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vg\Dropbox\Norsk Vann Fremmedvannsandel\5. Leverans\Arbetsmapp slutversion Tyréns\2020-08-28 Slutleverans\"/>
    </mc:Choice>
  </mc:AlternateContent>
  <xr:revisionPtr revIDLastSave="0" documentId="13_ncr:1_{7C47B0EB-BB6D-473A-9AE6-5769211DBC55}" xr6:coauthVersionLast="44" xr6:coauthVersionMax="44" xr10:uidLastSave="{00000000-0000-0000-0000-000000000000}"/>
  <bookViews>
    <workbookView xWindow="28680" yWindow="-120" windowWidth="29040" windowHeight="17790" tabRatio="728" firstSheet="1" activeTab="1" xr2:uid="{00000000-000D-0000-FFFF-FFFF00000000}"/>
  </bookViews>
  <sheets>
    <sheet name="Om" sheetId="27" state="hidden" r:id="rId1"/>
    <sheet name="A. Navigasjonspanel" sheetId="1" r:id="rId2"/>
    <sheet name="Diagram Vannbalanse" sheetId="21" r:id="rId3"/>
    <sheet name="Diagram avløpsmengde" sheetId="22" r:id="rId4"/>
    <sheet name="B. Innstill. og defaultverdier" sheetId="8" r:id="rId5"/>
    <sheet name="1. Avløp" sheetId="2" r:id="rId6"/>
    <sheet name="2. Spillvannsproduksjon" sheetId="3" r:id="rId7"/>
    <sheet name="3. Ledningsnett" sheetId="4" r:id="rId8"/>
    <sheet name="4. Hydrologi" sheetId="6" r:id="rId9"/>
    <sheet name="5. Sammenstilling mengder FV" sheetId="18" r:id="rId10"/>
    <sheet name="6. Resultater" sheetId="10" r:id="rId11"/>
    <sheet name="7. Eksportark til bærkraftighet" sheetId="13" r:id="rId12"/>
    <sheet name="i. Varighetskurve" sheetId="19" r:id="rId13"/>
    <sheet name="ii. Basisinlekk. døgnsvar." sheetId="15" r:id="rId14"/>
    <sheet name="iii. Feilmeldinger og advarsler" sheetId="25" r:id="rId15"/>
    <sheet name="Eksempel på tilgengelig data" sheetId="17" state="hidden" r:id="rId16"/>
  </sheets>
  <externalReferences>
    <externalReference r:id="rId17"/>
  </externalReferences>
  <definedNames>
    <definedName name="A_a_fell">'3. Ledningsnett'!$D$11</definedName>
    <definedName name="A_a_sep">'3. Ledningsnett'!$E$11</definedName>
    <definedName name="A_a_tot">'3. Ledningsnett'!$G$11</definedName>
    <definedName name="A_src_fell">'3. Ledningsnett'!$D$13</definedName>
    <definedName name="A_src_sep">'3. Ledningsnett'!$E$13</definedName>
    <definedName name="A_src_tot">'3. Ledningsnett'!$G$13</definedName>
    <definedName name="ADF" localSheetId="13">'ii. Basisinlekk. døgnsvar.'!$AA$5</definedName>
    <definedName name="Atot_a_fell">'3. Ledningsnett'!$D$10</definedName>
    <definedName name="Atot_a_sep">'3. Ledningsnett'!$E$10</definedName>
    <definedName name="Fi_imp">'B. Innstill. og defaultverdier'!$D$13</definedName>
    <definedName name="Fv_p_km">'6. Resultater'!$D$6</definedName>
    <definedName name="Fv_p_km2">'6. Resultater'!$D$7</definedName>
    <definedName name="Fv_p_pers">'6. Resultater'!$D$8</definedName>
    <definedName name="fvandel_P">'6. Resultater'!#REF!</definedName>
    <definedName name="fvandel_vb">'6. Resultater'!$D$4</definedName>
    <definedName name="iL">'B. Innstill. og defaultverdier'!$D$14</definedName>
    <definedName name="iLSRC">'B. Innstill. og defaultverdier'!$D$15</definedName>
    <definedName name="kommunenavn">'B. Innstill. og defaultverdier'!$D$3</definedName>
    <definedName name="L_a_fell">'3. Ledningsnett'!$D$4</definedName>
    <definedName name="L_a_sep">'3. Ledningsnett'!$E$4</definedName>
    <definedName name="L_a_tot">'3. Ledningsnett'!$G$4</definedName>
    <definedName name="L_dv">'3. Ledningsnett'!$L$3</definedName>
    <definedName name="MDF" localSheetId="13">'ii. Basisinlekk. døgnsvar.'!$AB$5</definedName>
    <definedName name="medel" localSheetId="13">'ii. Basisinlekk. døgnsvar.'!$D$35</definedName>
    <definedName name="min" localSheetId="13">'ii. Basisinlekk. døgnsvar.'!$F$35</definedName>
    <definedName name="pe">'3. Ledningsnett'!$G$7</definedName>
    <definedName name="PET">'4. Hydrologi'!#REF!</definedName>
    <definedName name="Pin">'1. Avløp'!$D$5</definedName>
    <definedName name="Pin_def">'B. Innstill. og defaultverdier'!$H$8</definedName>
    <definedName name="Prec">'4. Hydrologi'!$D$3</definedName>
    <definedName name="Prec_no">'4. Hydrologi'!$D$4</definedName>
    <definedName name="rFiISRCK_FiSRCS">'B. Innstill. og defaultverdier'!#REF!</definedName>
    <definedName name="RO" localSheetId="12">'4. Hydrologi'!#REF!</definedName>
    <definedName name="RO">'4. Hydrologi'!#REF!</definedName>
    <definedName name="RO_imp">'4. Hydrologi'!$D$8</definedName>
    <definedName name="RO_perm">'4. Hydrologi'!$D$9</definedName>
    <definedName name="V_frako_fv">'6. Resultater'!$D$27</definedName>
    <definedName name="V_fv">'6. Resultater'!$D$3</definedName>
    <definedName name="v_fv_bi">'6. Resultater'!$G$3</definedName>
    <definedName name="V_fv_fell">'6. Resultater'!$D$12</definedName>
    <definedName name="V_fv_frc">'6. Resultater'!$E$3</definedName>
    <definedName name="V_fv_sep">'6. Resultater'!$D$18</definedName>
    <definedName name="V_fv_src">'6. Resultater'!$F$3</definedName>
    <definedName name="V_ufrako_fv">'6. Resultater'!$D$26</definedName>
    <definedName name="Vavløp">'1. Avløp'!$D$4</definedName>
    <definedName name="Vspill">'2. Spillvannsproduksjon'!$E$36</definedName>
    <definedName name="Vspill2">'[1]2. Spillvannsproduksjon'!$E$36</definedName>
    <definedName name="X_" localSheetId="13">'ii. Basisinlekk. døgnsvar.'!$C$35</definedName>
    <definedName name="år">'B. Innstill. og defaultverdier'!$D$4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A1" i="6" l="1"/>
  <c r="A1" i="2"/>
  <c r="E14" i="4" l="1"/>
  <c r="E12" i="4"/>
  <c r="D14" i="4"/>
  <c r="D12" i="4"/>
  <c r="D5" i="6" l="1"/>
  <c r="D6" i="6"/>
  <c r="D7" i="6"/>
  <c r="D9" i="6" s="1"/>
  <c r="D8" i="6" l="1"/>
  <c r="B16" i="19"/>
  <c r="B4" i="10" l="1"/>
  <c r="D28" i="13"/>
  <c r="A1" i="8" l="1"/>
  <c r="B12" i="18" l="1"/>
  <c r="B3" i="10" l="1"/>
  <c r="AB5" i="1" l="1"/>
  <c r="D35" i="15" l="1"/>
  <c r="G11" i="4" l="1"/>
  <c r="G4" i="4"/>
  <c r="D30" i="13" s="1"/>
  <c r="E6" i="25"/>
  <c r="D6" i="25" s="1"/>
  <c r="D7" i="25"/>
  <c r="E5" i="25"/>
  <c r="E7" i="25" l="1"/>
  <c r="F7" i="25" s="1"/>
  <c r="F5" i="25"/>
  <c r="F6" i="25"/>
  <c r="D5" i="25"/>
  <c r="E12" i="25" l="1"/>
  <c r="A1" i="15"/>
  <c r="AJ4" i="18"/>
  <c r="I19" i="18"/>
  <c r="J19" i="18"/>
  <c r="I20" i="18"/>
  <c r="J20" i="18"/>
  <c r="I21" i="18"/>
  <c r="J21" i="18"/>
  <c r="I22" i="18"/>
  <c r="J22" i="18"/>
  <c r="I23" i="18"/>
  <c r="J23" i="18"/>
  <c r="I24" i="18"/>
  <c r="J24" i="18"/>
  <c r="I25" i="18"/>
  <c r="J25" i="18"/>
  <c r="I26" i="18"/>
  <c r="J26" i="18"/>
  <c r="B11" i="18"/>
  <c r="B10" i="18"/>
  <c r="F12" i="25" l="1"/>
  <c r="D7" i="2" l="1"/>
  <c r="N1" i="1" l="1"/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AG24" i="1"/>
  <c r="AG23" i="1"/>
  <c r="AG22" i="1"/>
  <c r="AF14" i="1"/>
  <c r="AF13" i="1"/>
  <c r="AF12" i="1"/>
  <c r="J35" i="18" l="1"/>
  <c r="D10" i="2" l="1"/>
  <c r="F10" i="2" s="1"/>
  <c r="AL7" i="18" s="1"/>
  <c r="B10" i="2" l="1"/>
  <c r="D5" i="1"/>
  <c r="D4" i="1"/>
  <c r="J18" i="18"/>
  <c r="J27" i="18"/>
  <c r="J28" i="18"/>
  <c r="J29" i="18"/>
  <c r="J30" i="18"/>
  <c r="J31" i="18"/>
  <c r="J32" i="18"/>
  <c r="J33" i="18"/>
  <c r="J34" i="18"/>
  <c r="J17" i="18"/>
  <c r="J16" i="18"/>
  <c r="I17" i="18"/>
  <c r="I18" i="18"/>
  <c r="I27" i="18"/>
  <c r="I28" i="18"/>
  <c r="I29" i="18"/>
  <c r="I30" i="18"/>
  <c r="I31" i="18"/>
  <c r="I32" i="18"/>
  <c r="I33" i="18"/>
  <c r="I34" i="18"/>
  <c r="I35" i="18"/>
  <c r="I16" i="18"/>
  <c r="A1" i="19" l="1"/>
  <c r="E11" i="25" s="1"/>
  <c r="A1" i="25" s="1"/>
  <c r="F11" i="25" l="1"/>
  <c r="D11" i="25"/>
  <c r="AJ5407" i="19"/>
  <c r="AK5407" i="19"/>
  <c r="AL5407" i="19"/>
  <c r="AJ5408" i="19"/>
  <c r="AK5408" i="19"/>
  <c r="AL5408" i="19"/>
  <c r="AJ5409" i="19"/>
  <c r="AK5409" i="19"/>
  <c r="AL5409" i="19"/>
  <c r="AJ5410" i="19"/>
  <c r="AK5410" i="19"/>
  <c r="AL5410" i="19"/>
  <c r="AJ5411" i="19"/>
  <c r="AK5411" i="19"/>
  <c r="AL5411" i="19"/>
  <c r="AJ5412" i="19"/>
  <c r="AK5412" i="19"/>
  <c r="AL5412" i="19"/>
  <c r="AJ5413" i="19"/>
  <c r="AK5413" i="19"/>
  <c r="AL5413" i="19"/>
  <c r="AJ5414" i="19"/>
  <c r="AK5414" i="19"/>
  <c r="AL5414" i="19"/>
  <c r="AJ5415" i="19"/>
  <c r="AK5415" i="19"/>
  <c r="AL5415" i="19"/>
  <c r="AJ5416" i="19"/>
  <c r="AK5416" i="19"/>
  <c r="AL5416" i="19"/>
  <c r="AJ5417" i="19"/>
  <c r="AK5417" i="19"/>
  <c r="AL5417" i="19"/>
  <c r="AJ5418" i="19"/>
  <c r="AK5418" i="19"/>
  <c r="AL5418" i="19"/>
  <c r="AJ5419" i="19"/>
  <c r="AK5419" i="19"/>
  <c r="AL5419" i="19"/>
  <c r="AJ5420" i="19"/>
  <c r="AK5420" i="19"/>
  <c r="AL5420" i="19"/>
  <c r="AJ5421" i="19"/>
  <c r="AK5421" i="19"/>
  <c r="AL5421" i="19"/>
  <c r="AJ5422" i="19"/>
  <c r="AK5422" i="19"/>
  <c r="AL5422" i="19"/>
  <c r="AJ5423" i="19"/>
  <c r="AK5423" i="19"/>
  <c r="AL5423" i="19"/>
  <c r="AJ5424" i="19"/>
  <c r="AK5424" i="19"/>
  <c r="AL5424" i="19"/>
  <c r="AJ5425" i="19"/>
  <c r="AK5425" i="19"/>
  <c r="AL5425" i="19"/>
  <c r="AJ5426" i="19"/>
  <c r="AK5426" i="19"/>
  <c r="AL5426" i="19"/>
  <c r="AJ5427" i="19"/>
  <c r="AK5427" i="19"/>
  <c r="AL5427" i="19"/>
  <c r="AJ5428" i="19"/>
  <c r="AK5428" i="19"/>
  <c r="AL5428" i="19"/>
  <c r="AJ5429" i="19"/>
  <c r="AK5429" i="19"/>
  <c r="AL5429" i="19"/>
  <c r="AJ5430" i="19"/>
  <c r="AK5430" i="19"/>
  <c r="AL5430" i="19"/>
  <c r="AJ5431" i="19"/>
  <c r="AK5431" i="19"/>
  <c r="AL5431" i="19"/>
  <c r="AJ5432" i="19"/>
  <c r="AK5432" i="19"/>
  <c r="AL5432" i="19"/>
  <c r="AJ5433" i="19"/>
  <c r="AK5433" i="19"/>
  <c r="AL5433" i="19"/>
  <c r="AJ5434" i="19"/>
  <c r="AK5434" i="19"/>
  <c r="AL5434" i="19"/>
  <c r="AJ5435" i="19"/>
  <c r="AK5435" i="19"/>
  <c r="AL5435" i="19"/>
  <c r="AJ5436" i="19"/>
  <c r="AK5436" i="19"/>
  <c r="AL5436" i="19"/>
  <c r="AJ5437" i="19"/>
  <c r="AK5437" i="19"/>
  <c r="AL5437" i="19"/>
  <c r="AJ5438" i="19"/>
  <c r="AK5438" i="19"/>
  <c r="AL5438" i="19"/>
  <c r="AJ5439" i="19"/>
  <c r="AK5439" i="19"/>
  <c r="AL5439" i="19"/>
  <c r="AJ5440" i="19"/>
  <c r="AK5440" i="19"/>
  <c r="AL5440" i="19"/>
  <c r="AJ5441" i="19"/>
  <c r="AK5441" i="19"/>
  <c r="AL5441" i="19"/>
  <c r="AJ5442" i="19"/>
  <c r="AK5442" i="19"/>
  <c r="AL5442" i="19"/>
  <c r="AJ5443" i="19"/>
  <c r="AK5443" i="19"/>
  <c r="AL5443" i="19"/>
  <c r="AJ5444" i="19"/>
  <c r="AK5444" i="19"/>
  <c r="AL5444" i="19"/>
  <c r="AJ5445" i="19"/>
  <c r="AK5445" i="19"/>
  <c r="AL5445" i="19"/>
  <c r="AJ5446" i="19"/>
  <c r="AK5446" i="19"/>
  <c r="AL5446" i="19"/>
  <c r="AJ5447" i="19"/>
  <c r="AK5447" i="19"/>
  <c r="AL5447" i="19"/>
  <c r="AJ5448" i="19"/>
  <c r="AK5448" i="19"/>
  <c r="AL5448" i="19"/>
  <c r="AJ5449" i="19"/>
  <c r="AK5449" i="19"/>
  <c r="AL5449" i="19"/>
  <c r="AJ5450" i="19"/>
  <c r="AK5450" i="19"/>
  <c r="AL5450" i="19"/>
  <c r="AJ5451" i="19"/>
  <c r="AK5451" i="19"/>
  <c r="AL5451" i="19"/>
  <c r="AJ5452" i="19"/>
  <c r="AK5452" i="19"/>
  <c r="AL5452" i="19"/>
  <c r="AJ5453" i="19"/>
  <c r="AK5453" i="19"/>
  <c r="AL5453" i="19"/>
  <c r="AJ5454" i="19"/>
  <c r="AK5454" i="19"/>
  <c r="AL5454" i="19"/>
  <c r="AJ5455" i="19"/>
  <c r="AK5455" i="19"/>
  <c r="AL5455" i="19"/>
  <c r="AJ5456" i="19"/>
  <c r="AK5456" i="19"/>
  <c r="AL5456" i="19"/>
  <c r="AJ5457" i="19"/>
  <c r="AK5457" i="19"/>
  <c r="AL5457" i="19"/>
  <c r="AJ5458" i="19"/>
  <c r="AK5458" i="19"/>
  <c r="AL5458" i="19"/>
  <c r="AJ5459" i="19"/>
  <c r="AK5459" i="19"/>
  <c r="AL5459" i="19"/>
  <c r="AJ5460" i="19"/>
  <c r="AK5460" i="19"/>
  <c r="AL5460" i="19"/>
  <c r="AJ5461" i="19"/>
  <c r="AK5461" i="19"/>
  <c r="AL5461" i="19"/>
  <c r="AJ5462" i="19"/>
  <c r="AK5462" i="19"/>
  <c r="AL5462" i="19"/>
  <c r="AJ5463" i="19"/>
  <c r="AK5463" i="19"/>
  <c r="AL5463" i="19"/>
  <c r="AJ5464" i="19"/>
  <c r="AK5464" i="19"/>
  <c r="AL5464" i="19"/>
  <c r="AJ5465" i="19"/>
  <c r="AK5465" i="19"/>
  <c r="AL5465" i="19"/>
  <c r="AJ5466" i="19"/>
  <c r="AK5466" i="19"/>
  <c r="AL5466" i="19"/>
  <c r="AJ5467" i="19"/>
  <c r="AK5467" i="19"/>
  <c r="AL5467" i="19"/>
  <c r="AJ5468" i="19"/>
  <c r="AK5468" i="19"/>
  <c r="AL5468" i="19"/>
  <c r="AJ5469" i="19"/>
  <c r="AK5469" i="19"/>
  <c r="AL5469" i="19"/>
  <c r="AJ5470" i="19"/>
  <c r="AK5470" i="19"/>
  <c r="AL5470" i="19"/>
  <c r="AJ5471" i="19"/>
  <c r="AK5471" i="19"/>
  <c r="AL5471" i="19"/>
  <c r="AJ5472" i="19"/>
  <c r="AK5472" i="19"/>
  <c r="AL5472" i="19"/>
  <c r="AJ5473" i="19"/>
  <c r="AK5473" i="19"/>
  <c r="AL5473" i="19"/>
  <c r="AJ5474" i="19"/>
  <c r="AK5474" i="19"/>
  <c r="AL5474" i="19"/>
  <c r="AJ5475" i="19"/>
  <c r="AK5475" i="19"/>
  <c r="AL5475" i="19"/>
  <c r="AJ5476" i="19"/>
  <c r="AK5476" i="19"/>
  <c r="AL5476" i="19"/>
  <c r="AJ5477" i="19"/>
  <c r="AK5477" i="19"/>
  <c r="AL5477" i="19"/>
  <c r="AJ5478" i="19"/>
  <c r="AK5478" i="19"/>
  <c r="AL5478" i="19"/>
  <c r="AJ5479" i="19"/>
  <c r="AK5479" i="19"/>
  <c r="AL5479" i="19"/>
  <c r="AJ5480" i="19"/>
  <c r="AK5480" i="19"/>
  <c r="AL5480" i="19"/>
  <c r="AJ5481" i="19"/>
  <c r="AK5481" i="19"/>
  <c r="AL5481" i="19"/>
  <c r="AJ5482" i="19"/>
  <c r="AK5482" i="19"/>
  <c r="AL5482" i="19"/>
  <c r="AJ5483" i="19"/>
  <c r="AK5483" i="19"/>
  <c r="AL5483" i="19"/>
  <c r="AJ5484" i="19"/>
  <c r="AK5484" i="19"/>
  <c r="AL5484" i="19"/>
  <c r="AJ5485" i="19"/>
  <c r="AK5485" i="19"/>
  <c r="AL5485" i="19"/>
  <c r="AJ5486" i="19"/>
  <c r="AK5486" i="19"/>
  <c r="AL5486" i="19"/>
  <c r="AJ5487" i="19"/>
  <c r="AK5487" i="19"/>
  <c r="AL5487" i="19"/>
  <c r="AJ5488" i="19"/>
  <c r="AK5488" i="19"/>
  <c r="AL5488" i="19"/>
  <c r="AJ5489" i="19"/>
  <c r="AK5489" i="19"/>
  <c r="AL5489" i="19"/>
  <c r="AJ5490" i="19"/>
  <c r="AK5490" i="19"/>
  <c r="AL5490" i="19"/>
  <c r="AJ5491" i="19"/>
  <c r="AK5491" i="19"/>
  <c r="AL5491" i="19"/>
  <c r="AJ5492" i="19"/>
  <c r="AK5492" i="19"/>
  <c r="AL5492" i="19"/>
  <c r="AJ5493" i="19"/>
  <c r="AK5493" i="19"/>
  <c r="AL5493" i="19"/>
  <c r="AJ5494" i="19"/>
  <c r="AK5494" i="19"/>
  <c r="AL5494" i="19"/>
  <c r="AJ5495" i="19"/>
  <c r="AK5495" i="19"/>
  <c r="AL5495" i="19"/>
  <c r="AJ5496" i="19"/>
  <c r="AK5496" i="19"/>
  <c r="AL5496" i="19"/>
  <c r="AJ5497" i="19"/>
  <c r="AK5497" i="19"/>
  <c r="AL5497" i="19"/>
  <c r="AJ5498" i="19"/>
  <c r="AK5498" i="19"/>
  <c r="AL5498" i="19"/>
  <c r="AJ5499" i="19"/>
  <c r="AK5499" i="19"/>
  <c r="AL5499" i="19"/>
  <c r="AJ5500" i="19"/>
  <c r="AK5500" i="19"/>
  <c r="AL5500" i="19"/>
  <c r="AJ5501" i="19"/>
  <c r="AK5501" i="19"/>
  <c r="AL5501" i="19"/>
  <c r="AJ5502" i="19"/>
  <c r="AK5502" i="19"/>
  <c r="AL5502" i="19"/>
  <c r="AJ5503" i="19"/>
  <c r="AK5503" i="19"/>
  <c r="AL5503" i="19"/>
  <c r="AJ5504" i="19"/>
  <c r="AK5504" i="19"/>
  <c r="AL5504" i="19"/>
  <c r="AJ5505" i="19"/>
  <c r="AK5505" i="19"/>
  <c r="AL5505" i="19"/>
  <c r="AJ5506" i="19"/>
  <c r="AK5506" i="19"/>
  <c r="AL5506" i="19"/>
  <c r="AJ5507" i="19"/>
  <c r="AK5507" i="19"/>
  <c r="AL5507" i="19"/>
  <c r="AJ5508" i="19"/>
  <c r="AK5508" i="19"/>
  <c r="AL5508" i="19"/>
  <c r="AJ5509" i="19"/>
  <c r="AK5509" i="19"/>
  <c r="AL5509" i="19"/>
  <c r="AJ5510" i="19"/>
  <c r="AK5510" i="19"/>
  <c r="AL5510" i="19"/>
  <c r="AJ5511" i="19"/>
  <c r="AK5511" i="19"/>
  <c r="AL5511" i="19"/>
  <c r="AJ5512" i="19"/>
  <c r="AK5512" i="19"/>
  <c r="AL5512" i="19"/>
  <c r="AJ5513" i="19"/>
  <c r="AK5513" i="19"/>
  <c r="AL5513" i="19"/>
  <c r="AJ5514" i="19"/>
  <c r="AK5514" i="19"/>
  <c r="AL5514" i="19"/>
  <c r="AJ5515" i="19"/>
  <c r="AK5515" i="19"/>
  <c r="AL5515" i="19"/>
  <c r="AJ5516" i="19"/>
  <c r="AK5516" i="19"/>
  <c r="AL5516" i="19"/>
  <c r="AJ5517" i="19"/>
  <c r="AK5517" i="19"/>
  <c r="AL5517" i="19"/>
  <c r="AJ5518" i="19"/>
  <c r="AK5518" i="19"/>
  <c r="AL5518" i="19"/>
  <c r="AJ5519" i="19"/>
  <c r="AK5519" i="19"/>
  <c r="AL5519" i="19"/>
  <c r="AJ5520" i="19"/>
  <c r="AK5520" i="19"/>
  <c r="AL5520" i="19"/>
  <c r="AJ5521" i="19"/>
  <c r="AK5521" i="19"/>
  <c r="AL5521" i="19"/>
  <c r="AJ5522" i="19"/>
  <c r="AK5522" i="19"/>
  <c r="AL5522" i="19"/>
  <c r="AJ5523" i="19"/>
  <c r="AK5523" i="19"/>
  <c r="AL5523" i="19"/>
  <c r="AJ5524" i="19"/>
  <c r="AK5524" i="19"/>
  <c r="AL5524" i="19"/>
  <c r="AJ5525" i="19"/>
  <c r="AK5525" i="19"/>
  <c r="AL5525" i="19"/>
  <c r="AJ5526" i="19"/>
  <c r="AK5526" i="19"/>
  <c r="AL5526" i="19"/>
  <c r="AJ5527" i="19"/>
  <c r="AK5527" i="19"/>
  <c r="AL5527" i="19"/>
  <c r="AJ5528" i="19"/>
  <c r="AK5528" i="19"/>
  <c r="AL5528" i="19"/>
  <c r="AJ5529" i="19"/>
  <c r="AK5529" i="19"/>
  <c r="AL5529" i="19"/>
  <c r="AJ5530" i="19"/>
  <c r="AK5530" i="19"/>
  <c r="AL5530" i="19"/>
  <c r="AJ5531" i="19"/>
  <c r="AK5531" i="19"/>
  <c r="AL5531" i="19"/>
  <c r="AJ5532" i="19"/>
  <c r="AK5532" i="19"/>
  <c r="AL5532" i="19"/>
  <c r="AJ5533" i="19"/>
  <c r="AK5533" i="19"/>
  <c r="AL5533" i="19"/>
  <c r="AJ5534" i="19"/>
  <c r="AK5534" i="19"/>
  <c r="AL5534" i="19"/>
  <c r="AJ5535" i="19"/>
  <c r="AK5535" i="19"/>
  <c r="AL5535" i="19"/>
  <c r="AJ5536" i="19"/>
  <c r="AK5536" i="19"/>
  <c r="AL5536" i="19"/>
  <c r="AJ5537" i="19"/>
  <c r="AK5537" i="19"/>
  <c r="AL5537" i="19"/>
  <c r="AJ5538" i="19"/>
  <c r="AK5538" i="19"/>
  <c r="AL5538" i="19"/>
  <c r="AJ5539" i="19"/>
  <c r="AK5539" i="19"/>
  <c r="AL5539" i="19"/>
  <c r="AJ5540" i="19"/>
  <c r="AK5540" i="19"/>
  <c r="AL5540" i="19"/>
  <c r="AJ5541" i="19"/>
  <c r="AK5541" i="19"/>
  <c r="AL5541" i="19"/>
  <c r="AJ5542" i="19"/>
  <c r="AK5542" i="19"/>
  <c r="AL5542" i="19"/>
  <c r="AJ5543" i="19"/>
  <c r="AK5543" i="19"/>
  <c r="AL5543" i="19"/>
  <c r="AJ5544" i="19"/>
  <c r="AK5544" i="19"/>
  <c r="AL5544" i="19"/>
  <c r="AJ5545" i="19"/>
  <c r="AK5545" i="19"/>
  <c r="AL5545" i="19"/>
  <c r="AJ5546" i="19"/>
  <c r="AK5546" i="19"/>
  <c r="AL5546" i="19"/>
  <c r="AJ5547" i="19"/>
  <c r="AK5547" i="19"/>
  <c r="AL5547" i="19"/>
  <c r="AJ5548" i="19"/>
  <c r="AK5548" i="19"/>
  <c r="AL5548" i="19"/>
  <c r="AJ5549" i="19"/>
  <c r="AK5549" i="19"/>
  <c r="AL5549" i="19"/>
  <c r="AJ5550" i="19"/>
  <c r="AK5550" i="19"/>
  <c r="AL5550" i="19"/>
  <c r="AJ5551" i="19"/>
  <c r="AK5551" i="19"/>
  <c r="AL5551" i="19"/>
  <c r="AJ5552" i="19"/>
  <c r="AK5552" i="19"/>
  <c r="AL5552" i="19"/>
  <c r="AJ5553" i="19"/>
  <c r="AK5553" i="19"/>
  <c r="AL5553" i="19"/>
  <c r="AJ5554" i="19"/>
  <c r="AK5554" i="19"/>
  <c r="AL5554" i="19"/>
  <c r="AJ5555" i="19"/>
  <c r="AK5555" i="19"/>
  <c r="AL5555" i="19"/>
  <c r="AJ5556" i="19"/>
  <c r="AK5556" i="19"/>
  <c r="AL5556" i="19"/>
  <c r="AJ5557" i="19"/>
  <c r="AK5557" i="19"/>
  <c r="AL5557" i="19"/>
  <c r="AJ5558" i="19"/>
  <c r="AK5558" i="19"/>
  <c r="AL5558" i="19"/>
  <c r="AJ5559" i="19"/>
  <c r="AK5559" i="19"/>
  <c r="AL5559" i="19"/>
  <c r="AJ5560" i="19"/>
  <c r="AK5560" i="19"/>
  <c r="AL5560" i="19"/>
  <c r="AJ5561" i="19"/>
  <c r="AK5561" i="19"/>
  <c r="AL5561" i="19"/>
  <c r="AJ5562" i="19"/>
  <c r="AK5562" i="19"/>
  <c r="AL5562" i="19"/>
  <c r="AJ5563" i="19"/>
  <c r="AK5563" i="19"/>
  <c r="AL5563" i="19"/>
  <c r="AJ5564" i="19"/>
  <c r="AK5564" i="19"/>
  <c r="AL5564" i="19"/>
  <c r="AJ5565" i="19"/>
  <c r="AK5565" i="19"/>
  <c r="AL5565" i="19"/>
  <c r="AJ5566" i="19"/>
  <c r="AK5566" i="19"/>
  <c r="AL5566" i="19"/>
  <c r="AJ5567" i="19"/>
  <c r="AK5567" i="19"/>
  <c r="AL5567" i="19"/>
  <c r="AJ5568" i="19"/>
  <c r="AK5568" i="19"/>
  <c r="AL5568" i="19"/>
  <c r="AJ5569" i="19"/>
  <c r="AK5569" i="19"/>
  <c r="AL5569" i="19"/>
  <c r="AJ5570" i="19"/>
  <c r="AK5570" i="19"/>
  <c r="AL5570" i="19"/>
  <c r="AJ5571" i="19"/>
  <c r="AK5571" i="19"/>
  <c r="AL5571" i="19"/>
  <c r="AJ5572" i="19"/>
  <c r="AK5572" i="19"/>
  <c r="AL5572" i="19"/>
  <c r="AJ5573" i="19"/>
  <c r="AK5573" i="19"/>
  <c r="AL5573" i="19"/>
  <c r="AJ5574" i="19"/>
  <c r="AK5574" i="19"/>
  <c r="AL5574" i="19"/>
  <c r="AJ5575" i="19"/>
  <c r="AK5575" i="19"/>
  <c r="AL5575" i="19"/>
  <c r="AJ5576" i="19"/>
  <c r="AK5576" i="19"/>
  <c r="AL5576" i="19"/>
  <c r="AJ5577" i="19"/>
  <c r="AK5577" i="19"/>
  <c r="AL5577" i="19"/>
  <c r="AJ5578" i="19"/>
  <c r="AK5578" i="19"/>
  <c r="AL5578" i="19"/>
  <c r="AJ5579" i="19"/>
  <c r="AK5579" i="19"/>
  <c r="AL5579" i="19"/>
  <c r="AJ5580" i="19"/>
  <c r="AK5580" i="19"/>
  <c r="AL5580" i="19"/>
  <c r="AJ5581" i="19"/>
  <c r="AK5581" i="19"/>
  <c r="AL5581" i="19"/>
  <c r="AJ5582" i="19"/>
  <c r="AK5582" i="19"/>
  <c r="AL5582" i="19"/>
  <c r="AJ5583" i="19"/>
  <c r="AK5583" i="19"/>
  <c r="AL5583" i="19"/>
  <c r="AJ5584" i="19"/>
  <c r="AK5584" i="19"/>
  <c r="AL5584" i="19"/>
  <c r="AJ5585" i="19"/>
  <c r="AK5585" i="19"/>
  <c r="AL5585" i="19"/>
  <c r="AJ5586" i="19"/>
  <c r="AK5586" i="19"/>
  <c r="AL5586" i="19"/>
  <c r="AJ5587" i="19"/>
  <c r="AK5587" i="19"/>
  <c r="AL5587" i="19"/>
  <c r="AJ5588" i="19"/>
  <c r="AK5588" i="19"/>
  <c r="AL5588" i="19"/>
  <c r="AJ5589" i="19"/>
  <c r="AK5589" i="19"/>
  <c r="AL5589" i="19"/>
  <c r="AJ5590" i="19"/>
  <c r="AK5590" i="19"/>
  <c r="AL5590" i="19"/>
  <c r="AJ5591" i="19"/>
  <c r="AK5591" i="19"/>
  <c r="AL5591" i="19"/>
  <c r="AJ5592" i="19"/>
  <c r="AK5592" i="19"/>
  <c r="AL5592" i="19"/>
  <c r="AJ5593" i="19"/>
  <c r="AK5593" i="19"/>
  <c r="AL5593" i="19"/>
  <c r="AJ5594" i="19"/>
  <c r="AK5594" i="19"/>
  <c r="AL5594" i="19"/>
  <c r="AJ5595" i="19"/>
  <c r="AK5595" i="19"/>
  <c r="AL5595" i="19"/>
  <c r="AJ5596" i="19"/>
  <c r="AK5596" i="19"/>
  <c r="AL5596" i="19"/>
  <c r="AJ5597" i="19"/>
  <c r="AK5597" i="19"/>
  <c r="AL5597" i="19"/>
  <c r="AJ5598" i="19"/>
  <c r="AK5598" i="19"/>
  <c r="AL5598" i="19"/>
  <c r="AJ5599" i="19"/>
  <c r="AK5599" i="19"/>
  <c r="AL5599" i="19"/>
  <c r="AJ5600" i="19"/>
  <c r="AK5600" i="19"/>
  <c r="AL5600" i="19"/>
  <c r="AJ5601" i="19"/>
  <c r="AK5601" i="19"/>
  <c r="AL5601" i="19"/>
  <c r="AJ5602" i="19"/>
  <c r="AK5602" i="19"/>
  <c r="AL5602" i="19"/>
  <c r="AJ5603" i="19"/>
  <c r="AK5603" i="19"/>
  <c r="AL5603" i="19"/>
  <c r="AJ5604" i="19"/>
  <c r="AK5604" i="19"/>
  <c r="AL5604" i="19"/>
  <c r="AJ5605" i="19"/>
  <c r="AK5605" i="19"/>
  <c r="AL5605" i="19"/>
  <c r="AJ5606" i="19"/>
  <c r="AK5606" i="19"/>
  <c r="AL5606" i="19"/>
  <c r="AJ5607" i="19"/>
  <c r="AK5607" i="19"/>
  <c r="AL5607" i="19"/>
  <c r="AJ5608" i="19"/>
  <c r="AK5608" i="19"/>
  <c r="AL5608" i="19"/>
  <c r="AJ5609" i="19"/>
  <c r="AK5609" i="19"/>
  <c r="AL5609" i="19"/>
  <c r="AJ5610" i="19"/>
  <c r="AK5610" i="19"/>
  <c r="AL5610" i="19"/>
  <c r="AJ5611" i="19"/>
  <c r="AK5611" i="19"/>
  <c r="AL5611" i="19"/>
  <c r="AJ5612" i="19"/>
  <c r="AK5612" i="19"/>
  <c r="AL5612" i="19"/>
  <c r="AJ5613" i="19"/>
  <c r="AK5613" i="19"/>
  <c r="AL5613" i="19"/>
  <c r="AJ5614" i="19"/>
  <c r="AK5614" i="19"/>
  <c r="AL5614" i="19"/>
  <c r="AJ5615" i="19"/>
  <c r="AK5615" i="19"/>
  <c r="AL5615" i="19"/>
  <c r="AJ5616" i="19"/>
  <c r="AK5616" i="19"/>
  <c r="AL5616" i="19"/>
  <c r="AJ5617" i="19"/>
  <c r="AK5617" i="19"/>
  <c r="AL5617" i="19"/>
  <c r="AJ5618" i="19"/>
  <c r="AK5618" i="19"/>
  <c r="AL5618" i="19"/>
  <c r="AJ5619" i="19"/>
  <c r="AK5619" i="19"/>
  <c r="AL5619" i="19"/>
  <c r="AJ5620" i="19"/>
  <c r="AK5620" i="19"/>
  <c r="AL5620" i="19"/>
  <c r="AJ5621" i="19"/>
  <c r="AK5621" i="19"/>
  <c r="AL5621" i="19"/>
  <c r="AJ5622" i="19"/>
  <c r="AK5622" i="19"/>
  <c r="AL5622" i="19"/>
  <c r="AJ5623" i="19"/>
  <c r="AK5623" i="19"/>
  <c r="AL5623" i="19"/>
  <c r="AJ5624" i="19"/>
  <c r="AK5624" i="19"/>
  <c r="AL5624" i="19"/>
  <c r="AJ5625" i="19"/>
  <c r="AK5625" i="19"/>
  <c r="AL5625" i="19"/>
  <c r="AJ5626" i="19"/>
  <c r="AK5626" i="19"/>
  <c r="AL5626" i="19"/>
  <c r="AJ5627" i="19"/>
  <c r="AK5627" i="19"/>
  <c r="AL5627" i="19"/>
  <c r="AJ5628" i="19"/>
  <c r="AK5628" i="19"/>
  <c r="AL5628" i="19"/>
  <c r="AJ5629" i="19"/>
  <c r="AK5629" i="19"/>
  <c r="AL5629" i="19"/>
  <c r="AJ5630" i="19"/>
  <c r="AK5630" i="19"/>
  <c r="AL5630" i="19"/>
  <c r="AJ5631" i="19"/>
  <c r="AK5631" i="19"/>
  <c r="AL5631" i="19"/>
  <c r="AJ5632" i="19"/>
  <c r="AK5632" i="19"/>
  <c r="AL5632" i="19"/>
  <c r="AJ5633" i="19"/>
  <c r="AK5633" i="19"/>
  <c r="AL5633" i="19"/>
  <c r="AJ5634" i="19"/>
  <c r="AK5634" i="19"/>
  <c r="AL5634" i="19"/>
  <c r="AJ5635" i="19"/>
  <c r="AK5635" i="19"/>
  <c r="AL5635" i="19"/>
  <c r="AJ5636" i="19"/>
  <c r="AK5636" i="19"/>
  <c r="AL5636" i="19"/>
  <c r="AJ5637" i="19"/>
  <c r="AK5637" i="19"/>
  <c r="AL5637" i="19"/>
  <c r="AJ5638" i="19"/>
  <c r="AK5638" i="19"/>
  <c r="AL5638" i="19"/>
  <c r="AJ5639" i="19"/>
  <c r="AK5639" i="19"/>
  <c r="AL5639" i="19"/>
  <c r="AJ5640" i="19"/>
  <c r="AK5640" i="19"/>
  <c r="AL5640" i="19"/>
  <c r="AJ5641" i="19"/>
  <c r="AK5641" i="19"/>
  <c r="AL5641" i="19"/>
  <c r="AJ5642" i="19"/>
  <c r="AK5642" i="19"/>
  <c r="AL5642" i="19"/>
  <c r="AJ5643" i="19"/>
  <c r="AK5643" i="19"/>
  <c r="AL5643" i="19"/>
  <c r="AJ5644" i="19"/>
  <c r="AK5644" i="19"/>
  <c r="AL5644" i="19"/>
  <c r="AJ5645" i="19"/>
  <c r="AK5645" i="19"/>
  <c r="AL5645" i="19"/>
  <c r="AJ5646" i="19"/>
  <c r="AK5646" i="19"/>
  <c r="AL5646" i="19"/>
  <c r="AJ5647" i="19"/>
  <c r="AK5647" i="19"/>
  <c r="AL5647" i="19"/>
  <c r="AJ5648" i="19"/>
  <c r="AK5648" i="19"/>
  <c r="AL5648" i="19"/>
  <c r="AJ5649" i="19"/>
  <c r="AK5649" i="19"/>
  <c r="AL5649" i="19"/>
  <c r="AJ5650" i="19"/>
  <c r="AK5650" i="19"/>
  <c r="AL5650" i="19"/>
  <c r="AJ5651" i="19"/>
  <c r="AK5651" i="19"/>
  <c r="AL5651" i="19"/>
  <c r="AJ5652" i="19"/>
  <c r="AK5652" i="19"/>
  <c r="AL5652" i="19"/>
  <c r="AJ5653" i="19"/>
  <c r="AK5653" i="19"/>
  <c r="AL5653" i="19"/>
  <c r="AJ5654" i="19"/>
  <c r="AK5654" i="19"/>
  <c r="AL5654" i="19"/>
  <c r="AJ5655" i="19"/>
  <c r="AK5655" i="19"/>
  <c r="AL5655" i="19"/>
  <c r="AJ5656" i="19"/>
  <c r="AK5656" i="19"/>
  <c r="AL5656" i="19"/>
  <c r="AJ5657" i="19"/>
  <c r="AK5657" i="19"/>
  <c r="AL5657" i="19"/>
  <c r="AJ5658" i="19"/>
  <c r="AK5658" i="19"/>
  <c r="AL5658" i="19"/>
  <c r="AJ5659" i="19"/>
  <c r="AK5659" i="19"/>
  <c r="AL5659" i="19"/>
  <c r="AJ5660" i="19"/>
  <c r="AK5660" i="19"/>
  <c r="AL5660" i="19"/>
  <c r="AJ5661" i="19"/>
  <c r="AK5661" i="19"/>
  <c r="AL5661" i="19"/>
  <c r="AJ5662" i="19"/>
  <c r="AK5662" i="19"/>
  <c r="AL5662" i="19"/>
  <c r="AJ5663" i="19"/>
  <c r="AK5663" i="19"/>
  <c r="AL5663" i="19"/>
  <c r="AJ5664" i="19"/>
  <c r="AK5664" i="19"/>
  <c r="AL5664" i="19"/>
  <c r="AJ5665" i="19"/>
  <c r="AK5665" i="19"/>
  <c r="AL5665" i="19"/>
  <c r="AJ5666" i="19"/>
  <c r="AK5666" i="19"/>
  <c r="AL5666" i="19"/>
  <c r="AJ5667" i="19"/>
  <c r="AK5667" i="19"/>
  <c r="AL5667" i="19"/>
  <c r="AJ5668" i="19"/>
  <c r="AK5668" i="19"/>
  <c r="AL5668" i="19"/>
  <c r="AJ5669" i="19"/>
  <c r="AK5669" i="19"/>
  <c r="AL5669" i="19"/>
  <c r="AJ5670" i="19"/>
  <c r="AK5670" i="19"/>
  <c r="AL5670" i="19"/>
  <c r="AJ5671" i="19"/>
  <c r="AK5671" i="19"/>
  <c r="AL5671" i="19"/>
  <c r="AJ5672" i="19"/>
  <c r="AK5672" i="19"/>
  <c r="AL5672" i="19"/>
  <c r="AJ5673" i="19"/>
  <c r="AK5673" i="19"/>
  <c r="AL5673" i="19"/>
  <c r="AJ5674" i="19"/>
  <c r="AK5674" i="19"/>
  <c r="AL5674" i="19"/>
  <c r="AJ5675" i="19"/>
  <c r="AK5675" i="19"/>
  <c r="AL5675" i="19"/>
  <c r="AJ5676" i="19"/>
  <c r="AK5676" i="19"/>
  <c r="AL5676" i="19"/>
  <c r="AJ5677" i="19"/>
  <c r="AK5677" i="19"/>
  <c r="AL5677" i="19"/>
  <c r="AJ5678" i="19"/>
  <c r="AK5678" i="19"/>
  <c r="AL5678" i="19"/>
  <c r="AJ5679" i="19"/>
  <c r="AK5679" i="19"/>
  <c r="AL5679" i="19"/>
  <c r="AJ5680" i="19"/>
  <c r="AK5680" i="19"/>
  <c r="AL5680" i="19"/>
  <c r="AJ5681" i="19"/>
  <c r="AK5681" i="19"/>
  <c r="AL5681" i="19"/>
  <c r="AJ5682" i="19"/>
  <c r="AK5682" i="19"/>
  <c r="AL5682" i="19"/>
  <c r="AJ5683" i="19"/>
  <c r="AK5683" i="19"/>
  <c r="AL5683" i="19"/>
  <c r="AJ5684" i="19"/>
  <c r="AK5684" i="19"/>
  <c r="AL5684" i="19"/>
  <c r="AJ5685" i="19"/>
  <c r="AK5685" i="19"/>
  <c r="AL5685" i="19"/>
  <c r="AJ5686" i="19"/>
  <c r="AK5686" i="19"/>
  <c r="AL5686" i="19"/>
  <c r="AJ5687" i="19"/>
  <c r="AK5687" i="19"/>
  <c r="AL5687" i="19"/>
  <c r="AJ5688" i="19"/>
  <c r="AK5688" i="19"/>
  <c r="AL5688" i="19"/>
  <c r="AJ5689" i="19"/>
  <c r="AK5689" i="19"/>
  <c r="AL5689" i="19"/>
  <c r="AJ5690" i="19"/>
  <c r="AK5690" i="19"/>
  <c r="AL5690" i="19"/>
  <c r="AJ5691" i="19"/>
  <c r="AK5691" i="19"/>
  <c r="AL5691" i="19"/>
  <c r="AJ5692" i="19"/>
  <c r="AK5692" i="19"/>
  <c r="AL5692" i="19"/>
  <c r="AJ5693" i="19"/>
  <c r="AK5693" i="19"/>
  <c r="AL5693" i="19"/>
  <c r="AJ5694" i="19"/>
  <c r="AK5694" i="19"/>
  <c r="AL5694" i="19"/>
  <c r="AJ5695" i="19"/>
  <c r="AK5695" i="19"/>
  <c r="AL5695" i="19"/>
  <c r="AJ5696" i="19"/>
  <c r="AK5696" i="19"/>
  <c r="AL5696" i="19"/>
  <c r="AJ5697" i="19"/>
  <c r="AK5697" i="19"/>
  <c r="AL5697" i="19"/>
  <c r="AJ5698" i="19"/>
  <c r="AK5698" i="19"/>
  <c r="AL5698" i="19"/>
  <c r="AJ5699" i="19"/>
  <c r="AK5699" i="19"/>
  <c r="AL5699" i="19"/>
  <c r="AJ5700" i="19"/>
  <c r="AK5700" i="19"/>
  <c r="AL5700" i="19"/>
  <c r="AJ5701" i="19"/>
  <c r="AK5701" i="19"/>
  <c r="AL5701" i="19"/>
  <c r="AJ5702" i="19"/>
  <c r="AK5702" i="19"/>
  <c r="AL5702" i="19"/>
  <c r="AJ5703" i="19"/>
  <c r="AK5703" i="19"/>
  <c r="AL5703" i="19"/>
  <c r="AJ5704" i="19"/>
  <c r="AK5704" i="19"/>
  <c r="AL5704" i="19"/>
  <c r="AJ5705" i="19"/>
  <c r="AK5705" i="19"/>
  <c r="AL5705" i="19"/>
  <c r="AJ5706" i="19"/>
  <c r="AK5706" i="19"/>
  <c r="AL5706" i="19"/>
  <c r="AJ5707" i="19"/>
  <c r="AK5707" i="19"/>
  <c r="AL5707" i="19"/>
  <c r="AJ5708" i="19"/>
  <c r="AK5708" i="19"/>
  <c r="AL5708" i="19"/>
  <c r="AJ5709" i="19"/>
  <c r="AK5709" i="19"/>
  <c r="AL5709" i="19"/>
  <c r="AJ5710" i="19"/>
  <c r="AK5710" i="19"/>
  <c r="AL5710" i="19"/>
  <c r="AJ5711" i="19"/>
  <c r="AK5711" i="19"/>
  <c r="AL5711" i="19"/>
  <c r="AJ5712" i="19"/>
  <c r="AK5712" i="19"/>
  <c r="AL5712" i="19"/>
  <c r="AJ5713" i="19"/>
  <c r="AK5713" i="19"/>
  <c r="AL5713" i="19"/>
  <c r="AJ5714" i="19"/>
  <c r="AK5714" i="19"/>
  <c r="AL5714" i="19"/>
  <c r="AJ5715" i="19"/>
  <c r="AK5715" i="19"/>
  <c r="AL5715" i="19"/>
  <c r="AJ5716" i="19"/>
  <c r="AK5716" i="19"/>
  <c r="AL5716" i="19"/>
  <c r="AJ5717" i="19"/>
  <c r="AK5717" i="19"/>
  <c r="AL5717" i="19"/>
  <c r="AJ5718" i="19"/>
  <c r="AK5718" i="19"/>
  <c r="AL5718" i="19"/>
  <c r="AJ5719" i="19"/>
  <c r="AK5719" i="19"/>
  <c r="AL5719" i="19"/>
  <c r="AJ5720" i="19"/>
  <c r="AK5720" i="19"/>
  <c r="AL5720" i="19"/>
  <c r="AJ5721" i="19"/>
  <c r="AK5721" i="19"/>
  <c r="AL5721" i="19"/>
  <c r="AJ5722" i="19"/>
  <c r="AK5722" i="19"/>
  <c r="AL5722" i="19"/>
  <c r="AJ5723" i="19"/>
  <c r="AK5723" i="19"/>
  <c r="AL5723" i="19"/>
  <c r="AJ5724" i="19"/>
  <c r="AK5724" i="19"/>
  <c r="AL5724" i="19"/>
  <c r="AJ5725" i="19"/>
  <c r="AK5725" i="19"/>
  <c r="AL5725" i="19"/>
  <c r="AJ5726" i="19"/>
  <c r="AK5726" i="19"/>
  <c r="AL5726" i="19"/>
  <c r="AJ5727" i="19"/>
  <c r="AK5727" i="19"/>
  <c r="AL5727" i="19"/>
  <c r="AJ5728" i="19"/>
  <c r="AK5728" i="19"/>
  <c r="AL5728" i="19"/>
  <c r="AJ5729" i="19"/>
  <c r="AK5729" i="19"/>
  <c r="AL5729" i="19"/>
  <c r="AJ5730" i="19"/>
  <c r="AK5730" i="19"/>
  <c r="AL5730" i="19"/>
  <c r="AJ5731" i="19"/>
  <c r="AK5731" i="19"/>
  <c r="AL5731" i="19"/>
  <c r="AJ5732" i="19"/>
  <c r="AK5732" i="19"/>
  <c r="AL5732" i="19"/>
  <c r="AJ5733" i="19"/>
  <c r="AK5733" i="19"/>
  <c r="AL5733" i="19"/>
  <c r="AJ5734" i="19"/>
  <c r="AK5734" i="19"/>
  <c r="AL5734" i="19"/>
  <c r="AJ5735" i="19"/>
  <c r="AK5735" i="19"/>
  <c r="AL5735" i="19"/>
  <c r="AJ5736" i="19"/>
  <c r="AK5736" i="19"/>
  <c r="AL5736" i="19"/>
  <c r="AJ5737" i="19"/>
  <c r="AK5737" i="19"/>
  <c r="AL5737" i="19"/>
  <c r="AJ5738" i="19"/>
  <c r="AK5738" i="19"/>
  <c r="AL5738" i="19"/>
  <c r="AJ5739" i="19"/>
  <c r="AK5739" i="19"/>
  <c r="AL5739" i="19"/>
  <c r="AJ5740" i="19"/>
  <c r="AK5740" i="19"/>
  <c r="AL5740" i="19"/>
  <c r="AJ5741" i="19"/>
  <c r="AK5741" i="19"/>
  <c r="AL5741" i="19"/>
  <c r="AJ5742" i="19"/>
  <c r="AK5742" i="19"/>
  <c r="AL5742" i="19"/>
  <c r="AJ5743" i="19"/>
  <c r="AK5743" i="19"/>
  <c r="AL5743" i="19"/>
  <c r="AJ5744" i="19"/>
  <c r="AK5744" i="19"/>
  <c r="AL5744" i="19"/>
  <c r="AJ5745" i="19"/>
  <c r="AK5745" i="19"/>
  <c r="AL5745" i="19"/>
  <c r="AJ5746" i="19"/>
  <c r="AK5746" i="19"/>
  <c r="AL5746" i="19"/>
  <c r="AJ5747" i="19"/>
  <c r="AK5747" i="19"/>
  <c r="AL5747" i="19"/>
  <c r="AJ5748" i="19"/>
  <c r="AK5748" i="19"/>
  <c r="AL5748" i="19"/>
  <c r="AJ5749" i="19"/>
  <c r="AK5749" i="19"/>
  <c r="AL5749" i="19"/>
  <c r="AJ5750" i="19"/>
  <c r="AK5750" i="19"/>
  <c r="AL5750" i="19"/>
  <c r="AJ5751" i="19"/>
  <c r="AK5751" i="19"/>
  <c r="AL5751" i="19"/>
  <c r="AJ5752" i="19"/>
  <c r="AK5752" i="19"/>
  <c r="AL5752" i="19"/>
  <c r="AJ5753" i="19"/>
  <c r="AK5753" i="19"/>
  <c r="AL5753" i="19"/>
  <c r="AJ5754" i="19"/>
  <c r="AK5754" i="19"/>
  <c r="AL5754" i="19"/>
  <c r="AJ5755" i="19"/>
  <c r="AK5755" i="19"/>
  <c r="AL5755" i="19"/>
  <c r="AJ5756" i="19"/>
  <c r="AK5756" i="19"/>
  <c r="AL5756" i="19"/>
  <c r="AJ5757" i="19"/>
  <c r="AK5757" i="19"/>
  <c r="AL5757" i="19"/>
  <c r="AJ5758" i="19"/>
  <c r="AK5758" i="19"/>
  <c r="AL5758" i="19"/>
  <c r="AJ5759" i="19"/>
  <c r="AK5759" i="19"/>
  <c r="AL5759" i="19"/>
  <c r="AJ5760" i="19"/>
  <c r="AK5760" i="19"/>
  <c r="AL5760" i="19"/>
  <c r="AJ5761" i="19"/>
  <c r="AK5761" i="19"/>
  <c r="AL5761" i="19"/>
  <c r="AJ5762" i="19"/>
  <c r="AK5762" i="19"/>
  <c r="AL5762" i="19"/>
  <c r="AJ5763" i="19"/>
  <c r="AK5763" i="19"/>
  <c r="AL5763" i="19"/>
  <c r="AJ5764" i="19"/>
  <c r="AK5764" i="19"/>
  <c r="AL5764" i="19"/>
  <c r="AJ5765" i="19"/>
  <c r="AK5765" i="19"/>
  <c r="AL5765" i="19"/>
  <c r="AJ5766" i="19"/>
  <c r="AK5766" i="19"/>
  <c r="AL5766" i="19"/>
  <c r="AJ5767" i="19"/>
  <c r="AK5767" i="19"/>
  <c r="AL5767" i="19"/>
  <c r="AJ5768" i="19"/>
  <c r="AK5768" i="19"/>
  <c r="AL5768" i="19"/>
  <c r="AJ5769" i="19"/>
  <c r="AK5769" i="19"/>
  <c r="AL5769" i="19"/>
  <c r="AJ5770" i="19"/>
  <c r="AK5770" i="19"/>
  <c r="AL5770" i="19"/>
  <c r="AJ5771" i="19"/>
  <c r="AK5771" i="19"/>
  <c r="AL5771" i="19"/>
  <c r="AJ5772" i="19"/>
  <c r="AK5772" i="19"/>
  <c r="AL5772" i="19"/>
  <c r="AJ5773" i="19"/>
  <c r="AK5773" i="19"/>
  <c r="AL5773" i="19"/>
  <c r="AJ5774" i="19"/>
  <c r="AK5774" i="19"/>
  <c r="AL5774" i="19"/>
  <c r="AJ5775" i="19"/>
  <c r="AK5775" i="19"/>
  <c r="AL5775" i="19"/>
  <c r="AJ5776" i="19"/>
  <c r="AK5776" i="19"/>
  <c r="AL5776" i="19"/>
  <c r="AJ5777" i="19"/>
  <c r="AK5777" i="19"/>
  <c r="AL5777" i="19"/>
  <c r="AJ5778" i="19"/>
  <c r="AK5778" i="19"/>
  <c r="AL5778" i="19"/>
  <c r="AJ5779" i="19"/>
  <c r="AK5779" i="19"/>
  <c r="AL5779" i="19"/>
  <c r="AJ5780" i="19"/>
  <c r="AK5780" i="19"/>
  <c r="AL5780" i="19"/>
  <c r="AJ5781" i="19"/>
  <c r="AK5781" i="19"/>
  <c r="AL5781" i="19"/>
  <c r="AJ5782" i="19"/>
  <c r="AK5782" i="19"/>
  <c r="AL5782" i="19"/>
  <c r="AJ5783" i="19"/>
  <c r="AK5783" i="19"/>
  <c r="AL5783" i="19"/>
  <c r="AJ5784" i="19"/>
  <c r="AK5784" i="19"/>
  <c r="AL5784" i="19"/>
  <c r="AJ5785" i="19"/>
  <c r="AK5785" i="19"/>
  <c r="AL5785" i="19"/>
  <c r="AJ5786" i="19"/>
  <c r="AK5786" i="19"/>
  <c r="AL5786" i="19"/>
  <c r="AJ5787" i="19"/>
  <c r="AK5787" i="19"/>
  <c r="AL5787" i="19"/>
  <c r="AJ5788" i="19"/>
  <c r="AK5788" i="19"/>
  <c r="AL5788" i="19"/>
  <c r="AJ5789" i="19"/>
  <c r="AK5789" i="19"/>
  <c r="AL5789" i="19"/>
  <c r="AJ5790" i="19"/>
  <c r="AK5790" i="19"/>
  <c r="AL5790" i="19"/>
  <c r="AJ5791" i="19"/>
  <c r="AK5791" i="19"/>
  <c r="AL5791" i="19"/>
  <c r="AJ5792" i="19"/>
  <c r="AK5792" i="19"/>
  <c r="AL5792" i="19"/>
  <c r="AJ5793" i="19"/>
  <c r="AK5793" i="19"/>
  <c r="AL5793" i="19"/>
  <c r="AJ5794" i="19"/>
  <c r="AK5794" i="19"/>
  <c r="AL5794" i="19"/>
  <c r="AJ5795" i="19"/>
  <c r="AK5795" i="19"/>
  <c r="AL5795" i="19"/>
  <c r="AJ5796" i="19"/>
  <c r="AK5796" i="19"/>
  <c r="AL5796" i="19"/>
  <c r="AJ5797" i="19"/>
  <c r="AK5797" i="19"/>
  <c r="AL5797" i="19"/>
  <c r="AJ5798" i="19"/>
  <c r="AK5798" i="19"/>
  <c r="AL5798" i="19"/>
  <c r="AJ5799" i="19"/>
  <c r="AK5799" i="19"/>
  <c r="AL5799" i="19"/>
  <c r="AJ5800" i="19"/>
  <c r="AK5800" i="19"/>
  <c r="AL5800" i="19"/>
  <c r="AJ5801" i="19"/>
  <c r="AK5801" i="19"/>
  <c r="AL5801" i="19"/>
  <c r="AJ5802" i="19"/>
  <c r="AK5802" i="19"/>
  <c r="AL5802" i="19"/>
  <c r="AJ5803" i="19"/>
  <c r="AK5803" i="19"/>
  <c r="AL5803" i="19"/>
  <c r="AJ5804" i="19"/>
  <c r="AK5804" i="19"/>
  <c r="AL5804" i="19"/>
  <c r="AJ5805" i="19"/>
  <c r="AK5805" i="19"/>
  <c r="AL5805" i="19"/>
  <c r="AJ5806" i="19"/>
  <c r="AK5806" i="19"/>
  <c r="AL5806" i="19"/>
  <c r="AJ5807" i="19"/>
  <c r="AK5807" i="19"/>
  <c r="AL5807" i="19"/>
  <c r="AJ5808" i="19"/>
  <c r="AK5808" i="19"/>
  <c r="AL5808" i="19"/>
  <c r="AJ5809" i="19"/>
  <c r="AK5809" i="19"/>
  <c r="AL5809" i="19"/>
  <c r="AJ5810" i="19"/>
  <c r="AK5810" i="19"/>
  <c r="AL5810" i="19"/>
  <c r="AJ5811" i="19"/>
  <c r="AK5811" i="19"/>
  <c r="AL5811" i="19"/>
  <c r="AJ5812" i="19"/>
  <c r="AK5812" i="19"/>
  <c r="AL5812" i="19"/>
  <c r="AJ5813" i="19"/>
  <c r="AK5813" i="19"/>
  <c r="AL5813" i="19"/>
  <c r="AJ5814" i="19"/>
  <c r="AK5814" i="19"/>
  <c r="AL5814" i="19"/>
  <c r="AJ5815" i="19"/>
  <c r="AK5815" i="19"/>
  <c r="AL5815" i="19"/>
  <c r="AJ5816" i="19"/>
  <c r="AK5816" i="19"/>
  <c r="AL5816" i="19"/>
  <c r="AJ5817" i="19"/>
  <c r="AK5817" i="19"/>
  <c r="AL5817" i="19"/>
  <c r="AJ5818" i="19"/>
  <c r="AK5818" i="19"/>
  <c r="AL5818" i="19"/>
  <c r="AJ5819" i="19"/>
  <c r="AK5819" i="19"/>
  <c r="AL5819" i="19"/>
  <c r="AJ5820" i="19"/>
  <c r="AK5820" i="19"/>
  <c r="AL5820" i="19"/>
  <c r="AJ5821" i="19"/>
  <c r="AK5821" i="19"/>
  <c r="AL5821" i="19"/>
  <c r="AJ5822" i="19"/>
  <c r="AK5822" i="19"/>
  <c r="AL5822" i="19"/>
  <c r="AJ5823" i="19"/>
  <c r="AK5823" i="19"/>
  <c r="AL5823" i="19"/>
  <c r="AJ5824" i="19"/>
  <c r="AK5824" i="19"/>
  <c r="AL5824" i="19"/>
  <c r="AJ5825" i="19"/>
  <c r="AK5825" i="19"/>
  <c r="AL5825" i="19"/>
  <c r="AJ5826" i="19"/>
  <c r="AK5826" i="19"/>
  <c r="AL5826" i="19"/>
  <c r="AJ5827" i="19"/>
  <c r="AK5827" i="19"/>
  <c r="AL5827" i="19"/>
  <c r="AJ5828" i="19"/>
  <c r="AK5828" i="19"/>
  <c r="AL5828" i="19"/>
  <c r="AJ5829" i="19"/>
  <c r="AK5829" i="19"/>
  <c r="AL5829" i="19"/>
  <c r="AJ5830" i="19"/>
  <c r="AK5830" i="19"/>
  <c r="AL5830" i="19"/>
  <c r="AJ5831" i="19"/>
  <c r="AK5831" i="19"/>
  <c r="AL5831" i="19"/>
  <c r="AJ5832" i="19"/>
  <c r="AK5832" i="19"/>
  <c r="AL5832" i="19"/>
  <c r="AJ5833" i="19"/>
  <c r="AK5833" i="19"/>
  <c r="AL5833" i="19"/>
  <c r="AJ5834" i="19"/>
  <c r="AK5834" i="19"/>
  <c r="AL5834" i="19"/>
  <c r="AJ5835" i="19"/>
  <c r="AK5835" i="19"/>
  <c r="AL5835" i="19"/>
  <c r="AJ5836" i="19"/>
  <c r="AK5836" i="19"/>
  <c r="AL5836" i="19"/>
  <c r="AJ5837" i="19"/>
  <c r="AK5837" i="19"/>
  <c r="AL5837" i="19"/>
  <c r="AJ5838" i="19"/>
  <c r="AK5838" i="19"/>
  <c r="AL5838" i="19"/>
  <c r="AJ5839" i="19"/>
  <c r="AK5839" i="19"/>
  <c r="AL5839" i="19"/>
  <c r="AJ5840" i="19"/>
  <c r="AK5840" i="19"/>
  <c r="AL5840" i="19"/>
  <c r="AJ5841" i="19"/>
  <c r="AK5841" i="19"/>
  <c r="AL5841" i="19"/>
  <c r="AJ5842" i="19"/>
  <c r="AK5842" i="19"/>
  <c r="AL5842" i="19"/>
  <c r="AJ5843" i="19"/>
  <c r="AK5843" i="19"/>
  <c r="AL5843" i="19"/>
  <c r="AJ5844" i="19"/>
  <c r="AK5844" i="19"/>
  <c r="AL5844" i="19"/>
  <c r="AJ5845" i="19"/>
  <c r="AK5845" i="19"/>
  <c r="AL5845" i="19"/>
  <c r="AJ5846" i="19"/>
  <c r="AK5846" i="19"/>
  <c r="AL5846" i="19"/>
  <c r="AJ5847" i="19"/>
  <c r="AK5847" i="19"/>
  <c r="AL5847" i="19"/>
  <c r="AJ5848" i="19"/>
  <c r="AK5848" i="19"/>
  <c r="AL5848" i="19"/>
  <c r="AJ5849" i="19"/>
  <c r="AK5849" i="19"/>
  <c r="AL5849" i="19"/>
  <c r="AJ5850" i="19"/>
  <c r="AK5850" i="19"/>
  <c r="AL5850" i="19"/>
  <c r="AJ5851" i="19"/>
  <c r="AK5851" i="19"/>
  <c r="AL5851" i="19"/>
  <c r="AJ5852" i="19"/>
  <c r="AK5852" i="19"/>
  <c r="AL5852" i="19"/>
  <c r="AJ5853" i="19"/>
  <c r="AK5853" i="19"/>
  <c r="AL5853" i="19"/>
  <c r="AJ5854" i="19"/>
  <c r="AK5854" i="19"/>
  <c r="AL5854" i="19"/>
  <c r="AJ5855" i="19"/>
  <c r="AK5855" i="19"/>
  <c r="AL5855" i="19"/>
  <c r="AJ5856" i="19"/>
  <c r="AK5856" i="19"/>
  <c r="AL5856" i="19"/>
  <c r="AJ5857" i="19"/>
  <c r="AK5857" i="19"/>
  <c r="AL5857" i="19"/>
  <c r="AJ5858" i="19"/>
  <c r="AK5858" i="19"/>
  <c r="AL5858" i="19"/>
  <c r="AJ5859" i="19"/>
  <c r="AK5859" i="19"/>
  <c r="AL5859" i="19"/>
  <c r="AJ5860" i="19"/>
  <c r="AK5860" i="19"/>
  <c r="AL5860" i="19"/>
  <c r="AJ5861" i="19"/>
  <c r="AK5861" i="19"/>
  <c r="AL5861" i="19"/>
  <c r="AJ5862" i="19"/>
  <c r="AK5862" i="19"/>
  <c r="AL5862" i="19"/>
  <c r="AJ5863" i="19"/>
  <c r="AK5863" i="19"/>
  <c r="AL5863" i="19"/>
  <c r="AJ5864" i="19"/>
  <c r="AK5864" i="19"/>
  <c r="AL5864" i="19"/>
  <c r="AJ5865" i="19"/>
  <c r="AK5865" i="19"/>
  <c r="AL5865" i="19"/>
  <c r="AJ5866" i="19"/>
  <c r="AK5866" i="19"/>
  <c r="AL5866" i="19"/>
  <c r="AJ5867" i="19"/>
  <c r="AK5867" i="19"/>
  <c r="AL5867" i="19"/>
  <c r="AJ5868" i="19"/>
  <c r="AK5868" i="19"/>
  <c r="AL5868" i="19"/>
  <c r="AJ5869" i="19"/>
  <c r="AK5869" i="19"/>
  <c r="AL5869" i="19"/>
  <c r="AJ5870" i="19"/>
  <c r="AK5870" i="19"/>
  <c r="AL5870" i="19"/>
  <c r="AJ5871" i="19"/>
  <c r="AK5871" i="19"/>
  <c r="AL5871" i="19"/>
  <c r="AJ5872" i="19"/>
  <c r="AK5872" i="19"/>
  <c r="AL5872" i="19"/>
  <c r="AJ5873" i="19"/>
  <c r="AK5873" i="19"/>
  <c r="AL5873" i="19"/>
  <c r="AJ5874" i="19"/>
  <c r="AK5874" i="19"/>
  <c r="AL5874" i="19"/>
  <c r="AJ5875" i="19"/>
  <c r="AK5875" i="19"/>
  <c r="AL5875" i="19"/>
  <c r="AJ5876" i="19"/>
  <c r="AK5876" i="19"/>
  <c r="AL5876" i="19"/>
  <c r="AJ5877" i="19"/>
  <c r="AK5877" i="19"/>
  <c r="AL5877" i="19"/>
  <c r="AJ5878" i="19"/>
  <c r="AK5878" i="19"/>
  <c r="AL5878" i="19"/>
  <c r="AJ5879" i="19"/>
  <c r="AK5879" i="19"/>
  <c r="AL5879" i="19"/>
  <c r="AJ5880" i="19"/>
  <c r="AK5880" i="19"/>
  <c r="AL5880" i="19"/>
  <c r="AJ5881" i="19"/>
  <c r="AK5881" i="19"/>
  <c r="AL5881" i="19"/>
  <c r="AJ5882" i="19"/>
  <c r="AK5882" i="19"/>
  <c r="AL5882" i="19"/>
  <c r="AJ5883" i="19"/>
  <c r="AK5883" i="19"/>
  <c r="AL5883" i="19"/>
  <c r="AJ5884" i="19"/>
  <c r="AK5884" i="19"/>
  <c r="AL5884" i="19"/>
  <c r="AJ5885" i="19"/>
  <c r="AK5885" i="19"/>
  <c r="AL5885" i="19"/>
  <c r="AJ5886" i="19"/>
  <c r="AK5886" i="19"/>
  <c r="AL5886" i="19"/>
  <c r="AJ5887" i="19"/>
  <c r="AK5887" i="19"/>
  <c r="AL5887" i="19"/>
  <c r="AJ5888" i="19"/>
  <c r="AK5888" i="19"/>
  <c r="AL5888" i="19"/>
  <c r="AJ5889" i="19"/>
  <c r="AK5889" i="19"/>
  <c r="AL5889" i="19"/>
  <c r="AJ5890" i="19"/>
  <c r="AK5890" i="19"/>
  <c r="AL5890" i="19"/>
  <c r="AJ5891" i="19"/>
  <c r="AK5891" i="19"/>
  <c r="AL5891" i="19"/>
  <c r="AJ5892" i="19"/>
  <c r="AK5892" i="19"/>
  <c r="AL5892" i="19"/>
  <c r="AJ5893" i="19"/>
  <c r="AK5893" i="19"/>
  <c r="AL5893" i="19"/>
  <c r="AJ5894" i="19"/>
  <c r="AK5894" i="19"/>
  <c r="AL5894" i="19"/>
  <c r="AJ5895" i="19"/>
  <c r="AK5895" i="19"/>
  <c r="AL5895" i="19"/>
  <c r="AJ5896" i="19"/>
  <c r="AK5896" i="19"/>
  <c r="AL5896" i="19"/>
  <c r="AJ5897" i="19"/>
  <c r="AK5897" i="19"/>
  <c r="AL5897" i="19"/>
  <c r="AJ5898" i="19"/>
  <c r="AK5898" i="19"/>
  <c r="AL5898" i="19"/>
  <c r="AJ5899" i="19"/>
  <c r="AK5899" i="19"/>
  <c r="AL5899" i="19"/>
  <c r="AJ5900" i="19"/>
  <c r="AK5900" i="19"/>
  <c r="AL5900" i="19"/>
  <c r="AJ5901" i="19"/>
  <c r="AK5901" i="19"/>
  <c r="AL5901" i="19"/>
  <c r="AJ5902" i="19"/>
  <c r="AK5902" i="19"/>
  <c r="AL5902" i="19"/>
  <c r="AJ5903" i="19"/>
  <c r="AK5903" i="19"/>
  <c r="AL5903" i="19"/>
  <c r="AJ5904" i="19"/>
  <c r="AK5904" i="19"/>
  <c r="AL5904" i="19"/>
  <c r="AJ5905" i="19"/>
  <c r="AK5905" i="19"/>
  <c r="AL5905" i="19"/>
  <c r="AJ5906" i="19"/>
  <c r="AK5906" i="19"/>
  <c r="AL5906" i="19"/>
  <c r="AJ5907" i="19"/>
  <c r="AK5907" i="19"/>
  <c r="AL5907" i="19"/>
  <c r="AJ5908" i="19"/>
  <c r="AK5908" i="19"/>
  <c r="AL5908" i="19"/>
  <c r="AJ5909" i="19"/>
  <c r="AK5909" i="19"/>
  <c r="AL5909" i="19"/>
  <c r="AJ5910" i="19"/>
  <c r="AK5910" i="19"/>
  <c r="AL5910" i="19"/>
  <c r="AJ5911" i="19"/>
  <c r="AK5911" i="19"/>
  <c r="AL5911" i="19"/>
  <c r="AJ5912" i="19"/>
  <c r="AK5912" i="19"/>
  <c r="AL5912" i="19"/>
  <c r="AJ5913" i="19"/>
  <c r="AK5913" i="19"/>
  <c r="AL5913" i="19"/>
  <c r="AJ5914" i="19"/>
  <c r="AK5914" i="19"/>
  <c r="AL5914" i="19"/>
  <c r="AJ5915" i="19"/>
  <c r="AK5915" i="19"/>
  <c r="AL5915" i="19"/>
  <c r="AJ5916" i="19"/>
  <c r="AK5916" i="19"/>
  <c r="AL5916" i="19"/>
  <c r="AJ5917" i="19"/>
  <c r="AK5917" i="19"/>
  <c r="AL5917" i="19"/>
  <c r="AJ5918" i="19"/>
  <c r="AK5918" i="19"/>
  <c r="AL5918" i="19"/>
  <c r="AJ5919" i="19"/>
  <c r="AK5919" i="19"/>
  <c r="AL5919" i="19"/>
  <c r="AJ5920" i="19"/>
  <c r="AK5920" i="19"/>
  <c r="AL5920" i="19"/>
  <c r="AJ5921" i="19"/>
  <c r="AK5921" i="19"/>
  <c r="AL5921" i="19"/>
  <c r="AJ5922" i="19"/>
  <c r="AK5922" i="19"/>
  <c r="AL5922" i="19"/>
  <c r="AJ5923" i="19"/>
  <c r="AK5923" i="19"/>
  <c r="AL5923" i="19"/>
  <c r="AJ5924" i="19"/>
  <c r="AK5924" i="19"/>
  <c r="AL5924" i="19"/>
  <c r="AJ5925" i="19"/>
  <c r="AK5925" i="19"/>
  <c r="AL5925" i="19"/>
  <c r="AJ5926" i="19"/>
  <c r="AK5926" i="19"/>
  <c r="AL5926" i="19"/>
  <c r="AJ5927" i="19"/>
  <c r="AK5927" i="19"/>
  <c r="AL5927" i="19"/>
  <c r="AJ5928" i="19"/>
  <c r="AK5928" i="19"/>
  <c r="AL5928" i="19"/>
  <c r="AJ5929" i="19"/>
  <c r="AK5929" i="19"/>
  <c r="AL5929" i="19"/>
  <c r="AJ5930" i="19"/>
  <c r="AK5930" i="19"/>
  <c r="AL5930" i="19"/>
  <c r="AJ5931" i="19"/>
  <c r="AK5931" i="19"/>
  <c r="AL5931" i="19"/>
  <c r="AJ5932" i="19"/>
  <c r="AK5932" i="19"/>
  <c r="AL5932" i="19"/>
  <c r="AJ5933" i="19"/>
  <c r="AK5933" i="19"/>
  <c r="AL5933" i="19"/>
  <c r="AJ5934" i="19"/>
  <c r="AK5934" i="19"/>
  <c r="AL5934" i="19"/>
  <c r="AJ5935" i="19"/>
  <c r="AK5935" i="19"/>
  <c r="AL5935" i="19"/>
  <c r="AJ5936" i="19"/>
  <c r="AK5936" i="19"/>
  <c r="AL5936" i="19"/>
  <c r="AJ5937" i="19"/>
  <c r="AK5937" i="19"/>
  <c r="AL5937" i="19"/>
  <c r="AJ5938" i="19"/>
  <c r="AK5938" i="19"/>
  <c r="AL5938" i="19"/>
  <c r="AJ5939" i="19"/>
  <c r="AK5939" i="19"/>
  <c r="AL5939" i="19"/>
  <c r="AJ5940" i="19"/>
  <c r="AK5940" i="19"/>
  <c r="AL5940" i="19"/>
  <c r="AJ5941" i="19"/>
  <c r="AK5941" i="19"/>
  <c r="AL5941" i="19"/>
  <c r="AJ5942" i="19"/>
  <c r="AK5942" i="19"/>
  <c r="AL5942" i="19"/>
  <c r="AJ5943" i="19"/>
  <c r="AK5943" i="19"/>
  <c r="AL5943" i="19"/>
  <c r="AJ5944" i="19"/>
  <c r="AK5944" i="19"/>
  <c r="AL5944" i="19"/>
  <c r="AJ5945" i="19"/>
  <c r="AK5945" i="19"/>
  <c r="AL5945" i="19"/>
  <c r="AJ5946" i="19"/>
  <c r="AK5946" i="19"/>
  <c r="AL5946" i="19"/>
  <c r="AJ5947" i="19"/>
  <c r="AK5947" i="19"/>
  <c r="AL5947" i="19"/>
  <c r="AJ5948" i="19"/>
  <c r="AK5948" i="19"/>
  <c r="AL5948" i="19"/>
  <c r="AJ5949" i="19"/>
  <c r="AK5949" i="19"/>
  <c r="AL5949" i="19"/>
  <c r="AJ5950" i="19"/>
  <c r="AK5950" i="19"/>
  <c r="AL5950" i="19"/>
  <c r="AJ5951" i="19"/>
  <c r="AK5951" i="19"/>
  <c r="AL5951" i="19"/>
  <c r="AJ5952" i="19"/>
  <c r="AK5952" i="19"/>
  <c r="AL5952" i="19"/>
  <c r="AJ5953" i="19"/>
  <c r="AK5953" i="19"/>
  <c r="AL5953" i="19"/>
  <c r="AJ5954" i="19"/>
  <c r="AK5954" i="19"/>
  <c r="AL5954" i="19"/>
  <c r="AJ5955" i="19"/>
  <c r="AK5955" i="19"/>
  <c r="AL5955" i="19"/>
  <c r="AJ5956" i="19"/>
  <c r="AK5956" i="19"/>
  <c r="AL5956" i="19"/>
  <c r="AJ5957" i="19"/>
  <c r="AK5957" i="19"/>
  <c r="AL5957" i="19"/>
  <c r="AJ5958" i="19"/>
  <c r="AK5958" i="19"/>
  <c r="AL5958" i="19"/>
  <c r="AJ5959" i="19"/>
  <c r="AK5959" i="19"/>
  <c r="AL5959" i="19"/>
  <c r="AJ5960" i="19"/>
  <c r="AK5960" i="19"/>
  <c r="AL5960" i="19"/>
  <c r="AJ5961" i="19"/>
  <c r="AK5961" i="19"/>
  <c r="AL5961" i="19"/>
  <c r="AJ5962" i="19"/>
  <c r="AK5962" i="19"/>
  <c r="AL5962" i="19"/>
  <c r="AJ5963" i="19"/>
  <c r="AK5963" i="19"/>
  <c r="AL5963" i="19"/>
  <c r="AJ5964" i="19"/>
  <c r="AK5964" i="19"/>
  <c r="AL5964" i="19"/>
  <c r="AJ5965" i="19"/>
  <c r="AK5965" i="19"/>
  <c r="AL5965" i="19"/>
  <c r="AJ5966" i="19"/>
  <c r="AK5966" i="19"/>
  <c r="AL5966" i="19"/>
  <c r="AJ5967" i="19"/>
  <c r="AK5967" i="19"/>
  <c r="AL5967" i="19"/>
  <c r="AJ5968" i="19"/>
  <c r="AK5968" i="19"/>
  <c r="AL5968" i="19"/>
  <c r="AJ5969" i="19"/>
  <c r="AK5969" i="19"/>
  <c r="AL5969" i="19"/>
  <c r="AJ5970" i="19"/>
  <c r="AK5970" i="19"/>
  <c r="AL5970" i="19"/>
  <c r="AJ5971" i="19"/>
  <c r="AK5971" i="19"/>
  <c r="AL5971" i="19"/>
  <c r="AJ5972" i="19"/>
  <c r="AK5972" i="19"/>
  <c r="AL5972" i="19"/>
  <c r="AJ5973" i="19"/>
  <c r="AK5973" i="19"/>
  <c r="AL5973" i="19"/>
  <c r="AJ5974" i="19"/>
  <c r="AK5974" i="19"/>
  <c r="AL5974" i="19"/>
  <c r="AJ5975" i="19"/>
  <c r="AK5975" i="19"/>
  <c r="AL5975" i="19"/>
  <c r="AJ5976" i="19"/>
  <c r="AK5976" i="19"/>
  <c r="AL5976" i="19"/>
  <c r="AJ5977" i="19"/>
  <c r="AK5977" i="19"/>
  <c r="AL5977" i="19"/>
  <c r="AJ5978" i="19"/>
  <c r="AK5978" i="19"/>
  <c r="AL5978" i="19"/>
  <c r="AJ5979" i="19"/>
  <c r="AK5979" i="19"/>
  <c r="AL5979" i="19"/>
  <c r="AJ5980" i="19"/>
  <c r="AK5980" i="19"/>
  <c r="AL5980" i="19"/>
  <c r="AJ5981" i="19"/>
  <c r="AK5981" i="19"/>
  <c r="AL5981" i="19"/>
  <c r="AJ5982" i="19"/>
  <c r="AK5982" i="19"/>
  <c r="AL5982" i="19"/>
  <c r="AJ5983" i="19"/>
  <c r="AK5983" i="19"/>
  <c r="AL5983" i="19"/>
  <c r="AJ5984" i="19"/>
  <c r="AK5984" i="19"/>
  <c r="AL5984" i="19"/>
  <c r="AJ5985" i="19"/>
  <c r="AK5985" i="19"/>
  <c r="AL5985" i="19"/>
  <c r="AJ5986" i="19"/>
  <c r="AK5986" i="19"/>
  <c r="AL5986" i="19"/>
  <c r="AJ5987" i="19"/>
  <c r="AK5987" i="19"/>
  <c r="AL5987" i="19"/>
  <c r="AJ5988" i="19"/>
  <c r="AK5988" i="19"/>
  <c r="AL5988" i="19"/>
  <c r="AJ5989" i="19"/>
  <c r="AK5989" i="19"/>
  <c r="AL5989" i="19"/>
  <c r="AJ5990" i="19"/>
  <c r="AK5990" i="19"/>
  <c r="AL5990" i="19"/>
  <c r="AJ5991" i="19"/>
  <c r="AK5991" i="19"/>
  <c r="AL5991" i="19"/>
  <c r="AJ5992" i="19"/>
  <c r="AK5992" i="19"/>
  <c r="AL5992" i="19"/>
  <c r="AJ5993" i="19"/>
  <c r="AK5993" i="19"/>
  <c r="AL5993" i="19"/>
  <c r="AJ5994" i="19"/>
  <c r="AK5994" i="19"/>
  <c r="AL5994" i="19"/>
  <c r="AJ5995" i="19"/>
  <c r="AK5995" i="19"/>
  <c r="AL5995" i="19"/>
  <c r="AJ5996" i="19"/>
  <c r="AK5996" i="19"/>
  <c r="AL5996" i="19"/>
  <c r="AJ5997" i="19"/>
  <c r="AK5997" i="19"/>
  <c r="AL5997" i="19"/>
  <c r="AJ5998" i="19"/>
  <c r="AK5998" i="19"/>
  <c r="AL5998" i="19"/>
  <c r="AJ5999" i="19"/>
  <c r="AK5999" i="19"/>
  <c r="AL5999" i="19"/>
  <c r="AJ6000" i="19"/>
  <c r="AK6000" i="19"/>
  <c r="AL6000" i="19"/>
  <c r="AJ6001" i="19"/>
  <c r="AK6001" i="19"/>
  <c r="AL6001" i="19"/>
  <c r="AJ6002" i="19"/>
  <c r="AK6002" i="19"/>
  <c r="AL6002" i="19"/>
  <c r="AJ6003" i="19"/>
  <c r="AK6003" i="19"/>
  <c r="AL6003" i="19"/>
  <c r="AJ6004" i="19"/>
  <c r="AK6004" i="19"/>
  <c r="AL6004" i="19"/>
  <c r="AJ6005" i="19"/>
  <c r="AK6005" i="19"/>
  <c r="AL6005" i="19"/>
  <c r="AJ6006" i="19"/>
  <c r="AK6006" i="19"/>
  <c r="AL6006" i="19"/>
  <c r="AJ6007" i="19"/>
  <c r="AK6007" i="19"/>
  <c r="AL6007" i="19"/>
  <c r="AJ6008" i="19"/>
  <c r="AK6008" i="19"/>
  <c r="AL6008" i="19"/>
  <c r="AJ6009" i="19"/>
  <c r="AK6009" i="19"/>
  <c r="AL6009" i="19"/>
  <c r="AJ6010" i="19"/>
  <c r="AK6010" i="19"/>
  <c r="AL6010" i="19"/>
  <c r="AJ6011" i="19"/>
  <c r="AK6011" i="19"/>
  <c r="AL6011" i="19"/>
  <c r="AJ6012" i="19"/>
  <c r="AK6012" i="19"/>
  <c r="AL6012" i="19"/>
  <c r="AJ6013" i="19"/>
  <c r="AK6013" i="19"/>
  <c r="AL6013" i="19"/>
  <c r="AJ6014" i="19"/>
  <c r="AK6014" i="19"/>
  <c r="AL6014" i="19"/>
  <c r="AJ6015" i="19"/>
  <c r="AK6015" i="19"/>
  <c r="AL6015" i="19"/>
  <c r="AJ6016" i="19"/>
  <c r="AK6016" i="19"/>
  <c r="AL6016" i="19"/>
  <c r="AJ6017" i="19"/>
  <c r="AK6017" i="19"/>
  <c r="AL6017" i="19"/>
  <c r="AJ6018" i="19"/>
  <c r="AK6018" i="19"/>
  <c r="AL6018" i="19"/>
  <c r="AJ6019" i="19"/>
  <c r="AK6019" i="19"/>
  <c r="AL6019" i="19"/>
  <c r="AJ6020" i="19"/>
  <c r="AK6020" i="19"/>
  <c r="AL6020" i="19"/>
  <c r="AJ6021" i="19"/>
  <c r="AK6021" i="19"/>
  <c r="AL6021" i="19"/>
  <c r="AJ6022" i="19"/>
  <c r="AK6022" i="19"/>
  <c r="AL6022" i="19"/>
  <c r="AJ6023" i="19"/>
  <c r="AK6023" i="19"/>
  <c r="AL6023" i="19"/>
  <c r="AJ6024" i="19"/>
  <c r="AK6024" i="19"/>
  <c r="AL6024" i="19"/>
  <c r="AJ6025" i="19"/>
  <c r="AK6025" i="19"/>
  <c r="AL6025" i="19"/>
  <c r="AJ6026" i="19"/>
  <c r="AK6026" i="19"/>
  <c r="AL6026" i="19"/>
  <c r="AJ6027" i="19"/>
  <c r="AK6027" i="19"/>
  <c r="AL6027" i="19"/>
  <c r="AJ6028" i="19"/>
  <c r="AK6028" i="19"/>
  <c r="AL6028" i="19"/>
  <c r="AJ6029" i="19"/>
  <c r="AK6029" i="19"/>
  <c r="AL6029" i="19"/>
  <c r="AJ6030" i="19"/>
  <c r="AK6030" i="19"/>
  <c r="AL6030" i="19"/>
  <c r="AJ6031" i="19"/>
  <c r="AK6031" i="19"/>
  <c r="AL6031" i="19"/>
  <c r="AJ6032" i="19"/>
  <c r="AK6032" i="19"/>
  <c r="AL6032" i="19"/>
  <c r="AJ6033" i="19"/>
  <c r="AK6033" i="19"/>
  <c r="AL6033" i="19"/>
  <c r="AJ6034" i="19"/>
  <c r="AK6034" i="19"/>
  <c r="AL6034" i="19"/>
  <c r="AJ6035" i="19"/>
  <c r="AK6035" i="19"/>
  <c r="AL6035" i="19"/>
  <c r="AJ6036" i="19"/>
  <c r="AK6036" i="19"/>
  <c r="AL6036" i="19"/>
  <c r="AJ6037" i="19"/>
  <c r="AK6037" i="19"/>
  <c r="AL6037" i="19"/>
  <c r="AJ6038" i="19"/>
  <c r="AK6038" i="19"/>
  <c r="AL6038" i="19"/>
  <c r="AJ6039" i="19"/>
  <c r="AK6039" i="19"/>
  <c r="AL6039" i="19"/>
  <c r="AJ6040" i="19"/>
  <c r="AK6040" i="19"/>
  <c r="AL6040" i="19"/>
  <c r="AJ6041" i="19"/>
  <c r="AK6041" i="19"/>
  <c r="AL6041" i="19"/>
  <c r="AJ6042" i="19"/>
  <c r="AK6042" i="19"/>
  <c r="AL6042" i="19"/>
  <c r="AJ6043" i="19"/>
  <c r="AK6043" i="19"/>
  <c r="AL6043" i="19"/>
  <c r="AJ6044" i="19"/>
  <c r="AK6044" i="19"/>
  <c r="AL6044" i="19"/>
  <c r="AJ6045" i="19"/>
  <c r="AK6045" i="19"/>
  <c r="AL6045" i="19"/>
  <c r="AJ6046" i="19"/>
  <c r="AK6046" i="19"/>
  <c r="AL6046" i="19"/>
  <c r="AJ6047" i="19"/>
  <c r="AK6047" i="19"/>
  <c r="AL6047" i="19"/>
  <c r="AJ6048" i="19"/>
  <c r="AK6048" i="19"/>
  <c r="AL6048" i="19"/>
  <c r="AJ6049" i="19"/>
  <c r="AK6049" i="19"/>
  <c r="AL6049" i="19"/>
  <c r="AJ6050" i="19"/>
  <c r="AK6050" i="19"/>
  <c r="AL6050" i="19"/>
  <c r="AJ6051" i="19"/>
  <c r="AK6051" i="19"/>
  <c r="AL6051" i="19"/>
  <c r="AJ6052" i="19"/>
  <c r="AK6052" i="19"/>
  <c r="AL6052" i="19"/>
  <c r="AJ6053" i="19"/>
  <c r="AK6053" i="19"/>
  <c r="AL6053" i="19"/>
  <c r="AJ6054" i="19"/>
  <c r="AK6054" i="19"/>
  <c r="AL6054" i="19"/>
  <c r="AJ6055" i="19"/>
  <c r="AK6055" i="19"/>
  <c r="AL6055" i="19"/>
  <c r="AJ6056" i="19"/>
  <c r="AK6056" i="19"/>
  <c r="AL6056" i="19"/>
  <c r="AJ6057" i="19"/>
  <c r="AK6057" i="19"/>
  <c r="AL6057" i="19"/>
  <c r="AJ6058" i="19"/>
  <c r="AK6058" i="19"/>
  <c r="AL6058" i="19"/>
  <c r="AJ6059" i="19"/>
  <c r="AK6059" i="19"/>
  <c r="AL6059" i="19"/>
  <c r="AJ6060" i="19"/>
  <c r="AK6060" i="19"/>
  <c r="AL6060" i="19"/>
  <c r="AJ6061" i="19"/>
  <c r="AK6061" i="19"/>
  <c r="AL6061" i="19"/>
  <c r="AJ6062" i="19"/>
  <c r="AK6062" i="19"/>
  <c r="AL6062" i="19"/>
  <c r="AJ6063" i="19"/>
  <c r="AK6063" i="19"/>
  <c r="AL6063" i="19"/>
  <c r="AJ6064" i="19"/>
  <c r="AK6064" i="19"/>
  <c r="AL6064" i="19"/>
  <c r="AJ6065" i="19"/>
  <c r="AK6065" i="19"/>
  <c r="AL6065" i="19"/>
  <c r="AJ6066" i="19"/>
  <c r="AK6066" i="19"/>
  <c r="AL6066" i="19"/>
  <c r="AJ6067" i="19"/>
  <c r="AK6067" i="19"/>
  <c r="AL6067" i="19"/>
  <c r="AJ6068" i="19"/>
  <c r="AK6068" i="19"/>
  <c r="AL6068" i="19"/>
  <c r="AJ6069" i="19"/>
  <c r="AK6069" i="19"/>
  <c r="AL6069" i="19"/>
  <c r="AJ6070" i="19"/>
  <c r="AK6070" i="19"/>
  <c r="AL6070" i="19"/>
  <c r="AJ6071" i="19"/>
  <c r="AK6071" i="19"/>
  <c r="AL6071" i="19"/>
  <c r="AJ6072" i="19"/>
  <c r="AK6072" i="19"/>
  <c r="AL6072" i="19"/>
  <c r="AJ6073" i="19"/>
  <c r="AK6073" i="19"/>
  <c r="AL6073" i="19"/>
  <c r="AJ6074" i="19"/>
  <c r="AK6074" i="19"/>
  <c r="AL6074" i="19"/>
  <c r="AJ6075" i="19"/>
  <c r="AK6075" i="19"/>
  <c r="AL6075" i="19"/>
  <c r="AJ6076" i="19"/>
  <c r="AK6076" i="19"/>
  <c r="AL6076" i="19"/>
  <c r="AJ6077" i="19"/>
  <c r="AK6077" i="19"/>
  <c r="AL6077" i="19"/>
  <c r="AJ6078" i="19"/>
  <c r="AK6078" i="19"/>
  <c r="AL6078" i="19"/>
  <c r="AJ6079" i="19"/>
  <c r="AK6079" i="19"/>
  <c r="AL6079" i="19"/>
  <c r="AJ6080" i="19"/>
  <c r="AK6080" i="19"/>
  <c r="AL6080" i="19"/>
  <c r="AJ6081" i="19"/>
  <c r="AK6081" i="19"/>
  <c r="AL6081" i="19"/>
  <c r="AJ6082" i="19"/>
  <c r="AK6082" i="19"/>
  <c r="AL6082" i="19"/>
  <c r="AJ6083" i="19"/>
  <c r="AK6083" i="19"/>
  <c r="AL6083" i="19"/>
  <c r="AJ6084" i="19"/>
  <c r="AK6084" i="19"/>
  <c r="AL6084" i="19"/>
  <c r="AJ6085" i="19"/>
  <c r="AK6085" i="19"/>
  <c r="AL6085" i="19"/>
  <c r="AJ6086" i="19"/>
  <c r="AK6086" i="19"/>
  <c r="AL6086" i="19"/>
  <c r="AJ6087" i="19"/>
  <c r="AK6087" i="19"/>
  <c r="AL6087" i="19"/>
  <c r="AJ6088" i="19"/>
  <c r="AK6088" i="19"/>
  <c r="AL6088" i="19"/>
  <c r="AJ6089" i="19"/>
  <c r="AK6089" i="19"/>
  <c r="AL6089" i="19"/>
  <c r="AJ6090" i="19"/>
  <c r="AK6090" i="19"/>
  <c r="AL6090" i="19"/>
  <c r="AJ6091" i="19"/>
  <c r="AK6091" i="19"/>
  <c r="AL6091" i="19"/>
  <c r="AJ6092" i="19"/>
  <c r="AK6092" i="19"/>
  <c r="AL6092" i="19"/>
  <c r="AJ6093" i="19"/>
  <c r="AK6093" i="19"/>
  <c r="AL6093" i="19"/>
  <c r="AJ6094" i="19"/>
  <c r="AK6094" i="19"/>
  <c r="AL6094" i="19"/>
  <c r="AJ6095" i="19"/>
  <c r="AK6095" i="19"/>
  <c r="AL6095" i="19"/>
  <c r="AJ6096" i="19"/>
  <c r="AK6096" i="19"/>
  <c r="AL6096" i="19"/>
  <c r="AJ6097" i="19"/>
  <c r="AK6097" i="19"/>
  <c r="AL6097" i="19"/>
  <c r="AJ6098" i="19"/>
  <c r="AK6098" i="19"/>
  <c r="AL6098" i="19"/>
  <c r="AJ6099" i="19"/>
  <c r="AK6099" i="19"/>
  <c r="AL6099" i="19"/>
  <c r="AJ6100" i="19"/>
  <c r="AK6100" i="19"/>
  <c r="AL6100" i="19"/>
  <c r="AJ6101" i="19"/>
  <c r="AK6101" i="19"/>
  <c r="AL6101" i="19"/>
  <c r="AJ6102" i="19"/>
  <c r="AK6102" i="19"/>
  <c r="AL6102" i="19"/>
  <c r="AJ6103" i="19"/>
  <c r="AK6103" i="19"/>
  <c r="AL6103" i="19"/>
  <c r="AJ6104" i="19"/>
  <c r="AK6104" i="19"/>
  <c r="AL6104" i="19"/>
  <c r="AJ6105" i="19"/>
  <c r="AK6105" i="19"/>
  <c r="AL6105" i="19"/>
  <c r="AJ6106" i="19"/>
  <c r="AK6106" i="19"/>
  <c r="AL6106" i="19"/>
  <c r="AJ6107" i="19"/>
  <c r="AK6107" i="19"/>
  <c r="AL6107" i="19"/>
  <c r="AJ6108" i="19"/>
  <c r="AK6108" i="19"/>
  <c r="AL6108" i="19"/>
  <c r="AJ6109" i="19"/>
  <c r="AK6109" i="19"/>
  <c r="AL6109" i="19"/>
  <c r="AJ6110" i="19"/>
  <c r="AK6110" i="19"/>
  <c r="AL6110" i="19"/>
  <c r="AJ6111" i="19"/>
  <c r="AK6111" i="19"/>
  <c r="AL6111" i="19"/>
  <c r="AJ6112" i="19"/>
  <c r="AK6112" i="19"/>
  <c r="AL6112" i="19"/>
  <c r="AJ6113" i="19"/>
  <c r="AK6113" i="19"/>
  <c r="AL6113" i="19"/>
  <c r="AJ6114" i="19"/>
  <c r="AK6114" i="19"/>
  <c r="AL6114" i="19"/>
  <c r="AJ6115" i="19"/>
  <c r="AK6115" i="19"/>
  <c r="AL6115" i="19"/>
  <c r="AJ6116" i="19"/>
  <c r="AK6116" i="19"/>
  <c r="AL6116" i="19"/>
  <c r="AJ6117" i="19"/>
  <c r="AK6117" i="19"/>
  <c r="AL6117" i="19"/>
  <c r="AJ6118" i="19"/>
  <c r="AK6118" i="19"/>
  <c r="AL6118" i="19"/>
  <c r="AJ6119" i="19"/>
  <c r="AK6119" i="19"/>
  <c r="AL6119" i="19"/>
  <c r="AJ6120" i="19"/>
  <c r="AK6120" i="19"/>
  <c r="AL6120" i="19"/>
  <c r="AJ6121" i="19"/>
  <c r="AK6121" i="19"/>
  <c r="AL6121" i="19"/>
  <c r="AJ6122" i="19"/>
  <c r="AK6122" i="19"/>
  <c r="AL6122" i="19"/>
  <c r="AJ6123" i="19"/>
  <c r="AK6123" i="19"/>
  <c r="AL6123" i="19"/>
  <c r="AJ6124" i="19"/>
  <c r="AK6124" i="19"/>
  <c r="AL6124" i="19"/>
  <c r="AJ6125" i="19"/>
  <c r="AK6125" i="19"/>
  <c r="AL6125" i="19"/>
  <c r="AJ6126" i="19"/>
  <c r="AK6126" i="19"/>
  <c r="AL6126" i="19"/>
  <c r="AJ6127" i="19"/>
  <c r="AK6127" i="19"/>
  <c r="AL6127" i="19"/>
  <c r="AJ6128" i="19"/>
  <c r="AK6128" i="19"/>
  <c r="AL6128" i="19"/>
  <c r="AJ6129" i="19"/>
  <c r="AK6129" i="19"/>
  <c r="AL6129" i="19"/>
  <c r="AJ6130" i="19"/>
  <c r="AK6130" i="19"/>
  <c r="AL6130" i="19"/>
  <c r="AJ6131" i="19"/>
  <c r="AK6131" i="19"/>
  <c r="AL6131" i="19"/>
  <c r="AJ6132" i="19"/>
  <c r="AK6132" i="19"/>
  <c r="AL6132" i="19"/>
  <c r="AJ6133" i="19"/>
  <c r="AK6133" i="19"/>
  <c r="AL6133" i="19"/>
  <c r="AJ6134" i="19"/>
  <c r="AK6134" i="19"/>
  <c r="AL6134" i="19"/>
  <c r="AJ6135" i="19"/>
  <c r="AK6135" i="19"/>
  <c r="AL6135" i="19"/>
  <c r="AJ6136" i="19"/>
  <c r="AK6136" i="19"/>
  <c r="AL6136" i="19"/>
  <c r="AJ6137" i="19"/>
  <c r="AK6137" i="19"/>
  <c r="AL6137" i="19"/>
  <c r="AJ6138" i="19"/>
  <c r="AK6138" i="19"/>
  <c r="AL6138" i="19"/>
  <c r="AJ6139" i="19"/>
  <c r="AK6139" i="19"/>
  <c r="AL6139" i="19"/>
  <c r="AJ6140" i="19"/>
  <c r="AK6140" i="19"/>
  <c r="AL6140" i="19"/>
  <c r="AJ6141" i="19"/>
  <c r="AK6141" i="19"/>
  <c r="AL6141" i="19"/>
  <c r="AJ6142" i="19"/>
  <c r="AK6142" i="19"/>
  <c r="AL6142" i="19"/>
  <c r="AJ6143" i="19"/>
  <c r="AK6143" i="19"/>
  <c r="AL6143" i="19"/>
  <c r="AJ6144" i="19"/>
  <c r="AK6144" i="19"/>
  <c r="AL6144" i="19"/>
  <c r="AJ6145" i="19"/>
  <c r="AK6145" i="19"/>
  <c r="AL6145" i="19"/>
  <c r="AJ6146" i="19"/>
  <c r="AK6146" i="19"/>
  <c r="AL6146" i="19"/>
  <c r="AJ6147" i="19"/>
  <c r="AK6147" i="19"/>
  <c r="AL6147" i="19"/>
  <c r="AJ6148" i="19"/>
  <c r="AK6148" i="19"/>
  <c r="AL6148" i="19"/>
  <c r="AJ6149" i="19"/>
  <c r="AK6149" i="19"/>
  <c r="AL6149" i="19"/>
  <c r="AJ6150" i="19"/>
  <c r="AK6150" i="19"/>
  <c r="AL6150" i="19"/>
  <c r="AJ6151" i="19"/>
  <c r="AK6151" i="19"/>
  <c r="AL6151" i="19"/>
  <c r="AJ6152" i="19"/>
  <c r="AK6152" i="19"/>
  <c r="AL6152" i="19"/>
  <c r="AJ6153" i="19"/>
  <c r="AK6153" i="19"/>
  <c r="AL6153" i="19"/>
  <c r="AJ6154" i="19"/>
  <c r="AK6154" i="19"/>
  <c r="AL6154" i="19"/>
  <c r="AJ6155" i="19"/>
  <c r="AK6155" i="19"/>
  <c r="AL6155" i="19"/>
  <c r="AJ6156" i="19"/>
  <c r="AK6156" i="19"/>
  <c r="AL6156" i="19"/>
  <c r="AJ6157" i="19"/>
  <c r="AK6157" i="19"/>
  <c r="AL6157" i="19"/>
  <c r="AJ6158" i="19"/>
  <c r="AK6158" i="19"/>
  <c r="AL6158" i="19"/>
  <c r="AJ6159" i="19"/>
  <c r="AK6159" i="19"/>
  <c r="AL6159" i="19"/>
  <c r="AJ6160" i="19"/>
  <c r="AK6160" i="19"/>
  <c r="AL6160" i="19"/>
  <c r="AJ6161" i="19"/>
  <c r="AK6161" i="19"/>
  <c r="AL6161" i="19"/>
  <c r="AJ6162" i="19"/>
  <c r="AK6162" i="19"/>
  <c r="AL6162" i="19"/>
  <c r="AJ6163" i="19"/>
  <c r="AK6163" i="19"/>
  <c r="AL6163" i="19"/>
  <c r="AJ6164" i="19"/>
  <c r="AK6164" i="19"/>
  <c r="AL6164" i="19"/>
  <c r="AJ6165" i="19"/>
  <c r="AK6165" i="19"/>
  <c r="AL6165" i="19"/>
  <c r="AJ6166" i="19"/>
  <c r="AK6166" i="19"/>
  <c r="AL6166" i="19"/>
  <c r="AJ6167" i="19"/>
  <c r="AK6167" i="19"/>
  <c r="AL6167" i="19"/>
  <c r="AJ6168" i="19"/>
  <c r="AK6168" i="19"/>
  <c r="AL6168" i="19"/>
  <c r="AJ6169" i="19"/>
  <c r="AK6169" i="19"/>
  <c r="AL6169" i="19"/>
  <c r="AJ6170" i="19"/>
  <c r="AK6170" i="19"/>
  <c r="AL6170" i="19"/>
  <c r="AJ6171" i="19"/>
  <c r="AK6171" i="19"/>
  <c r="AL6171" i="19"/>
  <c r="AJ6172" i="19"/>
  <c r="AK6172" i="19"/>
  <c r="AL6172" i="19"/>
  <c r="AJ6173" i="19"/>
  <c r="AK6173" i="19"/>
  <c r="AL6173" i="19"/>
  <c r="AJ6174" i="19"/>
  <c r="AK6174" i="19"/>
  <c r="AL6174" i="19"/>
  <c r="AJ6175" i="19"/>
  <c r="AK6175" i="19"/>
  <c r="AL6175" i="19"/>
  <c r="AJ6176" i="19"/>
  <c r="AK6176" i="19"/>
  <c r="AL6176" i="19"/>
  <c r="AJ6177" i="19"/>
  <c r="AK6177" i="19"/>
  <c r="AL6177" i="19"/>
  <c r="AJ6178" i="19"/>
  <c r="AK6178" i="19"/>
  <c r="AL6178" i="19"/>
  <c r="AJ6179" i="19"/>
  <c r="AK6179" i="19"/>
  <c r="AL6179" i="19"/>
  <c r="AJ6180" i="19"/>
  <c r="AK6180" i="19"/>
  <c r="AL6180" i="19"/>
  <c r="AJ6181" i="19"/>
  <c r="AK6181" i="19"/>
  <c r="AL6181" i="19"/>
  <c r="AJ6182" i="19"/>
  <c r="AK6182" i="19"/>
  <c r="AL6182" i="19"/>
  <c r="AJ6183" i="19"/>
  <c r="AK6183" i="19"/>
  <c r="AL6183" i="19"/>
  <c r="AJ6184" i="19"/>
  <c r="AK6184" i="19"/>
  <c r="AL6184" i="19"/>
  <c r="AJ6185" i="19"/>
  <c r="AK6185" i="19"/>
  <c r="AL6185" i="19"/>
  <c r="AJ6186" i="19"/>
  <c r="AK6186" i="19"/>
  <c r="AL6186" i="19"/>
  <c r="AJ6187" i="19"/>
  <c r="AK6187" i="19"/>
  <c r="AL6187" i="19"/>
  <c r="AJ6188" i="19"/>
  <c r="AK6188" i="19"/>
  <c r="AL6188" i="19"/>
  <c r="AJ6189" i="19"/>
  <c r="AK6189" i="19"/>
  <c r="AL6189" i="19"/>
  <c r="AJ6190" i="19"/>
  <c r="AK6190" i="19"/>
  <c r="AL6190" i="19"/>
  <c r="AJ6191" i="19"/>
  <c r="AK6191" i="19"/>
  <c r="AL6191" i="19"/>
  <c r="AJ6192" i="19"/>
  <c r="AK6192" i="19"/>
  <c r="AL6192" i="19"/>
  <c r="AJ6193" i="19"/>
  <c r="AK6193" i="19"/>
  <c r="AL6193" i="19"/>
  <c r="AJ6194" i="19"/>
  <c r="AK6194" i="19"/>
  <c r="AL6194" i="19"/>
  <c r="AJ6195" i="19"/>
  <c r="AK6195" i="19"/>
  <c r="AL6195" i="19"/>
  <c r="AJ6196" i="19"/>
  <c r="AK6196" i="19"/>
  <c r="AL6196" i="19"/>
  <c r="AJ6197" i="19"/>
  <c r="AK6197" i="19"/>
  <c r="AL6197" i="19"/>
  <c r="AJ6198" i="19"/>
  <c r="AK6198" i="19"/>
  <c r="AL6198" i="19"/>
  <c r="AJ6199" i="19"/>
  <c r="AK6199" i="19"/>
  <c r="AL6199" i="19"/>
  <c r="AJ6200" i="19"/>
  <c r="AK6200" i="19"/>
  <c r="AL6200" i="19"/>
  <c r="AJ6201" i="19"/>
  <c r="AK6201" i="19"/>
  <c r="AL6201" i="19"/>
  <c r="AJ6202" i="19"/>
  <c r="AK6202" i="19"/>
  <c r="AL6202" i="19"/>
  <c r="AJ6203" i="19"/>
  <c r="AK6203" i="19"/>
  <c r="AL6203" i="19"/>
  <c r="AJ6204" i="19"/>
  <c r="AK6204" i="19"/>
  <c r="AL6204" i="19"/>
  <c r="AJ6205" i="19"/>
  <c r="AK6205" i="19"/>
  <c r="AL6205" i="19"/>
  <c r="AJ6206" i="19"/>
  <c r="AK6206" i="19"/>
  <c r="AL6206" i="19"/>
  <c r="AJ6207" i="19"/>
  <c r="AK6207" i="19"/>
  <c r="AL6207" i="19"/>
  <c r="AJ6208" i="19"/>
  <c r="AK6208" i="19"/>
  <c r="AL6208" i="19"/>
  <c r="AJ6209" i="19"/>
  <c r="AK6209" i="19"/>
  <c r="AL6209" i="19"/>
  <c r="AJ6210" i="19"/>
  <c r="AK6210" i="19"/>
  <c r="AL6210" i="19"/>
  <c r="AJ6211" i="19"/>
  <c r="AK6211" i="19"/>
  <c r="AL6211" i="19"/>
  <c r="AJ6212" i="19"/>
  <c r="AK6212" i="19"/>
  <c r="AL6212" i="19"/>
  <c r="AJ6213" i="19"/>
  <c r="AK6213" i="19"/>
  <c r="AL6213" i="19"/>
  <c r="AJ6214" i="19"/>
  <c r="AK6214" i="19"/>
  <c r="AL6214" i="19"/>
  <c r="AJ6215" i="19"/>
  <c r="AK6215" i="19"/>
  <c r="AL6215" i="19"/>
  <c r="AJ6216" i="19"/>
  <c r="AK6216" i="19"/>
  <c r="AL6216" i="19"/>
  <c r="AJ6217" i="19"/>
  <c r="AK6217" i="19"/>
  <c r="AL6217" i="19"/>
  <c r="AJ6218" i="19"/>
  <c r="AK6218" i="19"/>
  <c r="AL6218" i="19"/>
  <c r="AJ6219" i="19"/>
  <c r="AK6219" i="19"/>
  <c r="AL6219" i="19"/>
  <c r="AJ6220" i="19"/>
  <c r="AK6220" i="19"/>
  <c r="AL6220" i="19"/>
  <c r="AJ6221" i="19"/>
  <c r="AK6221" i="19"/>
  <c r="AL6221" i="19"/>
  <c r="AJ6222" i="19"/>
  <c r="AK6222" i="19"/>
  <c r="AL6222" i="19"/>
  <c r="AJ6223" i="19"/>
  <c r="AK6223" i="19"/>
  <c r="AL6223" i="19"/>
  <c r="AJ6224" i="19"/>
  <c r="AK6224" i="19"/>
  <c r="AL6224" i="19"/>
  <c r="AJ6225" i="19"/>
  <c r="AK6225" i="19"/>
  <c r="AL6225" i="19"/>
  <c r="AJ6226" i="19"/>
  <c r="AK6226" i="19"/>
  <c r="AL6226" i="19"/>
  <c r="AJ6227" i="19"/>
  <c r="AK6227" i="19"/>
  <c r="AL6227" i="19"/>
  <c r="AJ6228" i="19"/>
  <c r="AK6228" i="19"/>
  <c r="AL6228" i="19"/>
  <c r="AJ6229" i="19"/>
  <c r="AK6229" i="19"/>
  <c r="AL6229" i="19"/>
  <c r="AJ6230" i="19"/>
  <c r="AK6230" i="19"/>
  <c r="AL6230" i="19"/>
  <c r="AJ6231" i="19"/>
  <c r="AK6231" i="19"/>
  <c r="AL6231" i="19"/>
  <c r="AJ6232" i="19"/>
  <c r="AK6232" i="19"/>
  <c r="AL6232" i="19"/>
  <c r="AJ6233" i="19"/>
  <c r="AK6233" i="19"/>
  <c r="AL6233" i="19"/>
  <c r="AJ6234" i="19"/>
  <c r="AK6234" i="19"/>
  <c r="AL6234" i="19"/>
  <c r="AJ6235" i="19"/>
  <c r="AK6235" i="19"/>
  <c r="AL6235" i="19"/>
  <c r="AJ6236" i="19"/>
  <c r="AK6236" i="19"/>
  <c r="AL6236" i="19"/>
  <c r="AJ6237" i="19"/>
  <c r="AK6237" i="19"/>
  <c r="AL6237" i="19"/>
  <c r="AJ6238" i="19"/>
  <c r="AK6238" i="19"/>
  <c r="AL6238" i="19"/>
  <c r="AJ6239" i="19"/>
  <c r="AK6239" i="19"/>
  <c r="AL6239" i="19"/>
  <c r="AJ6240" i="19"/>
  <c r="AK6240" i="19"/>
  <c r="AL6240" i="19"/>
  <c r="AJ6241" i="19"/>
  <c r="AK6241" i="19"/>
  <c r="AL6241" i="19"/>
  <c r="AJ6242" i="19"/>
  <c r="AK6242" i="19"/>
  <c r="AL6242" i="19"/>
  <c r="AJ6243" i="19"/>
  <c r="AK6243" i="19"/>
  <c r="AL6243" i="19"/>
  <c r="AJ6244" i="19"/>
  <c r="AK6244" i="19"/>
  <c r="AL6244" i="19"/>
  <c r="AJ6245" i="19"/>
  <c r="AK6245" i="19"/>
  <c r="AL6245" i="19"/>
  <c r="AJ6246" i="19"/>
  <c r="AK6246" i="19"/>
  <c r="AL6246" i="19"/>
  <c r="AJ6247" i="19"/>
  <c r="AK6247" i="19"/>
  <c r="AL6247" i="19"/>
  <c r="AJ6248" i="19"/>
  <c r="AK6248" i="19"/>
  <c r="AL6248" i="19"/>
  <c r="AJ6249" i="19"/>
  <c r="AK6249" i="19"/>
  <c r="AL6249" i="19"/>
  <c r="AJ6250" i="19"/>
  <c r="AK6250" i="19"/>
  <c r="AL6250" i="19"/>
  <c r="AJ6251" i="19"/>
  <c r="AK6251" i="19"/>
  <c r="AL6251" i="19"/>
  <c r="AJ6252" i="19"/>
  <c r="AK6252" i="19"/>
  <c r="AL6252" i="19"/>
  <c r="AJ6253" i="19"/>
  <c r="AK6253" i="19"/>
  <c r="AL6253" i="19"/>
  <c r="AJ6254" i="19"/>
  <c r="AK6254" i="19"/>
  <c r="AL6254" i="19"/>
  <c r="AJ6255" i="19"/>
  <c r="AK6255" i="19"/>
  <c r="AL6255" i="19"/>
  <c r="AJ6256" i="19"/>
  <c r="AK6256" i="19"/>
  <c r="AL6256" i="19"/>
  <c r="AJ6257" i="19"/>
  <c r="AK6257" i="19"/>
  <c r="AL6257" i="19"/>
  <c r="AJ6258" i="19"/>
  <c r="AK6258" i="19"/>
  <c r="AL6258" i="19"/>
  <c r="AJ6259" i="19"/>
  <c r="AK6259" i="19"/>
  <c r="AL6259" i="19"/>
  <c r="AJ6260" i="19"/>
  <c r="AK6260" i="19"/>
  <c r="AL6260" i="19"/>
  <c r="AJ6261" i="19"/>
  <c r="AK6261" i="19"/>
  <c r="AL6261" i="19"/>
  <c r="AJ6262" i="19"/>
  <c r="AK6262" i="19"/>
  <c r="AL6262" i="19"/>
  <c r="AJ6263" i="19"/>
  <c r="AK6263" i="19"/>
  <c r="AL6263" i="19"/>
  <c r="AJ6264" i="19"/>
  <c r="AK6264" i="19"/>
  <c r="AL6264" i="19"/>
  <c r="AJ6265" i="19"/>
  <c r="AK6265" i="19"/>
  <c r="AL6265" i="19"/>
  <c r="AJ6266" i="19"/>
  <c r="AK6266" i="19"/>
  <c r="AL6266" i="19"/>
  <c r="AJ6267" i="19"/>
  <c r="AK6267" i="19"/>
  <c r="AL6267" i="19"/>
  <c r="AJ6268" i="19"/>
  <c r="AK6268" i="19"/>
  <c r="AL6268" i="19"/>
  <c r="AJ6269" i="19"/>
  <c r="AK6269" i="19"/>
  <c r="AL6269" i="19"/>
  <c r="AJ6270" i="19"/>
  <c r="AK6270" i="19"/>
  <c r="AL6270" i="19"/>
  <c r="AJ6271" i="19"/>
  <c r="AK6271" i="19"/>
  <c r="AL6271" i="19"/>
  <c r="AJ6272" i="19"/>
  <c r="AK6272" i="19"/>
  <c r="AL6272" i="19"/>
  <c r="AJ6273" i="19"/>
  <c r="AK6273" i="19"/>
  <c r="AL6273" i="19"/>
  <c r="AJ6274" i="19"/>
  <c r="AK6274" i="19"/>
  <c r="AL6274" i="19"/>
  <c r="AJ6275" i="19"/>
  <c r="AK6275" i="19"/>
  <c r="AL6275" i="19"/>
  <c r="AJ6276" i="19"/>
  <c r="AK6276" i="19"/>
  <c r="AL6276" i="19"/>
  <c r="AJ6277" i="19"/>
  <c r="AK6277" i="19"/>
  <c r="AL6277" i="19"/>
  <c r="AJ6278" i="19"/>
  <c r="AK6278" i="19"/>
  <c r="AL6278" i="19"/>
  <c r="AJ6279" i="19"/>
  <c r="AK6279" i="19"/>
  <c r="AL6279" i="19"/>
  <c r="AJ6280" i="19"/>
  <c r="AK6280" i="19"/>
  <c r="AL6280" i="19"/>
  <c r="AJ6281" i="19"/>
  <c r="AK6281" i="19"/>
  <c r="AL6281" i="19"/>
  <c r="AJ6282" i="19"/>
  <c r="AK6282" i="19"/>
  <c r="AL6282" i="19"/>
  <c r="AJ6283" i="19"/>
  <c r="AK6283" i="19"/>
  <c r="AL6283" i="19"/>
  <c r="AJ6284" i="19"/>
  <c r="AK6284" i="19"/>
  <c r="AL6284" i="19"/>
  <c r="AJ6285" i="19"/>
  <c r="AK6285" i="19"/>
  <c r="AL6285" i="19"/>
  <c r="AJ6286" i="19"/>
  <c r="AK6286" i="19"/>
  <c r="AL6286" i="19"/>
  <c r="AJ6287" i="19"/>
  <c r="AK6287" i="19"/>
  <c r="AL6287" i="19"/>
  <c r="AJ6288" i="19"/>
  <c r="AK6288" i="19"/>
  <c r="AL6288" i="19"/>
  <c r="AJ6289" i="19"/>
  <c r="AK6289" i="19"/>
  <c r="AL6289" i="19"/>
  <c r="AJ6290" i="19"/>
  <c r="AK6290" i="19"/>
  <c r="AL6290" i="19"/>
  <c r="AJ6291" i="19"/>
  <c r="AK6291" i="19"/>
  <c r="AL6291" i="19"/>
  <c r="AJ6292" i="19"/>
  <c r="AK6292" i="19"/>
  <c r="AL6292" i="19"/>
  <c r="AJ6293" i="19"/>
  <c r="AK6293" i="19"/>
  <c r="AL6293" i="19"/>
  <c r="AJ6294" i="19"/>
  <c r="AK6294" i="19"/>
  <c r="AL6294" i="19"/>
  <c r="AJ6295" i="19"/>
  <c r="AK6295" i="19"/>
  <c r="AL6295" i="19"/>
  <c r="AJ6296" i="19"/>
  <c r="AK6296" i="19"/>
  <c r="AL6296" i="19"/>
  <c r="AJ6297" i="19"/>
  <c r="AK6297" i="19"/>
  <c r="AL6297" i="19"/>
  <c r="AJ6298" i="19"/>
  <c r="AK6298" i="19"/>
  <c r="AL6298" i="19"/>
  <c r="AJ6299" i="19"/>
  <c r="AK6299" i="19"/>
  <c r="AL6299" i="19"/>
  <c r="AJ6300" i="19"/>
  <c r="AK6300" i="19"/>
  <c r="AL6300" i="19"/>
  <c r="AJ6301" i="19"/>
  <c r="AK6301" i="19"/>
  <c r="AL6301" i="19"/>
  <c r="AJ6302" i="19"/>
  <c r="AK6302" i="19"/>
  <c r="AL6302" i="19"/>
  <c r="AJ6303" i="19"/>
  <c r="AK6303" i="19"/>
  <c r="AL6303" i="19"/>
  <c r="AJ6304" i="19"/>
  <c r="AK6304" i="19"/>
  <c r="AL6304" i="19"/>
  <c r="AJ6305" i="19"/>
  <c r="AK6305" i="19"/>
  <c r="AL6305" i="19"/>
  <c r="AJ6306" i="19"/>
  <c r="AK6306" i="19"/>
  <c r="AL6306" i="19"/>
  <c r="AJ6307" i="19"/>
  <c r="AK6307" i="19"/>
  <c r="AL6307" i="19"/>
  <c r="AJ6308" i="19"/>
  <c r="AK6308" i="19"/>
  <c r="AL6308" i="19"/>
  <c r="AJ6309" i="19"/>
  <c r="AK6309" i="19"/>
  <c r="AL6309" i="19"/>
  <c r="AJ6310" i="19"/>
  <c r="AK6310" i="19"/>
  <c r="AL6310" i="19"/>
  <c r="AJ6311" i="19"/>
  <c r="AK6311" i="19"/>
  <c r="AL6311" i="19"/>
  <c r="AJ6312" i="19"/>
  <c r="AK6312" i="19"/>
  <c r="AL6312" i="19"/>
  <c r="AJ6313" i="19"/>
  <c r="AK6313" i="19"/>
  <c r="AL6313" i="19"/>
  <c r="AJ6314" i="19"/>
  <c r="AK6314" i="19"/>
  <c r="AL6314" i="19"/>
  <c r="AJ6315" i="19"/>
  <c r="AK6315" i="19"/>
  <c r="AL6315" i="19"/>
  <c r="AJ6316" i="19"/>
  <c r="AK6316" i="19"/>
  <c r="AL6316" i="19"/>
  <c r="AJ6317" i="19"/>
  <c r="AK6317" i="19"/>
  <c r="AL6317" i="19"/>
  <c r="AJ6318" i="19"/>
  <c r="AK6318" i="19"/>
  <c r="AL6318" i="19"/>
  <c r="AJ6319" i="19"/>
  <c r="AK6319" i="19"/>
  <c r="AL6319" i="19"/>
  <c r="AJ6320" i="19"/>
  <c r="AK6320" i="19"/>
  <c r="AL6320" i="19"/>
  <c r="AJ6321" i="19"/>
  <c r="AK6321" i="19"/>
  <c r="AL6321" i="19"/>
  <c r="AJ6322" i="19"/>
  <c r="AK6322" i="19"/>
  <c r="AL6322" i="19"/>
  <c r="AJ6323" i="19"/>
  <c r="AK6323" i="19"/>
  <c r="AL6323" i="19"/>
  <c r="AJ6324" i="19"/>
  <c r="AK6324" i="19"/>
  <c r="AL6324" i="19"/>
  <c r="AJ6325" i="19"/>
  <c r="AK6325" i="19"/>
  <c r="AL6325" i="19"/>
  <c r="AJ6326" i="19"/>
  <c r="AK6326" i="19"/>
  <c r="AL6326" i="19"/>
  <c r="AJ6327" i="19"/>
  <c r="AK6327" i="19"/>
  <c r="AL6327" i="19"/>
  <c r="AJ6328" i="19"/>
  <c r="AK6328" i="19"/>
  <c r="AL6328" i="19"/>
  <c r="AJ6329" i="19"/>
  <c r="AK6329" i="19"/>
  <c r="AL6329" i="19"/>
  <c r="AJ6330" i="19"/>
  <c r="AK6330" i="19"/>
  <c r="AL6330" i="19"/>
  <c r="AJ6331" i="19"/>
  <c r="AK6331" i="19"/>
  <c r="AL6331" i="19"/>
  <c r="AJ6332" i="19"/>
  <c r="AK6332" i="19"/>
  <c r="AL6332" i="19"/>
  <c r="AJ6333" i="19"/>
  <c r="AK6333" i="19"/>
  <c r="AL6333" i="19"/>
  <c r="AJ6334" i="19"/>
  <c r="AK6334" i="19"/>
  <c r="AL6334" i="19"/>
  <c r="AJ6335" i="19"/>
  <c r="AK6335" i="19"/>
  <c r="AL6335" i="19"/>
  <c r="AJ6336" i="19"/>
  <c r="AK6336" i="19"/>
  <c r="AL6336" i="19"/>
  <c r="AJ6337" i="19"/>
  <c r="AK6337" i="19"/>
  <c r="AL6337" i="19"/>
  <c r="AJ6338" i="19"/>
  <c r="AK6338" i="19"/>
  <c r="AL6338" i="19"/>
  <c r="AJ6339" i="19"/>
  <c r="AK6339" i="19"/>
  <c r="AL6339" i="19"/>
  <c r="AJ6340" i="19"/>
  <c r="AK6340" i="19"/>
  <c r="AL6340" i="19"/>
  <c r="AJ6341" i="19"/>
  <c r="AK6341" i="19"/>
  <c r="AL6341" i="19"/>
  <c r="AJ6342" i="19"/>
  <c r="AK6342" i="19"/>
  <c r="AL6342" i="19"/>
  <c r="AJ6343" i="19"/>
  <c r="AK6343" i="19"/>
  <c r="AL6343" i="19"/>
  <c r="AJ6344" i="19"/>
  <c r="AK6344" i="19"/>
  <c r="AL6344" i="19"/>
  <c r="AJ6345" i="19"/>
  <c r="AK6345" i="19"/>
  <c r="AL6345" i="19"/>
  <c r="AJ6346" i="19"/>
  <c r="AK6346" i="19"/>
  <c r="AL6346" i="19"/>
  <c r="AJ6347" i="19"/>
  <c r="AK6347" i="19"/>
  <c r="AL6347" i="19"/>
  <c r="AJ6348" i="19"/>
  <c r="AK6348" i="19"/>
  <c r="AL6348" i="19"/>
  <c r="AJ6349" i="19"/>
  <c r="AK6349" i="19"/>
  <c r="AL6349" i="19"/>
  <c r="AJ6350" i="19"/>
  <c r="AK6350" i="19"/>
  <c r="AL6350" i="19"/>
  <c r="AJ6351" i="19"/>
  <c r="AK6351" i="19"/>
  <c r="AL6351" i="19"/>
  <c r="AJ6352" i="19"/>
  <c r="AK6352" i="19"/>
  <c r="AL6352" i="19"/>
  <c r="AJ6353" i="19"/>
  <c r="AK6353" i="19"/>
  <c r="AL6353" i="19"/>
  <c r="AJ6354" i="19"/>
  <c r="AK6354" i="19"/>
  <c r="AL6354" i="19"/>
  <c r="AJ6355" i="19"/>
  <c r="AK6355" i="19"/>
  <c r="AL6355" i="19"/>
  <c r="AJ6356" i="19"/>
  <c r="AK6356" i="19"/>
  <c r="AL6356" i="19"/>
  <c r="AJ6357" i="19"/>
  <c r="AK6357" i="19"/>
  <c r="AL6357" i="19"/>
  <c r="AJ6358" i="19"/>
  <c r="AK6358" i="19"/>
  <c r="AL6358" i="19"/>
  <c r="AJ6359" i="19"/>
  <c r="AK6359" i="19"/>
  <c r="AL6359" i="19"/>
  <c r="AJ6360" i="19"/>
  <c r="AK6360" i="19"/>
  <c r="AL6360" i="19"/>
  <c r="AJ6361" i="19"/>
  <c r="AK6361" i="19"/>
  <c r="AL6361" i="19"/>
  <c r="AJ6362" i="19"/>
  <c r="AK6362" i="19"/>
  <c r="AL6362" i="19"/>
  <c r="AJ6363" i="19"/>
  <c r="AK6363" i="19"/>
  <c r="AL6363" i="19"/>
  <c r="AJ6364" i="19"/>
  <c r="AK6364" i="19"/>
  <c r="AL6364" i="19"/>
  <c r="AJ6365" i="19"/>
  <c r="AK6365" i="19"/>
  <c r="AL6365" i="19"/>
  <c r="AJ6366" i="19"/>
  <c r="AK6366" i="19"/>
  <c r="AL6366" i="19"/>
  <c r="AJ6367" i="19"/>
  <c r="AK6367" i="19"/>
  <c r="AL6367" i="19"/>
  <c r="AJ6368" i="19"/>
  <c r="AK6368" i="19"/>
  <c r="AL6368" i="19"/>
  <c r="AJ6369" i="19"/>
  <c r="AK6369" i="19"/>
  <c r="AL6369" i="19"/>
  <c r="AJ6370" i="19"/>
  <c r="AK6370" i="19"/>
  <c r="AL6370" i="19"/>
  <c r="AJ6371" i="19"/>
  <c r="AK6371" i="19"/>
  <c r="AL6371" i="19"/>
  <c r="AJ6372" i="19"/>
  <c r="AK6372" i="19"/>
  <c r="AL6372" i="19"/>
  <c r="AJ6373" i="19"/>
  <c r="AK6373" i="19"/>
  <c r="AL6373" i="19"/>
  <c r="AJ6374" i="19"/>
  <c r="AK6374" i="19"/>
  <c r="AL6374" i="19"/>
  <c r="AJ6375" i="19"/>
  <c r="AK6375" i="19"/>
  <c r="AL6375" i="19"/>
  <c r="AJ6376" i="19"/>
  <c r="AK6376" i="19"/>
  <c r="AL6376" i="19"/>
  <c r="AJ6377" i="19"/>
  <c r="AK6377" i="19"/>
  <c r="AL6377" i="19"/>
  <c r="AJ6378" i="19"/>
  <c r="AK6378" i="19"/>
  <c r="AL6378" i="19"/>
  <c r="AJ6379" i="19"/>
  <c r="AK6379" i="19"/>
  <c r="AL6379" i="19"/>
  <c r="AJ6380" i="19"/>
  <c r="AK6380" i="19"/>
  <c r="AL6380" i="19"/>
  <c r="AJ6381" i="19"/>
  <c r="AK6381" i="19"/>
  <c r="AL6381" i="19"/>
  <c r="AJ6382" i="19"/>
  <c r="AK6382" i="19"/>
  <c r="AL6382" i="19"/>
  <c r="AJ6383" i="19"/>
  <c r="AK6383" i="19"/>
  <c r="AL6383" i="19"/>
  <c r="AJ6384" i="19"/>
  <c r="AK6384" i="19"/>
  <c r="AL6384" i="19"/>
  <c r="AJ6385" i="19"/>
  <c r="AK6385" i="19"/>
  <c r="AL6385" i="19"/>
  <c r="AJ6386" i="19"/>
  <c r="AK6386" i="19"/>
  <c r="AL6386" i="19"/>
  <c r="AJ6387" i="19"/>
  <c r="AK6387" i="19"/>
  <c r="AL6387" i="19"/>
  <c r="AJ6388" i="19"/>
  <c r="AK6388" i="19"/>
  <c r="AL6388" i="19"/>
  <c r="AJ6389" i="19"/>
  <c r="AK6389" i="19"/>
  <c r="AL6389" i="19"/>
  <c r="AJ6390" i="19"/>
  <c r="AK6390" i="19"/>
  <c r="AL6390" i="19"/>
  <c r="AJ6391" i="19"/>
  <c r="AK6391" i="19"/>
  <c r="AL6391" i="19"/>
  <c r="AJ6392" i="19"/>
  <c r="AK6392" i="19"/>
  <c r="AL6392" i="19"/>
  <c r="AJ6393" i="19"/>
  <c r="AK6393" i="19"/>
  <c r="AL6393" i="19"/>
  <c r="AJ6394" i="19"/>
  <c r="AK6394" i="19"/>
  <c r="AL6394" i="19"/>
  <c r="AJ6395" i="19"/>
  <c r="AK6395" i="19"/>
  <c r="AL6395" i="19"/>
  <c r="AJ6396" i="19"/>
  <c r="AK6396" i="19"/>
  <c r="AL6396" i="19"/>
  <c r="AJ6397" i="19"/>
  <c r="AK6397" i="19"/>
  <c r="AL6397" i="19"/>
  <c r="AJ6398" i="19"/>
  <c r="AK6398" i="19"/>
  <c r="AL6398" i="19"/>
  <c r="AJ6399" i="19"/>
  <c r="AK6399" i="19"/>
  <c r="AL6399" i="19"/>
  <c r="AJ6400" i="19"/>
  <c r="AK6400" i="19"/>
  <c r="AL6400" i="19"/>
  <c r="AJ6401" i="19"/>
  <c r="AK6401" i="19"/>
  <c r="AL6401" i="19"/>
  <c r="AJ6402" i="19"/>
  <c r="AK6402" i="19"/>
  <c r="AL6402" i="19"/>
  <c r="AJ6403" i="19"/>
  <c r="AK6403" i="19"/>
  <c r="AL6403" i="19"/>
  <c r="AJ6404" i="19"/>
  <c r="AK6404" i="19"/>
  <c r="AL6404" i="19"/>
  <c r="AJ6405" i="19"/>
  <c r="AK6405" i="19"/>
  <c r="AL6405" i="19"/>
  <c r="AJ6406" i="19"/>
  <c r="AK6406" i="19"/>
  <c r="AL6406" i="19"/>
  <c r="AJ6407" i="19"/>
  <c r="AK6407" i="19"/>
  <c r="AL6407" i="19"/>
  <c r="AJ6408" i="19"/>
  <c r="AK6408" i="19"/>
  <c r="AL6408" i="19"/>
  <c r="AJ6409" i="19"/>
  <c r="AK6409" i="19"/>
  <c r="AL6409" i="19"/>
  <c r="AJ6410" i="19"/>
  <c r="AK6410" i="19"/>
  <c r="AL6410" i="19"/>
  <c r="AJ6411" i="19"/>
  <c r="AK6411" i="19"/>
  <c r="AL6411" i="19"/>
  <c r="AJ6412" i="19"/>
  <c r="AK6412" i="19"/>
  <c r="AL6412" i="19"/>
  <c r="AJ6413" i="19"/>
  <c r="AK6413" i="19"/>
  <c r="AL6413" i="19"/>
  <c r="AJ6414" i="19"/>
  <c r="AK6414" i="19"/>
  <c r="AL6414" i="19"/>
  <c r="AJ6415" i="19"/>
  <c r="AK6415" i="19"/>
  <c r="AL6415" i="19"/>
  <c r="AJ6416" i="19"/>
  <c r="AK6416" i="19"/>
  <c r="AL6416" i="19"/>
  <c r="AJ6417" i="19"/>
  <c r="AK6417" i="19"/>
  <c r="AL6417" i="19"/>
  <c r="AJ6418" i="19"/>
  <c r="AK6418" i="19"/>
  <c r="AL6418" i="19"/>
  <c r="AJ6419" i="19"/>
  <c r="AK6419" i="19"/>
  <c r="AL6419" i="19"/>
  <c r="AJ6420" i="19"/>
  <c r="AK6420" i="19"/>
  <c r="AL6420" i="19"/>
  <c r="AJ6421" i="19"/>
  <c r="AK6421" i="19"/>
  <c r="AL6421" i="19"/>
  <c r="AJ6422" i="19"/>
  <c r="AK6422" i="19"/>
  <c r="AL6422" i="19"/>
  <c r="AJ6423" i="19"/>
  <c r="AK6423" i="19"/>
  <c r="AL6423" i="19"/>
  <c r="AJ6424" i="19"/>
  <c r="AK6424" i="19"/>
  <c r="AL6424" i="19"/>
  <c r="AJ6425" i="19"/>
  <c r="AK6425" i="19"/>
  <c r="AL6425" i="19"/>
  <c r="AJ6426" i="19"/>
  <c r="AK6426" i="19"/>
  <c r="AL6426" i="19"/>
  <c r="AJ6427" i="19"/>
  <c r="AK6427" i="19"/>
  <c r="AL6427" i="19"/>
  <c r="AJ6428" i="19"/>
  <c r="AK6428" i="19"/>
  <c r="AL6428" i="19"/>
  <c r="AJ6429" i="19"/>
  <c r="AK6429" i="19"/>
  <c r="AL6429" i="19"/>
  <c r="AJ6430" i="19"/>
  <c r="AK6430" i="19"/>
  <c r="AL6430" i="19"/>
  <c r="AJ6431" i="19"/>
  <c r="AK6431" i="19"/>
  <c r="AL6431" i="19"/>
  <c r="AJ6432" i="19"/>
  <c r="AK6432" i="19"/>
  <c r="AL6432" i="19"/>
  <c r="AJ6433" i="19"/>
  <c r="AK6433" i="19"/>
  <c r="AL6433" i="19"/>
  <c r="AJ6434" i="19"/>
  <c r="AK6434" i="19"/>
  <c r="AL6434" i="19"/>
  <c r="AJ6435" i="19"/>
  <c r="AK6435" i="19"/>
  <c r="AL6435" i="19"/>
  <c r="AJ6436" i="19"/>
  <c r="AK6436" i="19"/>
  <c r="AL6436" i="19"/>
  <c r="AJ6437" i="19"/>
  <c r="AK6437" i="19"/>
  <c r="AL6437" i="19"/>
  <c r="AJ6438" i="19"/>
  <c r="AK6438" i="19"/>
  <c r="AL6438" i="19"/>
  <c r="AJ6439" i="19"/>
  <c r="AK6439" i="19"/>
  <c r="AL6439" i="19"/>
  <c r="AJ6440" i="19"/>
  <c r="AK6440" i="19"/>
  <c r="AL6440" i="19"/>
  <c r="AJ6441" i="19"/>
  <c r="AK6441" i="19"/>
  <c r="AL6441" i="19"/>
  <c r="AJ6442" i="19"/>
  <c r="AK6442" i="19"/>
  <c r="AL6442" i="19"/>
  <c r="AJ6443" i="19"/>
  <c r="AK6443" i="19"/>
  <c r="AL6443" i="19"/>
  <c r="AJ6444" i="19"/>
  <c r="AK6444" i="19"/>
  <c r="AL6444" i="19"/>
  <c r="AJ6445" i="19"/>
  <c r="AK6445" i="19"/>
  <c r="AL6445" i="19"/>
  <c r="AJ6446" i="19"/>
  <c r="AK6446" i="19"/>
  <c r="AL6446" i="19"/>
  <c r="AJ6447" i="19"/>
  <c r="AK6447" i="19"/>
  <c r="AL6447" i="19"/>
  <c r="AJ6448" i="19"/>
  <c r="AK6448" i="19"/>
  <c r="AL6448" i="19"/>
  <c r="AJ6449" i="19"/>
  <c r="AK6449" i="19"/>
  <c r="AL6449" i="19"/>
  <c r="AJ6450" i="19"/>
  <c r="AK6450" i="19"/>
  <c r="AL6450" i="19"/>
  <c r="AJ6451" i="19"/>
  <c r="AK6451" i="19"/>
  <c r="AL6451" i="19"/>
  <c r="AJ6452" i="19"/>
  <c r="AK6452" i="19"/>
  <c r="AL6452" i="19"/>
  <c r="AJ6453" i="19"/>
  <c r="AK6453" i="19"/>
  <c r="AL6453" i="19"/>
  <c r="AJ6454" i="19"/>
  <c r="AK6454" i="19"/>
  <c r="AL6454" i="19"/>
  <c r="AJ6455" i="19"/>
  <c r="AK6455" i="19"/>
  <c r="AL6455" i="19"/>
  <c r="AJ6456" i="19"/>
  <c r="AK6456" i="19"/>
  <c r="AL6456" i="19"/>
  <c r="AJ6457" i="19"/>
  <c r="AK6457" i="19"/>
  <c r="AL6457" i="19"/>
  <c r="AJ6458" i="19"/>
  <c r="AK6458" i="19"/>
  <c r="AL6458" i="19"/>
  <c r="AJ6459" i="19"/>
  <c r="AK6459" i="19"/>
  <c r="AL6459" i="19"/>
  <c r="AJ6460" i="19"/>
  <c r="AK6460" i="19"/>
  <c r="AL6460" i="19"/>
  <c r="AJ6461" i="19"/>
  <c r="AK6461" i="19"/>
  <c r="AL6461" i="19"/>
  <c r="AJ6462" i="19"/>
  <c r="AK6462" i="19"/>
  <c r="AL6462" i="19"/>
  <c r="AJ6463" i="19"/>
  <c r="AK6463" i="19"/>
  <c r="AL6463" i="19"/>
  <c r="AJ6464" i="19"/>
  <c r="AK6464" i="19"/>
  <c r="AL6464" i="19"/>
  <c r="AJ6465" i="19"/>
  <c r="AK6465" i="19"/>
  <c r="AL6465" i="19"/>
  <c r="AJ6466" i="19"/>
  <c r="AK6466" i="19"/>
  <c r="AL6466" i="19"/>
  <c r="AJ6467" i="19"/>
  <c r="AK6467" i="19"/>
  <c r="AL6467" i="19"/>
  <c r="AJ6468" i="19"/>
  <c r="AK6468" i="19"/>
  <c r="AL6468" i="19"/>
  <c r="AJ6469" i="19"/>
  <c r="AK6469" i="19"/>
  <c r="AL6469" i="19"/>
  <c r="AJ6470" i="19"/>
  <c r="AK6470" i="19"/>
  <c r="AL6470" i="19"/>
  <c r="AJ6471" i="19"/>
  <c r="AK6471" i="19"/>
  <c r="AL6471" i="19"/>
  <c r="AJ6472" i="19"/>
  <c r="AK6472" i="19"/>
  <c r="AL6472" i="19"/>
  <c r="AJ6473" i="19"/>
  <c r="AK6473" i="19"/>
  <c r="AL6473" i="19"/>
  <c r="AJ6474" i="19"/>
  <c r="AK6474" i="19"/>
  <c r="AL6474" i="19"/>
  <c r="AJ6475" i="19"/>
  <c r="AK6475" i="19"/>
  <c r="AL6475" i="19"/>
  <c r="AJ6476" i="19"/>
  <c r="AK6476" i="19"/>
  <c r="AL6476" i="19"/>
  <c r="AJ6477" i="19"/>
  <c r="AK6477" i="19"/>
  <c r="AL6477" i="19"/>
  <c r="AJ6478" i="19"/>
  <c r="AK6478" i="19"/>
  <c r="AL6478" i="19"/>
  <c r="AJ6479" i="19"/>
  <c r="AK6479" i="19"/>
  <c r="AL6479" i="19"/>
  <c r="AJ6480" i="19"/>
  <c r="AK6480" i="19"/>
  <c r="AL6480" i="19"/>
  <c r="AJ6481" i="19"/>
  <c r="AK6481" i="19"/>
  <c r="AL6481" i="19"/>
  <c r="AJ6482" i="19"/>
  <c r="AK6482" i="19"/>
  <c r="AL6482" i="19"/>
  <c r="AJ6483" i="19"/>
  <c r="AK6483" i="19"/>
  <c r="AL6483" i="19"/>
  <c r="AJ6484" i="19"/>
  <c r="AK6484" i="19"/>
  <c r="AL6484" i="19"/>
  <c r="AJ6485" i="19"/>
  <c r="AK6485" i="19"/>
  <c r="AL6485" i="19"/>
  <c r="AJ6486" i="19"/>
  <c r="AK6486" i="19"/>
  <c r="AL6486" i="19"/>
  <c r="AJ6487" i="19"/>
  <c r="AK6487" i="19"/>
  <c r="AL6487" i="19"/>
  <c r="AJ6488" i="19"/>
  <c r="AK6488" i="19"/>
  <c r="AL6488" i="19"/>
  <c r="AJ6489" i="19"/>
  <c r="AK6489" i="19"/>
  <c r="AL6489" i="19"/>
  <c r="AJ6490" i="19"/>
  <c r="AK6490" i="19"/>
  <c r="AL6490" i="19"/>
  <c r="AJ6491" i="19"/>
  <c r="AK6491" i="19"/>
  <c r="AL6491" i="19"/>
  <c r="AJ6492" i="19"/>
  <c r="AK6492" i="19"/>
  <c r="AL6492" i="19"/>
  <c r="AJ6493" i="19"/>
  <c r="AK6493" i="19"/>
  <c r="AL6493" i="19"/>
  <c r="AJ6494" i="19"/>
  <c r="AK6494" i="19"/>
  <c r="AL6494" i="19"/>
  <c r="AJ6495" i="19"/>
  <c r="AK6495" i="19"/>
  <c r="AL6495" i="19"/>
  <c r="AJ6496" i="19"/>
  <c r="AK6496" i="19"/>
  <c r="AL6496" i="19"/>
  <c r="AJ6497" i="19"/>
  <c r="AK6497" i="19"/>
  <c r="AL6497" i="19"/>
  <c r="AJ6498" i="19"/>
  <c r="AK6498" i="19"/>
  <c r="AL6498" i="19"/>
  <c r="AJ6499" i="19"/>
  <c r="AK6499" i="19"/>
  <c r="AL6499" i="19"/>
  <c r="AJ6500" i="19"/>
  <c r="AK6500" i="19"/>
  <c r="AL6500" i="19"/>
  <c r="AJ6501" i="19"/>
  <c r="AK6501" i="19"/>
  <c r="AL6501" i="19"/>
  <c r="AJ6502" i="19"/>
  <c r="AK6502" i="19"/>
  <c r="AL6502" i="19"/>
  <c r="AJ6503" i="19"/>
  <c r="AK6503" i="19"/>
  <c r="AL6503" i="19"/>
  <c r="AJ6504" i="19"/>
  <c r="AK6504" i="19"/>
  <c r="AL6504" i="19"/>
  <c r="AJ6505" i="19"/>
  <c r="AK6505" i="19"/>
  <c r="AL6505" i="19"/>
  <c r="AJ6506" i="19"/>
  <c r="AK6506" i="19"/>
  <c r="AL6506" i="19"/>
  <c r="AJ6507" i="19"/>
  <c r="AK6507" i="19"/>
  <c r="AL6507" i="19"/>
  <c r="AJ6508" i="19"/>
  <c r="AK6508" i="19"/>
  <c r="AL6508" i="19"/>
  <c r="AJ6509" i="19"/>
  <c r="AK6509" i="19"/>
  <c r="AL6509" i="19"/>
  <c r="AJ6510" i="19"/>
  <c r="AK6510" i="19"/>
  <c r="AL6510" i="19"/>
  <c r="AJ6511" i="19"/>
  <c r="AK6511" i="19"/>
  <c r="AL6511" i="19"/>
  <c r="AJ6512" i="19"/>
  <c r="AK6512" i="19"/>
  <c r="AL6512" i="19"/>
  <c r="AJ6513" i="19"/>
  <c r="AK6513" i="19"/>
  <c r="AL6513" i="19"/>
  <c r="AJ6514" i="19"/>
  <c r="AK6514" i="19"/>
  <c r="AL6514" i="19"/>
  <c r="AJ6515" i="19"/>
  <c r="AK6515" i="19"/>
  <c r="AL6515" i="19"/>
  <c r="AJ6516" i="19"/>
  <c r="AK6516" i="19"/>
  <c r="AL6516" i="19"/>
  <c r="AJ6517" i="19"/>
  <c r="AK6517" i="19"/>
  <c r="AL6517" i="19"/>
  <c r="AJ6518" i="19"/>
  <c r="AK6518" i="19"/>
  <c r="AL6518" i="19"/>
  <c r="AJ6519" i="19"/>
  <c r="AK6519" i="19"/>
  <c r="AL6519" i="19"/>
  <c r="AJ6520" i="19"/>
  <c r="AK6520" i="19"/>
  <c r="AL6520" i="19"/>
  <c r="AJ6521" i="19"/>
  <c r="AK6521" i="19"/>
  <c r="AL6521" i="19"/>
  <c r="AJ6522" i="19"/>
  <c r="AK6522" i="19"/>
  <c r="AL6522" i="19"/>
  <c r="AJ6523" i="19"/>
  <c r="AK6523" i="19"/>
  <c r="AL6523" i="19"/>
  <c r="AJ6524" i="19"/>
  <c r="AK6524" i="19"/>
  <c r="AL6524" i="19"/>
  <c r="AJ6525" i="19"/>
  <c r="AK6525" i="19"/>
  <c r="AL6525" i="19"/>
  <c r="AJ6526" i="19"/>
  <c r="AK6526" i="19"/>
  <c r="AL6526" i="19"/>
  <c r="AJ6527" i="19"/>
  <c r="AK6527" i="19"/>
  <c r="AL6527" i="19"/>
  <c r="AJ6528" i="19"/>
  <c r="AK6528" i="19"/>
  <c r="AL6528" i="19"/>
  <c r="AJ6529" i="19"/>
  <c r="AK6529" i="19"/>
  <c r="AL6529" i="19"/>
  <c r="AJ6530" i="19"/>
  <c r="AK6530" i="19"/>
  <c r="AL6530" i="19"/>
  <c r="AJ6531" i="19"/>
  <c r="AK6531" i="19"/>
  <c r="AL6531" i="19"/>
  <c r="AJ6532" i="19"/>
  <c r="AK6532" i="19"/>
  <c r="AL6532" i="19"/>
  <c r="AJ6533" i="19"/>
  <c r="AK6533" i="19"/>
  <c r="AL6533" i="19"/>
  <c r="AJ6534" i="19"/>
  <c r="AK6534" i="19"/>
  <c r="AL6534" i="19"/>
  <c r="AJ6535" i="19"/>
  <c r="AK6535" i="19"/>
  <c r="AL6535" i="19"/>
  <c r="AJ6536" i="19"/>
  <c r="AK6536" i="19"/>
  <c r="AL6536" i="19"/>
  <c r="AJ6537" i="19"/>
  <c r="AK6537" i="19"/>
  <c r="AL6537" i="19"/>
  <c r="AJ6538" i="19"/>
  <c r="AK6538" i="19"/>
  <c r="AL6538" i="19"/>
  <c r="AJ6539" i="19"/>
  <c r="AK6539" i="19"/>
  <c r="AL6539" i="19"/>
  <c r="AJ6540" i="19"/>
  <c r="AK6540" i="19"/>
  <c r="AL6540" i="19"/>
  <c r="AJ6541" i="19"/>
  <c r="AK6541" i="19"/>
  <c r="AL6541" i="19"/>
  <c r="AJ6542" i="19"/>
  <c r="AK6542" i="19"/>
  <c r="AL6542" i="19"/>
  <c r="AJ6543" i="19"/>
  <c r="AK6543" i="19"/>
  <c r="AL6543" i="19"/>
  <c r="AJ6544" i="19"/>
  <c r="AK6544" i="19"/>
  <c r="AL6544" i="19"/>
  <c r="AJ6545" i="19"/>
  <c r="AK6545" i="19"/>
  <c r="AL6545" i="19"/>
  <c r="AJ6546" i="19"/>
  <c r="AK6546" i="19"/>
  <c r="AL6546" i="19"/>
  <c r="AJ6547" i="19"/>
  <c r="AK6547" i="19"/>
  <c r="AL6547" i="19"/>
  <c r="AJ6548" i="19"/>
  <c r="AK6548" i="19"/>
  <c r="AL6548" i="19"/>
  <c r="AJ6549" i="19"/>
  <c r="AK6549" i="19"/>
  <c r="AL6549" i="19"/>
  <c r="AJ6550" i="19"/>
  <c r="AK6550" i="19"/>
  <c r="AL6550" i="19"/>
  <c r="AJ6551" i="19"/>
  <c r="AK6551" i="19"/>
  <c r="AL6551" i="19"/>
  <c r="AJ6552" i="19"/>
  <c r="AK6552" i="19"/>
  <c r="AL6552" i="19"/>
  <c r="AJ6553" i="19"/>
  <c r="AK6553" i="19"/>
  <c r="AL6553" i="19"/>
  <c r="AJ6554" i="19"/>
  <c r="AK6554" i="19"/>
  <c r="AL6554" i="19"/>
  <c r="AJ6555" i="19"/>
  <c r="AK6555" i="19"/>
  <c r="AL6555" i="19"/>
  <c r="AJ6556" i="19"/>
  <c r="AK6556" i="19"/>
  <c r="AL6556" i="19"/>
  <c r="AJ6557" i="19"/>
  <c r="AK6557" i="19"/>
  <c r="AL6557" i="19"/>
  <c r="AJ6558" i="19"/>
  <c r="AK6558" i="19"/>
  <c r="AL6558" i="19"/>
  <c r="AJ6559" i="19"/>
  <c r="AK6559" i="19"/>
  <c r="AL6559" i="19"/>
  <c r="AJ6560" i="19"/>
  <c r="AK6560" i="19"/>
  <c r="AL6560" i="19"/>
  <c r="AJ6561" i="19"/>
  <c r="AK6561" i="19"/>
  <c r="AL6561" i="19"/>
  <c r="AJ6562" i="19"/>
  <c r="AK6562" i="19"/>
  <c r="AL6562" i="19"/>
  <c r="AJ6563" i="19"/>
  <c r="AK6563" i="19"/>
  <c r="AL6563" i="19"/>
  <c r="AJ6564" i="19"/>
  <c r="AK6564" i="19"/>
  <c r="AL6564" i="19"/>
  <c r="AJ6565" i="19"/>
  <c r="AK6565" i="19"/>
  <c r="AL6565" i="19"/>
  <c r="AJ6566" i="19"/>
  <c r="AK6566" i="19"/>
  <c r="AL6566" i="19"/>
  <c r="AJ6567" i="19"/>
  <c r="AK6567" i="19"/>
  <c r="AL6567" i="19"/>
  <c r="AJ6568" i="19"/>
  <c r="AK6568" i="19"/>
  <c r="AL6568" i="19"/>
  <c r="AJ6569" i="19"/>
  <c r="AK6569" i="19"/>
  <c r="AL6569" i="19"/>
  <c r="AJ6570" i="19"/>
  <c r="AK6570" i="19"/>
  <c r="AL6570" i="19"/>
  <c r="AJ6571" i="19"/>
  <c r="AK6571" i="19"/>
  <c r="AL6571" i="19"/>
  <c r="AJ6572" i="19"/>
  <c r="AK6572" i="19"/>
  <c r="AL6572" i="19"/>
  <c r="AJ6573" i="19"/>
  <c r="AK6573" i="19"/>
  <c r="AL6573" i="19"/>
  <c r="AJ6574" i="19"/>
  <c r="AK6574" i="19"/>
  <c r="AL6574" i="19"/>
  <c r="AJ6575" i="19"/>
  <c r="AK6575" i="19"/>
  <c r="AL6575" i="19"/>
  <c r="AJ6576" i="19"/>
  <c r="AK6576" i="19"/>
  <c r="AL6576" i="19"/>
  <c r="AJ6577" i="19"/>
  <c r="AK6577" i="19"/>
  <c r="AL6577" i="19"/>
  <c r="AJ6578" i="19"/>
  <c r="AK6578" i="19"/>
  <c r="AL6578" i="19"/>
  <c r="AJ6579" i="19"/>
  <c r="AK6579" i="19"/>
  <c r="AL6579" i="19"/>
  <c r="AJ6580" i="19"/>
  <c r="AK6580" i="19"/>
  <c r="AL6580" i="19"/>
  <c r="AJ6581" i="19"/>
  <c r="AK6581" i="19"/>
  <c r="AL6581" i="19"/>
  <c r="AJ6582" i="19"/>
  <c r="AK6582" i="19"/>
  <c r="AL6582" i="19"/>
  <c r="AJ6583" i="19"/>
  <c r="AK6583" i="19"/>
  <c r="AL6583" i="19"/>
  <c r="AJ6584" i="19"/>
  <c r="AK6584" i="19"/>
  <c r="AL6584" i="19"/>
  <c r="AJ6585" i="19"/>
  <c r="AK6585" i="19"/>
  <c r="AL6585" i="19"/>
  <c r="AJ6586" i="19"/>
  <c r="AK6586" i="19"/>
  <c r="AL6586" i="19"/>
  <c r="AJ6587" i="19"/>
  <c r="AK6587" i="19"/>
  <c r="AL6587" i="19"/>
  <c r="AJ6588" i="19"/>
  <c r="AK6588" i="19"/>
  <c r="AL6588" i="19"/>
  <c r="AJ6589" i="19"/>
  <c r="AK6589" i="19"/>
  <c r="AL6589" i="19"/>
  <c r="AJ6590" i="19"/>
  <c r="AK6590" i="19"/>
  <c r="AL6590" i="19"/>
  <c r="AJ6591" i="19"/>
  <c r="AK6591" i="19"/>
  <c r="AL6591" i="19"/>
  <c r="AJ6592" i="19"/>
  <c r="AK6592" i="19"/>
  <c r="AL6592" i="19"/>
  <c r="AJ6593" i="19"/>
  <c r="AK6593" i="19"/>
  <c r="AL6593" i="19"/>
  <c r="AJ6594" i="19"/>
  <c r="AK6594" i="19"/>
  <c r="AL6594" i="19"/>
  <c r="AJ6595" i="19"/>
  <c r="AK6595" i="19"/>
  <c r="AL6595" i="19"/>
  <c r="AJ6596" i="19"/>
  <c r="AK6596" i="19"/>
  <c r="AL6596" i="19"/>
  <c r="AJ6597" i="19"/>
  <c r="AK6597" i="19"/>
  <c r="AL6597" i="19"/>
  <c r="AJ6598" i="19"/>
  <c r="AK6598" i="19"/>
  <c r="AL6598" i="19"/>
  <c r="AJ6599" i="19"/>
  <c r="AK6599" i="19"/>
  <c r="AL6599" i="19"/>
  <c r="AJ6600" i="19"/>
  <c r="AK6600" i="19"/>
  <c r="AL6600" i="19"/>
  <c r="AJ6601" i="19"/>
  <c r="AK6601" i="19"/>
  <c r="AL6601" i="19"/>
  <c r="AJ6602" i="19"/>
  <c r="AK6602" i="19"/>
  <c r="AL6602" i="19"/>
  <c r="AJ6603" i="19"/>
  <c r="AK6603" i="19"/>
  <c r="AL6603" i="19"/>
  <c r="AJ6604" i="19"/>
  <c r="AK6604" i="19"/>
  <c r="AL6604" i="19"/>
  <c r="AJ6605" i="19"/>
  <c r="AK6605" i="19"/>
  <c r="AL6605" i="19"/>
  <c r="AJ6606" i="19"/>
  <c r="AK6606" i="19"/>
  <c r="AL6606" i="19"/>
  <c r="AJ6607" i="19"/>
  <c r="AK6607" i="19"/>
  <c r="AL6607" i="19"/>
  <c r="AJ6608" i="19"/>
  <c r="AK6608" i="19"/>
  <c r="AL6608" i="19"/>
  <c r="AJ6609" i="19"/>
  <c r="AK6609" i="19"/>
  <c r="AL6609" i="19"/>
  <c r="AJ6610" i="19"/>
  <c r="AK6610" i="19"/>
  <c r="AL6610" i="19"/>
  <c r="AJ6611" i="19"/>
  <c r="AK6611" i="19"/>
  <c r="AL6611" i="19"/>
  <c r="AJ6612" i="19"/>
  <c r="AK6612" i="19"/>
  <c r="AL6612" i="19"/>
  <c r="AJ6613" i="19"/>
  <c r="AK6613" i="19"/>
  <c r="AL6613" i="19"/>
  <c r="AJ6614" i="19"/>
  <c r="AK6614" i="19"/>
  <c r="AL6614" i="19"/>
  <c r="AJ6615" i="19"/>
  <c r="AK6615" i="19"/>
  <c r="AL6615" i="19"/>
  <c r="AJ6616" i="19"/>
  <c r="AK6616" i="19"/>
  <c r="AL6616" i="19"/>
  <c r="AJ6617" i="19"/>
  <c r="AK6617" i="19"/>
  <c r="AL6617" i="19"/>
  <c r="AJ6618" i="19"/>
  <c r="AK6618" i="19"/>
  <c r="AL6618" i="19"/>
  <c r="AJ6619" i="19"/>
  <c r="AK6619" i="19"/>
  <c r="AL6619" i="19"/>
  <c r="AJ6620" i="19"/>
  <c r="AK6620" i="19"/>
  <c r="AL6620" i="19"/>
  <c r="AJ6621" i="19"/>
  <c r="AK6621" i="19"/>
  <c r="AL6621" i="19"/>
  <c r="AJ6622" i="19"/>
  <c r="AK6622" i="19"/>
  <c r="AL6622" i="19"/>
  <c r="AJ6623" i="19"/>
  <c r="AK6623" i="19"/>
  <c r="AL6623" i="19"/>
  <c r="AJ6624" i="19"/>
  <c r="AK6624" i="19"/>
  <c r="AL6624" i="19"/>
  <c r="AJ6625" i="19"/>
  <c r="AK6625" i="19"/>
  <c r="AL6625" i="19"/>
  <c r="AJ6626" i="19"/>
  <c r="AK6626" i="19"/>
  <c r="AL6626" i="19"/>
  <c r="AJ6627" i="19"/>
  <c r="AK6627" i="19"/>
  <c r="AL6627" i="19"/>
  <c r="AJ6628" i="19"/>
  <c r="AK6628" i="19"/>
  <c r="AL6628" i="19"/>
  <c r="AJ6629" i="19"/>
  <c r="AK6629" i="19"/>
  <c r="AL6629" i="19"/>
  <c r="AJ6630" i="19"/>
  <c r="AK6630" i="19"/>
  <c r="AL6630" i="19"/>
  <c r="AJ6631" i="19"/>
  <c r="AK6631" i="19"/>
  <c r="AL6631" i="19"/>
  <c r="AJ6632" i="19"/>
  <c r="AK6632" i="19"/>
  <c r="AL6632" i="19"/>
  <c r="AJ6633" i="19"/>
  <c r="AK6633" i="19"/>
  <c r="AL6633" i="19"/>
  <c r="AJ6634" i="19"/>
  <c r="AK6634" i="19"/>
  <c r="AL6634" i="19"/>
  <c r="AJ6635" i="19"/>
  <c r="AK6635" i="19"/>
  <c r="AL6635" i="19"/>
  <c r="AJ6636" i="19"/>
  <c r="AK6636" i="19"/>
  <c r="AL6636" i="19"/>
  <c r="AJ6637" i="19"/>
  <c r="AK6637" i="19"/>
  <c r="AL6637" i="19"/>
  <c r="AJ6638" i="19"/>
  <c r="AK6638" i="19"/>
  <c r="AL6638" i="19"/>
  <c r="AJ6639" i="19"/>
  <c r="AK6639" i="19"/>
  <c r="AL6639" i="19"/>
  <c r="AJ6640" i="19"/>
  <c r="AK6640" i="19"/>
  <c r="AL6640" i="19"/>
  <c r="AJ6641" i="19"/>
  <c r="AK6641" i="19"/>
  <c r="AL6641" i="19"/>
  <c r="AJ6642" i="19"/>
  <c r="AK6642" i="19"/>
  <c r="AL6642" i="19"/>
  <c r="AJ6643" i="19"/>
  <c r="AK6643" i="19"/>
  <c r="AL6643" i="19"/>
  <c r="AJ6644" i="19"/>
  <c r="AK6644" i="19"/>
  <c r="AL6644" i="19"/>
  <c r="AJ6645" i="19"/>
  <c r="AK6645" i="19"/>
  <c r="AL6645" i="19"/>
  <c r="AJ6646" i="19"/>
  <c r="AK6646" i="19"/>
  <c r="AL6646" i="19"/>
  <c r="AJ6647" i="19"/>
  <c r="AK6647" i="19"/>
  <c r="AL6647" i="19"/>
  <c r="AJ6648" i="19"/>
  <c r="AK6648" i="19"/>
  <c r="AL6648" i="19"/>
  <c r="AJ6649" i="19"/>
  <c r="AK6649" i="19"/>
  <c r="AL6649" i="19"/>
  <c r="AJ6650" i="19"/>
  <c r="AK6650" i="19"/>
  <c r="AL6650" i="19"/>
  <c r="AJ6651" i="19"/>
  <c r="AK6651" i="19"/>
  <c r="AL6651" i="19"/>
  <c r="AJ6652" i="19"/>
  <c r="AK6652" i="19"/>
  <c r="AL6652" i="19"/>
  <c r="AJ6653" i="19"/>
  <c r="AK6653" i="19"/>
  <c r="AL6653" i="19"/>
  <c r="AJ6654" i="19"/>
  <c r="AK6654" i="19"/>
  <c r="AL6654" i="19"/>
  <c r="AJ6655" i="19"/>
  <c r="AK6655" i="19"/>
  <c r="AL6655" i="19"/>
  <c r="AJ6656" i="19"/>
  <c r="AK6656" i="19"/>
  <c r="AL6656" i="19"/>
  <c r="AJ6657" i="19"/>
  <c r="AK6657" i="19"/>
  <c r="AL6657" i="19"/>
  <c r="AJ6658" i="19"/>
  <c r="AK6658" i="19"/>
  <c r="AL6658" i="19"/>
  <c r="AJ6659" i="19"/>
  <c r="AK6659" i="19"/>
  <c r="AL6659" i="19"/>
  <c r="AJ6660" i="19"/>
  <c r="AK6660" i="19"/>
  <c r="AL6660" i="19"/>
  <c r="AJ6661" i="19"/>
  <c r="AK6661" i="19"/>
  <c r="AL6661" i="19"/>
  <c r="AJ6662" i="19"/>
  <c r="AK6662" i="19"/>
  <c r="AL6662" i="19"/>
  <c r="AJ6663" i="19"/>
  <c r="AK6663" i="19"/>
  <c r="AL6663" i="19"/>
  <c r="AJ6664" i="19"/>
  <c r="AK6664" i="19"/>
  <c r="AL6664" i="19"/>
  <c r="AJ6665" i="19"/>
  <c r="AK6665" i="19"/>
  <c r="AL6665" i="19"/>
  <c r="AJ6666" i="19"/>
  <c r="AK6666" i="19"/>
  <c r="AL6666" i="19"/>
  <c r="AJ6667" i="19"/>
  <c r="AK6667" i="19"/>
  <c r="AL6667" i="19"/>
  <c r="AJ6668" i="19"/>
  <c r="AK6668" i="19"/>
  <c r="AL6668" i="19"/>
  <c r="AJ6669" i="19"/>
  <c r="AK6669" i="19"/>
  <c r="AL6669" i="19"/>
  <c r="AJ6670" i="19"/>
  <c r="AK6670" i="19"/>
  <c r="AL6670" i="19"/>
  <c r="AJ6671" i="19"/>
  <c r="AK6671" i="19"/>
  <c r="AL6671" i="19"/>
  <c r="AJ6672" i="19"/>
  <c r="AK6672" i="19"/>
  <c r="AL6672" i="19"/>
  <c r="AJ6673" i="19"/>
  <c r="AK6673" i="19"/>
  <c r="AL6673" i="19"/>
  <c r="AJ6674" i="19"/>
  <c r="AK6674" i="19"/>
  <c r="AL6674" i="19"/>
  <c r="AJ6675" i="19"/>
  <c r="AK6675" i="19"/>
  <c r="AL6675" i="19"/>
  <c r="AJ6676" i="19"/>
  <c r="AK6676" i="19"/>
  <c r="AL6676" i="19"/>
  <c r="AJ6677" i="19"/>
  <c r="AK6677" i="19"/>
  <c r="AL6677" i="19"/>
  <c r="AJ6678" i="19"/>
  <c r="AK6678" i="19"/>
  <c r="AL6678" i="19"/>
  <c r="AJ6679" i="19"/>
  <c r="AK6679" i="19"/>
  <c r="AL6679" i="19"/>
  <c r="AJ6680" i="19"/>
  <c r="AK6680" i="19"/>
  <c r="AL6680" i="19"/>
  <c r="AJ6681" i="19"/>
  <c r="AK6681" i="19"/>
  <c r="AL6681" i="19"/>
  <c r="AJ6682" i="19"/>
  <c r="AK6682" i="19"/>
  <c r="AL6682" i="19"/>
  <c r="AJ6683" i="19"/>
  <c r="AK6683" i="19"/>
  <c r="AL6683" i="19"/>
  <c r="AJ6684" i="19"/>
  <c r="AK6684" i="19"/>
  <c r="AL6684" i="19"/>
  <c r="AJ6685" i="19"/>
  <c r="AK6685" i="19"/>
  <c r="AL6685" i="19"/>
  <c r="AJ6686" i="19"/>
  <c r="AK6686" i="19"/>
  <c r="AL6686" i="19"/>
  <c r="AJ6687" i="19"/>
  <c r="AK6687" i="19"/>
  <c r="AL6687" i="19"/>
  <c r="AJ6688" i="19"/>
  <c r="AK6688" i="19"/>
  <c r="AL6688" i="19"/>
  <c r="AJ6689" i="19"/>
  <c r="AK6689" i="19"/>
  <c r="AL6689" i="19"/>
  <c r="AJ6690" i="19"/>
  <c r="AK6690" i="19"/>
  <c r="AL6690" i="19"/>
  <c r="AJ6691" i="19"/>
  <c r="AK6691" i="19"/>
  <c r="AL6691" i="19"/>
  <c r="AJ6692" i="19"/>
  <c r="AK6692" i="19"/>
  <c r="AL6692" i="19"/>
  <c r="AJ6693" i="19"/>
  <c r="AK6693" i="19"/>
  <c r="AL6693" i="19"/>
  <c r="AJ6694" i="19"/>
  <c r="AK6694" i="19"/>
  <c r="AL6694" i="19"/>
  <c r="AJ6695" i="19"/>
  <c r="AK6695" i="19"/>
  <c r="AL6695" i="19"/>
  <c r="AJ6696" i="19"/>
  <c r="AK6696" i="19"/>
  <c r="AL6696" i="19"/>
  <c r="AJ6697" i="19"/>
  <c r="AK6697" i="19"/>
  <c r="AL6697" i="19"/>
  <c r="AJ6698" i="19"/>
  <c r="AK6698" i="19"/>
  <c r="AL6698" i="19"/>
  <c r="AJ6699" i="19"/>
  <c r="AK6699" i="19"/>
  <c r="AL6699" i="19"/>
  <c r="AJ6700" i="19"/>
  <c r="AK6700" i="19"/>
  <c r="AL6700" i="19"/>
  <c r="AJ6701" i="19"/>
  <c r="AK6701" i="19"/>
  <c r="AL6701" i="19"/>
  <c r="AJ6702" i="19"/>
  <c r="AK6702" i="19"/>
  <c r="AL6702" i="19"/>
  <c r="AJ6703" i="19"/>
  <c r="AK6703" i="19"/>
  <c r="AL6703" i="19"/>
  <c r="AJ6704" i="19"/>
  <c r="AK6704" i="19"/>
  <c r="AL6704" i="19"/>
  <c r="AJ6705" i="19"/>
  <c r="AK6705" i="19"/>
  <c r="AL6705" i="19"/>
  <c r="AJ6706" i="19"/>
  <c r="AK6706" i="19"/>
  <c r="AL6706" i="19"/>
  <c r="AJ6707" i="19"/>
  <c r="AK6707" i="19"/>
  <c r="AL6707" i="19"/>
  <c r="AJ6708" i="19"/>
  <c r="AK6708" i="19"/>
  <c r="AL6708" i="19"/>
  <c r="AJ6709" i="19"/>
  <c r="AK6709" i="19"/>
  <c r="AL6709" i="19"/>
  <c r="AJ6710" i="19"/>
  <c r="AK6710" i="19"/>
  <c r="AL6710" i="19"/>
  <c r="AJ6711" i="19"/>
  <c r="AK6711" i="19"/>
  <c r="AL6711" i="19"/>
  <c r="AJ6712" i="19"/>
  <c r="AK6712" i="19"/>
  <c r="AL6712" i="19"/>
  <c r="AJ6713" i="19"/>
  <c r="AK6713" i="19"/>
  <c r="AL6713" i="19"/>
  <c r="AJ6714" i="19"/>
  <c r="AK6714" i="19"/>
  <c r="AL6714" i="19"/>
  <c r="AJ6715" i="19"/>
  <c r="AK6715" i="19"/>
  <c r="AL6715" i="19"/>
  <c r="AJ6716" i="19"/>
  <c r="AK6716" i="19"/>
  <c r="AL6716" i="19"/>
  <c r="AJ6717" i="19"/>
  <c r="AK6717" i="19"/>
  <c r="AL6717" i="19"/>
  <c r="AJ6718" i="19"/>
  <c r="AK6718" i="19"/>
  <c r="AL6718" i="19"/>
  <c r="AJ6719" i="19"/>
  <c r="AK6719" i="19"/>
  <c r="AL6719" i="19"/>
  <c r="AJ6720" i="19"/>
  <c r="AK6720" i="19"/>
  <c r="AL6720" i="19"/>
  <c r="AJ6721" i="19"/>
  <c r="AK6721" i="19"/>
  <c r="AL6721" i="19"/>
  <c r="AJ6722" i="19"/>
  <c r="AK6722" i="19"/>
  <c r="AL6722" i="19"/>
  <c r="AJ6723" i="19"/>
  <c r="AK6723" i="19"/>
  <c r="AL6723" i="19"/>
  <c r="AJ6724" i="19"/>
  <c r="AK6724" i="19"/>
  <c r="AL6724" i="19"/>
  <c r="AJ6725" i="19"/>
  <c r="AK6725" i="19"/>
  <c r="AL6725" i="19"/>
  <c r="AJ6726" i="19"/>
  <c r="AK6726" i="19"/>
  <c r="AL6726" i="19"/>
  <c r="AJ6727" i="19"/>
  <c r="AK6727" i="19"/>
  <c r="AL6727" i="19"/>
  <c r="AJ6728" i="19"/>
  <c r="AK6728" i="19"/>
  <c r="AL6728" i="19"/>
  <c r="AJ6729" i="19"/>
  <c r="AK6729" i="19"/>
  <c r="AL6729" i="19"/>
  <c r="AJ6730" i="19"/>
  <c r="AK6730" i="19"/>
  <c r="AL6730" i="19"/>
  <c r="AJ6731" i="19"/>
  <c r="AK6731" i="19"/>
  <c r="AL6731" i="19"/>
  <c r="AJ6732" i="19"/>
  <c r="AK6732" i="19"/>
  <c r="AL6732" i="19"/>
  <c r="AJ6733" i="19"/>
  <c r="AK6733" i="19"/>
  <c r="AL6733" i="19"/>
  <c r="AJ6734" i="19"/>
  <c r="AK6734" i="19"/>
  <c r="AL6734" i="19"/>
  <c r="AJ6735" i="19"/>
  <c r="AK6735" i="19"/>
  <c r="AL6735" i="19"/>
  <c r="AJ6736" i="19"/>
  <c r="AK6736" i="19"/>
  <c r="AL6736" i="19"/>
  <c r="AJ6737" i="19"/>
  <c r="AK6737" i="19"/>
  <c r="AL6737" i="19"/>
  <c r="AJ6738" i="19"/>
  <c r="AK6738" i="19"/>
  <c r="AL6738" i="19"/>
  <c r="AJ6739" i="19"/>
  <c r="AK6739" i="19"/>
  <c r="AL6739" i="19"/>
  <c r="AJ6740" i="19"/>
  <c r="AK6740" i="19"/>
  <c r="AL6740" i="19"/>
  <c r="AJ6741" i="19"/>
  <c r="AK6741" i="19"/>
  <c r="AL6741" i="19"/>
  <c r="AJ6742" i="19"/>
  <c r="AK6742" i="19"/>
  <c r="AL6742" i="19"/>
  <c r="AJ6743" i="19"/>
  <c r="AK6743" i="19"/>
  <c r="AL6743" i="19"/>
  <c r="AJ6744" i="19"/>
  <c r="AK6744" i="19"/>
  <c r="AL6744" i="19"/>
  <c r="AJ6745" i="19"/>
  <c r="AK6745" i="19"/>
  <c r="AL6745" i="19"/>
  <c r="AJ6746" i="19"/>
  <c r="AK6746" i="19"/>
  <c r="AL6746" i="19"/>
  <c r="AJ6747" i="19"/>
  <c r="AK6747" i="19"/>
  <c r="AL6747" i="19"/>
  <c r="AJ6748" i="19"/>
  <c r="AK6748" i="19"/>
  <c r="AL6748" i="19"/>
  <c r="AJ6749" i="19"/>
  <c r="AK6749" i="19"/>
  <c r="AL6749" i="19"/>
  <c r="AJ6750" i="19"/>
  <c r="AK6750" i="19"/>
  <c r="AL6750" i="19"/>
  <c r="AJ6751" i="19"/>
  <c r="AK6751" i="19"/>
  <c r="AL6751" i="19"/>
  <c r="AJ6752" i="19"/>
  <c r="AK6752" i="19"/>
  <c r="AL6752" i="19"/>
  <c r="AJ6753" i="19"/>
  <c r="AK6753" i="19"/>
  <c r="AL6753" i="19"/>
  <c r="AJ6754" i="19"/>
  <c r="AK6754" i="19"/>
  <c r="AL6754" i="19"/>
  <c r="AJ6755" i="19"/>
  <c r="AK6755" i="19"/>
  <c r="AL6755" i="19"/>
  <c r="AJ6756" i="19"/>
  <c r="AK6756" i="19"/>
  <c r="AL6756" i="19"/>
  <c r="AJ6757" i="19"/>
  <c r="AK6757" i="19"/>
  <c r="AL6757" i="19"/>
  <c r="AJ6758" i="19"/>
  <c r="AK6758" i="19"/>
  <c r="AL6758" i="19"/>
  <c r="AJ6759" i="19"/>
  <c r="AK6759" i="19"/>
  <c r="AL6759" i="19"/>
  <c r="AJ6760" i="19"/>
  <c r="AK6760" i="19"/>
  <c r="AL6760" i="19"/>
  <c r="AJ6761" i="19"/>
  <c r="AK6761" i="19"/>
  <c r="AL6761" i="19"/>
  <c r="AJ6762" i="19"/>
  <c r="AK6762" i="19"/>
  <c r="AL6762" i="19"/>
  <c r="AJ6763" i="19"/>
  <c r="AK6763" i="19"/>
  <c r="AL6763" i="19"/>
  <c r="AJ6764" i="19"/>
  <c r="AK6764" i="19"/>
  <c r="AL6764" i="19"/>
  <c r="AJ6765" i="19"/>
  <c r="AK6765" i="19"/>
  <c r="AL6765" i="19"/>
  <c r="AJ6766" i="19"/>
  <c r="AK6766" i="19"/>
  <c r="AL6766" i="19"/>
  <c r="AJ6767" i="19"/>
  <c r="AK6767" i="19"/>
  <c r="AL6767" i="19"/>
  <c r="AJ6768" i="19"/>
  <c r="AK6768" i="19"/>
  <c r="AL6768" i="19"/>
  <c r="AJ6769" i="19"/>
  <c r="AK6769" i="19"/>
  <c r="AL6769" i="19"/>
  <c r="AJ6770" i="19"/>
  <c r="AK6770" i="19"/>
  <c r="AL6770" i="19"/>
  <c r="AJ6771" i="19"/>
  <c r="AK6771" i="19"/>
  <c r="AL6771" i="19"/>
  <c r="AJ6772" i="19"/>
  <c r="AK6772" i="19"/>
  <c r="AL6772" i="19"/>
  <c r="AJ6773" i="19"/>
  <c r="AK6773" i="19"/>
  <c r="AL6773" i="19"/>
  <c r="AJ6774" i="19"/>
  <c r="AK6774" i="19"/>
  <c r="AL6774" i="19"/>
  <c r="AJ6775" i="19"/>
  <c r="AK6775" i="19"/>
  <c r="AL6775" i="19"/>
  <c r="AJ6776" i="19"/>
  <c r="AK6776" i="19"/>
  <c r="AL6776" i="19"/>
  <c r="AJ6777" i="19"/>
  <c r="AK6777" i="19"/>
  <c r="AL6777" i="19"/>
  <c r="AJ6778" i="19"/>
  <c r="AK6778" i="19"/>
  <c r="AL6778" i="19"/>
  <c r="AJ6779" i="19"/>
  <c r="AK6779" i="19"/>
  <c r="AL6779" i="19"/>
  <c r="AJ6780" i="19"/>
  <c r="AK6780" i="19"/>
  <c r="AL6780" i="19"/>
  <c r="AJ6781" i="19"/>
  <c r="AK6781" i="19"/>
  <c r="AL6781" i="19"/>
  <c r="AJ6782" i="19"/>
  <c r="AK6782" i="19"/>
  <c r="AL6782" i="19"/>
  <c r="AJ6783" i="19"/>
  <c r="AK6783" i="19"/>
  <c r="AL6783" i="19"/>
  <c r="AJ6784" i="19"/>
  <c r="AK6784" i="19"/>
  <c r="AL6784" i="19"/>
  <c r="AJ6785" i="19"/>
  <c r="AK6785" i="19"/>
  <c r="AL6785" i="19"/>
  <c r="AJ6786" i="19"/>
  <c r="AK6786" i="19"/>
  <c r="AL6786" i="19"/>
  <c r="AJ6787" i="19"/>
  <c r="AK6787" i="19"/>
  <c r="AL6787" i="19"/>
  <c r="AJ6788" i="19"/>
  <c r="AK6788" i="19"/>
  <c r="AL6788" i="19"/>
  <c r="AJ6789" i="19"/>
  <c r="AK6789" i="19"/>
  <c r="AL6789" i="19"/>
  <c r="AJ6790" i="19"/>
  <c r="AK6790" i="19"/>
  <c r="AL6790" i="19"/>
  <c r="AJ6791" i="19"/>
  <c r="AK6791" i="19"/>
  <c r="AL6791" i="19"/>
  <c r="AJ6792" i="19"/>
  <c r="AK6792" i="19"/>
  <c r="AL6792" i="19"/>
  <c r="AJ6793" i="19"/>
  <c r="AK6793" i="19"/>
  <c r="AL6793" i="19"/>
  <c r="AJ6794" i="19"/>
  <c r="AK6794" i="19"/>
  <c r="AL6794" i="19"/>
  <c r="AJ6795" i="19"/>
  <c r="AK6795" i="19"/>
  <c r="AL6795" i="19"/>
  <c r="AJ6796" i="19"/>
  <c r="AK6796" i="19"/>
  <c r="AL6796" i="19"/>
  <c r="AJ6797" i="19"/>
  <c r="AK6797" i="19"/>
  <c r="AL6797" i="19"/>
  <c r="AJ6798" i="19"/>
  <c r="AK6798" i="19"/>
  <c r="AL6798" i="19"/>
  <c r="AJ6799" i="19"/>
  <c r="AK6799" i="19"/>
  <c r="AL6799" i="19"/>
  <c r="AJ6800" i="19"/>
  <c r="AK6800" i="19"/>
  <c r="AL6800" i="19"/>
  <c r="AJ6801" i="19"/>
  <c r="AK6801" i="19"/>
  <c r="AL6801" i="19"/>
  <c r="AJ6802" i="19"/>
  <c r="AK6802" i="19"/>
  <c r="AL6802" i="19"/>
  <c r="AJ6803" i="19"/>
  <c r="AK6803" i="19"/>
  <c r="AL6803" i="19"/>
  <c r="AJ6804" i="19"/>
  <c r="AK6804" i="19"/>
  <c r="AL6804" i="19"/>
  <c r="AJ6805" i="19"/>
  <c r="AK6805" i="19"/>
  <c r="AL6805" i="19"/>
  <c r="AJ6806" i="19"/>
  <c r="AK6806" i="19"/>
  <c r="AL6806" i="19"/>
  <c r="AJ6807" i="19"/>
  <c r="AK6807" i="19"/>
  <c r="AL6807" i="19"/>
  <c r="AJ6808" i="19"/>
  <c r="AK6808" i="19"/>
  <c r="AL6808" i="19"/>
  <c r="AJ6809" i="19"/>
  <c r="AK6809" i="19"/>
  <c r="AL6809" i="19"/>
  <c r="AJ6810" i="19"/>
  <c r="AK6810" i="19"/>
  <c r="AL6810" i="19"/>
  <c r="AJ6811" i="19"/>
  <c r="AK6811" i="19"/>
  <c r="AL6811" i="19"/>
  <c r="AJ6812" i="19"/>
  <c r="AK6812" i="19"/>
  <c r="AL6812" i="19"/>
  <c r="AJ6813" i="19"/>
  <c r="AK6813" i="19"/>
  <c r="AL6813" i="19"/>
  <c r="AJ6814" i="19"/>
  <c r="AK6814" i="19"/>
  <c r="AL6814" i="19"/>
  <c r="AJ6815" i="19"/>
  <c r="AK6815" i="19"/>
  <c r="AL6815" i="19"/>
  <c r="AJ6816" i="19"/>
  <c r="AK6816" i="19"/>
  <c r="AL6816" i="19"/>
  <c r="AJ6817" i="19"/>
  <c r="AK6817" i="19"/>
  <c r="AL6817" i="19"/>
  <c r="AJ6818" i="19"/>
  <c r="AK6818" i="19"/>
  <c r="AL6818" i="19"/>
  <c r="AJ6819" i="19"/>
  <c r="AK6819" i="19"/>
  <c r="AL6819" i="19"/>
  <c r="AJ6820" i="19"/>
  <c r="AK6820" i="19"/>
  <c r="AL6820" i="19"/>
  <c r="AJ6821" i="19"/>
  <c r="AK6821" i="19"/>
  <c r="AL6821" i="19"/>
  <c r="AJ6822" i="19"/>
  <c r="AK6822" i="19"/>
  <c r="AL6822" i="19"/>
  <c r="AJ6823" i="19"/>
  <c r="AK6823" i="19"/>
  <c r="AL6823" i="19"/>
  <c r="AJ6824" i="19"/>
  <c r="AK6824" i="19"/>
  <c r="AL6824" i="19"/>
  <c r="AJ6825" i="19"/>
  <c r="AK6825" i="19"/>
  <c r="AL6825" i="19"/>
  <c r="AJ6826" i="19"/>
  <c r="AK6826" i="19"/>
  <c r="AL6826" i="19"/>
  <c r="AJ6827" i="19"/>
  <c r="AK6827" i="19"/>
  <c r="AL6827" i="19"/>
  <c r="AJ6828" i="19"/>
  <c r="AK6828" i="19"/>
  <c r="AL6828" i="19"/>
  <c r="AJ6829" i="19"/>
  <c r="AK6829" i="19"/>
  <c r="AL6829" i="19"/>
  <c r="AJ6830" i="19"/>
  <c r="AK6830" i="19"/>
  <c r="AL6830" i="19"/>
  <c r="AJ6831" i="19"/>
  <c r="AK6831" i="19"/>
  <c r="AL6831" i="19"/>
  <c r="AJ6832" i="19"/>
  <c r="AK6832" i="19"/>
  <c r="AL6832" i="19"/>
  <c r="AJ6833" i="19"/>
  <c r="AK6833" i="19"/>
  <c r="AL6833" i="19"/>
  <c r="AJ6834" i="19"/>
  <c r="AK6834" i="19"/>
  <c r="AL6834" i="19"/>
  <c r="AJ6835" i="19"/>
  <c r="AK6835" i="19"/>
  <c r="AL6835" i="19"/>
  <c r="AJ6836" i="19"/>
  <c r="AK6836" i="19"/>
  <c r="AL6836" i="19"/>
  <c r="AJ6837" i="19"/>
  <c r="AK6837" i="19"/>
  <c r="AL6837" i="19"/>
  <c r="AJ6838" i="19"/>
  <c r="AK6838" i="19"/>
  <c r="AL6838" i="19"/>
  <c r="AJ6839" i="19"/>
  <c r="AK6839" i="19"/>
  <c r="AL6839" i="19"/>
  <c r="AJ6840" i="19"/>
  <c r="AK6840" i="19"/>
  <c r="AL6840" i="19"/>
  <c r="AJ6841" i="19"/>
  <c r="AK6841" i="19"/>
  <c r="AL6841" i="19"/>
  <c r="AJ6842" i="19"/>
  <c r="AK6842" i="19"/>
  <c r="AL6842" i="19"/>
  <c r="AJ6843" i="19"/>
  <c r="AK6843" i="19"/>
  <c r="AL6843" i="19"/>
  <c r="AJ6844" i="19"/>
  <c r="AK6844" i="19"/>
  <c r="AL6844" i="19"/>
  <c r="AJ6845" i="19"/>
  <c r="AK6845" i="19"/>
  <c r="AL6845" i="19"/>
  <c r="AJ6846" i="19"/>
  <c r="AK6846" i="19"/>
  <c r="AL6846" i="19"/>
  <c r="AJ6847" i="19"/>
  <c r="AK6847" i="19"/>
  <c r="AL6847" i="19"/>
  <c r="AJ6848" i="19"/>
  <c r="AK6848" i="19"/>
  <c r="AL6848" i="19"/>
  <c r="AJ6849" i="19"/>
  <c r="AK6849" i="19"/>
  <c r="AL6849" i="19"/>
  <c r="AJ6850" i="19"/>
  <c r="AK6850" i="19"/>
  <c r="AL6850" i="19"/>
  <c r="AJ6851" i="19"/>
  <c r="AK6851" i="19"/>
  <c r="AL6851" i="19"/>
  <c r="AJ6852" i="19"/>
  <c r="AK6852" i="19"/>
  <c r="AL6852" i="19"/>
  <c r="AJ6853" i="19"/>
  <c r="AK6853" i="19"/>
  <c r="AL6853" i="19"/>
  <c r="AJ6854" i="19"/>
  <c r="AK6854" i="19"/>
  <c r="AL6854" i="19"/>
  <c r="AJ6855" i="19"/>
  <c r="AK6855" i="19"/>
  <c r="AL6855" i="19"/>
  <c r="AJ6856" i="19"/>
  <c r="AK6856" i="19"/>
  <c r="AL6856" i="19"/>
  <c r="AJ6857" i="19"/>
  <c r="AK6857" i="19"/>
  <c r="AL6857" i="19"/>
  <c r="AJ6858" i="19"/>
  <c r="AK6858" i="19"/>
  <c r="AL6858" i="19"/>
  <c r="AJ6859" i="19"/>
  <c r="AK6859" i="19"/>
  <c r="AL6859" i="19"/>
  <c r="AJ6860" i="19"/>
  <c r="AK6860" i="19"/>
  <c r="AL6860" i="19"/>
  <c r="AJ6861" i="19"/>
  <c r="AK6861" i="19"/>
  <c r="AL6861" i="19"/>
  <c r="AJ6862" i="19"/>
  <c r="AK6862" i="19"/>
  <c r="AL6862" i="19"/>
  <c r="AJ6863" i="19"/>
  <c r="AK6863" i="19"/>
  <c r="AL6863" i="19"/>
  <c r="AJ6864" i="19"/>
  <c r="AK6864" i="19"/>
  <c r="AL6864" i="19"/>
  <c r="AJ6865" i="19"/>
  <c r="AK6865" i="19"/>
  <c r="AL6865" i="19"/>
  <c r="AJ6866" i="19"/>
  <c r="AK6866" i="19"/>
  <c r="AL6866" i="19"/>
  <c r="AJ6867" i="19"/>
  <c r="AK6867" i="19"/>
  <c r="AL6867" i="19"/>
  <c r="AJ6868" i="19"/>
  <c r="AK6868" i="19"/>
  <c r="AL6868" i="19"/>
  <c r="AJ6869" i="19"/>
  <c r="AK6869" i="19"/>
  <c r="AL6869" i="19"/>
  <c r="AJ6870" i="19"/>
  <c r="AK6870" i="19"/>
  <c r="AL6870" i="19"/>
  <c r="AJ6871" i="19"/>
  <c r="AK6871" i="19"/>
  <c r="AL6871" i="19"/>
  <c r="AJ6872" i="19"/>
  <c r="AK6872" i="19"/>
  <c r="AL6872" i="19"/>
  <c r="AJ6873" i="19"/>
  <c r="AK6873" i="19"/>
  <c r="AL6873" i="19"/>
  <c r="AJ6874" i="19"/>
  <c r="AK6874" i="19"/>
  <c r="AL6874" i="19"/>
  <c r="AJ6875" i="19"/>
  <c r="AK6875" i="19"/>
  <c r="AL6875" i="19"/>
  <c r="AJ6876" i="19"/>
  <c r="AK6876" i="19"/>
  <c r="AL6876" i="19"/>
  <c r="AJ6877" i="19"/>
  <c r="AK6877" i="19"/>
  <c r="AL6877" i="19"/>
  <c r="AJ6878" i="19"/>
  <c r="AK6878" i="19"/>
  <c r="AL6878" i="19"/>
  <c r="AJ6879" i="19"/>
  <c r="AK6879" i="19"/>
  <c r="AL6879" i="19"/>
  <c r="AJ6880" i="19"/>
  <c r="AK6880" i="19"/>
  <c r="AL6880" i="19"/>
  <c r="AJ6881" i="19"/>
  <c r="AK6881" i="19"/>
  <c r="AL6881" i="19"/>
  <c r="AJ6882" i="19"/>
  <c r="AK6882" i="19"/>
  <c r="AL6882" i="19"/>
  <c r="AJ6883" i="19"/>
  <c r="AK6883" i="19"/>
  <c r="AL6883" i="19"/>
  <c r="AJ6884" i="19"/>
  <c r="AK6884" i="19"/>
  <c r="AL6884" i="19"/>
  <c r="AJ6885" i="19"/>
  <c r="AK6885" i="19"/>
  <c r="AL6885" i="19"/>
  <c r="AJ6886" i="19"/>
  <c r="AK6886" i="19"/>
  <c r="AL6886" i="19"/>
  <c r="AJ6887" i="19"/>
  <c r="AK6887" i="19"/>
  <c r="AL6887" i="19"/>
  <c r="AJ6888" i="19"/>
  <c r="AK6888" i="19"/>
  <c r="AL6888" i="19"/>
  <c r="AJ6889" i="19"/>
  <c r="AK6889" i="19"/>
  <c r="AL6889" i="19"/>
  <c r="AJ6890" i="19"/>
  <c r="AK6890" i="19"/>
  <c r="AL6890" i="19"/>
  <c r="AJ6891" i="19"/>
  <c r="AK6891" i="19"/>
  <c r="AL6891" i="19"/>
  <c r="AJ6892" i="19"/>
  <c r="AK6892" i="19"/>
  <c r="AL6892" i="19"/>
  <c r="AJ6893" i="19"/>
  <c r="AK6893" i="19"/>
  <c r="AL6893" i="19"/>
  <c r="AJ6894" i="19"/>
  <c r="AK6894" i="19"/>
  <c r="AL6894" i="19"/>
  <c r="AJ6895" i="19"/>
  <c r="AK6895" i="19"/>
  <c r="AL6895" i="19"/>
  <c r="AJ6896" i="19"/>
  <c r="AK6896" i="19"/>
  <c r="AL6896" i="19"/>
  <c r="AJ6897" i="19"/>
  <c r="AK6897" i="19"/>
  <c r="AL6897" i="19"/>
  <c r="AJ6898" i="19"/>
  <c r="AK6898" i="19"/>
  <c r="AL6898" i="19"/>
  <c r="AJ6899" i="19"/>
  <c r="AK6899" i="19"/>
  <c r="AL6899" i="19"/>
  <c r="AJ6900" i="19"/>
  <c r="AK6900" i="19"/>
  <c r="AL6900" i="19"/>
  <c r="AJ6901" i="19"/>
  <c r="AK6901" i="19"/>
  <c r="AL6901" i="19"/>
  <c r="AJ6902" i="19"/>
  <c r="AK6902" i="19"/>
  <c r="AL6902" i="19"/>
  <c r="AJ6903" i="19"/>
  <c r="AK6903" i="19"/>
  <c r="AL6903" i="19"/>
  <c r="AJ6904" i="19"/>
  <c r="AK6904" i="19"/>
  <c r="AL6904" i="19"/>
  <c r="AJ6905" i="19"/>
  <c r="AK6905" i="19"/>
  <c r="AL6905" i="19"/>
  <c r="AJ6906" i="19"/>
  <c r="AK6906" i="19"/>
  <c r="AL6906" i="19"/>
  <c r="AJ6907" i="19"/>
  <c r="AK6907" i="19"/>
  <c r="AL6907" i="19"/>
  <c r="AJ6908" i="19"/>
  <c r="AK6908" i="19"/>
  <c r="AL6908" i="19"/>
  <c r="AJ6909" i="19"/>
  <c r="AK6909" i="19"/>
  <c r="AL6909" i="19"/>
  <c r="AJ6910" i="19"/>
  <c r="AK6910" i="19"/>
  <c r="AL6910" i="19"/>
  <c r="AJ6911" i="19"/>
  <c r="AK6911" i="19"/>
  <c r="AL6911" i="19"/>
  <c r="AJ6912" i="19"/>
  <c r="AK6912" i="19"/>
  <c r="AL6912" i="19"/>
  <c r="AJ6913" i="19"/>
  <c r="AK6913" i="19"/>
  <c r="AL6913" i="19"/>
  <c r="AJ6914" i="19"/>
  <c r="AK6914" i="19"/>
  <c r="AL6914" i="19"/>
  <c r="AJ6915" i="19"/>
  <c r="AK6915" i="19"/>
  <c r="AL6915" i="19"/>
  <c r="AJ6916" i="19"/>
  <c r="AK6916" i="19"/>
  <c r="AL6916" i="19"/>
  <c r="AJ6917" i="19"/>
  <c r="AK6917" i="19"/>
  <c r="AL6917" i="19"/>
  <c r="AJ6918" i="19"/>
  <c r="AK6918" i="19"/>
  <c r="AL6918" i="19"/>
  <c r="AJ6919" i="19"/>
  <c r="AK6919" i="19"/>
  <c r="AL6919" i="19"/>
  <c r="AJ6920" i="19"/>
  <c r="AK6920" i="19"/>
  <c r="AL6920" i="19"/>
  <c r="AJ6921" i="19"/>
  <c r="AK6921" i="19"/>
  <c r="AL6921" i="19"/>
  <c r="AJ6922" i="19"/>
  <c r="AK6922" i="19"/>
  <c r="AL6922" i="19"/>
  <c r="AJ6923" i="19"/>
  <c r="AK6923" i="19"/>
  <c r="AL6923" i="19"/>
  <c r="AJ6924" i="19"/>
  <c r="AK6924" i="19"/>
  <c r="AL6924" i="19"/>
  <c r="AJ6925" i="19"/>
  <c r="AK6925" i="19"/>
  <c r="AL6925" i="19"/>
  <c r="AJ6926" i="19"/>
  <c r="AK6926" i="19"/>
  <c r="AL6926" i="19"/>
  <c r="AJ6927" i="19"/>
  <c r="AK6927" i="19"/>
  <c r="AL6927" i="19"/>
  <c r="AJ6928" i="19"/>
  <c r="AK6928" i="19"/>
  <c r="AL6928" i="19"/>
  <c r="AJ6929" i="19"/>
  <c r="AK6929" i="19"/>
  <c r="AL6929" i="19"/>
  <c r="AJ6930" i="19"/>
  <c r="AK6930" i="19"/>
  <c r="AL6930" i="19"/>
  <c r="AJ6931" i="19"/>
  <c r="AK6931" i="19"/>
  <c r="AL6931" i="19"/>
  <c r="AJ6932" i="19"/>
  <c r="AK6932" i="19"/>
  <c r="AL6932" i="19"/>
  <c r="AJ6933" i="19"/>
  <c r="AK6933" i="19"/>
  <c r="AL6933" i="19"/>
  <c r="AJ6934" i="19"/>
  <c r="AK6934" i="19"/>
  <c r="AL6934" i="19"/>
  <c r="AJ6935" i="19"/>
  <c r="AK6935" i="19"/>
  <c r="AL6935" i="19"/>
  <c r="AJ6936" i="19"/>
  <c r="AK6936" i="19"/>
  <c r="AL6936" i="19"/>
  <c r="AJ6937" i="19"/>
  <c r="AK6937" i="19"/>
  <c r="AL6937" i="19"/>
  <c r="AJ6938" i="19"/>
  <c r="AK6938" i="19"/>
  <c r="AL6938" i="19"/>
  <c r="AJ6939" i="19"/>
  <c r="AK6939" i="19"/>
  <c r="AL6939" i="19"/>
  <c r="AJ6940" i="19"/>
  <c r="AK6940" i="19"/>
  <c r="AL6940" i="19"/>
  <c r="AJ6941" i="19"/>
  <c r="AK6941" i="19"/>
  <c r="AL6941" i="19"/>
  <c r="AJ6942" i="19"/>
  <c r="AK6942" i="19"/>
  <c r="AL6942" i="19"/>
  <c r="AJ6943" i="19"/>
  <c r="AK6943" i="19"/>
  <c r="AL6943" i="19"/>
  <c r="AJ6944" i="19"/>
  <c r="AK6944" i="19"/>
  <c r="AL6944" i="19"/>
  <c r="AJ6945" i="19"/>
  <c r="AK6945" i="19"/>
  <c r="AL6945" i="19"/>
  <c r="AJ6946" i="19"/>
  <c r="AK6946" i="19"/>
  <c r="AL6946" i="19"/>
  <c r="AJ6947" i="19"/>
  <c r="AK6947" i="19"/>
  <c r="AL6947" i="19"/>
  <c r="AJ6948" i="19"/>
  <c r="AK6948" i="19"/>
  <c r="AL6948" i="19"/>
  <c r="AJ6949" i="19"/>
  <c r="AK6949" i="19"/>
  <c r="AL6949" i="19"/>
  <c r="AJ6950" i="19"/>
  <c r="AK6950" i="19"/>
  <c r="AL6950" i="19"/>
  <c r="AJ6951" i="19"/>
  <c r="AK6951" i="19"/>
  <c r="AL6951" i="19"/>
  <c r="AJ6952" i="19"/>
  <c r="AK6952" i="19"/>
  <c r="AL6952" i="19"/>
  <c r="AJ6953" i="19"/>
  <c r="AK6953" i="19"/>
  <c r="AL6953" i="19"/>
  <c r="AJ6954" i="19"/>
  <c r="AK6954" i="19"/>
  <c r="AL6954" i="19"/>
  <c r="AJ6955" i="19"/>
  <c r="AK6955" i="19"/>
  <c r="AL6955" i="19"/>
  <c r="AJ6956" i="19"/>
  <c r="AK6956" i="19"/>
  <c r="AL6956" i="19"/>
  <c r="AJ6957" i="19"/>
  <c r="AK6957" i="19"/>
  <c r="AL6957" i="19"/>
  <c r="AJ6958" i="19"/>
  <c r="AK6958" i="19"/>
  <c r="AL6958" i="19"/>
  <c r="AJ6959" i="19"/>
  <c r="AK6959" i="19"/>
  <c r="AL6959" i="19"/>
  <c r="AJ6960" i="19"/>
  <c r="AK6960" i="19"/>
  <c r="AL6960" i="19"/>
  <c r="AJ6961" i="19"/>
  <c r="AK6961" i="19"/>
  <c r="AL6961" i="19"/>
  <c r="AJ6962" i="19"/>
  <c r="AK6962" i="19"/>
  <c r="AL6962" i="19"/>
  <c r="AJ6963" i="19"/>
  <c r="AK6963" i="19"/>
  <c r="AL6963" i="19"/>
  <c r="AJ6964" i="19"/>
  <c r="AK6964" i="19"/>
  <c r="AL6964" i="19"/>
  <c r="AJ6965" i="19"/>
  <c r="AK6965" i="19"/>
  <c r="AL6965" i="19"/>
  <c r="AJ6966" i="19"/>
  <c r="AK6966" i="19"/>
  <c r="AL6966" i="19"/>
  <c r="AJ6967" i="19"/>
  <c r="AK6967" i="19"/>
  <c r="AL6967" i="19"/>
  <c r="AJ6968" i="19"/>
  <c r="AK6968" i="19"/>
  <c r="AL6968" i="19"/>
  <c r="AJ6969" i="19"/>
  <c r="AK6969" i="19"/>
  <c r="AL6969" i="19"/>
  <c r="AJ6970" i="19"/>
  <c r="AK6970" i="19"/>
  <c r="AL6970" i="19"/>
  <c r="AJ6971" i="19"/>
  <c r="AK6971" i="19"/>
  <c r="AL6971" i="19"/>
  <c r="AJ6972" i="19"/>
  <c r="AK6972" i="19"/>
  <c r="AL6972" i="19"/>
  <c r="AJ6973" i="19"/>
  <c r="AK6973" i="19"/>
  <c r="AL6973" i="19"/>
  <c r="AJ6974" i="19"/>
  <c r="AK6974" i="19"/>
  <c r="AL6974" i="19"/>
  <c r="AJ6975" i="19"/>
  <c r="AK6975" i="19"/>
  <c r="AL6975" i="19"/>
  <c r="AJ6976" i="19"/>
  <c r="AK6976" i="19"/>
  <c r="AL6976" i="19"/>
  <c r="AJ6977" i="19"/>
  <c r="AK6977" i="19"/>
  <c r="AL6977" i="19"/>
  <c r="AJ6978" i="19"/>
  <c r="AK6978" i="19"/>
  <c r="AL6978" i="19"/>
  <c r="AJ6979" i="19"/>
  <c r="AK6979" i="19"/>
  <c r="AL6979" i="19"/>
  <c r="AJ6980" i="19"/>
  <c r="AK6980" i="19"/>
  <c r="AL6980" i="19"/>
  <c r="AJ6981" i="19"/>
  <c r="AK6981" i="19"/>
  <c r="AL6981" i="19"/>
  <c r="AJ6982" i="19"/>
  <c r="AK6982" i="19"/>
  <c r="AL6982" i="19"/>
  <c r="AJ6983" i="19"/>
  <c r="AK6983" i="19"/>
  <c r="AL6983" i="19"/>
  <c r="AJ6984" i="19"/>
  <c r="AK6984" i="19"/>
  <c r="AL6984" i="19"/>
  <c r="AJ6985" i="19"/>
  <c r="AK6985" i="19"/>
  <c r="AL6985" i="19"/>
  <c r="AJ6986" i="19"/>
  <c r="AK6986" i="19"/>
  <c r="AL6986" i="19"/>
  <c r="AJ6987" i="19"/>
  <c r="AK6987" i="19"/>
  <c r="AL6987" i="19"/>
  <c r="AJ6988" i="19"/>
  <c r="AK6988" i="19"/>
  <c r="AL6988" i="19"/>
  <c r="AJ6989" i="19"/>
  <c r="AK6989" i="19"/>
  <c r="AL6989" i="19"/>
  <c r="AJ6990" i="19"/>
  <c r="AK6990" i="19"/>
  <c r="AL6990" i="19"/>
  <c r="AJ6991" i="19"/>
  <c r="AK6991" i="19"/>
  <c r="AL6991" i="19"/>
  <c r="AJ6992" i="19"/>
  <c r="AK6992" i="19"/>
  <c r="AL6992" i="19"/>
  <c r="AJ6993" i="19"/>
  <c r="AK6993" i="19"/>
  <c r="AL6993" i="19"/>
  <c r="AJ6994" i="19"/>
  <c r="AK6994" i="19"/>
  <c r="AL6994" i="19"/>
  <c r="AJ6995" i="19"/>
  <c r="AK6995" i="19"/>
  <c r="AL6995" i="19"/>
  <c r="AJ6996" i="19"/>
  <c r="AK6996" i="19"/>
  <c r="AL6996" i="19"/>
  <c r="AJ6997" i="19"/>
  <c r="AK6997" i="19"/>
  <c r="AL6997" i="19"/>
  <c r="AJ6998" i="19"/>
  <c r="AK6998" i="19"/>
  <c r="AL6998" i="19"/>
  <c r="AJ6999" i="19"/>
  <c r="AK6999" i="19"/>
  <c r="AL6999" i="19"/>
  <c r="AJ7000" i="19"/>
  <c r="AK7000" i="19"/>
  <c r="AL7000" i="19"/>
  <c r="AJ7001" i="19"/>
  <c r="AK7001" i="19"/>
  <c r="AL7001" i="19"/>
  <c r="AJ7002" i="19"/>
  <c r="AK7002" i="19"/>
  <c r="AL7002" i="19"/>
  <c r="AJ7003" i="19"/>
  <c r="AK7003" i="19"/>
  <c r="AL7003" i="19"/>
  <c r="AJ7004" i="19"/>
  <c r="AK7004" i="19"/>
  <c r="AL7004" i="19"/>
  <c r="AJ7005" i="19"/>
  <c r="AK7005" i="19"/>
  <c r="AL7005" i="19"/>
  <c r="AJ7006" i="19"/>
  <c r="AK7006" i="19"/>
  <c r="AL7006" i="19"/>
  <c r="AJ7007" i="19"/>
  <c r="AK7007" i="19"/>
  <c r="AL7007" i="19"/>
  <c r="AJ7008" i="19"/>
  <c r="AK7008" i="19"/>
  <c r="AL7008" i="19"/>
  <c r="AJ7009" i="19"/>
  <c r="AK7009" i="19"/>
  <c r="AL7009" i="19"/>
  <c r="AJ7010" i="19"/>
  <c r="AK7010" i="19"/>
  <c r="AL7010" i="19"/>
  <c r="AJ7011" i="19"/>
  <c r="AK7011" i="19"/>
  <c r="AL7011" i="19"/>
  <c r="AJ7012" i="19"/>
  <c r="AK7012" i="19"/>
  <c r="AL7012" i="19"/>
  <c r="AJ7013" i="19"/>
  <c r="AK7013" i="19"/>
  <c r="AL7013" i="19"/>
  <c r="AJ7014" i="19"/>
  <c r="AK7014" i="19"/>
  <c r="AL7014" i="19"/>
  <c r="AJ7015" i="19"/>
  <c r="AK7015" i="19"/>
  <c r="AL7015" i="19"/>
  <c r="AJ7016" i="19"/>
  <c r="AK7016" i="19"/>
  <c r="AL7016" i="19"/>
  <c r="AJ7017" i="19"/>
  <c r="AK7017" i="19"/>
  <c r="AL7017" i="19"/>
  <c r="AJ7018" i="19"/>
  <c r="AK7018" i="19"/>
  <c r="AL7018" i="19"/>
  <c r="AJ7019" i="19"/>
  <c r="AK7019" i="19"/>
  <c r="AL7019" i="19"/>
  <c r="AJ7020" i="19"/>
  <c r="AK7020" i="19"/>
  <c r="AL7020" i="19"/>
  <c r="AJ7021" i="19"/>
  <c r="AK7021" i="19"/>
  <c r="AL7021" i="19"/>
  <c r="AJ7022" i="19"/>
  <c r="AK7022" i="19"/>
  <c r="AL7022" i="19"/>
  <c r="AJ7023" i="19"/>
  <c r="AK7023" i="19"/>
  <c r="AL7023" i="19"/>
  <c r="AJ7024" i="19"/>
  <c r="AK7024" i="19"/>
  <c r="AL7024" i="19"/>
  <c r="AJ7025" i="19"/>
  <c r="AK7025" i="19"/>
  <c r="AL7025" i="19"/>
  <c r="AJ7026" i="19"/>
  <c r="AK7026" i="19"/>
  <c r="AL7026" i="19"/>
  <c r="AJ7027" i="19"/>
  <c r="AK7027" i="19"/>
  <c r="AL7027" i="19"/>
  <c r="AJ7028" i="19"/>
  <c r="AK7028" i="19"/>
  <c r="AL7028" i="19"/>
  <c r="AJ7029" i="19"/>
  <c r="AK7029" i="19"/>
  <c r="AL7029" i="19"/>
  <c r="AJ7030" i="19"/>
  <c r="AK7030" i="19"/>
  <c r="AL7030" i="19"/>
  <c r="AJ7031" i="19"/>
  <c r="AK7031" i="19"/>
  <c r="AL7031" i="19"/>
  <c r="AJ7032" i="19"/>
  <c r="AK7032" i="19"/>
  <c r="AL7032" i="19"/>
  <c r="AJ7033" i="19"/>
  <c r="AK7033" i="19"/>
  <c r="AL7033" i="19"/>
  <c r="AJ7034" i="19"/>
  <c r="AK7034" i="19"/>
  <c r="AL7034" i="19"/>
  <c r="AJ7035" i="19"/>
  <c r="AK7035" i="19"/>
  <c r="AL7035" i="19"/>
  <c r="AJ7036" i="19"/>
  <c r="AK7036" i="19"/>
  <c r="AL7036" i="19"/>
  <c r="AJ7037" i="19"/>
  <c r="AK7037" i="19"/>
  <c r="AL7037" i="19"/>
  <c r="AJ7038" i="19"/>
  <c r="AK7038" i="19"/>
  <c r="AL7038" i="19"/>
  <c r="AJ7039" i="19"/>
  <c r="AK7039" i="19"/>
  <c r="AL7039" i="19"/>
  <c r="AJ7040" i="19"/>
  <c r="AK7040" i="19"/>
  <c r="AL7040" i="19"/>
  <c r="AJ7041" i="19"/>
  <c r="AK7041" i="19"/>
  <c r="AL7041" i="19"/>
  <c r="AJ7042" i="19"/>
  <c r="AK7042" i="19"/>
  <c r="AL7042" i="19"/>
  <c r="AJ7043" i="19"/>
  <c r="AK7043" i="19"/>
  <c r="AL7043" i="19"/>
  <c r="AJ7044" i="19"/>
  <c r="AK7044" i="19"/>
  <c r="AL7044" i="19"/>
  <c r="AJ7045" i="19"/>
  <c r="AK7045" i="19"/>
  <c r="AL7045" i="19"/>
  <c r="AJ7046" i="19"/>
  <c r="AK7046" i="19"/>
  <c r="AL7046" i="19"/>
  <c r="AJ7047" i="19"/>
  <c r="AK7047" i="19"/>
  <c r="AL7047" i="19"/>
  <c r="AJ7048" i="19"/>
  <c r="AK7048" i="19"/>
  <c r="AL7048" i="19"/>
  <c r="AJ7049" i="19"/>
  <c r="AK7049" i="19"/>
  <c r="AL7049" i="19"/>
  <c r="AJ7050" i="19"/>
  <c r="AK7050" i="19"/>
  <c r="AL7050" i="19"/>
  <c r="AJ7051" i="19"/>
  <c r="AK7051" i="19"/>
  <c r="AL7051" i="19"/>
  <c r="AJ7052" i="19"/>
  <c r="AK7052" i="19"/>
  <c r="AL7052" i="19"/>
  <c r="AJ7053" i="19"/>
  <c r="AK7053" i="19"/>
  <c r="AL7053" i="19"/>
  <c r="AJ7054" i="19"/>
  <c r="AK7054" i="19"/>
  <c r="AL7054" i="19"/>
  <c r="AJ7055" i="19"/>
  <c r="AK7055" i="19"/>
  <c r="AL7055" i="19"/>
  <c r="AJ7056" i="19"/>
  <c r="AK7056" i="19"/>
  <c r="AL7056" i="19"/>
  <c r="AJ7057" i="19"/>
  <c r="AK7057" i="19"/>
  <c r="AL7057" i="19"/>
  <c r="AJ7058" i="19"/>
  <c r="AK7058" i="19"/>
  <c r="AL7058" i="19"/>
  <c r="AJ7059" i="19"/>
  <c r="AK7059" i="19"/>
  <c r="AL7059" i="19"/>
  <c r="AJ7060" i="19"/>
  <c r="AK7060" i="19"/>
  <c r="AL7060" i="19"/>
  <c r="AJ7061" i="19"/>
  <c r="AK7061" i="19"/>
  <c r="AL7061" i="19"/>
  <c r="AJ7062" i="19"/>
  <c r="AK7062" i="19"/>
  <c r="AL7062" i="19"/>
  <c r="AJ7063" i="19"/>
  <c r="AK7063" i="19"/>
  <c r="AL7063" i="19"/>
  <c r="AJ7064" i="19"/>
  <c r="AK7064" i="19"/>
  <c r="AL7064" i="19"/>
  <c r="AJ7065" i="19"/>
  <c r="AK7065" i="19"/>
  <c r="AL7065" i="19"/>
  <c r="AJ7066" i="19"/>
  <c r="AK7066" i="19"/>
  <c r="AL7066" i="19"/>
  <c r="AJ7067" i="19"/>
  <c r="AK7067" i="19"/>
  <c r="AL7067" i="19"/>
  <c r="AJ7068" i="19"/>
  <c r="AK7068" i="19"/>
  <c r="AL7068" i="19"/>
  <c r="AJ7069" i="19"/>
  <c r="AK7069" i="19"/>
  <c r="AL7069" i="19"/>
  <c r="AJ7070" i="19"/>
  <c r="AK7070" i="19"/>
  <c r="AL7070" i="19"/>
  <c r="AJ7071" i="19"/>
  <c r="AK7071" i="19"/>
  <c r="AL7071" i="19"/>
  <c r="AJ7072" i="19"/>
  <c r="AK7072" i="19"/>
  <c r="AL7072" i="19"/>
  <c r="AJ7073" i="19"/>
  <c r="AK7073" i="19"/>
  <c r="AL7073" i="19"/>
  <c r="AJ7074" i="19"/>
  <c r="AK7074" i="19"/>
  <c r="AL7074" i="19"/>
  <c r="AJ7075" i="19"/>
  <c r="AK7075" i="19"/>
  <c r="AL7075" i="19"/>
  <c r="AJ7076" i="19"/>
  <c r="AK7076" i="19"/>
  <c r="AL7076" i="19"/>
  <c r="AJ7077" i="19"/>
  <c r="AK7077" i="19"/>
  <c r="AL7077" i="19"/>
  <c r="AJ7078" i="19"/>
  <c r="AK7078" i="19"/>
  <c r="AL7078" i="19"/>
  <c r="AJ7079" i="19"/>
  <c r="AK7079" i="19"/>
  <c r="AL7079" i="19"/>
  <c r="AJ7080" i="19"/>
  <c r="AK7080" i="19"/>
  <c r="AL7080" i="19"/>
  <c r="AJ7081" i="19"/>
  <c r="AK7081" i="19"/>
  <c r="AL7081" i="19"/>
  <c r="AJ7082" i="19"/>
  <c r="AK7082" i="19"/>
  <c r="AL7082" i="19"/>
  <c r="AJ7083" i="19"/>
  <c r="AK7083" i="19"/>
  <c r="AL7083" i="19"/>
  <c r="AJ7084" i="19"/>
  <c r="AK7084" i="19"/>
  <c r="AL7084" i="19"/>
  <c r="AJ7085" i="19"/>
  <c r="AK7085" i="19"/>
  <c r="AL7085" i="19"/>
  <c r="AJ7086" i="19"/>
  <c r="AK7086" i="19"/>
  <c r="AL7086" i="19"/>
  <c r="AJ7087" i="19"/>
  <c r="AK7087" i="19"/>
  <c r="AL7087" i="19"/>
  <c r="AJ7088" i="19"/>
  <c r="AK7088" i="19"/>
  <c r="AL7088" i="19"/>
  <c r="AJ7089" i="19"/>
  <c r="AK7089" i="19"/>
  <c r="AL7089" i="19"/>
  <c r="AJ7090" i="19"/>
  <c r="AK7090" i="19"/>
  <c r="AL7090" i="19"/>
  <c r="AJ7091" i="19"/>
  <c r="AK7091" i="19"/>
  <c r="AL7091" i="19"/>
  <c r="AJ7092" i="19"/>
  <c r="AK7092" i="19"/>
  <c r="AL7092" i="19"/>
  <c r="AJ7093" i="19"/>
  <c r="AK7093" i="19"/>
  <c r="AL7093" i="19"/>
  <c r="AJ7094" i="19"/>
  <c r="AK7094" i="19"/>
  <c r="AL7094" i="19"/>
  <c r="AJ7095" i="19"/>
  <c r="AK7095" i="19"/>
  <c r="AL7095" i="19"/>
  <c r="AJ7096" i="19"/>
  <c r="AK7096" i="19"/>
  <c r="AL7096" i="19"/>
  <c r="AJ7097" i="19"/>
  <c r="AK7097" i="19"/>
  <c r="AL7097" i="19"/>
  <c r="AJ7098" i="19"/>
  <c r="AK7098" i="19"/>
  <c r="AL7098" i="19"/>
  <c r="AJ7099" i="19"/>
  <c r="AK7099" i="19"/>
  <c r="AL7099" i="19"/>
  <c r="AJ7100" i="19"/>
  <c r="AK7100" i="19"/>
  <c r="AL7100" i="19"/>
  <c r="AJ7101" i="19"/>
  <c r="AK7101" i="19"/>
  <c r="AL7101" i="19"/>
  <c r="AJ7102" i="19"/>
  <c r="AK7102" i="19"/>
  <c r="AL7102" i="19"/>
  <c r="AJ7103" i="19"/>
  <c r="AK7103" i="19"/>
  <c r="AL7103" i="19"/>
  <c r="AJ7104" i="19"/>
  <c r="AK7104" i="19"/>
  <c r="AL7104" i="19"/>
  <c r="AJ7105" i="19"/>
  <c r="AK7105" i="19"/>
  <c r="AL7105" i="19"/>
  <c r="AJ7106" i="19"/>
  <c r="AK7106" i="19"/>
  <c r="AL7106" i="19"/>
  <c r="AJ7107" i="19"/>
  <c r="AK7107" i="19"/>
  <c r="AL7107" i="19"/>
  <c r="AJ7108" i="19"/>
  <c r="AK7108" i="19"/>
  <c r="AL7108" i="19"/>
  <c r="AJ7109" i="19"/>
  <c r="AK7109" i="19"/>
  <c r="AL7109" i="19"/>
  <c r="AJ7110" i="19"/>
  <c r="AK7110" i="19"/>
  <c r="AL7110" i="19"/>
  <c r="AJ7111" i="19"/>
  <c r="AK7111" i="19"/>
  <c r="AL7111" i="19"/>
  <c r="AJ7112" i="19"/>
  <c r="AK7112" i="19"/>
  <c r="AL7112" i="19"/>
  <c r="AJ7113" i="19"/>
  <c r="AK7113" i="19"/>
  <c r="AL7113" i="19"/>
  <c r="AJ7114" i="19"/>
  <c r="AK7114" i="19"/>
  <c r="AL7114" i="19"/>
  <c r="AJ7115" i="19"/>
  <c r="AK7115" i="19"/>
  <c r="AL7115" i="19"/>
  <c r="AJ7116" i="19"/>
  <c r="AK7116" i="19"/>
  <c r="AL7116" i="19"/>
  <c r="AJ7117" i="19"/>
  <c r="AK7117" i="19"/>
  <c r="AL7117" i="19"/>
  <c r="AJ7118" i="19"/>
  <c r="AK7118" i="19"/>
  <c r="AL7118" i="19"/>
  <c r="AJ7119" i="19"/>
  <c r="AK7119" i="19"/>
  <c r="AL7119" i="19"/>
  <c r="AJ7120" i="19"/>
  <c r="AK7120" i="19"/>
  <c r="AL7120" i="19"/>
  <c r="AJ7121" i="19"/>
  <c r="AK7121" i="19"/>
  <c r="AL7121" i="19"/>
  <c r="AJ7122" i="19"/>
  <c r="AK7122" i="19"/>
  <c r="AL7122" i="19"/>
  <c r="AJ7123" i="19"/>
  <c r="AK7123" i="19"/>
  <c r="AL7123" i="19"/>
  <c r="AJ7124" i="19"/>
  <c r="AK7124" i="19"/>
  <c r="AL7124" i="19"/>
  <c r="AJ7125" i="19"/>
  <c r="AK7125" i="19"/>
  <c r="AL7125" i="19"/>
  <c r="AJ7126" i="19"/>
  <c r="AK7126" i="19"/>
  <c r="AL7126" i="19"/>
  <c r="AJ7127" i="19"/>
  <c r="AK7127" i="19"/>
  <c r="AL7127" i="19"/>
  <c r="AJ7128" i="19"/>
  <c r="AK7128" i="19"/>
  <c r="AL7128" i="19"/>
  <c r="AJ7129" i="19"/>
  <c r="AK7129" i="19"/>
  <c r="AL7129" i="19"/>
  <c r="AJ7130" i="19"/>
  <c r="AK7130" i="19"/>
  <c r="AL7130" i="19"/>
  <c r="AJ7131" i="19"/>
  <c r="AK7131" i="19"/>
  <c r="AL7131" i="19"/>
  <c r="AJ7132" i="19"/>
  <c r="AK7132" i="19"/>
  <c r="AL7132" i="19"/>
  <c r="AJ7133" i="19"/>
  <c r="AK7133" i="19"/>
  <c r="AL7133" i="19"/>
  <c r="AJ7134" i="19"/>
  <c r="AK7134" i="19"/>
  <c r="AL7134" i="19"/>
  <c r="AJ7135" i="19"/>
  <c r="AK7135" i="19"/>
  <c r="AL7135" i="19"/>
  <c r="AJ7136" i="19"/>
  <c r="AK7136" i="19"/>
  <c r="AL7136" i="19"/>
  <c r="AJ7137" i="19"/>
  <c r="AK7137" i="19"/>
  <c r="AL7137" i="19"/>
  <c r="AJ7138" i="19"/>
  <c r="AK7138" i="19"/>
  <c r="AL7138" i="19"/>
  <c r="AJ7139" i="19"/>
  <c r="AK7139" i="19"/>
  <c r="AL7139" i="19"/>
  <c r="AJ7140" i="19"/>
  <c r="AK7140" i="19"/>
  <c r="AL7140" i="19"/>
  <c r="AJ7141" i="19"/>
  <c r="AK7141" i="19"/>
  <c r="AL7141" i="19"/>
  <c r="AJ7142" i="19"/>
  <c r="AK7142" i="19"/>
  <c r="AL7142" i="19"/>
  <c r="AJ7143" i="19"/>
  <c r="AK7143" i="19"/>
  <c r="AL7143" i="19"/>
  <c r="AJ7144" i="19"/>
  <c r="AK7144" i="19"/>
  <c r="AL7144" i="19"/>
  <c r="AJ7145" i="19"/>
  <c r="AK7145" i="19"/>
  <c r="AL7145" i="19"/>
  <c r="AJ7146" i="19"/>
  <c r="AK7146" i="19"/>
  <c r="AL7146" i="19"/>
  <c r="AJ7147" i="19"/>
  <c r="AK7147" i="19"/>
  <c r="AL7147" i="19"/>
  <c r="AJ7148" i="19"/>
  <c r="AK7148" i="19"/>
  <c r="AL7148" i="19"/>
  <c r="AJ7149" i="19"/>
  <c r="AK7149" i="19"/>
  <c r="AL7149" i="19"/>
  <c r="AJ7150" i="19"/>
  <c r="AK7150" i="19"/>
  <c r="AL7150" i="19"/>
  <c r="AJ7151" i="19"/>
  <c r="AK7151" i="19"/>
  <c r="AL7151" i="19"/>
  <c r="AJ7152" i="19"/>
  <c r="AK7152" i="19"/>
  <c r="AL7152" i="19"/>
  <c r="AJ7153" i="19"/>
  <c r="AK7153" i="19"/>
  <c r="AL7153" i="19"/>
  <c r="AJ7154" i="19"/>
  <c r="AK7154" i="19"/>
  <c r="AL7154" i="19"/>
  <c r="AJ7155" i="19"/>
  <c r="AK7155" i="19"/>
  <c r="AL7155" i="19"/>
  <c r="AJ7156" i="19"/>
  <c r="AK7156" i="19"/>
  <c r="AL7156" i="19"/>
  <c r="AJ7157" i="19"/>
  <c r="AK7157" i="19"/>
  <c r="AL7157" i="19"/>
  <c r="AJ7158" i="19"/>
  <c r="AK7158" i="19"/>
  <c r="AL7158" i="19"/>
  <c r="AJ7159" i="19"/>
  <c r="AK7159" i="19"/>
  <c r="AL7159" i="19"/>
  <c r="AJ7160" i="19"/>
  <c r="AK7160" i="19"/>
  <c r="AL7160" i="19"/>
  <c r="AJ7161" i="19"/>
  <c r="AK7161" i="19"/>
  <c r="AL7161" i="19"/>
  <c r="AJ7162" i="19"/>
  <c r="AK7162" i="19"/>
  <c r="AL7162" i="19"/>
  <c r="AJ7163" i="19"/>
  <c r="AK7163" i="19"/>
  <c r="AL7163" i="19"/>
  <c r="AJ7164" i="19"/>
  <c r="AK7164" i="19"/>
  <c r="AL7164" i="19"/>
  <c r="AJ7165" i="19"/>
  <c r="AK7165" i="19"/>
  <c r="AL7165" i="19"/>
  <c r="AJ7166" i="19"/>
  <c r="AK7166" i="19"/>
  <c r="AL7166" i="19"/>
  <c r="AJ7167" i="19"/>
  <c r="AK7167" i="19"/>
  <c r="AL7167" i="19"/>
  <c r="AJ7168" i="19"/>
  <c r="AK7168" i="19"/>
  <c r="AL7168" i="19"/>
  <c r="AJ7169" i="19"/>
  <c r="AK7169" i="19"/>
  <c r="AL7169" i="19"/>
  <c r="AJ7170" i="19"/>
  <c r="AK7170" i="19"/>
  <c r="AL7170" i="19"/>
  <c r="AJ7171" i="19"/>
  <c r="AK7171" i="19"/>
  <c r="AL7171" i="19"/>
  <c r="AJ7172" i="19"/>
  <c r="AK7172" i="19"/>
  <c r="AL7172" i="19"/>
  <c r="AJ7173" i="19"/>
  <c r="AK7173" i="19"/>
  <c r="AL7173" i="19"/>
  <c r="AJ7174" i="19"/>
  <c r="AK7174" i="19"/>
  <c r="AL7174" i="19"/>
  <c r="AJ7175" i="19"/>
  <c r="AK7175" i="19"/>
  <c r="AL7175" i="19"/>
  <c r="AJ7176" i="19"/>
  <c r="AK7176" i="19"/>
  <c r="AL7176" i="19"/>
  <c r="AJ7177" i="19"/>
  <c r="AK7177" i="19"/>
  <c r="AL7177" i="19"/>
  <c r="AJ7178" i="19"/>
  <c r="AK7178" i="19"/>
  <c r="AL7178" i="19"/>
  <c r="AJ7179" i="19"/>
  <c r="AK7179" i="19"/>
  <c r="AL7179" i="19"/>
  <c r="AJ7180" i="19"/>
  <c r="AK7180" i="19"/>
  <c r="AL7180" i="19"/>
  <c r="AJ7181" i="19"/>
  <c r="AK7181" i="19"/>
  <c r="AL7181" i="19"/>
  <c r="AJ7182" i="19"/>
  <c r="AK7182" i="19"/>
  <c r="AL7182" i="19"/>
  <c r="AJ7183" i="19"/>
  <c r="AK7183" i="19"/>
  <c r="AL7183" i="19"/>
  <c r="AJ7184" i="19"/>
  <c r="AK7184" i="19"/>
  <c r="AL7184" i="19"/>
  <c r="AJ7185" i="19"/>
  <c r="AK7185" i="19"/>
  <c r="AL7185" i="19"/>
  <c r="AJ7186" i="19"/>
  <c r="AK7186" i="19"/>
  <c r="AL7186" i="19"/>
  <c r="AJ7187" i="19"/>
  <c r="AK7187" i="19"/>
  <c r="AL7187" i="19"/>
  <c r="AJ7188" i="19"/>
  <c r="AK7188" i="19"/>
  <c r="AL7188" i="19"/>
  <c r="AJ7189" i="19"/>
  <c r="AK7189" i="19"/>
  <c r="AL7189" i="19"/>
  <c r="AJ7190" i="19"/>
  <c r="AK7190" i="19"/>
  <c r="AL7190" i="19"/>
  <c r="AJ7191" i="19"/>
  <c r="AK7191" i="19"/>
  <c r="AL7191" i="19"/>
  <c r="AJ7192" i="19"/>
  <c r="AK7192" i="19"/>
  <c r="AL7192" i="19"/>
  <c r="AJ7193" i="19"/>
  <c r="AK7193" i="19"/>
  <c r="AL7193" i="19"/>
  <c r="AJ7194" i="19"/>
  <c r="AK7194" i="19"/>
  <c r="AL7194" i="19"/>
  <c r="AJ7195" i="19"/>
  <c r="AK7195" i="19"/>
  <c r="AL7195" i="19"/>
  <c r="AJ7196" i="19"/>
  <c r="AK7196" i="19"/>
  <c r="AL7196" i="19"/>
  <c r="AJ7197" i="19"/>
  <c r="AK7197" i="19"/>
  <c r="AL7197" i="19"/>
  <c r="AJ7198" i="19"/>
  <c r="AK7198" i="19"/>
  <c r="AL7198" i="19"/>
  <c r="AJ7199" i="19"/>
  <c r="AK7199" i="19"/>
  <c r="AL7199" i="19"/>
  <c r="AJ7200" i="19"/>
  <c r="AK7200" i="19"/>
  <c r="AL7200" i="19"/>
  <c r="AJ7201" i="19"/>
  <c r="AK7201" i="19"/>
  <c r="AL7201" i="19"/>
  <c r="AJ7202" i="19"/>
  <c r="AK7202" i="19"/>
  <c r="AL7202" i="19"/>
  <c r="AJ7203" i="19"/>
  <c r="AK7203" i="19"/>
  <c r="AL7203" i="19"/>
  <c r="AJ7204" i="19"/>
  <c r="AK7204" i="19"/>
  <c r="AL7204" i="19"/>
  <c r="AJ7205" i="19"/>
  <c r="AK7205" i="19"/>
  <c r="AL7205" i="19"/>
  <c r="AJ7206" i="19"/>
  <c r="AK7206" i="19"/>
  <c r="AL7206" i="19"/>
  <c r="AJ7207" i="19"/>
  <c r="AK7207" i="19"/>
  <c r="AL7207" i="19"/>
  <c r="AJ7208" i="19"/>
  <c r="AK7208" i="19"/>
  <c r="AL7208" i="19"/>
  <c r="AJ7209" i="19"/>
  <c r="AK7209" i="19"/>
  <c r="AL7209" i="19"/>
  <c r="AJ7210" i="19"/>
  <c r="AK7210" i="19"/>
  <c r="AL7210" i="19"/>
  <c r="AJ7211" i="19"/>
  <c r="AK7211" i="19"/>
  <c r="AL7211" i="19"/>
  <c r="AJ7212" i="19"/>
  <c r="AK7212" i="19"/>
  <c r="AL7212" i="19"/>
  <c r="AJ7213" i="19"/>
  <c r="AK7213" i="19"/>
  <c r="AL7213" i="19"/>
  <c r="AJ7214" i="19"/>
  <c r="AK7214" i="19"/>
  <c r="AL7214" i="19"/>
  <c r="AJ7215" i="19"/>
  <c r="AK7215" i="19"/>
  <c r="AL7215" i="19"/>
  <c r="AJ7216" i="19"/>
  <c r="AK7216" i="19"/>
  <c r="AL7216" i="19"/>
  <c r="AJ7217" i="19"/>
  <c r="AK7217" i="19"/>
  <c r="AL7217" i="19"/>
  <c r="AJ7218" i="19"/>
  <c r="AK7218" i="19"/>
  <c r="AL7218" i="19"/>
  <c r="AJ7219" i="19"/>
  <c r="AK7219" i="19"/>
  <c r="AL7219" i="19"/>
  <c r="AJ7220" i="19"/>
  <c r="AK7220" i="19"/>
  <c r="AL7220" i="19"/>
  <c r="AJ7221" i="19"/>
  <c r="AK7221" i="19"/>
  <c r="AL7221" i="19"/>
  <c r="AJ7222" i="19"/>
  <c r="AK7222" i="19"/>
  <c r="AL7222" i="19"/>
  <c r="AJ7223" i="19"/>
  <c r="AK7223" i="19"/>
  <c r="AL7223" i="19"/>
  <c r="AJ7224" i="19"/>
  <c r="AK7224" i="19"/>
  <c r="AL7224" i="19"/>
  <c r="AJ7225" i="19"/>
  <c r="AK7225" i="19"/>
  <c r="AL7225" i="19"/>
  <c r="AJ7226" i="19"/>
  <c r="AK7226" i="19"/>
  <c r="AL7226" i="19"/>
  <c r="AJ7227" i="19"/>
  <c r="AK7227" i="19"/>
  <c r="AL7227" i="19"/>
  <c r="AJ7228" i="19"/>
  <c r="AK7228" i="19"/>
  <c r="AL7228" i="19"/>
  <c r="AJ7229" i="19"/>
  <c r="AK7229" i="19"/>
  <c r="AL7229" i="19"/>
  <c r="AJ7230" i="19"/>
  <c r="AK7230" i="19"/>
  <c r="AL7230" i="19"/>
  <c r="AJ7231" i="19"/>
  <c r="AK7231" i="19"/>
  <c r="AL7231" i="19"/>
  <c r="AJ7232" i="19"/>
  <c r="AK7232" i="19"/>
  <c r="AL7232" i="19"/>
  <c r="AJ7233" i="19"/>
  <c r="AK7233" i="19"/>
  <c r="AL7233" i="19"/>
  <c r="AJ7234" i="19"/>
  <c r="AK7234" i="19"/>
  <c r="AL7234" i="19"/>
  <c r="AJ7235" i="19"/>
  <c r="AK7235" i="19"/>
  <c r="AL7235" i="19"/>
  <c r="AJ7236" i="19"/>
  <c r="AK7236" i="19"/>
  <c r="AL7236" i="19"/>
  <c r="AJ7237" i="19"/>
  <c r="AK7237" i="19"/>
  <c r="AL7237" i="19"/>
  <c r="AJ7238" i="19"/>
  <c r="AK7238" i="19"/>
  <c r="AL7238" i="19"/>
  <c r="AJ7239" i="19"/>
  <c r="AK7239" i="19"/>
  <c r="AL7239" i="19"/>
  <c r="AJ7240" i="19"/>
  <c r="AK7240" i="19"/>
  <c r="AL7240" i="19"/>
  <c r="AJ7241" i="19"/>
  <c r="AK7241" i="19"/>
  <c r="AL7241" i="19"/>
  <c r="AJ7242" i="19"/>
  <c r="AK7242" i="19"/>
  <c r="AL7242" i="19"/>
  <c r="AJ7243" i="19"/>
  <c r="AK7243" i="19"/>
  <c r="AL7243" i="19"/>
  <c r="AJ7244" i="19"/>
  <c r="AK7244" i="19"/>
  <c r="AL7244" i="19"/>
  <c r="AJ7245" i="19"/>
  <c r="AK7245" i="19"/>
  <c r="AL7245" i="19"/>
  <c r="AJ7246" i="19"/>
  <c r="AK7246" i="19"/>
  <c r="AL7246" i="19"/>
  <c r="AJ7247" i="19"/>
  <c r="AK7247" i="19"/>
  <c r="AL7247" i="19"/>
  <c r="AJ7248" i="19"/>
  <c r="AK7248" i="19"/>
  <c r="AL7248" i="19"/>
  <c r="AJ7249" i="19"/>
  <c r="AK7249" i="19"/>
  <c r="AL7249" i="19"/>
  <c r="AJ7250" i="19"/>
  <c r="AK7250" i="19"/>
  <c r="AL7250" i="19"/>
  <c r="AJ7251" i="19"/>
  <c r="AK7251" i="19"/>
  <c r="AL7251" i="19"/>
  <c r="AJ7252" i="19"/>
  <c r="AK7252" i="19"/>
  <c r="AL7252" i="19"/>
  <c r="AJ7253" i="19"/>
  <c r="AK7253" i="19"/>
  <c r="AL7253" i="19"/>
  <c r="AJ7254" i="19"/>
  <c r="AK7254" i="19"/>
  <c r="AL7254" i="19"/>
  <c r="AJ7255" i="19"/>
  <c r="AK7255" i="19"/>
  <c r="AL7255" i="19"/>
  <c r="AJ7256" i="19"/>
  <c r="AK7256" i="19"/>
  <c r="AL7256" i="19"/>
  <c r="AJ7257" i="19"/>
  <c r="AK7257" i="19"/>
  <c r="AL7257" i="19"/>
  <c r="AJ7258" i="19"/>
  <c r="AK7258" i="19"/>
  <c r="AL7258" i="19"/>
  <c r="AJ7259" i="19"/>
  <c r="AK7259" i="19"/>
  <c r="AL7259" i="19"/>
  <c r="AJ7260" i="19"/>
  <c r="AK7260" i="19"/>
  <c r="AL7260" i="19"/>
  <c r="AJ7261" i="19"/>
  <c r="AK7261" i="19"/>
  <c r="AL7261" i="19"/>
  <c r="AJ7262" i="19"/>
  <c r="AK7262" i="19"/>
  <c r="AL7262" i="19"/>
  <c r="AJ7263" i="19"/>
  <c r="AK7263" i="19"/>
  <c r="AL7263" i="19"/>
  <c r="AJ7264" i="19"/>
  <c r="AK7264" i="19"/>
  <c r="AL7264" i="19"/>
  <c r="AJ7265" i="19"/>
  <c r="AK7265" i="19"/>
  <c r="AL7265" i="19"/>
  <c r="AJ7266" i="19"/>
  <c r="AK7266" i="19"/>
  <c r="AL7266" i="19"/>
  <c r="AJ7267" i="19"/>
  <c r="AK7267" i="19"/>
  <c r="AL7267" i="19"/>
  <c r="AJ7268" i="19"/>
  <c r="AK7268" i="19"/>
  <c r="AL7268" i="19"/>
  <c r="AJ7269" i="19"/>
  <c r="AK7269" i="19"/>
  <c r="AL7269" i="19"/>
  <c r="AJ7270" i="19"/>
  <c r="AK7270" i="19"/>
  <c r="AL7270" i="19"/>
  <c r="AJ7271" i="19"/>
  <c r="AK7271" i="19"/>
  <c r="AL7271" i="19"/>
  <c r="AJ7272" i="19"/>
  <c r="AK7272" i="19"/>
  <c r="AL7272" i="19"/>
  <c r="AJ7273" i="19"/>
  <c r="AK7273" i="19"/>
  <c r="AL7273" i="19"/>
  <c r="AJ7274" i="19"/>
  <c r="AK7274" i="19"/>
  <c r="AL7274" i="19"/>
  <c r="AJ7275" i="19"/>
  <c r="AK7275" i="19"/>
  <c r="AL7275" i="19"/>
  <c r="AJ7276" i="19"/>
  <c r="AK7276" i="19"/>
  <c r="AL7276" i="19"/>
  <c r="AJ7277" i="19"/>
  <c r="AK7277" i="19"/>
  <c r="AL7277" i="19"/>
  <c r="AJ7278" i="19"/>
  <c r="AK7278" i="19"/>
  <c r="AL7278" i="19"/>
  <c r="AJ7279" i="19"/>
  <c r="AK7279" i="19"/>
  <c r="AL7279" i="19"/>
  <c r="AJ7280" i="19"/>
  <c r="AK7280" i="19"/>
  <c r="AL7280" i="19"/>
  <c r="AJ7281" i="19"/>
  <c r="AK7281" i="19"/>
  <c r="AL7281" i="19"/>
  <c r="AJ7282" i="19"/>
  <c r="AK7282" i="19"/>
  <c r="AL7282" i="19"/>
  <c r="AJ7283" i="19"/>
  <c r="AK7283" i="19"/>
  <c r="AL7283" i="19"/>
  <c r="AJ7284" i="19"/>
  <c r="AK7284" i="19"/>
  <c r="AL7284" i="19"/>
  <c r="AJ7285" i="19"/>
  <c r="AK7285" i="19"/>
  <c r="AL7285" i="19"/>
  <c r="AJ7286" i="19"/>
  <c r="AK7286" i="19"/>
  <c r="AL7286" i="19"/>
  <c r="AJ7287" i="19"/>
  <c r="AK7287" i="19"/>
  <c r="AL7287" i="19"/>
  <c r="AJ7288" i="19"/>
  <c r="AK7288" i="19"/>
  <c r="AL7288" i="19"/>
  <c r="AJ7289" i="19"/>
  <c r="AK7289" i="19"/>
  <c r="AL7289" i="19"/>
  <c r="AJ7290" i="19"/>
  <c r="AK7290" i="19"/>
  <c r="AL7290" i="19"/>
  <c r="AJ7291" i="19"/>
  <c r="AK7291" i="19"/>
  <c r="AL7291" i="19"/>
  <c r="AJ7292" i="19"/>
  <c r="AK7292" i="19"/>
  <c r="AL7292" i="19"/>
  <c r="AJ7293" i="19"/>
  <c r="AK7293" i="19"/>
  <c r="AL7293" i="19"/>
  <c r="AJ7294" i="19"/>
  <c r="AK7294" i="19"/>
  <c r="AL7294" i="19"/>
  <c r="AJ7295" i="19"/>
  <c r="AK7295" i="19"/>
  <c r="AL7295" i="19"/>
  <c r="AJ7296" i="19"/>
  <c r="AK7296" i="19"/>
  <c r="AL7296" i="19"/>
  <c r="AJ7297" i="19"/>
  <c r="AK7297" i="19"/>
  <c r="AL7297" i="19"/>
  <c r="AJ7298" i="19"/>
  <c r="AK7298" i="19"/>
  <c r="AL7298" i="19"/>
  <c r="AJ7299" i="19"/>
  <c r="AK7299" i="19"/>
  <c r="AL7299" i="19"/>
  <c r="AJ7300" i="19"/>
  <c r="AK7300" i="19"/>
  <c r="AL7300" i="19"/>
  <c r="AJ7301" i="19"/>
  <c r="AK7301" i="19"/>
  <c r="AL7301" i="19"/>
  <c r="AJ7302" i="19"/>
  <c r="AK7302" i="19"/>
  <c r="AL7302" i="19"/>
  <c r="AJ7303" i="19"/>
  <c r="AK7303" i="19"/>
  <c r="AL7303" i="19"/>
  <c r="AJ7304" i="19"/>
  <c r="AK7304" i="19"/>
  <c r="AL7304" i="19"/>
  <c r="AJ7305" i="19"/>
  <c r="AK7305" i="19"/>
  <c r="AL7305" i="19"/>
  <c r="AJ7306" i="19"/>
  <c r="AK7306" i="19"/>
  <c r="AL7306" i="19"/>
  <c r="AJ7307" i="19"/>
  <c r="AK7307" i="19"/>
  <c r="AL7307" i="19"/>
  <c r="AJ7308" i="19"/>
  <c r="AK7308" i="19"/>
  <c r="AL7308" i="19"/>
  <c r="AJ7309" i="19"/>
  <c r="AK7309" i="19"/>
  <c r="AL7309" i="19"/>
  <c r="AJ7310" i="19"/>
  <c r="AK7310" i="19"/>
  <c r="AL7310" i="19"/>
  <c r="AJ7311" i="19"/>
  <c r="AK7311" i="19"/>
  <c r="AL7311" i="19"/>
  <c r="AJ7312" i="19"/>
  <c r="AK7312" i="19"/>
  <c r="AL7312" i="19"/>
  <c r="AJ7313" i="19"/>
  <c r="AK7313" i="19"/>
  <c r="AL7313" i="19"/>
  <c r="AJ7314" i="19"/>
  <c r="AK7314" i="19"/>
  <c r="AL7314" i="19"/>
  <c r="AJ7315" i="19"/>
  <c r="AK7315" i="19"/>
  <c r="AL7315" i="19"/>
  <c r="AJ7316" i="19"/>
  <c r="AK7316" i="19"/>
  <c r="AL7316" i="19"/>
  <c r="AJ7317" i="19"/>
  <c r="AK7317" i="19"/>
  <c r="AL7317" i="19"/>
  <c r="AJ7318" i="19"/>
  <c r="AK7318" i="19"/>
  <c r="AL7318" i="19"/>
  <c r="AJ7319" i="19"/>
  <c r="AK7319" i="19"/>
  <c r="AL7319" i="19"/>
  <c r="AJ7320" i="19"/>
  <c r="AK7320" i="19"/>
  <c r="AL7320" i="19"/>
  <c r="AJ7321" i="19"/>
  <c r="AK7321" i="19"/>
  <c r="AL7321" i="19"/>
  <c r="AJ7322" i="19"/>
  <c r="AK7322" i="19"/>
  <c r="AL7322" i="19"/>
  <c r="AJ7323" i="19"/>
  <c r="AK7323" i="19"/>
  <c r="AL7323" i="19"/>
  <c r="AJ7324" i="19"/>
  <c r="AK7324" i="19"/>
  <c r="AL7324" i="19"/>
  <c r="AJ7325" i="19"/>
  <c r="AK7325" i="19"/>
  <c r="AL7325" i="19"/>
  <c r="AJ7326" i="19"/>
  <c r="AK7326" i="19"/>
  <c r="AL7326" i="19"/>
  <c r="AJ7327" i="19"/>
  <c r="AK7327" i="19"/>
  <c r="AL7327" i="19"/>
  <c r="AJ7328" i="19"/>
  <c r="AK7328" i="19"/>
  <c r="AL7328" i="19"/>
  <c r="AJ7329" i="19"/>
  <c r="AK7329" i="19"/>
  <c r="AL7329" i="19"/>
  <c r="AJ7330" i="19"/>
  <c r="AK7330" i="19"/>
  <c r="AL7330" i="19"/>
  <c r="AJ7331" i="19"/>
  <c r="AK7331" i="19"/>
  <c r="AL7331" i="19"/>
  <c r="AJ7332" i="19"/>
  <c r="AK7332" i="19"/>
  <c r="AL7332" i="19"/>
  <c r="AJ7333" i="19"/>
  <c r="AK7333" i="19"/>
  <c r="AL7333" i="19"/>
  <c r="AJ7334" i="19"/>
  <c r="AK7334" i="19"/>
  <c r="AL7334" i="19"/>
  <c r="AJ7335" i="19"/>
  <c r="AK7335" i="19"/>
  <c r="AL7335" i="19"/>
  <c r="AJ7336" i="19"/>
  <c r="AK7336" i="19"/>
  <c r="AL7336" i="19"/>
  <c r="AJ7337" i="19"/>
  <c r="AK7337" i="19"/>
  <c r="AL7337" i="19"/>
  <c r="AJ7338" i="19"/>
  <c r="AK7338" i="19"/>
  <c r="AL7338" i="19"/>
  <c r="AJ7339" i="19"/>
  <c r="AK7339" i="19"/>
  <c r="AL7339" i="19"/>
  <c r="AJ7340" i="19"/>
  <c r="AK7340" i="19"/>
  <c r="AL7340" i="19"/>
  <c r="AJ7341" i="19"/>
  <c r="AK7341" i="19"/>
  <c r="AL7341" i="19"/>
  <c r="AJ7342" i="19"/>
  <c r="AK7342" i="19"/>
  <c r="AL7342" i="19"/>
  <c r="AJ7343" i="19"/>
  <c r="AK7343" i="19"/>
  <c r="AL7343" i="19"/>
  <c r="AJ7344" i="19"/>
  <c r="AK7344" i="19"/>
  <c r="AL7344" i="19"/>
  <c r="AJ7345" i="19"/>
  <c r="AK7345" i="19"/>
  <c r="AL7345" i="19"/>
  <c r="AJ7346" i="19"/>
  <c r="AK7346" i="19"/>
  <c r="AL7346" i="19"/>
  <c r="AJ7347" i="19"/>
  <c r="AK7347" i="19"/>
  <c r="AL7347" i="19"/>
  <c r="AJ7348" i="19"/>
  <c r="AK7348" i="19"/>
  <c r="AL7348" i="19"/>
  <c r="AJ7349" i="19"/>
  <c r="AK7349" i="19"/>
  <c r="AL7349" i="19"/>
  <c r="AJ7350" i="19"/>
  <c r="AK7350" i="19"/>
  <c r="AL7350" i="19"/>
  <c r="AJ7351" i="19"/>
  <c r="AK7351" i="19"/>
  <c r="AL7351" i="19"/>
  <c r="AJ7352" i="19"/>
  <c r="AK7352" i="19"/>
  <c r="AL7352" i="19"/>
  <c r="AJ7353" i="19"/>
  <c r="AK7353" i="19"/>
  <c r="AL7353" i="19"/>
  <c r="AJ7354" i="19"/>
  <c r="AK7354" i="19"/>
  <c r="AL7354" i="19"/>
  <c r="AJ7355" i="19"/>
  <c r="AK7355" i="19"/>
  <c r="AL7355" i="19"/>
  <c r="AJ7356" i="19"/>
  <c r="AK7356" i="19"/>
  <c r="AL7356" i="19"/>
  <c r="AJ7357" i="19"/>
  <c r="AK7357" i="19"/>
  <c r="AL7357" i="19"/>
  <c r="AJ7358" i="19"/>
  <c r="AK7358" i="19"/>
  <c r="AL7358" i="19"/>
  <c r="AJ7359" i="19"/>
  <c r="AK7359" i="19"/>
  <c r="AL7359" i="19"/>
  <c r="AJ7360" i="19"/>
  <c r="AK7360" i="19"/>
  <c r="AL7360" i="19"/>
  <c r="AJ7361" i="19"/>
  <c r="AK7361" i="19"/>
  <c r="AL7361" i="19"/>
  <c r="AJ7362" i="19"/>
  <c r="AK7362" i="19"/>
  <c r="AL7362" i="19"/>
  <c r="AJ7363" i="19"/>
  <c r="AK7363" i="19"/>
  <c r="AL7363" i="19"/>
  <c r="AJ7364" i="19"/>
  <c r="AK7364" i="19"/>
  <c r="AL7364" i="19"/>
  <c r="AJ7365" i="19"/>
  <c r="AK7365" i="19"/>
  <c r="AL7365" i="19"/>
  <c r="AJ7366" i="19"/>
  <c r="AK7366" i="19"/>
  <c r="AL7366" i="19"/>
  <c r="AJ7367" i="19"/>
  <c r="AK7367" i="19"/>
  <c r="AL7367" i="19"/>
  <c r="AJ7368" i="19"/>
  <c r="AK7368" i="19"/>
  <c r="AL7368" i="19"/>
  <c r="AJ7369" i="19"/>
  <c r="AK7369" i="19"/>
  <c r="AL7369" i="19"/>
  <c r="AJ7370" i="19"/>
  <c r="AK7370" i="19"/>
  <c r="AL7370" i="19"/>
  <c r="AJ7371" i="19"/>
  <c r="AK7371" i="19"/>
  <c r="AL7371" i="19"/>
  <c r="AJ7372" i="19"/>
  <c r="AK7372" i="19"/>
  <c r="AL7372" i="19"/>
  <c r="AJ7373" i="19"/>
  <c r="AK7373" i="19"/>
  <c r="AL7373" i="19"/>
  <c r="AJ7374" i="19"/>
  <c r="AK7374" i="19"/>
  <c r="AL7374" i="19"/>
  <c r="AJ7375" i="19"/>
  <c r="AK7375" i="19"/>
  <c r="AL7375" i="19"/>
  <c r="AJ7376" i="19"/>
  <c r="AK7376" i="19"/>
  <c r="AL7376" i="19"/>
  <c r="AJ7377" i="19"/>
  <c r="AK7377" i="19"/>
  <c r="AL7377" i="19"/>
  <c r="AJ7378" i="19"/>
  <c r="AK7378" i="19"/>
  <c r="AL7378" i="19"/>
  <c r="AJ7379" i="19"/>
  <c r="AK7379" i="19"/>
  <c r="AL7379" i="19"/>
  <c r="AJ7380" i="19"/>
  <c r="AK7380" i="19"/>
  <c r="AL7380" i="19"/>
  <c r="AJ7381" i="19"/>
  <c r="AK7381" i="19"/>
  <c r="AL7381" i="19"/>
  <c r="AJ7382" i="19"/>
  <c r="AK7382" i="19"/>
  <c r="AL7382" i="19"/>
  <c r="AJ7383" i="19"/>
  <c r="AK7383" i="19"/>
  <c r="AL7383" i="19"/>
  <c r="AJ7384" i="19"/>
  <c r="AK7384" i="19"/>
  <c r="AL7384" i="19"/>
  <c r="AJ7385" i="19"/>
  <c r="AK7385" i="19"/>
  <c r="AL7385" i="19"/>
  <c r="AJ7386" i="19"/>
  <c r="AK7386" i="19"/>
  <c r="AL7386" i="19"/>
  <c r="AJ7387" i="19"/>
  <c r="AK7387" i="19"/>
  <c r="AL7387" i="19"/>
  <c r="AJ7388" i="19"/>
  <c r="AK7388" i="19"/>
  <c r="AL7388" i="19"/>
  <c r="AJ7389" i="19"/>
  <c r="AK7389" i="19"/>
  <c r="AL7389" i="19"/>
  <c r="AJ7390" i="19"/>
  <c r="AK7390" i="19"/>
  <c r="AL7390" i="19"/>
  <c r="AJ7391" i="19"/>
  <c r="AK7391" i="19"/>
  <c r="AL7391" i="19"/>
  <c r="AJ7392" i="19"/>
  <c r="AK7392" i="19"/>
  <c r="AL7392" i="19"/>
  <c r="AJ7393" i="19"/>
  <c r="AK7393" i="19"/>
  <c r="AL7393" i="19"/>
  <c r="AJ7394" i="19"/>
  <c r="AK7394" i="19"/>
  <c r="AL7394" i="19"/>
  <c r="AJ7395" i="19"/>
  <c r="AK7395" i="19"/>
  <c r="AL7395" i="19"/>
  <c r="AJ7396" i="19"/>
  <c r="AK7396" i="19"/>
  <c r="AL7396" i="19"/>
  <c r="AJ7397" i="19"/>
  <c r="AK7397" i="19"/>
  <c r="AL7397" i="19"/>
  <c r="AJ7398" i="19"/>
  <c r="AK7398" i="19"/>
  <c r="AL7398" i="19"/>
  <c r="AJ7399" i="19"/>
  <c r="AK7399" i="19"/>
  <c r="AL7399" i="19"/>
  <c r="AJ7400" i="19"/>
  <c r="AK7400" i="19"/>
  <c r="AL7400" i="19"/>
  <c r="AJ7401" i="19"/>
  <c r="AK7401" i="19"/>
  <c r="AL7401" i="19"/>
  <c r="AJ7402" i="19"/>
  <c r="AK7402" i="19"/>
  <c r="AL7402" i="19"/>
  <c r="AJ7403" i="19"/>
  <c r="AK7403" i="19"/>
  <c r="AL7403" i="19"/>
  <c r="AJ7404" i="19"/>
  <c r="AK7404" i="19"/>
  <c r="AL7404" i="19"/>
  <c r="AJ7405" i="19"/>
  <c r="AK7405" i="19"/>
  <c r="AL7405" i="19"/>
  <c r="AJ7406" i="19"/>
  <c r="AK7406" i="19"/>
  <c r="AL7406" i="19"/>
  <c r="AJ7407" i="19"/>
  <c r="AK7407" i="19"/>
  <c r="AL7407" i="19"/>
  <c r="AJ7408" i="19"/>
  <c r="AK7408" i="19"/>
  <c r="AL7408" i="19"/>
  <c r="AJ7409" i="19"/>
  <c r="AK7409" i="19"/>
  <c r="AL7409" i="19"/>
  <c r="AJ7410" i="19"/>
  <c r="AK7410" i="19"/>
  <c r="AL7410" i="19"/>
  <c r="AJ7411" i="19"/>
  <c r="AK7411" i="19"/>
  <c r="AL7411" i="19"/>
  <c r="AJ7412" i="19"/>
  <c r="AK7412" i="19"/>
  <c r="AL7412" i="19"/>
  <c r="AJ7413" i="19"/>
  <c r="AK7413" i="19"/>
  <c r="AL7413" i="19"/>
  <c r="AJ7414" i="19"/>
  <c r="AK7414" i="19"/>
  <c r="AL7414" i="19"/>
  <c r="AJ7415" i="19"/>
  <c r="AK7415" i="19"/>
  <c r="AL7415" i="19"/>
  <c r="AJ7416" i="19"/>
  <c r="AK7416" i="19"/>
  <c r="AL7416" i="19"/>
  <c r="AJ7417" i="19"/>
  <c r="AK7417" i="19"/>
  <c r="AL7417" i="19"/>
  <c r="AJ7418" i="19"/>
  <c r="AK7418" i="19"/>
  <c r="AL7418" i="19"/>
  <c r="AJ7419" i="19"/>
  <c r="AK7419" i="19"/>
  <c r="AL7419" i="19"/>
  <c r="AJ7420" i="19"/>
  <c r="AK7420" i="19"/>
  <c r="AL7420" i="19"/>
  <c r="AJ7421" i="19"/>
  <c r="AK7421" i="19"/>
  <c r="AL7421" i="19"/>
  <c r="AJ7422" i="19"/>
  <c r="AK7422" i="19"/>
  <c r="AL7422" i="19"/>
  <c r="AJ7423" i="19"/>
  <c r="AK7423" i="19"/>
  <c r="AL7423" i="19"/>
  <c r="AJ7424" i="19"/>
  <c r="AK7424" i="19"/>
  <c r="AL7424" i="19"/>
  <c r="AJ7425" i="19"/>
  <c r="AK7425" i="19"/>
  <c r="AL7425" i="19"/>
  <c r="AJ7426" i="19"/>
  <c r="AK7426" i="19"/>
  <c r="AL7426" i="19"/>
  <c r="AJ7427" i="19"/>
  <c r="AK7427" i="19"/>
  <c r="AL7427" i="19"/>
  <c r="AJ7428" i="19"/>
  <c r="AK7428" i="19"/>
  <c r="AL7428" i="19"/>
  <c r="AJ7429" i="19"/>
  <c r="AK7429" i="19"/>
  <c r="AL7429" i="19"/>
  <c r="AJ7430" i="19"/>
  <c r="AK7430" i="19"/>
  <c r="AL7430" i="19"/>
  <c r="AJ7431" i="19"/>
  <c r="AK7431" i="19"/>
  <c r="AL7431" i="19"/>
  <c r="AJ7432" i="19"/>
  <c r="AK7432" i="19"/>
  <c r="AL7432" i="19"/>
  <c r="AJ7433" i="19"/>
  <c r="AK7433" i="19"/>
  <c r="AL7433" i="19"/>
  <c r="AJ7434" i="19"/>
  <c r="AK7434" i="19"/>
  <c r="AL7434" i="19"/>
  <c r="AJ7435" i="19"/>
  <c r="AK7435" i="19"/>
  <c r="AL7435" i="19"/>
  <c r="AJ7436" i="19"/>
  <c r="AK7436" i="19"/>
  <c r="AL7436" i="19"/>
  <c r="AJ7437" i="19"/>
  <c r="AK7437" i="19"/>
  <c r="AL7437" i="19"/>
  <c r="AJ7438" i="19"/>
  <c r="AK7438" i="19"/>
  <c r="AL7438" i="19"/>
  <c r="AJ7439" i="19"/>
  <c r="AK7439" i="19"/>
  <c r="AL7439" i="19"/>
  <c r="AJ7440" i="19"/>
  <c r="AK7440" i="19"/>
  <c r="AL7440" i="19"/>
  <c r="AJ7441" i="19"/>
  <c r="AK7441" i="19"/>
  <c r="AL7441" i="19"/>
  <c r="AJ7442" i="19"/>
  <c r="AK7442" i="19"/>
  <c r="AL7442" i="19"/>
  <c r="AJ7443" i="19"/>
  <c r="AK7443" i="19"/>
  <c r="AL7443" i="19"/>
  <c r="AJ7444" i="19"/>
  <c r="AK7444" i="19"/>
  <c r="AL7444" i="19"/>
  <c r="AJ7445" i="19"/>
  <c r="AK7445" i="19"/>
  <c r="AL7445" i="19"/>
  <c r="AJ7446" i="19"/>
  <c r="AK7446" i="19"/>
  <c r="AL7446" i="19"/>
  <c r="AJ7447" i="19"/>
  <c r="AK7447" i="19"/>
  <c r="AL7447" i="19"/>
  <c r="AJ7448" i="19"/>
  <c r="AK7448" i="19"/>
  <c r="AL7448" i="19"/>
  <c r="AJ7449" i="19"/>
  <c r="AK7449" i="19"/>
  <c r="AL7449" i="19"/>
  <c r="AJ7450" i="19"/>
  <c r="AK7450" i="19"/>
  <c r="AL7450" i="19"/>
  <c r="AJ7451" i="19"/>
  <c r="AK7451" i="19"/>
  <c r="AL7451" i="19"/>
  <c r="AJ7452" i="19"/>
  <c r="AK7452" i="19"/>
  <c r="AL7452" i="19"/>
  <c r="AJ7453" i="19"/>
  <c r="AK7453" i="19"/>
  <c r="AL7453" i="19"/>
  <c r="AJ7454" i="19"/>
  <c r="AK7454" i="19"/>
  <c r="AL7454" i="19"/>
  <c r="AJ7455" i="19"/>
  <c r="AK7455" i="19"/>
  <c r="AL7455" i="19"/>
  <c r="AJ7456" i="19"/>
  <c r="AK7456" i="19"/>
  <c r="AL7456" i="19"/>
  <c r="AJ7457" i="19"/>
  <c r="AK7457" i="19"/>
  <c r="AL7457" i="19"/>
  <c r="AJ7458" i="19"/>
  <c r="AK7458" i="19"/>
  <c r="AL7458" i="19"/>
  <c r="AJ7459" i="19"/>
  <c r="AK7459" i="19"/>
  <c r="AL7459" i="19"/>
  <c r="AJ7460" i="19"/>
  <c r="AK7460" i="19"/>
  <c r="AL7460" i="19"/>
  <c r="AJ7461" i="19"/>
  <c r="AK7461" i="19"/>
  <c r="AL7461" i="19"/>
  <c r="AJ7462" i="19"/>
  <c r="AK7462" i="19"/>
  <c r="AL7462" i="19"/>
  <c r="AJ7463" i="19"/>
  <c r="AK7463" i="19"/>
  <c r="AL7463" i="19"/>
  <c r="AJ7464" i="19"/>
  <c r="AK7464" i="19"/>
  <c r="AL7464" i="19"/>
  <c r="AJ7465" i="19"/>
  <c r="AK7465" i="19"/>
  <c r="AL7465" i="19"/>
  <c r="AJ7466" i="19"/>
  <c r="AK7466" i="19"/>
  <c r="AL7466" i="19"/>
  <c r="AJ7467" i="19"/>
  <c r="AK7467" i="19"/>
  <c r="AL7467" i="19"/>
  <c r="AJ7468" i="19"/>
  <c r="AK7468" i="19"/>
  <c r="AL7468" i="19"/>
  <c r="AJ7469" i="19"/>
  <c r="AK7469" i="19"/>
  <c r="AL7469" i="19"/>
  <c r="AJ7470" i="19"/>
  <c r="AK7470" i="19"/>
  <c r="AL7470" i="19"/>
  <c r="AJ7471" i="19"/>
  <c r="AK7471" i="19"/>
  <c r="AL7471" i="19"/>
  <c r="AJ7472" i="19"/>
  <c r="AK7472" i="19"/>
  <c r="AL7472" i="19"/>
  <c r="AJ7473" i="19"/>
  <c r="AK7473" i="19"/>
  <c r="AL7473" i="19"/>
  <c r="AJ7474" i="19"/>
  <c r="AK7474" i="19"/>
  <c r="AL7474" i="19"/>
  <c r="AJ7475" i="19"/>
  <c r="AK7475" i="19"/>
  <c r="AL7475" i="19"/>
  <c r="AJ7476" i="19"/>
  <c r="AK7476" i="19"/>
  <c r="AL7476" i="19"/>
  <c r="AJ7477" i="19"/>
  <c r="AK7477" i="19"/>
  <c r="AL7477" i="19"/>
  <c r="AJ7478" i="19"/>
  <c r="AK7478" i="19"/>
  <c r="AL7478" i="19"/>
  <c r="AJ7479" i="19"/>
  <c r="AK7479" i="19"/>
  <c r="AL7479" i="19"/>
  <c r="AJ7480" i="19"/>
  <c r="AK7480" i="19"/>
  <c r="AL7480" i="19"/>
  <c r="AJ7481" i="19"/>
  <c r="AK7481" i="19"/>
  <c r="AL7481" i="19"/>
  <c r="AJ7482" i="19"/>
  <c r="AK7482" i="19"/>
  <c r="AL7482" i="19"/>
  <c r="AJ7483" i="19"/>
  <c r="AK7483" i="19"/>
  <c r="AL7483" i="19"/>
  <c r="AJ7484" i="19"/>
  <c r="AK7484" i="19"/>
  <c r="AL7484" i="19"/>
  <c r="AJ7485" i="19"/>
  <c r="AK7485" i="19"/>
  <c r="AL7485" i="19"/>
  <c r="AJ7486" i="19"/>
  <c r="AK7486" i="19"/>
  <c r="AL7486" i="19"/>
  <c r="AJ7487" i="19"/>
  <c r="AK7487" i="19"/>
  <c r="AL7487" i="19"/>
  <c r="AJ7488" i="19"/>
  <c r="AK7488" i="19"/>
  <c r="AL7488" i="19"/>
  <c r="AJ7489" i="19"/>
  <c r="AK7489" i="19"/>
  <c r="AL7489" i="19"/>
  <c r="AJ7490" i="19"/>
  <c r="AK7490" i="19"/>
  <c r="AL7490" i="19"/>
  <c r="AJ7491" i="19"/>
  <c r="AK7491" i="19"/>
  <c r="AL7491" i="19"/>
  <c r="AJ7492" i="19"/>
  <c r="AK7492" i="19"/>
  <c r="AL7492" i="19"/>
  <c r="AJ7493" i="19"/>
  <c r="AK7493" i="19"/>
  <c r="AL7493" i="19"/>
  <c r="AJ7494" i="19"/>
  <c r="AK7494" i="19"/>
  <c r="AL7494" i="19"/>
  <c r="AJ7495" i="19"/>
  <c r="AK7495" i="19"/>
  <c r="AL7495" i="19"/>
  <c r="AJ7496" i="19"/>
  <c r="AK7496" i="19"/>
  <c r="AL7496" i="19"/>
  <c r="AJ7497" i="19"/>
  <c r="AK7497" i="19"/>
  <c r="AL7497" i="19"/>
  <c r="AJ7498" i="19"/>
  <c r="AK7498" i="19"/>
  <c r="AL7498" i="19"/>
  <c r="AJ7499" i="19"/>
  <c r="AK7499" i="19"/>
  <c r="AL7499" i="19"/>
  <c r="AJ7500" i="19"/>
  <c r="AK7500" i="19"/>
  <c r="AL7500" i="19"/>
  <c r="AJ7501" i="19"/>
  <c r="AK7501" i="19"/>
  <c r="AL7501" i="19"/>
  <c r="AJ7502" i="19"/>
  <c r="AK7502" i="19"/>
  <c r="AL7502" i="19"/>
  <c r="AJ7503" i="19"/>
  <c r="AK7503" i="19"/>
  <c r="AL7503" i="19"/>
  <c r="AJ7504" i="19"/>
  <c r="AK7504" i="19"/>
  <c r="AL7504" i="19"/>
  <c r="AJ7505" i="19"/>
  <c r="AK7505" i="19"/>
  <c r="AL7505" i="19"/>
  <c r="AJ7506" i="19"/>
  <c r="AK7506" i="19"/>
  <c r="AL7506" i="19"/>
  <c r="AJ7507" i="19"/>
  <c r="AK7507" i="19"/>
  <c r="AL7507" i="19"/>
  <c r="AJ7508" i="19"/>
  <c r="AK7508" i="19"/>
  <c r="AL7508" i="19"/>
  <c r="AJ7509" i="19"/>
  <c r="AK7509" i="19"/>
  <c r="AL7509" i="19"/>
  <c r="AJ7510" i="19"/>
  <c r="AK7510" i="19"/>
  <c r="AL7510" i="19"/>
  <c r="AJ7511" i="19"/>
  <c r="AK7511" i="19"/>
  <c r="AL7511" i="19"/>
  <c r="AJ7512" i="19"/>
  <c r="AK7512" i="19"/>
  <c r="AL7512" i="19"/>
  <c r="AJ7513" i="19"/>
  <c r="AK7513" i="19"/>
  <c r="AL7513" i="19"/>
  <c r="AJ7514" i="19"/>
  <c r="AK7514" i="19"/>
  <c r="AL7514" i="19"/>
  <c r="AJ7515" i="19"/>
  <c r="AK7515" i="19"/>
  <c r="AL7515" i="19"/>
  <c r="AJ7516" i="19"/>
  <c r="AK7516" i="19"/>
  <c r="AL7516" i="19"/>
  <c r="AJ7517" i="19"/>
  <c r="AK7517" i="19"/>
  <c r="AL7517" i="19"/>
  <c r="AJ7518" i="19"/>
  <c r="AK7518" i="19"/>
  <c r="AL7518" i="19"/>
  <c r="AJ7519" i="19"/>
  <c r="AK7519" i="19"/>
  <c r="AL7519" i="19"/>
  <c r="AJ7520" i="19"/>
  <c r="AK7520" i="19"/>
  <c r="AL7520" i="19"/>
  <c r="AJ7521" i="19"/>
  <c r="AK7521" i="19"/>
  <c r="AL7521" i="19"/>
  <c r="AJ7522" i="19"/>
  <c r="AK7522" i="19"/>
  <c r="AL7522" i="19"/>
  <c r="AJ7523" i="19"/>
  <c r="AK7523" i="19"/>
  <c r="AL7523" i="19"/>
  <c r="AJ7524" i="19"/>
  <c r="AK7524" i="19"/>
  <c r="AL7524" i="19"/>
  <c r="AJ7525" i="19"/>
  <c r="AK7525" i="19"/>
  <c r="AL7525" i="19"/>
  <c r="AJ7526" i="19"/>
  <c r="AK7526" i="19"/>
  <c r="AL7526" i="19"/>
  <c r="AJ7527" i="19"/>
  <c r="AK7527" i="19"/>
  <c r="AL7527" i="19"/>
  <c r="AJ7528" i="19"/>
  <c r="AK7528" i="19"/>
  <c r="AL7528" i="19"/>
  <c r="AJ7529" i="19"/>
  <c r="AK7529" i="19"/>
  <c r="AL7529" i="19"/>
  <c r="AJ7530" i="19"/>
  <c r="AK7530" i="19"/>
  <c r="AL7530" i="19"/>
  <c r="AJ7531" i="19"/>
  <c r="AK7531" i="19"/>
  <c r="AL7531" i="19"/>
  <c r="AJ7532" i="19"/>
  <c r="AK7532" i="19"/>
  <c r="AL7532" i="19"/>
  <c r="AJ7533" i="19"/>
  <c r="AK7533" i="19"/>
  <c r="AL7533" i="19"/>
  <c r="AJ7534" i="19"/>
  <c r="AK7534" i="19"/>
  <c r="AL7534" i="19"/>
  <c r="AJ7535" i="19"/>
  <c r="AK7535" i="19"/>
  <c r="AL7535" i="19"/>
  <c r="AJ7536" i="19"/>
  <c r="AK7536" i="19"/>
  <c r="AL7536" i="19"/>
  <c r="AJ7537" i="19"/>
  <c r="AK7537" i="19"/>
  <c r="AL7537" i="19"/>
  <c r="AJ7538" i="19"/>
  <c r="AK7538" i="19"/>
  <c r="AL7538" i="19"/>
  <c r="AJ7539" i="19"/>
  <c r="AK7539" i="19"/>
  <c r="AL7539" i="19"/>
  <c r="AJ7540" i="19"/>
  <c r="AK7540" i="19"/>
  <c r="AL7540" i="19"/>
  <c r="AJ7541" i="19"/>
  <c r="AK7541" i="19"/>
  <c r="AL7541" i="19"/>
  <c r="AJ7542" i="19"/>
  <c r="AK7542" i="19"/>
  <c r="AL7542" i="19"/>
  <c r="AJ7543" i="19"/>
  <c r="AK7543" i="19"/>
  <c r="AL7543" i="19"/>
  <c r="AJ7544" i="19"/>
  <c r="AK7544" i="19"/>
  <c r="AL7544" i="19"/>
  <c r="AJ7545" i="19"/>
  <c r="AK7545" i="19"/>
  <c r="AL7545" i="19"/>
  <c r="AJ7546" i="19"/>
  <c r="AK7546" i="19"/>
  <c r="AL7546" i="19"/>
  <c r="AJ7547" i="19"/>
  <c r="AK7547" i="19"/>
  <c r="AL7547" i="19"/>
  <c r="AJ7548" i="19"/>
  <c r="AK7548" i="19"/>
  <c r="AL7548" i="19"/>
  <c r="AJ7549" i="19"/>
  <c r="AK7549" i="19"/>
  <c r="AL7549" i="19"/>
  <c r="AJ7550" i="19"/>
  <c r="AK7550" i="19"/>
  <c r="AL7550" i="19"/>
  <c r="AJ7551" i="19"/>
  <c r="AK7551" i="19"/>
  <c r="AL7551" i="19"/>
  <c r="AJ7552" i="19"/>
  <c r="AK7552" i="19"/>
  <c r="AL7552" i="19"/>
  <c r="AJ7553" i="19"/>
  <c r="AK7553" i="19"/>
  <c r="AL7553" i="19"/>
  <c r="AJ7554" i="19"/>
  <c r="AK7554" i="19"/>
  <c r="AL7554" i="19"/>
  <c r="AJ7555" i="19"/>
  <c r="AK7555" i="19"/>
  <c r="AL7555" i="19"/>
  <c r="AJ7556" i="19"/>
  <c r="AK7556" i="19"/>
  <c r="AL7556" i="19"/>
  <c r="AJ7557" i="19"/>
  <c r="AK7557" i="19"/>
  <c r="AL7557" i="19"/>
  <c r="AJ7558" i="19"/>
  <c r="AK7558" i="19"/>
  <c r="AL7558" i="19"/>
  <c r="AJ7559" i="19"/>
  <c r="AK7559" i="19"/>
  <c r="AL7559" i="19"/>
  <c r="AJ7560" i="19"/>
  <c r="AK7560" i="19"/>
  <c r="AL7560" i="19"/>
  <c r="AJ7561" i="19"/>
  <c r="AK7561" i="19"/>
  <c r="AL7561" i="19"/>
  <c r="AJ7562" i="19"/>
  <c r="AK7562" i="19"/>
  <c r="AL7562" i="19"/>
  <c r="AJ7563" i="19"/>
  <c r="AK7563" i="19"/>
  <c r="AL7563" i="19"/>
  <c r="AJ7564" i="19"/>
  <c r="AK7564" i="19"/>
  <c r="AL7564" i="19"/>
  <c r="AJ7565" i="19"/>
  <c r="AK7565" i="19"/>
  <c r="AL7565" i="19"/>
  <c r="AJ7566" i="19"/>
  <c r="AK7566" i="19"/>
  <c r="AL7566" i="19"/>
  <c r="AJ7567" i="19"/>
  <c r="AK7567" i="19"/>
  <c r="AL7567" i="19"/>
  <c r="AJ7568" i="19"/>
  <c r="AK7568" i="19"/>
  <c r="AL7568" i="19"/>
  <c r="AJ7569" i="19"/>
  <c r="AK7569" i="19"/>
  <c r="AL7569" i="19"/>
  <c r="AJ7570" i="19"/>
  <c r="AK7570" i="19"/>
  <c r="AL7570" i="19"/>
  <c r="AJ7571" i="19"/>
  <c r="AK7571" i="19"/>
  <c r="AL7571" i="19"/>
  <c r="AJ7572" i="19"/>
  <c r="AK7572" i="19"/>
  <c r="AL7572" i="19"/>
  <c r="AJ7573" i="19"/>
  <c r="AK7573" i="19"/>
  <c r="AL7573" i="19"/>
  <c r="AJ7574" i="19"/>
  <c r="AK7574" i="19"/>
  <c r="AL7574" i="19"/>
  <c r="AJ7575" i="19"/>
  <c r="AK7575" i="19"/>
  <c r="AL7575" i="19"/>
  <c r="AJ7576" i="19"/>
  <c r="AK7576" i="19"/>
  <c r="AL7576" i="19"/>
  <c r="AJ7577" i="19"/>
  <c r="AK7577" i="19"/>
  <c r="AL7577" i="19"/>
  <c r="AJ7578" i="19"/>
  <c r="AK7578" i="19"/>
  <c r="AL7578" i="19"/>
  <c r="AJ7579" i="19"/>
  <c r="AK7579" i="19"/>
  <c r="AL7579" i="19"/>
  <c r="AJ7580" i="19"/>
  <c r="AK7580" i="19"/>
  <c r="AL7580" i="19"/>
  <c r="AJ7581" i="19"/>
  <c r="AK7581" i="19"/>
  <c r="AL7581" i="19"/>
  <c r="AJ7582" i="19"/>
  <c r="AK7582" i="19"/>
  <c r="AL7582" i="19"/>
  <c r="AJ7583" i="19"/>
  <c r="AK7583" i="19"/>
  <c r="AL7583" i="19"/>
  <c r="AJ7584" i="19"/>
  <c r="AK7584" i="19"/>
  <c r="AL7584" i="19"/>
  <c r="AJ7585" i="19"/>
  <c r="AK7585" i="19"/>
  <c r="AL7585" i="19"/>
  <c r="AJ7586" i="19"/>
  <c r="AK7586" i="19"/>
  <c r="AL7586" i="19"/>
  <c r="AJ7587" i="19"/>
  <c r="AK7587" i="19"/>
  <c r="AL7587" i="19"/>
  <c r="AJ7588" i="19"/>
  <c r="AK7588" i="19"/>
  <c r="AL7588" i="19"/>
  <c r="AJ7589" i="19"/>
  <c r="AK7589" i="19"/>
  <c r="AL7589" i="19"/>
  <c r="AJ7590" i="19"/>
  <c r="AK7590" i="19"/>
  <c r="AL7590" i="19"/>
  <c r="AJ7591" i="19"/>
  <c r="AK7591" i="19"/>
  <c r="AL7591" i="19"/>
  <c r="AJ7592" i="19"/>
  <c r="AK7592" i="19"/>
  <c r="AL7592" i="19"/>
  <c r="AJ7593" i="19"/>
  <c r="AK7593" i="19"/>
  <c r="AL7593" i="19"/>
  <c r="AJ7594" i="19"/>
  <c r="AK7594" i="19"/>
  <c r="AL7594" i="19"/>
  <c r="AJ7595" i="19"/>
  <c r="AK7595" i="19"/>
  <c r="AL7595" i="19"/>
  <c r="AJ7596" i="19"/>
  <c r="AK7596" i="19"/>
  <c r="AL7596" i="19"/>
  <c r="AJ7597" i="19"/>
  <c r="AK7597" i="19"/>
  <c r="AL7597" i="19"/>
  <c r="AJ7598" i="19"/>
  <c r="AK7598" i="19"/>
  <c r="AL7598" i="19"/>
  <c r="AJ7599" i="19"/>
  <c r="AK7599" i="19"/>
  <c r="AL7599" i="19"/>
  <c r="AJ7600" i="19"/>
  <c r="AK7600" i="19"/>
  <c r="AL7600" i="19"/>
  <c r="AJ7601" i="19"/>
  <c r="AK7601" i="19"/>
  <c r="AL7601" i="19"/>
  <c r="AJ7602" i="19"/>
  <c r="AK7602" i="19"/>
  <c r="AL7602" i="19"/>
  <c r="AJ7603" i="19"/>
  <c r="AK7603" i="19"/>
  <c r="AL7603" i="19"/>
  <c r="AJ7604" i="19"/>
  <c r="AK7604" i="19"/>
  <c r="AL7604" i="19"/>
  <c r="AJ7605" i="19"/>
  <c r="AK7605" i="19"/>
  <c r="AL7605" i="19"/>
  <c r="AJ7606" i="19"/>
  <c r="AK7606" i="19"/>
  <c r="AL7606" i="19"/>
  <c r="AJ7607" i="19"/>
  <c r="AK7607" i="19"/>
  <c r="AL7607" i="19"/>
  <c r="AJ7608" i="19"/>
  <c r="AK7608" i="19"/>
  <c r="AL7608" i="19"/>
  <c r="AJ7609" i="19"/>
  <c r="AK7609" i="19"/>
  <c r="AL7609" i="19"/>
  <c r="AJ7610" i="19"/>
  <c r="AK7610" i="19"/>
  <c r="AL7610" i="19"/>
  <c r="AJ7611" i="19"/>
  <c r="AK7611" i="19"/>
  <c r="AL7611" i="19"/>
  <c r="AJ7612" i="19"/>
  <c r="AK7612" i="19"/>
  <c r="AL7612" i="19"/>
  <c r="AJ7613" i="19"/>
  <c r="AK7613" i="19"/>
  <c r="AL7613" i="19"/>
  <c r="AJ7614" i="19"/>
  <c r="AK7614" i="19"/>
  <c r="AL7614" i="19"/>
  <c r="AJ7615" i="19"/>
  <c r="AK7615" i="19"/>
  <c r="AL7615" i="19"/>
  <c r="AJ7616" i="19"/>
  <c r="AK7616" i="19"/>
  <c r="AL7616" i="19"/>
  <c r="AJ7617" i="19"/>
  <c r="AK7617" i="19"/>
  <c r="AL7617" i="19"/>
  <c r="AJ7618" i="19"/>
  <c r="AK7618" i="19"/>
  <c r="AL7618" i="19"/>
  <c r="AJ7619" i="19"/>
  <c r="AK7619" i="19"/>
  <c r="AL7619" i="19"/>
  <c r="AJ7620" i="19"/>
  <c r="AK7620" i="19"/>
  <c r="AL7620" i="19"/>
  <c r="AJ7621" i="19"/>
  <c r="AK7621" i="19"/>
  <c r="AL7621" i="19"/>
  <c r="AJ7622" i="19"/>
  <c r="AK7622" i="19"/>
  <c r="AL7622" i="19"/>
  <c r="AJ7623" i="19"/>
  <c r="AK7623" i="19"/>
  <c r="AL7623" i="19"/>
  <c r="AJ7624" i="19"/>
  <c r="AK7624" i="19"/>
  <c r="AL7624" i="19"/>
  <c r="AJ7625" i="19"/>
  <c r="AK7625" i="19"/>
  <c r="AL7625" i="19"/>
  <c r="AJ7626" i="19"/>
  <c r="AK7626" i="19"/>
  <c r="AL7626" i="19"/>
  <c r="AJ7627" i="19"/>
  <c r="AK7627" i="19"/>
  <c r="AL7627" i="19"/>
  <c r="AJ7628" i="19"/>
  <c r="AK7628" i="19"/>
  <c r="AL7628" i="19"/>
  <c r="AJ7629" i="19"/>
  <c r="AK7629" i="19"/>
  <c r="AL7629" i="19"/>
  <c r="AJ7630" i="19"/>
  <c r="AK7630" i="19"/>
  <c r="AL7630" i="19"/>
  <c r="AJ7631" i="19"/>
  <c r="AK7631" i="19"/>
  <c r="AL7631" i="19"/>
  <c r="AJ7632" i="19"/>
  <c r="AK7632" i="19"/>
  <c r="AL7632" i="19"/>
  <c r="AJ7633" i="19"/>
  <c r="AK7633" i="19"/>
  <c r="AL7633" i="19"/>
  <c r="AJ7634" i="19"/>
  <c r="AK7634" i="19"/>
  <c r="AL7634" i="19"/>
  <c r="AJ7635" i="19"/>
  <c r="AK7635" i="19"/>
  <c r="AL7635" i="19"/>
  <c r="AJ7636" i="19"/>
  <c r="AK7636" i="19"/>
  <c r="AL7636" i="19"/>
  <c r="AJ7637" i="19"/>
  <c r="AK7637" i="19"/>
  <c r="AL7637" i="19"/>
  <c r="AJ7638" i="19"/>
  <c r="AK7638" i="19"/>
  <c r="AL7638" i="19"/>
  <c r="AJ7639" i="19"/>
  <c r="AK7639" i="19"/>
  <c r="AL7639" i="19"/>
  <c r="AJ7640" i="19"/>
  <c r="AK7640" i="19"/>
  <c r="AL7640" i="19"/>
  <c r="AJ7641" i="19"/>
  <c r="AK7641" i="19"/>
  <c r="AL7641" i="19"/>
  <c r="AJ7642" i="19"/>
  <c r="AK7642" i="19"/>
  <c r="AL7642" i="19"/>
  <c r="AJ7643" i="19"/>
  <c r="AK7643" i="19"/>
  <c r="AL7643" i="19"/>
  <c r="AJ7644" i="19"/>
  <c r="AK7644" i="19"/>
  <c r="AL7644" i="19"/>
  <c r="AJ7645" i="19"/>
  <c r="AK7645" i="19"/>
  <c r="AL7645" i="19"/>
  <c r="AJ7646" i="19"/>
  <c r="AK7646" i="19"/>
  <c r="AL7646" i="19"/>
  <c r="AJ7647" i="19"/>
  <c r="AK7647" i="19"/>
  <c r="AL7647" i="19"/>
  <c r="AJ7648" i="19"/>
  <c r="AK7648" i="19"/>
  <c r="AL7648" i="19"/>
  <c r="AJ7649" i="19"/>
  <c r="AK7649" i="19"/>
  <c r="AL7649" i="19"/>
  <c r="AJ7650" i="19"/>
  <c r="AK7650" i="19"/>
  <c r="AL7650" i="19"/>
  <c r="AJ7651" i="19"/>
  <c r="AK7651" i="19"/>
  <c r="AL7651" i="19"/>
  <c r="AJ7652" i="19"/>
  <c r="AK7652" i="19"/>
  <c r="AL7652" i="19"/>
  <c r="AJ7653" i="19"/>
  <c r="AK7653" i="19"/>
  <c r="AL7653" i="19"/>
  <c r="AJ7654" i="19"/>
  <c r="AK7654" i="19"/>
  <c r="AL7654" i="19"/>
  <c r="AJ7655" i="19"/>
  <c r="AK7655" i="19"/>
  <c r="AL7655" i="19"/>
  <c r="AJ7656" i="19"/>
  <c r="AK7656" i="19"/>
  <c r="AL7656" i="19"/>
  <c r="AJ7657" i="19"/>
  <c r="AK7657" i="19"/>
  <c r="AL7657" i="19"/>
  <c r="AJ7658" i="19"/>
  <c r="AK7658" i="19"/>
  <c r="AL7658" i="19"/>
  <c r="AJ7659" i="19"/>
  <c r="AK7659" i="19"/>
  <c r="AL7659" i="19"/>
  <c r="AJ7660" i="19"/>
  <c r="AK7660" i="19"/>
  <c r="AL7660" i="19"/>
  <c r="AJ7661" i="19"/>
  <c r="AK7661" i="19"/>
  <c r="AL7661" i="19"/>
  <c r="AJ7662" i="19"/>
  <c r="AK7662" i="19"/>
  <c r="AL7662" i="19"/>
  <c r="AJ7663" i="19"/>
  <c r="AK7663" i="19"/>
  <c r="AL7663" i="19"/>
  <c r="AJ7664" i="19"/>
  <c r="AK7664" i="19"/>
  <c r="AL7664" i="19"/>
  <c r="AJ7665" i="19"/>
  <c r="AK7665" i="19"/>
  <c r="AL7665" i="19"/>
  <c r="AJ7666" i="19"/>
  <c r="AK7666" i="19"/>
  <c r="AL7666" i="19"/>
  <c r="AJ7667" i="19"/>
  <c r="AK7667" i="19"/>
  <c r="AL7667" i="19"/>
  <c r="AJ7668" i="19"/>
  <c r="AK7668" i="19"/>
  <c r="AL7668" i="19"/>
  <c r="AJ7669" i="19"/>
  <c r="AK7669" i="19"/>
  <c r="AL7669" i="19"/>
  <c r="AJ7670" i="19"/>
  <c r="AK7670" i="19"/>
  <c r="AL7670" i="19"/>
  <c r="AJ7671" i="19"/>
  <c r="AK7671" i="19"/>
  <c r="AL7671" i="19"/>
  <c r="AJ7672" i="19"/>
  <c r="AK7672" i="19"/>
  <c r="AL7672" i="19"/>
  <c r="AJ7673" i="19"/>
  <c r="AK7673" i="19"/>
  <c r="AL7673" i="19"/>
  <c r="AJ7674" i="19"/>
  <c r="AK7674" i="19"/>
  <c r="AL7674" i="19"/>
  <c r="AJ7675" i="19"/>
  <c r="AK7675" i="19"/>
  <c r="AL7675" i="19"/>
  <c r="AJ7676" i="19"/>
  <c r="AK7676" i="19"/>
  <c r="AL7676" i="19"/>
  <c r="AJ7677" i="19"/>
  <c r="AK7677" i="19"/>
  <c r="AL7677" i="19"/>
  <c r="AJ7678" i="19"/>
  <c r="AK7678" i="19"/>
  <c r="AL7678" i="19"/>
  <c r="AJ7679" i="19"/>
  <c r="AK7679" i="19"/>
  <c r="AL7679" i="19"/>
  <c r="AJ7680" i="19"/>
  <c r="AK7680" i="19"/>
  <c r="AL7680" i="19"/>
  <c r="AJ7681" i="19"/>
  <c r="AK7681" i="19"/>
  <c r="AL7681" i="19"/>
  <c r="AJ7682" i="19"/>
  <c r="AK7682" i="19"/>
  <c r="AL7682" i="19"/>
  <c r="AJ7683" i="19"/>
  <c r="AK7683" i="19"/>
  <c r="AL7683" i="19"/>
  <c r="AJ7684" i="19"/>
  <c r="AK7684" i="19"/>
  <c r="AL7684" i="19"/>
  <c r="AJ7685" i="19"/>
  <c r="AK7685" i="19"/>
  <c r="AL7685" i="19"/>
  <c r="AJ7686" i="19"/>
  <c r="AK7686" i="19"/>
  <c r="AL7686" i="19"/>
  <c r="AJ7687" i="19"/>
  <c r="AK7687" i="19"/>
  <c r="AL7687" i="19"/>
  <c r="AJ7688" i="19"/>
  <c r="AK7688" i="19"/>
  <c r="AL7688" i="19"/>
  <c r="AJ7689" i="19"/>
  <c r="AK7689" i="19"/>
  <c r="AL7689" i="19"/>
  <c r="AJ7690" i="19"/>
  <c r="AK7690" i="19"/>
  <c r="AL7690" i="19"/>
  <c r="AJ7691" i="19"/>
  <c r="AK7691" i="19"/>
  <c r="AL7691" i="19"/>
  <c r="AJ7692" i="19"/>
  <c r="AK7692" i="19"/>
  <c r="AL7692" i="19"/>
  <c r="AJ7693" i="19"/>
  <c r="AK7693" i="19"/>
  <c r="AL7693" i="19"/>
  <c r="AJ7694" i="19"/>
  <c r="AK7694" i="19"/>
  <c r="AL7694" i="19"/>
  <c r="AJ7695" i="19"/>
  <c r="AK7695" i="19"/>
  <c r="AL7695" i="19"/>
  <c r="AJ7696" i="19"/>
  <c r="AK7696" i="19"/>
  <c r="AL7696" i="19"/>
  <c r="AJ7697" i="19"/>
  <c r="AK7697" i="19"/>
  <c r="AL7697" i="19"/>
  <c r="AJ7698" i="19"/>
  <c r="AK7698" i="19"/>
  <c r="AL7698" i="19"/>
  <c r="AJ7699" i="19"/>
  <c r="AK7699" i="19"/>
  <c r="AL7699" i="19"/>
  <c r="AJ7700" i="19"/>
  <c r="AK7700" i="19"/>
  <c r="AL7700" i="19"/>
  <c r="AJ7701" i="19"/>
  <c r="AK7701" i="19"/>
  <c r="AL7701" i="19"/>
  <c r="AJ7702" i="19"/>
  <c r="AK7702" i="19"/>
  <c r="AL7702" i="19"/>
  <c r="AJ7703" i="19"/>
  <c r="AK7703" i="19"/>
  <c r="AL7703" i="19"/>
  <c r="AJ7704" i="19"/>
  <c r="AK7704" i="19"/>
  <c r="AL7704" i="19"/>
  <c r="AJ7705" i="19"/>
  <c r="AK7705" i="19"/>
  <c r="AL7705" i="19"/>
  <c r="AJ7706" i="19"/>
  <c r="AK7706" i="19"/>
  <c r="AL7706" i="19"/>
  <c r="AJ7707" i="19"/>
  <c r="AK7707" i="19"/>
  <c r="AL7707" i="19"/>
  <c r="AJ7708" i="19"/>
  <c r="AK7708" i="19"/>
  <c r="AL7708" i="19"/>
  <c r="AJ7709" i="19"/>
  <c r="AK7709" i="19"/>
  <c r="AL7709" i="19"/>
  <c r="AJ7710" i="19"/>
  <c r="AK7710" i="19"/>
  <c r="AL7710" i="19"/>
  <c r="AJ7711" i="19"/>
  <c r="AK7711" i="19"/>
  <c r="AL7711" i="19"/>
  <c r="AJ7712" i="19"/>
  <c r="AK7712" i="19"/>
  <c r="AL7712" i="19"/>
  <c r="AJ7713" i="19"/>
  <c r="AK7713" i="19"/>
  <c r="AL7713" i="19"/>
  <c r="AJ7714" i="19"/>
  <c r="AK7714" i="19"/>
  <c r="AL7714" i="19"/>
  <c r="AJ7715" i="19"/>
  <c r="AK7715" i="19"/>
  <c r="AL7715" i="19"/>
  <c r="AJ7716" i="19"/>
  <c r="AK7716" i="19"/>
  <c r="AL7716" i="19"/>
  <c r="AJ7717" i="19"/>
  <c r="AK7717" i="19"/>
  <c r="AL7717" i="19"/>
  <c r="AJ7718" i="19"/>
  <c r="AK7718" i="19"/>
  <c r="AL7718" i="19"/>
  <c r="AJ7719" i="19"/>
  <c r="AK7719" i="19"/>
  <c r="AL7719" i="19"/>
  <c r="AJ7720" i="19"/>
  <c r="AK7720" i="19"/>
  <c r="AL7720" i="19"/>
  <c r="AJ7721" i="19"/>
  <c r="AK7721" i="19"/>
  <c r="AL7721" i="19"/>
  <c r="AJ7722" i="19"/>
  <c r="AK7722" i="19"/>
  <c r="AL7722" i="19"/>
  <c r="AJ7723" i="19"/>
  <c r="AK7723" i="19"/>
  <c r="AL7723" i="19"/>
  <c r="AJ7724" i="19"/>
  <c r="AK7724" i="19"/>
  <c r="AL7724" i="19"/>
  <c r="AJ7725" i="19"/>
  <c r="AK7725" i="19"/>
  <c r="AL7725" i="19"/>
  <c r="AJ7726" i="19"/>
  <c r="AK7726" i="19"/>
  <c r="AL7726" i="19"/>
  <c r="AJ7727" i="19"/>
  <c r="AK7727" i="19"/>
  <c r="AL7727" i="19"/>
  <c r="AJ7728" i="19"/>
  <c r="AK7728" i="19"/>
  <c r="AL7728" i="19"/>
  <c r="AJ7729" i="19"/>
  <c r="AK7729" i="19"/>
  <c r="AL7729" i="19"/>
  <c r="AJ7730" i="19"/>
  <c r="AK7730" i="19"/>
  <c r="AL7730" i="19"/>
  <c r="AJ7731" i="19"/>
  <c r="AK7731" i="19"/>
  <c r="AL7731" i="19"/>
  <c r="AJ7732" i="19"/>
  <c r="AK7732" i="19"/>
  <c r="AL7732" i="19"/>
  <c r="AJ7733" i="19"/>
  <c r="AK7733" i="19"/>
  <c r="AL7733" i="19"/>
  <c r="AJ7734" i="19"/>
  <c r="AK7734" i="19"/>
  <c r="AL7734" i="19"/>
  <c r="AJ7735" i="19"/>
  <c r="AK7735" i="19"/>
  <c r="AL7735" i="19"/>
  <c r="AJ7736" i="19"/>
  <c r="AK7736" i="19"/>
  <c r="AL7736" i="19"/>
  <c r="AJ7737" i="19"/>
  <c r="AK7737" i="19"/>
  <c r="AL7737" i="19"/>
  <c r="AJ7738" i="19"/>
  <c r="AK7738" i="19"/>
  <c r="AL7738" i="19"/>
  <c r="AJ7739" i="19"/>
  <c r="AK7739" i="19"/>
  <c r="AL7739" i="19"/>
  <c r="AJ7740" i="19"/>
  <c r="AK7740" i="19"/>
  <c r="AL7740" i="19"/>
  <c r="AJ7741" i="19"/>
  <c r="AK7741" i="19"/>
  <c r="AL7741" i="19"/>
  <c r="AJ7742" i="19"/>
  <c r="AK7742" i="19"/>
  <c r="AL7742" i="19"/>
  <c r="AJ7743" i="19"/>
  <c r="AK7743" i="19"/>
  <c r="AL7743" i="19"/>
  <c r="AJ7744" i="19"/>
  <c r="AK7744" i="19"/>
  <c r="AL7744" i="19"/>
  <c r="AJ7745" i="19"/>
  <c r="AK7745" i="19"/>
  <c r="AL7745" i="19"/>
  <c r="AJ7746" i="19"/>
  <c r="AK7746" i="19"/>
  <c r="AL7746" i="19"/>
  <c r="AJ7747" i="19"/>
  <c r="AK7747" i="19"/>
  <c r="AL7747" i="19"/>
  <c r="AJ7748" i="19"/>
  <c r="AK7748" i="19"/>
  <c r="AL7748" i="19"/>
  <c r="AJ7749" i="19"/>
  <c r="AK7749" i="19"/>
  <c r="AL7749" i="19"/>
  <c r="AJ7750" i="19"/>
  <c r="AK7750" i="19"/>
  <c r="AL7750" i="19"/>
  <c r="AJ7751" i="19"/>
  <c r="AK7751" i="19"/>
  <c r="AL7751" i="19"/>
  <c r="AJ7752" i="19"/>
  <c r="AK7752" i="19"/>
  <c r="AL7752" i="19"/>
  <c r="AJ7753" i="19"/>
  <c r="AK7753" i="19"/>
  <c r="AL7753" i="19"/>
  <c r="AJ7754" i="19"/>
  <c r="AK7754" i="19"/>
  <c r="AL7754" i="19"/>
  <c r="AJ7755" i="19"/>
  <c r="AK7755" i="19"/>
  <c r="AL7755" i="19"/>
  <c r="AJ7756" i="19"/>
  <c r="AK7756" i="19"/>
  <c r="AL7756" i="19"/>
  <c r="AJ7757" i="19"/>
  <c r="AK7757" i="19"/>
  <c r="AL7757" i="19"/>
  <c r="AJ7758" i="19"/>
  <c r="AK7758" i="19"/>
  <c r="AL7758" i="19"/>
  <c r="AJ7759" i="19"/>
  <c r="AK7759" i="19"/>
  <c r="AL7759" i="19"/>
  <c r="AJ7760" i="19"/>
  <c r="AK7760" i="19"/>
  <c r="AL7760" i="19"/>
  <c r="AJ7761" i="19"/>
  <c r="AK7761" i="19"/>
  <c r="AL7761" i="19"/>
  <c r="AJ7762" i="19"/>
  <c r="AK7762" i="19"/>
  <c r="AL7762" i="19"/>
  <c r="AJ7763" i="19"/>
  <c r="AK7763" i="19"/>
  <c r="AL7763" i="19"/>
  <c r="AJ7764" i="19"/>
  <c r="AK7764" i="19"/>
  <c r="AL7764" i="19"/>
  <c r="AJ7765" i="19"/>
  <c r="AK7765" i="19"/>
  <c r="AL7765" i="19"/>
  <c r="AJ7766" i="19"/>
  <c r="AK7766" i="19"/>
  <c r="AL7766" i="19"/>
  <c r="AJ7767" i="19"/>
  <c r="AK7767" i="19"/>
  <c r="AL7767" i="19"/>
  <c r="AJ7768" i="19"/>
  <c r="AK7768" i="19"/>
  <c r="AL7768" i="19"/>
  <c r="AJ7769" i="19"/>
  <c r="AK7769" i="19"/>
  <c r="AL7769" i="19"/>
  <c r="AJ7770" i="19"/>
  <c r="AK7770" i="19"/>
  <c r="AL7770" i="19"/>
  <c r="AJ7771" i="19"/>
  <c r="AK7771" i="19"/>
  <c r="AL7771" i="19"/>
  <c r="AJ7772" i="19"/>
  <c r="AK7772" i="19"/>
  <c r="AL7772" i="19"/>
  <c r="AJ7773" i="19"/>
  <c r="AK7773" i="19"/>
  <c r="AL7773" i="19"/>
  <c r="AJ7774" i="19"/>
  <c r="AK7774" i="19"/>
  <c r="AL7774" i="19"/>
  <c r="AJ7775" i="19"/>
  <c r="AK7775" i="19"/>
  <c r="AL7775" i="19"/>
  <c r="AJ7776" i="19"/>
  <c r="AK7776" i="19"/>
  <c r="AL7776" i="19"/>
  <c r="AJ7777" i="19"/>
  <c r="AK7777" i="19"/>
  <c r="AL7777" i="19"/>
  <c r="AJ7778" i="19"/>
  <c r="AK7778" i="19"/>
  <c r="AL7778" i="19"/>
  <c r="AJ7779" i="19"/>
  <c r="AK7779" i="19"/>
  <c r="AL7779" i="19"/>
  <c r="AJ7780" i="19"/>
  <c r="AK7780" i="19"/>
  <c r="AL7780" i="19"/>
  <c r="AJ7781" i="19"/>
  <c r="AK7781" i="19"/>
  <c r="AL7781" i="19"/>
  <c r="AJ7782" i="19"/>
  <c r="AK7782" i="19"/>
  <c r="AL7782" i="19"/>
  <c r="AJ7783" i="19"/>
  <c r="AK7783" i="19"/>
  <c r="AL7783" i="19"/>
  <c r="AJ7784" i="19"/>
  <c r="AK7784" i="19"/>
  <c r="AL7784" i="19"/>
  <c r="AJ7785" i="19"/>
  <c r="AK7785" i="19"/>
  <c r="AL7785" i="19"/>
  <c r="AJ7786" i="19"/>
  <c r="AK7786" i="19"/>
  <c r="AL7786" i="19"/>
  <c r="AJ7787" i="19"/>
  <c r="AK7787" i="19"/>
  <c r="AL7787" i="19"/>
  <c r="AJ7788" i="19"/>
  <c r="AK7788" i="19"/>
  <c r="AL7788" i="19"/>
  <c r="AJ7789" i="19"/>
  <c r="AK7789" i="19"/>
  <c r="AL7789" i="19"/>
  <c r="AJ7790" i="19"/>
  <c r="AK7790" i="19"/>
  <c r="AL7790" i="19"/>
  <c r="AJ7791" i="19"/>
  <c r="AK7791" i="19"/>
  <c r="AL7791" i="19"/>
  <c r="AJ7792" i="19"/>
  <c r="AK7792" i="19"/>
  <c r="AL7792" i="19"/>
  <c r="AJ7793" i="19"/>
  <c r="AK7793" i="19"/>
  <c r="AL7793" i="19"/>
  <c r="AJ7794" i="19"/>
  <c r="AK7794" i="19"/>
  <c r="AL7794" i="19"/>
  <c r="AJ7795" i="19"/>
  <c r="AK7795" i="19"/>
  <c r="AL7795" i="19"/>
  <c r="AJ7796" i="19"/>
  <c r="AK7796" i="19"/>
  <c r="AL7796" i="19"/>
  <c r="AJ7797" i="19"/>
  <c r="AK7797" i="19"/>
  <c r="AL7797" i="19"/>
  <c r="AJ7798" i="19"/>
  <c r="AK7798" i="19"/>
  <c r="AL7798" i="19"/>
  <c r="AJ7799" i="19"/>
  <c r="AK7799" i="19"/>
  <c r="AL7799" i="19"/>
  <c r="AJ7800" i="19"/>
  <c r="AK7800" i="19"/>
  <c r="AL7800" i="19"/>
  <c r="AJ7801" i="19"/>
  <c r="AK7801" i="19"/>
  <c r="AL7801" i="19"/>
  <c r="AJ7802" i="19"/>
  <c r="AK7802" i="19"/>
  <c r="AL7802" i="19"/>
  <c r="AJ7803" i="19"/>
  <c r="AK7803" i="19"/>
  <c r="AL7803" i="19"/>
  <c r="AJ7804" i="19"/>
  <c r="AK7804" i="19"/>
  <c r="AL7804" i="19"/>
  <c r="AJ7805" i="19"/>
  <c r="AK7805" i="19"/>
  <c r="AL7805" i="19"/>
  <c r="AJ7806" i="19"/>
  <c r="AK7806" i="19"/>
  <c r="AL7806" i="19"/>
  <c r="AJ7807" i="19"/>
  <c r="AK7807" i="19"/>
  <c r="AL7807" i="19"/>
  <c r="AJ7808" i="19"/>
  <c r="AK7808" i="19"/>
  <c r="AL7808" i="19"/>
  <c r="AJ7809" i="19"/>
  <c r="AK7809" i="19"/>
  <c r="AL7809" i="19"/>
  <c r="AJ7810" i="19"/>
  <c r="AK7810" i="19"/>
  <c r="AL7810" i="19"/>
  <c r="AJ7811" i="19"/>
  <c r="AK7811" i="19"/>
  <c r="AL7811" i="19"/>
  <c r="AJ7812" i="19"/>
  <c r="AK7812" i="19"/>
  <c r="AL7812" i="19"/>
  <c r="AJ7813" i="19"/>
  <c r="AK7813" i="19"/>
  <c r="AL7813" i="19"/>
  <c r="AJ7814" i="19"/>
  <c r="AK7814" i="19"/>
  <c r="AL7814" i="19"/>
  <c r="AJ7815" i="19"/>
  <c r="AK7815" i="19"/>
  <c r="AL7815" i="19"/>
  <c r="AJ7816" i="19"/>
  <c r="AK7816" i="19"/>
  <c r="AL7816" i="19"/>
  <c r="AJ7817" i="19"/>
  <c r="AK7817" i="19"/>
  <c r="AL7817" i="19"/>
  <c r="AJ7818" i="19"/>
  <c r="AK7818" i="19"/>
  <c r="AL7818" i="19"/>
  <c r="AJ7819" i="19"/>
  <c r="AK7819" i="19"/>
  <c r="AL7819" i="19"/>
  <c r="AJ7820" i="19"/>
  <c r="AK7820" i="19"/>
  <c r="AL7820" i="19"/>
  <c r="AJ7821" i="19"/>
  <c r="AK7821" i="19"/>
  <c r="AL7821" i="19"/>
  <c r="AJ7822" i="19"/>
  <c r="AK7822" i="19"/>
  <c r="AL7822" i="19"/>
  <c r="AJ7823" i="19"/>
  <c r="AK7823" i="19"/>
  <c r="AL7823" i="19"/>
  <c r="AJ7824" i="19"/>
  <c r="AK7824" i="19"/>
  <c r="AL7824" i="19"/>
  <c r="AJ7825" i="19"/>
  <c r="AK7825" i="19"/>
  <c r="AL7825" i="19"/>
  <c r="AJ7826" i="19"/>
  <c r="AK7826" i="19"/>
  <c r="AL7826" i="19"/>
  <c r="AJ7827" i="19"/>
  <c r="AK7827" i="19"/>
  <c r="AL7827" i="19"/>
  <c r="AJ7828" i="19"/>
  <c r="AK7828" i="19"/>
  <c r="AL7828" i="19"/>
  <c r="AJ7829" i="19"/>
  <c r="AK7829" i="19"/>
  <c r="AL7829" i="19"/>
  <c r="AJ7830" i="19"/>
  <c r="AK7830" i="19"/>
  <c r="AL7830" i="19"/>
  <c r="AJ7831" i="19"/>
  <c r="AK7831" i="19"/>
  <c r="AL7831" i="19"/>
  <c r="AJ7832" i="19"/>
  <c r="AK7832" i="19"/>
  <c r="AL7832" i="19"/>
  <c r="AJ7833" i="19"/>
  <c r="AK7833" i="19"/>
  <c r="AL7833" i="19"/>
  <c r="AJ7834" i="19"/>
  <c r="AK7834" i="19"/>
  <c r="AL7834" i="19"/>
  <c r="AJ7835" i="19"/>
  <c r="AK7835" i="19"/>
  <c r="AL7835" i="19"/>
  <c r="AJ7836" i="19"/>
  <c r="AK7836" i="19"/>
  <c r="AL7836" i="19"/>
  <c r="AJ7837" i="19"/>
  <c r="AK7837" i="19"/>
  <c r="AL7837" i="19"/>
  <c r="AJ7838" i="19"/>
  <c r="AK7838" i="19"/>
  <c r="AL7838" i="19"/>
  <c r="AJ7839" i="19"/>
  <c r="AK7839" i="19"/>
  <c r="AL7839" i="19"/>
  <c r="AJ7840" i="19"/>
  <c r="AK7840" i="19"/>
  <c r="AL7840" i="19"/>
  <c r="AJ7841" i="19"/>
  <c r="AK7841" i="19"/>
  <c r="AL7841" i="19"/>
  <c r="AJ7842" i="19"/>
  <c r="AK7842" i="19"/>
  <c r="AL7842" i="19"/>
  <c r="AJ7843" i="19"/>
  <c r="AK7843" i="19"/>
  <c r="AL7843" i="19"/>
  <c r="AJ7844" i="19"/>
  <c r="AK7844" i="19"/>
  <c r="AL7844" i="19"/>
  <c r="AJ7845" i="19"/>
  <c r="AK7845" i="19"/>
  <c r="AL7845" i="19"/>
  <c r="AJ7846" i="19"/>
  <c r="AK7846" i="19"/>
  <c r="AL7846" i="19"/>
  <c r="AJ7847" i="19"/>
  <c r="AK7847" i="19"/>
  <c r="AL7847" i="19"/>
  <c r="AJ7848" i="19"/>
  <c r="AK7848" i="19"/>
  <c r="AL7848" i="19"/>
  <c r="AJ7849" i="19"/>
  <c r="AK7849" i="19"/>
  <c r="AL7849" i="19"/>
  <c r="AJ7850" i="19"/>
  <c r="AK7850" i="19"/>
  <c r="AL7850" i="19"/>
  <c r="AJ7851" i="19"/>
  <c r="AK7851" i="19"/>
  <c r="AL7851" i="19"/>
  <c r="AJ7852" i="19"/>
  <c r="AK7852" i="19"/>
  <c r="AL7852" i="19"/>
  <c r="AJ7853" i="19"/>
  <c r="AK7853" i="19"/>
  <c r="AL7853" i="19"/>
  <c r="AJ7854" i="19"/>
  <c r="AK7854" i="19"/>
  <c r="AL7854" i="19"/>
  <c r="AJ7855" i="19"/>
  <c r="AK7855" i="19"/>
  <c r="AL7855" i="19"/>
  <c r="AJ7856" i="19"/>
  <c r="AK7856" i="19"/>
  <c r="AL7856" i="19"/>
  <c r="AJ7857" i="19"/>
  <c r="AK7857" i="19"/>
  <c r="AL7857" i="19"/>
  <c r="AJ7858" i="19"/>
  <c r="AK7858" i="19"/>
  <c r="AL7858" i="19"/>
  <c r="AJ7859" i="19"/>
  <c r="AK7859" i="19"/>
  <c r="AL7859" i="19"/>
  <c r="AJ7860" i="19"/>
  <c r="AK7860" i="19"/>
  <c r="AL7860" i="19"/>
  <c r="AJ7861" i="19"/>
  <c r="AK7861" i="19"/>
  <c r="AL7861" i="19"/>
  <c r="AJ7862" i="19"/>
  <c r="AK7862" i="19"/>
  <c r="AL7862" i="19"/>
  <c r="AJ7863" i="19"/>
  <c r="AK7863" i="19"/>
  <c r="AL7863" i="19"/>
  <c r="AJ7864" i="19"/>
  <c r="AK7864" i="19"/>
  <c r="AL7864" i="19"/>
  <c r="AJ7865" i="19"/>
  <c r="AK7865" i="19"/>
  <c r="AL7865" i="19"/>
  <c r="AJ7866" i="19"/>
  <c r="AK7866" i="19"/>
  <c r="AL7866" i="19"/>
  <c r="AJ7867" i="19"/>
  <c r="AK7867" i="19"/>
  <c r="AL7867" i="19"/>
  <c r="AJ7868" i="19"/>
  <c r="AK7868" i="19"/>
  <c r="AL7868" i="19"/>
  <c r="AJ7869" i="19"/>
  <c r="AK7869" i="19"/>
  <c r="AL7869" i="19"/>
  <c r="AJ7870" i="19"/>
  <c r="AK7870" i="19"/>
  <c r="AL7870" i="19"/>
  <c r="AJ7871" i="19"/>
  <c r="AK7871" i="19"/>
  <c r="AL7871" i="19"/>
  <c r="AJ7872" i="19"/>
  <c r="AK7872" i="19"/>
  <c r="AL7872" i="19"/>
  <c r="AJ7873" i="19"/>
  <c r="AK7873" i="19"/>
  <c r="AL7873" i="19"/>
  <c r="AJ7874" i="19"/>
  <c r="AK7874" i="19"/>
  <c r="AL7874" i="19"/>
  <c r="AJ7875" i="19"/>
  <c r="AK7875" i="19"/>
  <c r="AL7875" i="19"/>
  <c r="AJ7876" i="19"/>
  <c r="AK7876" i="19"/>
  <c r="AL7876" i="19"/>
  <c r="AJ7877" i="19"/>
  <c r="AK7877" i="19"/>
  <c r="AL7877" i="19"/>
  <c r="AJ7878" i="19"/>
  <c r="AK7878" i="19"/>
  <c r="AL7878" i="19"/>
  <c r="AJ7879" i="19"/>
  <c r="AK7879" i="19"/>
  <c r="AL7879" i="19"/>
  <c r="AJ7880" i="19"/>
  <c r="AK7880" i="19"/>
  <c r="AL7880" i="19"/>
  <c r="AJ7881" i="19"/>
  <c r="AK7881" i="19"/>
  <c r="AL7881" i="19"/>
  <c r="AJ7882" i="19"/>
  <c r="AK7882" i="19"/>
  <c r="AL7882" i="19"/>
  <c r="AJ7883" i="19"/>
  <c r="AK7883" i="19"/>
  <c r="AL7883" i="19"/>
  <c r="AJ7884" i="19"/>
  <c r="AK7884" i="19"/>
  <c r="AL7884" i="19"/>
  <c r="AJ7885" i="19"/>
  <c r="AK7885" i="19"/>
  <c r="AL7885" i="19"/>
  <c r="AJ7886" i="19"/>
  <c r="AK7886" i="19"/>
  <c r="AL7886" i="19"/>
  <c r="AJ7887" i="19"/>
  <c r="AK7887" i="19"/>
  <c r="AL7887" i="19"/>
  <c r="AJ7888" i="19"/>
  <c r="AK7888" i="19"/>
  <c r="AL7888" i="19"/>
  <c r="AJ7889" i="19"/>
  <c r="AK7889" i="19"/>
  <c r="AL7889" i="19"/>
  <c r="AJ7890" i="19"/>
  <c r="AK7890" i="19"/>
  <c r="AL7890" i="19"/>
  <c r="AJ7891" i="19"/>
  <c r="AK7891" i="19"/>
  <c r="AL7891" i="19"/>
  <c r="AJ7892" i="19"/>
  <c r="AK7892" i="19"/>
  <c r="AL7892" i="19"/>
  <c r="AJ7893" i="19"/>
  <c r="AK7893" i="19"/>
  <c r="AL7893" i="19"/>
  <c r="AJ7894" i="19"/>
  <c r="AK7894" i="19"/>
  <c r="AL7894" i="19"/>
  <c r="AJ7895" i="19"/>
  <c r="AK7895" i="19"/>
  <c r="AL7895" i="19"/>
  <c r="AJ7896" i="19"/>
  <c r="AK7896" i="19"/>
  <c r="AL7896" i="19"/>
  <c r="AJ7897" i="19"/>
  <c r="AK7897" i="19"/>
  <c r="AL7897" i="19"/>
  <c r="AJ7898" i="19"/>
  <c r="AK7898" i="19"/>
  <c r="AL7898" i="19"/>
  <c r="AJ7899" i="19"/>
  <c r="AK7899" i="19"/>
  <c r="AL7899" i="19"/>
  <c r="AJ7900" i="19"/>
  <c r="AK7900" i="19"/>
  <c r="AL7900" i="19"/>
  <c r="AJ7901" i="19"/>
  <c r="AK7901" i="19"/>
  <c r="AL7901" i="19"/>
  <c r="AJ7902" i="19"/>
  <c r="AK7902" i="19"/>
  <c r="AL7902" i="19"/>
  <c r="AJ7903" i="19"/>
  <c r="AK7903" i="19"/>
  <c r="AL7903" i="19"/>
  <c r="AJ7904" i="19"/>
  <c r="AK7904" i="19"/>
  <c r="AL7904" i="19"/>
  <c r="AJ7905" i="19"/>
  <c r="AK7905" i="19"/>
  <c r="AL7905" i="19"/>
  <c r="AJ7906" i="19"/>
  <c r="AK7906" i="19"/>
  <c r="AL7906" i="19"/>
  <c r="AJ7907" i="19"/>
  <c r="AK7907" i="19"/>
  <c r="AL7907" i="19"/>
  <c r="AJ7908" i="19"/>
  <c r="AK7908" i="19"/>
  <c r="AL7908" i="19"/>
  <c r="AJ7909" i="19"/>
  <c r="AK7909" i="19"/>
  <c r="AL7909" i="19"/>
  <c r="AJ7910" i="19"/>
  <c r="AK7910" i="19"/>
  <c r="AL7910" i="19"/>
  <c r="AJ7911" i="19"/>
  <c r="AK7911" i="19"/>
  <c r="AL7911" i="19"/>
  <c r="AJ7912" i="19"/>
  <c r="AK7912" i="19"/>
  <c r="AL7912" i="19"/>
  <c r="AJ7913" i="19"/>
  <c r="AK7913" i="19"/>
  <c r="AL7913" i="19"/>
  <c r="AJ7914" i="19"/>
  <c r="AK7914" i="19"/>
  <c r="AL7914" i="19"/>
  <c r="AJ7915" i="19"/>
  <c r="AK7915" i="19"/>
  <c r="AL7915" i="19"/>
  <c r="AJ7916" i="19"/>
  <c r="AK7916" i="19"/>
  <c r="AL7916" i="19"/>
  <c r="AJ7917" i="19"/>
  <c r="AK7917" i="19"/>
  <c r="AL7917" i="19"/>
  <c r="AJ7918" i="19"/>
  <c r="AK7918" i="19"/>
  <c r="AL7918" i="19"/>
  <c r="AJ7919" i="19"/>
  <c r="AK7919" i="19"/>
  <c r="AL7919" i="19"/>
  <c r="AJ7920" i="19"/>
  <c r="AK7920" i="19"/>
  <c r="AL7920" i="19"/>
  <c r="AJ7921" i="19"/>
  <c r="AK7921" i="19"/>
  <c r="AL7921" i="19"/>
  <c r="AJ7922" i="19"/>
  <c r="AK7922" i="19"/>
  <c r="AL7922" i="19"/>
  <c r="AJ7923" i="19"/>
  <c r="AK7923" i="19"/>
  <c r="AL7923" i="19"/>
  <c r="AJ7924" i="19"/>
  <c r="AK7924" i="19"/>
  <c r="AL7924" i="19"/>
  <c r="AJ7925" i="19"/>
  <c r="AK7925" i="19"/>
  <c r="AL7925" i="19"/>
  <c r="AJ7926" i="19"/>
  <c r="AK7926" i="19"/>
  <c r="AL7926" i="19"/>
  <c r="AJ7927" i="19"/>
  <c r="AK7927" i="19"/>
  <c r="AL7927" i="19"/>
  <c r="AJ7928" i="19"/>
  <c r="AK7928" i="19"/>
  <c r="AL7928" i="19"/>
  <c r="AJ7929" i="19"/>
  <c r="AK7929" i="19"/>
  <c r="AL7929" i="19"/>
  <c r="AJ7930" i="19"/>
  <c r="AK7930" i="19"/>
  <c r="AL7930" i="19"/>
  <c r="AJ7931" i="19"/>
  <c r="AK7931" i="19"/>
  <c r="AL7931" i="19"/>
  <c r="AJ7932" i="19"/>
  <c r="AK7932" i="19"/>
  <c r="AL7932" i="19"/>
  <c r="AJ7933" i="19"/>
  <c r="AK7933" i="19"/>
  <c r="AL7933" i="19"/>
  <c r="AJ7934" i="19"/>
  <c r="AK7934" i="19"/>
  <c r="AL7934" i="19"/>
  <c r="AJ7935" i="19"/>
  <c r="AK7935" i="19"/>
  <c r="AL7935" i="19"/>
  <c r="AJ7936" i="19"/>
  <c r="AK7936" i="19"/>
  <c r="AL7936" i="19"/>
  <c r="AJ7937" i="19"/>
  <c r="AK7937" i="19"/>
  <c r="AL7937" i="19"/>
  <c r="AJ7938" i="19"/>
  <c r="AK7938" i="19"/>
  <c r="AL7938" i="19"/>
  <c r="AJ7939" i="19"/>
  <c r="AK7939" i="19"/>
  <c r="AL7939" i="19"/>
  <c r="AJ7940" i="19"/>
  <c r="AK7940" i="19"/>
  <c r="AL7940" i="19"/>
  <c r="AJ7941" i="19"/>
  <c r="AK7941" i="19"/>
  <c r="AL7941" i="19"/>
  <c r="AJ7942" i="19"/>
  <c r="AK7942" i="19"/>
  <c r="AL7942" i="19"/>
  <c r="AJ7943" i="19"/>
  <c r="AK7943" i="19"/>
  <c r="AL7943" i="19"/>
  <c r="AJ7944" i="19"/>
  <c r="AK7944" i="19"/>
  <c r="AL7944" i="19"/>
  <c r="AJ7945" i="19"/>
  <c r="AK7945" i="19"/>
  <c r="AL7945" i="19"/>
  <c r="AJ7946" i="19"/>
  <c r="AK7946" i="19"/>
  <c r="AL7946" i="19"/>
  <c r="AJ7947" i="19"/>
  <c r="AK7947" i="19"/>
  <c r="AL7947" i="19"/>
  <c r="AJ7948" i="19"/>
  <c r="AK7948" i="19"/>
  <c r="AL7948" i="19"/>
  <c r="AJ7949" i="19"/>
  <c r="AK7949" i="19"/>
  <c r="AL7949" i="19"/>
  <c r="AJ7950" i="19"/>
  <c r="AK7950" i="19"/>
  <c r="AL7950" i="19"/>
  <c r="AJ7951" i="19"/>
  <c r="AK7951" i="19"/>
  <c r="AL7951" i="19"/>
  <c r="AJ7952" i="19"/>
  <c r="AK7952" i="19"/>
  <c r="AL7952" i="19"/>
  <c r="AJ7953" i="19"/>
  <c r="AK7953" i="19"/>
  <c r="AL7953" i="19"/>
  <c r="AJ7954" i="19"/>
  <c r="AK7954" i="19"/>
  <c r="AL7954" i="19"/>
  <c r="AJ7955" i="19"/>
  <c r="AK7955" i="19"/>
  <c r="AL7955" i="19"/>
  <c r="AJ7956" i="19"/>
  <c r="AK7956" i="19"/>
  <c r="AL7956" i="19"/>
  <c r="AJ7957" i="19"/>
  <c r="AK7957" i="19"/>
  <c r="AL7957" i="19"/>
  <c r="AJ7958" i="19"/>
  <c r="AK7958" i="19"/>
  <c r="AL7958" i="19"/>
  <c r="AJ7959" i="19"/>
  <c r="AK7959" i="19"/>
  <c r="AL7959" i="19"/>
  <c r="AJ7960" i="19"/>
  <c r="AK7960" i="19"/>
  <c r="AL7960" i="19"/>
  <c r="AJ7961" i="19"/>
  <c r="AK7961" i="19"/>
  <c r="AL7961" i="19"/>
  <c r="AJ7962" i="19"/>
  <c r="AK7962" i="19"/>
  <c r="AL7962" i="19"/>
  <c r="AJ7963" i="19"/>
  <c r="AK7963" i="19"/>
  <c r="AL7963" i="19"/>
  <c r="AJ7964" i="19"/>
  <c r="AK7964" i="19"/>
  <c r="AL7964" i="19"/>
  <c r="AJ7965" i="19"/>
  <c r="AK7965" i="19"/>
  <c r="AL7965" i="19"/>
  <c r="AJ7966" i="19"/>
  <c r="AK7966" i="19"/>
  <c r="AL7966" i="19"/>
  <c r="AJ7967" i="19"/>
  <c r="AK7967" i="19"/>
  <c r="AL7967" i="19"/>
  <c r="AJ7968" i="19"/>
  <c r="AK7968" i="19"/>
  <c r="AL7968" i="19"/>
  <c r="AJ7969" i="19"/>
  <c r="AK7969" i="19"/>
  <c r="AL7969" i="19"/>
  <c r="AJ7970" i="19"/>
  <c r="AK7970" i="19"/>
  <c r="AL7970" i="19"/>
  <c r="AJ7971" i="19"/>
  <c r="AK7971" i="19"/>
  <c r="AL7971" i="19"/>
  <c r="AJ7972" i="19"/>
  <c r="AK7972" i="19"/>
  <c r="AL7972" i="19"/>
  <c r="AJ7973" i="19"/>
  <c r="AK7973" i="19"/>
  <c r="AL7973" i="19"/>
  <c r="AJ7974" i="19"/>
  <c r="AK7974" i="19"/>
  <c r="AL7974" i="19"/>
  <c r="AJ7975" i="19"/>
  <c r="AK7975" i="19"/>
  <c r="AL7975" i="19"/>
  <c r="AJ7976" i="19"/>
  <c r="AK7976" i="19"/>
  <c r="AL7976" i="19"/>
  <c r="AJ7977" i="19"/>
  <c r="AK7977" i="19"/>
  <c r="AL7977" i="19"/>
  <c r="AJ7978" i="19"/>
  <c r="AK7978" i="19"/>
  <c r="AL7978" i="19"/>
  <c r="AJ7979" i="19"/>
  <c r="AK7979" i="19"/>
  <c r="AL7979" i="19"/>
  <c r="AJ7980" i="19"/>
  <c r="AK7980" i="19"/>
  <c r="AL7980" i="19"/>
  <c r="AJ7981" i="19"/>
  <c r="AK7981" i="19"/>
  <c r="AL7981" i="19"/>
  <c r="AJ7982" i="19"/>
  <c r="AK7982" i="19"/>
  <c r="AL7982" i="19"/>
  <c r="AJ7983" i="19"/>
  <c r="AK7983" i="19"/>
  <c r="AL7983" i="19"/>
  <c r="AJ7984" i="19"/>
  <c r="AK7984" i="19"/>
  <c r="AL7984" i="19"/>
  <c r="AJ7985" i="19"/>
  <c r="AK7985" i="19"/>
  <c r="AL7985" i="19"/>
  <c r="AJ7986" i="19"/>
  <c r="AK7986" i="19"/>
  <c r="AL7986" i="19"/>
  <c r="AJ7987" i="19"/>
  <c r="AK7987" i="19"/>
  <c r="AL7987" i="19"/>
  <c r="AJ7988" i="19"/>
  <c r="AK7988" i="19"/>
  <c r="AL7988" i="19"/>
  <c r="AJ7989" i="19"/>
  <c r="AK7989" i="19"/>
  <c r="AL7989" i="19"/>
  <c r="AJ7990" i="19"/>
  <c r="AK7990" i="19"/>
  <c r="AL7990" i="19"/>
  <c r="AJ7991" i="19"/>
  <c r="AK7991" i="19"/>
  <c r="AL7991" i="19"/>
  <c r="AJ7992" i="19"/>
  <c r="AK7992" i="19"/>
  <c r="AL7992" i="19"/>
  <c r="AJ7993" i="19"/>
  <c r="AK7993" i="19"/>
  <c r="AL7993" i="19"/>
  <c r="AJ7994" i="19"/>
  <c r="AK7994" i="19"/>
  <c r="AL7994" i="19"/>
  <c r="AJ7995" i="19"/>
  <c r="AK7995" i="19"/>
  <c r="AL7995" i="19"/>
  <c r="AJ7996" i="19"/>
  <c r="AK7996" i="19"/>
  <c r="AL7996" i="19"/>
  <c r="AJ7997" i="19"/>
  <c r="AK7997" i="19"/>
  <c r="AL7997" i="19"/>
  <c r="AJ7998" i="19"/>
  <c r="AK7998" i="19"/>
  <c r="AL7998" i="19"/>
  <c r="AJ7999" i="19"/>
  <c r="AK7999" i="19"/>
  <c r="AL7999" i="19"/>
  <c r="AJ8000" i="19"/>
  <c r="AK8000" i="19"/>
  <c r="AL8000" i="19"/>
  <c r="AJ8001" i="19"/>
  <c r="AK8001" i="19"/>
  <c r="AL8001" i="19"/>
  <c r="AJ8002" i="19"/>
  <c r="AK8002" i="19"/>
  <c r="AL8002" i="19"/>
  <c r="AJ8003" i="19"/>
  <c r="AK8003" i="19"/>
  <c r="AL8003" i="19"/>
  <c r="AJ8004" i="19"/>
  <c r="AK8004" i="19"/>
  <c r="AL8004" i="19"/>
  <c r="AJ8005" i="19"/>
  <c r="AK8005" i="19"/>
  <c r="AL8005" i="19"/>
  <c r="AJ8006" i="19"/>
  <c r="AK8006" i="19"/>
  <c r="AL8006" i="19"/>
  <c r="AJ8007" i="19"/>
  <c r="AK8007" i="19"/>
  <c r="AL8007" i="19"/>
  <c r="AJ8008" i="19"/>
  <c r="AK8008" i="19"/>
  <c r="AL8008" i="19"/>
  <c r="AJ8009" i="19"/>
  <c r="AK8009" i="19"/>
  <c r="AL8009" i="19"/>
  <c r="AJ8010" i="19"/>
  <c r="AK8010" i="19"/>
  <c r="AL8010" i="19"/>
  <c r="AJ8011" i="19"/>
  <c r="AK8011" i="19"/>
  <c r="AL8011" i="19"/>
  <c r="AJ8012" i="19"/>
  <c r="AK8012" i="19"/>
  <c r="AL8012" i="19"/>
  <c r="AJ8013" i="19"/>
  <c r="AK8013" i="19"/>
  <c r="AL8013" i="19"/>
  <c r="AJ8014" i="19"/>
  <c r="AK8014" i="19"/>
  <c r="AL8014" i="19"/>
  <c r="AJ8015" i="19"/>
  <c r="AK8015" i="19"/>
  <c r="AL8015" i="19"/>
  <c r="AJ8016" i="19"/>
  <c r="AK8016" i="19"/>
  <c r="AL8016" i="19"/>
  <c r="AJ8017" i="19"/>
  <c r="AK8017" i="19"/>
  <c r="AL8017" i="19"/>
  <c r="AJ8018" i="19"/>
  <c r="AK8018" i="19"/>
  <c r="AL8018" i="19"/>
  <c r="AJ8019" i="19"/>
  <c r="AK8019" i="19"/>
  <c r="AL8019" i="19"/>
  <c r="AJ8020" i="19"/>
  <c r="AK8020" i="19"/>
  <c r="AL8020" i="19"/>
  <c r="AJ8021" i="19"/>
  <c r="AK8021" i="19"/>
  <c r="AL8021" i="19"/>
  <c r="AJ8022" i="19"/>
  <c r="AK8022" i="19"/>
  <c r="AL8022" i="19"/>
  <c r="AJ8023" i="19"/>
  <c r="AK8023" i="19"/>
  <c r="AL8023" i="19"/>
  <c r="AJ8024" i="19"/>
  <c r="AK8024" i="19"/>
  <c r="AL8024" i="19"/>
  <c r="AJ8025" i="19"/>
  <c r="AK8025" i="19"/>
  <c r="AL8025" i="19"/>
  <c r="AJ8026" i="19"/>
  <c r="AK8026" i="19"/>
  <c r="AL8026" i="19"/>
  <c r="AJ8027" i="19"/>
  <c r="AK8027" i="19"/>
  <c r="AL8027" i="19"/>
  <c r="AJ8028" i="19"/>
  <c r="AK8028" i="19"/>
  <c r="AL8028" i="19"/>
  <c r="AJ8029" i="19"/>
  <c r="AK8029" i="19"/>
  <c r="AL8029" i="19"/>
  <c r="AJ8030" i="19"/>
  <c r="AK8030" i="19"/>
  <c r="AL8030" i="19"/>
  <c r="AJ8031" i="19"/>
  <c r="AK8031" i="19"/>
  <c r="AL8031" i="19"/>
  <c r="AJ8032" i="19"/>
  <c r="AK8032" i="19"/>
  <c r="AL8032" i="19"/>
  <c r="AJ8033" i="19"/>
  <c r="AK8033" i="19"/>
  <c r="AL8033" i="19"/>
  <c r="AJ8034" i="19"/>
  <c r="AK8034" i="19"/>
  <c r="AL8034" i="19"/>
  <c r="AJ8035" i="19"/>
  <c r="AK8035" i="19"/>
  <c r="AL8035" i="19"/>
  <c r="AJ8036" i="19"/>
  <c r="AK8036" i="19"/>
  <c r="AL8036" i="19"/>
  <c r="AJ8037" i="19"/>
  <c r="AK8037" i="19"/>
  <c r="AL8037" i="19"/>
  <c r="AJ8038" i="19"/>
  <c r="AK8038" i="19"/>
  <c r="AL8038" i="19"/>
  <c r="AJ8039" i="19"/>
  <c r="AK8039" i="19"/>
  <c r="AL8039" i="19"/>
  <c r="AJ8040" i="19"/>
  <c r="AK8040" i="19"/>
  <c r="AL8040" i="19"/>
  <c r="AJ8041" i="19"/>
  <c r="AK8041" i="19"/>
  <c r="AL8041" i="19"/>
  <c r="AJ8042" i="19"/>
  <c r="AK8042" i="19"/>
  <c r="AL8042" i="19"/>
  <c r="AJ8043" i="19"/>
  <c r="AK8043" i="19"/>
  <c r="AL8043" i="19"/>
  <c r="AJ8044" i="19"/>
  <c r="AK8044" i="19"/>
  <c r="AL8044" i="19"/>
  <c r="AJ8045" i="19"/>
  <c r="AK8045" i="19"/>
  <c r="AL8045" i="19"/>
  <c r="AJ8046" i="19"/>
  <c r="AK8046" i="19"/>
  <c r="AL8046" i="19"/>
  <c r="AJ8047" i="19"/>
  <c r="AK8047" i="19"/>
  <c r="AL8047" i="19"/>
  <c r="AJ8048" i="19"/>
  <c r="AK8048" i="19"/>
  <c r="AL8048" i="19"/>
  <c r="AJ8049" i="19"/>
  <c r="AK8049" i="19"/>
  <c r="AL8049" i="19"/>
  <c r="AJ8050" i="19"/>
  <c r="AK8050" i="19"/>
  <c r="AL8050" i="19"/>
  <c r="AJ8051" i="19"/>
  <c r="AK8051" i="19"/>
  <c r="AL8051" i="19"/>
  <c r="AJ8052" i="19"/>
  <c r="AK8052" i="19"/>
  <c r="AL8052" i="19"/>
  <c r="AJ8053" i="19"/>
  <c r="AK8053" i="19"/>
  <c r="AL8053" i="19"/>
  <c r="AJ8054" i="19"/>
  <c r="AK8054" i="19"/>
  <c r="AL8054" i="19"/>
  <c r="AJ8055" i="19"/>
  <c r="AK8055" i="19"/>
  <c r="AL8055" i="19"/>
  <c r="AJ8056" i="19"/>
  <c r="AK8056" i="19"/>
  <c r="AL8056" i="19"/>
  <c r="AJ8057" i="19"/>
  <c r="AK8057" i="19"/>
  <c r="AL8057" i="19"/>
  <c r="AJ8058" i="19"/>
  <c r="AK8058" i="19"/>
  <c r="AL8058" i="19"/>
  <c r="AJ8059" i="19"/>
  <c r="AK8059" i="19"/>
  <c r="AL8059" i="19"/>
  <c r="AJ8060" i="19"/>
  <c r="AK8060" i="19"/>
  <c r="AL8060" i="19"/>
  <c r="AJ8061" i="19"/>
  <c r="AK8061" i="19"/>
  <c r="AL8061" i="19"/>
  <c r="AJ8062" i="19"/>
  <c r="AK8062" i="19"/>
  <c r="AL8062" i="19"/>
  <c r="AJ8063" i="19"/>
  <c r="AK8063" i="19"/>
  <c r="AL8063" i="19"/>
  <c r="AJ8064" i="19"/>
  <c r="AK8064" i="19"/>
  <c r="AL8064" i="19"/>
  <c r="AJ8065" i="19"/>
  <c r="AK8065" i="19"/>
  <c r="AL8065" i="19"/>
  <c r="AJ8066" i="19"/>
  <c r="AK8066" i="19"/>
  <c r="AL8066" i="19"/>
  <c r="AJ8067" i="19"/>
  <c r="AK8067" i="19"/>
  <c r="AL8067" i="19"/>
  <c r="AJ8068" i="19"/>
  <c r="AK8068" i="19"/>
  <c r="AL8068" i="19"/>
  <c r="AJ8069" i="19"/>
  <c r="AK8069" i="19"/>
  <c r="AL8069" i="19"/>
  <c r="AJ8070" i="19"/>
  <c r="AK8070" i="19"/>
  <c r="AL8070" i="19"/>
  <c r="AJ8071" i="19"/>
  <c r="AK8071" i="19"/>
  <c r="AL8071" i="19"/>
  <c r="AJ8072" i="19"/>
  <c r="AK8072" i="19"/>
  <c r="AL8072" i="19"/>
  <c r="AJ8073" i="19"/>
  <c r="AK8073" i="19"/>
  <c r="AL8073" i="19"/>
  <c r="AJ8074" i="19"/>
  <c r="AK8074" i="19"/>
  <c r="AL8074" i="19"/>
  <c r="AJ8075" i="19"/>
  <c r="AK8075" i="19"/>
  <c r="AL8075" i="19"/>
  <c r="AJ8076" i="19"/>
  <c r="AK8076" i="19"/>
  <c r="AL8076" i="19"/>
  <c r="AJ8077" i="19"/>
  <c r="AK8077" i="19"/>
  <c r="AL8077" i="19"/>
  <c r="AJ8078" i="19"/>
  <c r="AK8078" i="19"/>
  <c r="AL8078" i="19"/>
  <c r="AJ8079" i="19"/>
  <c r="AK8079" i="19"/>
  <c r="AL8079" i="19"/>
  <c r="AJ8080" i="19"/>
  <c r="AK8080" i="19"/>
  <c r="AL8080" i="19"/>
  <c r="AJ8081" i="19"/>
  <c r="AK8081" i="19"/>
  <c r="AL8081" i="19"/>
  <c r="AJ8082" i="19"/>
  <c r="AK8082" i="19"/>
  <c r="AL8082" i="19"/>
  <c r="AJ8083" i="19"/>
  <c r="AK8083" i="19"/>
  <c r="AL8083" i="19"/>
  <c r="AJ8084" i="19"/>
  <c r="AK8084" i="19"/>
  <c r="AL8084" i="19"/>
  <c r="AJ8085" i="19"/>
  <c r="AK8085" i="19"/>
  <c r="AL8085" i="19"/>
  <c r="AJ8086" i="19"/>
  <c r="AK8086" i="19"/>
  <c r="AL8086" i="19"/>
  <c r="AJ8087" i="19"/>
  <c r="AK8087" i="19"/>
  <c r="AL8087" i="19"/>
  <c r="AJ8088" i="19"/>
  <c r="AK8088" i="19"/>
  <c r="AL8088" i="19"/>
  <c r="AJ8089" i="19"/>
  <c r="AK8089" i="19"/>
  <c r="AL8089" i="19"/>
  <c r="AJ8090" i="19"/>
  <c r="AK8090" i="19"/>
  <c r="AL8090" i="19"/>
  <c r="AJ8091" i="19"/>
  <c r="AK8091" i="19"/>
  <c r="AL8091" i="19"/>
  <c r="AJ8092" i="19"/>
  <c r="AK8092" i="19"/>
  <c r="AL8092" i="19"/>
  <c r="AJ8093" i="19"/>
  <c r="AK8093" i="19"/>
  <c r="AL8093" i="19"/>
  <c r="AJ8094" i="19"/>
  <c r="AK8094" i="19"/>
  <c r="AL8094" i="19"/>
  <c r="AJ8095" i="19"/>
  <c r="AK8095" i="19"/>
  <c r="AL8095" i="19"/>
  <c r="AJ8096" i="19"/>
  <c r="AK8096" i="19"/>
  <c r="AL8096" i="19"/>
  <c r="AJ8097" i="19"/>
  <c r="AK8097" i="19"/>
  <c r="AL8097" i="19"/>
  <c r="AJ8098" i="19"/>
  <c r="AK8098" i="19"/>
  <c r="AL8098" i="19"/>
  <c r="AJ8099" i="19"/>
  <c r="AK8099" i="19"/>
  <c r="AL8099" i="19"/>
  <c r="AJ8100" i="19"/>
  <c r="AK8100" i="19"/>
  <c r="AL8100" i="19"/>
  <c r="AJ8101" i="19"/>
  <c r="AK8101" i="19"/>
  <c r="AL8101" i="19"/>
  <c r="AJ8102" i="19"/>
  <c r="AK8102" i="19"/>
  <c r="AL8102" i="19"/>
  <c r="AJ8103" i="19"/>
  <c r="AK8103" i="19"/>
  <c r="AL8103" i="19"/>
  <c r="AJ8104" i="19"/>
  <c r="AK8104" i="19"/>
  <c r="AL8104" i="19"/>
  <c r="AJ8105" i="19"/>
  <c r="AK8105" i="19"/>
  <c r="AL8105" i="19"/>
  <c r="AJ8106" i="19"/>
  <c r="AK8106" i="19"/>
  <c r="AL8106" i="19"/>
  <c r="AJ8107" i="19"/>
  <c r="AK8107" i="19"/>
  <c r="AL8107" i="19"/>
  <c r="AJ8108" i="19"/>
  <c r="AK8108" i="19"/>
  <c r="AL8108" i="19"/>
  <c r="AJ8109" i="19"/>
  <c r="AK8109" i="19"/>
  <c r="AL8109" i="19"/>
  <c r="AJ8110" i="19"/>
  <c r="AK8110" i="19"/>
  <c r="AL8110" i="19"/>
  <c r="AJ8111" i="19"/>
  <c r="AK8111" i="19"/>
  <c r="AL8111" i="19"/>
  <c r="AJ8112" i="19"/>
  <c r="AK8112" i="19"/>
  <c r="AL8112" i="19"/>
  <c r="AJ8113" i="19"/>
  <c r="AK8113" i="19"/>
  <c r="AL8113" i="19"/>
  <c r="AJ8114" i="19"/>
  <c r="AK8114" i="19"/>
  <c r="AL8114" i="19"/>
  <c r="AJ8115" i="19"/>
  <c r="AK8115" i="19"/>
  <c r="AL8115" i="19"/>
  <c r="AJ8116" i="19"/>
  <c r="AK8116" i="19"/>
  <c r="AL8116" i="19"/>
  <c r="AJ8117" i="19"/>
  <c r="AK8117" i="19"/>
  <c r="AL8117" i="19"/>
  <c r="AJ8118" i="19"/>
  <c r="AK8118" i="19"/>
  <c r="AL8118" i="19"/>
  <c r="AJ8119" i="19"/>
  <c r="AK8119" i="19"/>
  <c r="AL8119" i="19"/>
  <c r="AJ8120" i="19"/>
  <c r="AK8120" i="19"/>
  <c r="AL8120" i="19"/>
  <c r="AJ8121" i="19"/>
  <c r="AK8121" i="19"/>
  <c r="AL8121" i="19"/>
  <c r="AJ8122" i="19"/>
  <c r="AK8122" i="19"/>
  <c r="AL8122" i="19"/>
  <c r="AJ8123" i="19"/>
  <c r="AK8123" i="19"/>
  <c r="AL8123" i="19"/>
  <c r="AJ8124" i="19"/>
  <c r="AK8124" i="19"/>
  <c r="AL8124" i="19"/>
  <c r="AJ8125" i="19"/>
  <c r="AK8125" i="19"/>
  <c r="AL8125" i="19"/>
  <c r="AJ8126" i="19"/>
  <c r="AK8126" i="19"/>
  <c r="AL8126" i="19"/>
  <c r="AJ8127" i="19"/>
  <c r="AK8127" i="19"/>
  <c r="AL8127" i="19"/>
  <c r="AJ8128" i="19"/>
  <c r="AK8128" i="19"/>
  <c r="AL8128" i="19"/>
  <c r="AJ8129" i="19"/>
  <c r="AK8129" i="19"/>
  <c r="AL8129" i="19"/>
  <c r="AJ8130" i="19"/>
  <c r="AK8130" i="19"/>
  <c r="AL8130" i="19"/>
  <c r="AJ8131" i="19"/>
  <c r="AK8131" i="19"/>
  <c r="AL8131" i="19"/>
  <c r="AJ8132" i="19"/>
  <c r="AK8132" i="19"/>
  <c r="AL8132" i="19"/>
  <c r="AJ8133" i="19"/>
  <c r="AK8133" i="19"/>
  <c r="AL8133" i="19"/>
  <c r="AJ8134" i="19"/>
  <c r="AK8134" i="19"/>
  <c r="AL8134" i="19"/>
  <c r="AJ8135" i="19"/>
  <c r="AK8135" i="19"/>
  <c r="AL8135" i="19"/>
  <c r="AJ8136" i="19"/>
  <c r="AK8136" i="19"/>
  <c r="AL8136" i="19"/>
  <c r="AJ8137" i="19"/>
  <c r="AK8137" i="19"/>
  <c r="AL8137" i="19"/>
  <c r="AJ8138" i="19"/>
  <c r="AK8138" i="19"/>
  <c r="AL8138" i="19"/>
  <c r="AJ8139" i="19"/>
  <c r="AK8139" i="19"/>
  <c r="AL8139" i="19"/>
  <c r="AJ8140" i="19"/>
  <c r="AK8140" i="19"/>
  <c r="AL8140" i="19"/>
  <c r="AJ8141" i="19"/>
  <c r="AK8141" i="19"/>
  <c r="AL8141" i="19"/>
  <c r="AJ8142" i="19"/>
  <c r="AK8142" i="19"/>
  <c r="AL8142" i="19"/>
  <c r="AJ8143" i="19"/>
  <c r="AK8143" i="19"/>
  <c r="AL8143" i="19"/>
  <c r="AJ8144" i="19"/>
  <c r="AK8144" i="19"/>
  <c r="AL8144" i="19"/>
  <c r="AJ8145" i="19"/>
  <c r="AK8145" i="19"/>
  <c r="AL8145" i="19"/>
  <c r="AJ8146" i="19"/>
  <c r="AK8146" i="19"/>
  <c r="AL8146" i="19"/>
  <c r="AJ8147" i="19"/>
  <c r="AK8147" i="19"/>
  <c r="AL8147" i="19"/>
  <c r="AJ8148" i="19"/>
  <c r="AK8148" i="19"/>
  <c r="AL8148" i="19"/>
  <c r="AJ8149" i="19"/>
  <c r="AK8149" i="19"/>
  <c r="AL8149" i="19"/>
  <c r="AJ8150" i="19"/>
  <c r="AK8150" i="19"/>
  <c r="AL8150" i="19"/>
  <c r="AJ8151" i="19"/>
  <c r="AK8151" i="19"/>
  <c r="AL8151" i="19"/>
  <c r="AJ8152" i="19"/>
  <c r="AK8152" i="19"/>
  <c r="AL8152" i="19"/>
  <c r="AJ8153" i="19"/>
  <c r="AK8153" i="19"/>
  <c r="AL8153" i="19"/>
  <c r="AJ8154" i="19"/>
  <c r="AK8154" i="19"/>
  <c r="AL8154" i="19"/>
  <c r="AJ8155" i="19"/>
  <c r="AK8155" i="19"/>
  <c r="AL8155" i="19"/>
  <c r="AJ8156" i="19"/>
  <c r="AK8156" i="19"/>
  <c r="AL8156" i="19"/>
  <c r="AJ8157" i="19"/>
  <c r="AK8157" i="19"/>
  <c r="AL8157" i="19"/>
  <c r="AJ8158" i="19"/>
  <c r="AK8158" i="19"/>
  <c r="AL8158" i="19"/>
  <c r="AJ8159" i="19"/>
  <c r="AK8159" i="19"/>
  <c r="AL8159" i="19"/>
  <c r="AJ8160" i="19"/>
  <c r="AK8160" i="19"/>
  <c r="AL8160" i="19"/>
  <c r="AJ8161" i="19"/>
  <c r="AK8161" i="19"/>
  <c r="AL8161" i="19"/>
  <c r="AJ8162" i="19"/>
  <c r="AK8162" i="19"/>
  <c r="AL8162" i="19"/>
  <c r="AJ8163" i="19"/>
  <c r="AK8163" i="19"/>
  <c r="AL8163" i="19"/>
  <c r="AJ8164" i="19"/>
  <c r="AK8164" i="19"/>
  <c r="AL8164" i="19"/>
  <c r="AJ8165" i="19"/>
  <c r="AK8165" i="19"/>
  <c r="AL8165" i="19"/>
  <c r="AJ8166" i="19"/>
  <c r="AK8166" i="19"/>
  <c r="AL8166" i="19"/>
  <c r="AJ8167" i="19"/>
  <c r="AK8167" i="19"/>
  <c r="AL8167" i="19"/>
  <c r="AJ8168" i="19"/>
  <c r="AK8168" i="19"/>
  <c r="AL8168" i="19"/>
  <c r="AJ8169" i="19"/>
  <c r="AK8169" i="19"/>
  <c r="AL8169" i="19"/>
  <c r="AJ8170" i="19"/>
  <c r="AK8170" i="19"/>
  <c r="AL8170" i="19"/>
  <c r="AJ8171" i="19"/>
  <c r="AK8171" i="19"/>
  <c r="AL8171" i="19"/>
  <c r="AJ8172" i="19"/>
  <c r="AK8172" i="19"/>
  <c r="AL8172" i="19"/>
  <c r="AJ8173" i="19"/>
  <c r="AK8173" i="19"/>
  <c r="AL8173" i="19"/>
  <c r="AJ8174" i="19"/>
  <c r="AK8174" i="19"/>
  <c r="AL8174" i="19"/>
  <c r="AJ8175" i="19"/>
  <c r="AK8175" i="19"/>
  <c r="AL8175" i="19"/>
  <c r="AJ8176" i="19"/>
  <c r="AK8176" i="19"/>
  <c r="AL8176" i="19"/>
  <c r="AJ8177" i="19"/>
  <c r="AK8177" i="19"/>
  <c r="AL8177" i="19"/>
  <c r="AJ8178" i="19"/>
  <c r="AK8178" i="19"/>
  <c r="AL8178" i="19"/>
  <c r="AJ8179" i="19"/>
  <c r="AK8179" i="19"/>
  <c r="AL8179" i="19"/>
  <c r="AJ8180" i="19"/>
  <c r="AK8180" i="19"/>
  <c r="AL8180" i="19"/>
  <c r="AJ8181" i="19"/>
  <c r="AK8181" i="19"/>
  <c r="AL8181" i="19"/>
  <c r="AJ8182" i="19"/>
  <c r="AK8182" i="19"/>
  <c r="AL8182" i="19"/>
  <c r="AJ8183" i="19"/>
  <c r="AK8183" i="19"/>
  <c r="AL8183" i="19"/>
  <c r="AJ8184" i="19"/>
  <c r="AK8184" i="19"/>
  <c r="AL8184" i="19"/>
  <c r="AJ8185" i="19"/>
  <c r="AK8185" i="19"/>
  <c r="AL8185" i="19"/>
  <c r="AJ8186" i="19"/>
  <c r="AK8186" i="19"/>
  <c r="AL8186" i="19"/>
  <c r="AJ8187" i="19"/>
  <c r="AK8187" i="19"/>
  <c r="AL8187" i="19"/>
  <c r="AJ8188" i="19"/>
  <c r="AK8188" i="19"/>
  <c r="AL8188" i="19"/>
  <c r="AJ8189" i="19"/>
  <c r="AK8189" i="19"/>
  <c r="AL8189" i="19"/>
  <c r="AJ8190" i="19"/>
  <c r="AK8190" i="19"/>
  <c r="AL8190" i="19"/>
  <c r="AJ8191" i="19"/>
  <c r="AK8191" i="19"/>
  <c r="AL8191" i="19"/>
  <c r="AJ8192" i="19"/>
  <c r="AK8192" i="19"/>
  <c r="AL8192" i="19"/>
  <c r="AJ8193" i="19"/>
  <c r="AK8193" i="19"/>
  <c r="AL8193" i="19"/>
  <c r="AJ8194" i="19"/>
  <c r="AK8194" i="19"/>
  <c r="AL8194" i="19"/>
  <c r="AJ8195" i="19"/>
  <c r="AK8195" i="19"/>
  <c r="AL8195" i="19"/>
  <c r="AJ8196" i="19"/>
  <c r="AK8196" i="19"/>
  <c r="AL8196" i="19"/>
  <c r="AJ8197" i="19"/>
  <c r="AK8197" i="19"/>
  <c r="AL8197" i="19"/>
  <c r="AJ8198" i="19"/>
  <c r="AK8198" i="19"/>
  <c r="AL8198" i="19"/>
  <c r="AJ8199" i="19"/>
  <c r="AK8199" i="19"/>
  <c r="AL8199" i="19"/>
  <c r="AJ8200" i="19"/>
  <c r="AK8200" i="19"/>
  <c r="AL8200" i="19"/>
  <c r="AJ8201" i="19"/>
  <c r="AK8201" i="19"/>
  <c r="AL8201" i="19"/>
  <c r="AJ8202" i="19"/>
  <c r="AK8202" i="19"/>
  <c r="AL8202" i="19"/>
  <c r="AJ8203" i="19"/>
  <c r="AK8203" i="19"/>
  <c r="AL8203" i="19"/>
  <c r="AJ8204" i="19"/>
  <c r="AK8204" i="19"/>
  <c r="AL8204" i="19"/>
  <c r="AJ8205" i="19"/>
  <c r="AK8205" i="19"/>
  <c r="AL8205" i="19"/>
  <c r="AJ8206" i="19"/>
  <c r="AK8206" i="19"/>
  <c r="AL8206" i="19"/>
  <c r="AJ8207" i="19"/>
  <c r="AK8207" i="19"/>
  <c r="AL8207" i="19"/>
  <c r="AJ8208" i="19"/>
  <c r="AK8208" i="19"/>
  <c r="AL8208" i="19"/>
  <c r="AJ8209" i="19"/>
  <c r="AK8209" i="19"/>
  <c r="AL8209" i="19"/>
  <c r="AJ8210" i="19"/>
  <c r="AK8210" i="19"/>
  <c r="AL8210" i="19"/>
  <c r="AJ8211" i="19"/>
  <c r="AK8211" i="19"/>
  <c r="AL8211" i="19"/>
  <c r="AJ8212" i="19"/>
  <c r="AK8212" i="19"/>
  <c r="AL8212" i="19"/>
  <c r="AJ8213" i="19"/>
  <c r="AK8213" i="19"/>
  <c r="AL8213" i="19"/>
  <c r="AJ8214" i="19"/>
  <c r="AK8214" i="19"/>
  <c r="AL8214" i="19"/>
  <c r="AJ8215" i="19"/>
  <c r="AK8215" i="19"/>
  <c r="AL8215" i="19"/>
  <c r="AJ8216" i="19"/>
  <c r="AK8216" i="19"/>
  <c r="AL8216" i="19"/>
  <c r="AJ8217" i="19"/>
  <c r="AK8217" i="19"/>
  <c r="AL8217" i="19"/>
  <c r="AJ8218" i="19"/>
  <c r="AK8218" i="19"/>
  <c r="AL8218" i="19"/>
  <c r="AJ8219" i="19"/>
  <c r="AK8219" i="19"/>
  <c r="AL8219" i="19"/>
  <c r="AJ8220" i="19"/>
  <c r="AK8220" i="19"/>
  <c r="AL8220" i="19"/>
  <c r="AJ8221" i="19"/>
  <c r="AK8221" i="19"/>
  <c r="AL8221" i="19"/>
  <c r="AJ8222" i="19"/>
  <c r="AK8222" i="19"/>
  <c r="AL8222" i="19"/>
  <c r="AJ8223" i="19"/>
  <c r="AK8223" i="19"/>
  <c r="AL8223" i="19"/>
  <c r="AJ8224" i="19"/>
  <c r="AK8224" i="19"/>
  <c r="AL8224" i="19"/>
  <c r="AJ8225" i="19"/>
  <c r="AK8225" i="19"/>
  <c r="AL8225" i="19"/>
  <c r="AJ8226" i="19"/>
  <c r="AK8226" i="19"/>
  <c r="AL8226" i="19"/>
  <c r="AJ8227" i="19"/>
  <c r="AK8227" i="19"/>
  <c r="AL8227" i="19"/>
  <c r="AJ8228" i="19"/>
  <c r="AK8228" i="19"/>
  <c r="AL8228" i="19"/>
  <c r="AJ8229" i="19"/>
  <c r="AK8229" i="19"/>
  <c r="AL8229" i="19"/>
  <c r="AJ8230" i="19"/>
  <c r="AK8230" i="19"/>
  <c r="AL8230" i="19"/>
  <c r="AJ8231" i="19"/>
  <c r="AK8231" i="19"/>
  <c r="AL8231" i="19"/>
  <c r="AJ8232" i="19"/>
  <c r="AK8232" i="19"/>
  <c r="AL8232" i="19"/>
  <c r="AJ8233" i="19"/>
  <c r="AK8233" i="19"/>
  <c r="AL8233" i="19"/>
  <c r="AJ8234" i="19"/>
  <c r="AK8234" i="19"/>
  <c r="AL8234" i="19"/>
  <c r="AJ8235" i="19"/>
  <c r="AK8235" i="19"/>
  <c r="AL8235" i="19"/>
  <c r="AJ8236" i="19"/>
  <c r="AK8236" i="19"/>
  <c r="AL8236" i="19"/>
  <c r="AJ8237" i="19"/>
  <c r="AK8237" i="19"/>
  <c r="AL8237" i="19"/>
  <c r="AJ8238" i="19"/>
  <c r="AK8238" i="19"/>
  <c r="AL8238" i="19"/>
  <c r="AJ8239" i="19"/>
  <c r="AK8239" i="19"/>
  <c r="AL8239" i="19"/>
  <c r="AJ8240" i="19"/>
  <c r="AK8240" i="19"/>
  <c r="AL8240" i="19"/>
  <c r="AJ8241" i="19"/>
  <c r="AK8241" i="19"/>
  <c r="AL8241" i="19"/>
  <c r="AJ8242" i="19"/>
  <c r="AK8242" i="19"/>
  <c r="AL8242" i="19"/>
  <c r="AJ8243" i="19"/>
  <c r="AK8243" i="19"/>
  <c r="AL8243" i="19"/>
  <c r="AJ8244" i="19"/>
  <c r="AK8244" i="19"/>
  <c r="AL8244" i="19"/>
  <c r="AJ8245" i="19"/>
  <c r="AK8245" i="19"/>
  <c r="AL8245" i="19"/>
  <c r="AJ8246" i="19"/>
  <c r="AK8246" i="19"/>
  <c r="AL8246" i="19"/>
  <c r="AJ8247" i="19"/>
  <c r="AK8247" i="19"/>
  <c r="AL8247" i="19"/>
  <c r="AJ8248" i="19"/>
  <c r="AK8248" i="19"/>
  <c r="AL8248" i="19"/>
  <c r="AJ8249" i="19"/>
  <c r="AK8249" i="19"/>
  <c r="AL8249" i="19"/>
  <c r="AJ8250" i="19"/>
  <c r="AK8250" i="19"/>
  <c r="AL8250" i="19"/>
  <c r="AJ8251" i="19"/>
  <c r="AK8251" i="19"/>
  <c r="AL8251" i="19"/>
  <c r="AJ8252" i="19"/>
  <c r="AK8252" i="19"/>
  <c r="AL8252" i="19"/>
  <c r="AJ8253" i="19"/>
  <c r="AK8253" i="19"/>
  <c r="AL8253" i="19"/>
  <c r="AJ8254" i="19"/>
  <c r="AK8254" i="19"/>
  <c r="AL8254" i="19"/>
  <c r="AJ8255" i="19"/>
  <c r="AK8255" i="19"/>
  <c r="AL8255" i="19"/>
  <c r="AJ8256" i="19"/>
  <c r="AK8256" i="19"/>
  <c r="AL8256" i="19"/>
  <c r="AJ8257" i="19"/>
  <c r="AK8257" i="19"/>
  <c r="AL8257" i="19"/>
  <c r="AJ8258" i="19"/>
  <c r="AK8258" i="19"/>
  <c r="AL8258" i="19"/>
  <c r="AJ8259" i="19"/>
  <c r="AK8259" i="19"/>
  <c r="AL8259" i="19"/>
  <c r="AJ8260" i="19"/>
  <c r="AK8260" i="19"/>
  <c r="AL8260" i="19"/>
  <c r="AJ8261" i="19"/>
  <c r="AK8261" i="19"/>
  <c r="AL8261" i="19"/>
  <c r="AJ8262" i="19"/>
  <c r="AK8262" i="19"/>
  <c r="AL8262" i="19"/>
  <c r="AJ8263" i="19"/>
  <c r="AK8263" i="19"/>
  <c r="AL8263" i="19"/>
  <c r="AJ8264" i="19"/>
  <c r="AK8264" i="19"/>
  <c r="AL8264" i="19"/>
  <c r="AJ8265" i="19"/>
  <c r="AK8265" i="19"/>
  <c r="AL8265" i="19"/>
  <c r="AJ8266" i="19"/>
  <c r="AK8266" i="19"/>
  <c r="AL8266" i="19"/>
  <c r="AJ8267" i="19"/>
  <c r="AK8267" i="19"/>
  <c r="AL8267" i="19"/>
  <c r="AJ8268" i="19"/>
  <c r="AK8268" i="19"/>
  <c r="AL8268" i="19"/>
  <c r="AJ8269" i="19"/>
  <c r="AK8269" i="19"/>
  <c r="AL8269" i="19"/>
  <c r="AJ8270" i="19"/>
  <c r="AK8270" i="19"/>
  <c r="AL8270" i="19"/>
  <c r="AJ8271" i="19"/>
  <c r="AK8271" i="19"/>
  <c r="AL8271" i="19"/>
  <c r="AJ8272" i="19"/>
  <c r="AK8272" i="19"/>
  <c r="AL8272" i="19"/>
  <c r="AJ8273" i="19"/>
  <c r="AK8273" i="19"/>
  <c r="AL8273" i="19"/>
  <c r="AJ8274" i="19"/>
  <c r="AK8274" i="19"/>
  <c r="AL8274" i="19"/>
  <c r="AJ8275" i="19"/>
  <c r="AK8275" i="19"/>
  <c r="AL8275" i="19"/>
  <c r="AJ8276" i="19"/>
  <c r="AK8276" i="19"/>
  <c r="AL8276" i="19"/>
  <c r="AJ8277" i="19"/>
  <c r="AK8277" i="19"/>
  <c r="AL8277" i="19"/>
  <c r="AJ8278" i="19"/>
  <c r="AK8278" i="19"/>
  <c r="AL8278" i="19"/>
  <c r="AJ8279" i="19"/>
  <c r="AK8279" i="19"/>
  <c r="AL8279" i="19"/>
  <c r="AJ8280" i="19"/>
  <c r="AK8280" i="19"/>
  <c r="AL8280" i="19"/>
  <c r="AJ8281" i="19"/>
  <c r="AK8281" i="19"/>
  <c r="AL8281" i="19"/>
  <c r="AJ8282" i="19"/>
  <c r="AK8282" i="19"/>
  <c r="AL8282" i="19"/>
  <c r="AJ8283" i="19"/>
  <c r="AK8283" i="19"/>
  <c r="AL8283" i="19"/>
  <c r="AJ8284" i="19"/>
  <c r="AK8284" i="19"/>
  <c r="AL8284" i="19"/>
  <c r="AJ8285" i="19"/>
  <c r="AK8285" i="19"/>
  <c r="AL8285" i="19"/>
  <c r="AJ8286" i="19"/>
  <c r="AK8286" i="19"/>
  <c r="AL8286" i="19"/>
  <c r="AJ8287" i="19"/>
  <c r="AK8287" i="19"/>
  <c r="AL8287" i="19"/>
  <c r="AJ8288" i="19"/>
  <c r="AK8288" i="19"/>
  <c r="AL8288" i="19"/>
  <c r="AJ8289" i="19"/>
  <c r="AK8289" i="19"/>
  <c r="AL8289" i="19"/>
  <c r="AJ8290" i="19"/>
  <c r="AK8290" i="19"/>
  <c r="AL8290" i="19"/>
  <c r="AJ8291" i="19"/>
  <c r="AK8291" i="19"/>
  <c r="AL8291" i="19"/>
  <c r="AJ8292" i="19"/>
  <c r="AK8292" i="19"/>
  <c r="AL8292" i="19"/>
  <c r="AJ8293" i="19"/>
  <c r="AK8293" i="19"/>
  <c r="AL8293" i="19"/>
  <c r="AJ8294" i="19"/>
  <c r="AK8294" i="19"/>
  <c r="AL8294" i="19"/>
  <c r="AJ8295" i="19"/>
  <c r="AK8295" i="19"/>
  <c r="AL8295" i="19"/>
  <c r="AJ8296" i="19"/>
  <c r="AK8296" i="19"/>
  <c r="AL8296" i="19"/>
  <c r="AJ8297" i="19"/>
  <c r="AK8297" i="19"/>
  <c r="AL8297" i="19"/>
  <c r="AJ8298" i="19"/>
  <c r="AK8298" i="19"/>
  <c r="AL8298" i="19"/>
  <c r="AJ8299" i="19"/>
  <c r="AK8299" i="19"/>
  <c r="AL8299" i="19"/>
  <c r="AJ8300" i="19"/>
  <c r="AK8300" i="19"/>
  <c r="AL8300" i="19"/>
  <c r="AJ8301" i="19"/>
  <c r="AK8301" i="19"/>
  <c r="AL8301" i="19"/>
  <c r="AJ8302" i="19"/>
  <c r="AK8302" i="19"/>
  <c r="AL8302" i="19"/>
  <c r="AJ8303" i="19"/>
  <c r="AK8303" i="19"/>
  <c r="AL8303" i="19"/>
  <c r="AJ8304" i="19"/>
  <c r="AK8304" i="19"/>
  <c r="AL8304" i="19"/>
  <c r="AJ8305" i="19"/>
  <c r="AK8305" i="19"/>
  <c r="AL8305" i="19"/>
  <c r="AJ8306" i="19"/>
  <c r="AK8306" i="19"/>
  <c r="AL8306" i="19"/>
  <c r="AJ8307" i="19"/>
  <c r="AK8307" i="19"/>
  <c r="AL8307" i="19"/>
  <c r="AJ8308" i="19"/>
  <c r="AK8308" i="19"/>
  <c r="AL8308" i="19"/>
  <c r="AJ8309" i="19"/>
  <c r="AK8309" i="19"/>
  <c r="AL8309" i="19"/>
  <c r="AJ8310" i="19"/>
  <c r="AK8310" i="19"/>
  <c r="AL8310" i="19"/>
  <c r="AJ8311" i="19"/>
  <c r="AK8311" i="19"/>
  <c r="AL8311" i="19"/>
  <c r="AJ8312" i="19"/>
  <c r="AK8312" i="19"/>
  <c r="AL8312" i="19"/>
  <c r="AJ8313" i="19"/>
  <c r="AK8313" i="19"/>
  <c r="AL8313" i="19"/>
  <c r="AJ8314" i="19"/>
  <c r="AK8314" i="19"/>
  <c r="AL8314" i="19"/>
  <c r="AJ8315" i="19"/>
  <c r="AK8315" i="19"/>
  <c r="AL8315" i="19"/>
  <c r="AJ8316" i="19"/>
  <c r="AK8316" i="19"/>
  <c r="AL8316" i="19"/>
  <c r="AJ8317" i="19"/>
  <c r="AK8317" i="19"/>
  <c r="AL8317" i="19"/>
  <c r="AJ8318" i="19"/>
  <c r="AK8318" i="19"/>
  <c r="AL8318" i="19"/>
  <c r="AJ8319" i="19"/>
  <c r="AK8319" i="19"/>
  <c r="AL8319" i="19"/>
  <c r="AJ8320" i="19"/>
  <c r="AK8320" i="19"/>
  <c r="AL8320" i="19"/>
  <c r="AJ8321" i="19"/>
  <c r="AK8321" i="19"/>
  <c r="AL8321" i="19"/>
  <c r="AJ8322" i="19"/>
  <c r="AK8322" i="19"/>
  <c r="AL8322" i="19"/>
  <c r="AJ8323" i="19"/>
  <c r="AK8323" i="19"/>
  <c r="AL8323" i="19"/>
  <c r="AJ8324" i="19"/>
  <c r="AK8324" i="19"/>
  <c r="AL8324" i="19"/>
  <c r="AJ8325" i="19"/>
  <c r="AK8325" i="19"/>
  <c r="AL8325" i="19"/>
  <c r="AJ8326" i="19"/>
  <c r="AK8326" i="19"/>
  <c r="AL8326" i="19"/>
  <c r="AJ8327" i="19"/>
  <c r="AK8327" i="19"/>
  <c r="AL8327" i="19"/>
  <c r="AJ8328" i="19"/>
  <c r="AK8328" i="19"/>
  <c r="AL8328" i="19"/>
  <c r="AJ8329" i="19"/>
  <c r="AK8329" i="19"/>
  <c r="AL8329" i="19"/>
  <c r="AJ8330" i="19"/>
  <c r="AK8330" i="19"/>
  <c r="AL8330" i="19"/>
  <c r="AJ8331" i="19"/>
  <c r="AK8331" i="19"/>
  <c r="AL8331" i="19"/>
  <c r="AJ8332" i="19"/>
  <c r="AK8332" i="19"/>
  <c r="AL8332" i="19"/>
  <c r="AJ8333" i="19"/>
  <c r="AK8333" i="19"/>
  <c r="AL8333" i="19"/>
  <c r="AJ8334" i="19"/>
  <c r="AK8334" i="19"/>
  <c r="AL8334" i="19"/>
  <c r="AJ8335" i="19"/>
  <c r="AK8335" i="19"/>
  <c r="AL8335" i="19"/>
  <c r="AJ8336" i="19"/>
  <c r="AK8336" i="19"/>
  <c r="AL8336" i="19"/>
  <c r="AJ8337" i="19"/>
  <c r="AK8337" i="19"/>
  <c r="AL8337" i="19"/>
  <c r="AJ8338" i="19"/>
  <c r="AK8338" i="19"/>
  <c r="AL8338" i="19"/>
  <c r="AJ8339" i="19"/>
  <c r="AK8339" i="19"/>
  <c r="AL8339" i="19"/>
  <c r="AJ8340" i="19"/>
  <c r="AK8340" i="19"/>
  <c r="AL8340" i="19"/>
  <c r="AJ8341" i="19"/>
  <c r="AK8341" i="19"/>
  <c r="AL8341" i="19"/>
  <c r="AJ8342" i="19"/>
  <c r="AK8342" i="19"/>
  <c r="AL8342" i="19"/>
  <c r="AJ8343" i="19"/>
  <c r="AK8343" i="19"/>
  <c r="AL8343" i="19"/>
  <c r="AJ8344" i="19"/>
  <c r="AK8344" i="19"/>
  <c r="AL8344" i="19"/>
  <c r="AJ8345" i="19"/>
  <c r="AK8345" i="19"/>
  <c r="AL8345" i="19"/>
  <c r="AJ8346" i="19"/>
  <c r="AK8346" i="19"/>
  <c r="AL8346" i="19"/>
  <c r="AJ8347" i="19"/>
  <c r="AK8347" i="19"/>
  <c r="AL8347" i="19"/>
  <c r="AJ8348" i="19"/>
  <c r="AK8348" i="19"/>
  <c r="AL8348" i="19"/>
  <c r="AJ8349" i="19"/>
  <c r="AK8349" i="19"/>
  <c r="AL8349" i="19"/>
  <c r="AJ8350" i="19"/>
  <c r="AK8350" i="19"/>
  <c r="AL8350" i="19"/>
  <c r="AJ8351" i="19"/>
  <c r="AK8351" i="19"/>
  <c r="AL8351" i="19"/>
  <c r="AJ8352" i="19"/>
  <c r="AK8352" i="19"/>
  <c r="AL8352" i="19"/>
  <c r="AJ8353" i="19"/>
  <c r="AK8353" i="19"/>
  <c r="AL8353" i="19"/>
  <c r="AJ8354" i="19"/>
  <c r="AK8354" i="19"/>
  <c r="AL8354" i="19"/>
  <c r="AJ8355" i="19"/>
  <c r="AK8355" i="19"/>
  <c r="AL8355" i="19"/>
  <c r="AJ8356" i="19"/>
  <c r="AK8356" i="19"/>
  <c r="AL8356" i="19"/>
  <c r="AJ8357" i="19"/>
  <c r="AK8357" i="19"/>
  <c r="AL8357" i="19"/>
  <c r="AJ8358" i="19"/>
  <c r="AK8358" i="19"/>
  <c r="AL8358" i="19"/>
  <c r="AJ8359" i="19"/>
  <c r="AK8359" i="19"/>
  <c r="AL8359" i="19"/>
  <c r="AJ8360" i="19"/>
  <c r="AK8360" i="19"/>
  <c r="AL8360" i="19"/>
  <c r="AJ8361" i="19"/>
  <c r="AK8361" i="19"/>
  <c r="AL8361" i="19"/>
  <c r="AJ8362" i="19"/>
  <c r="AK8362" i="19"/>
  <c r="AL8362" i="19"/>
  <c r="AJ8363" i="19"/>
  <c r="AK8363" i="19"/>
  <c r="AL8363" i="19"/>
  <c r="AJ8364" i="19"/>
  <c r="AK8364" i="19"/>
  <c r="AL8364" i="19"/>
  <c r="AJ8365" i="19"/>
  <c r="AK8365" i="19"/>
  <c r="AL8365" i="19"/>
  <c r="AJ8366" i="19"/>
  <c r="AK8366" i="19"/>
  <c r="AL8366" i="19"/>
  <c r="AJ8367" i="19"/>
  <c r="AK8367" i="19"/>
  <c r="AL8367" i="19"/>
  <c r="AJ8368" i="19"/>
  <c r="AK8368" i="19"/>
  <c r="AL8368" i="19"/>
  <c r="AJ8369" i="19"/>
  <c r="AK8369" i="19"/>
  <c r="AL8369" i="19"/>
  <c r="AJ8370" i="19"/>
  <c r="AK8370" i="19"/>
  <c r="AL8370" i="19"/>
  <c r="AJ8371" i="19"/>
  <c r="AK8371" i="19"/>
  <c r="AL8371" i="19"/>
  <c r="AJ8372" i="19"/>
  <c r="AK8372" i="19"/>
  <c r="AL8372" i="19"/>
  <c r="AJ8373" i="19"/>
  <c r="AK8373" i="19"/>
  <c r="AL8373" i="19"/>
  <c r="AJ8374" i="19"/>
  <c r="AK8374" i="19"/>
  <c r="AL8374" i="19"/>
  <c r="AJ8375" i="19"/>
  <c r="AK8375" i="19"/>
  <c r="AL8375" i="19"/>
  <c r="AJ8376" i="19"/>
  <c r="AK8376" i="19"/>
  <c r="AL8376" i="19"/>
  <c r="AJ8377" i="19"/>
  <c r="AK8377" i="19"/>
  <c r="AL8377" i="19"/>
  <c r="AJ8378" i="19"/>
  <c r="AK8378" i="19"/>
  <c r="AL8378" i="19"/>
  <c r="AJ8379" i="19"/>
  <c r="AK8379" i="19"/>
  <c r="AL8379" i="19"/>
  <c r="AJ8380" i="19"/>
  <c r="AK8380" i="19"/>
  <c r="AL8380" i="19"/>
  <c r="AJ8381" i="19"/>
  <c r="AK8381" i="19"/>
  <c r="AL8381" i="19"/>
  <c r="AJ8382" i="19"/>
  <c r="AK8382" i="19"/>
  <c r="AL8382" i="19"/>
  <c r="AJ8383" i="19"/>
  <c r="AK8383" i="19"/>
  <c r="AL8383" i="19"/>
  <c r="AJ8384" i="19"/>
  <c r="AK8384" i="19"/>
  <c r="AL8384" i="19"/>
  <c r="AJ8385" i="19"/>
  <c r="AK8385" i="19"/>
  <c r="AL8385" i="19"/>
  <c r="AJ8386" i="19"/>
  <c r="AK8386" i="19"/>
  <c r="AL8386" i="19"/>
  <c r="AJ8387" i="19"/>
  <c r="AK8387" i="19"/>
  <c r="AL8387" i="19"/>
  <c r="AJ8388" i="19"/>
  <c r="AK8388" i="19"/>
  <c r="AL8388" i="19"/>
  <c r="AJ8389" i="19"/>
  <c r="AK8389" i="19"/>
  <c r="AL8389" i="19"/>
  <c r="AJ8390" i="19"/>
  <c r="AK8390" i="19"/>
  <c r="AL8390" i="19"/>
  <c r="AJ8391" i="19"/>
  <c r="AK8391" i="19"/>
  <c r="AL8391" i="19"/>
  <c r="AJ8392" i="19"/>
  <c r="AK8392" i="19"/>
  <c r="AL8392" i="19"/>
  <c r="AJ8393" i="19"/>
  <c r="AK8393" i="19"/>
  <c r="AL8393" i="19"/>
  <c r="AJ8394" i="19"/>
  <c r="AK8394" i="19"/>
  <c r="AL8394" i="19"/>
  <c r="AJ8395" i="19"/>
  <c r="AK8395" i="19"/>
  <c r="AL8395" i="19"/>
  <c r="AJ8396" i="19"/>
  <c r="AK8396" i="19"/>
  <c r="AL8396" i="19"/>
  <c r="AJ8397" i="19"/>
  <c r="AK8397" i="19"/>
  <c r="AL8397" i="19"/>
  <c r="AJ8398" i="19"/>
  <c r="AK8398" i="19"/>
  <c r="AL8398" i="19"/>
  <c r="AJ8399" i="19"/>
  <c r="AK8399" i="19"/>
  <c r="AL8399" i="19"/>
  <c r="AJ8400" i="19"/>
  <c r="AK8400" i="19"/>
  <c r="AL8400" i="19"/>
  <c r="AJ8401" i="19"/>
  <c r="AK8401" i="19"/>
  <c r="AL8401" i="19"/>
  <c r="AJ8402" i="19"/>
  <c r="AK8402" i="19"/>
  <c r="AL8402" i="19"/>
  <c r="AJ8403" i="19"/>
  <c r="AK8403" i="19"/>
  <c r="AL8403" i="19"/>
  <c r="AJ8404" i="19"/>
  <c r="AK8404" i="19"/>
  <c r="AL8404" i="19"/>
  <c r="AJ8405" i="19"/>
  <c r="AK8405" i="19"/>
  <c r="AL8405" i="19"/>
  <c r="AJ8406" i="19"/>
  <c r="AK8406" i="19"/>
  <c r="AL8406" i="19"/>
  <c r="AJ8407" i="19"/>
  <c r="AK8407" i="19"/>
  <c r="AL8407" i="19"/>
  <c r="AJ8408" i="19"/>
  <c r="AK8408" i="19"/>
  <c r="AL8408" i="19"/>
  <c r="AJ8409" i="19"/>
  <c r="AK8409" i="19"/>
  <c r="AL8409" i="19"/>
  <c r="AJ8410" i="19"/>
  <c r="AK8410" i="19"/>
  <c r="AL8410" i="19"/>
  <c r="AJ8411" i="19"/>
  <c r="AK8411" i="19"/>
  <c r="AL8411" i="19"/>
  <c r="AJ8412" i="19"/>
  <c r="AK8412" i="19"/>
  <c r="AL8412" i="19"/>
  <c r="AJ8413" i="19"/>
  <c r="AK8413" i="19"/>
  <c r="AL8413" i="19"/>
  <c r="AJ8414" i="19"/>
  <c r="AK8414" i="19"/>
  <c r="AL8414" i="19"/>
  <c r="AJ8415" i="19"/>
  <c r="AK8415" i="19"/>
  <c r="AL8415" i="19"/>
  <c r="AJ8416" i="19"/>
  <c r="AK8416" i="19"/>
  <c r="AL8416" i="19"/>
  <c r="AJ8417" i="19"/>
  <c r="AK8417" i="19"/>
  <c r="AL8417" i="19"/>
  <c r="AJ8418" i="19"/>
  <c r="AK8418" i="19"/>
  <c r="AL8418" i="19"/>
  <c r="AJ8419" i="19"/>
  <c r="AK8419" i="19"/>
  <c r="AL8419" i="19"/>
  <c r="AJ8420" i="19"/>
  <c r="AK8420" i="19"/>
  <c r="AL8420" i="19"/>
  <c r="AJ8421" i="19"/>
  <c r="AK8421" i="19"/>
  <c r="AL8421" i="19"/>
  <c r="AJ8422" i="19"/>
  <c r="AK8422" i="19"/>
  <c r="AL8422" i="19"/>
  <c r="AJ8423" i="19"/>
  <c r="AK8423" i="19"/>
  <c r="AL8423" i="19"/>
  <c r="AJ8424" i="19"/>
  <c r="AK8424" i="19"/>
  <c r="AL8424" i="19"/>
  <c r="AJ8425" i="19"/>
  <c r="AK8425" i="19"/>
  <c r="AL8425" i="19"/>
  <c r="AJ8426" i="19"/>
  <c r="AK8426" i="19"/>
  <c r="AL8426" i="19"/>
  <c r="AJ8427" i="19"/>
  <c r="AK8427" i="19"/>
  <c r="AL8427" i="19"/>
  <c r="AJ8428" i="19"/>
  <c r="AK8428" i="19"/>
  <c r="AL8428" i="19"/>
  <c r="AJ8429" i="19"/>
  <c r="AK8429" i="19"/>
  <c r="AL8429" i="19"/>
  <c r="AJ8430" i="19"/>
  <c r="AK8430" i="19"/>
  <c r="AL8430" i="19"/>
  <c r="AJ8431" i="19"/>
  <c r="AK8431" i="19"/>
  <c r="AL8431" i="19"/>
  <c r="AJ8432" i="19"/>
  <c r="AK8432" i="19"/>
  <c r="AL8432" i="19"/>
  <c r="AJ8433" i="19"/>
  <c r="AK8433" i="19"/>
  <c r="AL8433" i="19"/>
  <c r="AJ8434" i="19"/>
  <c r="AK8434" i="19"/>
  <c r="AL8434" i="19"/>
  <c r="AJ8435" i="19"/>
  <c r="AK8435" i="19"/>
  <c r="AL8435" i="19"/>
  <c r="AJ8436" i="19"/>
  <c r="AK8436" i="19"/>
  <c r="AL8436" i="19"/>
  <c r="AJ8437" i="19"/>
  <c r="AK8437" i="19"/>
  <c r="AL8437" i="19"/>
  <c r="AJ8438" i="19"/>
  <c r="AK8438" i="19"/>
  <c r="AL8438" i="19"/>
  <c r="AJ8439" i="19"/>
  <c r="AK8439" i="19"/>
  <c r="AL8439" i="19"/>
  <c r="AJ8440" i="19"/>
  <c r="AK8440" i="19"/>
  <c r="AL8440" i="19"/>
  <c r="AJ8441" i="19"/>
  <c r="AK8441" i="19"/>
  <c r="AL8441" i="19"/>
  <c r="AJ8442" i="19"/>
  <c r="AK8442" i="19"/>
  <c r="AL8442" i="19"/>
  <c r="AJ8443" i="19"/>
  <c r="AK8443" i="19"/>
  <c r="AL8443" i="19"/>
  <c r="AJ8444" i="19"/>
  <c r="AK8444" i="19"/>
  <c r="AL8444" i="19"/>
  <c r="AJ8445" i="19"/>
  <c r="AK8445" i="19"/>
  <c r="AL8445" i="19"/>
  <c r="AJ8446" i="19"/>
  <c r="AK8446" i="19"/>
  <c r="AL8446" i="19"/>
  <c r="AJ8447" i="19"/>
  <c r="AK8447" i="19"/>
  <c r="AL8447" i="19"/>
  <c r="AJ8448" i="19"/>
  <c r="AK8448" i="19"/>
  <c r="AL8448" i="19"/>
  <c r="AJ8449" i="19"/>
  <c r="AK8449" i="19"/>
  <c r="AL8449" i="19"/>
  <c r="AJ8450" i="19"/>
  <c r="AK8450" i="19"/>
  <c r="AL8450" i="19"/>
  <c r="AJ8451" i="19"/>
  <c r="AK8451" i="19"/>
  <c r="AL8451" i="19"/>
  <c r="AJ8452" i="19"/>
  <c r="AK8452" i="19"/>
  <c r="AL8452" i="19"/>
  <c r="AJ8453" i="19"/>
  <c r="AK8453" i="19"/>
  <c r="AL8453" i="19"/>
  <c r="AJ8454" i="19"/>
  <c r="AK8454" i="19"/>
  <c r="AL8454" i="19"/>
  <c r="AJ8455" i="19"/>
  <c r="AK8455" i="19"/>
  <c r="AL8455" i="19"/>
  <c r="AJ8456" i="19"/>
  <c r="AK8456" i="19"/>
  <c r="AL8456" i="19"/>
  <c r="AJ8457" i="19"/>
  <c r="AK8457" i="19"/>
  <c r="AL8457" i="19"/>
  <c r="AJ8458" i="19"/>
  <c r="AK8458" i="19"/>
  <c r="AL8458" i="19"/>
  <c r="AJ8459" i="19"/>
  <c r="AK8459" i="19"/>
  <c r="AL8459" i="19"/>
  <c r="AJ8460" i="19"/>
  <c r="AK8460" i="19"/>
  <c r="AL8460" i="19"/>
  <c r="AJ8461" i="19"/>
  <c r="AK8461" i="19"/>
  <c r="AL8461" i="19"/>
  <c r="AJ8462" i="19"/>
  <c r="AK8462" i="19"/>
  <c r="AL8462" i="19"/>
  <c r="AJ8463" i="19"/>
  <c r="AK8463" i="19"/>
  <c r="AL8463" i="19"/>
  <c r="AJ8464" i="19"/>
  <c r="AK8464" i="19"/>
  <c r="AL8464" i="19"/>
  <c r="AJ8465" i="19"/>
  <c r="AK8465" i="19"/>
  <c r="AL8465" i="19"/>
  <c r="AJ8466" i="19"/>
  <c r="AK8466" i="19"/>
  <c r="AL8466" i="19"/>
  <c r="AJ8467" i="19"/>
  <c r="AK8467" i="19"/>
  <c r="AL8467" i="19"/>
  <c r="AJ8468" i="19"/>
  <c r="AK8468" i="19"/>
  <c r="AL8468" i="19"/>
  <c r="AJ8469" i="19"/>
  <c r="AK8469" i="19"/>
  <c r="AL8469" i="19"/>
  <c r="AJ8470" i="19"/>
  <c r="AK8470" i="19"/>
  <c r="AL8470" i="19"/>
  <c r="AJ8471" i="19"/>
  <c r="AK8471" i="19"/>
  <c r="AL8471" i="19"/>
  <c r="AJ8472" i="19"/>
  <c r="AK8472" i="19"/>
  <c r="AL8472" i="19"/>
  <c r="AJ8473" i="19"/>
  <c r="AK8473" i="19"/>
  <c r="AL8473" i="19"/>
  <c r="AJ8474" i="19"/>
  <c r="AK8474" i="19"/>
  <c r="AL8474" i="19"/>
  <c r="AJ8475" i="19"/>
  <c r="AK8475" i="19"/>
  <c r="AL8475" i="19"/>
  <c r="AJ8476" i="19"/>
  <c r="AK8476" i="19"/>
  <c r="AL8476" i="19"/>
  <c r="AJ8477" i="19"/>
  <c r="AK8477" i="19"/>
  <c r="AL8477" i="19"/>
  <c r="AJ8478" i="19"/>
  <c r="AK8478" i="19"/>
  <c r="AL8478" i="19"/>
  <c r="AJ8479" i="19"/>
  <c r="AK8479" i="19"/>
  <c r="AL8479" i="19"/>
  <c r="AJ8480" i="19"/>
  <c r="AK8480" i="19"/>
  <c r="AL8480" i="19"/>
  <c r="AJ8481" i="19"/>
  <c r="AK8481" i="19"/>
  <c r="AL8481" i="19"/>
  <c r="AJ8482" i="19"/>
  <c r="AK8482" i="19"/>
  <c r="AL8482" i="19"/>
  <c r="AJ8483" i="19"/>
  <c r="AK8483" i="19"/>
  <c r="AL8483" i="19"/>
  <c r="AJ8484" i="19"/>
  <c r="AK8484" i="19"/>
  <c r="AL8484" i="19"/>
  <c r="AJ8485" i="19"/>
  <c r="AK8485" i="19"/>
  <c r="AL8485" i="19"/>
  <c r="AJ8486" i="19"/>
  <c r="AK8486" i="19"/>
  <c r="AL8486" i="19"/>
  <c r="AJ8487" i="19"/>
  <c r="AK8487" i="19"/>
  <c r="AL8487" i="19"/>
  <c r="AJ8488" i="19"/>
  <c r="AK8488" i="19"/>
  <c r="AL8488" i="19"/>
  <c r="AJ8489" i="19"/>
  <c r="AK8489" i="19"/>
  <c r="AL8489" i="19"/>
  <c r="AJ8490" i="19"/>
  <c r="AK8490" i="19"/>
  <c r="AL8490" i="19"/>
  <c r="AJ8491" i="19"/>
  <c r="AK8491" i="19"/>
  <c r="AL8491" i="19"/>
  <c r="AJ8492" i="19"/>
  <c r="AK8492" i="19"/>
  <c r="AL8492" i="19"/>
  <c r="AJ8493" i="19"/>
  <c r="AK8493" i="19"/>
  <c r="AL8493" i="19"/>
  <c r="AJ8494" i="19"/>
  <c r="AK8494" i="19"/>
  <c r="AL8494" i="19"/>
  <c r="AJ8495" i="19"/>
  <c r="AK8495" i="19"/>
  <c r="AL8495" i="19"/>
  <c r="AJ8496" i="19"/>
  <c r="AK8496" i="19"/>
  <c r="AL8496" i="19"/>
  <c r="AJ8497" i="19"/>
  <c r="AK8497" i="19"/>
  <c r="AL8497" i="19"/>
  <c r="AJ8498" i="19"/>
  <c r="AK8498" i="19"/>
  <c r="AL8498" i="19"/>
  <c r="AJ8499" i="19"/>
  <c r="AK8499" i="19"/>
  <c r="AL8499" i="19"/>
  <c r="AJ8500" i="19"/>
  <c r="AK8500" i="19"/>
  <c r="AL8500" i="19"/>
  <c r="AJ8501" i="19"/>
  <c r="AK8501" i="19"/>
  <c r="AL8501" i="19"/>
  <c r="AJ8502" i="19"/>
  <c r="AK8502" i="19"/>
  <c r="AL8502" i="19"/>
  <c r="AJ8503" i="19"/>
  <c r="AK8503" i="19"/>
  <c r="AL8503" i="19"/>
  <c r="AJ8504" i="19"/>
  <c r="AK8504" i="19"/>
  <c r="AL8504" i="19"/>
  <c r="AJ8505" i="19"/>
  <c r="AK8505" i="19"/>
  <c r="AL8505" i="19"/>
  <c r="AJ8506" i="19"/>
  <c r="AK8506" i="19"/>
  <c r="AL8506" i="19"/>
  <c r="AJ8507" i="19"/>
  <c r="AK8507" i="19"/>
  <c r="AL8507" i="19"/>
  <c r="AJ8508" i="19"/>
  <c r="AK8508" i="19"/>
  <c r="AL8508" i="19"/>
  <c r="AJ8509" i="19"/>
  <c r="AK8509" i="19"/>
  <c r="AL8509" i="19"/>
  <c r="AJ8510" i="19"/>
  <c r="AK8510" i="19"/>
  <c r="AL8510" i="19"/>
  <c r="AJ8511" i="19"/>
  <c r="AK8511" i="19"/>
  <c r="AL8511" i="19"/>
  <c r="AJ8512" i="19"/>
  <c r="AK8512" i="19"/>
  <c r="AL8512" i="19"/>
  <c r="AJ8513" i="19"/>
  <c r="AK8513" i="19"/>
  <c r="AL8513" i="19"/>
  <c r="AJ8514" i="19"/>
  <c r="AK8514" i="19"/>
  <c r="AL8514" i="19"/>
  <c r="AJ8515" i="19"/>
  <c r="AK8515" i="19"/>
  <c r="AL8515" i="19"/>
  <c r="AJ8516" i="19"/>
  <c r="AK8516" i="19"/>
  <c r="AL8516" i="19"/>
  <c r="AJ8517" i="19"/>
  <c r="AK8517" i="19"/>
  <c r="AL8517" i="19"/>
  <c r="AJ8518" i="19"/>
  <c r="AK8518" i="19"/>
  <c r="AL8518" i="19"/>
  <c r="AJ8519" i="19"/>
  <c r="AK8519" i="19"/>
  <c r="AL8519" i="19"/>
  <c r="AJ8520" i="19"/>
  <c r="AK8520" i="19"/>
  <c r="AL8520" i="19"/>
  <c r="AJ8521" i="19"/>
  <c r="AK8521" i="19"/>
  <c r="AL8521" i="19"/>
  <c r="AJ8522" i="19"/>
  <c r="AK8522" i="19"/>
  <c r="AL8522" i="19"/>
  <c r="AJ8523" i="19"/>
  <c r="AK8523" i="19"/>
  <c r="AL8523" i="19"/>
  <c r="AJ8524" i="19"/>
  <c r="AK8524" i="19"/>
  <c r="AL8524" i="19"/>
  <c r="AJ8525" i="19"/>
  <c r="AK8525" i="19"/>
  <c r="AL8525" i="19"/>
  <c r="AJ8526" i="19"/>
  <c r="AK8526" i="19"/>
  <c r="AL8526" i="19"/>
  <c r="AJ8527" i="19"/>
  <c r="AK8527" i="19"/>
  <c r="AL8527" i="19"/>
  <c r="AJ8528" i="19"/>
  <c r="AK8528" i="19"/>
  <c r="AL8528" i="19"/>
  <c r="AJ8529" i="19"/>
  <c r="AK8529" i="19"/>
  <c r="AL8529" i="19"/>
  <c r="AJ8530" i="19"/>
  <c r="AK8530" i="19"/>
  <c r="AL8530" i="19"/>
  <c r="AJ8531" i="19"/>
  <c r="AK8531" i="19"/>
  <c r="AL8531" i="19"/>
  <c r="AJ8532" i="19"/>
  <c r="AK8532" i="19"/>
  <c r="AL8532" i="19"/>
  <c r="AJ8533" i="19"/>
  <c r="AK8533" i="19"/>
  <c r="AL8533" i="19"/>
  <c r="AJ8534" i="19"/>
  <c r="AK8534" i="19"/>
  <c r="AL8534" i="19"/>
  <c r="AJ8535" i="19"/>
  <c r="AK8535" i="19"/>
  <c r="AL8535" i="19"/>
  <c r="AJ8536" i="19"/>
  <c r="AK8536" i="19"/>
  <c r="AL8536" i="19"/>
  <c r="AJ8537" i="19"/>
  <c r="AK8537" i="19"/>
  <c r="AL8537" i="19"/>
  <c r="AJ8538" i="19"/>
  <c r="AK8538" i="19"/>
  <c r="AL8538" i="19"/>
  <c r="AJ8539" i="19"/>
  <c r="AK8539" i="19"/>
  <c r="AL8539" i="19"/>
  <c r="AJ8540" i="19"/>
  <c r="AK8540" i="19"/>
  <c r="AL8540" i="19"/>
  <c r="AJ8541" i="19"/>
  <c r="AK8541" i="19"/>
  <c r="AL8541" i="19"/>
  <c r="AJ8542" i="19"/>
  <c r="AK8542" i="19"/>
  <c r="AL8542" i="19"/>
  <c r="AJ8543" i="19"/>
  <c r="AK8543" i="19"/>
  <c r="AL8543" i="19"/>
  <c r="AJ8544" i="19"/>
  <c r="AK8544" i="19"/>
  <c r="AL8544" i="19"/>
  <c r="AJ8545" i="19"/>
  <c r="AK8545" i="19"/>
  <c r="AL8545" i="19"/>
  <c r="AJ8546" i="19"/>
  <c r="AK8546" i="19"/>
  <c r="AL8546" i="19"/>
  <c r="AJ8547" i="19"/>
  <c r="AK8547" i="19"/>
  <c r="AL8547" i="19"/>
  <c r="AJ8548" i="19"/>
  <c r="AK8548" i="19"/>
  <c r="AL8548" i="19"/>
  <c r="AJ8549" i="19"/>
  <c r="AK8549" i="19"/>
  <c r="AL8549" i="19"/>
  <c r="AJ8550" i="19"/>
  <c r="AK8550" i="19"/>
  <c r="AL8550" i="19"/>
  <c r="AJ8551" i="19"/>
  <c r="AK8551" i="19"/>
  <c r="AL8551" i="19"/>
  <c r="AJ8552" i="19"/>
  <c r="AK8552" i="19"/>
  <c r="AL8552" i="19"/>
  <c r="AJ8553" i="19"/>
  <c r="AK8553" i="19"/>
  <c r="AL8553" i="19"/>
  <c r="AJ8554" i="19"/>
  <c r="AK8554" i="19"/>
  <c r="AL8554" i="19"/>
  <c r="AJ8555" i="19"/>
  <c r="AK8555" i="19"/>
  <c r="AL8555" i="19"/>
  <c r="AJ8556" i="19"/>
  <c r="AK8556" i="19"/>
  <c r="AL8556" i="19"/>
  <c r="AJ8557" i="19"/>
  <c r="AK8557" i="19"/>
  <c r="AL8557" i="19"/>
  <c r="AJ8558" i="19"/>
  <c r="AK8558" i="19"/>
  <c r="AL8558" i="19"/>
  <c r="AJ8559" i="19"/>
  <c r="AK8559" i="19"/>
  <c r="AL8559" i="19"/>
  <c r="AJ8560" i="19"/>
  <c r="AK8560" i="19"/>
  <c r="AL8560" i="19"/>
  <c r="AJ8561" i="19"/>
  <c r="AK8561" i="19"/>
  <c r="AL8561" i="19"/>
  <c r="AJ8562" i="19"/>
  <c r="AK8562" i="19"/>
  <c r="AL8562" i="19"/>
  <c r="AJ8563" i="19"/>
  <c r="AK8563" i="19"/>
  <c r="AL8563" i="19"/>
  <c r="AJ8564" i="19"/>
  <c r="AK8564" i="19"/>
  <c r="AL8564" i="19"/>
  <c r="AJ8565" i="19"/>
  <c r="AK8565" i="19"/>
  <c r="AL8565" i="19"/>
  <c r="AJ8566" i="19"/>
  <c r="AK8566" i="19"/>
  <c r="AL8566" i="19"/>
  <c r="AJ8567" i="19"/>
  <c r="AK8567" i="19"/>
  <c r="AL8567" i="19"/>
  <c r="AJ8568" i="19"/>
  <c r="AK8568" i="19"/>
  <c r="AL8568" i="19"/>
  <c r="AJ8569" i="19"/>
  <c r="AK8569" i="19"/>
  <c r="AL8569" i="19"/>
  <c r="AJ8570" i="19"/>
  <c r="AK8570" i="19"/>
  <c r="AL8570" i="19"/>
  <c r="AJ8571" i="19"/>
  <c r="AK8571" i="19"/>
  <c r="AL8571" i="19"/>
  <c r="AJ8572" i="19"/>
  <c r="AK8572" i="19"/>
  <c r="AL8572" i="19"/>
  <c r="AJ8573" i="19"/>
  <c r="AK8573" i="19"/>
  <c r="AL8573" i="19"/>
  <c r="AJ8574" i="19"/>
  <c r="AK8574" i="19"/>
  <c r="AL8574" i="19"/>
  <c r="AJ8575" i="19"/>
  <c r="AK8575" i="19"/>
  <c r="AL8575" i="19"/>
  <c r="AJ8576" i="19"/>
  <c r="AK8576" i="19"/>
  <c r="AL8576" i="19"/>
  <c r="AJ8577" i="19"/>
  <c r="AK8577" i="19"/>
  <c r="AL8577" i="19"/>
  <c r="AJ8578" i="19"/>
  <c r="AK8578" i="19"/>
  <c r="AL8578" i="19"/>
  <c r="AJ8579" i="19"/>
  <c r="AK8579" i="19"/>
  <c r="AL8579" i="19"/>
  <c r="AJ8580" i="19"/>
  <c r="AK8580" i="19"/>
  <c r="AL8580" i="19"/>
  <c r="AJ8581" i="19"/>
  <c r="AK8581" i="19"/>
  <c r="AL8581" i="19"/>
  <c r="AJ8582" i="19"/>
  <c r="AK8582" i="19"/>
  <c r="AL8582" i="19"/>
  <c r="AJ8583" i="19"/>
  <c r="AK8583" i="19"/>
  <c r="AL8583" i="19"/>
  <c r="AJ8584" i="19"/>
  <c r="AK8584" i="19"/>
  <c r="AL8584" i="19"/>
  <c r="AJ8585" i="19"/>
  <c r="AK8585" i="19"/>
  <c r="AL8585" i="19"/>
  <c r="AJ8586" i="19"/>
  <c r="AK8586" i="19"/>
  <c r="AL8586" i="19"/>
  <c r="AJ8587" i="19"/>
  <c r="AK8587" i="19"/>
  <c r="AL8587" i="19"/>
  <c r="AJ8588" i="19"/>
  <c r="AK8588" i="19"/>
  <c r="AL8588" i="19"/>
  <c r="AJ8589" i="19"/>
  <c r="AK8589" i="19"/>
  <c r="AL8589" i="19"/>
  <c r="AJ8590" i="19"/>
  <c r="AK8590" i="19"/>
  <c r="AL8590" i="19"/>
  <c r="AJ8591" i="19"/>
  <c r="AK8591" i="19"/>
  <c r="AL8591" i="19"/>
  <c r="AJ8592" i="19"/>
  <c r="AK8592" i="19"/>
  <c r="AL8592" i="19"/>
  <c r="AJ8593" i="19"/>
  <c r="AK8593" i="19"/>
  <c r="AL8593" i="19"/>
  <c r="AJ8594" i="19"/>
  <c r="AK8594" i="19"/>
  <c r="AL8594" i="19"/>
  <c r="AJ8595" i="19"/>
  <c r="AK8595" i="19"/>
  <c r="AL8595" i="19"/>
  <c r="AJ8596" i="19"/>
  <c r="AK8596" i="19"/>
  <c r="AL8596" i="19"/>
  <c r="AJ8597" i="19"/>
  <c r="AK8597" i="19"/>
  <c r="AL8597" i="19"/>
  <c r="AJ8598" i="19"/>
  <c r="AK8598" i="19"/>
  <c r="AL8598" i="19"/>
  <c r="AJ8599" i="19"/>
  <c r="AK8599" i="19"/>
  <c r="AL8599" i="19"/>
  <c r="AJ8600" i="19"/>
  <c r="AK8600" i="19"/>
  <c r="AL8600" i="19"/>
  <c r="AJ8601" i="19"/>
  <c r="AK8601" i="19"/>
  <c r="AL8601" i="19"/>
  <c r="AJ8602" i="19"/>
  <c r="AK8602" i="19"/>
  <c r="AL8602" i="19"/>
  <c r="AJ8603" i="19"/>
  <c r="AK8603" i="19"/>
  <c r="AL8603" i="19"/>
  <c r="AJ8604" i="19"/>
  <c r="AK8604" i="19"/>
  <c r="AL8604" i="19"/>
  <c r="AJ8605" i="19"/>
  <c r="AK8605" i="19"/>
  <c r="AL8605" i="19"/>
  <c r="AJ8606" i="19"/>
  <c r="AK8606" i="19"/>
  <c r="AL8606" i="19"/>
  <c r="AJ8607" i="19"/>
  <c r="AK8607" i="19"/>
  <c r="AL8607" i="19"/>
  <c r="AJ8608" i="19"/>
  <c r="AK8608" i="19"/>
  <c r="AL8608" i="19"/>
  <c r="AJ8609" i="19"/>
  <c r="AK8609" i="19"/>
  <c r="AL8609" i="19"/>
  <c r="AJ8610" i="19"/>
  <c r="AK8610" i="19"/>
  <c r="AL8610" i="19"/>
  <c r="AJ8611" i="19"/>
  <c r="AK8611" i="19"/>
  <c r="AL8611" i="19"/>
  <c r="AJ8612" i="19"/>
  <c r="AK8612" i="19"/>
  <c r="AL8612" i="19"/>
  <c r="AJ8613" i="19"/>
  <c r="AK8613" i="19"/>
  <c r="AL8613" i="19"/>
  <c r="AJ8614" i="19"/>
  <c r="AK8614" i="19"/>
  <c r="AL8614" i="19"/>
  <c r="AJ8615" i="19"/>
  <c r="AK8615" i="19"/>
  <c r="AL8615" i="19"/>
  <c r="AJ8616" i="19"/>
  <c r="AK8616" i="19"/>
  <c r="AL8616" i="19"/>
  <c r="AJ8617" i="19"/>
  <c r="AK8617" i="19"/>
  <c r="AL8617" i="19"/>
  <c r="AJ8618" i="19"/>
  <c r="AK8618" i="19"/>
  <c r="AL8618" i="19"/>
  <c r="AJ8619" i="19"/>
  <c r="AK8619" i="19"/>
  <c r="AL8619" i="19"/>
  <c r="AJ8620" i="19"/>
  <c r="AK8620" i="19"/>
  <c r="AL8620" i="19"/>
  <c r="AJ8621" i="19"/>
  <c r="AK8621" i="19"/>
  <c r="AL8621" i="19"/>
  <c r="AJ8622" i="19"/>
  <c r="AK8622" i="19"/>
  <c r="AL8622" i="19"/>
  <c r="AJ8623" i="19"/>
  <c r="AK8623" i="19"/>
  <c r="AL8623" i="19"/>
  <c r="AJ8624" i="19"/>
  <c r="AK8624" i="19"/>
  <c r="AL8624" i="19"/>
  <c r="AJ8625" i="19"/>
  <c r="AK8625" i="19"/>
  <c r="AL8625" i="19"/>
  <c r="AJ8626" i="19"/>
  <c r="AK8626" i="19"/>
  <c r="AL8626" i="19"/>
  <c r="AJ8627" i="19"/>
  <c r="AK8627" i="19"/>
  <c r="AL8627" i="19"/>
  <c r="AJ8628" i="19"/>
  <c r="AK8628" i="19"/>
  <c r="AL8628" i="19"/>
  <c r="AJ8629" i="19"/>
  <c r="AK8629" i="19"/>
  <c r="AL8629" i="19"/>
  <c r="AJ8630" i="19"/>
  <c r="AK8630" i="19"/>
  <c r="AL8630" i="19"/>
  <c r="AJ8631" i="19"/>
  <c r="AK8631" i="19"/>
  <c r="AL8631" i="19"/>
  <c r="AJ8632" i="19"/>
  <c r="AK8632" i="19"/>
  <c r="AL8632" i="19"/>
  <c r="AJ8633" i="19"/>
  <c r="AK8633" i="19"/>
  <c r="AL8633" i="19"/>
  <c r="AJ8634" i="19"/>
  <c r="AK8634" i="19"/>
  <c r="AL8634" i="19"/>
  <c r="AJ8635" i="19"/>
  <c r="AK8635" i="19"/>
  <c r="AL8635" i="19"/>
  <c r="AJ8636" i="19"/>
  <c r="AK8636" i="19"/>
  <c r="AL8636" i="19"/>
  <c r="AJ8637" i="19"/>
  <c r="AK8637" i="19"/>
  <c r="AL8637" i="19"/>
  <c r="AJ8638" i="19"/>
  <c r="AK8638" i="19"/>
  <c r="AL8638" i="19"/>
  <c r="AJ8639" i="19"/>
  <c r="AK8639" i="19"/>
  <c r="AL8639" i="19"/>
  <c r="AJ8640" i="19"/>
  <c r="AK8640" i="19"/>
  <c r="AL8640" i="19"/>
  <c r="AJ8641" i="19"/>
  <c r="AK8641" i="19"/>
  <c r="AL8641" i="19"/>
  <c r="AJ8642" i="19"/>
  <c r="AK8642" i="19"/>
  <c r="AL8642" i="19"/>
  <c r="AJ8643" i="19"/>
  <c r="AK8643" i="19"/>
  <c r="AL8643" i="19"/>
  <c r="AJ8644" i="19"/>
  <c r="AK8644" i="19"/>
  <c r="AL8644" i="19"/>
  <c r="AJ8645" i="19"/>
  <c r="AK8645" i="19"/>
  <c r="AL8645" i="19"/>
  <c r="AJ8646" i="19"/>
  <c r="AK8646" i="19"/>
  <c r="AL8646" i="19"/>
  <c r="AJ8647" i="19"/>
  <c r="AK8647" i="19"/>
  <c r="AL8647" i="19"/>
  <c r="AJ8648" i="19"/>
  <c r="AK8648" i="19"/>
  <c r="AL8648" i="19"/>
  <c r="AJ8649" i="19"/>
  <c r="AK8649" i="19"/>
  <c r="AL8649" i="19"/>
  <c r="AJ8650" i="19"/>
  <c r="AK8650" i="19"/>
  <c r="AL8650" i="19"/>
  <c r="AJ8651" i="19"/>
  <c r="AK8651" i="19"/>
  <c r="AL8651" i="19"/>
  <c r="AJ8652" i="19"/>
  <c r="AK8652" i="19"/>
  <c r="AL8652" i="19"/>
  <c r="AJ8653" i="19"/>
  <c r="AK8653" i="19"/>
  <c r="AL8653" i="19"/>
  <c r="AJ8654" i="19"/>
  <c r="AK8654" i="19"/>
  <c r="AL8654" i="19"/>
  <c r="AJ8655" i="19"/>
  <c r="AK8655" i="19"/>
  <c r="AL8655" i="19"/>
  <c r="AJ8656" i="19"/>
  <c r="AK8656" i="19"/>
  <c r="AL8656" i="19"/>
  <c r="AJ8657" i="19"/>
  <c r="AK8657" i="19"/>
  <c r="AL8657" i="19"/>
  <c r="AJ8658" i="19"/>
  <c r="AK8658" i="19"/>
  <c r="AL8658" i="19"/>
  <c r="AJ8659" i="19"/>
  <c r="AK8659" i="19"/>
  <c r="AL8659" i="19"/>
  <c r="AJ8660" i="19"/>
  <c r="AK8660" i="19"/>
  <c r="AL8660" i="19"/>
  <c r="AJ8661" i="19"/>
  <c r="AK8661" i="19"/>
  <c r="AL8661" i="19"/>
  <c r="AJ8662" i="19"/>
  <c r="AK8662" i="19"/>
  <c r="AL8662" i="19"/>
  <c r="AJ8663" i="19"/>
  <c r="AK8663" i="19"/>
  <c r="AL8663" i="19"/>
  <c r="AJ8664" i="19"/>
  <c r="AK8664" i="19"/>
  <c r="AL8664" i="19"/>
  <c r="AJ8665" i="19"/>
  <c r="AK8665" i="19"/>
  <c r="AL8665" i="19"/>
  <c r="AJ8666" i="19"/>
  <c r="AK8666" i="19"/>
  <c r="AL8666" i="19"/>
  <c r="AJ8667" i="19"/>
  <c r="AK8667" i="19"/>
  <c r="AL8667" i="19"/>
  <c r="AJ8668" i="19"/>
  <c r="AK8668" i="19"/>
  <c r="AL8668" i="19"/>
  <c r="AJ8669" i="19"/>
  <c r="AK8669" i="19"/>
  <c r="AL8669" i="19"/>
  <c r="AJ8670" i="19"/>
  <c r="AK8670" i="19"/>
  <c r="AL8670" i="19"/>
  <c r="AJ8671" i="19"/>
  <c r="AK8671" i="19"/>
  <c r="AL8671" i="19"/>
  <c r="AJ8672" i="19"/>
  <c r="AK8672" i="19"/>
  <c r="AL8672" i="19"/>
  <c r="AJ8673" i="19"/>
  <c r="AK8673" i="19"/>
  <c r="AL8673" i="19"/>
  <c r="AJ8674" i="19"/>
  <c r="AK8674" i="19"/>
  <c r="AL8674" i="19"/>
  <c r="AJ8675" i="19"/>
  <c r="AK8675" i="19"/>
  <c r="AL8675" i="19"/>
  <c r="AJ8676" i="19"/>
  <c r="AK8676" i="19"/>
  <c r="AL8676" i="19"/>
  <c r="AJ8677" i="19"/>
  <c r="AK8677" i="19"/>
  <c r="AL8677" i="19"/>
  <c r="AJ8678" i="19"/>
  <c r="AK8678" i="19"/>
  <c r="AL8678" i="19"/>
  <c r="AJ8679" i="19"/>
  <c r="AK8679" i="19"/>
  <c r="AL8679" i="19"/>
  <c r="AJ8680" i="19"/>
  <c r="AK8680" i="19"/>
  <c r="AL8680" i="19"/>
  <c r="AJ8681" i="19"/>
  <c r="AK8681" i="19"/>
  <c r="AL8681" i="19"/>
  <c r="AJ8682" i="19"/>
  <c r="AK8682" i="19"/>
  <c r="AL8682" i="19"/>
  <c r="AJ8683" i="19"/>
  <c r="AK8683" i="19"/>
  <c r="AL8683" i="19"/>
  <c r="AJ8684" i="19"/>
  <c r="AK8684" i="19"/>
  <c r="AL8684" i="19"/>
  <c r="AJ8685" i="19"/>
  <c r="AK8685" i="19"/>
  <c r="AL8685" i="19"/>
  <c r="AJ8686" i="19"/>
  <c r="AK8686" i="19"/>
  <c r="AL8686" i="19"/>
  <c r="AJ8687" i="19"/>
  <c r="AK8687" i="19"/>
  <c r="AL8687" i="19"/>
  <c r="AJ8688" i="19"/>
  <c r="AK8688" i="19"/>
  <c r="AL8688" i="19"/>
  <c r="AJ8689" i="19"/>
  <c r="AK8689" i="19"/>
  <c r="AL8689" i="19"/>
  <c r="AJ8690" i="19"/>
  <c r="AK8690" i="19"/>
  <c r="AL8690" i="19"/>
  <c r="AJ8691" i="19"/>
  <c r="AK8691" i="19"/>
  <c r="AL8691" i="19"/>
  <c r="AJ8692" i="19"/>
  <c r="AK8692" i="19"/>
  <c r="AL8692" i="19"/>
  <c r="AJ8693" i="19"/>
  <c r="AK8693" i="19"/>
  <c r="AL8693" i="19"/>
  <c r="AJ8694" i="19"/>
  <c r="AK8694" i="19"/>
  <c r="AL8694" i="19"/>
  <c r="AJ8695" i="19"/>
  <c r="AK8695" i="19"/>
  <c r="AL8695" i="19"/>
  <c r="AJ8696" i="19"/>
  <c r="AK8696" i="19"/>
  <c r="AL8696" i="19"/>
  <c r="AJ8697" i="19"/>
  <c r="AK8697" i="19"/>
  <c r="AL8697" i="19"/>
  <c r="AJ8698" i="19"/>
  <c r="AK8698" i="19"/>
  <c r="AL8698" i="19"/>
  <c r="AJ8699" i="19"/>
  <c r="AK8699" i="19"/>
  <c r="AL8699" i="19"/>
  <c r="AJ8700" i="19"/>
  <c r="AK8700" i="19"/>
  <c r="AL8700" i="19"/>
  <c r="AJ8701" i="19"/>
  <c r="AK8701" i="19"/>
  <c r="AL8701" i="19"/>
  <c r="AJ8702" i="19"/>
  <c r="AK8702" i="19"/>
  <c r="AL8702" i="19"/>
  <c r="AJ8703" i="19"/>
  <c r="AK8703" i="19"/>
  <c r="AL8703" i="19"/>
  <c r="AJ8704" i="19"/>
  <c r="AK8704" i="19"/>
  <c r="AL8704" i="19"/>
  <c r="AJ8705" i="19"/>
  <c r="AK8705" i="19"/>
  <c r="AL8705" i="19"/>
  <c r="AJ8706" i="19"/>
  <c r="AK8706" i="19"/>
  <c r="AL8706" i="19"/>
  <c r="AJ8707" i="19"/>
  <c r="AK8707" i="19"/>
  <c r="AL8707" i="19"/>
  <c r="AJ8708" i="19"/>
  <c r="AK8708" i="19"/>
  <c r="AL8708" i="19"/>
  <c r="AJ8709" i="19"/>
  <c r="AK8709" i="19"/>
  <c r="AL8709" i="19"/>
  <c r="AJ8710" i="19"/>
  <c r="AK8710" i="19"/>
  <c r="AL8710" i="19"/>
  <c r="AJ8711" i="19"/>
  <c r="AK8711" i="19"/>
  <c r="AL8711" i="19"/>
  <c r="AJ8712" i="19"/>
  <c r="AK8712" i="19"/>
  <c r="AL8712" i="19"/>
  <c r="AJ8713" i="19"/>
  <c r="AK8713" i="19"/>
  <c r="AL8713" i="19"/>
  <c r="AJ8714" i="19"/>
  <c r="AK8714" i="19"/>
  <c r="AL8714" i="19"/>
  <c r="AJ8715" i="19"/>
  <c r="AK8715" i="19"/>
  <c r="AL8715" i="19"/>
  <c r="AJ8716" i="19"/>
  <c r="AK8716" i="19"/>
  <c r="AL8716" i="19"/>
  <c r="AJ8717" i="19"/>
  <c r="AK8717" i="19"/>
  <c r="AL8717" i="19"/>
  <c r="AJ8718" i="19"/>
  <c r="AK8718" i="19"/>
  <c r="AL8718" i="19"/>
  <c r="AJ8719" i="19"/>
  <c r="AK8719" i="19"/>
  <c r="AL8719" i="19"/>
  <c r="AJ8720" i="19"/>
  <c r="AK8720" i="19"/>
  <c r="AL8720" i="19"/>
  <c r="AJ8721" i="19"/>
  <c r="AK8721" i="19"/>
  <c r="AL8721" i="19"/>
  <c r="AJ8722" i="19"/>
  <c r="AK8722" i="19"/>
  <c r="AL8722" i="19"/>
  <c r="AJ8723" i="19"/>
  <c r="AK8723" i="19"/>
  <c r="AL8723" i="19"/>
  <c r="AJ8724" i="19"/>
  <c r="AK8724" i="19"/>
  <c r="AL8724" i="19"/>
  <c r="AJ8725" i="19"/>
  <c r="AK8725" i="19"/>
  <c r="AL8725" i="19"/>
  <c r="AJ8726" i="19"/>
  <c r="AK8726" i="19"/>
  <c r="AL8726" i="19"/>
  <c r="AJ8727" i="19"/>
  <c r="AK8727" i="19"/>
  <c r="AL8727" i="19"/>
  <c r="AJ8728" i="19"/>
  <c r="AK8728" i="19"/>
  <c r="AL8728" i="19"/>
  <c r="AJ8729" i="19"/>
  <c r="AK8729" i="19"/>
  <c r="AL8729" i="19"/>
  <c r="AJ8730" i="19"/>
  <c r="AK8730" i="19"/>
  <c r="AL8730" i="19"/>
  <c r="AJ8731" i="19"/>
  <c r="AK8731" i="19"/>
  <c r="AL8731" i="19"/>
  <c r="AJ8732" i="19"/>
  <c r="AK8732" i="19"/>
  <c r="AL8732" i="19"/>
  <c r="AJ8733" i="19"/>
  <c r="AK8733" i="19"/>
  <c r="AL8733" i="19"/>
  <c r="AJ8734" i="19"/>
  <c r="AK8734" i="19"/>
  <c r="AL8734" i="19"/>
  <c r="AJ8735" i="19"/>
  <c r="AK8735" i="19"/>
  <c r="AL8735" i="19"/>
  <c r="AJ8736" i="19"/>
  <c r="AK8736" i="19"/>
  <c r="AL8736" i="19"/>
  <c r="AJ8737" i="19"/>
  <c r="AK8737" i="19"/>
  <c r="AL8737" i="19"/>
  <c r="AJ8738" i="19"/>
  <c r="AK8738" i="19"/>
  <c r="AL8738" i="19"/>
  <c r="AJ8739" i="19"/>
  <c r="AK8739" i="19"/>
  <c r="AL8739" i="19"/>
  <c r="AJ8740" i="19"/>
  <c r="AK8740" i="19"/>
  <c r="AL8740" i="19"/>
  <c r="AJ8741" i="19"/>
  <c r="AK8741" i="19"/>
  <c r="AL8741" i="19"/>
  <c r="AJ8742" i="19"/>
  <c r="AK8742" i="19"/>
  <c r="AL8742" i="19"/>
  <c r="AJ8743" i="19"/>
  <c r="AK8743" i="19"/>
  <c r="AL8743" i="19"/>
  <c r="AJ8744" i="19"/>
  <c r="AK8744" i="19"/>
  <c r="AL8744" i="19"/>
  <c r="AJ8745" i="19"/>
  <c r="AK8745" i="19"/>
  <c r="AL8745" i="19"/>
  <c r="AJ8746" i="19"/>
  <c r="AK8746" i="19"/>
  <c r="AL8746" i="19"/>
  <c r="AJ8747" i="19"/>
  <c r="AK8747" i="19"/>
  <c r="AL8747" i="19"/>
  <c r="AJ8748" i="19"/>
  <c r="AK8748" i="19"/>
  <c r="AL8748" i="19"/>
  <c r="AJ8749" i="19"/>
  <c r="AK8749" i="19"/>
  <c r="AL8749" i="19"/>
  <c r="AJ8750" i="19"/>
  <c r="AK8750" i="19"/>
  <c r="AL8750" i="19"/>
  <c r="AJ8751" i="19"/>
  <c r="AK8751" i="19"/>
  <c r="AL8751" i="19"/>
  <c r="AJ8752" i="19"/>
  <c r="AK8752" i="19"/>
  <c r="AL8752" i="19"/>
  <c r="AJ8753" i="19"/>
  <c r="AK8753" i="19"/>
  <c r="AL8753" i="19"/>
  <c r="AJ8754" i="19"/>
  <c r="AK8754" i="19"/>
  <c r="AL8754" i="19"/>
  <c r="AJ8755" i="19"/>
  <c r="AK8755" i="19"/>
  <c r="AL8755" i="19"/>
  <c r="AJ8756" i="19"/>
  <c r="AK8756" i="19"/>
  <c r="AL8756" i="19"/>
  <c r="AJ8757" i="19"/>
  <c r="AK8757" i="19"/>
  <c r="AL8757" i="19"/>
  <c r="AJ8758" i="19"/>
  <c r="AK8758" i="19"/>
  <c r="AL8758" i="19"/>
  <c r="AJ8759" i="19"/>
  <c r="AK8759" i="19"/>
  <c r="AL8759" i="19"/>
  <c r="AJ8760" i="19"/>
  <c r="AK8760" i="19"/>
  <c r="AL8760" i="19"/>
  <c r="AJ8761" i="19"/>
  <c r="AK8761" i="19"/>
  <c r="AL8761" i="19"/>
  <c r="AJ8762" i="19"/>
  <c r="AK8762" i="19"/>
  <c r="AL8762" i="19"/>
  <c r="AJ8763" i="19"/>
  <c r="AK8763" i="19"/>
  <c r="AL8763" i="19"/>
  <c r="AJ8764" i="19"/>
  <c r="AK8764" i="19"/>
  <c r="AL8764" i="19"/>
  <c r="AJ8765" i="19"/>
  <c r="AK8765" i="19"/>
  <c r="AL8765" i="19"/>
  <c r="AJ8766" i="19"/>
  <c r="AK8766" i="19"/>
  <c r="AL8766" i="19"/>
  <c r="AJ8767" i="19"/>
  <c r="AK8767" i="19"/>
  <c r="AL8767" i="19"/>
  <c r="AJ8768" i="19"/>
  <c r="AK8768" i="19"/>
  <c r="AL8768" i="19"/>
  <c r="AJ8769" i="19"/>
  <c r="AK8769" i="19"/>
  <c r="AL8769" i="19"/>
  <c r="AJ8770" i="19"/>
  <c r="AK8770" i="19"/>
  <c r="AL8770" i="19"/>
  <c r="AJ8771" i="19"/>
  <c r="AK8771" i="19"/>
  <c r="AL8771" i="19"/>
  <c r="AJ8772" i="19"/>
  <c r="AK8772" i="19"/>
  <c r="AL8772" i="19"/>
  <c r="AJ8773" i="19"/>
  <c r="AK8773" i="19"/>
  <c r="AL8773" i="19"/>
  <c r="AJ8774" i="19"/>
  <c r="AK8774" i="19"/>
  <c r="AL8774" i="19"/>
  <c r="AJ8775" i="19"/>
  <c r="AK8775" i="19"/>
  <c r="AL8775" i="19"/>
  <c r="AJ8776" i="19"/>
  <c r="AK8776" i="19"/>
  <c r="AL8776" i="19"/>
  <c r="AJ8777" i="19"/>
  <c r="AK8777" i="19"/>
  <c r="AL8777" i="19"/>
  <c r="AJ8778" i="19"/>
  <c r="AK8778" i="19"/>
  <c r="AL8778" i="19"/>
  <c r="AJ8779" i="19"/>
  <c r="AK8779" i="19"/>
  <c r="AL8779" i="19"/>
  <c r="AJ8780" i="19"/>
  <c r="AK8780" i="19"/>
  <c r="AL8780" i="19"/>
  <c r="AJ8781" i="19"/>
  <c r="AK8781" i="19"/>
  <c r="AL8781" i="19"/>
  <c r="AJ8782" i="19"/>
  <c r="AK8782" i="19"/>
  <c r="AL8782" i="19"/>
  <c r="AJ8783" i="19"/>
  <c r="AK8783" i="19"/>
  <c r="AL8783" i="19"/>
  <c r="AJ8784" i="19"/>
  <c r="AK8784" i="19"/>
  <c r="AL8784" i="19"/>
  <c r="AJ8785" i="19"/>
  <c r="AK8785" i="19"/>
  <c r="AL8785" i="19"/>
  <c r="AJ8786" i="19"/>
  <c r="AK8786" i="19"/>
  <c r="AL8786" i="19"/>
  <c r="AJ8787" i="19"/>
  <c r="AK8787" i="19"/>
  <c r="AL8787" i="19"/>
  <c r="AJ8788" i="19"/>
  <c r="AK8788" i="19"/>
  <c r="AL8788" i="19"/>
  <c r="AJ8789" i="19"/>
  <c r="AK8789" i="19"/>
  <c r="AL8789" i="19"/>
  <c r="AJ8790" i="19"/>
  <c r="AK8790" i="19"/>
  <c r="AL8790" i="19"/>
  <c r="AJ8791" i="19"/>
  <c r="AK8791" i="19"/>
  <c r="AL8791" i="19"/>
  <c r="AJ8792" i="19"/>
  <c r="AK8792" i="19"/>
  <c r="AL8792" i="19"/>
  <c r="AJ8793" i="19"/>
  <c r="AK8793" i="19"/>
  <c r="AL8793" i="19"/>
  <c r="AJ8794" i="19"/>
  <c r="AK8794" i="19"/>
  <c r="AL8794" i="19"/>
  <c r="AJ8795" i="19"/>
  <c r="AK8795" i="19"/>
  <c r="AL8795" i="19"/>
  <c r="AJ8796" i="19"/>
  <c r="AK8796" i="19"/>
  <c r="AL8796" i="19"/>
  <c r="AJ8797" i="19"/>
  <c r="AK8797" i="19"/>
  <c r="AL8797" i="19"/>
  <c r="AJ8798" i="19"/>
  <c r="AK8798" i="19"/>
  <c r="AL8798" i="19"/>
  <c r="AJ8799" i="19"/>
  <c r="AK8799" i="19"/>
  <c r="AL8799" i="19"/>
  <c r="AJ8800" i="19"/>
  <c r="AK8800" i="19"/>
  <c r="AL8800" i="19"/>
  <c r="AJ8801" i="19"/>
  <c r="AK8801" i="19"/>
  <c r="AL8801" i="19"/>
  <c r="AJ8802" i="19"/>
  <c r="AK8802" i="19"/>
  <c r="AL8802" i="19"/>
  <c r="AJ8803" i="19"/>
  <c r="AK8803" i="19"/>
  <c r="AL8803" i="19"/>
  <c r="AJ8804" i="19"/>
  <c r="AK8804" i="19"/>
  <c r="AL8804" i="19"/>
  <c r="AJ8805" i="19"/>
  <c r="AK8805" i="19"/>
  <c r="AL8805" i="19"/>
  <c r="AJ8806" i="19"/>
  <c r="AK8806" i="19"/>
  <c r="AL8806" i="19"/>
  <c r="AJ8807" i="19"/>
  <c r="AK8807" i="19"/>
  <c r="AL8807" i="19"/>
  <c r="AJ8808" i="19"/>
  <c r="AK8808" i="19"/>
  <c r="AL8808" i="19"/>
  <c r="AJ8809" i="19"/>
  <c r="AK8809" i="19"/>
  <c r="AL8809" i="19"/>
  <c r="AJ8810" i="19"/>
  <c r="AK8810" i="19"/>
  <c r="AL8810" i="19"/>
  <c r="AJ8811" i="19"/>
  <c r="AK8811" i="19"/>
  <c r="AL8811" i="19"/>
  <c r="AJ8812" i="19"/>
  <c r="AK8812" i="19"/>
  <c r="AL8812" i="19"/>
  <c r="AJ8813" i="19"/>
  <c r="AK8813" i="19"/>
  <c r="AL8813" i="19"/>
  <c r="AJ8814" i="19"/>
  <c r="AK8814" i="19"/>
  <c r="AL8814" i="19"/>
  <c r="AJ8815" i="19"/>
  <c r="AK8815" i="19"/>
  <c r="AL8815" i="19"/>
  <c r="AJ8816" i="19"/>
  <c r="AK8816" i="19"/>
  <c r="AL8816" i="19"/>
  <c r="AJ8817" i="19"/>
  <c r="AK8817" i="19"/>
  <c r="AL8817" i="19"/>
  <c r="AJ8818" i="19"/>
  <c r="AK8818" i="19"/>
  <c r="AL8818" i="19"/>
  <c r="AJ8819" i="19"/>
  <c r="AK8819" i="19"/>
  <c r="AL8819" i="19"/>
  <c r="AJ8820" i="19"/>
  <c r="AK8820" i="19"/>
  <c r="AL8820" i="19"/>
  <c r="AJ8821" i="19"/>
  <c r="AK8821" i="19"/>
  <c r="AL8821" i="19"/>
  <c r="AJ8822" i="19"/>
  <c r="AK8822" i="19"/>
  <c r="AL8822" i="19"/>
  <c r="AJ8823" i="19"/>
  <c r="AK8823" i="19"/>
  <c r="AL8823" i="19"/>
  <c r="AJ8824" i="19"/>
  <c r="AK8824" i="19"/>
  <c r="AL8824" i="19"/>
  <c r="AJ8825" i="19"/>
  <c r="AK8825" i="19"/>
  <c r="AL8825" i="19"/>
  <c r="AJ8826" i="19"/>
  <c r="AK8826" i="19"/>
  <c r="AL8826" i="19"/>
  <c r="AJ8827" i="19"/>
  <c r="AK8827" i="19"/>
  <c r="AL8827" i="19"/>
  <c r="AJ8828" i="19"/>
  <c r="AK8828" i="19"/>
  <c r="AL8828" i="19"/>
  <c r="AJ8829" i="19"/>
  <c r="AK8829" i="19"/>
  <c r="AL8829" i="19"/>
  <c r="AJ8830" i="19"/>
  <c r="AK8830" i="19"/>
  <c r="AL8830" i="19"/>
  <c r="AJ8831" i="19"/>
  <c r="AK8831" i="19"/>
  <c r="AL8831" i="19"/>
  <c r="AJ8832" i="19"/>
  <c r="AK8832" i="19"/>
  <c r="AL8832" i="19"/>
  <c r="AJ8833" i="19"/>
  <c r="AK8833" i="19"/>
  <c r="AL8833" i="19"/>
  <c r="AJ8834" i="19"/>
  <c r="AK8834" i="19"/>
  <c r="AL8834" i="19"/>
  <c r="AJ8835" i="19"/>
  <c r="AK8835" i="19"/>
  <c r="AL8835" i="19"/>
  <c r="AJ8836" i="19"/>
  <c r="AK8836" i="19"/>
  <c r="AL8836" i="19"/>
  <c r="AJ8837" i="19"/>
  <c r="AK8837" i="19"/>
  <c r="AL8837" i="19"/>
  <c r="AJ8838" i="19"/>
  <c r="AK8838" i="19"/>
  <c r="AL8838" i="19"/>
  <c r="AJ8839" i="19"/>
  <c r="AK8839" i="19"/>
  <c r="AL8839" i="19"/>
  <c r="AJ8840" i="19"/>
  <c r="AK8840" i="19"/>
  <c r="AL8840" i="19"/>
  <c r="AJ8841" i="19"/>
  <c r="AK8841" i="19"/>
  <c r="AL8841" i="19"/>
  <c r="AJ8842" i="19"/>
  <c r="AK8842" i="19"/>
  <c r="AL8842" i="19"/>
  <c r="AJ8843" i="19"/>
  <c r="AK8843" i="19"/>
  <c r="AL8843" i="19"/>
  <c r="AJ8844" i="19"/>
  <c r="AK8844" i="19"/>
  <c r="AL8844" i="19"/>
  <c r="AJ8845" i="19"/>
  <c r="AK8845" i="19"/>
  <c r="AL8845" i="19"/>
  <c r="AJ8846" i="19"/>
  <c r="AK8846" i="19"/>
  <c r="AL8846" i="19"/>
  <c r="AJ8847" i="19"/>
  <c r="AK8847" i="19"/>
  <c r="AL8847" i="19"/>
  <c r="AJ8848" i="19"/>
  <c r="AK8848" i="19"/>
  <c r="AL8848" i="19"/>
  <c r="AJ8849" i="19"/>
  <c r="AK8849" i="19"/>
  <c r="AL8849" i="19"/>
  <c r="AJ8850" i="19"/>
  <c r="AK8850" i="19"/>
  <c r="AL8850" i="19"/>
  <c r="AJ8851" i="19"/>
  <c r="AK8851" i="19"/>
  <c r="AL8851" i="19"/>
  <c r="AJ8852" i="19"/>
  <c r="AK8852" i="19"/>
  <c r="AL8852" i="19"/>
  <c r="AJ8853" i="19"/>
  <c r="AK8853" i="19"/>
  <c r="AL8853" i="19"/>
  <c r="AJ8854" i="19"/>
  <c r="AK8854" i="19"/>
  <c r="AL8854" i="19"/>
  <c r="AJ8855" i="19"/>
  <c r="AK8855" i="19"/>
  <c r="AL8855" i="19"/>
  <c r="AJ8856" i="19"/>
  <c r="AK8856" i="19"/>
  <c r="AL8856" i="19"/>
  <c r="AJ8857" i="19"/>
  <c r="AK8857" i="19"/>
  <c r="AL8857" i="19"/>
  <c r="AJ8858" i="19"/>
  <c r="AK8858" i="19"/>
  <c r="AL8858" i="19"/>
  <c r="AJ8859" i="19"/>
  <c r="AK8859" i="19"/>
  <c r="AL8859" i="19"/>
  <c r="AJ8860" i="19"/>
  <c r="AK8860" i="19"/>
  <c r="AL8860" i="19"/>
  <c r="AJ8861" i="19"/>
  <c r="AK8861" i="19"/>
  <c r="AL8861" i="19"/>
  <c r="AJ8862" i="19"/>
  <c r="AK8862" i="19"/>
  <c r="AL8862" i="19"/>
  <c r="AJ8863" i="19"/>
  <c r="AK8863" i="19"/>
  <c r="AL8863" i="19"/>
  <c r="AJ8864" i="19"/>
  <c r="AK8864" i="19"/>
  <c r="AL8864" i="19"/>
  <c r="AJ8865" i="19"/>
  <c r="AK8865" i="19"/>
  <c r="AL8865" i="19"/>
  <c r="AJ8866" i="19"/>
  <c r="AK8866" i="19"/>
  <c r="AL8866" i="19"/>
  <c r="AJ8867" i="19"/>
  <c r="AK8867" i="19"/>
  <c r="AL8867" i="19"/>
  <c r="AJ8868" i="19"/>
  <c r="AK8868" i="19"/>
  <c r="AL8868" i="19"/>
  <c r="AJ8869" i="19"/>
  <c r="AK8869" i="19"/>
  <c r="AL8869" i="19"/>
  <c r="AJ8870" i="19"/>
  <c r="AK8870" i="19"/>
  <c r="AL8870" i="19"/>
  <c r="AJ8871" i="19"/>
  <c r="AK8871" i="19"/>
  <c r="AL8871" i="19"/>
  <c r="AJ8872" i="19"/>
  <c r="AK8872" i="19"/>
  <c r="AL8872" i="19"/>
  <c r="AJ8873" i="19"/>
  <c r="AK8873" i="19"/>
  <c r="AL8873" i="19"/>
  <c r="AJ8874" i="19"/>
  <c r="AK8874" i="19"/>
  <c r="AL8874" i="19"/>
  <c r="AJ8875" i="19"/>
  <c r="AK8875" i="19"/>
  <c r="AL8875" i="19"/>
  <c r="AJ8876" i="19"/>
  <c r="AK8876" i="19"/>
  <c r="AL8876" i="19"/>
  <c r="AJ8877" i="19"/>
  <c r="AK8877" i="19"/>
  <c r="AL8877" i="19"/>
  <c r="AJ8878" i="19"/>
  <c r="AK8878" i="19"/>
  <c r="AL8878" i="19"/>
  <c r="AJ8879" i="19"/>
  <c r="AK8879" i="19"/>
  <c r="AL8879" i="19"/>
  <c r="AJ8880" i="19"/>
  <c r="AK8880" i="19"/>
  <c r="AL8880" i="19"/>
  <c r="AJ8881" i="19"/>
  <c r="AK8881" i="19"/>
  <c r="AL8881" i="19"/>
  <c r="AJ8882" i="19"/>
  <c r="AK8882" i="19"/>
  <c r="AL8882" i="19"/>
  <c r="AJ8883" i="19"/>
  <c r="AK8883" i="19"/>
  <c r="AL8883" i="19"/>
  <c r="AJ8884" i="19"/>
  <c r="AK8884" i="19"/>
  <c r="AL8884" i="19"/>
  <c r="AJ8885" i="19"/>
  <c r="AK8885" i="19"/>
  <c r="AL8885" i="19"/>
  <c r="AJ8886" i="19"/>
  <c r="AK8886" i="19"/>
  <c r="AL8886" i="19"/>
  <c r="AJ8887" i="19"/>
  <c r="AK8887" i="19"/>
  <c r="AL8887" i="19"/>
  <c r="AJ8888" i="19"/>
  <c r="AK8888" i="19"/>
  <c r="AL8888" i="19"/>
  <c r="AJ8889" i="19"/>
  <c r="AK8889" i="19"/>
  <c r="AL8889" i="19"/>
  <c r="AJ8890" i="19"/>
  <c r="AK8890" i="19"/>
  <c r="AL8890" i="19"/>
  <c r="AJ8891" i="19"/>
  <c r="AK8891" i="19"/>
  <c r="AL8891" i="19"/>
  <c r="AJ8892" i="19"/>
  <c r="AK8892" i="19"/>
  <c r="AL8892" i="19"/>
  <c r="AJ8893" i="19"/>
  <c r="AK8893" i="19"/>
  <c r="AL8893" i="19"/>
  <c r="AJ8894" i="19"/>
  <c r="AK8894" i="19"/>
  <c r="AL8894" i="19"/>
  <c r="AJ8895" i="19"/>
  <c r="AK8895" i="19"/>
  <c r="AL8895" i="19"/>
  <c r="AJ8896" i="19"/>
  <c r="AK8896" i="19"/>
  <c r="AL8896" i="19"/>
  <c r="AJ8897" i="19"/>
  <c r="AK8897" i="19"/>
  <c r="AL8897" i="19"/>
  <c r="AJ8898" i="19"/>
  <c r="AK8898" i="19"/>
  <c r="AL8898" i="19"/>
  <c r="AJ8899" i="19"/>
  <c r="AK8899" i="19"/>
  <c r="AL8899" i="19"/>
  <c r="AJ8900" i="19"/>
  <c r="AK8900" i="19"/>
  <c r="AL8900" i="19"/>
  <c r="AJ8901" i="19"/>
  <c r="AK8901" i="19"/>
  <c r="AL8901" i="19"/>
  <c r="AJ8902" i="19"/>
  <c r="AK8902" i="19"/>
  <c r="AL8902" i="19"/>
  <c r="AJ8903" i="19"/>
  <c r="AK8903" i="19"/>
  <c r="AL8903" i="19"/>
  <c r="AJ8904" i="19"/>
  <c r="AK8904" i="19"/>
  <c r="AL8904" i="19"/>
  <c r="AJ8905" i="19"/>
  <c r="AK8905" i="19"/>
  <c r="AL8905" i="19"/>
  <c r="AJ8906" i="19"/>
  <c r="AK8906" i="19"/>
  <c r="AL8906" i="19"/>
  <c r="AJ8907" i="19"/>
  <c r="AK8907" i="19"/>
  <c r="AL8907" i="19"/>
  <c r="AJ8908" i="19"/>
  <c r="AK8908" i="19"/>
  <c r="AL8908" i="19"/>
  <c r="AJ8909" i="19"/>
  <c r="AK8909" i="19"/>
  <c r="AL8909" i="19"/>
  <c r="AJ8910" i="19"/>
  <c r="AK8910" i="19"/>
  <c r="AL8910" i="19"/>
  <c r="AJ8911" i="19"/>
  <c r="AK8911" i="19"/>
  <c r="AL8911" i="19"/>
  <c r="AJ8912" i="19"/>
  <c r="AK8912" i="19"/>
  <c r="AL8912" i="19"/>
  <c r="AJ8913" i="19"/>
  <c r="AK8913" i="19"/>
  <c r="AL8913" i="19"/>
  <c r="AJ8914" i="19"/>
  <c r="AK8914" i="19"/>
  <c r="AL8914" i="19"/>
  <c r="AJ8915" i="19"/>
  <c r="AK8915" i="19"/>
  <c r="AL8915" i="19"/>
  <c r="AJ8916" i="19"/>
  <c r="AK8916" i="19"/>
  <c r="AL8916" i="19"/>
  <c r="AJ8917" i="19"/>
  <c r="AK8917" i="19"/>
  <c r="AL8917" i="19"/>
  <c r="AJ8918" i="19"/>
  <c r="AK8918" i="19"/>
  <c r="AL8918" i="19"/>
  <c r="AJ8919" i="19"/>
  <c r="AK8919" i="19"/>
  <c r="AL8919" i="19"/>
  <c r="AJ8920" i="19"/>
  <c r="AK8920" i="19"/>
  <c r="AL8920" i="19"/>
  <c r="AJ8921" i="19"/>
  <c r="AK8921" i="19"/>
  <c r="AL8921" i="19"/>
  <c r="AJ8922" i="19"/>
  <c r="AK8922" i="19"/>
  <c r="AL8922" i="19"/>
  <c r="AJ8923" i="19"/>
  <c r="AK8923" i="19"/>
  <c r="AL8923" i="19"/>
  <c r="AJ8924" i="19"/>
  <c r="AK8924" i="19"/>
  <c r="AL8924" i="19"/>
  <c r="AJ8925" i="19"/>
  <c r="AK8925" i="19"/>
  <c r="AL8925" i="19"/>
  <c r="AJ8926" i="19"/>
  <c r="AK8926" i="19"/>
  <c r="AL8926" i="19"/>
  <c r="AJ8927" i="19"/>
  <c r="AK8927" i="19"/>
  <c r="AL8927" i="19"/>
  <c r="AJ8928" i="19"/>
  <c r="AK8928" i="19"/>
  <c r="AL8928" i="19"/>
  <c r="AJ8929" i="19"/>
  <c r="AK8929" i="19"/>
  <c r="AL8929" i="19"/>
  <c r="AJ8930" i="19"/>
  <c r="AK8930" i="19"/>
  <c r="AL8930" i="19"/>
  <c r="AJ8931" i="19"/>
  <c r="AK8931" i="19"/>
  <c r="AL8931" i="19"/>
  <c r="AJ8932" i="19"/>
  <c r="AK8932" i="19"/>
  <c r="AL8932" i="19"/>
  <c r="AJ8933" i="19"/>
  <c r="AK8933" i="19"/>
  <c r="AL8933" i="19"/>
  <c r="AJ8934" i="19"/>
  <c r="AK8934" i="19"/>
  <c r="AL8934" i="19"/>
  <c r="AJ8935" i="19"/>
  <c r="AK8935" i="19"/>
  <c r="AL8935" i="19"/>
  <c r="AJ8936" i="19"/>
  <c r="AK8936" i="19"/>
  <c r="AL8936" i="19"/>
  <c r="AJ8937" i="19"/>
  <c r="AK8937" i="19"/>
  <c r="AL8937" i="19"/>
  <c r="AJ8938" i="19"/>
  <c r="AK8938" i="19"/>
  <c r="AL8938" i="19"/>
  <c r="AJ8939" i="19"/>
  <c r="AK8939" i="19"/>
  <c r="AL8939" i="19"/>
  <c r="AJ8940" i="19"/>
  <c r="AK8940" i="19"/>
  <c r="AL8940" i="19"/>
  <c r="AJ8941" i="19"/>
  <c r="AK8941" i="19"/>
  <c r="AL8941" i="19"/>
  <c r="AJ8942" i="19"/>
  <c r="AK8942" i="19"/>
  <c r="AL8942" i="19"/>
  <c r="AJ8943" i="19"/>
  <c r="AK8943" i="19"/>
  <c r="AL8943" i="19"/>
  <c r="AJ8944" i="19"/>
  <c r="AK8944" i="19"/>
  <c r="AL8944" i="19"/>
  <c r="AJ8945" i="19"/>
  <c r="AK8945" i="19"/>
  <c r="AL8945" i="19"/>
  <c r="AJ8946" i="19"/>
  <c r="AK8946" i="19"/>
  <c r="AL8946" i="19"/>
  <c r="AJ8947" i="19"/>
  <c r="AK8947" i="19"/>
  <c r="AL8947" i="19"/>
  <c r="AJ8948" i="19"/>
  <c r="AK8948" i="19"/>
  <c r="AL8948" i="19"/>
  <c r="AJ8949" i="19"/>
  <c r="AK8949" i="19"/>
  <c r="AL8949" i="19"/>
  <c r="AJ8950" i="19"/>
  <c r="AK8950" i="19"/>
  <c r="AL8950" i="19"/>
  <c r="AJ8951" i="19"/>
  <c r="AK8951" i="19"/>
  <c r="AL8951" i="19"/>
  <c r="AJ8952" i="19"/>
  <c r="AK8952" i="19"/>
  <c r="AL8952" i="19"/>
  <c r="AJ8953" i="19"/>
  <c r="AK8953" i="19"/>
  <c r="AL8953" i="19"/>
  <c r="AJ8954" i="19"/>
  <c r="AK8954" i="19"/>
  <c r="AL8954" i="19"/>
  <c r="AJ8955" i="19"/>
  <c r="AK8955" i="19"/>
  <c r="AL8955" i="19"/>
  <c r="AJ8956" i="19"/>
  <c r="AK8956" i="19"/>
  <c r="AL8956" i="19"/>
  <c r="AJ8957" i="19"/>
  <c r="AK8957" i="19"/>
  <c r="AL8957" i="19"/>
  <c r="AJ8958" i="19"/>
  <c r="AK8958" i="19"/>
  <c r="AL8958" i="19"/>
  <c r="AJ8959" i="19"/>
  <c r="AK8959" i="19"/>
  <c r="AL8959" i="19"/>
  <c r="AJ8960" i="19"/>
  <c r="AK8960" i="19"/>
  <c r="AL8960" i="19"/>
  <c r="AJ8961" i="19"/>
  <c r="AK8961" i="19"/>
  <c r="AL8961" i="19"/>
  <c r="AJ8962" i="19"/>
  <c r="AK8962" i="19"/>
  <c r="AL8962" i="19"/>
  <c r="AJ8963" i="19"/>
  <c r="AK8963" i="19"/>
  <c r="AL8963" i="19"/>
  <c r="AJ8964" i="19"/>
  <c r="AK8964" i="19"/>
  <c r="AL8964" i="19"/>
  <c r="AJ8965" i="19"/>
  <c r="AK8965" i="19"/>
  <c r="AL8965" i="19"/>
  <c r="AJ8966" i="19"/>
  <c r="AK8966" i="19"/>
  <c r="AL8966" i="19"/>
  <c r="AJ8967" i="19"/>
  <c r="AK8967" i="19"/>
  <c r="AL8967" i="19"/>
  <c r="AJ8968" i="19"/>
  <c r="AK8968" i="19"/>
  <c r="AL8968" i="19"/>
  <c r="AJ8969" i="19"/>
  <c r="AK8969" i="19"/>
  <c r="AL8969" i="19"/>
  <c r="AJ8970" i="19"/>
  <c r="AK8970" i="19"/>
  <c r="AL8970" i="19"/>
  <c r="AJ8971" i="19"/>
  <c r="AK8971" i="19"/>
  <c r="AL8971" i="19"/>
  <c r="AJ8972" i="19"/>
  <c r="AK8972" i="19"/>
  <c r="AL8972" i="19"/>
  <c r="AJ8973" i="19"/>
  <c r="AK8973" i="19"/>
  <c r="AL8973" i="19"/>
  <c r="AJ8974" i="19"/>
  <c r="AK8974" i="19"/>
  <c r="AL8974" i="19"/>
  <c r="AJ8975" i="19"/>
  <c r="AK8975" i="19"/>
  <c r="AL8975" i="19"/>
  <c r="AJ8976" i="19"/>
  <c r="AK8976" i="19"/>
  <c r="AL8976" i="19"/>
  <c r="AJ8977" i="19"/>
  <c r="AK8977" i="19"/>
  <c r="AL8977" i="19"/>
  <c r="AJ8978" i="19"/>
  <c r="AK8978" i="19"/>
  <c r="AL8978" i="19"/>
  <c r="AJ8979" i="19"/>
  <c r="AK8979" i="19"/>
  <c r="AL8979" i="19"/>
  <c r="AJ8980" i="19"/>
  <c r="AK8980" i="19"/>
  <c r="AL8980" i="19"/>
  <c r="AJ8981" i="19"/>
  <c r="AK8981" i="19"/>
  <c r="AL8981" i="19"/>
  <c r="AJ8982" i="19"/>
  <c r="AK8982" i="19"/>
  <c r="AL8982" i="19"/>
  <c r="AJ8983" i="19"/>
  <c r="AK8983" i="19"/>
  <c r="AL8983" i="19"/>
  <c r="AJ8984" i="19"/>
  <c r="AK8984" i="19"/>
  <c r="AL8984" i="19"/>
  <c r="AJ8985" i="19"/>
  <c r="AK8985" i="19"/>
  <c r="AL8985" i="19"/>
  <c r="AJ8986" i="19"/>
  <c r="AK8986" i="19"/>
  <c r="AL8986" i="19"/>
  <c r="AJ8987" i="19"/>
  <c r="AK8987" i="19"/>
  <c r="AL8987" i="19"/>
  <c r="AJ8988" i="19"/>
  <c r="AK8988" i="19"/>
  <c r="AL8988" i="19"/>
  <c r="AJ8989" i="19"/>
  <c r="AK8989" i="19"/>
  <c r="AL8989" i="19"/>
  <c r="AJ8990" i="19"/>
  <c r="AK8990" i="19"/>
  <c r="AL8990" i="19"/>
  <c r="AJ8991" i="19"/>
  <c r="AK8991" i="19"/>
  <c r="AL8991" i="19"/>
  <c r="AJ8992" i="19"/>
  <c r="AK8992" i="19"/>
  <c r="AL8992" i="19"/>
  <c r="AJ8993" i="19"/>
  <c r="AK8993" i="19"/>
  <c r="AL8993" i="19"/>
  <c r="AJ8994" i="19"/>
  <c r="AK8994" i="19"/>
  <c r="AL8994" i="19"/>
  <c r="AJ8995" i="19"/>
  <c r="AK8995" i="19"/>
  <c r="AL8995" i="19"/>
  <c r="AJ8996" i="19"/>
  <c r="AK8996" i="19"/>
  <c r="AL8996" i="19"/>
  <c r="AJ8997" i="19"/>
  <c r="AK8997" i="19"/>
  <c r="AL8997" i="19"/>
  <c r="AJ8998" i="19"/>
  <c r="AK8998" i="19"/>
  <c r="AL8998" i="19"/>
  <c r="AJ8999" i="19"/>
  <c r="AK8999" i="19"/>
  <c r="AL8999" i="19"/>
  <c r="AJ9000" i="19"/>
  <c r="AK9000" i="19"/>
  <c r="AL9000" i="19"/>
  <c r="AJ9001" i="19"/>
  <c r="AK9001" i="19"/>
  <c r="AL9001" i="19"/>
  <c r="AJ9002" i="19"/>
  <c r="AK9002" i="19"/>
  <c r="AL9002" i="19"/>
  <c r="AJ9003" i="19"/>
  <c r="AK9003" i="19"/>
  <c r="AL9003" i="19"/>
  <c r="AJ9004" i="19"/>
  <c r="AK9004" i="19"/>
  <c r="AL9004" i="19"/>
  <c r="AJ9005" i="19"/>
  <c r="AK9005" i="19"/>
  <c r="AL9005" i="19"/>
  <c r="AJ9006" i="19"/>
  <c r="AK9006" i="19"/>
  <c r="AL9006" i="19"/>
  <c r="AJ9007" i="19"/>
  <c r="AK9007" i="19"/>
  <c r="AL9007" i="19"/>
  <c r="AJ9008" i="19"/>
  <c r="AK9008" i="19"/>
  <c r="AL9008" i="19"/>
  <c r="AJ9009" i="19"/>
  <c r="AK9009" i="19"/>
  <c r="AL9009" i="19"/>
  <c r="AJ9010" i="19"/>
  <c r="AK9010" i="19"/>
  <c r="AL9010" i="19"/>
  <c r="AJ9011" i="19"/>
  <c r="AK9011" i="19"/>
  <c r="AL9011" i="19"/>
  <c r="AJ9012" i="19"/>
  <c r="AK9012" i="19"/>
  <c r="AL9012" i="19"/>
  <c r="AJ9013" i="19"/>
  <c r="AK9013" i="19"/>
  <c r="AL9013" i="19"/>
  <c r="AJ9014" i="19"/>
  <c r="AK9014" i="19"/>
  <c r="AL9014" i="19"/>
  <c r="AJ9015" i="19"/>
  <c r="AK9015" i="19"/>
  <c r="AL9015" i="19"/>
  <c r="AJ9016" i="19"/>
  <c r="AK9016" i="19"/>
  <c r="AL9016" i="19"/>
  <c r="AJ9017" i="19"/>
  <c r="AK9017" i="19"/>
  <c r="AL9017" i="19"/>
  <c r="AJ9018" i="19"/>
  <c r="AK9018" i="19"/>
  <c r="AL9018" i="19"/>
  <c r="AJ9019" i="19"/>
  <c r="AK9019" i="19"/>
  <c r="AL9019" i="19"/>
  <c r="AJ9020" i="19"/>
  <c r="AK9020" i="19"/>
  <c r="AL9020" i="19"/>
  <c r="AJ9021" i="19"/>
  <c r="AK9021" i="19"/>
  <c r="AL9021" i="19"/>
  <c r="AJ9022" i="19"/>
  <c r="AK9022" i="19"/>
  <c r="AL9022" i="19"/>
  <c r="AJ9023" i="19"/>
  <c r="AK9023" i="19"/>
  <c r="AL9023" i="19"/>
  <c r="AJ9024" i="19"/>
  <c r="AK9024" i="19"/>
  <c r="AL9024" i="19"/>
  <c r="AJ9025" i="19"/>
  <c r="AK9025" i="19"/>
  <c r="AL9025" i="19"/>
  <c r="AJ9026" i="19"/>
  <c r="AK9026" i="19"/>
  <c r="AL9026" i="19"/>
  <c r="AJ9027" i="19"/>
  <c r="AK9027" i="19"/>
  <c r="AL9027" i="19"/>
  <c r="AJ9028" i="19"/>
  <c r="AK9028" i="19"/>
  <c r="AL9028" i="19"/>
  <c r="AJ9029" i="19"/>
  <c r="AK9029" i="19"/>
  <c r="AL9029" i="19"/>
  <c r="AJ9030" i="19"/>
  <c r="AK9030" i="19"/>
  <c r="AL9030" i="19"/>
  <c r="AJ9031" i="19"/>
  <c r="AK9031" i="19"/>
  <c r="AL9031" i="19"/>
  <c r="AJ9032" i="19"/>
  <c r="AK9032" i="19"/>
  <c r="AL9032" i="19"/>
  <c r="AJ9033" i="19"/>
  <c r="AK9033" i="19"/>
  <c r="AL9033" i="19"/>
  <c r="AJ9034" i="19"/>
  <c r="AK9034" i="19"/>
  <c r="AL9034" i="19"/>
  <c r="AJ9035" i="19"/>
  <c r="AK9035" i="19"/>
  <c r="AL9035" i="19"/>
  <c r="AJ9036" i="19"/>
  <c r="AK9036" i="19"/>
  <c r="AL9036" i="19"/>
  <c r="AJ9037" i="19"/>
  <c r="AK9037" i="19"/>
  <c r="AL9037" i="19"/>
  <c r="AJ9038" i="19"/>
  <c r="AK9038" i="19"/>
  <c r="AL9038" i="19"/>
  <c r="AJ9039" i="19"/>
  <c r="AK9039" i="19"/>
  <c r="AL9039" i="19"/>
  <c r="AJ9040" i="19"/>
  <c r="AK9040" i="19"/>
  <c r="AL9040" i="19"/>
  <c r="AJ9041" i="19"/>
  <c r="AK9041" i="19"/>
  <c r="AL9041" i="19"/>
  <c r="AJ9042" i="19"/>
  <c r="AK9042" i="19"/>
  <c r="AL9042" i="19"/>
  <c r="AJ9043" i="19"/>
  <c r="AK9043" i="19"/>
  <c r="AL9043" i="19"/>
  <c r="AJ9044" i="19"/>
  <c r="AK9044" i="19"/>
  <c r="AL9044" i="19"/>
  <c r="AJ9045" i="19"/>
  <c r="AK9045" i="19"/>
  <c r="AL9045" i="19"/>
  <c r="AJ9046" i="19"/>
  <c r="AK9046" i="19"/>
  <c r="AL9046" i="19"/>
  <c r="AJ9047" i="19"/>
  <c r="AK9047" i="19"/>
  <c r="AL9047" i="19"/>
  <c r="AJ9048" i="19"/>
  <c r="AK9048" i="19"/>
  <c r="AL9048" i="19"/>
  <c r="AJ9049" i="19"/>
  <c r="AK9049" i="19"/>
  <c r="AL9049" i="19"/>
  <c r="AJ9050" i="19"/>
  <c r="AK9050" i="19"/>
  <c r="AL9050" i="19"/>
  <c r="AJ9051" i="19"/>
  <c r="AK9051" i="19"/>
  <c r="AL9051" i="19"/>
  <c r="AJ9052" i="19"/>
  <c r="AK9052" i="19"/>
  <c r="AL9052" i="19"/>
  <c r="AJ9053" i="19"/>
  <c r="AK9053" i="19"/>
  <c r="AL9053" i="19"/>
  <c r="AJ9054" i="19"/>
  <c r="AK9054" i="19"/>
  <c r="AL9054" i="19"/>
  <c r="AJ9055" i="19"/>
  <c r="AK9055" i="19"/>
  <c r="AL9055" i="19"/>
  <c r="AJ9056" i="19"/>
  <c r="AK9056" i="19"/>
  <c r="AL9056" i="19"/>
  <c r="AJ9057" i="19"/>
  <c r="AK9057" i="19"/>
  <c r="AL9057" i="19"/>
  <c r="AJ9058" i="19"/>
  <c r="AK9058" i="19"/>
  <c r="AL9058" i="19"/>
  <c r="AJ9059" i="19"/>
  <c r="AK9059" i="19"/>
  <c r="AL9059" i="19"/>
  <c r="AJ9060" i="19"/>
  <c r="AK9060" i="19"/>
  <c r="AL9060" i="19"/>
  <c r="AJ9061" i="19"/>
  <c r="AK9061" i="19"/>
  <c r="AL9061" i="19"/>
  <c r="AJ9062" i="19"/>
  <c r="AK9062" i="19"/>
  <c r="AL9062" i="19"/>
  <c r="AJ9063" i="19"/>
  <c r="AK9063" i="19"/>
  <c r="AL9063" i="19"/>
  <c r="AJ9064" i="19"/>
  <c r="AK9064" i="19"/>
  <c r="AL9064" i="19"/>
  <c r="AJ9065" i="19"/>
  <c r="AK9065" i="19"/>
  <c r="AL9065" i="19"/>
  <c r="AJ9066" i="19"/>
  <c r="AK9066" i="19"/>
  <c r="AL9066" i="19"/>
  <c r="AJ9067" i="19"/>
  <c r="AK9067" i="19"/>
  <c r="AL9067" i="19"/>
  <c r="AJ9068" i="19"/>
  <c r="AK9068" i="19"/>
  <c r="AL9068" i="19"/>
  <c r="AJ9069" i="19"/>
  <c r="AK9069" i="19"/>
  <c r="AL9069" i="19"/>
  <c r="AJ9070" i="19"/>
  <c r="AK9070" i="19"/>
  <c r="AL9070" i="19"/>
  <c r="AJ9071" i="19"/>
  <c r="AK9071" i="19"/>
  <c r="AL9071" i="19"/>
  <c r="AJ9072" i="19"/>
  <c r="AK9072" i="19"/>
  <c r="AL9072" i="19"/>
  <c r="AJ9073" i="19"/>
  <c r="AK9073" i="19"/>
  <c r="AL9073" i="19"/>
  <c r="AJ9074" i="19"/>
  <c r="AK9074" i="19"/>
  <c r="AL9074" i="19"/>
  <c r="AJ9075" i="19"/>
  <c r="AK9075" i="19"/>
  <c r="AL9075" i="19"/>
  <c r="AJ9076" i="19"/>
  <c r="AK9076" i="19"/>
  <c r="AL9076" i="19"/>
  <c r="AJ9077" i="19"/>
  <c r="AK9077" i="19"/>
  <c r="AL9077" i="19"/>
  <c r="AJ9078" i="19"/>
  <c r="AK9078" i="19"/>
  <c r="AL9078" i="19"/>
  <c r="AJ9079" i="19"/>
  <c r="AK9079" i="19"/>
  <c r="AL9079" i="19"/>
  <c r="AJ9080" i="19"/>
  <c r="AK9080" i="19"/>
  <c r="AL9080" i="19"/>
  <c r="AJ9081" i="19"/>
  <c r="AK9081" i="19"/>
  <c r="AL9081" i="19"/>
  <c r="AJ9082" i="19"/>
  <c r="AK9082" i="19"/>
  <c r="AL9082" i="19"/>
  <c r="AJ9083" i="19"/>
  <c r="AK9083" i="19"/>
  <c r="AL9083" i="19"/>
  <c r="AJ9084" i="19"/>
  <c r="AK9084" i="19"/>
  <c r="AL9084" i="19"/>
  <c r="AJ9085" i="19"/>
  <c r="AK9085" i="19"/>
  <c r="AL9085" i="19"/>
  <c r="AJ9086" i="19"/>
  <c r="AK9086" i="19"/>
  <c r="AL9086" i="19"/>
  <c r="AJ9087" i="19"/>
  <c r="AK9087" i="19"/>
  <c r="AL9087" i="19"/>
  <c r="AJ9088" i="19"/>
  <c r="AK9088" i="19"/>
  <c r="AL9088" i="19"/>
  <c r="AJ9089" i="19"/>
  <c r="AK9089" i="19"/>
  <c r="AL9089" i="19"/>
  <c r="AJ9090" i="19"/>
  <c r="AK9090" i="19"/>
  <c r="AL9090" i="19"/>
  <c r="AJ9091" i="19"/>
  <c r="AK9091" i="19"/>
  <c r="AL9091" i="19"/>
  <c r="AJ9092" i="19"/>
  <c r="AK9092" i="19"/>
  <c r="AL9092" i="19"/>
  <c r="AJ9093" i="19"/>
  <c r="AK9093" i="19"/>
  <c r="AL9093" i="19"/>
  <c r="AJ9094" i="19"/>
  <c r="AK9094" i="19"/>
  <c r="AL9094" i="19"/>
  <c r="AJ9095" i="19"/>
  <c r="AK9095" i="19"/>
  <c r="AL9095" i="19"/>
  <c r="AJ9096" i="19"/>
  <c r="AK9096" i="19"/>
  <c r="AL9096" i="19"/>
  <c r="AJ9097" i="19"/>
  <c r="AK9097" i="19"/>
  <c r="AL9097" i="19"/>
  <c r="AJ9098" i="19"/>
  <c r="AK9098" i="19"/>
  <c r="AL9098" i="19"/>
  <c r="AJ9099" i="19"/>
  <c r="AK9099" i="19"/>
  <c r="AL9099" i="19"/>
  <c r="AJ9100" i="19"/>
  <c r="AK9100" i="19"/>
  <c r="AL9100" i="19"/>
  <c r="AJ9101" i="19"/>
  <c r="AK9101" i="19"/>
  <c r="AL9101" i="19"/>
  <c r="AJ9102" i="19"/>
  <c r="AK9102" i="19"/>
  <c r="AL9102" i="19"/>
  <c r="AJ9103" i="19"/>
  <c r="AK9103" i="19"/>
  <c r="AL9103" i="19"/>
  <c r="AJ9104" i="19"/>
  <c r="AK9104" i="19"/>
  <c r="AL9104" i="19"/>
  <c r="AJ9105" i="19"/>
  <c r="AK9105" i="19"/>
  <c r="AL9105" i="19"/>
  <c r="AJ9106" i="19"/>
  <c r="AK9106" i="19"/>
  <c r="AL9106" i="19"/>
  <c r="AJ9107" i="19"/>
  <c r="AK9107" i="19"/>
  <c r="AL9107" i="19"/>
  <c r="AJ9108" i="19"/>
  <c r="AK9108" i="19"/>
  <c r="AL9108" i="19"/>
  <c r="AJ9109" i="19"/>
  <c r="AK9109" i="19"/>
  <c r="AL9109" i="19"/>
  <c r="AJ9110" i="19"/>
  <c r="AK9110" i="19"/>
  <c r="AL9110" i="19"/>
  <c r="AJ9111" i="19"/>
  <c r="AK9111" i="19"/>
  <c r="AL9111" i="19"/>
  <c r="AJ9112" i="19"/>
  <c r="AK9112" i="19"/>
  <c r="AL9112" i="19"/>
  <c r="AJ9113" i="19"/>
  <c r="AK9113" i="19"/>
  <c r="AL9113" i="19"/>
  <c r="AJ9114" i="19"/>
  <c r="AK9114" i="19"/>
  <c r="AL9114" i="19"/>
  <c r="AJ9115" i="19"/>
  <c r="AK9115" i="19"/>
  <c r="AL9115" i="19"/>
  <c r="AJ9116" i="19"/>
  <c r="AK9116" i="19"/>
  <c r="AL9116" i="19"/>
  <c r="AJ9117" i="19"/>
  <c r="AK9117" i="19"/>
  <c r="AL9117" i="19"/>
  <c r="AJ9118" i="19"/>
  <c r="AK9118" i="19"/>
  <c r="AL9118" i="19"/>
  <c r="AJ9119" i="19"/>
  <c r="AK9119" i="19"/>
  <c r="AL9119" i="19"/>
  <c r="AJ9120" i="19"/>
  <c r="AK9120" i="19"/>
  <c r="AL9120" i="19"/>
  <c r="AJ9121" i="19"/>
  <c r="AK9121" i="19"/>
  <c r="AL9121" i="19"/>
  <c r="AJ9122" i="19"/>
  <c r="AK9122" i="19"/>
  <c r="AL9122" i="19"/>
  <c r="AJ9123" i="19"/>
  <c r="AK9123" i="19"/>
  <c r="AL9123" i="19"/>
  <c r="AJ9124" i="19"/>
  <c r="AK9124" i="19"/>
  <c r="AL9124" i="19"/>
  <c r="AJ9125" i="19"/>
  <c r="AK9125" i="19"/>
  <c r="AL9125" i="19"/>
  <c r="AJ9126" i="19"/>
  <c r="AK9126" i="19"/>
  <c r="AL9126" i="19"/>
  <c r="AJ9127" i="19"/>
  <c r="AK9127" i="19"/>
  <c r="AL9127" i="19"/>
  <c r="AJ9128" i="19"/>
  <c r="AK9128" i="19"/>
  <c r="AL9128" i="19"/>
  <c r="AJ9129" i="19"/>
  <c r="AK9129" i="19"/>
  <c r="AL9129" i="19"/>
  <c r="AJ9130" i="19"/>
  <c r="AK9130" i="19"/>
  <c r="AL9130" i="19"/>
  <c r="AJ9131" i="19"/>
  <c r="AK9131" i="19"/>
  <c r="AL9131" i="19"/>
  <c r="AJ9132" i="19"/>
  <c r="AK9132" i="19"/>
  <c r="AL9132" i="19"/>
  <c r="AJ9133" i="19"/>
  <c r="AK9133" i="19"/>
  <c r="AL9133" i="19"/>
  <c r="AJ9134" i="19"/>
  <c r="AK9134" i="19"/>
  <c r="AL9134" i="19"/>
  <c r="AJ9135" i="19"/>
  <c r="AK9135" i="19"/>
  <c r="AL9135" i="19"/>
  <c r="AJ9136" i="19"/>
  <c r="AK9136" i="19"/>
  <c r="AL9136" i="19"/>
  <c r="AJ9137" i="19"/>
  <c r="AK9137" i="19"/>
  <c r="AL9137" i="19"/>
  <c r="AJ9138" i="19"/>
  <c r="AK9138" i="19"/>
  <c r="AL9138" i="19"/>
  <c r="AJ9139" i="19"/>
  <c r="AK9139" i="19"/>
  <c r="AL9139" i="19"/>
  <c r="AJ9140" i="19"/>
  <c r="AK9140" i="19"/>
  <c r="AL9140" i="19"/>
  <c r="AJ9141" i="19"/>
  <c r="AK9141" i="19"/>
  <c r="AL9141" i="19"/>
  <c r="AJ9142" i="19"/>
  <c r="AK9142" i="19"/>
  <c r="AL9142" i="19"/>
  <c r="AJ9143" i="19"/>
  <c r="AK9143" i="19"/>
  <c r="AL9143" i="19"/>
  <c r="AJ9144" i="19"/>
  <c r="AK9144" i="19"/>
  <c r="AL9144" i="19"/>
  <c r="AJ9145" i="19"/>
  <c r="AK9145" i="19"/>
  <c r="AL9145" i="19"/>
  <c r="AJ9146" i="19"/>
  <c r="AK9146" i="19"/>
  <c r="AL9146" i="19"/>
  <c r="AJ9147" i="19"/>
  <c r="AK9147" i="19"/>
  <c r="AL9147" i="19"/>
  <c r="AJ9148" i="19"/>
  <c r="AK9148" i="19"/>
  <c r="AL9148" i="19"/>
  <c r="AJ9149" i="19"/>
  <c r="AK9149" i="19"/>
  <c r="AL9149" i="19"/>
  <c r="AJ9150" i="19"/>
  <c r="AK9150" i="19"/>
  <c r="AL9150" i="19"/>
  <c r="AJ9151" i="19"/>
  <c r="AK9151" i="19"/>
  <c r="AL9151" i="19"/>
  <c r="AJ9152" i="19"/>
  <c r="AK9152" i="19"/>
  <c r="AL9152" i="19"/>
  <c r="AJ9153" i="19"/>
  <c r="AK9153" i="19"/>
  <c r="AL9153" i="19"/>
  <c r="AJ9154" i="19"/>
  <c r="AK9154" i="19"/>
  <c r="AL9154" i="19"/>
  <c r="AJ9155" i="19"/>
  <c r="AK9155" i="19"/>
  <c r="AL9155" i="19"/>
  <c r="AJ9156" i="19"/>
  <c r="AK9156" i="19"/>
  <c r="AL9156" i="19"/>
  <c r="AJ9157" i="19"/>
  <c r="AK9157" i="19"/>
  <c r="AL9157" i="19"/>
  <c r="AJ9158" i="19"/>
  <c r="AK9158" i="19"/>
  <c r="AL9158" i="19"/>
  <c r="AJ9159" i="19"/>
  <c r="AK9159" i="19"/>
  <c r="AL9159" i="19"/>
  <c r="AJ9160" i="19"/>
  <c r="AK9160" i="19"/>
  <c r="AL9160" i="19"/>
  <c r="AJ9161" i="19"/>
  <c r="AK9161" i="19"/>
  <c r="AL9161" i="19"/>
  <c r="AJ9162" i="19"/>
  <c r="AK9162" i="19"/>
  <c r="AL9162" i="19"/>
  <c r="AJ9163" i="19"/>
  <c r="AK9163" i="19"/>
  <c r="AL9163" i="19"/>
  <c r="AJ9164" i="19"/>
  <c r="AK9164" i="19"/>
  <c r="AL9164" i="19"/>
  <c r="AJ9165" i="19"/>
  <c r="AK9165" i="19"/>
  <c r="AL9165" i="19"/>
  <c r="AJ9166" i="19"/>
  <c r="AK9166" i="19"/>
  <c r="AL9166" i="19"/>
  <c r="AJ9167" i="19"/>
  <c r="AK9167" i="19"/>
  <c r="AL9167" i="19"/>
  <c r="AJ9168" i="19"/>
  <c r="AK9168" i="19"/>
  <c r="AL9168" i="19"/>
  <c r="AJ9169" i="19"/>
  <c r="AK9169" i="19"/>
  <c r="AL9169" i="19"/>
  <c r="AJ9170" i="19"/>
  <c r="AK9170" i="19"/>
  <c r="AL9170" i="19"/>
  <c r="AJ9171" i="19"/>
  <c r="AK9171" i="19"/>
  <c r="AL9171" i="19"/>
  <c r="AJ9172" i="19"/>
  <c r="AK9172" i="19"/>
  <c r="AL9172" i="19"/>
  <c r="AJ9173" i="19"/>
  <c r="AK9173" i="19"/>
  <c r="AL9173" i="19"/>
  <c r="AJ9174" i="19"/>
  <c r="AK9174" i="19"/>
  <c r="AL9174" i="19"/>
  <c r="AJ9175" i="19"/>
  <c r="AK9175" i="19"/>
  <c r="AL9175" i="19"/>
  <c r="AJ9176" i="19"/>
  <c r="AK9176" i="19"/>
  <c r="AL9176" i="19"/>
  <c r="AJ9177" i="19"/>
  <c r="AK9177" i="19"/>
  <c r="AL9177" i="19"/>
  <c r="AJ9178" i="19"/>
  <c r="AK9178" i="19"/>
  <c r="AL9178" i="19"/>
  <c r="AJ9179" i="19"/>
  <c r="AK9179" i="19"/>
  <c r="AL9179" i="19"/>
  <c r="AJ9180" i="19"/>
  <c r="AK9180" i="19"/>
  <c r="AL9180" i="19"/>
  <c r="AJ9181" i="19"/>
  <c r="AK9181" i="19"/>
  <c r="AL9181" i="19"/>
  <c r="AJ9182" i="19"/>
  <c r="AK9182" i="19"/>
  <c r="AL9182" i="19"/>
  <c r="AJ9183" i="19"/>
  <c r="AK9183" i="19"/>
  <c r="AL9183" i="19"/>
  <c r="AJ9184" i="19"/>
  <c r="AK9184" i="19"/>
  <c r="AL9184" i="19"/>
  <c r="AJ9185" i="19"/>
  <c r="AK9185" i="19"/>
  <c r="AL9185" i="19"/>
  <c r="AJ9186" i="19"/>
  <c r="AK9186" i="19"/>
  <c r="AL9186" i="19"/>
  <c r="AJ9187" i="19"/>
  <c r="AK9187" i="19"/>
  <c r="AL9187" i="19"/>
  <c r="AJ9188" i="19"/>
  <c r="AK9188" i="19"/>
  <c r="AL9188" i="19"/>
  <c r="AJ9189" i="19"/>
  <c r="AK9189" i="19"/>
  <c r="AL9189" i="19"/>
  <c r="AJ9190" i="19"/>
  <c r="AK9190" i="19"/>
  <c r="AL9190" i="19"/>
  <c r="AJ9191" i="19"/>
  <c r="AK9191" i="19"/>
  <c r="AL9191" i="19"/>
  <c r="AJ9192" i="19"/>
  <c r="AK9192" i="19"/>
  <c r="AL9192" i="19"/>
  <c r="AJ9193" i="19"/>
  <c r="AK9193" i="19"/>
  <c r="AL9193" i="19"/>
  <c r="AJ9194" i="19"/>
  <c r="AK9194" i="19"/>
  <c r="AL9194" i="19"/>
  <c r="AJ9195" i="19"/>
  <c r="AK9195" i="19"/>
  <c r="AL9195" i="19"/>
  <c r="AJ9196" i="19"/>
  <c r="AK9196" i="19"/>
  <c r="AL9196" i="19"/>
  <c r="AJ9197" i="19"/>
  <c r="AK9197" i="19"/>
  <c r="AL9197" i="19"/>
  <c r="AJ9198" i="19"/>
  <c r="AK9198" i="19"/>
  <c r="AL9198" i="19"/>
  <c r="AJ9199" i="19"/>
  <c r="AK9199" i="19"/>
  <c r="AL9199" i="19"/>
  <c r="AJ9200" i="19"/>
  <c r="AK9200" i="19"/>
  <c r="AL9200" i="19"/>
  <c r="AJ9201" i="19"/>
  <c r="AK9201" i="19"/>
  <c r="AL9201" i="19"/>
  <c r="AJ9202" i="19"/>
  <c r="AK9202" i="19"/>
  <c r="AL9202" i="19"/>
  <c r="AJ9203" i="19"/>
  <c r="AK9203" i="19"/>
  <c r="AL9203" i="19"/>
  <c r="AJ9204" i="19"/>
  <c r="AK9204" i="19"/>
  <c r="AL9204" i="19"/>
  <c r="AJ9205" i="19"/>
  <c r="AK9205" i="19"/>
  <c r="AL9205" i="19"/>
  <c r="AJ9206" i="19"/>
  <c r="AK9206" i="19"/>
  <c r="AL9206" i="19"/>
  <c r="AJ9207" i="19"/>
  <c r="AK9207" i="19"/>
  <c r="AL9207" i="19"/>
  <c r="AJ9208" i="19"/>
  <c r="AK9208" i="19"/>
  <c r="AL9208" i="19"/>
  <c r="AJ9209" i="19"/>
  <c r="AK9209" i="19"/>
  <c r="AL9209" i="19"/>
  <c r="AJ9210" i="19"/>
  <c r="AK9210" i="19"/>
  <c r="AL9210" i="19"/>
  <c r="AJ9211" i="19"/>
  <c r="AK9211" i="19"/>
  <c r="AL9211" i="19"/>
  <c r="AJ9212" i="19"/>
  <c r="AK9212" i="19"/>
  <c r="AL9212" i="19"/>
  <c r="AJ9213" i="19"/>
  <c r="AK9213" i="19"/>
  <c r="AL9213" i="19"/>
  <c r="AJ9214" i="19"/>
  <c r="AK9214" i="19"/>
  <c r="AL9214" i="19"/>
  <c r="AJ9215" i="19"/>
  <c r="AK9215" i="19"/>
  <c r="AL9215" i="19"/>
  <c r="AJ9216" i="19"/>
  <c r="AK9216" i="19"/>
  <c r="AL9216" i="19"/>
  <c r="AJ9217" i="19"/>
  <c r="AK9217" i="19"/>
  <c r="AL9217" i="19"/>
  <c r="AJ9218" i="19"/>
  <c r="AK9218" i="19"/>
  <c r="AL9218" i="19"/>
  <c r="AJ9219" i="19"/>
  <c r="AK9219" i="19"/>
  <c r="AL9219" i="19"/>
  <c r="AJ9220" i="19"/>
  <c r="AK9220" i="19"/>
  <c r="AL9220" i="19"/>
  <c r="AJ9221" i="19"/>
  <c r="AK9221" i="19"/>
  <c r="AL9221" i="19"/>
  <c r="AJ9222" i="19"/>
  <c r="AK9222" i="19"/>
  <c r="AL9222" i="19"/>
  <c r="AJ9223" i="19"/>
  <c r="AK9223" i="19"/>
  <c r="AL9223" i="19"/>
  <c r="AJ9224" i="19"/>
  <c r="AK9224" i="19"/>
  <c r="AL9224" i="19"/>
  <c r="AJ9225" i="19"/>
  <c r="AK9225" i="19"/>
  <c r="AL9225" i="19"/>
  <c r="AJ9226" i="19"/>
  <c r="AK9226" i="19"/>
  <c r="AL9226" i="19"/>
  <c r="AJ9227" i="19"/>
  <c r="AK9227" i="19"/>
  <c r="AL9227" i="19"/>
  <c r="AJ9228" i="19"/>
  <c r="AK9228" i="19"/>
  <c r="AL9228" i="19"/>
  <c r="AJ9229" i="19"/>
  <c r="AK9229" i="19"/>
  <c r="AL9229" i="19"/>
  <c r="AJ9230" i="19"/>
  <c r="AK9230" i="19"/>
  <c r="AL9230" i="19"/>
  <c r="AJ9231" i="19"/>
  <c r="AK9231" i="19"/>
  <c r="AL9231" i="19"/>
  <c r="AJ9232" i="19"/>
  <c r="AK9232" i="19"/>
  <c r="AL9232" i="19"/>
  <c r="AJ9233" i="19"/>
  <c r="AK9233" i="19"/>
  <c r="AL9233" i="19"/>
  <c r="AJ9234" i="19"/>
  <c r="AK9234" i="19"/>
  <c r="AL9234" i="19"/>
  <c r="AJ9235" i="19"/>
  <c r="AK9235" i="19"/>
  <c r="AL9235" i="19"/>
  <c r="AJ9236" i="19"/>
  <c r="AK9236" i="19"/>
  <c r="AL9236" i="19"/>
  <c r="AJ9237" i="19"/>
  <c r="AK9237" i="19"/>
  <c r="AL9237" i="19"/>
  <c r="AJ9238" i="19"/>
  <c r="AK9238" i="19"/>
  <c r="AL9238" i="19"/>
  <c r="AJ9239" i="19"/>
  <c r="AK9239" i="19"/>
  <c r="AL9239" i="19"/>
  <c r="AJ9240" i="19"/>
  <c r="AK9240" i="19"/>
  <c r="AL9240" i="19"/>
  <c r="AJ9241" i="19"/>
  <c r="AK9241" i="19"/>
  <c r="AL9241" i="19"/>
  <c r="AJ9242" i="19"/>
  <c r="AK9242" i="19"/>
  <c r="AL9242" i="19"/>
  <c r="AJ9243" i="19"/>
  <c r="AK9243" i="19"/>
  <c r="AL9243" i="19"/>
  <c r="AJ9244" i="19"/>
  <c r="AK9244" i="19"/>
  <c r="AL9244" i="19"/>
  <c r="AJ9245" i="19"/>
  <c r="AK9245" i="19"/>
  <c r="AL9245" i="19"/>
  <c r="AJ9246" i="19"/>
  <c r="AK9246" i="19"/>
  <c r="AL9246" i="19"/>
  <c r="AJ9247" i="19"/>
  <c r="AK9247" i="19"/>
  <c r="AL9247" i="19"/>
  <c r="AJ9248" i="19"/>
  <c r="AK9248" i="19"/>
  <c r="AL9248" i="19"/>
  <c r="AJ9249" i="19"/>
  <c r="AK9249" i="19"/>
  <c r="AL9249" i="19"/>
  <c r="AJ9250" i="19"/>
  <c r="AK9250" i="19"/>
  <c r="AL9250" i="19"/>
  <c r="AJ9251" i="19"/>
  <c r="AK9251" i="19"/>
  <c r="AL9251" i="19"/>
  <c r="AJ9252" i="19"/>
  <c r="AK9252" i="19"/>
  <c r="AL9252" i="19"/>
  <c r="AJ9253" i="19"/>
  <c r="AK9253" i="19"/>
  <c r="AL9253" i="19"/>
  <c r="AJ9254" i="19"/>
  <c r="AK9254" i="19"/>
  <c r="AL9254" i="19"/>
  <c r="AJ9255" i="19"/>
  <c r="AK9255" i="19"/>
  <c r="AL9255" i="19"/>
  <c r="AJ9256" i="19"/>
  <c r="AK9256" i="19"/>
  <c r="AL9256" i="19"/>
  <c r="AJ9257" i="19"/>
  <c r="AK9257" i="19"/>
  <c r="AL9257" i="19"/>
  <c r="AJ9258" i="19"/>
  <c r="AK9258" i="19"/>
  <c r="AL9258" i="19"/>
  <c r="AJ9259" i="19"/>
  <c r="AK9259" i="19"/>
  <c r="AL9259" i="19"/>
  <c r="AJ9260" i="19"/>
  <c r="AK9260" i="19"/>
  <c r="AL9260" i="19"/>
  <c r="AJ9261" i="19"/>
  <c r="AK9261" i="19"/>
  <c r="AL9261" i="19"/>
  <c r="AJ9262" i="19"/>
  <c r="AK9262" i="19"/>
  <c r="AL9262" i="19"/>
  <c r="AJ9263" i="19"/>
  <c r="AK9263" i="19"/>
  <c r="AL9263" i="19"/>
  <c r="AJ9264" i="19"/>
  <c r="AK9264" i="19"/>
  <c r="AL9264" i="19"/>
  <c r="AJ9265" i="19"/>
  <c r="AK9265" i="19"/>
  <c r="AL9265" i="19"/>
  <c r="AJ9266" i="19"/>
  <c r="AK9266" i="19"/>
  <c r="AL9266" i="19"/>
  <c r="AJ9267" i="19"/>
  <c r="AK9267" i="19"/>
  <c r="AL9267" i="19"/>
  <c r="AJ9268" i="19"/>
  <c r="AK9268" i="19"/>
  <c r="AL9268" i="19"/>
  <c r="AJ9269" i="19"/>
  <c r="AK9269" i="19"/>
  <c r="AL9269" i="19"/>
  <c r="AJ9270" i="19"/>
  <c r="AK9270" i="19"/>
  <c r="AL9270" i="19"/>
  <c r="AJ9271" i="19"/>
  <c r="AK9271" i="19"/>
  <c r="AL9271" i="19"/>
  <c r="AJ9272" i="19"/>
  <c r="AK9272" i="19"/>
  <c r="AL9272" i="19"/>
  <c r="AJ9273" i="19"/>
  <c r="AK9273" i="19"/>
  <c r="AL9273" i="19"/>
  <c r="AJ9274" i="19"/>
  <c r="AK9274" i="19"/>
  <c r="AL9274" i="19"/>
  <c r="AJ9275" i="19"/>
  <c r="AK9275" i="19"/>
  <c r="AL9275" i="19"/>
  <c r="AJ9276" i="19"/>
  <c r="AK9276" i="19"/>
  <c r="AL9276" i="19"/>
  <c r="AJ9277" i="19"/>
  <c r="AK9277" i="19"/>
  <c r="AL9277" i="19"/>
  <c r="AJ9278" i="19"/>
  <c r="AK9278" i="19"/>
  <c r="AL9278" i="19"/>
  <c r="AJ9279" i="19"/>
  <c r="AK9279" i="19"/>
  <c r="AL9279" i="19"/>
  <c r="AJ9280" i="19"/>
  <c r="AK9280" i="19"/>
  <c r="AL9280" i="19"/>
  <c r="AJ9281" i="19"/>
  <c r="AK9281" i="19"/>
  <c r="AL9281" i="19"/>
  <c r="AJ9282" i="19"/>
  <c r="AK9282" i="19"/>
  <c r="AL9282" i="19"/>
  <c r="AJ9283" i="19"/>
  <c r="AK9283" i="19"/>
  <c r="AL9283" i="19"/>
  <c r="AJ9284" i="19"/>
  <c r="AK9284" i="19"/>
  <c r="AL9284" i="19"/>
  <c r="AJ9285" i="19"/>
  <c r="AK9285" i="19"/>
  <c r="AL9285" i="19"/>
  <c r="AJ9286" i="19"/>
  <c r="AK9286" i="19"/>
  <c r="AL9286" i="19"/>
  <c r="AJ9287" i="19"/>
  <c r="AK9287" i="19"/>
  <c r="AL9287" i="19"/>
  <c r="AJ9288" i="19"/>
  <c r="AK9288" i="19"/>
  <c r="AL9288" i="19"/>
  <c r="AJ9289" i="19"/>
  <c r="AK9289" i="19"/>
  <c r="AL9289" i="19"/>
  <c r="AJ9290" i="19"/>
  <c r="AK9290" i="19"/>
  <c r="AL9290" i="19"/>
  <c r="AJ9291" i="19"/>
  <c r="AK9291" i="19"/>
  <c r="AL9291" i="19"/>
  <c r="AJ9292" i="19"/>
  <c r="AK9292" i="19"/>
  <c r="AL9292" i="19"/>
  <c r="AJ9293" i="19"/>
  <c r="AK9293" i="19"/>
  <c r="AL9293" i="19"/>
  <c r="AJ9294" i="19"/>
  <c r="AK9294" i="19"/>
  <c r="AL9294" i="19"/>
  <c r="AJ9295" i="19"/>
  <c r="AK9295" i="19"/>
  <c r="AL9295" i="19"/>
  <c r="AJ9296" i="19"/>
  <c r="AK9296" i="19"/>
  <c r="AL9296" i="19"/>
  <c r="AJ9297" i="19"/>
  <c r="AK9297" i="19"/>
  <c r="AL9297" i="19"/>
  <c r="AJ9298" i="19"/>
  <c r="AK9298" i="19"/>
  <c r="AL9298" i="19"/>
  <c r="AJ9299" i="19"/>
  <c r="AK9299" i="19"/>
  <c r="AL9299" i="19"/>
  <c r="AJ9300" i="19"/>
  <c r="AK9300" i="19"/>
  <c r="AL9300" i="19"/>
  <c r="AJ9301" i="19"/>
  <c r="AK9301" i="19"/>
  <c r="AL9301" i="19"/>
  <c r="AJ9302" i="19"/>
  <c r="AK9302" i="19"/>
  <c r="AL9302" i="19"/>
  <c r="AJ9303" i="19"/>
  <c r="AK9303" i="19"/>
  <c r="AL9303" i="19"/>
  <c r="AJ9304" i="19"/>
  <c r="AK9304" i="19"/>
  <c r="AL9304" i="19"/>
  <c r="AJ9305" i="19"/>
  <c r="AK9305" i="19"/>
  <c r="AL9305" i="19"/>
  <c r="AJ9306" i="19"/>
  <c r="AK9306" i="19"/>
  <c r="AL9306" i="19"/>
  <c r="AJ9307" i="19"/>
  <c r="AK9307" i="19"/>
  <c r="AL9307" i="19"/>
  <c r="AJ9308" i="19"/>
  <c r="AK9308" i="19"/>
  <c r="AL9308" i="19"/>
  <c r="AJ9309" i="19"/>
  <c r="AK9309" i="19"/>
  <c r="AL9309" i="19"/>
  <c r="AJ9310" i="19"/>
  <c r="AK9310" i="19"/>
  <c r="AL9310" i="19"/>
  <c r="AJ9311" i="19"/>
  <c r="AK9311" i="19"/>
  <c r="AL9311" i="19"/>
  <c r="AJ9312" i="19"/>
  <c r="AK9312" i="19"/>
  <c r="AL9312" i="19"/>
  <c r="AJ9313" i="19"/>
  <c r="AK9313" i="19"/>
  <c r="AL9313" i="19"/>
  <c r="AJ9314" i="19"/>
  <c r="AK9314" i="19"/>
  <c r="AL9314" i="19"/>
  <c r="AJ9315" i="19"/>
  <c r="AK9315" i="19"/>
  <c r="AL9315" i="19"/>
  <c r="AJ9316" i="19"/>
  <c r="AK9316" i="19"/>
  <c r="AL9316" i="19"/>
  <c r="AJ9317" i="19"/>
  <c r="AK9317" i="19"/>
  <c r="AL9317" i="19"/>
  <c r="AJ9318" i="19"/>
  <c r="AK9318" i="19"/>
  <c r="AL9318" i="19"/>
  <c r="AJ9319" i="19"/>
  <c r="AK9319" i="19"/>
  <c r="AL9319" i="19"/>
  <c r="AJ9320" i="19"/>
  <c r="AK9320" i="19"/>
  <c r="AL9320" i="19"/>
  <c r="AJ9321" i="19"/>
  <c r="AK9321" i="19"/>
  <c r="AL9321" i="19"/>
  <c r="AJ9322" i="19"/>
  <c r="AK9322" i="19"/>
  <c r="AL9322" i="19"/>
  <c r="AJ9323" i="19"/>
  <c r="AK9323" i="19"/>
  <c r="AL9323" i="19"/>
  <c r="AJ9324" i="19"/>
  <c r="AK9324" i="19"/>
  <c r="AL9324" i="19"/>
  <c r="AJ9325" i="19"/>
  <c r="AK9325" i="19"/>
  <c r="AL9325" i="19"/>
  <c r="AJ9326" i="19"/>
  <c r="AK9326" i="19"/>
  <c r="AL9326" i="19"/>
  <c r="AJ9327" i="19"/>
  <c r="AK9327" i="19"/>
  <c r="AL9327" i="19"/>
  <c r="AJ9328" i="19"/>
  <c r="AK9328" i="19"/>
  <c r="AL9328" i="19"/>
  <c r="AJ9329" i="19"/>
  <c r="AK9329" i="19"/>
  <c r="AL9329" i="19"/>
  <c r="AJ9330" i="19"/>
  <c r="AK9330" i="19"/>
  <c r="AL9330" i="19"/>
  <c r="AJ9331" i="19"/>
  <c r="AK9331" i="19"/>
  <c r="AL9331" i="19"/>
  <c r="AJ9332" i="19"/>
  <c r="AK9332" i="19"/>
  <c r="AL9332" i="19"/>
  <c r="AJ9333" i="19"/>
  <c r="AK9333" i="19"/>
  <c r="AL9333" i="19"/>
  <c r="AJ9334" i="19"/>
  <c r="AK9334" i="19"/>
  <c r="AL9334" i="19"/>
  <c r="AJ9335" i="19"/>
  <c r="AK9335" i="19"/>
  <c r="AL9335" i="19"/>
  <c r="AJ9336" i="19"/>
  <c r="AK9336" i="19"/>
  <c r="AL9336" i="19"/>
  <c r="AJ9337" i="19"/>
  <c r="AK9337" i="19"/>
  <c r="AL9337" i="19"/>
  <c r="AJ9338" i="19"/>
  <c r="AK9338" i="19"/>
  <c r="AL9338" i="19"/>
  <c r="AJ9339" i="19"/>
  <c r="AK9339" i="19"/>
  <c r="AL9339" i="19"/>
  <c r="AJ9340" i="19"/>
  <c r="AK9340" i="19"/>
  <c r="AL9340" i="19"/>
  <c r="AJ9341" i="19"/>
  <c r="AK9341" i="19"/>
  <c r="AL9341" i="19"/>
  <c r="AJ9342" i="19"/>
  <c r="AK9342" i="19"/>
  <c r="AL9342" i="19"/>
  <c r="AJ9343" i="19"/>
  <c r="AK9343" i="19"/>
  <c r="AL9343" i="19"/>
  <c r="AJ9344" i="19"/>
  <c r="AK9344" i="19"/>
  <c r="AL9344" i="19"/>
  <c r="AJ9345" i="19"/>
  <c r="AK9345" i="19"/>
  <c r="AL9345" i="19"/>
  <c r="AJ9346" i="19"/>
  <c r="AK9346" i="19"/>
  <c r="AL9346" i="19"/>
  <c r="AJ9347" i="19"/>
  <c r="AK9347" i="19"/>
  <c r="AL9347" i="19"/>
  <c r="AJ9348" i="19"/>
  <c r="AK9348" i="19"/>
  <c r="AL9348" i="19"/>
  <c r="AJ9349" i="19"/>
  <c r="AK9349" i="19"/>
  <c r="AL9349" i="19"/>
  <c r="AJ9350" i="19"/>
  <c r="AK9350" i="19"/>
  <c r="AL9350" i="19"/>
  <c r="AJ9351" i="19"/>
  <c r="AK9351" i="19"/>
  <c r="AL9351" i="19"/>
  <c r="AJ9352" i="19"/>
  <c r="AK9352" i="19"/>
  <c r="AL9352" i="19"/>
  <c r="AJ9353" i="19"/>
  <c r="AK9353" i="19"/>
  <c r="AL9353" i="19"/>
  <c r="AJ9354" i="19"/>
  <c r="AK9354" i="19"/>
  <c r="AL9354" i="19"/>
  <c r="AJ9355" i="19"/>
  <c r="AK9355" i="19"/>
  <c r="AL9355" i="19"/>
  <c r="AJ9356" i="19"/>
  <c r="AK9356" i="19"/>
  <c r="AL9356" i="19"/>
  <c r="AJ9357" i="19"/>
  <c r="AK9357" i="19"/>
  <c r="AL9357" i="19"/>
  <c r="AJ9358" i="19"/>
  <c r="AK9358" i="19"/>
  <c r="AL9358" i="19"/>
  <c r="AJ9359" i="19"/>
  <c r="AK9359" i="19"/>
  <c r="AL9359" i="19"/>
  <c r="AJ9360" i="19"/>
  <c r="AK9360" i="19"/>
  <c r="AL9360" i="19"/>
  <c r="AJ9361" i="19"/>
  <c r="AK9361" i="19"/>
  <c r="AL9361" i="19"/>
  <c r="AJ9362" i="19"/>
  <c r="AK9362" i="19"/>
  <c r="AL9362" i="19"/>
  <c r="AJ9363" i="19"/>
  <c r="AK9363" i="19"/>
  <c r="AL9363" i="19"/>
  <c r="AJ9364" i="19"/>
  <c r="AK9364" i="19"/>
  <c r="AL9364" i="19"/>
  <c r="AJ9365" i="19"/>
  <c r="AK9365" i="19"/>
  <c r="AL9365" i="19"/>
  <c r="AJ9366" i="19"/>
  <c r="AK9366" i="19"/>
  <c r="AL9366" i="19"/>
  <c r="AJ9367" i="19"/>
  <c r="AK9367" i="19"/>
  <c r="AL9367" i="19"/>
  <c r="AJ9368" i="19"/>
  <c r="AK9368" i="19"/>
  <c r="AL9368" i="19"/>
  <c r="AJ9369" i="19"/>
  <c r="AK9369" i="19"/>
  <c r="AL9369" i="19"/>
  <c r="AJ9370" i="19"/>
  <c r="AK9370" i="19"/>
  <c r="AL9370" i="19"/>
  <c r="AJ9371" i="19"/>
  <c r="AK9371" i="19"/>
  <c r="AL9371" i="19"/>
  <c r="AJ9372" i="19"/>
  <c r="AK9372" i="19"/>
  <c r="AL9372" i="19"/>
  <c r="AJ9373" i="19"/>
  <c r="AK9373" i="19"/>
  <c r="AL9373" i="19"/>
  <c r="AJ9374" i="19"/>
  <c r="AK9374" i="19"/>
  <c r="AL9374" i="19"/>
  <c r="AJ9375" i="19"/>
  <c r="AK9375" i="19"/>
  <c r="AL9375" i="19"/>
  <c r="AJ9376" i="19"/>
  <c r="AK9376" i="19"/>
  <c r="AL9376" i="19"/>
  <c r="AJ9377" i="19"/>
  <c r="AK9377" i="19"/>
  <c r="AL9377" i="19"/>
  <c r="AJ9378" i="19"/>
  <c r="AK9378" i="19"/>
  <c r="AL9378" i="19"/>
  <c r="AJ9379" i="19"/>
  <c r="AK9379" i="19"/>
  <c r="AL9379" i="19"/>
  <c r="AJ9380" i="19"/>
  <c r="AK9380" i="19"/>
  <c r="AL9380" i="19"/>
  <c r="AJ9381" i="19"/>
  <c r="AK9381" i="19"/>
  <c r="AL9381" i="19"/>
  <c r="AJ9382" i="19"/>
  <c r="AK9382" i="19"/>
  <c r="AL9382" i="19"/>
  <c r="AJ9383" i="19"/>
  <c r="AK9383" i="19"/>
  <c r="AL9383" i="19"/>
  <c r="AJ9384" i="19"/>
  <c r="AK9384" i="19"/>
  <c r="AL9384" i="19"/>
  <c r="AJ9385" i="19"/>
  <c r="AK9385" i="19"/>
  <c r="AL9385" i="19"/>
  <c r="AJ9386" i="19"/>
  <c r="AK9386" i="19"/>
  <c r="AL9386" i="19"/>
  <c r="AJ9387" i="19"/>
  <c r="AK9387" i="19"/>
  <c r="AL9387" i="19"/>
  <c r="AJ9388" i="19"/>
  <c r="AK9388" i="19"/>
  <c r="AL9388" i="19"/>
  <c r="AJ9389" i="19"/>
  <c r="AK9389" i="19"/>
  <c r="AL9389" i="19"/>
  <c r="AJ9390" i="19"/>
  <c r="AK9390" i="19"/>
  <c r="AL9390" i="19"/>
  <c r="AJ9391" i="19"/>
  <c r="AK9391" i="19"/>
  <c r="AL9391" i="19"/>
  <c r="AJ9392" i="19"/>
  <c r="AK9392" i="19"/>
  <c r="AL9392" i="19"/>
  <c r="AJ9393" i="19"/>
  <c r="AK9393" i="19"/>
  <c r="AL9393" i="19"/>
  <c r="AJ9394" i="19"/>
  <c r="AK9394" i="19"/>
  <c r="AL9394" i="19"/>
  <c r="AJ9395" i="19"/>
  <c r="AK9395" i="19"/>
  <c r="AL9395" i="19"/>
  <c r="AJ9396" i="19"/>
  <c r="AK9396" i="19"/>
  <c r="AL9396" i="19"/>
  <c r="AJ9397" i="19"/>
  <c r="AK9397" i="19"/>
  <c r="AL9397" i="19"/>
  <c r="AJ9398" i="19"/>
  <c r="AK9398" i="19"/>
  <c r="AL9398" i="19"/>
  <c r="AJ9399" i="19"/>
  <c r="AK9399" i="19"/>
  <c r="AL9399" i="19"/>
  <c r="AJ9400" i="19"/>
  <c r="AK9400" i="19"/>
  <c r="AL9400" i="19"/>
  <c r="AJ9401" i="19"/>
  <c r="AK9401" i="19"/>
  <c r="AL9401" i="19"/>
  <c r="AJ9402" i="19"/>
  <c r="AK9402" i="19"/>
  <c r="AL9402" i="19"/>
  <c r="AJ9403" i="19"/>
  <c r="AK9403" i="19"/>
  <c r="AL9403" i="19"/>
  <c r="AJ9404" i="19"/>
  <c r="AK9404" i="19"/>
  <c r="AL9404" i="19"/>
  <c r="AJ9405" i="19"/>
  <c r="AK9405" i="19"/>
  <c r="AL9405" i="19"/>
  <c r="AJ9406" i="19"/>
  <c r="AK9406" i="19"/>
  <c r="AL9406" i="19"/>
  <c r="AJ9407" i="19"/>
  <c r="AK9407" i="19"/>
  <c r="AL9407" i="19"/>
  <c r="AJ9408" i="19"/>
  <c r="AK9408" i="19"/>
  <c r="AL9408" i="19"/>
  <c r="AJ9409" i="19"/>
  <c r="AK9409" i="19"/>
  <c r="AL9409" i="19"/>
  <c r="AJ9410" i="19"/>
  <c r="AK9410" i="19"/>
  <c r="AL9410" i="19"/>
  <c r="AJ9411" i="19"/>
  <c r="AK9411" i="19"/>
  <c r="AL9411" i="19"/>
  <c r="AJ9412" i="19"/>
  <c r="AK9412" i="19"/>
  <c r="AL9412" i="19"/>
  <c r="AJ9413" i="19"/>
  <c r="AK9413" i="19"/>
  <c r="AL9413" i="19"/>
  <c r="AJ9414" i="19"/>
  <c r="AK9414" i="19"/>
  <c r="AL9414" i="19"/>
  <c r="AJ9415" i="19"/>
  <c r="AK9415" i="19"/>
  <c r="AL9415" i="19"/>
  <c r="AJ9416" i="19"/>
  <c r="AK9416" i="19"/>
  <c r="AL9416" i="19"/>
  <c r="AJ9417" i="19"/>
  <c r="AK9417" i="19"/>
  <c r="AL9417" i="19"/>
  <c r="AJ9418" i="19"/>
  <c r="AK9418" i="19"/>
  <c r="AL9418" i="19"/>
  <c r="AJ9419" i="19"/>
  <c r="AK9419" i="19"/>
  <c r="AL9419" i="19"/>
  <c r="AJ9420" i="19"/>
  <c r="AK9420" i="19"/>
  <c r="AL9420" i="19"/>
  <c r="AJ9421" i="19"/>
  <c r="AK9421" i="19"/>
  <c r="AL9421" i="19"/>
  <c r="AJ9422" i="19"/>
  <c r="AK9422" i="19"/>
  <c r="AL9422" i="19"/>
  <c r="AJ9423" i="19"/>
  <c r="AK9423" i="19"/>
  <c r="AL9423" i="19"/>
  <c r="AJ9424" i="19"/>
  <c r="AK9424" i="19"/>
  <c r="AL9424" i="19"/>
  <c r="AJ9425" i="19"/>
  <c r="AK9425" i="19"/>
  <c r="AL9425" i="19"/>
  <c r="AJ9426" i="19"/>
  <c r="AK9426" i="19"/>
  <c r="AL9426" i="19"/>
  <c r="AJ9427" i="19"/>
  <c r="AK9427" i="19"/>
  <c r="AL9427" i="19"/>
  <c r="AJ9428" i="19"/>
  <c r="AK9428" i="19"/>
  <c r="AL9428" i="19"/>
  <c r="AJ9429" i="19"/>
  <c r="AK9429" i="19"/>
  <c r="AL9429" i="19"/>
  <c r="AJ9430" i="19"/>
  <c r="AK9430" i="19"/>
  <c r="AL9430" i="19"/>
  <c r="AJ9431" i="19"/>
  <c r="AK9431" i="19"/>
  <c r="AL9431" i="19"/>
  <c r="AJ9432" i="19"/>
  <c r="AK9432" i="19"/>
  <c r="AL9432" i="19"/>
  <c r="AJ9433" i="19"/>
  <c r="AK9433" i="19"/>
  <c r="AL9433" i="19"/>
  <c r="AJ9434" i="19"/>
  <c r="AK9434" i="19"/>
  <c r="AL9434" i="19"/>
  <c r="AJ9435" i="19"/>
  <c r="AK9435" i="19"/>
  <c r="AL9435" i="19"/>
  <c r="AJ9436" i="19"/>
  <c r="AK9436" i="19"/>
  <c r="AL9436" i="19"/>
  <c r="AJ9437" i="19"/>
  <c r="AK9437" i="19"/>
  <c r="AL9437" i="19"/>
  <c r="AJ9438" i="19"/>
  <c r="AK9438" i="19"/>
  <c r="AL9438" i="19"/>
  <c r="AJ9439" i="19"/>
  <c r="AK9439" i="19"/>
  <c r="AL9439" i="19"/>
  <c r="AJ9440" i="19"/>
  <c r="AK9440" i="19"/>
  <c r="AL9440" i="19"/>
  <c r="AJ9441" i="19"/>
  <c r="AK9441" i="19"/>
  <c r="AL9441" i="19"/>
  <c r="AJ9442" i="19"/>
  <c r="AK9442" i="19"/>
  <c r="AL9442" i="19"/>
  <c r="AJ9443" i="19"/>
  <c r="AK9443" i="19"/>
  <c r="AL9443" i="19"/>
  <c r="AJ9444" i="19"/>
  <c r="AK9444" i="19"/>
  <c r="AL9444" i="19"/>
  <c r="AJ9445" i="19"/>
  <c r="AK9445" i="19"/>
  <c r="AL9445" i="19"/>
  <c r="AJ9446" i="19"/>
  <c r="AK9446" i="19"/>
  <c r="AL9446" i="19"/>
  <c r="AJ9447" i="19"/>
  <c r="AK9447" i="19"/>
  <c r="AL9447" i="19"/>
  <c r="AJ9448" i="19"/>
  <c r="AK9448" i="19"/>
  <c r="AL9448" i="19"/>
  <c r="AJ9449" i="19"/>
  <c r="AK9449" i="19"/>
  <c r="AL9449" i="19"/>
  <c r="AJ9450" i="19"/>
  <c r="AK9450" i="19"/>
  <c r="AL9450" i="19"/>
  <c r="AJ9451" i="19"/>
  <c r="AK9451" i="19"/>
  <c r="AL9451" i="19"/>
  <c r="AJ9452" i="19"/>
  <c r="AK9452" i="19"/>
  <c r="AL9452" i="19"/>
  <c r="AJ9453" i="19"/>
  <c r="AK9453" i="19"/>
  <c r="AL9453" i="19"/>
  <c r="AJ9454" i="19"/>
  <c r="AK9454" i="19"/>
  <c r="AL9454" i="19"/>
  <c r="AJ9455" i="19"/>
  <c r="AK9455" i="19"/>
  <c r="AL9455" i="19"/>
  <c r="AJ9456" i="19"/>
  <c r="AK9456" i="19"/>
  <c r="AL9456" i="19"/>
  <c r="AJ9457" i="19"/>
  <c r="AK9457" i="19"/>
  <c r="AL9457" i="19"/>
  <c r="AJ9458" i="19"/>
  <c r="AK9458" i="19"/>
  <c r="AL9458" i="19"/>
  <c r="AJ9459" i="19"/>
  <c r="AK9459" i="19"/>
  <c r="AL9459" i="19"/>
  <c r="AJ9460" i="19"/>
  <c r="AK9460" i="19"/>
  <c r="AL9460" i="19"/>
  <c r="AJ9461" i="19"/>
  <c r="AK9461" i="19"/>
  <c r="AL9461" i="19"/>
  <c r="AJ9462" i="19"/>
  <c r="AK9462" i="19"/>
  <c r="AL9462" i="19"/>
  <c r="AJ9463" i="19"/>
  <c r="AK9463" i="19"/>
  <c r="AL9463" i="19"/>
  <c r="AJ9464" i="19"/>
  <c r="AK9464" i="19"/>
  <c r="AL9464" i="19"/>
  <c r="AJ9465" i="19"/>
  <c r="AK9465" i="19"/>
  <c r="AL9465" i="19"/>
  <c r="AJ9466" i="19"/>
  <c r="AK9466" i="19"/>
  <c r="AL9466" i="19"/>
  <c r="AJ9467" i="19"/>
  <c r="AK9467" i="19"/>
  <c r="AL9467" i="19"/>
  <c r="AJ9468" i="19"/>
  <c r="AK9468" i="19"/>
  <c r="AL9468" i="19"/>
  <c r="AJ9469" i="19"/>
  <c r="AK9469" i="19"/>
  <c r="AL9469" i="19"/>
  <c r="AJ9470" i="19"/>
  <c r="AK9470" i="19"/>
  <c r="AL9470" i="19"/>
  <c r="AJ9471" i="19"/>
  <c r="AK9471" i="19"/>
  <c r="AL9471" i="19"/>
  <c r="AJ9472" i="19"/>
  <c r="AK9472" i="19"/>
  <c r="AL9472" i="19"/>
  <c r="AJ9473" i="19"/>
  <c r="AK9473" i="19"/>
  <c r="AL9473" i="19"/>
  <c r="AJ9474" i="19"/>
  <c r="AK9474" i="19"/>
  <c r="AL9474" i="19"/>
  <c r="AJ9475" i="19"/>
  <c r="AK9475" i="19"/>
  <c r="AL9475" i="19"/>
  <c r="AJ9476" i="19"/>
  <c r="AK9476" i="19"/>
  <c r="AL9476" i="19"/>
  <c r="AJ9477" i="19"/>
  <c r="AK9477" i="19"/>
  <c r="AL9477" i="19"/>
  <c r="AJ9478" i="19"/>
  <c r="AK9478" i="19"/>
  <c r="AL9478" i="19"/>
  <c r="AJ9479" i="19"/>
  <c r="AK9479" i="19"/>
  <c r="AL9479" i="19"/>
  <c r="AJ9480" i="19"/>
  <c r="AK9480" i="19"/>
  <c r="AL9480" i="19"/>
  <c r="AJ9481" i="19"/>
  <c r="AK9481" i="19"/>
  <c r="AL9481" i="19"/>
  <c r="AJ9482" i="19"/>
  <c r="AK9482" i="19"/>
  <c r="AL9482" i="19"/>
  <c r="AJ9483" i="19"/>
  <c r="AK9483" i="19"/>
  <c r="AL9483" i="19"/>
  <c r="AJ9484" i="19"/>
  <c r="AK9484" i="19"/>
  <c r="AL9484" i="19"/>
  <c r="AJ9485" i="19"/>
  <c r="AK9485" i="19"/>
  <c r="AL9485" i="19"/>
  <c r="AJ9486" i="19"/>
  <c r="AK9486" i="19"/>
  <c r="AL9486" i="19"/>
  <c r="AJ9487" i="19"/>
  <c r="AK9487" i="19"/>
  <c r="AL9487" i="19"/>
  <c r="AJ9488" i="19"/>
  <c r="AK9488" i="19"/>
  <c r="AL9488" i="19"/>
  <c r="AJ9489" i="19"/>
  <c r="AK9489" i="19"/>
  <c r="AL9489" i="19"/>
  <c r="AJ9490" i="19"/>
  <c r="AK9490" i="19"/>
  <c r="AL9490" i="19"/>
  <c r="AJ9491" i="19"/>
  <c r="AK9491" i="19"/>
  <c r="AL9491" i="19"/>
  <c r="AJ9492" i="19"/>
  <c r="AK9492" i="19"/>
  <c r="AL9492" i="19"/>
  <c r="AJ9493" i="19"/>
  <c r="AK9493" i="19"/>
  <c r="AL9493" i="19"/>
  <c r="AJ9494" i="19"/>
  <c r="AK9494" i="19"/>
  <c r="AL9494" i="19"/>
  <c r="AJ9495" i="19"/>
  <c r="AK9495" i="19"/>
  <c r="AL9495" i="19"/>
  <c r="AJ9496" i="19"/>
  <c r="AK9496" i="19"/>
  <c r="AL9496" i="19"/>
  <c r="AJ9497" i="19"/>
  <c r="AK9497" i="19"/>
  <c r="AL9497" i="19"/>
  <c r="AJ9498" i="19"/>
  <c r="AK9498" i="19"/>
  <c r="AL9498" i="19"/>
  <c r="AJ9499" i="19"/>
  <c r="AK9499" i="19"/>
  <c r="AL9499" i="19"/>
  <c r="AJ9500" i="19"/>
  <c r="AK9500" i="19"/>
  <c r="AL9500" i="19"/>
  <c r="AJ9501" i="19"/>
  <c r="AK9501" i="19"/>
  <c r="AL9501" i="19"/>
  <c r="AJ9502" i="19"/>
  <c r="AK9502" i="19"/>
  <c r="AL9502" i="19"/>
  <c r="AJ9503" i="19"/>
  <c r="AK9503" i="19"/>
  <c r="AL9503" i="19"/>
  <c r="AJ9504" i="19"/>
  <c r="AK9504" i="19"/>
  <c r="AL9504" i="19"/>
  <c r="AJ9505" i="19"/>
  <c r="AK9505" i="19"/>
  <c r="AL9505" i="19"/>
  <c r="AJ9506" i="19"/>
  <c r="AK9506" i="19"/>
  <c r="AL9506" i="19"/>
  <c r="AJ9507" i="19"/>
  <c r="AK9507" i="19"/>
  <c r="AL9507" i="19"/>
  <c r="AJ9508" i="19"/>
  <c r="AK9508" i="19"/>
  <c r="AL9508" i="19"/>
  <c r="AJ9509" i="19"/>
  <c r="AK9509" i="19"/>
  <c r="AL9509" i="19"/>
  <c r="AJ9510" i="19"/>
  <c r="AK9510" i="19"/>
  <c r="AL9510" i="19"/>
  <c r="AJ9511" i="19"/>
  <c r="AK9511" i="19"/>
  <c r="AL9511" i="19"/>
  <c r="AJ9512" i="19"/>
  <c r="AK9512" i="19"/>
  <c r="AL9512" i="19"/>
  <c r="AJ9513" i="19"/>
  <c r="AK9513" i="19"/>
  <c r="AL9513" i="19"/>
  <c r="AJ9514" i="19"/>
  <c r="AK9514" i="19"/>
  <c r="AL9514" i="19"/>
  <c r="AJ9515" i="19"/>
  <c r="AK9515" i="19"/>
  <c r="AL9515" i="19"/>
  <c r="AJ9516" i="19"/>
  <c r="AK9516" i="19"/>
  <c r="AL9516" i="19"/>
  <c r="AJ9517" i="19"/>
  <c r="AK9517" i="19"/>
  <c r="AL9517" i="19"/>
  <c r="AJ9518" i="19"/>
  <c r="AK9518" i="19"/>
  <c r="AL9518" i="19"/>
  <c r="AJ9519" i="19"/>
  <c r="AK9519" i="19"/>
  <c r="AL9519" i="19"/>
  <c r="AJ9520" i="19"/>
  <c r="AK9520" i="19"/>
  <c r="AL9520" i="19"/>
  <c r="AJ9521" i="19"/>
  <c r="AK9521" i="19"/>
  <c r="AL9521" i="19"/>
  <c r="AJ9522" i="19"/>
  <c r="AK9522" i="19"/>
  <c r="AL9522" i="19"/>
  <c r="AJ9523" i="19"/>
  <c r="AK9523" i="19"/>
  <c r="AL9523" i="19"/>
  <c r="AJ9524" i="19"/>
  <c r="AK9524" i="19"/>
  <c r="AL9524" i="19"/>
  <c r="AJ9525" i="19"/>
  <c r="AK9525" i="19"/>
  <c r="AL9525" i="19"/>
  <c r="AJ9526" i="19"/>
  <c r="AK9526" i="19"/>
  <c r="AL9526" i="19"/>
  <c r="AJ9527" i="19"/>
  <c r="AK9527" i="19"/>
  <c r="AL9527" i="19"/>
  <c r="AJ9528" i="19"/>
  <c r="AK9528" i="19"/>
  <c r="AL9528" i="19"/>
  <c r="AJ9529" i="19"/>
  <c r="AK9529" i="19"/>
  <c r="AL9529" i="19"/>
  <c r="AJ9530" i="19"/>
  <c r="AK9530" i="19"/>
  <c r="AL9530" i="19"/>
  <c r="AJ9531" i="19"/>
  <c r="AK9531" i="19"/>
  <c r="AL9531" i="19"/>
  <c r="AJ9532" i="19"/>
  <c r="AK9532" i="19"/>
  <c r="AL9532" i="19"/>
  <c r="AJ9533" i="19"/>
  <c r="AK9533" i="19"/>
  <c r="AL9533" i="19"/>
  <c r="AJ9534" i="19"/>
  <c r="AK9534" i="19"/>
  <c r="AL9534" i="19"/>
  <c r="AJ9535" i="19"/>
  <c r="AK9535" i="19"/>
  <c r="AL9535" i="19"/>
  <c r="AJ9536" i="19"/>
  <c r="AK9536" i="19"/>
  <c r="AL9536" i="19"/>
  <c r="AJ9537" i="19"/>
  <c r="AK9537" i="19"/>
  <c r="AL9537" i="19"/>
  <c r="AJ9538" i="19"/>
  <c r="AK9538" i="19"/>
  <c r="AL9538" i="19"/>
  <c r="AJ9539" i="19"/>
  <c r="AK9539" i="19"/>
  <c r="AL9539" i="19"/>
  <c r="AJ9540" i="19"/>
  <c r="AK9540" i="19"/>
  <c r="AL9540" i="19"/>
  <c r="AJ9541" i="19"/>
  <c r="AK9541" i="19"/>
  <c r="AL9541" i="19"/>
  <c r="AJ9542" i="19"/>
  <c r="AK9542" i="19"/>
  <c r="AL9542" i="19"/>
  <c r="AJ9543" i="19"/>
  <c r="AK9543" i="19"/>
  <c r="AL9543" i="19"/>
  <c r="AJ9544" i="19"/>
  <c r="AK9544" i="19"/>
  <c r="AL9544" i="19"/>
  <c r="AJ9545" i="19"/>
  <c r="AK9545" i="19"/>
  <c r="AL9545" i="19"/>
  <c r="AJ9546" i="19"/>
  <c r="AK9546" i="19"/>
  <c r="AL9546" i="19"/>
  <c r="AJ9547" i="19"/>
  <c r="AK9547" i="19"/>
  <c r="AL9547" i="19"/>
  <c r="AJ9548" i="19"/>
  <c r="AK9548" i="19"/>
  <c r="AL9548" i="19"/>
  <c r="AJ9549" i="19"/>
  <c r="AK9549" i="19"/>
  <c r="AL9549" i="19"/>
  <c r="AJ9550" i="19"/>
  <c r="AK9550" i="19"/>
  <c r="AL9550" i="19"/>
  <c r="AJ9551" i="19"/>
  <c r="AK9551" i="19"/>
  <c r="AL9551" i="19"/>
  <c r="AJ9552" i="19"/>
  <c r="AK9552" i="19"/>
  <c r="AL9552" i="19"/>
  <c r="AJ9553" i="19"/>
  <c r="AK9553" i="19"/>
  <c r="AL9553" i="19"/>
  <c r="AJ9554" i="19"/>
  <c r="AK9554" i="19"/>
  <c r="AL9554" i="19"/>
  <c r="AJ9555" i="19"/>
  <c r="AK9555" i="19"/>
  <c r="AL9555" i="19"/>
  <c r="AJ9556" i="19"/>
  <c r="AK9556" i="19"/>
  <c r="AL9556" i="19"/>
  <c r="AJ9557" i="19"/>
  <c r="AK9557" i="19"/>
  <c r="AL9557" i="19"/>
  <c r="AJ9558" i="19"/>
  <c r="AK9558" i="19"/>
  <c r="AL9558" i="19"/>
  <c r="AJ9559" i="19"/>
  <c r="AK9559" i="19"/>
  <c r="AL9559" i="19"/>
  <c r="AJ9560" i="19"/>
  <c r="AK9560" i="19"/>
  <c r="AL9560" i="19"/>
  <c r="AJ9561" i="19"/>
  <c r="AK9561" i="19"/>
  <c r="AL9561" i="19"/>
  <c r="AJ9562" i="19"/>
  <c r="AK9562" i="19"/>
  <c r="AL9562" i="19"/>
  <c r="AJ9563" i="19"/>
  <c r="AK9563" i="19"/>
  <c r="AL9563" i="19"/>
  <c r="AJ9564" i="19"/>
  <c r="AK9564" i="19"/>
  <c r="AL9564" i="19"/>
  <c r="AJ9565" i="19"/>
  <c r="AK9565" i="19"/>
  <c r="AL9565" i="19"/>
  <c r="AJ9566" i="19"/>
  <c r="AK9566" i="19"/>
  <c r="AL9566" i="19"/>
  <c r="AJ9567" i="19"/>
  <c r="AK9567" i="19"/>
  <c r="AL9567" i="19"/>
  <c r="AJ9568" i="19"/>
  <c r="AK9568" i="19"/>
  <c r="AL9568" i="19"/>
  <c r="AJ9569" i="19"/>
  <c r="AK9569" i="19"/>
  <c r="AL9569" i="19"/>
  <c r="AJ9570" i="19"/>
  <c r="AK9570" i="19"/>
  <c r="AL9570" i="19"/>
  <c r="AJ9571" i="19"/>
  <c r="AK9571" i="19"/>
  <c r="AL9571" i="19"/>
  <c r="AJ9572" i="19"/>
  <c r="AK9572" i="19"/>
  <c r="AL9572" i="19"/>
  <c r="AJ9573" i="19"/>
  <c r="AK9573" i="19"/>
  <c r="AL9573" i="19"/>
  <c r="AJ9574" i="19"/>
  <c r="AK9574" i="19"/>
  <c r="AL9574" i="19"/>
  <c r="AJ9575" i="19"/>
  <c r="AK9575" i="19"/>
  <c r="AL9575" i="19"/>
  <c r="AJ9576" i="19"/>
  <c r="AK9576" i="19"/>
  <c r="AL9576" i="19"/>
  <c r="AJ9577" i="19"/>
  <c r="AK9577" i="19"/>
  <c r="AL9577" i="19"/>
  <c r="AJ9578" i="19"/>
  <c r="AK9578" i="19"/>
  <c r="AL9578" i="19"/>
  <c r="AJ9579" i="19"/>
  <c r="AK9579" i="19"/>
  <c r="AL9579" i="19"/>
  <c r="AJ9580" i="19"/>
  <c r="AK9580" i="19"/>
  <c r="AL9580" i="19"/>
  <c r="AJ9581" i="19"/>
  <c r="AK9581" i="19"/>
  <c r="AL9581" i="19"/>
  <c r="AJ9582" i="19"/>
  <c r="AK9582" i="19"/>
  <c r="AL9582" i="19"/>
  <c r="AJ9583" i="19"/>
  <c r="AK9583" i="19"/>
  <c r="AL9583" i="19"/>
  <c r="AJ9584" i="19"/>
  <c r="AK9584" i="19"/>
  <c r="AL9584" i="19"/>
  <c r="AJ9585" i="19"/>
  <c r="AK9585" i="19"/>
  <c r="AL9585" i="19"/>
  <c r="AJ9586" i="19"/>
  <c r="AK9586" i="19"/>
  <c r="AL9586" i="19"/>
  <c r="AJ9587" i="19"/>
  <c r="AK9587" i="19"/>
  <c r="AL9587" i="19"/>
  <c r="AJ9588" i="19"/>
  <c r="AK9588" i="19"/>
  <c r="AL9588" i="19"/>
  <c r="AJ9589" i="19"/>
  <c r="AK9589" i="19"/>
  <c r="AL9589" i="19"/>
  <c r="AJ9590" i="19"/>
  <c r="AK9590" i="19"/>
  <c r="AL9590" i="19"/>
  <c r="AJ9591" i="19"/>
  <c r="AK9591" i="19"/>
  <c r="AL9591" i="19"/>
  <c r="AJ9592" i="19"/>
  <c r="AK9592" i="19"/>
  <c r="AL9592" i="19"/>
  <c r="AJ9593" i="19"/>
  <c r="AK9593" i="19"/>
  <c r="AL9593" i="19"/>
  <c r="AJ9594" i="19"/>
  <c r="AK9594" i="19"/>
  <c r="AL9594" i="19"/>
  <c r="AJ9595" i="19"/>
  <c r="AK9595" i="19"/>
  <c r="AL9595" i="19"/>
  <c r="AJ9596" i="19"/>
  <c r="AK9596" i="19"/>
  <c r="AL9596" i="19"/>
  <c r="AJ9597" i="19"/>
  <c r="AK9597" i="19"/>
  <c r="AL9597" i="19"/>
  <c r="AJ9598" i="19"/>
  <c r="AK9598" i="19"/>
  <c r="AL9598" i="19"/>
  <c r="AJ9599" i="19"/>
  <c r="AK9599" i="19"/>
  <c r="AL9599" i="19"/>
  <c r="AJ9600" i="19"/>
  <c r="AK9600" i="19"/>
  <c r="AL9600" i="19"/>
  <c r="AJ9601" i="19"/>
  <c r="AK9601" i="19"/>
  <c r="AL9601" i="19"/>
  <c r="AJ9602" i="19"/>
  <c r="AK9602" i="19"/>
  <c r="AL9602" i="19"/>
  <c r="AJ9603" i="19"/>
  <c r="AK9603" i="19"/>
  <c r="AL9603" i="19"/>
  <c r="AJ9604" i="19"/>
  <c r="AK9604" i="19"/>
  <c r="AL9604" i="19"/>
  <c r="AJ9605" i="19"/>
  <c r="AK9605" i="19"/>
  <c r="AL9605" i="19"/>
  <c r="AJ9606" i="19"/>
  <c r="AK9606" i="19"/>
  <c r="AL9606" i="19"/>
  <c r="AJ9607" i="19"/>
  <c r="AK9607" i="19"/>
  <c r="AL9607" i="19"/>
  <c r="AJ9608" i="19"/>
  <c r="AK9608" i="19"/>
  <c r="AL9608" i="19"/>
  <c r="AJ9609" i="19"/>
  <c r="AK9609" i="19"/>
  <c r="AL9609" i="19"/>
  <c r="AJ9610" i="19"/>
  <c r="AK9610" i="19"/>
  <c r="AL9610" i="19"/>
  <c r="AJ9611" i="19"/>
  <c r="AK9611" i="19"/>
  <c r="AL9611" i="19"/>
  <c r="AJ9612" i="19"/>
  <c r="AK9612" i="19"/>
  <c r="AL9612" i="19"/>
  <c r="AJ9613" i="19"/>
  <c r="AK9613" i="19"/>
  <c r="AL9613" i="19"/>
  <c r="AJ9614" i="19"/>
  <c r="AK9614" i="19"/>
  <c r="AL9614" i="19"/>
  <c r="AJ9615" i="19"/>
  <c r="AK9615" i="19"/>
  <c r="AL9615" i="19"/>
  <c r="AJ9616" i="19"/>
  <c r="AK9616" i="19"/>
  <c r="AL9616" i="19"/>
  <c r="AJ9617" i="19"/>
  <c r="AK9617" i="19"/>
  <c r="AL9617" i="19"/>
  <c r="AJ9618" i="19"/>
  <c r="AK9618" i="19"/>
  <c r="AL9618" i="19"/>
  <c r="AJ9619" i="19"/>
  <c r="AK9619" i="19"/>
  <c r="AL9619" i="19"/>
  <c r="AJ9620" i="19"/>
  <c r="AK9620" i="19"/>
  <c r="AL9620" i="19"/>
  <c r="AJ9621" i="19"/>
  <c r="AK9621" i="19"/>
  <c r="AL9621" i="19"/>
  <c r="AJ9622" i="19"/>
  <c r="AK9622" i="19"/>
  <c r="AL9622" i="19"/>
  <c r="AJ9623" i="19"/>
  <c r="AK9623" i="19"/>
  <c r="AL9623" i="19"/>
  <c r="AJ9624" i="19"/>
  <c r="AK9624" i="19"/>
  <c r="AL9624" i="19"/>
  <c r="AJ9625" i="19"/>
  <c r="AK9625" i="19"/>
  <c r="AL9625" i="19"/>
  <c r="AJ9626" i="19"/>
  <c r="AK9626" i="19"/>
  <c r="AL9626" i="19"/>
  <c r="AJ9627" i="19"/>
  <c r="AK9627" i="19"/>
  <c r="AL9627" i="19"/>
  <c r="AJ9628" i="19"/>
  <c r="AK9628" i="19"/>
  <c r="AL9628" i="19"/>
  <c r="AJ9629" i="19"/>
  <c r="AK9629" i="19"/>
  <c r="AL9629" i="19"/>
  <c r="AJ9630" i="19"/>
  <c r="AK9630" i="19"/>
  <c r="AL9630" i="19"/>
  <c r="AJ9631" i="19"/>
  <c r="AK9631" i="19"/>
  <c r="AL9631" i="19"/>
  <c r="AJ9632" i="19"/>
  <c r="AK9632" i="19"/>
  <c r="AL9632" i="19"/>
  <c r="AJ9633" i="19"/>
  <c r="AK9633" i="19"/>
  <c r="AL9633" i="19"/>
  <c r="AJ9634" i="19"/>
  <c r="AK9634" i="19"/>
  <c r="AL9634" i="19"/>
  <c r="AJ9635" i="19"/>
  <c r="AK9635" i="19"/>
  <c r="AL9635" i="19"/>
  <c r="AJ9636" i="19"/>
  <c r="AK9636" i="19"/>
  <c r="AL9636" i="19"/>
  <c r="AJ9637" i="19"/>
  <c r="AK9637" i="19"/>
  <c r="AL9637" i="19"/>
  <c r="AJ9638" i="19"/>
  <c r="AK9638" i="19"/>
  <c r="AL9638" i="19"/>
  <c r="AJ9639" i="19"/>
  <c r="AK9639" i="19"/>
  <c r="AL9639" i="19"/>
  <c r="AJ9640" i="19"/>
  <c r="AK9640" i="19"/>
  <c r="AL9640" i="19"/>
  <c r="AJ9641" i="19"/>
  <c r="AK9641" i="19"/>
  <c r="AL9641" i="19"/>
  <c r="AJ9642" i="19"/>
  <c r="AK9642" i="19"/>
  <c r="AL9642" i="19"/>
  <c r="AJ9643" i="19"/>
  <c r="AK9643" i="19"/>
  <c r="AL9643" i="19"/>
  <c r="AJ9644" i="19"/>
  <c r="AK9644" i="19"/>
  <c r="AL9644" i="19"/>
  <c r="AJ9645" i="19"/>
  <c r="AK9645" i="19"/>
  <c r="AL9645" i="19"/>
  <c r="AJ9646" i="19"/>
  <c r="AK9646" i="19"/>
  <c r="AL9646" i="19"/>
  <c r="AJ9647" i="19"/>
  <c r="AK9647" i="19"/>
  <c r="AL9647" i="19"/>
  <c r="AJ9648" i="19"/>
  <c r="AK9648" i="19"/>
  <c r="AL9648" i="19"/>
  <c r="AJ9649" i="19"/>
  <c r="AK9649" i="19"/>
  <c r="AL9649" i="19"/>
  <c r="AJ9650" i="19"/>
  <c r="AK9650" i="19"/>
  <c r="AL9650" i="19"/>
  <c r="AJ9651" i="19"/>
  <c r="AK9651" i="19"/>
  <c r="AL9651" i="19"/>
  <c r="AJ9652" i="19"/>
  <c r="AK9652" i="19"/>
  <c r="AL9652" i="19"/>
  <c r="AJ9653" i="19"/>
  <c r="AK9653" i="19"/>
  <c r="AL9653" i="19"/>
  <c r="AJ9654" i="19"/>
  <c r="AK9654" i="19"/>
  <c r="AL9654" i="19"/>
  <c r="AJ9655" i="19"/>
  <c r="AK9655" i="19"/>
  <c r="AL9655" i="19"/>
  <c r="AJ9656" i="19"/>
  <c r="AK9656" i="19"/>
  <c r="AL9656" i="19"/>
  <c r="AJ9657" i="19"/>
  <c r="AK9657" i="19"/>
  <c r="AL9657" i="19"/>
  <c r="AJ9658" i="19"/>
  <c r="AK9658" i="19"/>
  <c r="AL9658" i="19"/>
  <c r="AJ9659" i="19"/>
  <c r="AK9659" i="19"/>
  <c r="AL9659" i="19"/>
  <c r="AJ9660" i="19"/>
  <c r="AK9660" i="19"/>
  <c r="AL9660" i="19"/>
  <c r="AJ9661" i="19"/>
  <c r="AK9661" i="19"/>
  <c r="AL9661" i="19"/>
  <c r="AJ9662" i="19"/>
  <c r="AK9662" i="19"/>
  <c r="AL9662" i="19"/>
  <c r="AJ9663" i="19"/>
  <c r="AK9663" i="19"/>
  <c r="AL9663" i="19"/>
  <c r="AJ9664" i="19"/>
  <c r="AK9664" i="19"/>
  <c r="AL9664" i="19"/>
  <c r="AJ9665" i="19"/>
  <c r="AK9665" i="19"/>
  <c r="AL9665" i="19"/>
  <c r="AJ9666" i="19"/>
  <c r="AK9666" i="19"/>
  <c r="AL9666" i="19"/>
  <c r="AJ9667" i="19"/>
  <c r="AK9667" i="19"/>
  <c r="AL9667" i="19"/>
  <c r="AJ9668" i="19"/>
  <c r="AK9668" i="19"/>
  <c r="AL9668" i="19"/>
  <c r="AJ9669" i="19"/>
  <c r="AK9669" i="19"/>
  <c r="AL9669" i="19"/>
  <c r="AJ9670" i="19"/>
  <c r="AK9670" i="19"/>
  <c r="AL9670" i="19"/>
  <c r="AJ9671" i="19"/>
  <c r="AK9671" i="19"/>
  <c r="AL9671" i="19"/>
  <c r="AJ9672" i="19"/>
  <c r="AK9672" i="19"/>
  <c r="AL9672" i="19"/>
  <c r="AJ9673" i="19"/>
  <c r="AK9673" i="19"/>
  <c r="AL9673" i="19"/>
  <c r="AJ9674" i="19"/>
  <c r="AK9674" i="19"/>
  <c r="AL9674" i="19"/>
  <c r="AJ9675" i="19"/>
  <c r="AK9675" i="19"/>
  <c r="AL9675" i="19"/>
  <c r="AJ9676" i="19"/>
  <c r="AK9676" i="19"/>
  <c r="AL9676" i="19"/>
  <c r="AJ9677" i="19"/>
  <c r="AK9677" i="19"/>
  <c r="AL9677" i="19"/>
  <c r="AJ9678" i="19"/>
  <c r="AK9678" i="19"/>
  <c r="AL9678" i="19"/>
  <c r="AJ9679" i="19"/>
  <c r="AK9679" i="19"/>
  <c r="AL9679" i="19"/>
  <c r="AJ9680" i="19"/>
  <c r="AK9680" i="19"/>
  <c r="AL9680" i="19"/>
  <c r="AJ9681" i="19"/>
  <c r="AK9681" i="19"/>
  <c r="AL9681" i="19"/>
  <c r="AJ9682" i="19"/>
  <c r="AK9682" i="19"/>
  <c r="AL9682" i="19"/>
  <c r="AJ9683" i="19"/>
  <c r="AK9683" i="19"/>
  <c r="AL9683" i="19"/>
  <c r="AJ9684" i="19"/>
  <c r="AK9684" i="19"/>
  <c r="AL9684" i="19"/>
  <c r="AJ9685" i="19"/>
  <c r="AK9685" i="19"/>
  <c r="AL9685" i="19"/>
  <c r="AJ9686" i="19"/>
  <c r="AK9686" i="19"/>
  <c r="AL9686" i="19"/>
  <c r="AJ9687" i="19"/>
  <c r="AK9687" i="19"/>
  <c r="AL9687" i="19"/>
  <c r="AJ9688" i="19"/>
  <c r="AK9688" i="19"/>
  <c r="AL9688" i="19"/>
  <c r="AJ9689" i="19"/>
  <c r="AK9689" i="19"/>
  <c r="AL9689" i="19"/>
  <c r="AJ9690" i="19"/>
  <c r="AK9690" i="19"/>
  <c r="AL9690" i="19"/>
  <c r="AJ9691" i="19"/>
  <c r="AK9691" i="19"/>
  <c r="AL9691" i="19"/>
  <c r="AJ9692" i="19"/>
  <c r="AK9692" i="19"/>
  <c r="AL9692" i="19"/>
  <c r="AJ9693" i="19"/>
  <c r="AK9693" i="19"/>
  <c r="AL9693" i="19"/>
  <c r="AJ9694" i="19"/>
  <c r="AK9694" i="19"/>
  <c r="AL9694" i="19"/>
  <c r="AJ9695" i="19"/>
  <c r="AK9695" i="19"/>
  <c r="AL9695" i="19"/>
  <c r="AJ9696" i="19"/>
  <c r="AK9696" i="19"/>
  <c r="AL9696" i="19"/>
  <c r="AJ9697" i="19"/>
  <c r="AK9697" i="19"/>
  <c r="AL9697" i="19"/>
  <c r="AJ9698" i="19"/>
  <c r="AK9698" i="19"/>
  <c r="AL9698" i="19"/>
  <c r="AJ9699" i="19"/>
  <c r="AK9699" i="19"/>
  <c r="AL9699" i="19"/>
  <c r="AJ9700" i="19"/>
  <c r="AK9700" i="19"/>
  <c r="AL9700" i="19"/>
  <c r="AJ9701" i="19"/>
  <c r="AK9701" i="19"/>
  <c r="AL9701" i="19"/>
  <c r="AJ9702" i="19"/>
  <c r="AK9702" i="19"/>
  <c r="AL9702" i="19"/>
  <c r="AJ9703" i="19"/>
  <c r="AK9703" i="19"/>
  <c r="AL9703" i="19"/>
  <c r="AJ9704" i="19"/>
  <c r="AK9704" i="19"/>
  <c r="AL9704" i="19"/>
  <c r="AJ9705" i="19"/>
  <c r="AK9705" i="19"/>
  <c r="AL9705" i="19"/>
  <c r="AJ9706" i="19"/>
  <c r="AK9706" i="19"/>
  <c r="AL9706" i="19"/>
  <c r="AJ9707" i="19"/>
  <c r="AK9707" i="19"/>
  <c r="AL9707" i="19"/>
  <c r="AJ9708" i="19"/>
  <c r="AK9708" i="19"/>
  <c r="AL9708" i="19"/>
  <c r="AJ9709" i="19"/>
  <c r="AK9709" i="19"/>
  <c r="AL9709" i="19"/>
  <c r="AJ9710" i="19"/>
  <c r="AK9710" i="19"/>
  <c r="AL9710" i="19"/>
  <c r="AJ9711" i="19"/>
  <c r="AK9711" i="19"/>
  <c r="AL9711" i="19"/>
  <c r="AJ9712" i="19"/>
  <c r="AK9712" i="19"/>
  <c r="AL9712" i="19"/>
  <c r="AJ9713" i="19"/>
  <c r="AK9713" i="19"/>
  <c r="AL9713" i="19"/>
  <c r="AJ9714" i="19"/>
  <c r="AK9714" i="19"/>
  <c r="AL9714" i="19"/>
  <c r="AJ9715" i="19"/>
  <c r="AK9715" i="19"/>
  <c r="AL9715" i="19"/>
  <c r="AJ9716" i="19"/>
  <c r="AK9716" i="19"/>
  <c r="AL9716" i="19"/>
  <c r="AJ9717" i="19"/>
  <c r="AK9717" i="19"/>
  <c r="AL9717" i="19"/>
  <c r="AJ9718" i="19"/>
  <c r="AK9718" i="19"/>
  <c r="AL9718" i="19"/>
  <c r="AJ9719" i="19"/>
  <c r="AK9719" i="19"/>
  <c r="AL9719" i="19"/>
  <c r="AJ9720" i="19"/>
  <c r="AK9720" i="19"/>
  <c r="AL9720" i="19"/>
  <c r="AJ9721" i="19"/>
  <c r="AK9721" i="19"/>
  <c r="AL9721" i="19"/>
  <c r="AJ9722" i="19"/>
  <c r="AK9722" i="19"/>
  <c r="AL9722" i="19"/>
  <c r="AJ9723" i="19"/>
  <c r="AK9723" i="19"/>
  <c r="AL9723" i="19"/>
  <c r="AJ9724" i="19"/>
  <c r="AK9724" i="19"/>
  <c r="AL9724" i="19"/>
  <c r="AJ9725" i="19"/>
  <c r="AK9725" i="19"/>
  <c r="AL9725" i="19"/>
  <c r="AJ9726" i="19"/>
  <c r="AK9726" i="19"/>
  <c r="AL9726" i="19"/>
  <c r="AJ9727" i="19"/>
  <c r="AK9727" i="19"/>
  <c r="AL9727" i="19"/>
  <c r="AJ9728" i="19"/>
  <c r="AK9728" i="19"/>
  <c r="AL9728" i="19"/>
  <c r="AJ9729" i="19"/>
  <c r="AK9729" i="19"/>
  <c r="AL9729" i="19"/>
  <c r="AJ9730" i="19"/>
  <c r="AK9730" i="19"/>
  <c r="AL9730" i="19"/>
  <c r="AJ9731" i="19"/>
  <c r="AK9731" i="19"/>
  <c r="AL9731" i="19"/>
  <c r="AJ9732" i="19"/>
  <c r="AK9732" i="19"/>
  <c r="AL9732" i="19"/>
  <c r="AJ9733" i="19"/>
  <c r="AK9733" i="19"/>
  <c r="AL9733" i="19"/>
  <c r="AJ9734" i="19"/>
  <c r="AK9734" i="19"/>
  <c r="AL9734" i="19"/>
  <c r="AJ9735" i="19"/>
  <c r="AK9735" i="19"/>
  <c r="AL9735" i="19"/>
  <c r="AJ9736" i="19"/>
  <c r="AK9736" i="19"/>
  <c r="AL9736" i="19"/>
  <c r="AJ9737" i="19"/>
  <c r="AK9737" i="19"/>
  <c r="AL9737" i="19"/>
  <c r="AJ9738" i="19"/>
  <c r="AK9738" i="19"/>
  <c r="AL9738" i="19"/>
  <c r="AJ9739" i="19"/>
  <c r="AK9739" i="19"/>
  <c r="AL9739" i="19"/>
  <c r="AJ9740" i="19"/>
  <c r="AK9740" i="19"/>
  <c r="AL9740" i="19"/>
  <c r="AJ9741" i="19"/>
  <c r="AK9741" i="19"/>
  <c r="AL9741" i="19"/>
  <c r="AJ9742" i="19"/>
  <c r="AK9742" i="19"/>
  <c r="AL9742" i="19"/>
  <c r="AJ9743" i="19"/>
  <c r="AK9743" i="19"/>
  <c r="AL9743" i="19"/>
  <c r="AJ9744" i="19"/>
  <c r="AK9744" i="19"/>
  <c r="AL9744" i="19"/>
  <c r="AJ9745" i="19"/>
  <c r="AK9745" i="19"/>
  <c r="AL9745" i="19"/>
  <c r="AJ9746" i="19"/>
  <c r="AK9746" i="19"/>
  <c r="AL9746" i="19"/>
  <c r="AJ9747" i="19"/>
  <c r="AK9747" i="19"/>
  <c r="AL9747" i="19"/>
  <c r="AJ9748" i="19"/>
  <c r="AK9748" i="19"/>
  <c r="AL9748" i="19"/>
  <c r="AJ9749" i="19"/>
  <c r="AK9749" i="19"/>
  <c r="AL9749" i="19"/>
  <c r="AJ9750" i="19"/>
  <c r="AK9750" i="19"/>
  <c r="AL9750" i="19"/>
  <c r="AJ9751" i="19"/>
  <c r="AK9751" i="19"/>
  <c r="AL9751" i="19"/>
  <c r="AJ9752" i="19"/>
  <c r="AK9752" i="19"/>
  <c r="AL9752" i="19"/>
  <c r="AJ9753" i="19"/>
  <c r="AK9753" i="19"/>
  <c r="AL9753" i="19"/>
  <c r="AJ9754" i="19"/>
  <c r="AK9754" i="19"/>
  <c r="AL9754" i="19"/>
  <c r="AJ9755" i="19"/>
  <c r="AK9755" i="19"/>
  <c r="AL9755" i="19"/>
  <c r="AJ9756" i="19"/>
  <c r="AK9756" i="19"/>
  <c r="AL9756" i="19"/>
  <c r="AJ9757" i="19"/>
  <c r="AK9757" i="19"/>
  <c r="AL9757" i="19"/>
  <c r="AJ9758" i="19"/>
  <c r="AK9758" i="19"/>
  <c r="AL9758" i="19"/>
  <c r="AJ9759" i="19"/>
  <c r="AK9759" i="19"/>
  <c r="AL9759" i="19"/>
  <c r="AJ9760" i="19"/>
  <c r="AK9760" i="19"/>
  <c r="AL9760" i="19"/>
  <c r="AJ9761" i="19"/>
  <c r="AK9761" i="19"/>
  <c r="AL9761" i="19"/>
  <c r="AJ9762" i="19"/>
  <c r="AK9762" i="19"/>
  <c r="AL9762" i="19"/>
  <c r="AJ9763" i="19"/>
  <c r="AK9763" i="19"/>
  <c r="AL9763" i="19"/>
  <c r="AJ9764" i="19"/>
  <c r="AK9764" i="19"/>
  <c r="AL9764" i="19"/>
  <c r="AJ9765" i="19"/>
  <c r="AK9765" i="19"/>
  <c r="AL9765" i="19"/>
  <c r="AJ9766" i="19"/>
  <c r="AK9766" i="19"/>
  <c r="AL9766" i="19"/>
  <c r="AJ9767" i="19"/>
  <c r="AK9767" i="19"/>
  <c r="AL9767" i="19"/>
  <c r="AJ9768" i="19"/>
  <c r="AK9768" i="19"/>
  <c r="AL9768" i="19"/>
  <c r="AJ9769" i="19"/>
  <c r="AK9769" i="19"/>
  <c r="AL9769" i="19"/>
  <c r="AJ9770" i="19"/>
  <c r="AK9770" i="19"/>
  <c r="AL9770" i="19"/>
  <c r="AJ9771" i="19"/>
  <c r="AK9771" i="19"/>
  <c r="AL9771" i="19"/>
  <c r="AJ9772" i="19"/>
  <c r="AK9772" i="19"/>
  <c r="AL9772" i="19"/>
  <c r="AJ9773" i="19"/>
  <c r="AK9773" i="19"/>
  <c r="AL9773" i="19"/>
  <c r="AJ9774" i="19"/>
  <c r="AK9774" i="19"/>
  <c r="AL9774" i="19"/>
  <c r="AJ9775" i="19"/>
  <c r="AK9775" i="19"/>
  <c r="AL9775" i="19"/>
  <c r="AJ9776" i="19"/>
  <c r="AK9776" i="19"/>
  <c r="AL9776" i="19"/>
  <c r="AJ9777" i="19"/>
  <c r="AK9777" i="19"/>
  <c r="AL9777" i="19"/>
  <c r="AJ9778" i="19"/>
  <c r="AK9778" i="19"/>
  <c r="AL9778" i="19"/>
  <c r="AJ9779" i="19"/>
  <c r="AK9779" i="19"/>
  <c r="AL9779" i="19"/>
  <c r="AJ9780" i="19"/>
  <c r="AK9780" i="19"/>
  <c r="AL9780" i="19"/>
  <c r="AJ9781" i="19"/>
  <c r="AK9781" i="19"/>
  <c r="AL9781" i="19"/>
  <c r="AJ9782" i="19"/>
  <c r="AK9782" i="19"/>
  <c r="AL9782" i="19"/>
  <c r="AJ9783" i="19"/>
  <c r="AK9783" i="19"/>
  <c r="AL9783" i="19"/>
  <c r="AJ9784" i="19"/>
  <c r="AK9784" i="19"/>
  <c r="AL9784" i="19"/>
  <c r="AJ9785" i="19"/>
  <c r="AK9785" i="19"/>
  <c r="AL9785" i="19"/>
  <c r="AJ9786" i="19"/>
  <c r="AK9786" i="19"/>
  <c r="AL9786" i="19"/>
  <c r="AJ9787" i="19"/>
  <c r="AK9787" i="19"/>
  <c r="AL9787" i="19"/>
  <c r="AJ9788" i="19"/>
  <c r="AK9788" i="19"/>
  <c r="AL9788" i="19"/>
  <c r="AJ9789" i="19"/>
  <c r="AK9789" i="19"/>
  <c r="AL9789" i="19"/>
  <c r="AJ9790" i="19"/>
  <c r="AK9790" i="19"/>
  <c r="AL9790" i="19"/>
  <c r="AJ9791" i="19"/>
  <c r="AK9791" i="19"/>
  <c r="AL9791" i="19"/>
  <c r="AJ9792" i="19"/>
  <c r="AK9792" i="19"/>
  <c r="AL9792" i="19"/>
  <c r="AJ9793" i="19"/>
  <c r="AK9793" i="19"/>
  <c r="AL9793" i="19"/>
  <c r="AJ9794" i="19"/>
  <c r="AK9794" i="19"/>
  <c r="AL9794" i="19"/>
  <c r="AJ9795" i="19"/>
  <c r="AK9795" i="19"/>
  <c r="AL9795" i="19"/>
  <c r="AJ9796" i="19"/>
  <c r="AK9796" i="19"/>
  <c r="AL9796" i="19"/>
  <c r="AJ9797" i="19"/>
  <c r="AK9797" i="19"/>
  <c r="AL9797" i="19"/>
  <c r="AJ9798" i="19"/>
  <c r="AK9798" i="19"/>
  <c r="AL9798" i="19"/>
  <c r="AJ9799" i="19"/>
  <c r="AK9799" i="19"/>
  <c r="AL9799" i="19"/>
  <c r="AJ9800" i="19"/>
  <c r="AK9800" i="19"/>
  <c r="AL9800" i="19"/>
  <c r="AJ9801" i="19"/>
  <c r="AK9801" i="19"/>
  <c r="AL9801" i="19"/>
  <c r="AJ9802" i="19"/>
  <c r="AK9802" i="19"/>
  <c r="AL9802" i="19"/>
  <c r="AJ9803" i="19"/>
  <c r="AK9803" i="19"/>
  <c r="AL9803" i="19"/>
  <c r="AJ9804" i="19"/>
  <c r="AK9804" i="19"/>
  <c r="AL9804" i="19"/>
  <c r="AJ9805" i="19"/>
  <c r="AK9805" i="19"/>
  <c r="AL9805" i="19"/>
  <c r="AJ9806" i="19"/>
  <c r="AK9806" i="19"/>
  <c r="AL9806" i="19"/>
  <c r="AJ9807" i="19"/>
  <c r="AK9807" i="19"/>
  <c r="AL9807" i="19"/>
  <c r="AJ9808" i="19"/>
  <c r="AK9808" i="19"/>
  <c r="AL9808" i="19"/>
  <c r="AJ9809" i="19"/>
  <c r="AK9809" i="19"/>
  <c r="AL9809" i="19"/>
  <c r="AJ9810" i="19"/>
  <c r="AK9810" i="19"/>
  <c r="AL9810" i="19"/>
  <c r="AJ9811" i="19"/>
  <c r="AK9811" i="19"/>
  <c r="AL9811" i="19"/>
  <c r="AJ9812" i="19"/>
  <c r="AK9812" i="19"/>
  <c r="AL9812" i="19"/>
  <c r="AJ9813" i="19"/>
  <c r="AK9813" i="19"/>
  <c r="AL9813" i="19"/>
  <c r="AJ9814" i="19"/>
  <c r="AK9814" i="19"/>
  <c r="AL9814" i="19"/>
  <c r="AJ9815" i="19"/>
  <c r="AK9815" i="19"/>
  <c r="AL9815" i="19"/>
  <c r="AJ9816" i="19"/>
  <c r="AK9816" i="19"/>
  <c r="AL9816" i="19"/>
  <c r="AJ9817" i="19"/>
  <c r="AK9817" i="19"/>
  <c r="AL9817" i="19"/>
  <c r="AJ9818" i="19"/>
  <c r="AK9818" i="19"/>
  <c r="AL9818" i="19"/>
  <c r="AJ9819" i="19"/>
  <c r="AK9819" i="19"/>
  <c r="AL9819" i="19"/>
  <c r="AJ9820" i="19"/>
  <c r="AK9820" i="19"/>
  <c r="AL9820" i="19"/>
  <c r="AJ9821" i="19"/>
  <c r="AK9821" i="19"/>
  <c r="AL9821" i="19"/>
  <c r="AJ9822" i="19"/>
  <c r="AK9822" i="19"/>
  <c r="AL9822" i="19"/>
  <c r="AJ9823" i="19"/>
  <c r="AK9823" i="19"/>
  <c r="AL9823" i="19"/>
  <c r="AJ9824" i="19"/>
  <c r="AK9824" i="19"/>
  <c r="AL9824" i="19"/>
  <c r="AJ9825" i="19"/>
  <c r="AK9825" i="19"/>
  <c r="AL9825" i="19"/>
  <c r="AJ9826" i="19"/>
  <c r="AK9826" i="19"/>
  <c r="AL9826" i="19"/>
  <c r="AJ9827" i="19"/>
  <c r="AK9827" i="19"/>
  <c r="AL9827" i="19"/>
  <c r="AJ9828" i="19"/>
  <c r="AK9828" i="19"/>
  <c r="AL9828" i="19"/>
  <c r="AJ9829" i="19"/>
  <c r="AK9829" i="19"/>
  <c r="AL9829" i="19"/>
  <c r="AJ9830" i="19"/>
  <c r="AK9830" i="19"/>
  <c r="AL9830" i="19"/>
  <c r="AJ9831" i="19"/>
  <c r="AK9831" i="19"/>
  <c r="AL9831" i="19"/>
  <c r="AJ9832" i="19"/>
  <c r="AK9832" i="19"/>
  <c r="AL9832" i="19"/>
  <c r="AJ9833" i="19"/>
  <c r="AK9833" i="19"/>
  <c r="AL9833" i="19"/>
  <c r="AJ9834" i="19"/>
  <c r="AK9834" i="19"/>
  <c r="AL9834" i="19"/>
  <c r="AJ9835" i="19"/>
  <c r="AK9835" i="19"/>
  <c r="AL9835" i="19"/>
  <c r="AJ9836" i="19"/>
  <c r="AK9836" i="19"/>
  <c r="AL9836" i="19"/>
  <c r="AJ9837" i="19"/>
  <c r="AK9837" i="19"/>
  <c r="AL9837" i="19"/>
  <c r="AJ9838" i="19"/>
  <c r="AK9838" i="19"/>
  <c r="AL9838" i="19"/>
  <c r="AJ9839" i="19"/>
  <c r="AK9839" i="19"/>
  <c r="AL9839" i="19"/>
  <c r="AJ9840" i="19"/>
  <c r="AK9840" i="19"/>
  <c r="AL9840" i="19"/>
  <c r="AJ9841" i="19"/>
  <c r="AK9841" i="19"/>
  <c r="AL9841" i="19"/>
  <c r="AJ9842" i="19"/>
  <c r="AK9842" i="19"/>
  <c r="AL9842" i="19"/>
  <c r="AJ9843" i="19"/>
  <c r="AK9843" i="19"/>
  <c r="AL9843" i="19"/>
  <c r="AJ9844" i="19"/>
  <c r="AK9844" i="19"/>
  <c r="AL9844" i="19"/>
  <c r="AJ9845" i="19"/>
  <c r="AK9845" i="19"/>
  <c r="AL9845" i="19"/>
  <c r="AJ9846" i="19"/>
  <c r="AK9846" i="19"/>
  <c r="AL9846" i="19"/>
  <c r="AJ9847" i="19"/>
  <c r="AK9847" i="19"/>
  <c r="AL9847" i="19"/>
  <c r="AJ9848" i="19"/>
  <c r="AK9848" i="19"/>
  <c r="AL9848" i="19"/>
  <c r="AJ9849" i="19"/>
  <c r="AK9849" i="19"/>
  <c r="AL9849" i="19"/>
  <c r="AJ9850" i="19"/>
  <c r="AK9850" i="19"/>
  <c r="AL9850" i="19"/>
  <c r="AJ9851" i="19"/>
  <c r="AK9851" i="19"/>
  <c r="AL9851" i="19"/>
  <c r="AJ9852" i="19"/>
  <c r="AK9852" i="19"/>
  <c r="AL9852" i="19"/>
  <c r="AJ9853" i="19"/>
  <c r="AK9853" i="19"/>
  <c r="AL9853" i="19"/>
  <c r="AJ9854" i="19"/>
  <c r="AK9854" i="19"/>
  <c r="AL9854" i="19"/>
  <c r="AJ9855" i="19"/>
  <c r="AK9855" i="19"/>
  <c r="AL9855" i="19"/>
  <c r="AJ9856" i="19"/>
  <c r="AK9856" i="19"/>
  <c r="AL9856" i="19"/>
  <c r="AJ9857" i="19"/>
  <c r="AK9857" i="19"/>
  <c r="AL9857" i="19"/>
  <c r="AJ9858" i="19"/>
  <c r="AK9858" i="19"/>
  <c r="AL9858" i="19"/>
  <c r="AJ9859" i="19"/>
  <c r="AK9859" i="19"/>
  <c r="AL9859" i="19"/>
  <c r="AJ9860" i="19"/>
  <c r="AK9860" i="19"/>
  <c r="AL9860" i="19"/>
  <c r="AJ9861" i="19"/>
  <c r="AK9861" i="19"/>
  <c r="AL9861" i="19"/>
  <c r="AJ9862" i="19"/>
  <c r="AK9862" i="19"/>
  <c r="AL9862" i="19"/>
  <c r="AJ9863" i="19"/>
  <c r="AK9863" i="19"/>
  <c r="AL9863" i="19"/>
  <c r="AJ9864" i="19"/>
  <c r="AK9864" i="19"/>
  <c r="AL9864" i="19"/>
  <c r="AJ9865" i="19"/>
  <c r="AK9865" i="19"/>
  <c r="AL9865" i="19"/>
  <c r="AJ9866" i="19"/>
  <c r="AK9866" i="19"/>
  <c r="AL9866" i="19"/>
  <c r="AJ9867" i="19"/>
  <c r="AK9867" i="19"/>
  <c r="AL9867" i="19"/>
  <c r="AJ9868" i="19"/>
  <c r="AK9868" i="19"/>
  <c r="AL9868" i="19"/>
  <c r="AJ9869" i="19"/>
  <c r="AK9869" i="19"/>
  <c r="AL9869" i="19"/>
  <c r="AJ9870" i="19"/>
  <c r="AK9870" i="19"/>
  <c r="AL9870" i="19"/>
  <c r="AJ9871" i="19"/>
  <c r="AK9871" i="19"/>
  <c r="AL9871" i="19"/>
  <c r="AJ9872" i="19"/>
  <c r="AK9872" i="19"/>
  <c r="AL9872" i="19"/>
  <c r="AJ9873" i="19"/>
  <c r="AK9873" i="19"/>
  <c r="AL9873" i="19"/>
  <c r="AJ9874" i="19"/>
  <c r="AK9874" i="19"/>
  <c r="AL9874" i="19"/>
  <c r="AJ9875" i="19"/>
  <c r="AK9875" i="19"/>
  <c r="AL9875" i="19"/>
  <c r="AJ9876" i="19"/>
  <c r="AK9876" i="19"/>
  <c r="AL9876" i="19"/>
  <c r="AJ9877" i="19"/>
  <c r="AK9877" i="19"/>
  <c r="AL9877" i="19"/>
  <c r="AJ9878" i="19"/>
  <c r="AK9878" i="19"/>
  <c r="AL9878" i="19"/>
  <c r="AJ9879" i="19"/>
  <c r="AK9879" i="19"/>
  <c r="AL9879" i="19"/>
  <c r="AJ9880" i="19"/>
  <c r="AK9880" i="19"/>
  <c r="AL9880" i="19"/>
  <c r="AJ9881" i="19"/>
  <c r="AK9881" i="19"/>
  <c r="AL9881" i="19"/>
  <c r="AJ9882" i="19"/>
  <c r="AK9882" i="19"/>
  <c r="AL9882" i="19"/>
  <c r="AJ9883" i="19"/>
  <c r="AK9883" i="19"/>
  <c r="AL9883" i="19"/>
  <c r="AJ9884" i="19"/>
  <c r="AK9884" i="19"/>
  <c r="AL9884" i="19"/>
  <c r="AJ9885" i="19"/>
  <c r="AK9885" i="19"/>
  <c r="AL9885" i="19"/>
  <c r="AJ9886" i="19"/>
  <c r="AK9886" i="19"/>
  <c r="AL9886" i="19"/>
  <c r="AJ9887" i="19"/>
  <c r="AK9887" i="19"/>
  <c r="AL9887" i="19"/>
  <c r="AJ9888" i="19"/>
  <c r="AK9888" i="19"/>
  <c r="AL9888" i="19"/>
  <c r="AJ9889" i="19"/>
  <c r="AK9889" i="19"/>
  <c r="AL9889" i="19"/>
  <c r="AJ9890" i="19"/>
  <c r="AK9890" i="19"/>
  <c r="AL9890" i="19"/>
  <c r="AJ9891" i="19"/>
  <c r="AK9891" i="19"/>
  <c r="AL9891" i="19"/>
  <c r="AJ9892" i="19"/>
  <c r="AK9892" i="19"/>
  <c r="AL9892" i="19"/>
  <c r="AJ9893" i="19"/>
  <c r="AK9893" i="19"/>
  <c r="AL9893" i="19"/>
  <c r="AJ9894" i="19"/>
  <c r="AK9894" i="19"/>
  <c r="AL9894" i="19"/>
  <c r="AJ9895" i="19"/>
  <c r="AK9895" i="19"/>
  <c r="AL9895" i="19"/>
  <c r="AJ9896" i="19"/>
  <c r="AK9896" i="19"/>
  <c r="AL9896" i="19"/>
  <c r="AJ9897" i="19"/>
  <c r="AK9897" i="19"/>
  <c r="AL9897" i="19"/>
  <c r="AJ9898" i="19"/>
  <c r="AK9898" i="19"/>
  <c r="AL9898" i="19"/>
  <c r="AJ9899" i="19"/>
  <c r="AK9899" i="19"/>
  <c r="AL9899" i="19"/>
  <c r="AJ9900" i="19"/>
  <c r="AK9900" i="19"/>
  <c r="AL9900" i="19"/>
  <c r="AJ9901" i="19"/>
  <c r="AK9901" i="19"/>
  <c r="AL9901" i="19"/>
  <c r="AJ9902" i="19"/>
  <c r="AK9902" i="19"/>
  <c r="AL9902" i="19"/>
  <c r="AJ9903" i="19"/>
  <c r="AK9903" i="19"/>
  <c r="AL9903" i="19"/>
  <c r="AJ9904" i="19"/>
  <c r="AK9904" i="19"/>
  <c r="AL9904" i="19"/>
  <c r="AJ9905" i="19"/>
  <c r="AK9905" i="19"/>
  <c r="AL9905" i="19"/>
  <c r="AJ9906" i="19"/>
  <c r="AK9906" i="19"/>
  <c r="AL9906" i="19"/>
  <c r="AJ9907" i="19"/>
  <c r="AK9907" i="19"/>
  <c r="AL9907" i="19"/>
  <c r="AJ9908" i="19"/>
  <c r="AK9908" i="19"/>
  <c r="AL9908" i="19"/>
  <c r="AJ9909" i="19"/>
  <c r="AK9909" i="19"/>
  <c r="AL9909" i="19"/>
  <c r="AJ9910" i="19"/>
  <c r="AK9910" i="19"/>
  <c r="AL9910" i="19"/>
  <c r="AJ9911" i="19"/>
  <c r="AK9911" i="19"/>
  <c r="AL9911" i="19"/>
  <c r="AJ9912" i="19"/>
  <c r="AK9912" i="19"/>
  <c r="AL9912" i="19"/>
  <c r="AJ9913" i="19"/>
  <c r="AK9913" i="19"/>
  <c r="AL9913" i="19"/>
  <c r="AJ9914" i="19"/>
  <c r="AK9914" i="19"/>
  <c r="AL9914" i="19"/>
  <c r="AJ9915" i="19"/>
  <c r="AK9915" i="19"/>
  <c r="AL9915" i="19"/>
  <c r="AJ9916" i="19"/>
  <c r="AK9916" i="19"/>
  <c r="AL9916" i="19"/>
  <c r="AJ9917" i="19"/>
  <c r="AK9917" i="19"/>
  <c r="AL9917" i="19"/>
  <c r="AJ9918" i="19"/>
  <c r="AK9918" i="19"/>
  <c r="AL9918" i="19"/>
  <c r="AJ9919" i="19"/>
  <c r="AK9919" i="19"/>
  <c r="AL9919" i="19"/>
  <c r="AJ9920" i="19"/>
  <c r="AK9920" i="19"/>
  <c r="AL9920" i="19"/>
  <c r="AJ9921" i="19"/>
  <c r="AK9921" i="19"/>
  <c r="AL9921" i="19"/>
  <c r="AJ9922" i="19"/>
  <c r="AK9922" i="19"/>
  <c r="AL9922" i="19"/>
  <c r="AJ9923" i="19"/>
  <c r="AK9923" i="19"/>
  <c r="AL9923" i="19"/>
  <c r="AJ9924" i="19"/>
  <c r="AK9924" i="19"/>
  <c r="AL9924" i="19"/>
  <c r="AJ9925" i="19"/>
  <c r="AK9925" i="19"/>
  <c r="AL9925" i="19"/>
  <c r="AJ9926" i="19"/>
  <c r="AK9926" i="19"/>
  <c r="AL9926" i="19"/>
  <c r="AJ9927" i="19"/>
  <c r="AK9927" i="19"/>
  <c r="AL9927" i="19"/>
  <c r="AJ9928" i="19"/>
  <c r="AK9928" i="19"/>
  <c r="AL9928" i="19"/>
  <c r="AJ9929" i="19"/>
  <c r="AK9929" i="19"/>
  <c r="AL9929" i="19"/>
  <c r="AJ9930" i="19"/>
  <c r="AK9930" i="19"/>
  <c r="AL9930" i="19"/>
  <c r="AJ9931" i="19"/>
  <c r="AK9931" i="19"/>
  <c r="AL9931" i="19"/>
  <c r="AJ9932" i="19"/>
  <c r="AK9932" i="19"/>
  <c r="AL9932" i="19"/>
  <c r="AJ9933" i="19"/>
  <c r="AK9933" i="19"/>
  <c r="AL9933" i="19"/>
  <c r="AJ9934" i="19"/>
  <c r="AK9934" i="19"/>
  <c r="AL9934" i="19"/>
  <c r="AJ9935" i="19"/>
  <c r="AK9935" i="19"/>
  <c r="AL9935" i="19"/>
  <c r="AJ9936" i="19"/>
  <c r="AK9936" i="19"/>
  <c r="AL9936" i="19"/>
  <c r="AJ9937" i="19"/>
  <c r="AK9937" i="19"/>
  <c r="AL9937" i="19"/>
  <c r="AJ9938" i="19"/>
  <c r="AK9938" i="19"/>
  <c r="AL9938" i="19"/>
  <c r="AJ9939" i="19"/>
  <c r="AK9939" i="19"/>
  <c r="AL9939" i="19"/>
  <c r="AJ9940" i="19"/>
  <c r="AK9940" i="19"/>
  <c r="AL9940" i="19"/>
  <c r="AJ9941" i="19"/>
  <c r="AK9941" i="19"/>
  <c r="AL9941" i="19"/>
  <c r="AJ9942" i="19"/>
  <c r="AK9942" i="19"/>
  <c r="AL9942" i="19"/>
  <c r="AJ9943" i="19"/>
  <c r="AK9943" i="19"/>
  <c r="AL9943" i="19"/>
  <c r="AJ9944" i="19"/>
  <c r="AK9944" i="19"/>
  <c r="AL9944" i="19"/>
  <c r="AJ9945" i="19"/>
  <c r="AK9945" i="19"/>
  <c r="AL9945" i="19"/>
  <c r="AJ9946" i="19"/>
  <c r="AK9946" i="19"/>
  <c r="AL9946" i="19"/>
  <c r="AJ9947" i="19"/>
  <c r="AK9947" i="19"/>
  <c r="AL9947" i="19"/>
  <c r="AJ9948" i="19"/>
  <c r="AK9948" i="19"/>
  <c r="AL9948" i="19"/>
  <c r="AJ9949" i="19"/>
  <c r="AK9949" i="19"/>
  <c r="AL9949" i="19"/>
  <c r="AJ9950" i="19"/>
  <c r="AK9950" i="19"/>
  <c r="AL9950" i="19"/>
  <c r="AJ9951" i="19"/>
  <c r="AK9951" i="19"/>
  <c r="AL9951" i="19"/>
  <c r="AJ9952" i="19"/>
  <c r="AK9952" i="19"/>
  <c r="AL9952" i="19"/>
  <c r="AJ9953" i="19"/>
  <c r="AK9953" i="19"/>
  <c r="AL9953" i="19"/>
  <c r="AJ9954" i="19"/>
  <c r="AK9954" i="19"/>
  <c r="AL9954" i="19"/>
  <c r="AJ9955" i="19"/>
  <c r="AK9955" i="19"/>
  <c r="AL9955" i="19"/>
  <c r="AJ9956" i="19"/>
  <c r="AK9956" i="19"/>
  <c r="AL9956" i="19"/>
  <c r="AJ9957" i="19"/>
  <c r="AK9957" i="19"/>
  <c r="AL9957" i="19"/>
  <c r="AJ9958" i="19"/>
  <c r="AK9958" i="19"/>
  <c r="AL9958" i="19"/>
  <c r="AJ9959" i="19"/>
  <c r="AK9959" i="19"/>
  <c r="AL9959" i="19"/>
  <c r="AJ9960" i="19"/>
  <c r="AK9960" i="19"/>
  <c r="AL9960" i="19"/>
  <c r="AJ9961" i="19"/>
  <c r="AK9961" i="19"/>
  <c r="AL9961" i="19"/>
  <c r="AJ9962" i="19"/>
  <c r="AK9962" i="19"/>
  <c r="AL9962" i="19"/>
  <c r="AJ9963" i="19"/>
  <c r="AK9963" i="19"/>
  <c r="AL9963" i="19"/>
  <c r="AJ9964" i="19"/>
  <c r="AK9964" i="19"/>
  <c r="AL9964" i="19"/>
  <c r="AJ9965" i="19"/>
  <c r="AK9965" i="19"/>
  <c r="AL9965" i="19"/>
  <c r="AJ9966" i="19"/>
  <c r="AK9966" i="19"/>
  <c r="AL9966" i="19"/>
  <c r="AJ9967" i="19"/>
  <c r="AK9967" i="19"/>
  <c r="AL9967" i="19"/>
  <c r="AJ9968" i="19"/>
  <c r="AK9968" i="19"/>
  <c r="AL9968" i="19"/>
  <c r="AJ9969" i="19"/>
  <c r="AK9969" i="19"/>
  <c r="AL9969" i="19"/>
  <c r="AJ9970" i="19"/>
  <c r="AK9970" i="19"/>
  <c r="AL9970" i="19"/>
  <c r="AJ9971" i="19"/>
  <c r="AK9971" i="19"/>
  <c r="AL9971" i="19"/>
  <c r="AJ9972" i="19"/>
  <c r="AK9972" i="19"/>
  <c r="AL9972" i="19"/>
  <c r="AJ9973" i="19"/>
  <c r="AK9973" i="19"/>
  <c r="AL9973" i="19"/>
  <c r="AJ9974" i="19"/>
  <c r="AK9974" i="19"/>
  <c r="AL9974" i="19"/>
  <c r="AJ9975" i="19"/>
  <c r="AK9975" i="19"/>
  <c r="AL9975" i="19"/>
  <c r="AJ9976" i="19"/>
  <c r="AK9976" i="19"/>
  <c r="AL9976" i="19"/>
  <c r="AJ9977" i="19"/>
  <c r="AK9977" i="19"/>
  <c r="AL9977" i="19"/>
  <c r="AJ9978" i="19"/>
  <c r="AK9978" i="19"/>
  <c r="AL9978" i="19"/>
  <c r="AJ9979" i="19"/>
  <c r="AK9979" i="19"/>
  <c r="AL9979" i="19"/>
  <c r="AJ9980" i="19"/>
  <c r="AK9980" i="19"/>
  <c r="AL9980" i="19"/>
  <c r="AJ9981" i="19"/>
  <c r="AK9981" i="19"/>
  <c r="AL9981" i="19"/>
  <c r="AJ9982" i="19"/>
  <c r="AK9982" i="19"/>
  <c r="AL9982" i="19"/>
  <c r="AJ9983" i="19"/>
  <c r="AK9983" i="19"/>
  <c r="AL9983" i="19"/>
  <c r="AJ9984" i="19"/>
  <c r="AK9984" i="19"/>
  <c r="AL9984" i="19"/>
  <c r="AJ9985" i="19"/>
  <c r="AK9985" i="19"/>
  <c r="AL9985" i="19"/>
  <c r="AJ9986" i="19"/>
  <c r="AK9986" i="19"/>
  <c r="AL9986" i="19"/>
  <c r="AJ9987" i="19"/>
  <c r="AK9987" i="19"/>
  <c r="AL9987" i="19"/>
  <c r="AJ9988" i="19"/>
  <c r="AK9988" i="19"/>
  <c r="AL9988" i="19"/>
  <c r="AJ9989" i="19"/>
  <c r="AK9989" i="19"/>
  <c r="AL9989" i="19"/>
  <c r="AJ9990" i="19"/>
  <c r="AK9990" i="19"/>
  <c r="AL9990" i="19"/>
  <c r="AJ9991" i="19"/>
  <c r="AK9991" i="19"/>
  <c r="AL9991" i="19"/>
  <c r="AJ9992" i="19"/>
  <c r="AK9992" i="19"/>
  <c r="AL9992" i="19"/>
  <c r="AJ9993" i="19"/>
  <c r="AK9993" i="19"/>
  <c r="AL9993" i="19"/>
  <c r="AJ9994" i="19"/>
  <c r="AK9994" i="19"/>
  <c r="AL9994" i="19"/>
  <c r="AJ9995" i="19"/>
  <c r="AK9995" i="19"/>
  <c r="AL9995" i="19"/>
  <c r="AJ9996" i="19"/>
  <c r="AK9996" i="19"/>
  <c r="AL9996" i="19"/>
  <c r="AJ9997" i="19"/>
  <c r="AK9997" i="19"/>
  <c r="AL9997" i="19"/>
  <c r="AJ9998" i="19"/>
  <c r="AK9998" i="19"/>
  <c r="AL9998" i="19"/>
  <c r="AJ9999" i="19"/>
  <c r="AK9999" i="19"/>
  <c r="AL9999" i="19"/>
  <c r="AJ10000" i="19"/>
  <c r="AK10000" i="19"/>
  <c r="AL10000" i="19"/>
  <c r="AJ10001" i="19"/>
  <c r="AK10001" i="19"/>
  <c r="AL10001" i="19"/>
  <c r="AJ10002" i="19"/>
  <c r="AK10002" i="19"/>
  <c r="AL10002" i="19"/>
  <c r="AJ10003" i="19"/>
  <c r="AK10003" i="19"/>
  <c r="AL10003" i="19"/>
  <c r="AJ10004" i="19"/>
  <c r="AK10004" i="19"/>
  <c r="AL10004" i="19"/>
  <c r="AJ10005" i="19"/>
  <c r="AK10005" i="19"/>
  <c r="AL10005" i="19"/>
  <c r="AJ10006" i="19"/>
  <c r="AK10006" i="19"/>
  <c r="AL10006" i="19"/>
  <c r="AJ10007" i="19"/>
  <c r="AK10007" i="19"/>
  <c r="AL10007" i="19"/>
  <c r="AJ10008" i="19"/>
  <c r="AK10008" i="19"/>
  <c r="AL10008" i="19"/>
  <c r="AJ10009" i="19"/>
  <c r="AK10009" i="19"/>
  <c r="AL10009" i="19"/>
  <c r="AJ10010" i="19"/>
  <c r="AK10010" i="19"/>
  <c r="AL10010" i="19"/>
  <c r="AJ10011" i="19"/>
  <c r="AK10011" i="19"/>
  <c r="AL10011" i="19"/>
  <c r="AJ10012" i="19"/>
  <c r="AK10012" i="19"/>
  <c r="AL10012" i="19"/>
  <c r="AJ10013" i="19"/>
  <c r="AK10013" i="19"/>
  <c r="AL10013" i="19"/>
  <c r="AJ10014" i="19"/>
  <c r="AK10014" i="19"/>
  <c r="AL10014" i="19"/>
  <c r="AJ10015" i="19"/>
  <c r="AK10015" i="19"/>
  <c r="AL10015" i="19"/>
  <c r="AJ10016" i="19"/>
  <c r="AK10016" i="19"/>
  <c r="AL10016" i="19"/>
  <c r="AJ10017" i="19"/>
  <c r="AK10017" i="19"/>
  <c r="AL10017" i="19"/>
  <c r="AJ10018" i="19"/>
  <c r="AK10018" i="19"/>
  <c r="AL10018" i="19"/>
  <c r="AJ10019" i="19"/>
  <c r="AK10019" i="19"/>
  <c r="AL10019" i="19"/>
  <c r="AJ10020" i="19"/>
  <c r="AK10020" i="19"/>
  <c r="AL10020" i="19"/>
  <c r="AJ10021" i="19"/>
  <c r="AK10021" i="19"/>
  <c r="AL10021" i="19"/>
  <c r="AJ10022" i="19"/>
  <c r="AK10022" i="19"/>
  <c r="AL10022" i="19"/>
  <c r="AJ10023" i="19"/>
  <c r="AK10023" i="19"/>
  <c r="AL10023" i="19"/>
  <c r="AJ10024" i="19"/>
  <c r="AK10024" i="19"/>
  <c r="AL10024" i="19"/>
  <c r="AJ10025" i="19"/>
  <c r="AK10025" i="19"/>
  <c r="AL10025" i="19"/>
  <c r="AJ10026" i="19"/>
  <c r="AK10026" i="19"/>
  <c r="AL10026" i="19"/>
  <c r="AJ10027" i="19"/>
  <c r="AK10027" i="19"/>
  <c r="AL10027" i="19"/>
  <c r="AJ10028" i="19"/>
  <c r="AK10028" i="19"/>
  <c r="AL10028" i="19"/>
  <c r="AJ10029" i="19"/>
  <c r="AK10029" i="19"/>
  <c r="AL10029" i="19"/>
  <c r="AJ10030" i="19"/>
  <c r="AK10030" i="19"/>
  <c r="AL10030" i="19"/>
  <c r="AJ10031" i="19"/>
  <c r="AK10031" i="19"/>
  <c r="AL10031" i="19"/>
  <c r="AJ10032" i="19"/>
  <c r="AK10032" i="19"/>
  <c r="AL10032" i="19"/>
  <c r="AJ10033" i="19"/>
  <c r="AK10033" i="19"/>
  <c r="AL10033" i="19"/>
  <c r="AJ10034" i="19"/>
  <c r="AK10034" i="19"/>
  <c r="AL10034" i="19"/>
  <c r="AJ10035" i="19"/>
  <c r="AK10035" i="19"/>
  <c r="AL10035" i="19"/>
  <c r="AJ10036" i="19"/>
  <c r="AK10036" i="19"/>
  <c r="AL10036" i="19"/>
  <c r="AJ10037" i="19"/>
  <c r="AK10037" i="19"/>
  <c r="AL10037" i="19"/>
  <c r="AJ10038" i="19"/>
  <c r="AK10038" i="19"/>
  <c r="AL10038" i="19"/>
  <c r="AJ10039" i="19"/>
  <c r="AK10039" i="19"/>
  <c r="AL10039" i="19"/>
  <c r="AJ10040" i="19"/>
  <c r="AK10040" i="19"/>
  <c r="AL10040" i="19"/>
  <c r="AJ10041" i="19"/>
  <c r="AK10041" i="19"/>
  <c r="AL10041" i="19"/>
  <c r="AJ10042" i="19"/>
  <c r="AK10042" i="19"/>
  <c r="AL10042" i="19"/>
  <c r="AJ10043" i="19"/>
  <c r="AK10043" i="19"/>
  <c r="AL10043" i="19"/>
  <c r="AJ10044" i="19"/>
  <c r="AK10044" i="19"/>
  <c r="AL10044" i="19"/>
  <c r="AJ10045" i="19"/>
  <c r="AK10045" i="19"/>
  <c r="AL10045" i="19"/>
  <c r="AJ10046" i="19"/>
  <c r="AK10046" i="19"/>
  <c r="AL10046" i="19"/>
  <c r="AJ10047" i="19"/>
  <c r="AK10047" i="19"/>
  <c r="AL10047" i="19"/>
  <c r="AJ10048" i="19"/>
  <c r="AK10048" i="19"/>
  <c r="AL10048" i="19"/>
  <c r="AJ10049" i="19"/>
  <c r="AK10049" i="19"/>
  <c r="AL10049" i="19"/>
  <c r="AJ10050" i="19"/>
  <c r="AK10050" i="19"/>
  <c r="AL10050" i="19"/>
  <c r="AJ10051" i="19"/>
  <c r="AK10051" i="19"/>
  <c r="AL10051" i="19"/>
  <c r="AJ10052" i="19"/>
  <c r="AK10052" i="19"/>
  <c r="AL10052" i="19"/>
  <c r="AJ10053" i="19"/>
  <c r="AK10053" i="19"/>
  <c r="AL10053" i="19"/>
  <c r="AJ10054" i="19"/>
  <c r="AK10054" i="19"/>
  <c r="AL10054" i="19"/>
  <c r="AJ10055" i="19"/>
  <c r="AK10055" i="19"/>
  <c r="AL10055" i="19"/>
  <c r="AJ10056" i="19"/>
  <c r="AK10056" i="19"/>
  <c r="AL10056" i="19"/>
  <c r="AJ10057" i="19"/>
  <c r="AK10057" i="19"/>
  <c r="AL10057" i="19"/>
  <c r="AJ10058" i="19"/>
  <c r="AK10058" i="19"/>
  <c r="AL10058" i="19"/>
  <c r="AJ10059" i="19"/>
  <c r="AK10059" i="19"/>
  <c r="AL10059" i="19"/>
  <c r="AJ10060" i="19"/>
  <c r="AK10060" i="19"/>
  <c r="AL10060" i="19"/>
  <c r="AJ10061" i="19"/>
  <c r="AK10061" i="19"/>
  <c r="AL10061" i="19"/>
  <c r="AJ10062" i="19"/>
  <c r="AK10062" i="19"/>
  <c r="AL10062" i="19"/>
  <c r="AJ10063" i="19"/>
  <c r="AK10063" i="19"/>
  <c r="AL10063" i="19"/>
  <c r="AJ10064" i="19"/>
  <c r="AK10064" i="19"/>
  <c r="AL10064" i="19"/>
  <c r="AJ10065" i="19"/>
  <c r="AK10065" i="19"/>
  <c r="AL10065" i="19"/>
  <c r="AJ10066" i="19"/>
  <c r="AK10066" i="19"/>
  <c r="AL10066" i="19"/>
  <c r="AJ10067" i="19"/>
  <c r="AK10067" i="19"/>
  <c r="AL10067" i="19"/>
  <c r="AJ10068" i="19"/>
  <c r="AK10068" i="19"/>
  <c r="AL10068" i="19"/>
  <c r="AJ10069" i="19"/>
  <c r="AK10069" i="19"/>
  <c r="AL10069" i="19"/>
  <c r="AJ10070" i="19"/>
  <c r="AK10070" i="19"/>
  <c r="AL10070" i="19"/>
  <c r="AJ10071" i="19"/>
  <c r="AK10071" i="19"/>
  <c r="AL10071" i="19"/>
  <c r="AJ10072" i="19"/>
  <c r="AK10072" i="19"/>
  <c r="AL10072" i="19"/>
  <c r="AJ10073" i="19"/>
  <c r="AK10073" i="19"/>
  <c r="AL10073" i="19"/>
  <c r="AJ10074" i="19"/>
  <c r="AK10074" i="19"/>
  <c r="AL10074" i="19"/>
  <c r="AJ10075" i="19"/>
  <c r="AK10075" i="19"/>
  <c r="AL10075" i="19"/>
  <c r="AJ10076" i="19"/>
  <c r="AK10076" i="19"/>
  <c r="AL10076" i="19"/>
  <c r="AJ10077" i="19"/>
  <c r="AK10077" i="19"/>
  <c r="AL10077" i="19"/>
  <c r="AJ10078" i="19"/>
  <c r="AK10078" i="19"/>
  <c r="AL10078" i="19"/>
  <c r="AJ10079" i="19"/>
  <c r="AK10079" i="19"/>
  <c r="AL10079" i="19"/>
  <c r="AJ10080" i="19"/>
  <c r="AK10080" i="19"/>
  <c r="AL10080" i="19"/>
  <c r="AJ10081" i="19"/>
  <c r="AK10081" i="19"/>
  <c r="AL10081" i="19"/>
  <c r="AJ10082" i="19"/>
  <c r="AK10082" i="19"/>
  <c r="AL10082" i="19"/>
  <c r="AJ10083" i="19"/>
  <c r="AK10083" i="19"/>
  <c r="AL10083" i="19"/>
  <c r="AJ10084" i="19"/>
  <c r="AK10084" i="19"/>
  <c r="AL10084" i="19"/>
  <c r="AJ10085" i="19"/>
  <c r="AK10085" i="19"/>
  <c r="AL10085" i="19"/>
  <c r="AJ10086" i="19"/>
  <c r="AK10086" i="19"/>
  <c r="AL10086" i="19"/>
  <c r="AJ10087" i="19"/>
  <c r="AK10087" i="19"/>
  <c r="AL10087" i="19"/>
  <c r="AJ10088" i="19"/>
  <c r="AK10088" i="19"/>
  <c r="AL10088" i="19"/>
  <c r="AJ10089" i="19"/>
  <c r="AK10089" i="19"/>
  <c r="AL10089" i="19"/>
  <c r="AJ10090" i="19"/>
  <c r="AK10090" i="19"/>
  <c r="AL10090" i="19"/>
  <c r="AJ10091" i="19"/>
  <c r="AK10091" i="19"/>
  <c r="AL10091" i="19"/>
  <c r="AJ10092" i="19"/>
  <c r="AK10092" i="19"/>
  <c r="AL10092" i="19"/>
  <c r="AJ10093" i="19"/>
  <c r="AK10093" i="19"/>
  <c r="AL10093" i="19"/>
  <c r="AJ10094" i="19"/>
  <c r="AK10094" i="19"/>
  <c r="AL10094" i="19"/>
  <c r="AJ10095" i="19"/>
  <c r="AK10095" i="19"/>
  <c r="AL10095" i="19"/>
  <c r="AJ10096" i="19"/>
  <c r="AK10096" i="19"/>
  <c r="AL10096" i="19"/>
  <c r="AJ10097" i="19"/>
  <c r="AK10097" i="19"/>
  <c r="AL10097" i="19"/>
  <c r="AJ10098" i="19"/>
  <c r="AK10098" i="19"/>
  <c r="AL10098" i="19"/>
  <c r="AJ10099" i="19"/>
  <c r="AK10099" i="19"/>
  <c r="AL10099" i="19"/>
  <c r="AJ10100" i="19"/>
  <c r="AK10100" i="19"/>
  <c r="AL10100" i="19"/>
  <c r="AJ10101" i="19"/>
  <c r="AK10101" i="19"/>
  <c r="AL10101" i="19"/>
  <c r="AJ10102" i="19"/>
  <c r="AK10102" i="19"/>
  <c r="AL10102" i="19"/>
  <c r="AJ10103" i="19"/>
  <c r="AK10103" i="19"/>
  <c r="AL10103" i="19"/>
  <c r="AJ10104" i="19"/>
  <c r="AK10104" i="19"/>
  <c r="AL10104" i="19"/>
  <c r="AJ10105" i="19"/>
  <c r="AK10105" i="19"/>
  <c r="AL10105" i="19"/>
  <c r="AJ10106" i="19"/>
  <c r="AK10106" i="19"/>
  <c r="AL10106" i="19"/>
  <c r="AJ10107" i="19"/>
  <c r="AK10107" i="19"/>
  <c r="AL10107" i="19"/>
  <c r="AJ10108" i="19"/>
  <c r="AK10108" i="19"/>
  <c r="AL10108" i="19"/>
  <c r="AJ10109" i="19"/>
  <c r="AK10109" i="19"/>
  <c r="AL10109" i="19"/>
  <c r="AJ10110" i="19"/>
  <c r="AK10110" i="19"/>
  <c r="AL10110" i="19"/>
  <c r="AJ10111" i="19"/>
  <c r="AK10111" i="19"/>
  <c r="AL10111" i="19"/>
  <c r="AJ10112" i="19"/>
  <c r="AK10112" i="19"/>
  <c r="AL10112" i="19"/>
  <c r="AJ10113" i="19"/>
  <c r="AK10113" i="19"/>
  <c r="AL10113" i="19"/>
  <c r="AJ10114" i="19"/>
  <c r="AK10114" i="19"/>
  <c r="AL10114" i="19"/>
  <c r="AJ10115" i="19"/>
  <c r="AK10115" i="19"/>
  <c r="AL10115" i="19"/>
  <c r="AJ10116" i="19"/>
  <c r="AK10116" i="19"/>
  <c r="AL10116" i="19"/>
  <c r="AJ10117" i="19"/>
  <c r="AK10117" i="19"/>
  <c r="AL10117" i="19"/>
  <c r="AJ10118" i="19"/>
  <c r="AK10118" i="19"/>
  <c r="AL10118" i="19"/>
  <c r="AJ10119" i="19"/>
  <c r="AK10119" i="19"/>
  <c r="AL10119" i="19"/>
  <c r="AJ10120" i="19"/>
  <c r="AK10120" i="19"/>
  <c r="AL10120" i="19"/>
  <c r="AJ10121" i="19"/>
  <c r="AK10121" i="19"/>
  <c r="AL10121" i="19"/>
  <c r="AJ10122" i="19"/>
  <c r="AK10122" i="19"/>
  <c r="AL10122" i="19"/>
  <c r="AJ10123" i="19"/>
  <c r="AK10123" i="19"/>
  <c r="AL10123" i="19"/>
  <c r="AJ10124" i="19"/>
  <c r="AK10124" i="19"/>
  <c r="AL10124" i="19"/>
  <c r="AJ10125" i="19"/>
  <c r="AK10125" i="19"/>
  <c r="AL10125" i="19"/>
  <c r="AJ10126" i="19"/>
  <c r="AK10126" i="19"/>
  <c r="AL10126" i="19"/>
  <c r="AJ10127" i="19"/>
  <c r="AK10127" i="19"/>
  <c r="AL10127" i="19"/>
  <c r="AJ10128" i="19"/>
  <c r="AK10128" i="19"/>
  <c r="AL10128" i="19"/>
  <c r="AJ10129" i="19"/>
  <c r="AK10129" i="19"/>
  <c r="AL10129" i="19"/>
  <c r="AJ10130" i="19"/>
  <c r="AK10130" i="19"/>
  <c r="AL10130" i="19"/>
  <c r="AJ10131" i="19"/>
  <c r="AK10131" i="19"/>
  <c r="AL10131" i="19"/>
  <c r="AJ10132" i="19"/>
  <c r="AK10132" i="19"/>
  <c r="AL10132" i="19"/>
  <c r="AJ10133" i="19"/>
  <c r="AK10133" i="19"/>
  <c r="AL10133" i="19"/>
  <c r="AJ10134" i="19"/>
  <c r="AK10134" i="19"/>
  <c r="AL10134" i="19"/>
  <c r="AJ10135" i="19"/>
  <c r="AK10135" i="19"/>
  <c r="AL10135" i="19"/>
  <c r="AJ10136" i="19"/>
  <c r="AK10136" i="19"/>
  <c r="AL10136" i="19"/>
  <c r="AJ10137" i="19"/>
  <c r="AK10137" i="19"/>
  <c r="AL10137" i="19"/>
  <c r="AJ10138" i="19"/>
  <c r="AK10138" i="19"/>
  <c r="AL10138" i="19"/>
  <c r="AJ10139" i="19"/>
  <c r="AK10139" i="19"/>
  <c r="AL10139" i="19"/>
  <c r="AJ10140" i="19"/>
  <c r="AK10140" i="19"/>
  <c r="AL10140" i="19"/>
  <c r="AJ10141" i="19"/>
  <c r="AK10141" i="19"/>
  <c r="AL10141" i="19"/>
  <c r="AJ10142" i="19"/>
  <c r="AK10142" i="19"/>
  <c r="AL10142" i="19"/>
  <c r="AJ10143" i="19"/>
  <c r="AK10143" i="19"/>
  <c r="AL10143" i="19"/>
  <c r="AJ10144" i="19"/>
  <c r="AK10144" i="19"/>
  <c r="AL10144" i="19"/>
  <c r="AJ10145" i="19"/>
  <c r="AK10145" i="19"/>
  <c r="AL10145" i="19"/>
  <c r="AJ10146" i="19"/>
  <c r="AK10146" i="19"/>
  <c r="AL10146" i="19"/>
  <c r="AJ10147" i="19"/>
  <c r="AK10147" i="19"/>
  <c r="AL10147" i="19"/>
  <c r="AJ10148" i="19"/>
  <c r="AK10148" i="19"/>
  <c r="AL10148" i="19"/>
  <c r="AJ10149" i="19"/>
  <c r="AK10149" i="19"/>
  <c r="AL10149" i="19"/>
  <c r="AJ10150" i="19"/>
  <c r="AK10150" i="19"/>
  <c r="AL10150" i="19"/>
  <c r="AJ10151" i="19"/>
  <c r="AK10151" i="19"/>
  <c r="AL10151" i="19"/>
  <c r="AJ10152" i="19"/>
  <c r="AK10152" i="19"/>
  <c r="AL10152" i="19"/>
  <c r="AJ10153" i="19"/>
  <c r="AK10153" i="19"/>
  <c r="AL10153" i="19"/>
  <c r="AJ10154" i="19"/>
  <c r="AK10154" i="19"/>
  <c r="AL10154" i="19"/>
  <c r="AJ10155" i="19"/>
  <c r="AK10155" i="19"/>
  <c r="AL10155" i="19"/>
  <c r="AJ10156" i="19"/>
  <c r="AK10156" i="19"/>
  <c r="AL10156" i="19"/>
  <c r="AJ10157" i="19"/>
  <c r="AK10157" i="19"/>
  <c r="AL10157" i="19"/>
  <c r="AJ10158" i="19"/>
  <c r="AK10158" i="19"/>
  <c r="AL10158" i="19"/>
  <c r="AJ10159" i="19"/>
  <c r="AK10159" i="19"/>
  <c r="AL10159" i="19"/>
  <c r="AJ10160" i="19"/>
  <c r="AK10160" i="19"/>
  <c r="AL10160" i="19"/>
  <c r="AJ10161" i="19"/>
  <c r="AK10161" i="19"/>
  <c r="AL10161" i="19"/>
  <c r="AJ10162" i="19"/>
  <c r="AK10162" i="19"/>
  <c r="AL10162" i="19"/>
  <c r="AJ10163" i="19"/>
  <c r="AK10163" i="19"/>
  <c r="AL10163" i="19"/>
  <c r="AJ10164" i="19"/>
  <c r="AK10164" i="19"/>
  <c r="AL10164" i="19"/>
  <c r="AJ10165" i="19"/>
  <c r="AK10165" i="19"/>
  <c r="AL10165" i="19"/>
  <c r="AJ10166" i="19"/>
  <c r="AK10166" i="19"/>
  <c r="AL10166" i="19"/>
  <c r="AJ10167" i="19"/>
  <c r="AK10167" i="19"/>
  <c r="AL10167" i="19"/>
  <c r="AJ10168" i="19"/>
  <c r="AK10168" i="19"/>
  <c r="AL10168" i="19"/>
  <c r="AJ10169" i="19"/>
  <c r="AK10169" i="19"/>
  <c r="AL10169" i="19"/>
  <c r="AJ10170" i="19"/>
  <c r="AK10170" i="19"/>
  <c r="AL10170" i="19"/>
  <c r="AJ10171" i="19"/>
  <c r="AK10171" i="19"/>
  <c r="AL10171" i="19"/>
  <c r="AJ10172" i="19"/>
  <c r="AK10172" i="19"/>
  <c r="AL10172" i="19"/>
  <c r="AJ10173" i="19"/>
  <c r="AK10173" i="19"/>
  <c r="AL10173" i="19"/>
  <c r="AJ10174" i="19"/>
  <c r="AK10174" i="19"/>
  <c r="AL10174" i="19"/>
  <c r="AJ10175" i="19"/>
  <c r="AK10175" i="19"/>
  <c r="AL10175" i="19"/>
  <c r="AJ10176" i="19"/>
  <c r="AK10176" i="19"/>
  <c r="AL10176" i="19"/>
  <c r="AJ10177" i="19"/>
  <c r="AK10177" i="19"/>
  <c r="AL10177" i="19"/>
  <c r="AJ10178" i="19"/>
  <c r="AK10178" i="19"/>
  <c r="AL10178" i="19"/>
  <c r="AJ10179" i="19"/>
  <c r="AK10179" i="19"/>
  <c r="AL10179" i="19"/>
  <c r="AJ10180" i="19"/>
  <c r="AK10180" i="19"/>
  <c r="AL10180" i="19"/>
  <c r="AJ10181" i="19"/>
  <c r="AK10181" i="19"/>
  <c r="AL10181" i="19"/>
  <c r="AJ10182" i="19"/>
  <c r="AK10182" i="19"/>
  <c r="AL10182" i="19"/>
  <c r="AJ10183" i="19"/>
  <c r="AK10183" i="19"/>
  <c r="AL10183" i="19"/>
  <c r="AJ10184" i="19"/>
  <c r="AK10184" i="19"/>
  <c r="AL10184" i="19"/>
  <c r="AJ10185" i="19"/>
  <c r="AK10185" i="19"/>
  <c r="AL10185" i="19"/>
  <c r="AJ10186" i="19"/>
  <c r="AK10186" i="19"/>
  <c r="AL10186" i="19"/>
  <c r="AJ10187" i="19"/>
  <c r="AK10187" i="19"/>
  <c r="AL10187" i="19"/>
  <c r="AJ10188" i="19"/>
  <c r="AK10188" i="19"/>
  <c r="AL10188" i="19"/>
  <c r="AJ10189" i="19"/>
  <c r="AK10189" i="19"/>
  <c r="AL10189" i="19"/>
  <c r="AJ10190" i="19"/>
  <c r="AK10190" i="19"/>
  <c r="AL10190" i="19"/>
  <c r="AJ10191" i="19"/>
  <c r="AK10191" i="19"/>
  <c r="AL10191" i="19"/>
  <c r="AJ10192" i="19"/>
  <c r="AK10192" i="19"/>
  <c r="AL10192" i="19"/>
  <c r="AJ10193" i="19"/>
  <c r="AK10193" i="19"/>
  <c r="AL10193" i="19"/>
  <c r="AJ10194" i="19"/>
  <c r="AK10194" i="19"/>
  <c r="AL10194" i="19"/>
  <c r="AJ10195" i="19"/>
  <c r="AK10195" i="19"/>
  <c r="AL10195" i="19"/>
  <c r="AJ10196" i="19"/>
  <c r="AK10196" i="19"/>
  <c r="AL10196" i="19"/>
  <c r="AJ10197" i="19"/>
  <c r="AK10197" i="19"/>
  <c r="AL10197" i="19"/>
  <c r="AJ10198" i="19"/>
  <c r="AK10198" i="19"/>
  <c r="AL10198" i="19"/>
  <c r="AJ10199" i="19"/>
  <c r="AK10199" i="19"/>
  <c r="AL10199" i="19"/>
  <c r="AJ10200" i="19"/>
  <c r="AK10200" i="19"/>
  <c r="AL10200" i="19"/>
  <c r="AJ10201" i="19"/>
  <c r="AK10201" i="19"/>
  <c r="AL10201" i="19"/>
  <c r="AJ10202" i="19"/>
  <c r="AK10202" i="19"/>
  <c r="AL10202" i="19"/>
  <c r="AJ10203" i="19"/>
  <c r="AK10203" i="19"/>
  <c r="AL10203" i="19"/>
  <c r="AJ10204" i="19"/>
  <c r="AK10204" i="19"/>
  <c r="AL10204" i="19"/>
  <c r="AJ10205" i="19"/>
  <c r="AK10205" i="19"/>
  <c r="AL10205" i="19"/>
  <c r="AJ10206" i="19"/>
  <c r="AK10206" i="19"/>
  <c r="AL10206" i="19"/>
  <c r="AJ10207" i="19"/>
  <c r="AK10207" i="19"/>
  <c r="AL10207" i="19"/>
  <c r="AJ10208" i="19"/>
  <c r="AK10208" i="19"/>
  <c r="AL10208" i="19"/>
  <c r="AJ10209" i="19"/>
  <c r="AK10209" i="19"/>
  <c r="AL10209" i="19"/>
  <c r="AJ10210" i="19"/>
  <c r="AK10210" i="19"/>
  <c r="AL10210" i="19"/>
  <c r="AJ10211" i="19"/>
  <c r="AK10211" i="19"/>
  <c r="AL10211" i="19"/>
  <c r="AJ10212" i="19"/>
  <c r="AK10212" i="19"/>
  <c r="AL10212" i="19"/>
  <c r="AJ10213" i="19"/>
  <c r="AK10213" i="19"/>
  <c r="AL10213" i="19"/>
  <c r="AJ10214" i="19"/>
  <c r="AK10214" i="19"/>
  <c r="AL10214" i="19"/>
  <c r="AJ10215" i="19"/>
  <c r="AK10215" i="19"/>
  <c r="AL10215" i="19"/>
  <c r="AJ10216" i="19"/>
  <c r="AK10216" i="19"/>
  <c r="AL10216" i="19"/>
  <c r="AJ10217" i="19"/>
  <c r="AK10217" i="19"/>
  <c r="AL10217" i="19"/>
  <c r="AJ10218" i="19"/>
  <c r="AK10218" i="19"/>
  <c r="AL10218" i="19"/>
  <c r="AJ10219" i="19"/>
  <c r="AK10219" i="19"/>
  <c r="AL10219" i="19"/>
  <c r="AJ10220" i="19"/>
  <c r="AK10220" i="19"/>
  <c r="AL10220" i="19"/>
  <c r="AJ10221" i="19"/>
  <c r="AK10221" i="19"/>
  <c r="AL10221" i="19"/>
  <c r="AJ10222" i="19"/>
  <c r="AK10222" i="19"/>
  <c r="AL10222" i="19"/>
  <c r="AJ10223" i="19"/>
  <c r="AK10223" i="19"/>
  <c r="AL10223" i="19"/>
  <c r="AJ10224" i="19"/>
  <c r="AK10224" i="19"/>
  <c r="AL10224" i="19"/>
  <c r="AJ10225" i="19"/>
  <c r="AK10225" i="19"/>
  <c r="AL10225" i="19"/>
  <c r="AJ10226" i="19"/>
  <c r="AK10226" i="19"/>
  <c r="AL10226" i="19"/>
  <c r="AJ10227" i="19"/>
  <c r="AK10227" i="19"/>
  <c r="AL10227" i="19"/>
  <c r="AJ10228" i="19"/>
  <c r="AK10228" i="19"/>
  <c r="AL10228" i="19"/>
  <c r="AJ10229" i="19"/>
  <c r="AK10229" i="19"/>
  <c r="AL10229" i="19"/>
  <c r="AJ10230" i="19"/>
  <c r="AK10230" i="19"/>
  <c r="AL10230" i="19"/>
  <c r="AJ10231" i="19"/>
  <c r="AK10231" i="19"/>
  <c r="AL10231" i="19"/>
  <c r="AJ10232" i="19"/>
  <c r="AK10232" i="19"/>
  <c r="AL10232" i="19"/>
  <c r="AJ10233" i="19"/>
  <c r="AK10233" i="19"/>
  <c r="AL10233" i="19"/>
  <c r="AJ10234" i="19"/>
  <c r="AK10234" i="19"/>
  <c r="AL10234" i="19"/>
  <c r="AJ10235" i="19"/>
  <c r="AK10235" i="19"/>
  <c r="AL10235" i="19"/>
  <c r="AJ10236" i="19"/>
  <c r="AK10236" i="19"/>
  <c r="AL10236" i="19"/>
  <c r="AJ10237" i="19"/>
  <c r="AK10237" i="19"/>
  <c r="AL10237" i="19"/>
  <c r="AJ10238" i="19"/>
  <c r="AK10238" i="19"/>
  <c r="AL10238" i="19"/>
  <c r="AJ10239" i="19"/>
  <c r="AK10239" i="19"/>
  <c r="AL10239" i="19"/>
  <c r="AJ10240" i="19"/>
  <c r="AK10240" i="19"/>
  <c r="AL10240" i="19"/>
  <c r="AJ10241" i="19"/>
  <c r="AK10241" i="19"/>
  <c r="AL10241" i="19"/>
  <c r="AJ10242" i="19"/>
  <c r="AK10242" i="19"/>
  <c r="AL10242" i="19"/>
  <c r="AJ10243" i="19"/>
  <c r="AK10243" i="19"/>
  <c r="AL10243" i="19"/>
  <c r="AJ10244" i="19"/>
  <c r="AK10244" i="19"/>
  <c r="AL10244" i="19"/>
  <c r="AJ10245" i="19"/>
  <c r="AK10245" i="19"/>
  <c r="AL10245" i="19"/>
  <c r="AJ10246" i="19"/>
  <c r="AK10246" i="19"/>
  <c r="AL10246" i="19"/>
  <c r="AJ10247" i="19"/>
  <c r="AK10247" i="19"/>
  <c r="AL10247" i="19"/>
  <c r="AJ10248" i="19"/>
  <c r="AK10248" i="19"/>
  <c r="AL10248" i="19"/>
  <c r="AJ10249" i="19"/>
  <c r="AK10249" i="19"/>
  <c r="AL10249" i="19"/>
  <c r="AJ10250" i="19"/>
  <c r="AK10250" i="19"/>
  <c r="AL10250" i="19"/>
  <c r="AJ10251" i="19"/>
  <c r="AK10251" i="19"/>
  <c r="AL10251" i="19"/>
  <c r="AJ10252" i="19"/>
  <c r="AK10252" i="19"/>
  <c r="AL10252" i="19"/>
  <c r="AJ10253" i="19"/>
  <c r="AK10253" i="19"/>
  <c r="AL10253" i="19"/>
  <c r="AJ10254" i="19"/>
  <c r="AK10254" i="19"/>
  <c r="AL10254" i="19"/>
  <c r="AJ10255" i="19"/>
  <c r="AK10255" i="19"/>
  <c r="AL10255" i="19"/>
  <c r="AJ10256" i="19"/>
  <c r="AK10256" i="19"/>
  <c r="AL10256" i="19"/>
  <c r="AJ10257" i="19"/>
  <c r="AK10257" i="19"/>
  <c r="AL10257" i="19"/>
  <c r="AJ10258" i="19"/>
  <c r="AK10258" i="19"/>
  <c r="AL10258" i="19"/>
  <c r="AJ10259" i="19"/>
  <c r="AK10259" i="19"/>
  <c r="AL10259" i="19"/>
  <c r="AJ10260" i="19"/>
  <c r="AK10260" i="19"/>
  <c r="AL10260" i="19"/>
  <c r="AJ10261" i="19"/>
  <c r="AK10261" i="19"/>
  <c r="AL10261" i="19"/>
  <c r="AJ10262" i="19"/>
  <c r="AK10262" i="19"/>
  <c r="AL10262" i="19"/>
  <c r="AJ10263" i="19"/>
  <c r="AK10263" i="19"/>
  <c r="AL10263" i="19"/>
  <c r="AJ10264" i="19"/>
  <c r="AK10264" i="19"/>
  <c r="AL10264" i="19"/>
  <c r="AJ10265" i="19"/>
  <c r="AK10265" i="19"/>
  <c r="AL10265" i="19"/>
  <c r="AJ10266" i="19"/>
  <c r="AK10266" i="19"/>
  <c r="AL10266" i="19"/>
  <c r="AJ10267" i="19"/>
  <c r="AK10267" i="19"/>
  <c r="AL10267" i="19"/>
  <c r="AJ10268" i="19"/>
  <c r="AK10268" i="19"/>
  <c r="AL10268" i="19"/>
  <c r="AJ10269" i="19"/>
  <c r="AK10269" i="19"/>
  <c r="AL10269" i="19"/>
  <c r="AJ10270" i="19"/>
  <c r="AK10270" i="19"/>
  <c r="AL10270" i="19"/>
  <c r="AJ10271" i="19"/>
  <c r="AK10271" i="19"/>
  <c r="AL10271" i="19"/>
  <c r="AJ10272" i="19"/>
  <c r="AK10272" i="19"/>
  <c r="AL10272" i="19"/>
  <c r="AJ10273" i="19"/>
  <c r="AK10273" i="19"/>
  <c r="AL10273" i="19"/>
  <c r="AJ10274" i="19"/>
  <c r="AK10274" i="19"/>
  <c r="AL10274" i="19"/>
  <c r="AJ10275" i="19"/>
  <c r="AK10275" i="19"/>
  <c r="AL10275" i="19"/>
  <c r="AJ10276" i="19"/>
  <c r="AK10276" i="19"/>
  <c r="AL10276" i="19"/>
  <c r="AJ10277" i="19"/>
  <c r="AK10277" i="19"/>
  <c r="AL10277" i="19"/>
  <c r="AJ10278" i="19"/>
  <c r="AK10278" i="19"/>
  <c r="AL10278" i="19"/>
  <c r="AJ10279" i="19"/>
  <c r="AK10279" i="19"/>
  <c r="AL10279" i="19"/>
  <c r="AJ10280" i="19"/>
  <c r="AK10280" i="19"/>
  <c r="AL10280" i="19"/>
  <c r="AJ10281" i="19"/>
  <c r="AK10281" i="19"/>
  <c r="AL10281" i="19"/>
  <c r="AJ10282" i="19"/>
  <c r="AK10282" i="19"/>
  <c r="AL10282" i="19"/>
  <c r="AJ10283" i="19"/>
  <c r="AK10283" i="19"/>
  <c r="AL10283" i="19"/>
  <c r="AJ10284" i="19"/>
  <c r="AK10284" i="19"/>
  <c r="AL10284" i="19"/>
  <c r="AJ10285" i="19"/>
  <c r="AK10285" i="19"/>
  <c r="AL10285" i="19"/>
  <c r="AJ10286" i="19"/>
  <c r="AK10286" i="19"/>
  <c r="AL10286" i="19"/>
  <c r="AJ10287" i="19"/>
  <c r="AK10287" i="19"/>
  <c r="AL10287" i="19"/>
  <c r="AJ10288" i="19"/>
  <c r="AK10288" i="19"/>
  <c r="AL10288" i="19"/>
  <c r="AJ10289" i="19"/>
  <c r="AK10289" i="19"/>
  <c r="AL10289" i="19"/>
  <c r="AJ10290" i="19"/>
  <c r="AK10290" i="19"/>
  <c r="AL10290" i="19"/>
  <c r="AJ10291" i="19"/>
  <c r="AK10291" i="19"/>
  <c r="AL10291" i="19"/>
  <c r="AJ10292" i="19"/>
  <c r="AK10292" i="19"/>
  <c r="AL10292" i="19"/>
  <c r="AJ10293" i="19"/>
  <c r="AK10293" i="19"/>
  <c r="AL10293" i="19"/>
  <c r="AJ10294" i="19"/>
  <c r="AK10294" i="19"/>
  <c r="AL10294" i="19"/>
  <c r="AJ10295" i="19"/>
  <c r="AK10295" i="19"/>
  <c r="AL10295" i="19"/>
  <c r="AJ10296" i="19"/>
  <c r="AK10296" i="19"/>
  <c r="AL10296" i="19"/>
  <c r="AJ10297" i="19"/>
  <c r="AK10297" i="19"/>
  <c r="AL10297" i="19"/>
  <c r="AJ10298" i="19"/>
  <c r="AK10298" i="19"/>
  <c r="AL10298" i="19"/>
  <c r="AJ10299" i="19"/>
  <c r="AK10299" i="19"/>
  <c r="AL10299" i="19"/>
  <c r="AJ10300" i="19"/>
  <c r="AK10300" i="19"/>
  <c r="AL10300" i="19"/>
  <c r="AJ10301" i="19"/>
  <c r="AK10301" i="19"/>
  <c r="AL10301" i="19"/>
  <c r="AJ10302" i="19"/>
  <c r="AK10302" i="19"/>
  <c r="AL10302" i="19"/>
  <c r="AJ10303" i="19"/>
  <c r="AK10303" i="19"/>
  <c r="AL10303" i="19"/>
  <c r="AJ10304" i="19"/>
  <c r="AK10304" i="19"/>
  <c r="AL10304" i="19"/>
  <c r="AJ10305" i="19"/>
  <c r="AK10305" i="19"/>
  <c r="AL10305" i="19"/>
  <c r="AJ10306" i="19"/>
  <c r="AK10306" i="19"/>
  <c r="AL10306" i="19"/>
  <c r="AJ10307" i="19"/>
  <c r="AK10307" i="19"/>
  <c r="AL10307" i="19"/>
  <c r="AJ10308" i="19"/>
  <c r="AK10308" i="19"/>
  <c r="AL10308" i="19"/>
  <c r="AJ10309" i="19"/>
  <c r="AK10309" i="19"/>
  <c r="AL10309" i="19"/>
  <c r="AJ10310" i="19"/>
  <c r="AK10310" i="19"/>
  <c r="AL10310" i="19"/>
  <c r="AJ10311" i="19"/>
  <c r="AK10311" i="19"/>
  <c r="AL10311" i="19"/>
  <c r="AJ10312" i="19"/>
  <c r="AK10312" i="19"/>
  <c r="AL10312" i="19"/>
  <c r="AJ10313" i="19"/>
  <c r="AK10313" i="19"/>
  <c r="AL10313" i="19"/>
  <c r="AJ10314" i="19"/>
  <c r="AK10314" i="19"/>
  <c r="AL10314" i="19"/>
  <c r="AJ10315" i="19"/>
  <c r="AK10315" i="19"/>
  <c r="AL10315" i="19"/>
  <c r="AJ10316" i="19"/>
  <c r="AK10316" i="19"/>
  <c r="AL10316" i="19"/>
  <c r="AJ10317" i="19"/>
  <c r="AK10317" i="19"/>
  <c r="AL10317" i="19"/>
  <c r="AJ10318" i="19"/>
  <c r="AK10318" i="19"/>
  <c r="AL10318" i="19"/>
  <c r="AJ10319" i="19"/>
  <c r="AK10319" i="19"/>
  <c r="AL10319" i="19"/>
  <c r="AJ10320" i="19"/>
  <c r="AK10320" i="19"/>
  <c r="AL10320" i="19"/>
  <c r="AJ10321" i="19"/>
  <c r="AK10321" i="19"/>
  <c r="AL10321" i="19"/>
  <c r="AJ10322" i="19"/>
  <c r="AK10322" i="19"/>
  <c r="AL10322" i="19"/>
  <c r="AJ10323" i="19"/>
  <c r="AK10323" i="19"/>
  <c r="AL10323" i="19"/>
  <c r="AJ10324" i="19"/>
  <c r="AK10324" i="19"/>
  <c r="AL10324" i="19"/>
  <c r="AJ10325" i="19"/>
  <c r="AK10325" i="19"/>
  <c r="AL10325" i="19"/>
  <c r="AJ10326" i="19"/>
  <c r="AK10326" i="19"/>
  <c r="AL10326" i="19"/>
  <c r="AJ10327" i="19"/>
  <c r="AK10327" i="19"/>
  <c r="AL10327" i="19"/>
  <c r="AJ10328" i="19"/>
  <c r="AK10328" i="19"/>
  <c r="AL10328" i="19"/>
  <c r="AJ10329" i="19"/>
  <c r="AK10329" i="19"/>
  <c r="AL10329" i="19"/>
  <c r="AJ10330" i="19"/>
  <c r="AK10330" i="19"/>
  <c r="AL10330" i="19"/>
  <c r="AJ10331" i="19"/>
  <c r="AK10331" i="19"/>
  <c r="AL10331" i="19"/>
  <c r="AJ10332" i="19"/>
  <c r="AK10332" i="19"/>
  <c r="AL10332" i="19"/>
  <c r="AJ10333" i="19"/>
  <c r="AK10333" i="19"/>
  <c r="AL10333" i="19"/>
  <c r="AJ10334" i="19"/>
  <c r="AK10334" i="19"/>
  <c r="AL10334" i="19"/>
  <c r="AJ10335" i="19"/>
  <c r="AK10335" i="19"/>
  <c r="AL10335" i="19"/>
  <c r="AJ10336" i="19"/>
  <c r="AK10336" i="19"/>
  <c r="AL10336" i="19"/>
  <c r="AJ10337" i="19"/>
  <c r="AK10337" i="19"/>
  <c r="AL10337" i="19"/>
  <c r="AJ10338" i="19"/>
  <c r="AK10338" i="19"/>
  <c r="AL10338" i="19"/>
  <c r="AJ10339" i="19"/>
  <c r="AK10339" i="19"/>
  <c r="AL10339" i="19"/>
  <c r="AJ10340" i="19"/>
  <c r="AK10340" i="19"/>
  <c r="AL10340" i="19"/>
  <c r="AJ10341" i="19"/>
  <c r="AK10341" i="19"/>
  <c r="AL10341" i="19"/>
  <c r="AJ10342" i="19"/>
  <c r="AK10342" i="19"/>
  <c r="AL10342" i="19"/>
  <c r="AJ10343" i="19"/>
  <c r="AK10343" i="19"/>
  <c r="AL10343" i="19"/>
  <c r="AJ10344" i="19"/>
  <c r="AK10344" i="19"/>
  <c r="AL10344" i="19"/>
  <c r="AJ10345" i="19"/>
  <c r="AK10345" i="19"/>
  <c r="AL10345" i="19"/>
  <c r="AJ10346" i="19"/>
  <c r="AK10346" i="19"/>
  <c r="AL10346" i="19"/>
  <c r="AJ10347" i="19"/>
  <c r="AK10347" i="19"/>
  <c r="AL10347" i="19"/>
  <c r="AJ10348" i="19"/>
  <c r="AK10348" i="19"/>
  <c r="AL10348" i="19"/>
  <c r="AJ10349" i="19"/>
  <c r="AK10349" i="19"/>
  <c r="AL10349" i="19"/>
  <c r="AJ10350" i="19"/>
  <c r="AK10350" i="19"/>
  <c r="AL10350" i="19"/>
  <c r="AJ10351" i="19"/>
  <c r="AK10351" i="19"/>
  <c r="AL10351" i="19"/>
  <c r="AJ10352" i="19"/>
  <c r="AK10352" i="19"/>
  <c r="AL10352" i="19"/>
  <c r="AJ10353" i="19"/>
  <c r="AK10353" i="19"/>
  <c r="AL10353" i="19"/>
  <c r="AJ10354" i="19"/>
  <c r="AK10354" i="19"/>
  <c r="AL10354" i="19"/>
  <c r="AJ10355" i="19"/>
  <c r="AK10355" i="19"/>
  <c r="AL10355" i="19"/>
  <c r="AJ10356" i="19"/>
  <c r="AK10356" i="19"/>
  <c r="AL10356" i="19"/>
  <c r="AJ10357" i="19"/>
  <c r="AK10357" i="19"/>
  <c r="AL10357" i="19"/>
  <c r="AJ10358" i="19"/>
  <c r="AK10358" i="19"/>
  <c r="AL10358" i="19"/>
  <c r="AJ10359" i="19"/>
  <c r="AK10359" i="19"/>
  <c r="AL10359" i="19"/>
  <c r="AJ10360" i="19"/>
  <c r="AK10360" i="19"/>
  <c r="AL10360" i="19"/>
  <c r="AJ10361" i="19"/>
  <c r="AK10361" i="19"/>
  <c r="AL10361" i="19"/>
  <c r="AJ10362" i="19"/>
  <c r="AK10362" i="19"/>
  <c r="AL10362" i="19"/>
  <c r="AJ10363" i="19"/>
  <c r="AK10363" i="19"/>
  <c r="AL10363" i="19"/>
  <c r="AJ10364" i="19"/>
  <c r="AK10364" i="19"/>
  <c r="AL10364" i="19"/>
  <c r="AJ10365" i="19"/>
  <c r="AK10365" i="19"/>
  <c r="AL10365" i="19"/>
  <c r="AJ10366" i="19"/>
  <c r="AK10366" i="19"/>
  <c r="AL10366" i="19"/>
  <c r="AJ10367" i="19"/>
  <c r="AK10367" i="19"/>
  <c r="AL10367" i="19"/>
  <c r="AJ10368" i="19"/>
  <c r="AK10368" i="19"/>
  <c r="AL10368" i="19"/>
  <c r="AJ10369" i="19"/>
  <c r="AK10369" i="19"/>
  <c r="AL10369" i="19"/>
  <c r="AJ10370" i="19"/>
  <c r="AK10370" i="19"/>
  <c r="AL10370" i="19"/>
  <c r="AJ10371" i="19"/>
  <c r="AK10371" i="19"/>
  <c r="AL10371" i="19"/>
  <c r="AJ10372" i="19"/>
  <c r="AK10372" i="19"/>
  <c r="AL10372" i="19"/>
  <c r="AJ10373" i="19"/>
  <c r="AK10373" i="19"/>
  <c r="AL10373" i="19"/>
  <c r="AJ10374" i="19"/>
  <c r="AK10374" i="19"/>
  <c r="AL10374" i="19"/>
  <c r="AJ10375" i="19"/>
  <c r="AK10375" i="19"/>
  <c r="AL10375" i="19"/>
  <c r="AJ10376" i="19"/>
  <c r="AK10376" i="19"/>
  <c r="AL10376" i="19"/>
  <c r="AJ10377" i="19"/>
  <c r="AK10377" i="19"/>
  <c r="AL10377" i="19"/>
  <c r="AJ10378" i="19"/>
  <c r="AK10378" i="19"/>
  <c r="AL10378" i="19"/>
  <c r="AJ10379" i="19"/>
  <c r="AK10379" i="19"/>
  <c r="AL10379" i="19"/>
  <c r="AJ10380" i="19"/>
  <c r="AK10380" i="19"/>
  <c r="AL10380" i="19"/>
  <c r="AJ10381" i="19"/>
  <c r="AK10381" i="19"/>
  <c r="AL10381" i="19"/>
  <c r="AJ10382" i="19"/>
  <c r="AK10382" i="19"/>
  <c r="AL10382" i="19"/>
  <c r="AJ10383" i="19"/>
  <c r="AK10383" i="19"/>
  <c r="AL10383" i="19"/>
  <c r="AJ10384" i="19"/>
  <c r="AK10384" i="19"/>
  <c r="AL10384" i="19"/>
  <c r="AJ10385" i="19"/>
  <c r="AK10385" i="19"/>
  <c r="AL10385" i="19"/>
  <c r="AJ10386" i="19"/>
  <c r="AK10386" i="19"/>
  <c r="AL10386" i="19"/>
  <c r="AJ10387" i="19"/>
  <c r="AK10387" i="19"/>
  <c r="AL10387" i="19"/>
  <c r="AJ10388" i="19"/>
  <c r="AK10388" i="19"/>
  <c r="AL10388" i="19"/>
  <c r="AJ10389" i="19"/>
  <c r="AK10389" i="19"/>
  <c r="AL10389" i="19"/>
  <c r="AJ10390" i="19"/>
  <c r="AK10390" i="19"/>
  <c r="AL10390" i="19"/>
  <c r="AJ10391" i="19"/>
  <c r="AK10391" i="19"/>
  <c r="AL10391" i="19"/>
  <c r="AJ10392" i="19"/>
  <c r="AK10392" i="19"/>
  <c r="AL10392" i="19"/>
  <c r="AJ10393" i="19"/>
  <c r="AK10393" i="19"/>
  <c r="AL10393" i="19"/>
  <c r="AJ10394" i="19"/>
  <c r="AK10394" i="19"/>
  <c r="AL10394" i="19"/>
  <c r="AJ10395" i="19"/>
  <c r="AK10395" i="19"/>
  <c r="AL10395" i="19"/>
  <c r="AJ10396" i="19"/>
  <c r="AK10396" i="19"/>
  <c r="AL10396" i="19"/>
  <c r="AJ10397" i="19"/>
  <c r="AK10397" i="19"/>
  <c r="AL10397" i="19"/>
  <c r="AJ10398" i="19"/>
  <c r="AK10398" i="19"/>
  <c r="AL10398" i="19"/>
  <c r="AJ10399" i="19"/>
  <c r="AK10399" i="19"/>
  <c r="AL10399" i="19"/>
  <c r="AJ10400" i="19"/>
  <c r="AK10400" i="19"/>
  <c r="AL10400" i="19"/>
  <c r="AJ10401" i="19"/>
  <c r="AK10401" i="19"/>
  <c r="AL10401" i="19"/>
  <c r="AJ10402" i="19"/>
  <c r="AK10402" i="19"/>
  <c r="AL10402" i="19"/>
  <c r="AJ10403" i="19"/>
  <c r="AK10403" i="19"/>
  <c r="AL10403" i="19"/>
  <c r="AJ10404" i="19"/>
  <c r="AK10404" i="19"/>
  <c r="AL10404" i="19"/>
  <c r="AJ10405" i="19"/>
  <c r="AK10405" i="19"/>
  <c r="AL10405" i="19"/>
  <c r="AJ10406" i="19"/>
  <c r="AK10406" i="19"/>
  <c r="AL10406" i="19"/>
  <c r="AJ10407" i="19"/>
  <c r="AK10407" i="19"/>
  <c r="AL10407" i="19"/>
  <c r="AJ10408" i="19"/>
  <c r="AK10408" i="19"/>
  <c r="AL10408" i="19"/>
  <c r="AJ10409" i="19"/>
  <c r="AK10409" i="19"/>
  <c r="AL10409" i="19"/>
  <c r="AJ10410" i="19"/>
  <c r="AK10410" i="19"/>
  <c r="AL10410" i="19"/>
  <c r="AJ10411" i="19"/>
  <c r="AK10411" i="19"/>
  <c r="AL10411" i="19"/>
  <c r="AJ10412" i="19"/>
  <c r="AK10412" i="19"/>
  <c r="AL10412" i="19"/>
  <c r="AJ10413" i="19"/>
  <c r="AK10413" i="19"/>
  <c r="AL10413" i="19"/>
  <c r="AJ10414" i="19"/>
  <c r="AK10414" i="19"/>
  <c r="AL10414" i="19"/>
  <c r="AJ10415" i="19"/>
  <c r="AK10415" i="19"/>
  <c r="AL10415" i="19"/>
  <c r="AJ10416" i="19"/>
  <c r="AK10416" i="19"/>
  <c r="AL10416" i="19"/>
  <c r="AJ10417" i="19"/>
  <c r="AK10417" i="19"/>
  <c r="AL10417" i="19"/>
  <c r="AJ10418" i="19"/>
  <c r="AK10418" i="19"/>
  <c r="AL10418" i="19"/>
  <c r="AJ10419" i="19"/>
  <c r="AK10419" i="19"/>
  <c r="AL10419" i="19"/>
  <c r="AJ10420" i="19"/>
  <c r="AK10420" i="19"/>
  <c r="AL10420" i="19"/>
  <c r="AJ10421" i="19"/>
  <c r="AK10421" i="19"/>
  <c r="AL10421" i="19"/>
  <c r="AJ10422" i="19"/>
  <c r="AK10422" i="19"/>
  <c r="AL10422" i="19"/>
  <c r="AJ10423" i="19"/>
  <c r="AK10423" i="19"/>
  <c r="AL10423" i="19"/>
  <c r="AJ10424" i="19"/>
  <c r="AK10424" i="19"/>
  <c r="AL10424" i="19"/>
  <c r="AJ10425" i="19"/>
  <c r="AK10425" i="19"/>
  <c r="AL10425" i="19"/>
  <c r="AJ10426" i="19"/>
  <c r="AK10426" i="19"/>
  <c r="AL10426" i="19"/>
  <c r="AJ10427" i="19"/>
  <c r="AK10427" i="19"/>
  <c r="AL10427" i="19"/>
  <c r="AJ10428" i="19"/>
  <c r="AK10428" i="19"/>
  <c r="AL10428" i="19"/>
  <c r="AJ10429" i="19"/>
  <c r="AK10429" i="19"/>
  <c r="AL10429" i="19"/>
  <c r="AJ10430" i="19"/>
  <c r="AK10430" i="19"/>
  <c r="AL10430" i="19"/>
  <c r="AJ10431" i="19"/>
  <c r="AK10431" i="19"/>
  <c r="AL10431" i="19"/>
  <c r="AJ10432" i="19"/>
  <c r="AK10432" i="19"/>
  <c r="AL10432" i="19"/>
  <c r="AJ10433" i="19"/>
  <c r="AK10433" i="19"/>
  <c r="AL10433" i="19"/>
  <c r="AJ10434" i="19"/>
  <c r="AK10434" i="19"/>
  <c r="AL10434" i="19"/>
  <c r="AJ10435" i="19"/>
  <c r="AK10435" i="19"/>
  <c r="AL10435" i="19"/>
  <c r="AJ10436" i="19"/>
  <c r="AK10436" i="19"/>
  <c r="AL10436" i="19"/>
  <c r="AJ10437" i="19"/>
  <c r="AK10437" i="19"/>
  <c r="AL10437" i="19"/>
  <c r="AJ10438" i="19"/>
  <c r="AK10438" i="19"/>
  <c r="AL10438" i="19"/>
  <c r="AJ10439" i="19"/>
  <c r="AK10439" i="19"/>
  <c r="AL10439" i="19"/>
  <c r="AJ10440" i="19"/>
  <c r="AK10440" i="19"/>
  <c r="AL10440" i="19"/>
  <c r="AJ10441" i="19"/>
  <c r="AK10441" i="19"/>
  <c r="AL10441" i="19"/>
  <c r="AJ10442" i="19"/>
  <c r="AK10442" i="19"/>
  <c r="AL10442" i="19"/>
  <c r="AJ10443" i="19"/>
  <c r="AK10443" i="19"/>
  <c r="AL10443" i="19"/>
  <c r="AJ10444" i="19"/>
  <c r="AK10444" i="19"/>
  <c r="AL10444" i="19"/>
  <c r="AJ10445" i="19"/>
  <c r="AK10445" i="19"/>
  <c r="AL10445" i="19"/>
  <c r="AJ10446" i="19"/>
  <c r="AK10446" i="19"/>
  <c r="AL10446" i="19"/>
  <c r="AJ10447" i="19"/>
  <c r="AK10447" i="19"/>
  <c r="AL10447" i="19"/>
  <c r="AJ10448" i="19"/>
  <c r="AK10448" i="19"/>
  <c r="AL10448" i="19"/>
  <c r="AJ10449" i="19"/>
  <c r="AK10449" i="19"/>
  <c r="AL10449" i="19"/>
  <c r="AJ10450" i="19"/>
  <c r="AK10450" i="19"/>
  <c r="AL10450" i="19"/>
  <c r="AJ10451" i="19"/>
  <c r="AK10451" i="19"/>
  <c r="AL10451" i="19"/>
  <c r="AJ10452" i="19"/>
  <c r="AK10452" i="19"/>
  <c r="AL10452" i="19"/>
  <c r="AJ10453" i="19"/>
  <c r="AK10453" i="19"/>
  <c r="AL10453" i="19"/>
  <c r="AJ10454" i="19"/>
  <c r="AK10454" i="19"/>
  <c r="AL10454" i="19"/>
  <c r="AJ10455" i="19"/>
  <c r="AK10455" i="19"/>
  <c r="AL10455" i="19"/>
  <c r="AJ10456" i="19"/>
  <c r="AK10456" i="19"/>
  <c r="AL10456" i="19"/>
  <c r="AJ10457" i="19"/>
  <c r="AK10457" i="19"/>
  <c r="AL10457" i="19"/>
  <c r="AJ10458" i="19"/>
  <c r="AK10458" i="19"/>
  <c r="AL10458" i="19"/>
  <c r="AJ10459" i="19"/>
  <c r="AK10459" i="19"/>
  <c r="AL10459" i="19"/>
  <c r="AJ10460" i="19"/>
  <c r="AK10460" i="19"/>
  <c r="AL10460" i="19"/>
  <c r="AJ10461" i="19"/>
  <c r="AK10461" i="19"/>
  <c r="AL10461" i="19"/>
  <c r="AJ10462" i="19"/>
  <c r="AK10462" i="19"/>
  <c r="AL10462" i="19"/>
  <c r="AJ10463" i="19"/>
  <c r="AK10463" i="19"/>
  <c r="AL10463" i="19"/>
  <c r="AJ10464" i="19"/>
  <c r="AK10464" i="19"/>
  <c r="AL10464" i="19"/>
  <c r="AJ10465" i="19"/>
  <c r="AK10465" i="19"/>
  <c r="AL10465" i="19"/>
  <c r="AJ10466" i="19"/>
  <c r="AK10466" i="19"/>
  <c r="AL10466" i="19"/>
  <c r="AJ10467" i="19"/>
  <c r="AK10467" i="19"/>
  <c r="AL10467" i="19"/>
  <c r="AJ10468" i="19"/>
  <c r="AK10468" i="19"/>
  <c r="AL10468" i="19"/>
  <c r="AJ10469" i="19"/>
  <c r="AK10469" i="19"/>
  <c r="AL10469" i="19"/>
  <c r="AJ10470" i="19"/>
  <c r="AK10470" i="19"/>
  <c r="AL10470" i="19"/>
  <c r="AJ10471" i="19"/>
  <c r="AK10471" i="19"/>
  <c r="AL10471" i="19"/>
  <c r="AJ10472" i="19"/>
  <c r="AK10472" i="19"/>
  <c r="AL10472" i="19"/>
  <c r="AJ10473" i="19"/>
  <c r="AK10473" i="19"/>
  <c r="AL10473" i="19"/>
  <c r="AJ10474" i="19"/>
  <c r="AK10474" i="19"/>
  <c r="AL10474" i="19"/>
  <c r="AJ10475" i="19"/>
  <c r="AK10475" i="19"/>
  <c r="AL10475" i="19"/>
  <c r="AJ10476" i="19"/>
  <c r="AK10476" i="19"/>
  <c r="AL10476" i="19"/>
  <c r="AJ10477" i="19"/>
  <c r="AK10477" i="19"/>
  <c r="AL10477" i="19"/>
  <c r="AJ10478" i="19"/>
  <c r="AK10478" i="19"/>
  <c r="AL10478" i="19"/>
  <c r="AJ10479" i="19"/>
  <c r="AK10479" i="19"/>
  <c r="AL10479" i="19"/>
  <c r="AJ10480" i="19"/>
  <c r="AK10480" i="19"/>
  <c r="AL10480" i="19"/>
  <c r="AJ10481" i="19"/>
  <c r="AK10481" i="19"/>
  <c r="AL10481" i="19"/>
  <c r="AJ10482" i="19"/>
  <c r="AK10482" i="19"/>
  <c r="AL10482" i="19"/>
  <c r="AJ10483" i="19"/>
  <c r="AK10483" i="19"/>
  <c r="AL10483" i="19"/>
  <c r="AJ10484" i="19"/>
  <c r="AK10484" i="19"/>
  <c r="AL10484" i="19"/>
  <c r="AJ10485" i="19"/>
  <c r="AK10485" i="19"/>
  <c r="AL10485" i="19"/>
  <c r="AJ10486" i="19"/>
  <c r="AK10486" i="19"/>
  <c r="AL10486" i="19"/>
  <c r="AJ10487" i="19"/>
  <c r="AK10487" i="19"/>
  <c r="AL10487" i="19"/>
  <c r="AJ10488" i="19"/>
  <c r="AK10488" i="19"/>
  <c r="AL10488" i="19"/>
  <c r="AJ10489" i="19"/>
  <c r="AK10489" i="19"/>
  <c r="AL10489" i="19"/>
  <c r="AJ10490" i="19"/>
  <c r="AK10490" i="19"/>
  <c r="AL10490" i="19"/>
  <c r="AJ10491" i="19"/>
  <c r="AK10491" i="19"/>
  <c r="AL10491" i="19"/>
  <c r="AJ10492" i="19"/>
  <c r="AK10492" i="19"/>
  <c r="AL10492" i="19"/>
  <c r="AJ10493" i="19"/>
  <c r="AK10493" i="19"/>
  <c r="AL10493" i="19"/>
  <c r="AJ10494" i="19"/>
  <c r="AK10494" i="19"/>
  <c r="AL10494" i="19"/>
  <c r="AJ10495" i="19"/>
  <c r="AK10495" i="19"/>
  <c r="AL10495" i="19"/>
  <c r="AJ10496" i="19"/>
  <c r="AK10496" i="19"/>
  <c r="AL10496" i="19"/>
  <c r="AJ10497" i="19"/>
  <c r="AK10497" i="19"/>
  <c r="AL10497" i="19"/>
  <c r="AJ10498" i="19"/>
  <c r="AK10498" i="19"/>
  <c r="AL10498" i="19"/>
  <c r="AJ10499" i="19"/>
  <c r="AK10499" i="19"/>
  <c r="AL10499" i="19"/>
  <c r="AJ10500" i="19"/>
  <c r="AK10500" i="19"/>
  <c r="AL10500" i="19"/>
  <c r="AJ10501" i="19"/>
  <c r="AK10501" i="19"/>
  <c r="AL10501" i="19"/>
  <c r="AJ10502" i="19"/>
  <c r="AK10502" i="19"/>
  <c r="AL10502" i="19"/>
  <c r="AJ10503" i="19"/>
  <c r="AK10503" i="19"/>
  <c r="AL10503" i="19"/>
  <c r="AJ10504" i="19"/>
  <c r="AK10504" i="19"/>
  <c r="AL10504" i="19"/>
  <c r="AJ10505" i="19"/>
  <c r="AK10505" i="19"/>
  <c r="AL10505" i="19"/>
  <c r="AJ10506" i="19"/>
  <c r="AK10506" i="19"/>
  <c r="AL10506" i="19"/>
  <c r="AJ10507" i="19"/>
  <c r="AK10507" i="19"/>
  <c r="AL10507" i="19"/>
  <c r="AJ10508" i="19"/>
  <c r="AK10508" i="19"/>
  <c r="AL10508" i="19"/>
  <c r="AJ10509" i="19"/>
  <c r="AK10509" i="19"/>
  <c r="AL10509" i="19"/>
  <c r="AJ10510" i="19"/>
  <c r="AK10510" i="19"/>
  <c r="AL10510" i="19"/>
  <c r="AJ10511" i="19"/>
  <c r="AK10511" i="19"/>
  <c r="AL10511" i="19"/>
  <c r="AJ10512" i="19"/>
  <c r="AK10512" i="19"/>
  <c r="AL10512" i="19"/>
  <c r="AJ10513" i="19"/>
  <c r="AK10513" i="19"/>
  <c r="AL10513" i="19"/>
  <c r="AJ10514" i="19"/>
  <c r="AK10514" i="19"/>
  <c r="AL10514" i="19"/>
  <c r="AJ10515" i="19"/>
  <c r="AK10515" i="19"/>
  <c r="AL10515" i="19"/>
  <c r="AJ10516" i="19"/>
  <c r="AK10516" i="19"/>
  <c r="AL10516" i="19"/>
  <c r="AJ10517" i="19"/>
  <c r="AK10517" i="19"/>
  <c r="AL10517" i="19"/>
  <c r="AJ10518" i="19"/>
  <c r="AK10518" i="19"/>
  <c r="AL10518" i="19"/>
  <c r="AJ10519" i="19"/>
  <c r="AK10519" i="19"/>
  <c r="AL10519" i="19"/>
  <c r="AJ10520" i="19"/>
  <c r="AK10520" i="19"/>
  <c r="AL10520" i="19"/>
  <c r="AJ10521" i="19"/>
  <c r="AK10521" i="19"/>
  <c r="AL10521" i="19"/>
  <c r="AJ10522" i="19"/>
  <c r="AK10522" i="19"/>
  <c r="AL10522" i="19"/>
  <c r="AJ10523" i="19"/>
  <c r="AK10523" i="19"/>
  <c r="AL10523" i="19"/>
  <c r="AJ10524" i="19"/>
  <c r="AK10524" i="19"/>
  <c r="AL10524" i="19"/>
  <c r="AJ10525" i="19"/>
  <c r="AK10525" i="19"/>
  <c r="AL10525" i="19"/>
  <c r="AJ10526" i="19"/>
  <c r="AK10526" i="19"/>
  <c r="AL10526" i="19"/>
  <c r="AJ10527" i="19"/>
  <c r="AK10527" i="19"/>
  <c r="AL10527" i="19"/>
  <c r="AJ10528" i="19"/>
  <c r="AK10528" i="19"/>
  <c r="AL10528" i="19"/>
  <c r="AJ10529" i="19"/>
  <c r="AK10529" i="19"/>
  <c r="AL10529" i="19"/>
  <c r="AJ10530" i="19"/>
  <c r="AK10530" i="19"/>
  <c r="AL10530" i="19"/>
  <c r="AJ10531" i="19"/>
  <c r="AK10531" i="19"/>
  <c r="AL10531" i="19"/>
  <c r="AJ10532" i="19"/>
  <c r="AK10532" i="19"/>
  <c r="AL10532" i="19"/>
  <c r="AJ10533" i="19"/>
  <c r="AK10533" i="19"/>
  <c r="AL10533" i="19"/>
  <c r="AJ10534" i="19"/>
  <c r="AK10534" i="19"/>
  <c r="AL10534" i="19"/>
  <c r="AJ10535" i="19"/>
  <c r="AK10535" i="19"/>
  <c r="AL10535" i="19"/>
  <c r="AJ10536" i="19"/>
  <c r="AK10536" i="19"/>
  <c r="AL10536" i="19"/>
  <c r="AJ10537" i="19"/>
  <c r="AK10537" i="19"/>
  <c r="AL10537" i="19"/>
  <c r="AJ10538" i="19"/>
  <c r="AK10538" i="19"/>
  <c r="AL10538" i="19"/>
  <c r="AJ10539" i="19"/>
  <c r="AK10539" i="19"/>
  <c r="AL10539" i="19"/>
  <c r="AJ10540" i="19"/>
  <c r="AK10540" i="19"/>
  <c r="AL10540" i="19"/>
  <c r="AJ10541" i="19"/>
  <c r="AK10541" i="19"/>
  <c r="AL10541" i="19"/>
  <c r="AJ10542" i="19"/>
  <c r="AK10542" i="19"/>
  <c r="AL10542" i="19"/>
  <c r="AJ10543" i="19"/>
  <c r="AK10543" i="19"/>
  <c r="AL10543" i="19"/>
  <c r="AJ10544" i="19"/>
  <c r="AK10544" i="19"/>
  <c r="AL10544" i="19"/>
  <c r="AJ10545" i="19"/>
  <c r="AK10545" i="19"/>
  <c r="AL10545" i="19"/>
  <c r="AJ10546" i="19"/>
  <c r="AK10546" i="19"/>
  <c r="AL10546" i="19"/>
  <c r="AJ10547" i="19"/>
  <c r="AK10547" i="19"/>
  <c r="AL10547" i="19"/>
  <c r="AJ10548" i="19"/>
  <c r="AK10548" i="19"/>
  <c r="AL10548" i="19"/>
  <c r="AJ10549" i="19"/>
  <c r="AK10549" i="19"/>
  <c r="AL10549" i="19"/>
  <c r="AJ10550" i="19"/>
  <c r="AK10550" i="19"/>
  <c r="AL10550" i="19"/>
  <c r="AJ10551" i="19"/>
  <c r="AK10551" i="19"/>
  <c r="AL10551" i="19"/>
  <c r="AJ10552" i="19"/>
  <c r="AK10552" i="19"/>
  <c r="AL10552" i="19"/>
  <c r="AJ10553" i="19"/>
  <c r="AK10553" i="19"/>
  <c r="AL10553" i="19"/>
  <c r="AJ10554" i="19"/>
  <c r="AK10554" i="19"/>
  <c r="AL10554" i="19"/>
  <c r="AJ10555" i="19"/>
  <c r="AK10555" i="19"/>
  <c r="AL10555" i="19"/>
  <c r="AJ10556" i="19"/>
  <c r="AK10556" i="19"/>
  <c r="AL10556" i="19"/>
  <c r="AJ10557" i="19"/>
  <c r="AK10557" i="19"/>
  <c r="AL10557" i="19"/>
  <c r="AJ10558" i="19"/>
  <c r="AK10558" i="19"/>
  <c r="AL10558" i="19"/>
  <c r="AJ10559" i="19"/>
  <c r="AK10559" i="19"/>
  <c r="AL10559" i="19"/>
  <c r="AJ10560" i="19"/>
  <c r="AK10560" i="19"/>
  <c r="AL10560" i="19"/>
  <c r="AJ10561" i="19"/>
  <c r="AK10561" i="19"/>
  <c r="AL10561" i="19"/>
  <c r="AJ10562" i="19"/>
  <c r="AK10562" i="19"/>
  <c r="AL10562" i="19"/>
  <c r="AJ10563" i="19"/>
  <c r="AK10563" i="19"/>
  <c r="AL10563" i="19"/>
  <c r="AJ10564" i="19"/>
  <c r="AK10564" i="19"/>
  <c r="AL10564" i="19"/>
  <c r="AJ10565" i="19"/>
  <c r="AK10565" i="19"/>
  <c r="AL10565" i="19"/>
  <c r="AJ10566" i="19"/>
  <c r="AK10566" i="19"/>
  <c r="AL10566" i="19"/>
  <c r="AJ10567" i="19"/>
  <c r="AK10567" i="19"/>
  <c r="AL10567" i="19"/>
  <c r="AJ10568" i="19"/>
  <c r="AK10568" i="19"/>
  <c r="AL10568" i="19"/>
  <c r="AJ10569" i="19"/>
  <c r="AK10569" i="19"/>
  <c r="AL10569" i="19"/>
  <c r="AJ10570" i="19"/>
  <c r="AK10570" i="19"/>
  <c r="AL10570" i="19"/>
  <c r="AJ10571" i="19"/>
  <c r="AK10571" i="19"/>
  <c r="AL10571" i="19"/>
  <c r="AJ10572" i="19"/>
  <c r="AK10572" i="19"/>
  <c r="AL10572" i="19"/>
  <c r="AJ10573" i="19"/>
  <c r="AK10573" i="19"/>
  <c r="AL10573" i="19"/>
  <c r="AJ10574" i="19"/>
  <c r="AK10574" i="19"/>
  <c r="AL10574" i="19"/>
  <c r="AJ10575" i="19"/>
  <c r="AK10575" i="19"/>
  <c r="AL10575" i="19"/>
  <c r="AJ10576" i="19"/>
  <c r="AK10576" i="19"/>
  <c r="AL10576" i="19"/>
  <c r="AJ10577" i="19"/>
  <c r="AK10577" i="19"/>
  <c r="AL10577" i="19"/>
  <c r="AJ10578" i="19"/>
  <c r="AK10578" i="19"/>
  <c r="AL10578" i="19"/>
  <c r="AJ10579" i="19"/>
  <c r="AK10579" i="19"/>
  <c r="AL10579" i="19"/>
  <c r="AJ10580" i="19"/>
  <c r="AK10580" i="19"/>
  <c r="AL10580" i="19"/>
  <c r="AJ10581" i="19"/>
  <c r="AK10581" i="19"/>
  <c r="AL10581" i="19"/>
  <c r="AJ10582" i="19"/>
  <c r="AK10582" i="19"/>
  <c r="AL10582" i="19"/>
  <c r="AJ10583" i="19"/>
  <c r="AK10583" i="19"/>
  <c r="AL10583" i="19"/>
  <c r="AJ10584" i="19"/>
  <c r="AK10584" i="19"/>
  <c r="AL10584" i="19"/>
  <c r="AJ10585" i="19"/>
  <c r="AK10585" i="19"/>
  <c r="AL10585" i="19"/>
  <c r="AJ10586" i="19"/>
  <c r="AK10586" i="19"/>
  <c r="AL10586" i="19"/>
  <c r="AJ10587" i="19"/>
  <c r="AK10587" i="19"/>
  <c r="AL10587" i="19"/>
  <c r="AJ10588" i="19"/>
  <c r="AK10588" i="19"/>
  <c r="AL10588" i="19"/>
  <c r="AJ10589" i="19"/>
  <c r="AK10589" i="19"/>
  <c r="AL10589" i="19"/>
  <c r="AJ10590" i="19"/>
  <c r="AK10590" i="19"/>
  <c r="AL10590" i="19"/>
  <c r="AJ10591" i="19"/>
  <c r="AK10591" i="19"/>
  <c r="AL10591" i="19"/>
  <c r="AJ10592" i="19"/>
  <c r="AK10592" i="19"/>
  <c r="AL10592" i="19"/>
  <c r="AJ10593" i="19"/>
  <c r="AK10593" i="19"/>
  <c r="AL10593" i="19"/>
  <c r="AJ10594" i="19"/>
  <c r="AK10594" i="19"/>
  <c r="AL10594" i="19"/>
  <c r="AJ10595" i="19"/>
  <c r="AK10595" i="19"/>
  <c r="AL10595" i="19"/>
  <c r="AJ10596" i="19"/>
  <c r="AK10596" i="19"/>
  <c r="AL10596" i="19"/>
  <c r="AJ10597" i="19"/>
  <c r="AK10597" i="19"/>
  <c r="AL10597" i="19"/>
  <c r="AJ10598" i="19"/>
  <c r="AK10598" i="19"/>
  <c r="AL10598" i="19"/>
  <c r="AJ10599" i="19"/>
  <c r="AK10599" i="19"/>
  <c r="AL10599" i="19"/>
  <c r="AJ10600" i="19"/>
  <c r="AK10600" i="19"/>
  <c r="AL10600" i="19"/>
  <c r="AJ10601" i="19"/>
  <c r="AK10601" i="19"/>
  <c r="AL10601" i="19"/>
  <c r="AJ10602" i="19"/>
  <c r="AK10602" i="19"/>
  <c r="AL10602" i="19"/>
  <c r="AJ10603" i="19"/>
  <c r="AK10603" i="19"/>
  <c r="AL10603" i="19"/>
  <c r="AJ10604" i="19"/>
  <c r="AK10604" i="19"/>
  <c r="AL10604" i="19"/>
  <c r="AJ10605" i="19"/>
  <c r="AK10605" i="19"/>
  <c r="AL10605" i="19"/>
  <c r="AJ10606" i="19"/>
  <c r="AK10606" i="19"/>
  <c r="AL10606" i="19"/>
  <c r="AJ10607" i="19"/>
  <c r="AK10607" i="19"/>
  <c r="AL10607" i="19"/>
  <c r="AJ10608" i="19"/>
  <c r="AK10608" i="19"/>
  <c r="AL10608" i="19"/>
  <c r="AJ10609" i="19"/>
  <c r="AK10609" i="19"/>
  <c r="AL10609" i="19"/>
  <c r="AJ10610" i="19"/>
  <c r="AK10610" i="19"/>
  <c r="AL10610" i="19"/>
  <c r="AJ10611" i="19"/>
  <c r="AK10611" i="19"/>
  <c r="AL10611" i="19"/>
  <c r="AJ10612" i="19"/>
  <c r="AK10612" i="19"/>
  <c r="AL10612" i="19"/>
  <c r="AJ10613" i="19"/>
  <c r="AK10613" i="19"/>
  <c r="AL10613" i="19"/>
  <c r="AJ10614" i="19"/>
  <c r="AK10614" i="19"/>
  <c r="AL10614" i="19"/>
  <c r="AJ10615" i="19"/>
  <c r="AK10615" i="19"/>
  <c r="AL10615" i="19"/>
  <c r="AJ10616" i="19"/>
  <c r="AK10616" i="19"/>
  <c r="AL10616" i="19"/>
  <c r="AJ10617" i="19"/>
  <c r="AK10617" i="19"/>
  <c r="AL10617" i="19"/>
  <c r="AJ10618" i="19"/>
  <c r="AK10618" i="19"/>
  <c r="AL10618" i="19"/>
  <c r="AJ10619" i="19"/>
  <c r="AK10619" i="19"/>
  <c r="AL10619" i="19"/>
  <c r="AJ10620" i="19"/>
  <c r="AK10620" i="19"/>
  <c r="AL10620" i="19"/>
  <c r="AJ10621" i="19"/>
  <c r="AK10621" i="19"/>
  <c r="AL10621" i="19"/>
  <c r="AJ10622" i="19"/>
  <c r="AK10622" i="19"/>
  <c r="AL10622" i="19"/>
  <c r="AJ10623" i="19"/>
  <c r="AK10623" i="19"/>
  <c r="AL10623" i="19"/>
  <c r="AJ10624" i="19"/>
  <c r="AK10624" i="19"/>
  <c r="AL10624" i="19"/>
  <c r="AJ10625" i="19"/>
  <c r="AK10625" i="19"/>
  <c r="AL10625" i="19"/>
  <c r="AJ10626" i="19"/>
  <c r="AK10626" i="19"/>
  <c r="AL10626" i="19"/>
  <c r="AJ10627" i="19"/>
  <c r="AK10627" i="19"/>
  <c r="AL10627" i="19"/>
  <c r="AJ10628" i="19"/>
  <c r="AK10628" i="19"/>
  <c r="AL10628" i="19"/>
  <c r="AJ10629" i="19"/>
  <c r="AK10629" i="19"/>
  <c r="AL10629" i="19"/>
  <c r="AJ10630" i="19"/>
  <c r="AK10630" i="19"/>
  <c r="AL10630" i="19"/>
  <c r="AJ10631" i="19"/>
  <c r="AK10631" i="19"/>
  <c r="AL10631" i="19"/>
  <c r="AJ10632" i="19"/>
  <c r="AK10632" i="19"/>
  <c r="AL10632" i="19"/>
  <c r="AJ10633" i="19"/>
  <c r="AK10633" i="19"/>
  <c r="AL10633" i="19"/>
  <c r="AJ10634" i="19"/>
  <c r="AK10634" i="19"/>
  <c r="AL10634" i="19"/>
  <c r="AJ10635" i="19"/>
  <c r="AK10635" i="19"/>
  <c r="AL10635" i="19"/>
  <c r="AJ10636" i="19"/>
  <c r="AK10636" i="19"/>
  <c r="AL10636" i="19"/>
  <c r="AJ10637" i="19"/>
  <c r="AK10637" i="19"/>
  <c r="AL10637" i="19"/>
  <c r="AJ10638" i="19"/>
  <c r="AK10638" i="19"/>
  <c r="AL10638" i="19"/>
  <c r="AJ10639" i="19"/>
  <c r="AK10639" i="19"/>
  <c r="AL10639" i="19"/>
  <c r="AJ10640" i="19"/>
  <c r="AK10640" i="19"/>
  <c r="AL10640" i="19"/>
  <c r="AJ10641" i="19"/>
  <c r="AK10641" i="19"/>
  <c r="AL10641" i="19"/>
  <c r="AJ10642" i="19"/>
  <c r="AK10642" i="19"/>
  <c r="AL10642" i="19"/>
  <c r="AJ10643" i="19"/>
  <c r="AK10643" i="19"/>
  <c r="AL10643" i="19"/>
  <c r="AJ10644" i="19"/>
  <c r="AK10644" i="19"/>
  <c r="AL10644" i="19"/>
  <c r="AJ10645" i="19"/>
  <c r="AK10645" i="19"/>
  <c r="AL10645" i="19"/>
  <c r="AJ10646" i="19"/>
  <c r="AK10646" i="19"/>
  <c r="AL10646" i="19"/>
  <c r="AJ10647" i="19"/>
  <c r="AK10647" i="19"/>
  <c r="AL10647" i="19"/>
  <c r="AJ10648" i="19"/>
  <c r="AK10648" i="19"/>
  <c r="AL10648" i="19"/>
  <c r="AJ10649" i="19"/>
  <c r="AK10649" i="19"/>
  <c r="AL10649" i="19"/>
  <c r="AJ10650" i="19"/>
  <c r="AK10650" i="19"/>
  <c r="AL10650" i="19"/>
  <c r="AJ10651" i="19"/>
  <c r="AK10651" i="19"/>
  <c r="AL10651" i="19"/>
  <c r="AJ10652" i="19"/>
  <c r="AK10652" i="19"/>
  <c r="AL10652" i="19"/>
  <c r="AJ10653" i="19"/>
  <c r="AK10653" i="19"/>
  <c r="AL10653" i="19"/>
  <c r="AJ10654" i="19"/>
  <c r="AK10654" i="19"/>
  <c r="AL10654" i="19"/>
  <c r="AJ10655" i="19"/>
  <c r="AK10655" i="19"/>
  <c r="AL10655" i="19"/>
  <c r="AJ10656" i="19"/>
  <c r="AK10656" i="19"/>
  <c r="AL10656" i="19"/>
  <c r="AJ10657" i="19"/>
  <c r="AK10657" i="19"/>
  <c r="AL10657" i="19"/>
  <c r="AJ10658" i="19"/>
  <c r="AK10658" i="19"/>
  <c r="AL10658" i="19"/>
  <c r="AJ10659" i="19"/>
  <c r="AK10659" i="19"/>
  <c r="AL10659" i="19"/>
  <c r="AJ10660" i="19"/>
  <c r="AK10660" i="19"/>
  <c r="AL10660" i="19"/>
  <c r="AJ10661" i="19"/>
  <c r="AK10661" i="19"/>
  <c r="AL10661" i="19"/>
  <c r="AJ10662" i="19"/>
  <c r="AK10662" i="19"/>
  <c r="AL10662" i="19"/>
  <c r="AJ10663" i="19"/>
  <c r="AK10663" i="19"/>
  <c r="AL10663" i="19"/>
  <c r="AJ10664" i="19"/>
  <c r="AK10664" i="19"/>
  <c r="AL10664" i="19"/>
  <c r="AJ10665" i="19"/>
  <c r="AK10665" i="19"/>
  <c r="AL10665" i="19"/>
  <c r="AJ10666" i="19"/>
  <c r="AK10666" i="19"/>
  <c r="AL10666" i="19"/>
  <c r="AJ10667" i="19"/>
  <c r="AK10667" i="19"/>
  <c r="AL10667" i="19"/>
  <c r="AJ10668" i="19"/>
  <c r="AK10668" i="19"/>
  <c r="AL10668" i="19"/>
  <c r="AJ10669" i="19"/>
  <c r="AK10669" i="19"/>
  <c r="AL10669" i="19"/>
  <c r="AJ10670" i="19"/>
  <c r="AK10670" i="19"/>
  <c r="AL10670" i="19"/>
  <c r="AJ10671" i="19"/>
  <c r="AK10671" i="19"/>
  <c r="AL10671" i="19"/>
  <c r="AJ10672" i="19"/>
  <c r="AK10672" i="19"/>
  <c r="AL10672" i="19"/>
  <c r="AJ10673" i="19"/>
  <c r="AK10673" i="19"/>
  <c r="AL10673" i="19"/>
  <c r="AJ10674" i="19"/>
  <c r="AK10674" i="19"/>
  <c r="AL10674" i="19"/>
  <c r="AJ10675" i="19"/>
  <c r="AK10675" i="19"/>
  <c r="AL10675" i="19"/>
  <c r="AJ10676" i="19"/>
  <c r="AK10676" i="19"/>
  <c r="AL10676" i="19"/>
  <c r="AJ10677" i="19"/>
  <c r="AK10677" i="19"/>
  <c r="AL10677" i="19"/>
  <c r="AJ10678" i="19"/>
  <c r="AK10678" i="19"/>
  <c r="AL10678" i="19"/>
  <c r="AJ10679" i="19"/>
  <c r="AK10679" i="19"/>
  <c r="AL10679" i="19"/>
  <c r="AJ10680" i="19"/>
  <c r="AK10680" i="19"/>
  <c r="AL10680" i="19"/>
  <c r="AJ10681" i="19"/>
  <c r="AK10681" i="19"/>
  <c r="AL10681" i="19"/>
  <c r="AJ10682" i="19"/>
  <c r="AK10682" i="19"/>
  <c r="AL10682" i="19"/>
  <c r="AJ10683" i="19"/>
  <c r="AK10683" i="19"/>
  <c r="AL10683" i="19"/>
  <c r="AJ10684" i="19"/>
  <c r="AK10684" i="19"/>
  <c r="AL10684" i="19"/>
  <c r="AJ10685" i="19"/>
  <c r="AK10685" i="19"/>
  <c r="AL10685" i="19"/>
  <c r="AJ10686" i="19"/>
  <c r="AK10686" i="19"/>
  <c r="AL10686" i="19"/>
  <c r="AJ10687" i="19"/>
  <c r="AK10687" i="19"/>
  <c r="AL10687" i="19"/>
  <c r="AJ10688" i="19"/>
  <c r="AK10688" i="19"/>
  <c r="AL10688" i="19"/>
  <c r="AJ10689" i="19"/>
  <c r="AK10689" i="19"/>
  <c r="AL10689" i="19"/>
  <c r="AJ10690" i="19"/>
  <c r="AK10690" i="19"/>
  <c r="AL10690" i="19"/>
  <c r="AJ10691" i="19"/>
  <c r="AK10691" i="19"/>
  <c r="AL10691" i="19"/>
  <c r="AJ10692" i="19"/>
  <c r="AK10692" i="19"/>
  <c r="AL10692" i="19"/>
  <c r="AJ10693" i="19"/>
  <c r="AK10693" i="19"/>
  <c r="AL10693" i="19"/>
  <c r="AJ10694" i="19"/>
  <c r="AK10694" i="19"/>
  <c r="AL10694" i="19"/>
  <c r="AJ10695" i="19"/>
  <c r="AK10695" i="19"/>
  <c r="AL10695" i="19"/>
  <c r="AJ10696" i="19"/>
  <c r="AK10696" i="19"/>
  <c r="AL10696" i="19"/>
  <c r="AJ10697" i="19"/>
  <c r="AK10697" i="19"/>
  <c r="AL10697" i="19"/>
  <c r="AJ10698" i="19"/>
  <c r="AK10698" i="19"/>
  <c r="AL10698" i="19"/>
  <c r="AJ10699" i="19"/>
  <c r="AK10699" i="19"/>
  <c r="AL10699" i="19"/>
  <c r="AJ10700" i="19"/>
  <c r="AK10700" i="19"/>
  <c r="AL10700" i="19"/>
  <c r="AJ10701" i="19"/>
  <c r="AK10701" i="19"/>
  <c r="AL10701" i="19"/>
  <c r="AJ10702" i="19"/>
  <c r="AK10702" i="19"/>
  <c r="AL10702" i="19"/>
  <c r="AJ10703" i="19"/>
  <c r="AK10703" i="19"/>
  <c r="AL10703" i="19"/>
  <c r="AJ10704" i="19"/>
  <c r="AK10704" i="19"/>
  <c r="AL10704" i="19"/>
  <c r="AJ10705" i="19"/>
  <c r="AK10705" i="19"/>
  <c r="AL10705" i="19"/>
  <c r="AJ10706" i="19"/>
  <c r="AK10706" i="19"/>
  <c r="AL10706" i="19"/>
  <c r="AJ10707" i="19"/>
  <c r="AK10707" i="19"/>
  <c r="AL10707" i="19"/>
  <c r="AJ10708" i="19"/>
  <c r="AK10708" i="19"/>
  <c r="AL10708" i="19"/>
  <c r="AJ10709" i="19"/>
  <c r="AK10709" i="19"/>
  <c r="AL10709" i="19"/>
  <c r="AJ10710" i="19"/>
  <c r="AK10710" i="19"/>
  <c r="AL10710" i="19"/>
  <c r="AJ10711" i="19"/>
  <c r="AK10711" i="19"/>
  <c r="AL10711" i="19"/>
  <c r="AJ10712" i="19"/>
  <c r="AK10712" i="19"/>
  <c r="AL10712" i="19"/>
  <c r="AJ10713" i="19"/>
  <c r="AK10713" i="19"/>
  <c r="AL10713" i="19"/>
  <c r="AJ10714" i="19"/>
  <c r="AK10714" i="19"/>
  <c r="AL10714" i="19"/>
  <c r="AJ10715" i="19"/>
  <c r="AK10715" i="19"/>
  <c r="AL10715" i="19"/>
  <c r="AJ10716" i="19"/>
  <c r="AK10716" i="19"/>
  <c r="AL10716" i="19"/>
  <c r="AJ10717" i="19"/>
  <c r="AK10717" i="19"/>
  <c r="AL10717" i="19"/>
  <c r="AJ10718" i="19"/>
  <c r="AK10718" i="19"/>
  <c r="AL10718" i="19"/>
  <c r="AJ10719" i="19"/>
  <c r="AK10719" i="19"/>
  <c r="AL10719" i="19"/>
  <c r="AJ10720" i="19"/>
  <c r="AK10720" i="19"/>
  <c r="AL10720" i="19"/>
  <c r="AJ10721" i="19"/>
  <c r="AK10721" i="19"/>
  <c r="AL10721" i="19"/>
  <c r="AJ10722" i="19"/>
  <c r="AK10722" i="19"/>
  <c r="AL10722" i="19"/>
  <c r="AJ10723" i="19"/>
  <c r="AK10723" i="19"/>
  <c r="AL10723" i="19"/>
  <c r="AJ10724" i="19"/>
  <c r="AK10724" i="19"/>
  <c r="AL10724" i="19"/>
  <c r="AJ10725" i="19"/>
  <c r="AK10725" i="19"/>
  <c r="AL10725" i="19"/>
  <c r="AJ10726" i="19"/>
  <c r="AK10726" i="19"/>
  <c r="AL10726" i="19"/>
  <c r="AJ10727" i="19"/>
  <c r="AK10727" i="19"/>
  <c r="AL10727" i="19"/>
  <c r="AJ10728" i="19"/>
  <c r="AK10728" i="19"/>
  <c r="AL10728" i="19"/>
  <c r="AJ10729" i="19"/>
  <c r="AK10729" i="19"/>
  <c r="AL10729" i="19"/>
  <c r="AJ10730" i="19"/>
  <c r="AK10730" i="19"/>
  <c r="AL10730" i="19"/>
  <c r="AJ10731" i="19"/>
  <c r="AK10731" i="19"/>
  <c r="AL10731" i="19"/>
  <c r="AJ10732" i="19"/>
  <c r="AK10732" i="19"/>
  <c r="AL10732" i="19"/>
  <c r="AJ10733" i="19"/>
  <c r="AK10733" i="19"/>
  <c r="AL10733" i="19"/>
  <c r="AJ10734" i="19"/>
  <c r="AK10734" i="19"/>
  <c r="AL10734" i="19"/>
  <c r="AJ10735" i="19"/>
  <c r="AK10735" i="19"/>
  <c r="AL10735" i="19"/>
  <c r="AJ10736" i="19"/>
  <c r="AK10736" i="19"/>
  <c r="AL10736" i="19"/>
  <c r="AJ10737" i="19"/>
  <c r="AK10737" i="19"/>
  <c r="AL10737" i="19"/>
  <c r="AJ10738" i="19"/>
  <c r="AK10738" i="19"/>
  <c r="AL10738" i="19"/>
  <c r="AJ10739" i="19"/>
  <c r="AK10739" i="19"/>
  <c r="AL10739" i="19"/>
  <c r="AJ10740" i="19"/>
  <c r="AK10740" i="19"/>
  <c r="AL10740" i="19"/>
  <c r="AJ10741" i="19"/>
  <c r="AK10741" i="19"/>
  <c r="AL10741" i="19"/>
  <c r="AJ10742" i="19"/>
  <c r="AK10742" i="19"/>
  <c r="AL10742" i="19"/>
  <c r="AJ10743" i="19"/>
  <c r="AK10743" i="19"/>
  <c r="AL10743" i="19"/>
  <c r="AJ10744" i="19"/>
  <c r="AK10744" i="19"/>
  <c r="AL10744" i="19"/>
  <c r="AJ10745" i="19"/>
  <c r="AK10745" i="19"/>
  <c r="AL10745" i="19"/>
  <c r="AJ10746" i="19"/>
  <c r="AK10746" i="19"/>
  <c r="AL10746" i="19"/>
  <c r="AJ10747" i="19"/>
  <c r="AK10747" i="19"/>
  <c r="AL10747" i="19"/>
  <c r="AJ10748" i="19"/>
  <c r="AK10748" i="19"/>
  <c r="AL10748" i="19"/>
  <c r="AJ10749" i="19"/>
  <c r="AK10749" i="19"/>
  <c r="AL10749" i="19"/>
  <c r="AJ10750" i="19"/>
  <c r="AK10750" i="19"/>
  <c r="AL10750" i="19"/>
  <c r="AJ10751" i="19"/>
  <c r="AK10751" i="19"/>
  <c r="AL10751" i="19"/>
  <c r="AJ10752" i="19"/>
  <c r="AK10752" i="19"/>
  <c r="AL10752" i="19"/>
  <c r="AJ10753" i="19"/>
  <c r="AK10753" i="19"/>
  <c r="AL10753" i="19"/>
  <c r="AJ10754" i="19"/>
  <c r="AK10754" i="19"/>
  <c r="AL10754" i="19"/>
  <c r="AJ10755" i="19"/>
  <c r="AK10755" i="19"/>
  <c r="AL10755" i="19"/>
  <c r="AJ10756" i="19"/>
  <c r="AK10756" i="19"/>
  <c r="AL10756" i="19"/>
  <c r="AJ10757" i="19"/>
  <c r="AK10757" i="19"/>
  <c r="AL10757" i="19"/>
  <c r="AJ10758" i="19"/>
  <c r="AK10758" i="19"/>
  <c r="AL10758" i="19"/>
  <c r="AJ10759" i="19"/>
  <c r="AK10759" i="19"/>
  <c r="AL10759" i="19"/>
  <c r="AJ10760" i="19"/>
  <c r="AK10760" i="19"/>
  <c r="AL10760" i="19"/>
  <c r="AJ10761" i="19"/>
  <c r="AK10761" i="19"/>
  <c r="AL10761" i="19"/>
  <c r="AJ10762" i="19"/>
  <c r="AK10762" i="19"/>
  <c r="AL10762" i="19"/>
  <c r="AJ10763" i="19"/>
  <c r="AK10763" i="19"/>
  <c r="AL10763" i="19"/>
  <c r="AJ10764" i="19"/>
  <c r="AK10764" i="19"/>
  <c r="AL10764" i="19"/>
  <c r="AJ10765" i="19"/>
  <c r="AK10765" i="19"/>
  <c r="AL10765" i="19"/>
  <c r="AJ10766" i="19"/>
  <c r="AK10766" i="19"/>
  <c r="AL10766" i="19"/>
  <c r="AJ10767" i="19"/>
  <c r="AK10767" i="19"/>
  <c r="AL10767" i="19"/>
  <c r="AJ10768" i="19"/>
  <c r="AK10768" i="19"/>
  <c r="AL10768" i="19"/>
  <c r="AJ10769" i="19"/>
  <c r="AK10769" i="19"/>
  <c r="AL10769" i="19"/>
  <c r="AJ10770" i="19"/>
  <c r="AK10770" i="19"/>
  <c r="AL10770" i="19"/>
  <c r="AJ10771" i="19"/>
  <c r="AK10771" i="19"/>
  <c r="AL10771" i="19"/>
  <c r="AJ10772" i="19"/>
  <c r="AK10772" i="19"/>
  <c r="AL10772" i="19"/>
  <c r="AJ10773" i="19"/>
  <c r="AK10773" i="19"/>
  <c r="AL10773" i="19"/>
  <c r="AJ10774" i="19"/>
  <c r="AK10774" i="19"/>
  <c r="AL10774" i="19"/>
  <c r="AJ10775" i="19"/>
  <c r="AK10775" i="19"/>
  <c r="AL10775" i="19"/>
  <c r="AJ10776" i="19"/>
  <c r="AK10776" i="19"/>
  <c r="AL10776" i="19"/>
  <c r="AJ10777" i="19"/>
  <c r="AK10777" i="19"/>
  <c r="AL10777" i="19"/>
  <c r="AJ10778" i="19"/>
  <c r="AK10778" i="19"/>
  <c r="AL10778" i="19"/>
  <c r="AJ10779" i="19"/>
  <c r="AK10779" i="19"/>
  <c r="AL10779" i="19"/>
  <c r="AJ10780" i="19"/>
  <c r="AK10780" i="19"/>
  <c r="AL10780" i="19"/>
  <c r="AJ10781" i="19"/>
  <c r="AK10781" i="19"/>
  <c r="AL10781" i="19"/>
  <c r="AJ10782" i="19"/>
  <c r="AK10782" i="19"/>
  <c r="AL10782" i="19"/>
  <c r="AJ10783" i="19"/>
  <c r="AK10783" i="19"/>
  <c r="AL10783" i="19"/>
  <c r="AJ10784" i="19"/>
  <c r="AK10784" i="19"/>
  <c r="AL10784" i="19"/>
  <c r="AJ10785" i="19"/>
  <c r="AK10785" i="19"/>
  <c r="AL10785" i="19"/>
  <c r="AJ10786" i="19"/>
  <c r="AK10786" i="19"/>
  <c r="AL10786" i="19"/>
  <c r="AJ10787" i="19"/>
  <c r="AK10787" i="19"/>
  <c r="AL10787" i="19"/>
  <c r="AJ10788" i="19"/>
  <c r="AK10788" i="19"/>
  <c r="AL10788" i="19"/>
  <c r="AJ10789" i="19"/>
  <c r="AK10789" i="19"/>
  <c r="AL10789" i="19"/>
  <c r="AJ10790" i="19"/>
  <c r="AK10790" i="19"/>
  <c r="AL10790" i="19"/>
  <c r="AJ10791" i="19"/>
  <c r="AK10791" i="19"/>
  <c r="AL10791" i="19"/>
  <c r="AJ10792" i="19"/>
  <c r="AK10792" i="19"/>
  <c r="AL10792" i="19"/>
  <c r="AJ10793" i="19"/>
  <c r="AK10793" i="19"/>
  <c r="AL10793" i="19"/>
  <c r="AJ10794" i="19"/>
  <c r="AK10794" i="19"/>
  <c r="AL10794" i="19"/>
  <c r="AJ10795" i="19"/>
  <c r="AK10795" i="19"/>
  <c r="AL10795" i="19"/>
  <c r="AJ10796" i="19"/>
  <c r="AK10796" i="19"/>
  <c r="AL10796" i="19"/>
  <c r="AJ10797" i="19"/>
  <c r="AK10797" i="19"/>
  <c r="AL10797" i="19"/>
  <c r="AJ10798" i="19"/>
  <c r="AK10798" i="19"/>
  <c r="AL10798" i="19"/>
  <c r="AJ10799" i="19"/>
  <c r="AK10799" i="19"/>
  <c r="AL10799" i="19"/>
  <c r="AJ10800" i="19"/>
  <c r="AK10800" i="19"/>
  <c r="AL10800" i="19"/>
  <c r="AJ10801" i="19"/>
  <c r="AK10801" i="19"/>
  <c r="AL10801" i="19"/>
  <c r="AJ10802" i="19"/>
  <c r="AK10802" i="19"/>
  <c r="AL10802" i="19"/>
  <c r="AJ10803" i="19"/>
  <c r="AK10803" i="19"/>
  <c r="AL10803" i="19"/>
  <c r="AJ10804" i="19"/>
  <c r="AK10804" i="19"/>
  <c r="AL10804" i="19"/>
  <c r="AJ10805" i="19"/>
  <c r="AK10805" i="19"/>
  <c r="AL10805" i="19"/>
  <c r="AJ10806" i="19"/>
  <c r="AK10806" i="19"/>
  <c r="AL10806" i="19"/>
  <c r="AJ10807" i="19"/>
  <c r="AK10807" i="19"/>
  <c r="AL10807" i="19"/>
  <c r="AJ10808" i="19"/>
  <c r="AK10808" i="19"/>
  <c r="AL10808" i="19"/>
  <c r="AJ10809" i="19"/>
  <c r="AK10809" i="19"/>
  <c r="AL10809" i="19"/>
  <c r="AJ10810" i="19"/>
  <c r="AK10810" i="19"/>
  <c r="AL10810" i="19"/>
  <c r="AJ10811" i="19"/>
  <c r="AK10811" i="19"/>
  <c r="AL10811" i="19"/>
  <c r="AJ10812" i="19"/>
  <c r="AK10812" i="19"/>
  <c r="AL10812" i="19"/>
  <c r="AJ10813" i="19"/>
  <c r="AK10813" i="19"/>
  <c r="AL10813" i="19"/>
  <c r="AJ10814" i="19"/>
  <c r="AK10814" i="19"/>
  <c r="AL10814" i="19"/>
  <c r="AJ10815" i="19"/>
  <c r="AK10815" i="19"/>
  <c r="AL10815" i="19"/>
  <c r="AJ10816" i="19"/>
  <c r="AK10816" i="19"/>
  <c r="AL10816" i="19"/>
  <c r="AJ10817" i="19"/>
  <c r="AK10817" i="19"/>
  <c r="AL10817" i="19"/>
  <c r="AJ10818" i="19"/>
  <c r="AK10818" i="19"/>
  <c r="AL10818" i="19"/>
  <c r="AJ10819" i="19"/>
  <c r="AK10819" i="19"/>
  <c r="AL10819" i="19"/>
  <c r="AJ10820" i="19"/>
  <c r="AK10820" i="19"/>
  <c r="AL10820" i="19"/>
  <c r="AJ10821" i="19"/>
  <c r="AK10821" i="19"/>
  <c r="AL10821" i="19"/>
  <c r="AJ10822" i="19"/>
  <c r="AK10822" i="19"/>
  <c r="AL10822" i="19"/>
  <c r="AJ10823" i="19"/>
  <c r="AK10823" i="19"/>
  <c r="AL10823" i="19"/>
  <c r="AJ10824" i="19"/>
  <c r="AK10824" i="19"/>
  <c r="AL10824" i="19"/>
  <c r="AJ10825" i="19"/>
  <c r="AK10825" i="19"/>
  <c r="AL10825" i="19"/>
  <c r="AJ10826" i="19"/>
  <c r="AK10826" i="19"/>
  <c r="AL10826" i="19"/>
  <c r="AJ10827" i="19"/>
  <c r="AK10827" i="19"/>
  <c r="AL10827" i="19"/>
  <c r="AJ10828" i="19"/>
  <c r="AK10828" i="19"/>
  <c r="AL10828" i="19"/>
  <c r="AJ10829" i="19"/>
  <c r="AK10829" i="19"/>
  <c r="AL10829" i="19"/>
  <c r="AJ10830" i="19"/>
  <c r="AK10830" i="19"/>
  <c r="AL10830" i="19"/>
  <c r="AJ10831" i="19"/>
  <c r="AK10831" i="19"/>
  <c r="AL10831" i="19"/>
  <c r="AJ10832" i="19"/>
  <c r="AK10832" i="19"/>
  <c r="AL10832" i="19"/>
  <c r="AJ10833" i="19"/>
  <c r="AK10833" i="19"/>
  <c r="AL10833" i="19"/>
  <c r="AJ10834" i="19"/>
  <c r="AK10834" i="19"/>
  <c r="AL10834" i="19"/>
  <c r="AJ10835" i="19"/>
  <c r="AK10835" i="19"/>
  <c r="AL10835" i="19"/>
  <c r="AJ10836" i="19"/>
  <c r="AK10836" i="19"/>
  <c r="AL10836" i="19"/>
  <c r="AJ10837" i="19"/>
  <c r="AK10837" i="19"/>
  <c r="AL10837" i="19"/>
  <c r="AJ10838" i="19"/>
  <c r="AK10838" i="19"/>
  <c r="AL10838" i="19"/>
  <c r="AJ10839" i="19"/>
  <c r="AK10839" i="19"/>
  <c r="AL10839" i="19"/>
  <c r="AJ10840" i="19"/>
  <c r="AK10840" i="19"/>
  <c r="AL10840" i="19"/>
  <c r="AJ10841" i="19"/>
  <c r="AK10841" i="19"/>
  <c r="AL10841" i="19"/>
  <c r="AJ10842" i="19"/>
  <c r="AK10842" i="19"/>
  <c r="AL10842" i="19"/>
  <c r="AJ10843" i="19"/>
  <c r="AK10843" i="19"/>
  <c r="AL10843" i="19"/>
  <c r="AJ10844" i="19"/>
  <c r="AK10844" i="19"/>
  <c r="AL10844" i="19"/>
  <c r="AJ10845" i="19"/>
  <c r="AK10845" i="19"/>
  <c r="AL10845" i="19"/>
  <c r="AJ10846" i="19"/>
  <c r="AK10846" i="19"/>
  <c r="AL10846" i="19"/>
  <c r="AJ10847" i="19"/>
  <c r="AK10847" i="19"/>
  <c r="AL10847" i="19"/>
  <c r="AJ10848" i="19"/>
  <c r="AK10848" i="19"/>
  <c r="AL10848" i="19"/>
  <c r="AJ10849" i="19"/>
  <c r="AK10849" i="19"/>
  <c r="AL10849" i="19"/>
  <c r="AJ10850" i="19"/>
  <c r="AK10850" i="19"/>
  <c r="AL10850" i="19"/>
  <c r="AJ10851" i="19"/>
  <c r="AK10851" i="19"/>
  <c r="AL10851" i="19"/>
  <c r="AJ10852" i="19"/>
  <c r="AK10852" i="19"/>
  <c r="AL10852" i="19"/>
  <c r="AJ10853" i="19"/>
  <c r="AK10853" i="19"/>
  <c r="AL10853" i="19"/>
  <c r="AJ10854" i="19"/>
  <c r="AK10854" i="19"/>
  <c r="AL10854" i="19"/>
  <c r="AJ10855" i="19"/>
  <c r="AK10855" i="19"/>
  <c r="AL10855" i="19"/>
  <c r="AJ10856" i="19"/>
  <c r="AK10856" i="19"/>
  <c r="AL10856" i="19"/>
  <c r="AJ10857" i="19"/>
  <c r="AK10857" i="19"/>
  <c r="AL10857" i="19"/>
  <c r="AJ10858" i="19"/>
  <c r="AK10858" i="19"/>
  <c r="AL10858" i="19"/>
  <c r="AJ10859" i="19"/>
  <c r="AK10859" i="19"/>
  <c r="AL10859" i="19"/>
  <c r="AJ10860" i="19"/>
  <c r="AK10860" i="19"/>
  <c r="AL10860" i="19"/>
  <c r="AJ10861" i="19"/>
  <c r="AK10861" i="19"/>
  <c r="AL10861" i="19"/>
  <c r="AJ10862" i="19"/>
  <c r="AK10862" i="19"/>
  <c r="AL10862" i="19"/>
  <c r="AJ10863" i="19"/>
  <c r="AK10863" i="19"/>
  <c r="AL10863" i="19"/>
  <c r="AJ10864" i="19"/>
  <c r="AK10864" i="19"/>
  <c r="AL10864" i="19"/>
  <c r="AJ10865" i="19"/>
  <c r="AK10865" i="19"/>
  <c r="AL10865" i="19"/>
  <c r="AJ10866" i="19"/>
  <c r="AK10866" i="19"/>
  <c r="AL10866" i="19"/>
  <c r="AJ10867" i="19"/>
  <c r="AK10867" i="19"/>
  <c r="AL10867" i="19"/>
  <c r="AJ10868" i="19"/>
  <c r="AK10868" i="19"/>
  <c r="AL10868" i="19"/>
  <c r="AJ10869" i="19"/>
  <c r="AK10869" i="19"/>
  <c r="AL10869" i="19"/>
  <c r="AJ10870" i="19"/>
  <c r="AK10870" i="19"/>
  <c r="AL10870" i="19"/>
  <c r="AJ10871" i="19"/>
  <c r="AK10871" i="19"/>
  <c r="AL10871" i="19"/>
  <c r="AJ10872" i="19"/>
  <c r="AK10872" i="19"/>
  <c r="AL10872" i="19"/>
  <c r="AJ10873" i="19"/>
  <c r="AK10873" i="19"/>
  <c r="AL10873" i="19"/>
  <c r="AJ10874" i="19"/>
  <c r="AK10874" i="19"/>
  <c r="AL10874" i="19"/>
  <c r="AJ10875" i="19"/>
  <c r="AK10875" i="19"/>
  <c r="AL10875" i="19"/>
  <c r="AJ10876" i="19"/>
  <c r="AK10876" i="19"/>
  <c r="AL10876" i="19"/>
  <c r="AJ10877" i="19"/>
  <c r="AK10877" i="19"/>
  <c r="AL10877" i="19"/>
  <c r="AJ10878" i="19"/>
  <c r="AK10878" i="19"/>
  <c r="AL10878" i="19"/>
  <c r="AJ10879" i="19"/>
  <c r="AK10879" i="19"/>
  <c r="AL10879" i="19"/>
  <c r="AJ10880" i="19"/>
  <c r="AK10880" i="19"/>
  <c r="AL10880" i="19"/>
  <c r="AJ10881" i="19"/>
  <c r="AK10881" i="19"/>
  <c r="AL10881" i="19"/>
  <c r="AJ10882" i="19"/>
  <c r="AK10882" i="19"/>
  <c r="AL10882" i="19"/>
  <c r="AJ10883" i="19"/>
  <c r="AK10883" i="19"/>
  <c r="AL10883" i="19"/>
  <c r="AJ10884" i="19"/>
  <c r="AK10884" i="19"/>
  <c r="AL10884" i="19"/>
  <c r="AJ10885" i="19"/>
  <c r="AK10885" i="19"/>
  <c r="AL10885" i="19"/>
  <c r="AJ10886" i="19"/>
  <c r="AK10886" i="19"/>
  <c r="AL10886" i="19"/>
  <c r="AJ10887" i="19"/>
  <c r="AK10887" i="19"/>
  <c r="AL10887" i="19"/>
  <c r="AJ10888" i="19"/>
  <c r="AK10888" i="19"/>
  <c r="AL10888" i="19"/>
  <c r="AJ10889" i="19"/>
  <c r="AK10889" i="19"/>
  <c r="AL10889" i="19"/>
  <c r="AJ10890" i="19"/>
  <c r="AK10890" i="19"/>
  <c r="AL10890" i="19"/>
  <c r="AJ10891" i="19"/>
  <c r="AK10891" i="19"/>
  <c r="AL10891" i="19"/>
  <c r="AJ10892" i="19"/>
  <c r="AK10892" i="19"/>
  <c r="AL10892" i="19"/>
  <c r="AJ10893" i="19"/>
  <c r="AK10893" i="19"/>
  <c r="AL10893" i="19"/>
  <c r="AJ10894" i="19"/>
  <c r="AK10894" i="19"/>
  <c r="AL10894" i="19"/>
  <c r="AJ10895" i="19"/>
  <c r="AK10895" i="19"/>
  <c r="AL10895" i="19"/>
  <c r="AJ10896" i="19"/>
  <c r="AK10896" i="19"/>
  <c r="AL10896" i="19"/>
  <c r="AJ10897" i="19"/>
  <c r="AK10897" i="19"/>
  <c r="AL10897" i="19"/>
  <c r="AJ10898" i="19"/>
  <c r="AK10898" i="19"/>
  <c r="AL10898" i="19"/>
  <c r="AJ10899" i="19"/>
  <c r="AK10899" i="19"/>
  <c r="AL10899" i="19"/>
  <c r="AJ10900" i="19"/>
  <c r="AK10900" i="19"/>
  <c r="AL10900" i="19"/>
  <c r="AJ10901" i="19"/>
  <c r="AK10901" i="19"/>
  <c r="AL10901" i="19"/>
  <c r="AJ10902" i="19"/>
  <c r="AK10902" i="19"/>
  <c r="AL10902" i="19"/>
  <c r="AJ10903" i="19"/>
  <c r="AK10903" i="19"/>
  <c r="AL10903" i="19"/>
  <c r="AJ10904" i="19"/>
  <c r="AK10904" i="19"/>
  <c r="AL10904" i="19"/>
  <c r="AJ10905" i="19"/>
  <c r="AK10905" i="19"/>
  <c r="AL10905" i="19"/>
  <c r="AJ10906" i="19"/>
  <c r="AK10906" i="19"/>
  <c r="AL10906" i="19"/>
  <c r="AJ10907" i="19"/>
  <c r="AK10907" i="19"/>
  <c r="AL10907" i="19"/>
  <c r="AJ10908" i="19"/>
  <c r="AK10908" i="19"/>
  <c r="AL10908" i="19"/>
  <c r="AJ10909" i="19"/>
  <c r="AK10909" i="19"/>
  <c r="AL10909" i="19"/>
  <c r="AJ10910" i="19"/>
  <c r="AK10910" i="19"/>
  <c r="AL10910" i="19"/>
  <c r="AJ10911" i="19"/>
  <c r="AK10911" i="19"/>
  <c r="AL10911" i="19"/>
  <c r="AJ10912" i="19"/>
  <c r="AK10912" i="19"/>
  <c r="AL10912" i="19"/>
  <c r="AJ10913" i="19"/>
  <c r="AK10913" i="19"/>
  <c r="AL10913" i="19"/>
  <c r="AJ10914" i="19"/>
  <c r="AK10914" i="19"/>
  <c r="AL10914" i="19"/>
  <c r="AJ10915" i="19"/>
  <c r="AK10915" i="19"/>
  <c r="AL10915" i="19"/>
  <c r="AJ10916" i="19"/>
  <c r="AK10916" i="19"/>
  <c r="AL10916" i="19"/>
  <c r="AJ10917" i="19"/>
  <c r="AK10917" i="19"/>
  <c r="AL10917" i="19"/>
  <c r="AJ10918" i="19"/>
  <c r="AK10918" i="19"/>
  <c r="AL10918" i="19"/>
  <c r="AJ10919" i="19"/>
  <c r="AK10919" i="19"/>
  <c r="AL10919" i="19"/>
  <c r="AJ10920" i="19"/>
  <c r="AK10920" i="19"/>
  <c r="AL10920" i="19"/>
  <c r="AJ10921" i="19"/>
  <c r="AK10921" i="19"/>
  <c r="AL10921" i="19"/>
  <c r="AJ10922" i="19"/>
  <c r="AK10922" i="19"/>
  <c r="AL10922" i="19"/>
  <c r="AJ10923" i="19"/>
  <c r="AK10923" i="19"/>
  <c r="AL10923" i="19"/>
  <c r="AJ10924" i="19"/>
  <c r="AK10924" i="19"/>
  <c r="AL10924" i="19"/>
  <c r="AJ10925" i="19"/>
  <c r="AK10925" i="19"/>
  <c r="AL10925" i="19"/>
  <c r="AJ10926" i="19"/>
  <c r="AK10926" i="19"/>
  <c r="AL10926" i="19"/>
  <c r="AJ10927" i="19"/>
  <c r="AK10927" i="19"/>
  <c r="AL10927" i="19"/>
  <c r="AJ10928" i="19"/>
  <c r="AK10928" i="19"/>
  <c r="AL10928" i="19"/>
  <c r="AJ10929" i="19"/>
  <c r="AK10929" i="19"/>
  <c r="AL10929" i="19"/>
  <c r="AJ10930" i="19"/>
  <c r="AK10930" i="19"/>
  <c r="AL10930" i="19"/>
  <c r="AJ10931" i="19"/>
  <c r="AK10931" i="19"/>
  <c r="AL10931" i="19"/>
  <c r="AJ10932" i="19"/>
  <c r="AK10932" i="19"/>
  <c r="AL10932" i="19"/>
  <c r="AJ10933" i="19"/>
  <c r="AK10933" i="19"/>
  <c r="AL10933" i="19"/>
  <c r="AJ10934" i="19"/>
  <c r="AK10934" i="19"/>
  <c r="AL10934" i="19"/>
  <c r="AJ10935" i="19"/>
  <c r="AK10935" i="19"/>
  <c r="AL10935" i="19"/>
  <c r="AJ10936" i="19"/>
  <c r="AK10936" i="19"/>
  <c r="AL10936" i="19"/>
  <c r="AJ10937" i="19"/>
  <c r="AK10937" i="19"/>
  <c r="AL10937" i="19"/>
  <c r="AJ10938" i="19"/>
  <c r="AK10938" i="19"/>
  <c r="AL10938" i="19"/>
  <c r="AJ10939" i="19"/>
  <c r="AK10939" i="19"/>
  <c r="AL10939" i="19"/>
  <c r="AJ10940" i="19"/>
  <c r="AK10940" i="19"/>
  <c r="AL10940" i="19"/>
  <c r="AJ10941" i="19"/>
  <c r="AK10941" i="19"/>
  <c r="AL10941" i="19"/>
  <c r="AJ10942" i="19"/>
  <c r="AK10942" i="19"/>
  <c r="AL10942" i="19"/>
  <c r="AJ10943" i="19"/>
  <c r="AK10943" i="19"/>
  <c r="AL10943" i="19"/>
  <c r="AJ10944" i="19"/>
  <c r="AK10944" i="19"/>
  <c r="AL10944" i="19"/>
  <c r="AJ10945" i="19"/>
  <c r="AK10945" i="19"/>
  <c r="AL10945" i="19"/>
  <c r="AJ10946" i="19"/>
  <c r="AK10946" i="19"/>
  <c r="AL10946" i="19"/>
  <c r="AJ10947" i="19"/>
  <c r="AK10947" i="19"/>
  <c r="AL10947" i="19"/>
  <c r="AJ10948" i="19"/>
  <c r="AK10948" i="19"/>
  <c r="AL10948" i="19"/>
  <c r="AJ10949" i="19"/>
  <c r="AK10949" i="19"/>
  <c r="AL10949" i="19"/>
  <c r="AJ10950" i="19"/>
  <c r="AK10950" i="19"/>
  <c r="AL10950" i="19"/>
  <c r="AJ10951" i="19"/>
  <c r="AK10951" i="19"/>
  <c r="AL10951" i="19"/>
  <c r="AJ10952" i="19"/>
  <c r="AK10952" i="19"/>
  <c r="AL10952" i="19"/>
  <c r="AJ10953" i="19"/>
  <c r="AK10953" i="19"/>
  <c r="AL10953" i="19"/>
  <c r="AJ10954" i="19"/>
  <c r="AK10954" i="19"/>
  <c r="AL10954" i="19"/>
  <c r="AJ10955" i="19"/>
  <c r="AK10955" i="19"/>
  <c r="AL10955" i="19"/>
  <c r="AJ10956" i="19"/>
  <c r="AK10956" i="19"/>
  <c r="AL10956" i="19"/>
  <c r="AJ10957" i="19"/>
  <c r="AK10957" i="19"/>
  <c r="AL10957" i="19"/>
  <c r="AJ10958" i="19"/>
  <c r="AK10958" i="19"/>
  <c r="AL10958" i="19"/>
  <c r="AJ10959" i="19"/>
  <c r="AK10959" i="19"/>
  <c r="AL10959" i="19"/>
  <c r="AJ10960" i="19"/>
  <c r="AK10960" i="19"/>
  <c r="AL10960" i="19"/>
  <c r="AJ10961" i="19"/>
  <c r="AK10961" i="19"/>
  <c r="AL10961" i="19"/>
  <c r="AJ10962" i="19"/>
  <c r="AK10962" i="19"/>
  <c r="AL10962" i="19"/>
  <c r="AJ10963" i="19"/>
  <c r="AK10963" i="19"/>
  <c r="AL10963" i="19"/>
  <c r="AJ10964" i="19"/>
  <c r="AK10964" i="19"/>
  <c r="AL10964" i="19"/>
  <c r="AJ10965" i="19"/>
  <c r="AK10965" i="19"/>
  <c r="AL10965" i="19"/>
  <c r="AJ10966" i="19"/>
  <c r="AK10966" i="19"/>
  <c r="AL10966" i="19"/>
  <c r="AJ10967" i="19"/>
  <c r="AK10967" i="19"/>
  <c r="AL10967" i="19"/>
  <c r="AJ10968" i="19"/>
  <c r="AK10968" i="19"/>
  <c r="AL10968" i="19"/>
  <c r="AJ10969" i="19"/>
  <c r="AK10969" i="19"/>
  <c r="AL10969" i="19"/>
  <c r="AJ10970" i="19"/>
  <c r="AK10970" i="19"/>
  <c r="AL10970" i="19"/>
  <c r="AJ10971" i="19"/>
  <c r="AK10971" i="19"/>
  <c r="AL10971" i="19"/>
  <c r="AJ10972" i="19"/>
  <c r="AK10972" i="19"/>
  <c r="AL10972" i="19"/>
  <c r="AJ10973" i="19"/>
  <c r="AK10973" i="19"/>
  <c r="AL10973" i="19"/>
  <c r="AJ10974" i="19"/>
  <c r="AK10974" i="19"/>
  <c r="AL10974" i="19"/>
  <c r="AJ10975" i="19"/>
  <c r="AK10975" i="19"/>
  <c r="AL10975" i="19"/>
  <c r="AJ10976" i="19"/>
  <c r="AK10976" i="19"/>
  <c r="AL10976" i="19"/>
  <c r="AJ10977" i="19"/>
  <c r="AK10977" i="19"/>
  <c r="AL10977" i="19"/>
  <c r="AJ10978" i="19"/>
  <c r="AK10978" i="19"/>
  <c r="AL10978" i="19"/>
  <c r="AJ10979" i="19"/>
  <c r="AK10979" i="19"/>
  <c r="AL10979" i="19"/>
  <c r="AJ10980" i="19"/>
  <c r="AK10980" i="19"/>
  <c r="AL10980" i="19"/>
  <c r="AJ10981" i="19"/>
  <c r="AK10981" i="19"/>
  <c r="AL10981" i="19"/>
  <c r="AJ10982" i="19"/>
  <c r="AK10982" i="19"/>
  <c r="AL10982" i="19"/>
  <c r="AJ10983" i="19"/>
  <c r="AK10983" i="19"/>
  <c r="AL10983" i="19"/>
  <c r="AJ10984" i="19"/>
  <c r="AK10984" i="19"/>
  <c r="AL10984" i="19"/>
  <c r="AJ10985" i="19"/>
  <c r="AK10985" i="19"/>
  <c r="AL10985" i="19"/>
  <c r="AJ10986" i="19"/>
  <c r="AK10986" i="19"/>
  <c r="AL10986" i="19"/>
  <c r="AJ10987" i="19"/>
  <c r="AK10987" i="19"/>
  <c r="AL10987" i="19"/>
  <c r="AJ10988" i="19"/>
  <c r="AK10988" i="19"/>
  <c r="AL10988" i="19"/>
  <c r="AJ10989" i="19"/>
  <c r="AK10989" i="19"/>
  <c r="AL10989" i="19"/>
  <c r="AJ10990" i="19"/>
  <c r="AK10990" i="19"/>
  <c r="AL10990" i="19"/>
  <c r="AJ10991" i="19"/>
  <c r="AK10991" i="19"/>
  <c r="AL10991" i="19"/>
  <c r="AJ10992" i="19"/>
  <c r="AK10992" i="19"/>
  <c r="AL10992" i="19"/>
  <c r="AJ10993" i="19"/>
  <c r="AK10993" i="19"/>
  <c r="AL10993" i="19"/>
  <c r="AJ10994" i="19"/>
  <c r="AK10994" i="19"/>
  <c r="AL10994" i="19"/>
  <c r="AJ10995" i="19"/>
  <c r="AK10995" i="19"/>
  <c r="AL10995" i="19"/>
  <c r="AJ10996" i="19"/>
  <c r="AK10996" i="19"/>
  <c r="AL10996" i="19"/>
  <c r="AJ10997" i="19"/>
  <c r="AK10997" i="19"/>
  <c r="AL10997" i="19"/>
  <c r="AJ10998" i="19"/>
  <c r="AK10998" i="19"/>
  <c r="AL10998" i="19"/>
  <c r="AJ10999" i="19"/>
  <c r="AK10999" i="19"/>
  <c r="AL10999" i="19"/>
  <c r="AJ11000" i="19"/>
  <c r="AK11000" i="19"/>
  <c r="AL11000" i="19"/>
  <c r="AJ11001" i="19"/>
  <c r="AK11001" i="19"/>
  <c r="AL11001" i="19"/>
  <c r="AJ11002" i="19"/>
  <c r="AK11002" i="19"/>
  <c r="AL11002" i="19"/>
  <c r="AJ11003" i="19"/>
  <c r="AK11003" i="19"/>
  <c r="AL11003" i="19"/>
  <c r="AJ11004" i="19"/>
  <c r="AK11004" i="19"/>
  <c r="AL11004" i="19"/>
  <c r="AJ11005" i="19"/>
  <c r="AK11005" i="19"/>
  <c r="AL11005" i="19"/>
  <c r="AJ11006" i="19"/>
  <c r="AK11006" i="19"/>
  <c r="AL11006" i="19"/>
  <c r="AJ11007" i="19"/>
  <c r="AK11007" i="19"/>
  <c r="AL11007" i="19"/>
  <c r="AJ11008" i="19"/>
  <c r="AK11008" i="19"/>
  <c r="AL11008" i="19"/>
  <c r="AJ11009" i="19"/>
  <c r="AK11009" i="19"/>
  <c r="AL11009" i="19"/>
  <c r="AJ11010" i="19"/>
  <c r="AK11010" i="19"/>
  <c r="AL11010" i="19"/>
  <c r="AJ11011" i="19"/>
  <c r="AK11011" i="19"/>
  <c r="AL11011" i="19"/>
  <c r="AJ11012" i="19"/>
  <c r="AK11012" i="19"/>
  <c r="AL11012" i="19"/>
  <c r="AJ11013" i="19"/>
  <c r="AK11013" i="19"/>
  <c r="AL11013" i="19"/>
  <c r="AJ11014" i="19"/>
  <c r="AK11014" i="19"/>
  <c r="AL11014" i="19"/>
  <c r="AJ11015" i="19"/>
  <c r="AK11015" i="19"/>
  <c r="AL11015" i="19"/>
  <c r="AJ11016" i="19"/>
  <c r="AK11016" i="19"/>
  <c r="AL11016" i="19"/>
  <c r="AJ11017" i="19"/>
  <c r="AK11017" i="19"/>
  <c r="AL11017" i="19"/>
  <c r="AJ11018" i="19"/>
  <c r="AK11018" i="19"/>
  <c r="AL11018" i="19"/>
  <c r="AJ11019" i="19"/>
  <c r="AK11019" i="19"/>
  <c r="AL11019" i="19"/>
  <c r="AJ11020" i="19"/>
  <c r="AK11020" i="19"/>
  <c r="AL11020" i="19"/>
  <c r="AJ11021" i="19"/>
  <c r="AK11021" i="19"/>
  <c r="AL11021" i="19"/>
  <c r="AJ11022" i="19"/>
  <c r="AK11022" i="19"/>
  <c r="AL11022" i="19"/>
  <c r="AJ11023" i="19"/>
  <c r="AK11023" i="19"/>
  <c r="AL11023" i="19"/>
  <c r="AJ11024" i="19"/>
  <c r="AK11024" i="19"/>
  <c r="AL11024" i="19"/>
  <c r="AJ11025" i="19"/>
  <c r="AK11025" i="19"/>
  <c r="AL11025" i="19"/>
  <c r="AJ11026" i="19"/>
  <c r="AK11026" i="19"/>
  <c r="AL11026" i="19"/>
  <c r="AJ11027" i="19"/>
  <c r="AK11027" i="19"/>
  <c r="AL11027" i="19"/>
  <c r="AJ11028" i="19"/>
  <c r="AK11028" i="19"/>
  <c r="AL11028" i="19"/>
  <c r="AJ11029" i="19"/>
  <c r="AK11029" i="19"/>
  <c r="AL11029" i="19"/>
  <c r="AJ11030" i="19"/>
  <c r="AK11030" i="19"/>
  <c r="AL11030" i="19"/>
  <c r="AJ11031" i="19"/>
  <c r="AK11031" i="19"/>
  <c r="AL11031" i="19"/>
  <c r="AJ11032" i="19"/>
  <c r="AK11032" i="19"/>
  <c r="AL11032" i="19"/>
  <c r="AJ11033" i="19"/>
  <c r="AK11033" i="19"/>
  <c r="AL11033" i="19"/>
  <c r="AJ11034" i="19"/>
  <c r="AK11034" i="19"/>
  <c r="AL11034" i="19"/>
  <c r="AJ11035" i="19"/>
  <c r="AK11035" i="19"/>
  <c r="AL11035" i="19"/>
  <c r="AJ11036" i="19"/>
  <c r="AK11036" i="19"/>
  <c r="AL11036" i="19"/>
  <c r="AJ11037" i="19"/>
  <c r="AK11037" i="19"/>
  <c r="AL11037" i="19"/>
  <c r="AJ11038" i="19"/>
  <c r="AK11038" i="19"/>
  <c r="AL11038" i="19"/>
  <c r="AJ11039" i="19"/>
  <c r="AK11039" i="19"/>
  <c r="AL11039" i="19"/>
  <c r="AJ11040" i="19"/>
  <c r="AK11040" i="19"/>
  <c r="AL11040" i="19"/>
  <c r="AJ11041" i="19"/>
  <c r="AK11041" i="19"/>
  <c r="AL11041" i="19"/>
  <c r="AJ11042" i="19"/>
  <c r="AK11042" i="19"/>
  <c r="AL11042" i="19"/>
  <c r="AJ11043" i="19"/>
  <c r="AK11043" i="19"/>
  <c r="AL11043" i="19"/>
  <c r="AJ11044" i="19"/>
  <c r="AK11044" i="19"/>
  <c r="AL11044" i="19"/>
  <c r="AJ11045" i="19"/>
  <c r="AK11045" i="19"/>
  <c r="AL11045" i="19"/>
  <c r="AJ11046" i="19"/>
  <c r="AK11046" i="19"/>
  <c r="AL11046" i="19"/>
  <c r="AJ11047" i="19"/>
  <c r="AK11047" i="19"/>
  <c r="AL11047" i="19"/>
  <c r="AJ11048" i="19"/>
  <c r="AK11048" i="19"/>
  <c r="AL11048" i="19"/>
  <c r="AJ11049" i="19"/>
  <c r="AK11049" i="19"/>
  <c r="AL11049" i="19"/>
  <c r="AJ11050" i="19"/>
  <c r="AK11050" i="19"/>
  <c r="AL11050" i="19"/>
  <c r="AJ11051" i="19"/>
  <c r="AK11051" i="19"/>
  <c r="AL11051" i="19"/>
  <c r="AJ11052" i="19"/>
  <c r="AK11052" i="19"/>
  <c r="AL11052" i="19"/>
  <c r="AJ11053" i="19"/>
  <c r="AK11053" i="19"/>
  <c r="AL11053" i="19"/>
  <c r="AJ11054" i="19"/>
  <c r="AK11054" i="19"/>
  <c r="AL11054" i="19"/>
  <c r="AJ11055" i="19"/>
  <c r="AK11055" i="19"/>
  <c r="AL11055" i="19"/>
  <c r="AJ11056" i="19"/>
  <c r="AK11056" i="19"/>
  <c r="AL11056" i="19"/>
  <c r="AJ11057" i="19"/>
  <c r="AK11057" i="19"/>
  <c r="AL11057" i="19"/>
  <c r="AJ11058" i="19"/>
  <c r="AK11058" i="19"/>
  <c r="AL11058" i="19"/>
  <c r="AJ11059" i="19"/>
  <c r="AK11059" i="19"/>
  <c r="AL11059" i="19"/>
  <c r="AJ11060" i="19"/>
  <c r="AK11060" i="19"/>
  <c r="AL11060" i="19"/>
  <c r="AJ11061" i="19"/>
  <c r="AK11061" i="19"/>
  <c r="AL11061" i="19"/>
  <c r="AJ11062" i="19"/>
  <c r="AK11062" i="19"/>
  <c r="AL11062" i="19"/>
  <c r="AJ11063" i="19"/>
  <c r="AK11063" i="19"/>
  <c r="AL11063" i="19"/>
  <c r="AJ11064" i="19"/>
  <c r="AK11064" i="19"/>
  <c r="AL11064" i="19"/>
  <c r="AJ11065" i="19"/>
  <c r="AK11065" i="19"/>
  <c r="AL11065" i="19"/>
  <c r="AJ11066" i="19"/>
  <c r="AK11066" i="19"/>
  <c r="AL11066" i="19"/>
  <c r="AJ11067" i="19"/>
  <c r="AK11067" i="19"/>
  <c r="AL11067" i="19"/>
  <c r="AJ11068" i="19"/>
  <c r="AK11068" i="19"/>
  <c r="AL11068" i="19"/>
  <c r="AJ11069" i="19"/>
  <c r="AK11069" i="19"/>
  <c r="AL11069" i="19"/>
  <c r="AJ11070" i="19"/>
  <c r="AK11070" i="19"/>
  <c r="AL11070" i="19"/>
  <c r="AJ11071" i="19"/>
  <c r="AK11071" i="19"/>
  <c r="AL11071" i="19"/>
  <c r="AJ11072" i="19"/>
  <c r="AK11072" i="19"/>
  <c r="AL11072" i="19"/>
  <c r="AJ11073" i="19"/>
  <c r="AK11073" i="19"/>
  <c r="AL11073" i="19"/>
  <c r="AJ11074" i="19"/>
  <c r="AK11074" i="19"/>
  <c r="AL11074" i="19"/>
  <c r="AJ11075" i="19"/>
  <c r="AK11075" i="19"/>
  <c r="AL11075" i="19"/>
  <c r="AJ11076" i="19"/>
  <c r="AK11076" i="19"/>
  <c r="AL11076" i="19"/>
  <c r="AJ11077" i="19"/>
  <c r="AK11077" i="19"/>
  <c r="AL11077" i="19"/>
  <c r="AJ11078" i="19"/>
  <c r="AK11078" i="19"/>
  <c r="AL11078" i="19"/>
  <c r="AJ11079" i="19"/>
  <c r="AK11079" i="19"/>
  <c r="AL11079" i="19"/>
  <c r="AJ11080" i="19"/>
  <c r="AK11080" i="19"/>
  <c r="AL11080" i="19"/>
  <c r="AJ11081" i="19"/>
  <c r="AK11081" i="19"/>
  <c r="AL11081" i="19"/>
  <c r="AJ11082" i="19"/>
  <c r="AK11082" i="19"/>
  <c r="AL11082" i="19"/>
  <c r="AJ11083" i="19"/>
  <c r="AK11083" i="19"/>
  <c r="AL11083" i="19"/>
  <c r="AJ11084" i="19"/>
  <c r="AK11084" i="19"/>
  <c r="AL11084" i="19"/>
  <c r="AJ11085" i="19"/>
  <c r="AK11085" i="19"/>
  <c r="AL11085" i="19"/>
  <c r="AJ11086" i="19"/>
  <c r="AK11086" i="19"/>
  <c r="AL11086" i="19"/>
  <c r="AJ11087" i="19"/>
  <c r="AK11087" i="19"/>
  <c r="AL11087" i="19"/>
  <c r="AJ11088" i="19"/>
  <c r="AK11088" i="19"/>
  <c r="AL11088" i="19"/>
  <c r="AJ11089" i="19"/>
  <c r="AK11089" i="19"/>
  <c r="AL11089" i="19"/>
  <c r="AJ11090" i="19"/>
  <c r="AK11090" i="19"/>
  <c r="AL11090" i="19"/>
  <c r="AJ11091" i="19"/>
  <c r="AK11091" i="19"/>
  <c r="AL11091" i="19"/>
  <c r="AJ11092" i="19"/>
  <c r="AK11092" i="19"/>
  <c r="AL11092" i="19"/>
  <c r="AJ11093" i="19"/>
  <c r="AK11093" i="19"/>
  <c r="AL11093" i="19"/>
  <c r="AJ11094" i="19"/>
  <c r="AK11094" i="19"/>
  <c r="AL11094" i="19"/>
  <c r="AJ11095" i="19"/>
  <c r="AK11095" i="19"/>
  <c r="AL11095" i="19"/>
  <c r="AJ11096" i="19"/>
  <c r="AK11096" i="19"/>
  <c r="AL11096" i="19"/>
  <c r="AJ11097" i="19"/>
  <c r="AK11097" i="19"/>
  <c r="AL11097" i="19"/>
  <c r="AJ11098" i="19"/>
  <c r="AK11098" i="19"/>
  <c r="AL11098" i="19"/>
  <c r="AJ11099" i="19"/>
  <c r="AK11099" i="19"/>
  <c r="AL11099" i="19"/>
  <c r="AJ11100" i="19"/>
  <c r="AK11100" i="19"/>
  <c r="AL11100" i="19"/>
  <c r="AJ11101" i="19"/>
  <c r="AK11101" i="19"/>
  <c r="AL11101" i="19"/>
  <c r="AJ11102" i="19"/>
  <c r="AK11102" i="19"/>
  <c r="AL11102" i="19"/>
  <c r="AJ11103" i="19"/>
  <c r="AK11103" i="19"/>
  <c r="AL11103" i="19"/>
  <c r="AJ11104" i="19"/>
  <c r="AK11104" i="19"/>
  <c r="AL11104" i="19"/>
  <c r="AJ11105" i="19"/>
  <c r="AK11105" i="19"/>
  <c r="AL11105" i="19"/>
  <c r="AJ11106" i="19"/>
  <c r="AK11106" i="19"/>
  <c r="AL11106" i="19"/>
  <c r="AJ11107" i="19"/>
  <c r="AK11107" i="19"/>
  <c r="AL11107" i="19"/>
  <c r="AJ11108" i="19"/>
  <c r="AK11108" i="19"/>
  <c r="AL11108" i="19"/>
  <c r="AJ11109" i="19"/>
  <c r="AK11109" i="19"/>
  <c r="AL11109" i="19"/>
  <c r="AJ11110" i="19"/>
  <c r="AK11110" i="19"/>
  <c r="AL11110" i="19"/>
  <c r="AJ11111" i="19"/>
  <c r="AK11111" i="19"/>
  <c r="AL11111" i="19"/>
  <c r="AJ11112" i="19"/>
  <c r="AK11112" i="19"/>
  <c r="AL11112" i="19"/>
  <c r="AJ11113" i="19"/>
  <c r="AK11113" i="19"/>
  <c r="AL11113" i="19"/>
  <c r="AJ11114" i="19"/>
  <c r="AK11114" i="19"/>
  <c r="AL11114" i="19"/>
  <c r="AJ11115" i="19"/>
  <c r="AK11115" i="19"/>
  <c r="AL11115" i="19"/>
  <c r="AJ11116" i="19"/>
  <c r="AK11116" i="19"/>
  <c r="AL11116" i="19"/>
  <c r="AJ11117" i="19"/>
  <c r="AK11117" i="19"/>
  <c r="AL11117" i="19"/>
  <c r="AJ11118" i="19"/>
  <c r="AK11118" i="19"/>
  <c r="AL11118" i="19"/>
  <c r="AJ11119" i="19"/>
  <c r="AK11119" i="19"/>
  <c r="AL11119" i="19"/>
  <c r="AJ11120" i="19"/>
  <c r="AK11120" i="19"/>
  <c r="AL11120" i="19"/>
  <c r="AJ11121" i="19"/>
  <c r="AK11121" i="19"/>
  <c r="AL11121" i="19"/>
  <c r="AJ11122" i="19"/>
  <c r="AK11122" i="19"/>
  <c r="AL11122" i="19"/>
  <c r="AJ11123" i="19"/>
  <c r="AK11123" i="19"/>
  <c r="AL11123" i="19"/>
  <c r="AJ11124" i="19"/>
  <c r="AK11124" i="19"/>
  <c r="AL11124" i="19"/>
  <c r="AJ11125" i="19"/>
  <c r="AK11125" i="19"/>
  <c r="AL11125" i="19"/>
  <c r="AJ11126" i="19"/>
  <c r="AK11126" i="19"/>
  <c r="AL11126" i="19"/>
  <c r="AJ11127" i="19"/>
  <c r="AK11127" i="19"/>
  <c r="AL11127" i="19"/>
  <c r="AJ11128" i="19"/>
  <c r="AK11128" i="19"/>
  <c r="AL11128" i="19"/>
  <c r="AJ11129" i="19"/>
  <c r="AK11129" i="19"/>
  <c r="AL11129" i="19"/>
  <c r="AJ11130" i="19"/>
  <c r="AK11130" i="19"/>
  <c r="AL11130" i="19"/>
  <c r="AJ11131" i="19"/>
  <c r="AK11131" i="19"/>
  <c r="AL11131" i="19"/>
  <c r="AJ11132" i="19"/>
  <c r="AK11132" i="19"/>
  <c r="AL11132" i="19"/>
  <c r="AJ11133" i="19"/>
  <c r="AK11133" i="19"/>
  <c r="AL11133" i="19"/>
  <c r="AJ11134" i="19"/>
  <c r="AK11134" i="19"/>
  <c r="AL11134" i="19"/>
  <c r="AJ11135" i="19"/>
  <c r="AK11135" i="19"/>
  <c r="AL11135" i="19"/>
  <c r="AJ11136" i="19"/>
  <c r="AK11136" i="19"/>
  <c r="AL11136" i="19"/>
  <c r="AJ11137" i="19"/>
  <c r="AK11137" i="19"/>
  <c r="AL11137" i="19"/>
  <c r="AJ11138" i="19"/>
  <c r="AK11138" i="19"/>
  <c r="AL11138" i="19"/>
  <c r="AJ11139" i="19"/>
  <c r="AK11139" i="19"/>
  <c r="AL11139" i="19"/>
  <c r="AJ11140" i="19"/>
  <c r="AK11140" i="19"/>
  <c r="AL11140" i="19"/>
  <c r="AJ11141" i="19"/>
  <c r="AK11141" i="19"/>
  <c r="AL11141" i="19"/>
  <c r="AJ11142" i="19"/>
  <c r="AK11142" i="19"/>
  <c r="AL11142" i="19"/>
  <c r="AJ11143" i="19"/>
  <c r="AK11143" i="19"/>
  <c r="AL11143" i="19"/>
  <c r="AJ11144" i="19"/>
  <c r="AK11144" i="19"/>
  <c r="AL11144" i="19"/>
  <c r="AJ11145" i="19"/>
  <c r="AK11145" i="19"/>
  <c r="AL11145" i="19"/>
  <c r="AJ11146" i="19"/>
  <c r="AK11146" i="19"/>
  <c r="AL11146" i="19"/>
  <c r="AJ11147" i="19"/>
  <c r="AK11147" i="19"/>
  <c r="AL11147" i="19"/>
  <c r="AJ11148" i="19"/>
  <c r="AK11148" i="19"/>
  <c r="AL11148" i="19"/>
  <c r="AJ11149" i="19"/>
  <c r="AK11149" i="19"/>
  <c r="AL11149" i="19"/>
  <c r="AJ11150" i="19"/>
  <c r="AK11150" i="19"/>
  <c r="AL11150" i="19"/>
  <c r="AJ11151" i="19"/>
  <c r="AK11151" i="19"/>
  <c r="AL11151" i="19"/>
  <c r="AJ11152" i="19"/>
  <c r="AK11152" i="19"/>
  <c r="AL11152" i="19"/>
  <c r="AJ11153" i="19"/>
  <c r="AK11153" i="19"/>
  <c r="AL11153" i="19"/>
  <c r="AJ11154" i="19"/>
  <c r="AK11154" i="19"/>
  <c r="AL11154" i="19"/>
  <c r="AJ11155" i="19"/>
  <c r="AK11155" i="19"/>
  <c r="AL11155" i="19"/>
  <c r="AJ11156" i="19"/>
  <c r="AK11156" i="19"/>
  <c r="AL11156" i="19"/>
  <c r="AJ11157" i="19"/>
  <c r="AK11157" i="19"/>
  <c r="AL11157" i="19"/>
  <c r="AJ11158" i="19"/>
  <c r="AK11158" i="19"/>
  <c r="AL11158" i="19"/>
  <c r="AJ11159" i="19"/>
  <c r="AK11159" i="19"/>
  <c r="AL11159" i="19"/>
  <c r="AJ11160" i="19"/>
  <c r="AK11160" i="19"/>
  <c r="AL11160" i="19"/>
  <c r="AJ11161" i="19"/>
  <c r="AK11161" i="19"/>
  <c r="AL11161" i="19"/>
  <c r="AJ11162" i="19"/>
  <c r="AK11162" i="19"/>
  <c r="AL11162" i="19"/>
  <c r="AJ11163" i="19"/>
  <c r="AK11163" i="19"/>
  <c r="AL11163" i="19"/>
  <c r="AJ11164" i="19"/>
  <c r="AK11164" i="19"/>
  <c r="AL11164" i="19"/>
  <c r="AJ11165" i="19"/>
  <c r="AK11165" i="19"/>
  <c r="AL11165" i="19"/>
  <c r="AJ11166" i="19"/>
  <c r="AK11166" i="19"/>
  <c r="AL11166" i="19"/>
  <c r="AJ11167" i="19"/>
  <c r="AK11167" i="19"/>
  <c r="AL11167" i="19"/>
  <c r="AJ11168" i="19"/>
  <c r="AK11168" i="19"/>
  <c r="AL11168" i="19"/>
  <c r="AJ11169" i="19"/>
  <c r="AK11169" i="19"/>
  <c r="AL11169" i="19"/>
  <c r="AJ11170" i="19"/>
  <c r="AK11170" i="19"/>
  <c r="AL11170" i="19"/>
  <c r="AJ11171" i="19"/>
  <c r="AK11171" i="19"/>
  <c r="AL11171" i="19"/>
  <c r="AJ11172" i="19"/>
  <c r="AK11172" i="19"/>
  <c r="AL11172" i="19"/>
  <c r="AJ11173" i="19"/>
  <c r="AK11173" i="19"/>
  <c r="AL11173" i="19"/>
  <c r="AJ11174" i="19"/>
  <c r="AK11174" i="19"/>
  <c r="AL11174" i="19"/>
  <c r="AJ11175" i="19"/>
  <c r="AK11175" i="19"/>
  <c r="AL11175" i="19"/>
  <c r="AJ11176" i="19"/>
  <c r="AK11176" i="19"/>
  <c r="AL11176" i="19"/>
  <c r="AJ11177" i="19"/>
  <c r="AK11177" i="19"/>
  <c r="AL11177" i="19"/>
  <c r="AJ11178" i="19"/>
  <c r="AK11178" i="19"/>
  <c r="AL11178" i="19"/>
  <c r="AJ11179" i="19"/>
  <c r="AK11179" i="19"/>
  <c r="AL11179" i="19"/>
  <c r="AJ11180" i="19"/>
  <c r="AK11180" i="19"/>
  <c r="AL11180" i="19"/>
  <c r="AJ11181" i="19"/>
  <c r="AK11181" i="19"/>
  <c r="AL11181" i="19"/>
  <c r="AJ11182" i="19"/>
  <c r="AK11182" i="19"/>
  <c r="AL11182" i="19"/>
  <c r="AJ11183" i="19"/>
  <c r="AK11183" i="19"/>
  <c r="AL11183" i="19"/>
  <c r="AJ11184" i="19"/>
  <c r="AK11184" i="19"/>
  <c r="AL11184" i="19"/>
  <c r="AJ11185" i="19"/>
  <c r="AK11185" i="19"/>
  <c r="AL11185" i="19"/>
  <c r="AJ11186" i="19"/>
  <c r="AK11186" i="19"/>
  <c r="AL11186" i="19"/>
  <c r="AJ11187" i="19"/>
  <c r="AK11187" i="19"/>
  <c r="AL11187" i="19"/>
  <c r="AJ11188" i="19"/>
  <c r="AK11188" i="19"/>
  <c r="AL11188" i="19"/>
  <c r="AJ11189" i="19"/>
  <c r="AK11189" i="19"/>
  <c r="AL11189" i="19"/>
  <c r="AJ11190" i="19"/>
  <c r="AK11190" i="19"/>
  <c r="AL11190" i="19"/>
  <c r="AJ11191" i="19"/>
  <c r="AK11191" i="19"/>
  <c r="AL11191" i="19"/>
  <c r="AJ11192" i="19"/>
  <c r="AK11192" i="19"/>
  <c r="AL11192" i="19"/>
  <c r="AJ11193" i="19"/>
  <c r="AK11193" i="19"/>
  <c r="AL11193" i="19"/>
  <c r="AJ11194" i="19"/>
  <c r="AK11194" i="19"/>
  <c r="AL11194" i="19"/>
  <c r="AJ11195" i="19"/>
  <c r="AK11195" i="19"/>
  <c r="AL11195" i="19"/>
  <c r="AJ11196" i="19"/>
  <c r="AK11196" i="19"/>
  <c r="AL11196" i="19"/>
  <c r="AJ11197" i="19"/>
  <c r="AK11197" i="19"/>
  <c r="AL11197" i="19"/>
  <c r="AJ11198" i="19"/>
  <c r="AK11198" i="19"/>
  <c r="AL11198" i="19"/>
  <c r="AJ11199" i="19"/>
  <c r="AK11199" i="19"/>
  <c r="AL11199" i="19"/>
  <c r="AJ11200" i="19"/>
  <c r="AK11200" i="19"/>
  <c r="AL11200" i="19"/>
  <c r="AJ11201" i="19"/>
  <c r="AK11201" i="19"/>
  <c r="AL11201" i="19"/>
  <c r="AJ11202" i="19"/>
  <c r="AK11202" i="19"/>
  <c r="AL11202" i="19"/>
  <c r="AJ11203" i="19"/>
  <c r="AK11203" i="19"/>
  <c r="AL11203" i="19"/>
  <c r="AJ11204" i="19"/>
  <c r="AK11204" i="19"/>
  <c r="AL11204" i="19"/>
  <c r="AJ11205" i="19"/>
  <c r="AK11205" i="19"/>
  <c r="AL11205" i="19"/>
  <c r="AJ11206" i="19"/>
  <c r="AK11206" i="19"/>
  <c r="AL11206" i="19"/>
  <c r="AJ11207" i="19"/>
  <c r="AK11207" i="19"/>
  <c r="AL11207" i="19"/>
  <c r="AJ11208" i="19"/>
  <c r="AK11208" i="19"/>
  <c r="AL11208" i="19"/>
  <c r="AJ11209" i="19"/>
  <c r="AK11209" i="19"/>
  <c r="AL11209" i="19"/>
  <c r="AJ11210" i="19"/>
  <c r="AK11210" i="19"/>
  <c r="AL11210" i="19"/>
  <c r="AJ11211" i="19"/>
  <c r="AK11211" i="19"/>
  <c r="AL11211" i="19"/>
  <c r="AJ11212" i="19"/>
  <c r="AK11212" i="19"/>
  <c r="AL11212" i="19"/>
  <c r="AJ11213" i="19"/>
  <c r="AK11213" i="19"/>
  <c r="AL11213" i="19"/>
  <c r="AJ11214" i="19"/>
  <c r="AK11214" i="19"/>
  <c r="AL11214" i="19"/>
  <c r="AJ11215" i="19"/>
  <c r="AK11215" i="19"/>
  <c r="AL11215" i="19"/>
  <c r="AJ11216" i="19"/>
  <c r="AK11216" i="19"/>
  <c r="AL11216" i="19"/>
  <c r="AJ11217" i="19"/>
  <c r="AK11217" i="19"/>
  <c r="AL11217" i="19"/>
  <c r="AJ11218" i="19"/>
  <c r="AK11218" i="19"/>
  <c r="AL11218" i="19"/>
  <c r="AJ11219" i="19"/>
  <c r="AK11219" i="19"/>
  <c r="AL11219" i="19"/>
  <c r="AJ11220" i="19"/>
  <c r="AK11220" i="19"/>
  <c r="AL11220" i="19"/>
  <c r="AJ11221" i="19"/>
  <c r="AK11221" i="19"/>
  <c r="AL11221" i="19"/>
  <c r="AJ11222" i="19"/>
  <c r="AK11222" i="19"/>
  <c r="AL11222" i="19"/>
  <c r="AJ11223" i="19"/>
  <c r="AK11223" i="19"/>
  <c r="AL11223" i="19"/>
  <c r="AJ11224" i="19"/>
  <c r="AK11224" i="19"/>
  <c r="AL11224" i="19"/>
  <c r="AJ11225" i="19"/>
  <c r="AK11225" i="19"/>
  <c r="AL11225" i="19"/>
  <c r="AJ11226" i="19"/>
  <c r="AK11226" i="19"/>
  <c r="AL11226" i="19"/>
  <c r="AJ11227" i="19"/>
  <c r="AK11227" i="19"/>
  <c r="AL11227" i="19"/>
  <c r="AJ11228" i="19"/>
  <c r="AK11228" i="19"/>
  <c r="AL11228" i="19"/>
  <c r="AJ11229" i="19"/>
  <c r="AK11229" i="19"/>
  <c r="AL11229" i="19"/>
  <c r="AJ11230" i="19"/>
  <c r="AK11230" i="19"/>
  <c r="AL11230" i="19"/>
  <c r="AJ11231" i="19"/>
  <c r="AK11231" i="19"/>
  <c r="AL11231" i="19"/>
  <c r="AJ11232" i="19"/>
  <c r="AK11232" i="19"/>
  <c r="AL11232" i="19"/>
  <c r="AJ11233" i="19"/>
  <c r="AK11233" i="19"/>
  <c r="AL11233" i="19"/>
  <c r="AJ11234" i="19"/>
  <c r="AK11234" i="19"/>
  <c r="AL11234" i="19"/>
  <c r="AJ11235" i="19"/>
  <c r="AK11235" i="19"/>
  <c r="AL11235" i="19"/>
  <c r="AJ11236" i="19"/>
  <c r="AK11236" i="19"/>
  <c r="AL11236" i="19"/>
  <c r="AJ11237" i="19"/>
  <c r="AK11237" i="19"/>
  <c r="AL11237" i="19"/>
  <c r="AJ11238" i="19"/>
  <c r="AK11238" i="19"/>
  <c r="AL11238" i="19"/>
  <c r="AJ11239" i="19"/>
  <c r="AK11239" i="19"/>
  <c r="AL11239" i="19"/>
  <c r="AJ11240" i="19"/>
  <c r="AK11240" i="19"/>
  <c r="AL11240" i="19"/>
  <c r="AJ11241" i="19"/>
  <c r="AK11241" i="19"/>
  <c r="AL11241" i="19"/>
  <c r="AJ11242" i="19"/>
  <c r="AK11242" i="19"/>
  <c r="AL11242" i="19"/>
  <c r="AJ11243" i="19"/>
  <c r="AK11243" i="19"/>
  <c r="AL11243" i="19"/>
  <c r="AJ11244" i="19"/>
  <c r="AK11244" i="19"/>
  <c r="AL11244" i="19"/>
  <c r="AJ11245" i="19"/>
  <c r="AK11245" i="19"/>
  <c r="AL11245" i="19"/>
  <c r="AJ11246" i="19"/>
  <c r="AK11246" i="19"/>
  <c r="AL11246" i="19"/>
  <c r="AJ11247" i="19"/>
  <c r="AK11247" i="19"/>
  <c r="AL11247" i="19"/>
  <c r="AJ11248" i="19"/>
  <c r="AK11248" i="19"/>
  <c r="AL11248" i="19"/>
  <c r="AJ11249" i="19"/>
  <c r="AK11249" i="19"/>
  <c r="AL11249" i="19"/>
  <c r="AJ11250" i="19"/>
  <c r="AK11250" i="19"/>
  <c r="AL11250" i="19"/>
  <c r="AJ11251" i="19"/>
  <c r="AK11251" i="19"/>
  <c r="AL11251" i="19"/>
  <c r="AJ11252" i="19"/>
  <c r="AK11252" i="19"/>
  <c r="AL11252" i="19"/>
  <c r="AJ11253" i="19"/>
  <c r="AK11253" i="19"/>
  <c r="AL11253" i="19"/>
  <c r="AJ11254" i="19"/>
  <c r="AK11254" i="19"/>
  <c r="AL11254" i="19"/>
  <c r="AJ11255" i="19"/>
  <c r="AK11255" i="19"/>
  <c r="AL11255" i="19"/>
  <c r="AJ11256" i="19"/>
  <c r="AK11256" i="19"/>
  <c r="AL11256" i="19"/>
  <c r="AJ11257" i="19"/>
  <c r="AK11257" i="19"/>
  <c r="AL11257" i="19"/>
  <c r="AJ11258" i="19"/>
  <c r="AK11258" i="19"/>
  <c r="AL11258" i="19"/>
  <c r="AJ11259" i="19"/>
  <c r="AK11259" i="19"/>
  <c r="AL11259" i="19"/>
  <c r="AJ11260" i="19"/>
  <c r="AK11260" i="19"/>
  <c r="AL11260" i="19"/>
  <c r="AJ11261" i="19"/>
  <c r="AK11261" i="19"/>
  <c r="AL11261" i="19"/>
  <c r="AJ11262" i="19"/>
  <c r="AK11262" i="19"/>
  <c r="AL11262" i="19"/>
  <c r="AJ11263" i="19"/>
  <c r="AK11263" i="19"/>
  <c r="AL11263" i="19"/>
  <c r="AJ11264" i="19"/>
  <c r="AK11264" i="19"/>
  <c r="AL11264" i="19"/>
  <c r="AJ11265" i="19"/>
  <c r="AK11265" i="19"/>
  <c r="AL11265" i="19"/>
  <c r="AJ11266" i="19"/>
  <c r="AK11266" i="19"/>
  <c r="AL11266" i="19"/>
  <c r="AJ11267" i="19"/>
  <c r="AK11267" i="19"/>
  <c r="AL11267" i="19"/>
  <c r="AJ11268" i="19"/>
  <c r="AK11268" i="19"/>
  <c r="AL11268" i="19"/>
  <c r="AJ11269" i="19"/>
  <c r="AK11269" i="19"/>
  <c r="AL11269" i="19"/>
  <c r="AJ11270" i="19"/>
  <c r="AK11270" i="19"/>
  <c r="AL11270" i="19"/>
  <c r="AJ11271" i="19"/>
  <c r="AK11271" i="19"/>
  <c r="AL11271" i="19"/>
  <c r="AJ11272" i="19"/>
  <c r="AK11272" i="19"/>
  <c r="AL11272" i="19"/>
  <c r="AJ11273" i="19"/>
  <c r="AK11273" i="19"/>
  <c r="AL11273" i="19"/>
  <c r="AJ11274" i="19"/>
  <c r="AK11274" i="19"/>
  <c r="AL11274" i="19"/>
  <c r="AJ11275" i="19"/>
  <c r="AK11275" i="19"/>
  <c r="AL11275" i="19"/>
  <c r="AJ11276" i="19"/>
  <c r="AK11276" i="19"/>
  <c r="AL11276" i="19"/>
  <c r="AJ11277" i="19"/>
  <c r="AK11277" i="19"/>
  <c r="AL11277" i="19"/>
  <c r="AJ11278" i="19"/>
  <c r="AK11278" i="19"/>
  <c r="AL11278" i="19"/>
  <c r="AJ11279" i="19"/>
  <c r="AK11279" i="19"/>
  <c r="AL11279" i="19"/>
  <c r="AJ11280" i="19"/>
  <c r="AK11280" i="19"/>
  <c r="AL11280" i="19"/>
  <c r="AJ11281" i="19"/>
  <c r="AK11281" i="19"/>
  <c r="AL11281" i="19"/>
  <c r="AJ11282" i="19"/>
  <c r="AK11282" i="19"/>
  <c r="AL11282" i="19"/>
  <c r="AJ11283" i="19"/>
  <c r="AK11283" i="19"/>
  <c r="AL11283" i="19"/>
  <c r="AJ11284" i="19"/>
  <c r="AK11284" i="19"/>
  <c r="AL11284" i="19"/>
  <c r="AJ11285" i="19"/>
  <c r="AK11285" i="19"/>
  <c r="AL11285" i="19"/>
  <c r="AJ11286" i="19"/>
  <c r="AK11286" i="19"/>
  <c r="AL11286" i="19"/>
  <c r="AJ11287" i="19"/>
  <c r="AK11287" i="19"/>
  <c r="AL11287" i="19"/>
  <c r="AJ11288" i="19"/>
  <c r="AK11288" i="19"/>
  <c r="AL11288" i="19"/>
  <c r="AJ11289" i="19"/>
  <c r="AK11289" i="19"/>
  <c r="AL11289" i="19"/>
  <c r="AJ11290" i="19"/>
  <c r="AK11290" i="19"/>
  <c r="AL11290" i="19"/>
  <c r="AJ11291" i="19"/>
  <c r="AK11291" i="19"/>
  <c r="AL11291" i="19"/>
  <c r="AJ11292" i="19"/>
  <c r="AK11292" i="19"/>
  <c r="AL11292" i="19"/>
  <c r="AJ11293" i="19"/>
  <c r="AK11293" i="19"/>
  <c r="AL11293" i="19"/>
  <c r="AJ11294" i="19"/>
  <c r="AK11294" i="19"/>
  <c r="AL11294" i="19"/>
  <c r="AJ11295" i="19"/>
  <c r="AK11295" i="19"/>
  <c r="AL11295" i="19"/>
  <c r="AJ11296" i="19"/>
  <c r="AK11296" i="19"/>
  <c r="AL11296" i="19"/>
  <c r="AJ11297" i="19"/>
  <c r="AK11297" i="19"/>
  <c r="AL11297" i="19"/>
  <c r="AJ11298" i="19"/>
  <c r="AK11298" i="19"/>
  <c r="AL11298" i="19"/>
  <c r="AJ11299" i="19"/>
  <c r="AK11299" i="19"/>
  <c r="AL11299" i="19"/>
  <c r="AJ11300" i="19"/>
  <c r="AK11300" i="19"/>
  <c r="AL11300" i="19"/>
  <c r="AJ11301" i="19"/>
  <c r="AK11301" i="19"/>
  <c r="AL11301" i="19"/>
  <c r="AJ11302" i="19"/>
  <c r="AK11302" i="19"/>
  <c r="AL11302" i="19"/>
  <c r="AJ11303" i="19"/>
  <c r="AK11303" i="19"/>
  <c r="AL11303" i="19"/>
  <c r="AJ11304" i="19"/>
  <c r="AK11304" i="19"/>
  <c r="AL11304" i="19"/>
  <c r="AJ11305" i="19"/>
  <c r="AK11305" i="19"/>
  <c r="AL11305" i="19"/>
  <c r="AJ11306" i="19"/>
  <c r="AK11306" i="19"/>
  <c r="AL11306" i="19"/>
  <c r="AJ11307" i="19"/>
  <c r="AK11307" i="19"/>
  <c r="AL11307" i="19"/>
  <c r="AJ11308" i="19"/>
  <c r="AK11308" i="19"/>
  <c r="AL11308" i="19"/>
  <c r="AJ11309" i="19"/>
  <c r="AK11309" i="19"/>
  <c r="AL11309" i="19"/>
  <c r="AJ11310" i="19"/>
  <c r="AK11310" i="19"/>
  <c r="AL11310" i="19"/>
  <c r="AJ11311" i="19"/>
  <c r="AK11311" i="19"/>
  <c r="AL11311" i="19"/>
  <c r="AJ11312" i="19"/>
  <c r="AK11312" i="19"/>
  <c r="AL11312" i="19"/>
  <c r="AJ11313" i="19"/>
  <c r="AK11313" i="19"/>
  <c r="AL11313" i="19"/>
  <c r="AJ11314" i="19"/>
  <c r="AK11314" i="19"/>
  <c r="AL11314" i="19"/>
  <c r="AJ11315" i="19"/>
  <c r="AK11315" i="19"/>
  <c r="AL11315" i="19"/>
  <c r="AJ11316" i="19"/>
  <c r="AK11316" i="19"/>
  <c r="AL11316" i="19"/>
  <c r="AJ11317" i="19"/>
  <c r="AK11317" i="19"/>
  <c r="AL11317" i="19"/>
  <c r="AJ11318" i="19"/>
  <c r="AK11318" i="19"/>
  <c r="AL11318" i="19"/>
  <c r="AJ11319" i="19"/>
  <c r="AK11319" i="19"/>
  <c r="AL11319" i="19"/>
  <c r="AJ11320" i="19"/>
  <c r="AK11320" i="19"/>
  <c r="AL11320" i="19"/>
  <c r="AJ11321" i="19"/>
  <c r="AK11321" i="19"/>
  <c r="AL11321" i="19"/>
  <c r="AJ11322" i="19"/>
  <c r="AK11322" i="19"/>
  <c r="AL11322" i="19"/>
  <c r="AJ11323" i="19"/>
  <c r="AK11323" i="19"/>
  <c r="AL11323" i="19"/>
  <c r="AJ11324" i="19"/>
  <c r="AK11324" i="19"/>
  <c r="AL11324" i="19"/>
  <c r="AJ11325" i="19"/>
  <c r="AK11325" i="19"/>
  <c r="AL11325" i="19"/>
  <c r="AJ11326" i="19"/>
  <c r="AK11326" i="19"/>
  <c r="AL11326" i="19"/>
  <c r="AJ11327" i="19"/>
  <c r="AK11327" i="19"/>
  <c r="AL11327" i="19"/>
  <c r="AJ11328" i="19"/>
  <c r="AK11328" i="19"/>
  <c r="AL11328" i="19"/>
  <c r="AJ11329" i="19"/>
  <c r="AK11329" i="19"/>
  <c r="AL11329" i="19"/>
  <c r="AJ11330" i="19"/>
  <c r="AK11330" i="19"/>
  <c r="AL11330" i="19"/>
  <c r="AJ11331" i="19"/>
  <c r="AK11331" i="19"/>
  <c r="AL11331" i="19"/>
  <c r="AJ11332" i="19"/>
  <c r="AK11332" i="19"/>
  <c r="AL11332" i="19"/>
  <c r="AJ11333" i="19"/>
  <c r="AK11333" i="19"/>
  <c r="AL11333" i="19"/>
  <c r="AJ11334" i="19"/>
  <c r="AK11334" i="19"/>
  <c r="AL11334" i="19"/>
  <c r="AJ11335" i="19"/>
  <c r="AK11335" i="19"/>
  <c r="AL11335" i="19"/>
  <c r="AJ11336" i="19"/>
  <c r="AK11336" i="19"/>
  <c r="AL11336" i="19"/>
  <c r="AJ11337" i="19"/>
  <c r="AK11337" i="19"/>
  <c r="AL11337" i="19"/>
  <c r="AJ11338" i="19"/>
  <c r="AK11338" i="19"/>
  <c r="AL11338" i="19"/>
  <c r="AJ11339" i="19"/>
  <c r="AK11339" i="19"/>
  <c r="AL11339" i="19"/>
  <c r="AJ11340" i="19"/>
  <c r="AK11340" i="19"/>
  <c r="AL11340" i="19"/>
  <c r="AJ11341" i="19"/>
  <c r="AK11341" i="19"/>
  <c r="AL11341" i="19"/>
  <c r="AJ11342" i="19"/>
  <c r="AK11342" i="19"/>
  <c r="AL11342" i="19"/>
  <c r="AJ11343" i="19"/>
  <c r="AK11343" i="19"/>
  <c r="AL11343" i="19"/>
  <c r="AJ11344" i="19"/>
  <c r="AK11344" i="19"/>
  <c r="AL11344" i="19"/>
  <c r="AJ11345" i="19"/>
  <c r="AK11345" i="19"/>
  <c r="AL11345" i="19"/>
  <c r="AJ11346" i="19"/>
  <c r="AK11346" i="19"/>
  <c r="AL11346" i="19"/>
  <c r="AJ11347" i="19"/>
  <c r="AK11347" i="19"/>
  <c r="AL11347" i="19"/>
  <c r="AJ11348" i="19"/>
  <c r="AK11348" i="19"/>
  <c r="AL11348" i="19"/>
  <c r="AJ11349" i="19"/>
  <c r="AK11349" i="19"/>
  <c r="AL11349" i="19"/>
  <c r="AJ11350" i="19"/>
  <c r="AK11350" i="19"/>
  <c r="AL11350" i="19"/>
  <c r="AJ11351" i="19"/>
  <c r="AK11351" i="19"/>
  <c r="AL11351" i="19"/>
  <c r="AJ11352" i="19"/>
  <c r="AK11352" i="19"/>
  <c r="AL11352" i="19"/>
  <c r="AJ11353" i="19"/>
  <c r="AK11353" i="19"/>
  <c r="AL11353" i="19"/>
  <c r="AJ11354" i="19"/>
  <c r="AK11354" i="19"/>
  <c r="AL11354" i="19"/>
  <c r="AJ11355" i="19"/>
  <c r="AK11355" i="19"/>
  <c r="AL11355" i="19"/>
  <c r="AJ11356" i="19"/>
  <c r="AK11356" i="19"/>
  <c r="AL11356" i="19"/>
  <c r="AJ11357" i="19"/>
  <c r="AK11357" i="19"/>
  <c r="AL11357" i="19"/>
  <c r="AJ11358" i="19"/>
  <c r="AK11358" i="19"/>
  <c r="AL11358" i="19"/>
  <c r="AJ11359" i="19"/>
  <c r="AK11359" i="19"/>
  <c r="AL11359" i="19"/>
  <c r="AJ11360" i="19"/>
  <c r="AK11360" i="19"/>
  <c r="AL11360" i="19"/>
  <c r="AJ11361" i="19"/>
  <c r="AK11361" i="19"/>
  <c r="AL11361" i="19"/>
  <c r="AJ11362" i="19"/>
  <c r="AK11362" i="19"/>
  <c r="AL11362" i="19"/>
  <c r="AJ11363" i="19"/>
  <c r="AK11363" i="19"/>
  <c r="AL11363" i="19"/>
  <c r="AJ11364" i="19"/>
  <c r="AK11364" i="19"/>
  <c r="AL11364" i="19"/>
  <c r="AJ11365" i="19"/>
  <c r="AK11365" i="19"/>
  <c r="AL11365" i="19"/>
  <c r="AJ11366" i="19"/>
  <c r="AK11366" i="19"/>
  <c r="AL11366" i="19"/>
  <c r="AJ11367" i="19"/>
  <c r="AK11367" i="19"/>
  <c r="AL11367" i="19"/>
  <c r="AJ11368" i="19"/>
  <c r="AK11368" i="19"/>
  <c r="AL11368" i="19"/>
  <c r="AJ11369" i="19"/>
  <c r="AK11369" i="19"/>
  <c r="AL11369" i="19"/>
  <c r="AJ11370" i="19"/>
  <c r="AK11370" i="19"/>
  <c r="AL11370" i="19"/>
  <c r="AJ11371" i="19"/>
  <c r="AK11371" i="19"/>
  <c r="AL11371" i="19"/>
  <c r="AJ11372" i="19"/>
  <c r="AK11372" i="19"/>
  <c r="AL11372" i="19"/>
  <c r="AJ11373" i="19"/>
  <c r="AK11373" i="19"/>
  <c r="AL11373" i="19"/>
  <c r="AJ11374" i="19"/>
  <c r="AK11374" i="19"/>
  <c r="AL11374" i="19"/>
  <c r="AJ11375" i="19"/>
  <c r="AK11375" i="19"/>
  <c r="AL11375" i="19"/>
  <c r="AJ11376" i="19"/>
  <c r="AK11376" i="19"/>
  <c r="AL11376" i="19"/>
  <c r="AJ11377" i="19"/>
  <c r="AK11377" i="19"/>
  <c r="AL11377" i="19"/>
  <c r="AJ11378" i="19"/>
  <c r="AK11378" i="19"/>
  <c r="AL11378" i="19"/>
  <c r="AJ11379" i="19"/>
  <c r="AK11379" i="19"/>
  <c r="AL11379" i="19"/>
  <c r="AJ11380" i="19"/>
  <c r="AK11380" i="19"/>
  <c r="AL11380" i="19"/>
  <c r="AJ11381" i="19"/>
  <c r="AK11381" i="19"/>
  <c r="AL11381" i="19"/>
  <c r="AJ11382" i="19"/>
  <c r="AK11382" i="19"/>
  <c r="AL11382" i="19"/>
  <c r="AJ11383" i="19"/>
  <c r="AK11383" i="19"/>
  <c r="AL11383" i="19"/>
  <c r="AJ11384" i="19"/>
  <c r="AK11384" i="19"/>
  <c r="AL11384" i="19"/>
  <c r="AJ11385" i="19"/>
  <c r="AK11385" i="19"/>
  <c r="AL11385" i="19"/>
  <c r="AJ11386" i="19"/>
  <c r="AK11386" i="19"/>
  <c r="AL11386" i="19"/>
  <c r="AJ11387" i="19"/>
  <c r="AK11387" i="19"/>
  <c r="AL11387" i="19"/>
  <c r="AJ11388" i="19"/>
  <c r="AK11388" i="19"/>
  <c r="AL11388" i="19"/>
  <c r="AJ11389" i="19"/>
  <c r="AK11389" i="19"/>
  <c r="AL11389" i="19"/>
  <c r="AJ11390" i="19"/>
  <c r="AK11390" i="19"/>
  <c r="AL11390" i="19"/>
  <c r="AJ11391" i="19"/>
  <c r="AK11391" i="19"/>
  <c r="AL11391" i="19"/>
  <c r="AJ11392" i="19"/>
  <c r="AK11392" i="19"/>
  <c r="AL11392" i="19"/>
  <c r="AJ11393" i="19"/>
  <c r="AK11393" i="19"/>
  <c r="AL11393" i="19"/>
  <c r="AJ11394" i="19"/>
  <c r="AK11394" i="19"/>
  <c r="AL11394" i="19"/>
  <c r="AJ11395" i="19"/>
  <c r="AK11395" i="19"/>
  <c r="AL11395" i="19"/>
  <c r="AJ11396" i="19"/>
  <c r="AK11396" i="19"/>
  <c r="AL11396" i="19"/>
  <c r="AJ11397" i="19"/>
  <c r="AK11397" i="19"/>
  <c r="AL11397" i="19"/>
  <c r="AJ11398" i="19"/>
  <c r="AK11398" i="19"/>
  <c r="AL11398" i="19"/>
  <c r="AJ11399" i="19"/>
  <c r="AK11399" i="19"/>
  <c r="AL11399" i="19"/>
  <c r="AJ11400" i="19"/>
  <c r="AK11400" i="19"/>
  <c r="AL11400" i="19"/>
  <c r="AJ11401" i="19"/>
  <c r="AK11401" i="19"/>
  <c r="AL11401" i="19"/>
  <c r="AJ11402" i="19"/>
  <c r="AK11402" i="19"/>
  <c r="AL11402" i="19"/>
  <c r="AJ11403" i="19"/>
  <c r="AK11403" i="19"/>
  <c r="AL11403" i="19"/>
  <c r="AJ11404" i="19"/>
  <c r="AK11404" i="19"/>
  <c r="AL11404" i="19"/>
  <c r="AJ11405" i="19"/>
  <c r="AK11405" i="19"/>
  <c r="AL11405" i="19"/>
  <c r="AJ11406" i="19"/>
  <c r="AK11406" i="19"/>
  <c r="AL11406" i="19"/>
  <c r="AJ11407" i="19"/>
  <c r="AK11407" i="19"/>
  <c r="AL11407" i="19"/>
  <c r="AJ11408" i="19"/>
  <c r="AK11408" i="19"/>
  <c r="AL11408" i="19"/>
  <c r="AJ11409" i="19"/>
  <c r="AK11409" i="19"/>
  <c r="AL11409" i="19"/>
  <c r="AJ11410" i="19"/>
  <c r="AK11410" i="19"/>
  <c r="AL11410" i="19"/>
  <c r="AJ11411" i="19"/>
  <c r="AK11411" i="19"/>
  <c r="AL11411" i="19"/>
  <c r="AJ11412" i="19"/>
  <c r="AK11412" i="19"/>
  <c r="AL11412" i="19"/>
  <c r="AJ11413" i="19"/>
  <c r="AK11413" i="19"/>
  <c r="AL11413" i="19"/>
  <c r="AJ11414" i="19"/>
  <c r="AK11414" i="19"/>
  <c r="AL11414" i="19"/>
  <c r="AJ11415" i="19"/>
  <c r="AK11415" i="19"/>
  <c r="AL11415" i="19"/>
  <c r="AJ11416" i="19"/>
  <c r="AK11416" i="19"/>
  <c r="AL11416" i="19"/>
  <c r="AJ11417" i="19"/>
  <c r="AK11417" i="19"/>
  <c r="AL11417" i="19"/>
  <c r="AJ11418" i="19"/>
  <c r="AK11418" i="19"/>
  <c r="AL11418" i="19"/>
  <c r="AJ11419" i="19"/>
  <c r="AK11419" i="19"/>
  <c r="AL11419" i="19"/>
  <c r="AJ11420" i="19"/>
  <c r="AK11420" i="19"/>
  <c r="AL11420" i="19"/>
  <c r="AJ11421" i="19"/>
  <c r="AK11421" i="19"/>
  <c r="AL11421" i="19"/>
  <c r="AJ11422" i="19"/>
  <c r="AK11422" i="19"/>
  <c r="AL11422" i="19"/>
  <c r="AJ11423" i="19"/>
  <c r="AK11423" i="19"/>
  <c r="AL11423" i="19"/>
  <c r="AJ11424" i="19"/>
  <c r="AK11424" i="19"/>
  <c r="AL11424" i="19"/>
  <c r="AJ11425" i="19"/>
  <c r="AK11425" i="19"/>
  <c r="AL11425" i="19"/>
  <c r="AJ11426" i="19"/>
  <c r="AK11426" i="19"/>
  <c r="AL11426" i="19"/>
  <c r="AJ11427" i="19"/>
  <c r="AK11427" i="19"/>
  <c r="AL11427" i="19"/>
  <c r="AJ11428" i="19"/>
  <c r="AK11428" i="19"/>
  <c r="AL11428" i="19"/>
  <c r="AJ11429" i="19"/>
  <c r="AK11429" i="19"/>
  <c r="AL11429" i="19"/>
  <c r="AJ11430" i="19"/>
  <c r="AK11430" i="19"/>
  <c r="AL11430" i="19"/>
  <c r="AJ11431" i="19"/>
  <c r="AK11431" i="19"/>
  <c r="AL11431" i="19"/>
  <c r="AJ11432" i="19"/>
  <c r="AK11432" i="19"/>
  <c r="AL11432" i="19"/>
  <c r="AJ11433" i="19"/>
  <c r="AK11433" i="19"/>
  <c r="AL11433" i="19"/>
  <c r="AJ11434" i="19"/>
  <c r="AK11434" i="19"/>
  <c r="AL11434" i="19"/>
  <c r="AJ11435" i="19"/>
  <c r="AK11435" i="19"/>
  <c r="AL11435" i="19"/>
  <c r="AJ11436" i="19"/>
  <c r="AK11436" i="19"/>
  <c r="AL11436" i="19"/>
  <c r="AJ11437" i="19"/>
  <c r="AK11437" i="19"/>
  <c r="AL11437" i="19"/>
  <c r="AJ11438" i="19"/>
  <c r="AK11438" i="19"/>
  <c r="AL11438" i="19"/>
  <c r="AJ11439" i="19"/>
  <c r="AK11439" i="19"/>
  <c r="AL11439" i="19"/>
  <c r="AJ11440" i="19"/>
  <c r="AK11440" i="19"/>
  <c r="AL11440" i="19"/>
  <c r="AJ11441" i="19"/>
  <c r="AK11441" i="19"/>
  <c r="AL11441" i="19"/>
  <c r="AJ11442" i="19"/>
  <c r="AK11442" i="19"/>
  <c r="AL11442" i="19"/>
  <c r="AJ11443" i="19"/>
  <c r="AK11443" i="19"/>
  <c r="AL11443" i="19"/>
  <c r="AJ11444" i="19"/>
  <c r="AK11444" i="19"/>
  <c r="AL11444" i="19"/>
  <c r="AJ11445" i="19"/>
  <c r="AK11445" i="19"/>
  <c r="AL11445" i="19"/>
  <c r="AJ11446" i="19"/>
  <c r="AK11446" i="19"/>
  <c r="AL11446" i="19"/>
  <c r="AJ11447" i="19"/>
  <c r="AK11447" i="19"/>
  <c r="AL11447" i="19"/>
  <c r="AJ11448" i="19"/>
  <c r="AK11448" i="19"/>
  <c r="AL11448" i="19"/>
  <c r="AJ11449" i="19"/>
  <c r="AK11449" i="19"/>
  <c r="AL11449" i="19"/>
  <c r="AJ11450" i="19"/>
  <c r="AK11450" i="19"/>
  <c r="AL11450" i="19"/>
  <c r="AJ11451" i="19"/>
  <c r="AK11451" i="19"/>
  <c r="AL11451" i="19"/>
  <c r="AJ11452" i="19"/>
  <c r="AK11452" i="19"/>
  <c r="AL11452" i="19"/>
  <c r="AJ11453" i="19"/>
  <c r="AK11453" i="19"/>
  <c r="AL11453" i="19"/>
  <c r="AJ11454" i="19"/>
  <c r="AK11454" i="19"/>
  <c r="AL11454" i="19"/>
  <c r="AJ11455" i="19"/>
  <c r="AK11455" i="19"/>
  <c r="AL11455" i="19"/>
  <c r="AJ11456" i="19"/>
  <c r="AK11456" i="19"/>
  <c r="AL11456" i="19"/>
  <c r="AJ11457" i="19"/>
  <c r="AK11457" i="19"/>
  <c r="AL11457" i="19"/>
  <c r="AJ11458" i="19"/>
  <c r="AK11458" i="19"/>
  <c r="AL11458" i="19"/>
  <c r="AJ11459" i="19"/>
  <c r="AK11459" i="19"/>
  <c r="AL11459" i="19"/>
  <c r="AJ11460" i="19"/>
  <c r="AK11460" i="19"/>
  <c r="AL11460" i="19"/>
  <c r="AJ11461" i="19"/>
  <c r="AK11461" i="19"/>
  <c r="AL11461" i="19"/>
  <c r="AJ11462" i="19"/>
  <c r="AK11462" i="19"/>
  <c r="AL11462" i="19"/>
  <c r="AJ11463" i="19"/>
  <c r="AK11463" i="19"/>
  <c r="AL11463" i="19"/>
  <c r="AJ11464" i="19"/>
  <c r="AK11464" i="19"/>
  <c r="AL11464" i="19"/>
  <c r="AJ11465" i="19"/>
  <c r="AK11465" i="19"/>
  <c r="AL11465" i="19"/>
  <c r="AJ11466" i="19"/>
  <c r="AK11466" i="19"/>
  <c r="AL11466" i="19"/>
  <c r="AJ11467" i="19"/>
  <c r="AK11467" i="19"/>
  <c r="AL11467" i="19"/>
  <c r="AJ11468" i="19"/>
  <c r="AK11468" i="19"/>
  <c r="AL11468" i="19"/>
  <c r="AJ11469" i="19"/>
  <c r="AK11469" i="19"/>
  <c r="AL11469" i="19"/>
  <c r="AJ11470" i="19"/>
  <c r="AK11470" i="19"/>
  <c r="AL11470" i="19"/>
  <c r="AJ11471" i="19"/>
  <c r="AK11471" i="19"/>
  <c r="AL11471" i="19"/>
  <c r="AJ11472" i="19"/>
  <c r="AK11472" i="19"/>
  <c r="AL11472" i="19"/>
  <c r="AJ11473" i="19"/>
  <c r="AK11473" i="19"/>
  <c r="AL11473" i="19"/>
  <c r="AJ11474" i="19"/>
  <c r="AK11474" i="19"/>
  <c r="AL11474" i="19"/>
  <c r="AJ11475" i="19"/>
  <c r="AK11475" i="19"/>
  <c r="AL11475" i="19"/>
  <c r="AJ11476" i="19"/>
  <c r="AK11476" i="19"/>
  <c r="AL11476" i="19"/>
  <c r="AJ11477" i="19"/>
  <c r="AK11477" i="19"/>
  <c r="AL11477" i="19"/>
  <c r="AJ11478" i="19"/>
  <c r="AK11478" i="19"/>
  <c r="AL11478" i="19"/>
  <c r="AJ11479" i="19"/>
  <c r="AK11479" i="19"/>
  <c r="AL11479" i="19"/>
  <c r="AJ11480" i="19"/>
  <c r="AK11480" i="19"/>
  <c r="AL11480" i="19"/>
  <c r="AJ11481" i="19"/>
  <c r="AK11481" i="19"/>
  <c r="AL11481" i="19"/>
  <c r="AJ11482" i="19"/>
  <c r="AK11482" i="19"/>
  <c r="AL11482" i="19"/>
  <c r="AJ11483" i="19"/>
  <c r="AK11483" i="19"/>
  <c r="AL11483" i="19"/>
  <c r="AJ11484" i="19"/>
  <c r="AK11484" i="19"/>
  <c r="AL11484" i="19"/>
  <c r="AJ11485" i="19"/>
  <c r="AK11485" i="19"/>
  <c r="AL11485" i="19"/>
  <c r="AJ11486" i="19"/>
  <c r="AK11486" i="19"/>
  <c r="AL11486" i="19"/>
  <c r="AJ11487" i="19"/>
  <c r="AK11487" i="19"/>
  <c r="AL11487" i="19"/>
  <c r="AJ11488" i="19"/>
  <c r="AK11488" i="19"/>
  <c r="AL11488" i="19"/>
  <c r="AJ11489" i="19"/>
  <c r="AK11489" i="19"/>
  <c r="AL11489" i="19"/>
  <c r="AJ11490" i="19"/>
  <c r="AK11490" i="19"/>
  <c r="AL11490" i="19"/>
  <c r="AJ11491" i="19"/>
  <c r="AK11491" i="19"/>
  <c r="AL11491" i="19"/>
  <c r="AJ11492" i="19"/>
  <c r="AK11492" i="19"/>
  <c r="AL11492" i="19"/>
  <c r="AJ11493" i="19"/>
  <c r="AK11493" i="19"/>
  <c r="AL11493" i="19"/>
  <c r="AJ11494" i="19"/>
  <c r="AK11494" i="19"/>
  <c r="AL11494" i="19"/>
  <c r="AJ11495" i="19"/>
  <c r="AK11495" i="19"/>
  <c r="AL11495" i="19"/>
  <c r="AJ11496" i="19"/>
  <c r="AK11496" i="19"/>
  <c r="AL11496" i="19"/>
  <c r="AJ11497" i="19"/>
  <c r="AK11497" i="19"/>
  <c r="AL11497" i="19"/>
  <c r="AJ11498" i="19"/>
  <c r="AK11498" i="19"/>
  <c r="AL11498" i="19"/>
  <c r="AJ11499" i="19"/>
  <c r="AK11499" i="19"/>
  <c r="AL11499" i="19"/>
  <c r="AJ11500" i="19"/>
  <c r="AK11500" i="19"/>
  <c r="AL11500" i="19"/>
  <c r="AJ11501" i="19"/>
  <c r="AK11501" i="19"/>
  <c r="AL11501" i="19"/>
  <c r="AJ11502" i="19"/>
  <c r="AK11502" i="19"/>
  <c r="AL11502" i="19"/>
  <c r="AJ11503" i="19"/>
  <c r="AK11503" i="19"/>
  <c r="AL11503" i="19"/>
  <c r="AJ11504" i="19"/>
  <c r="AK11504" i="19"/>
  <c r="AL11504" i="19"/>
  <c r="AJ11505" i="19"/>
  <c r="AK11505" i="19"/>
  <c r="AL11505" i="19"/>
  <c r="AJ11506" i="19"/>
  <c r="AK11506" i="19"/>
  <c r="AL11506" i="19"/>
  <c r="AJ11507" i="19"/>
  <c r="AK11507" i="19"/>
  <c r="AL11507" i="19"/>
  <c r="AJ11508" i="19"/>
  <c r="AK11508" i="19"/>
  <c r="AL11508" i="19"/>
  <c r="AJ11509" i="19"/>
  <c r="AK11509" i="19"/>
  <c r="AL11509" i="19"/>
  <c r="AJ11510" i="19"/>
  <c r="AK11510" i="19"/>
  <c r="AL11510" i="19"/>
  <c r="AJ11511" i="19"/>
  <c r="AK11511" i="19"/>
  <c r="AL11511" i="19"/>
  <c r="AJ11512" i="19"/>
  <c r="AK11512" i="19"/>
  <c r="AL11512" i="19"/>
  <c r="AJ11513" i="19"/>
  <c r="AK11513" i="19"/>
  <c r="AL11513" i="19"/>
  <c r="AJ11514" i="19"/>
  <c r="AK11514" i="19"/>
  <c r="AL11514" i="19"/>
  <c r="AJ11515" i="19"/>
  <c r="AK11515" i="19"/>
  <c r="AL11515" i="19"/>
  <c r="AJ11516" i="19"/>
  <c r="AK11516" i="19"/>
  <c r="AL11516" i="19"/>
  <c r="AJ11517" i="19"/>
  <c r="AK11517" i="19"/>
  <c r="AL11517" i="19"/>
  <c r="AJ11518" i="19"/>
  <c r="AK11518" i="19"/>
  <c r="AL11518" i="19"/>
  <c r="AJ11519" i="19"/>
  <c r="AK11519" i="19"/>
  <c r="AL11519" i="19"/>
  <c r="AJ11520" i="19"/>
  <c r="AK11520" i="19"/>
  <c r="AL11520" i="19"/>
  <c r="AJ11521" i="19"/>
  <c r="AK11521" i="19"/>
  <c r="AL11521" i="19"/>
  <c r="AJ11522" i="19"/>
  <c r="AK11522" i="19"/>
  <c r="AL11522" i="19"/>
  <c r="AJ11523" i="19"/>
  <c r="AK11523" i="19"/>
  <c r="AL11523" i="19"/>
  <c r="AJ11524" i="19"/>
  <c r="AK11524" i="19"/>
  <c r="AL11524" i="19"/>
  <c r="AJ11525" i="19"/>
  <c r="AK11525" i="19"/>
  <c r="AL11525" i="19"/>
  <c r="AJ11526" i="19"/>
  <c r="AK11526" i="19"/>
  <c r="AL11526" i="19"/>
  <c r="AJ11527" i="19"/>
  <c r="AK11527" i="19"/>
  <c r="AL11527" i="19"/>
  <c r="AJ11528" i="19"/>
  <c r="AK11528" i="19"/>
  <c r="AL11528" i="19"/>
  <c r="AJ11529" i="19"/>
  <c r="AK11529" i="19"/>
  <c r="AL11529" i="19"/>
  <c r="AJ11530" i="19"/>
  <c r="AK11530" i="19"/>
  <c r="AL11530" i="19"/>
  <c r="AJ11531" i="19"/>
  <c r="AK11531" i="19"/>
  <c r="AL11531" i="19"/>
  <c r="AJ11532" i="19"/>
  <c r="AK11532" i="19"/>
  <c r="AL11532" i="19"/>
  <c r="AJ11533" i="19"/>
  <c r="AK11533" i="19"/>
  <c r="AL11533" i="19"/>
  <c r="AJ11534" i="19"/>
  <c r="AK11534" i="19"/>
  <c r="AL11534" i="19"/>
  <c r="AJ11535" i="19"/>
  <c r="AK11535" i="19"/>
  <c r="AL11535" i="19"/>
  <c r="AJ11536" i="19"/>
  <c r="AK11536" i="19"/>
  <c r="AL11536" i="19"/>
  <c r="AJ11537" i="19"/>
  <c r="AK11537" i="19"/>
  <c r="AL11537" i="19"/>
  <c r="AJ11538" i="19"/>
  <c r="AK11538" i="19"/>
  <c r="AL11538" i="19"/>
  <c r="AJ11539" i="19"/>
  <c r="AK11539" i="19"/>
  <c r="AL11539" i="19"/>
  <c r="AJ11540" i="19"/>
  <c r="AK11540" i="19"/>
  <c r="AL11540" i="19"/>
  <c r="AJ11541" i="19"/>
  <c r="AK11541" i="19"/>
  <c r="AL11541" i="19"/>
  <c r="AJ11542" i="19"/>
  <c r="AK11542" i="19"/>
  <c r="AL11542" i="19"/>
  <c r="AJ11543" i="19"/>
  <c r="AK11543" i="19"/>
  <c r="AL11543" i="19"/>
  <c r="AJ11544" i="19"/>
  <c r="AK11544" i="19"/>
  <c r="AL11544" i="19"/>
  <c r="AJ11545" i="19"/>
  <c r="AK11545" i="19"/>
  <c r="AL11545" i="19"/>
  <c r="AJ11546" i="19"/>
  <c r="AK11546" i="19"/>
  <c r="AL11546" i="19"/>
  <c r="AJ11547" i="19"/>
  <c r="AK11547" i="19"/>
  <c r="AL11547" i="19"/>
  <c r="AJ11548" i="19"/>
  <c r="AK11548" i="19"/>
  <c r="AL11548" i="19"/>
  <c r="AJ11549" i="19"/>
  <c r="AK11549" i="19"/>
  <c r="AL11549" i="19"/>
  <c r="AJ11550" i="19"/>
  <c r="AK11550" i="19"/>
  <c r="AL11550" i="19"/>
  <c r="AJ11551" i="19"/>
  <c r="AK11551" i="19"/>
  <c r="AL11551" i="19"/>
  <c r="AJ11552" i="19"/>
  <c r="AK11552" i="19"/>
  <c r="AL11552" i="19"/>
  <c r="AJ11553" i="19"/>
  <c r="AK11553" i="19"/>
  <c r="AL11553" i="19"/>
  <c r="AJ11554" i="19"/>
  <c r="AK11554" i="19"/>
  <c r="AL11554" i="19"/>
  <c r="AJ11555" i="19"/>
  <c r="AK11555" i="19"/>
  <c r="AL11555" i="19"/>
  <c r="AJ11556" i="19"/>
  <c r="AK11556" i="19"/>
  <c r="AL11556" i="19"/>
  <c r="AJ11557" i="19"/>
  <c r="AK11557" i="19"/>
  <c r="AL11557" i="19"/>
  <c r="AJ11558" i="19"/>
  <c r="AK11558" i="19"/>
  <c r="AL11558" i="19"/>
  <c r="AJ11559" i="19"/>
  <c r="AK11559" i="19"/>
  <c r="AL11559" i="19"/>
  <c r="AJ11560" i="19"/>
  <c r="AK11560" i="19"/>
  <c r="AL11560" i="19"/>
  <c r="AJ11561" i="19"/>
  <c r="AK11561" i="19"/>
  <c r="AL11561" i="19"/>
  <c r="AJ11562" i="19"/>
  <c r="AK11562" i="19"/>
  <c r="AL11562" i="19"/>
  <c r="AJ11563" i="19"/>
  <c r="AK11563" i="19"/>
  <c r="AL11563" i="19"/>
  <c r="AJ11564" i="19"/>
  <c r="AK11564" i="19"/>
  <c r="AL11564" i="19"/>
  <c r="AJ11565" i="19"/>
  <c r="AK11565" i="19"/>
  <c r="AL11565" i="19"/>
  <c r="AJ11566" i="19"/>
  <c r="AK11566" i="19"/>
  <c r="AL11566" i="19"/>
  <c r="AJ11567" i="19"/>
  <c r="AK11567" i="19"/>
  <c r="AL11567" i="19"/>
  <c r="AJ11568" i="19"/>
  <c r="AK11568" i="19"/>
  <c r="AL11568" i="19"/>
  <c r="AJ11569" i="19"/>
  <c r="AK11569" i="19"/>
  <c r="AL11569" i="19"/>
  <c r="AJ11570" i="19"/>
  <c r="AK11570" i="19"/>
  <c r="AL11570" i="19"/>
  <c r="AJ11571" i="19"/>
  <c r="AK11571" i="19"/>
  <c r="AL11571" i="19"/>
  <c r="AJ11572" i="19"/>
  <c r="AK11572" i="19"/>
  <c r="AL11572" i="19"/>
  <c r="AJ11573" i="19"/>
  <c r="AK11573" i="19"/>
  <c r="AL11573" i="19"/>
  <c r="AJ11574" i="19"/>
  <c r="AK11574" i="19"/>
  <c r="AL11574" i="19"/>
  <c r="AJ11575" i="19"/>
  <c r="AK11575" i="19"/>
  <c r="AL11575" i="19"/>
  <c r="AJ11576" i="19"/>
  <c r="AK11576" i="19"/>
  <c r="AL11576" i="19"/>
  <c r="AJ11577" i="19"/>
  <c r="AK11577" i="19"/>
  <c r="AL11577" i="19"/>
  <c r="AJ11578" i="19"/>
  <c r="AK11578" i="19"/>
  <c r="AL11578" i="19"/>
  <c r="AJ11579" i="19"/>
  <c r="AK11579" i="19"/>
  <c r="AL11579" i="19"/>
  <c r="AJ11580" i="19"/>
  <c r="AK11580" i="19"/>
  <c r="AL11580" i="19"/>
  <c r="AJ11581" i="19"/>
  <c r="AK11581" i="19"/>
  <c r="AL11581" i="19"/>
  <c r="AJ11582" i="19"/>
  <c r="AK11582" i="19"/>
  <c r="AL11582" i="19"/>
  <c r="AJ11583" i="19"/>
  <c r="AK11583" i="19"/>
  <c r="AL11583" i="19"/>
  <c r="AJ11584" i="19"/>
  <c r="AK11584" i="19"/>
  <c r="AL11584" i="19"/>
  <c r="AJ11585" i="19"/>
  <c r="AK11585" i="19"/>
  <c r="AL11585" i="19"/>
  <c r="AJ11586" i="19"/>
  <c r="AK11586" i="19"/>
  <c r="AL11586" i="19"/>
  <c r="AJ11587" i="19"/>
  <c r="AK11587" i="19"/>
  <c r="AL11587" i="19"/>
  <c r="AJ11588" i="19"/>
  <c r="AK11588" i="19"/>
  <c r="AL11588" i="19"/>
  <c r="AJ11589" i="19"/>
  <c r="AK11589" i="19"/>
  <c r="AL11589" i="19"/>
  <c r="AJ11590" i="19"/>
  <c r="AK11590" i="19"/>
  <c r="AL11590" i="19"/>
  <c r="AJ11591" i="19"/>
  <c r="AK11591" i="19"/>
  <c r="AL11591" i="19"/>
  <c r="AJ11592" i="19"/>
  <c r="AK11592" i="19"/>
  <c r="AL11592" i="19"/>
  <c r="AJ11593" i="19"/>
  <c r="AK11593" i="19"/>
  <c r="AL11593" i="19"/>
  <c r="AJ11594" i="19"/>
  <c r="AK11594" i="19"/>
  <c r="AL11594" i="19"/>
  <c r="AJ11595" i="19"/>
  <c r="AK11595" i="19"/>
  <c r="AL11595" i="19"/>
  <c r="AJ11596" i="19"/>
  <c r="AK11596" i="19"/>
  <c r="AL11596" i="19"/>
  <c r="AJ11597" i="19"/>
  <c r="AK11597" i="19"/>
  <c r="AL11597" i="19"/>
  <c r="AJ11598" i="19"/>
  <c r="AK11598" i="19"/>
  <c r="AL11598" i="19"/>
  <c r="AJ11599" i="19"/>
  <c r="AK11599" i="19"/>
  <c r="AL11599" i="19"/>
  <c r="AJ11600" i="19"/>
  <c r="AK11600" i="19"/>
  <c r="AL11600" i="19"/>
  <c r="AJ11601" i="19"/>
  <c r="AK11601" i="19"/>
  <c r="AL11601" i="19"/>
  <c r="AJ11602" i="19"/>
  <c r="AK11602" i="19"/>
  <c r="AL11602" i="19"/>
  <c r="AJ11603" i="19"/>
  <c r="AK11603" i="19"/>
  <c r="AL11603" i="19"/>
  <c r="AJ11604" i="19"/>
  <c r="AK11604" i="19"/>
  <c r="AL11604" i="19"/>
  <c r="AJ11605" i="19"/>
  <c r="AK11605" i="19"/>
  <c r="AL11605" i="19"/>
  <c r="AJ11606" i="19"/>
  <c r="AK11606" i="19"/>
  <c r="AL11606" i="19"/>
  <c r="AJ11607" i="19"/>
  <c r="AK11607" i="19"/>
  <c r="AL11607" i="19"/>
  <c r="AJ11608" i="19"/>
  <c r="AK11608" i="19"/>
  <c r="AL11608" i="19"/>
  <c r="AJ11609" i="19"/>
  <c r="AK11609" i="19"/>
  <c r="AL11609" i="19"/>
  <c r="AJ11610" i="19"/>
  <c r="AK11610" i="19"/>
  <c r="AL11610" i="19"/>
  <c r="AJ11611" i="19"/>
  <c r="AK11611" i="19"/>
  <c r="AL11611" i="19"/>
  <c r="AJ11612" i="19"/>
  <c r="AK11612" i="19"/>
  <c r="AL11612" i="19"/>
  <c r="AJ11613" i="19"/>
  <c r="AK11613" i="19"/>
  <c r="AL11613" i="19"/>
  <c r="AJ11614" i="19"/>
  <c r="AK11614" i="19"/>
  <c r="AL11614" i="19"/>
  <c r="AJ11615" i="19"/>
  <c r="AK11615" i="19"/>
  <c r="AL11615" i="19"/>
  <c r="AJ11616" i="19"/>
  <c r="AK11616" i="19"/>
  <c r="AL11616" i="19"/>
  <c r="AJ11617" i="19"/>
  <c r="AK11617" i="19"/>
  <c r="AL11617" i="19"/>
  <c r="AJ11618" i="19"/>
  <c r="AK11618" i="19"/>
  <c r="AL11618" i="19"/>
  <c r="AJ11619" i="19"/>
  <c r="AK11619" i="19"/>
  <c r="AL11619" i="19"/>
  <c r="AJ11620" i="19"/>
  <c r="AK11620" i="19"/>
  <c r="AL11620" i="19"/>
  <c r="AJ11621" i="19"/>
  <c r="AK11621" i="19"/>
  <c r="AL11621" i="19"/>
  <c r="AJ11622" i="19"/>
  <c r="AK11622" i="19"/>
  <c r="AL11622" i="19"/>
  <c r="AJ11623" i="19"/>
  <c r="AK11623" i="19"/>
  <c r="AL11623" i="19"/>
  <c r="AJ11624" i="19"/>
  <c r="AK11624" i="19"/>
  <c r="AL11624" i="19"/>
  <c r="AJ11625" i="19"/>
  <c r="AK11625" i="19"/>
  <c r="AL11625" i="19"/>
  <c r="AJ11626" i="19"/>
  <c r="AK11626" i="19"/>
  <c r="AL11626" i="19"/>
  <c r="AJ11627" i="19"/>
  <c r="AK11627" i="19"/>
  <c r="AL11627" i="19"/>
  <c r="AJ11628" i="19"/>
  <c r="AK11628" i="19"/>
  <c r="AL11628" i="19"/>
  <c r="AJ11629" i="19"/>
  <c r="AK11629" i="19"/>
  <c r="AL11629" i="19"/>
  <c r="AJ11630" i="19"/>
  <c r="AK11630" i="19"/>
  <c r="AL11630" i="19"/>
  <c r="AJ11631" i="19"/>
  <c r="AK11631" i="19"/>
  <c r="AL11631" i="19"/>
  <c r="AJ11632" i="19"/>
  <c r="AK11632" i="19"/>
  <c r="AL11632" i="19"/>
  <c r="AJ11633" i="19"/>
  <c r="AK11633" i="19"/>
  <c r="AL11633" i="19"/>
  <c r="AJ11634" i="19"/>
  <c r="AK11634" i="19"/>
  <c r="AL11634" i="19"/>
  <c r="AJ11635" i="19"/>
  <c r="AK11635" i="19"/>
  <c r="AL11635" i="19"/>
  <c r="AJ11636" i="19"/>
  <c r="AK11636" i="19"/>
  <c r="AL11636" i="19"/>
  <c r="AJ11637" i="19"/>
  <c r="AK11637" i="19"/>
  <c r="AL11637" i="19"/>
  <c r="AJ11638" i="19"/>
  <c r="AK11638" i="19"/>
  <c r="AL11638" i="19"/>
  <c r="AJ11639" i="19"/>
  <c r="AK11639" i="19"/>
  <c r="AL11639" i="19"/>
  <c r="AJ11640" i="19"/>
  <c r="AK11640" i="19"/>
  <c r="AL11640" i="19"/>
  <c r="AJ11641" i="19"/>
  <c r="AK11641" i="19"/>
  <c r="AL11641" i="19"/>
  <c r="AJ11642" i="19"/>
  <c r="AK11642" i="19"/>
  <c r="AL11642" i="19"/>
  <c r="AJ11643" i="19"/>
  <c r="AK11643" i="19"/>
  <c r="AL11643" i="19"/>
  <c r="AJ11644" i="19"/>
  <c r="AK11644" i="19"/>
  <c r="AL11644" i="19"/>
  <c r="AJ11645" i="19"/>
  <c r="AK11645" i="19"/>
  <c r="AL11645" i="19"/>
  <c r="AJ11646" i="19"/>
  <c r="AK11646" i="19"/>
  <c r="AL11646" i="19"/>
  <c r="AJ11647" i="19"/>
  <c r="AK11647" i="19"/>
  <c r="AL11647" i="19"/>
  <c r="AJ11648" i="19"/>
  <c r="AK11648" i="19"/>
  <c r="AL11648" i="19"/>
  <c r="AJ11649" i="19"/>
  <c r="AK11649" i="19"/>
  <c r="AL11649" i="19"/>
  <c r="AJ11650" i="19"/>
  <c r="AK11650" i="19"/>
  <c r="AL11650" i="19"/>
  <c r="AJ11651" i="19"/>
  <c r="AK11651" i="19"/>
  <c r="AL11651" i="19"/>
  <c r="AJ11652" i="19"/>
  <c r="AK11652" i="19"/>
  <c r="AL11652" i="19"/>
  <c r="AJ11653" i="19"/>
  <c r="AK11653" i="19"/>
  <c r="AL11653" i="19"/>
  <c r="AJ11654" i="19"/>
  <c r="AK11654" i="19"/>
  <c r="AL11654" i="19"/>
  <c r="AJ11655" i="19"/>
  <c r="AK11655" i="19"/>
  <c r="AL11655" i="19"/>
  <c r="AJ11656" i="19"/>
  <c r="AK11656" i="19"/>
  <c r="AL11656" i="19"/>
  <c r="AJ11657" i="19"/>
  <c r="AK11657" i="19"/>
  <c r="AL11657" i="19"/>
  <c r="AJ11658" i="19"/>
  <c r="AK11658" i="19"/>
  <c r="AL11658" i="19"/>
  <c r="AJ11659" i="19"/>
  <c r="AK11659" i="19"/>
  <c r="AL11659" i="19"/>
  <c r="AJ11660" i="19"/>
  <c r="AK11660" i="19"/>
  <c r="AL11660" i="19"/>
  <c r="AJ11661" i="19"/>
  <c r="AK11661" i="19"/>
  <c r="AL11661" i="19"/>
  <c r="AJ11662" i="19"/>
  <c r="AK11662" i="19"/>
  <c r="AL11662" i="19"/>
  <c r="AJ11663" i="19"/>
  <c r="AK11663" i="19"/>
  <c r="AL11663" i="19"/>
  <c r="AJ11664" i="19"/>
  <c r="AK11664" i="19"/>
  <c r="AL11664" i="19"/>
  <c r="AJ11665" i="19"/>
  <c r="AK11665" i="19"/>
  <c r="AL11665" i="19"/>
  <c r="AJ11666" i="19"/>
  <c r="AK11666" i="19"/>
  <c r="AL11666" i="19"/>
  <c r="AJ11667" i="19"/>
  <c r="AK11667" i="19"/>
  <c r="AL11667" i="19"/>
  <c r="AJ11668" i="19"/>
  <c r="AK11668" i="19"/>
  <c r="AL11668" i="19"/>
  <c r="AJ11669" i="19"/>
  <c r="AK11669" i="19"/>
  <c r="AL11669" i="19"/>
  <c r="AJ11670" i="19"/>
  <c r="AK11670" i="19"/>
  <c r="AL11670" i="19"/>
  <c r="AJ11671" i="19"/>
  <c r="AK11671" i="19"/>
  <c r="AL11671" i="19"/>
  <c r="AJ11672" i="19"/>
  <c r="AK11672" i="19"/>
  <c r="AL11672" i="19"/>
  <c r="AJ11673" i="19"/>
  <c r="AK11673" i="19"/>
  <c r="AL11673" i="19"/>
  <c r="AJ11674" i="19"/>
  <c r="AK11674" i="19"/>
  <c r="AL11674" i="19"/>
  <c r="AJ11675" i="19"/>
  <c r="AK11675" i="19"/>
  <c r="AL11675" i="19"/>
  <c r="AJ11676" i="19"/>
  <c r="AK11676" i="19"/>
  <c r="AL11676" i="19"/>
  <c r="AJ11677" i="19"/>
  <c r="AK11677" i="19"/>
  <c r="AL11677" i="19"/>
  <c r="AJ11678" i="19"/>
  <c r="AK11678" i="19"/>
  <c r="AL11678" i="19"/>
  <c r="AJ11679" i="19"/>
  <c r="AK11679" i="19"/>
  <c r="AL11679" i="19"/>
  <c r="AJ11680" i="19"/>
  <c r="AK11680" i="19"/>
  <c r="AL11680" i="19"/>
  <c r="AJ11681" i="19"/>
  <c r="AK11681" i="19"/>
  <c r="AL11681" i="19"/>
  <c r="AJ11682" i="19"/>
  <c r="AK11682" i="19"/>
  <c r="AL11682" i="19"/>
  <c r="AJ11683" i="19"/>
  <c r="AK11683" i="19"/>
  <c r="AL11683" i="19"/>
  <c r="AJ11684" i="19"/>
  <c r="AK11684" i="19"/>
  <c r="AL11684" i="19"/>
  <c r="AJ11685" i="19"/>
  <c r="AK11685" i="19"/>
  <c r="AL11685" i="19"/>
  <c r="AJ11686" i="19"/>
  <c r="AK11686" i="19"/>
  <c r="AL11686" i="19"/>
  <c r="AJ11687" i="19"/>
  <c r="AK11687" i="19"/>
  <c r="AL11687" i="19"/>
  <c r="AJ11688" i="19"/>
  <c r="AK11688" i="19"/>
  <c r="AL11688" i="19"/>
  <c r="AJ11689" i="19"/>
  <c r="AK11689" i="19"/>
  <c r="AL11689" i="19"/>
  <c r="AJ11690" i="19"/>
  <c r="AK11690" i="19"/>
  <c r="AL11690" i="19"/>
  <c r="AJ11691" i="19"/>
  <c r="AK11691" i="19"/>
  <c r="AL11691" i="19"/>
  <c r="AJ11692" i="19"/>
  <c r="AK11692" i="19"/>
  <c r="AL11692" i="19"/>
  <c r="AJ11693" i="19"/>
  <c r="AK11693" i="19"/>
  <c r="AL11693" i="19"/>
  <c r="AJ11694" i="19"/>
  <c r="AK11694" i="19"/>
  <c r="AL11694" i="19"/>
  <c r="AJ11695" i="19"/>
  <c r="AK11695" i="19"/>
  <c r="AL11695" i="19"/>
  <c r="AJ11696" i="19"/>
  <c r="AK11696" i="19"/>
  <c r="AL11696" i="19"/>
  <c r="AJ11697" i="19"/>
  <c r="AK11697" i="19"/>
  <c r="AL11697" i="19"/>
  <c r="AJ11698" i="19"/>
  <c r="AK11698" i="19"/>
  <c r="AL11698" i="19"/>
  <c r="AJ11699" i="19"/>
  <c r="AK11699" i="19"/>
  <c r="AL11699" i="19"/>
  <c r="AJ11700" i="19"/>
  <c r="AK11700" i="19"/>
  <c r="AL11700" i="19"/>
  <c r="AJ11701" i="19"/>
  <c r="AK11701" i="19"/>
  <c r="AL11701" i="19"/>
  <c r="AJ11702" i="19"/>
  <c r="AK11702" i="19"/>
  <c r="AL11702" i="19"/>
  <c r="AJ11703" i="19"/>
  <c r="AK11703" i="19"/>
  <c r="AL11703" i="19"/>
  <c r="AJ11704" i="19"/>
  <c r="AK11704" i="19"/>
  <c r="AL11704" i="19"/>
  <c r="AJ11705" i="19"/>
  <c r="AK11705" i="19"/>
  <c r="AL11705" i="19"/>
  <c r="AJ11706" i="19"/>
  <c r="AK11706" i="19"/>
  <c r="AL11706" i="19"/>
  <c r="AJ11707" i="19"/>
  <c r="AK11707" i="19"/>
  <c r="AL11707" i="19"/>
  <c r="AJ11708" i="19"/>
  <c r="AK11708" i="19"/>
  <c r="AL11708" i="19"/>
  <c r="AJ11709" i="19"/>
  <c r="AK11709" i="19"/>
  <c r="AL11709" i="19"/>
  <c r="AJ11710" i="19"/>
  <c r="AK11710" i="19"/>
  <c r="AL11710" i="19"/>
  <c r="AJ11711" i="19"/>
  <c r="AK11711" i="19"/>
  <c r="AL11711" i="19"/>
  <c r="AJ11712" i="19"/>
  <c r="AK11712" i="19"/>
  <c r="AL11712" i="19"/>
  <c r="AJ11713" i="19"/>
  <c r="AK11713" i="19"/>
  <c r="AL11713" i="19"/>
  <c r="AJ11714" i="19"/>
  <c r="AK11714" i="19"/>
  <c r="AL11714" i="19"/>
  <c r="AJ11715" i="19"/>
  <c r="AK11715" i="19"/>
  <c r="AL11715" i="19"/>
  <c r="AJ11716" i="19"/>
  <c r="AK11716" i="19"/>
  <c r="AL11716" i="19"/>
  <c r="AJ11717" i="19"/>
  <c r="AK11717" i="19"/>
  <c r="AL11717" i="19"/>
  <c r="AJ11718" i="19"/>
  <c r="AK11718" i="19"/>
  <c r="AL11718" i="19"/>
  <c r="AJ11719" i="19"/>
  <c r="AK11719" i="19"/>
  <c r="AL11719" i="19"/>
  <c r="AJ11720" i="19"/>
  <c r="AK11720" i="19"/>
  <c r="AL11720" i="19"/>
  <c r="AJ11721" i="19"/>
  <c r="AK11721" i="19"/>
  <c r="AL11721" i="19"/>
  <c r="AJ11722" i="19"/>
  <c r="AK11722" i="19"/>
  <c r="AL11722" i="19"/>
  <c r="AJ11723" i="19"/>
  <c r="AK11723" i="19"/>
  <c r="AL11723" i="19"/>
  <c r="AJ11724" i="19"/>
  <c r="AK11724" i="19"/>
  <c r="AL11724" i="19"/>
  <c r="AJ11725" i="19"/>
  <c r="AK11725" i="19"/>
  <c r="AL11725" i="19"/>
  <c r="AJ11726" i="19"/>
  <c r="AK11726" i="19"/>
  <c r="AL11726" i="19"/>
  <c r="AJ11727" i="19"/>
  <c r="AK11727" i="19"/>
  <c r="AL11727" i="19"/>
  <c r="AJ11728" i="19"/>
  <c r="AK11728" i="19"/>
  <c r="AL11728" i="19"/>
  <c r="AJ11729" i="19"/>
  <c r="AK11729" i="19"/>
  <c r="AL11729" i="19"/>
  <c r="AJ11730" i="19"/>
  <c r="AK11730" i="19"/>
  <c r="AL11730" i="19"/>
  <c r="AJ11731" i="19"/>
  <c r="AK11731" i="19"/>
  <c r="AL11731" i="19"/>
  <c r="AJ11732" i="19"/>
  <c r="AK11732" i="19"/>
  <c r="AL11732" i="19"/>
  <c r="AJ11733" i="19"/>
  <c r="AK11733" i="19"/>
  <c r="AL11733" i="19"/>
  <c r="AJ11734" i="19"/>
  <c r="AK11734" i="19"/>
  <c r="AL11734" i="19"/>
  <c r="AJ11735" i="19"/>
  <c r="AK11735" i="19"/>
  <c r="AL11735" i="19"/>
  <c r="AJ11736" i="19"/>
  <c r="AK11736" i="19"/>
  <c r="AL11736" i="19"/>
  <c r="AJ11737" i="19"/>
  <c r="AK11737" i="19"/>
  <c r="AL11737" i="19"/>
  <c r="AJ11738" i="19"/>
  <c r="AK11738" i="19"/>
  <c r="AL11738" i="19"/>
  <c r="AJ11739" i="19"/>
  <c r="AK11739" i="19"/>
  <c r="AL11739" i="19"/>
  <c r="AJ11740" i="19"/>
  <c r="AK11740" i="19"/>
  <c r="AL11740" i="19"/>
  <c r="AJ11741" i="19"/>
  <c r="AK11741" i="19"/>
  <c r="AL11741" i="19"/>
  <c r="AJ11742" i="19"/>
  <c r="AK11742" i="19"/>
  <c r="AL11742" i="19"/>
  <c r="AJ11743" i="19"/>
  <c r="AK11743" i="19"/>
  <c r="AL11743" i="19"/>
  <c r="AJ11744" i="19"/>
  <c r="AK11744" i="19"/>
  <c r="AL11744" i="19"/>
  <c r="AJ11745" i="19"/>
  <c r="AK11745" i="19"/>
  <c r="AL11745" i="19"/>
  <c r="AJ11746" i="19"/>
  <c r="AK11746" i="19"/>
  <c r="AL11746" i="19"/>
  <c r="AJ11747" i="19"/>
  <c r="AK11747" i="19"/>
  <c r="AL11747" i="19"/>
  <c r="AJ11748" i="19"/>
  <c r="AK11748" i="19"/>
  <c r="AL11748" i="19"/>
  <c r="AJ11749" i="19"/>
  <c r="AK11749" i="19"/>
  <c r="AL11749" i="19"/>
  <c r="AJ11750" i="19"/>
  <c r="AK11750" i="19"/>
  <c r="AL11750" i="19"/>
  <c r="AJ11751" i="19"/>
  <c r="AK11751" i="19"/>
  <c r="AL11751" i="19"/>
  <c r="AJ11752" i="19"/>
  <c r="AK11752" i="19"/>
  <c r="AL11752" i="19"/>
  <c r="AJ11753" i="19"/>
  <c r="AK11753" i="19"/>
  <c r="AL11753" i="19"/>
  <c r="AJ11754" i="19"/>
  <c r="AK11754" i="19"/>
  <c r="AL11754" i="19"/>
  <c r="AJ11755" i="19"/>
  <c r="AK11755" i="19"/>
  <c r="AL11755" i="19"/>
  <c r="AJ11756" i="19"/>
  <c r="AK11756" i="19"/>
  <c r="AL11756" i="19"/>
  <c r="AJ11757" i="19"/>
  <c r="AK11757" i="19"/>
  <c r="AL11757" i="19"/>
  <c r="AJ11758" i="19"/>
  <c r="AK11758" i="19"/>
  <c r="AL11758" i="19"/>
  <c r="AJ11759" i="19"/>
  <c r="AK11759" i="19"/>
  <c r="AL11759" i="19"/>
  <c r="AJ11760" i="19"/>
  <c r="AK11760" i="19"/>
  <c r="AL11760" i="19"/>
  <c r="AJ11761" i="19"/>
  <c r="AK11761" i="19"/>
  <c r="AL11761" i="19"/>
  <c r="AJ11762" i="19"/>
  <c r="AK11762" i="19"/>
  <c r="AL11762" i="19"/>
  <c r="AJ11763" i="19"/>
  <c r="AK11763" i="19"/>
  <c r="AL11763" i="19"/>
  <c r="AJ11764" i="19"/>
  <c r="AK11764" i="19"/>
  <c r="AL11764" i="19"/>
  <c r="AJ11765" i="19"/>
  <c r="AK11765" i="19"/>
  <c r="AL11765" i="19"/>
  <c r="AJ11766" i="19"/>
  <c r="AK11766" i="19"/>
  <c r="AL11766" i="19"/>
  <c r="AJ11767" i="19"/>
  <c r="AK11767" i="19"/>
  <c r="AL11767" i="19"/>
  <c r="AJ11768" i="19"/>
  <c r="AK11768" i="19"/>
  <c r="AL11768" i="19"/>
  <c r="AJ11769" i="19"/>
  <c r="AK11769" i="19"/>
  <c r="AL11769" i="19"/>
  <c r="AJ11770" i="19"/>
  <c r="AK11770" i="19"/>
  <c r="AL11770" i="19"/>
  <c r="AJ11771" i="19"/>
  <c r="AK11771" i="19"/>
  <c r="AL11771" i="19"/>
  <c r="AJ11772" i="19"/>
  <c r="AK11772" i="19"/>
  <c r="AL11772" i="19"/>
  <c r="AJ11773" i="19"/>
  <c r="AK11773" i="19"/>
  <c r="AL11773" i="19"/>
  <c r="AJ11774" i="19"/>
  <c r="AK11774" i="19"/>
  <c r="AL11774" i="19"/>
  <c r="AJ11775" i="19"/>
  <c r="AK11775" i="19"/>
  <c r="AL11775" i="19"/>
  <c r="AJ11776" i="19"/>
  <c r="AK11776" i="19"/>
  <c r="AL11776" i="19"/>
  <c r="AJ11777" i="19"/>
  <c r="AK11777" i="19"/>
  <c r="AL11777" i="19"/>
  <c r="AJ11778" i="19"/>
  <c r="AK11778" i="19"/>
  <c r="AL11778" i="19"/>
  <c r="AJ11779" i="19"/>
  <c r="AK11779" i="19"/>
  <c r="AL11779" i="19"/>
  <c r="AJ11780" i="19"/>
  <c r="AK11780" i="19"/>
  <c r="AL11780" i="19"/>
  <c r="AJ11781" i="19"/>
  <c r="AK11781" i="19"/>
  <c r="AL11781" i="19"/>
  <c r="AJ11782" i="19"/>
  <c r="AK11782" i="19"/>
  <c r="AL11782" i="19"/>
  <c r="AJ11783" i="19"/>
  <c r="AK11783" i="19"/>
  <c r="AL11783" i="19"/>
  <c r="AJ11784" i="19"/>
  <c r="AK11784" i="19"/>
  <c r="AL11784" i="19"/>
  <c r="AJ11785" i="19"/>
  <c r="AK11785" i="19"/>
  <c r="AL11785" i="19"/>
  <c r="AJ11786" i="19"/>
  <c r="AK11786" i="19"/>
  <c r="AL11786" i="19"/>
  <c r="AJ11787" i="19"/>
  <c r="AK11787" i="19"/>
  <c r="AL11787" i="19"/>
  <c r="AJ11788" i="19"/>
  <c r="AK11788" i="19"/>
  <c r="AL11788" i="19"/>
  <c r="AJ11789" i="19"/>
  <c r="AK11789" i="19"/>
  <c r="AL11789" i="19"/>
  <c r="AJ11790" i="19"/>
  <c r="AK11790" i="19"/>
  <c r="AL11790" i="19"/>
  <c r="AJ11791" i="19"/>
  <c r="AK11791" i="19"/>
  <c r="AL11791" i="19"/>
  <c r="AJ11792" i="19"/>
  <c r="AK11792" i="19"/>
  <c r="AL11792" i="19"/>
  <c r="AJ11793" i="19"/>
  <c r="AK11793" i="19"/>
  <c r="AL11793" i="19"/>
  <c r="AJ11794" i="19"/>
  <c r="AK11794" i="19"/>
  <c r="AL11794" i="19"/>
  <c r="AJ11795" i="19"/>
  <c r="AK11795" i="19"/>
  <c r="AL11795" i="19"/>
  <c r="AJ11796" i="19"/>
  <c r="AK11796" i="19"/>
  <c r="AL11796" i="19"/>
  <c r="AJ11797" i="19"/>
  <c r="AK11797" i="19"/>
  <c r="AL11797" i="19"/>
  <c r="AJ11798" i="19"/>
  <c r="AK11798" i="19"/>
  <c r="AL11798" i="19"/>
  <c r="AJ11799" i="19"/>
  <c r="AK11799" i="19"/>
  <c r="AL11799" i="19"/>
  <c r="AJ11800" i="19"/>
  <c r="AK11800" i="19"/>
  <c r="AL11800" i="19"/>
  <c r="AJ11801" i="19"/>
  <c r="AK11801" i="19"/>
  <c r="AL11801" i="19"/>
  <c r="AJ11802" i="19"/>
  <c r="AK11802" i="19"/>
  <c r="AL11802" i="19"/>
  <c r="AJ11803" i="19"/>
  <c r="AK11803" i="19"/>
  <c r="AL11803" i="19"/>
  <c r="AJ11804" i="19"/>
  <c r="AK11804" i="19"/>
  <c r="AL11804" i="19"/>
  <c r="AJ11805" i="19"/>
  <c r="AK11805" i="19"/>
  <c r="AL11805" i="19"/>
  <c r="AJ11806" i="19"/>
  <c r="AK11806" i="19"/>
  <c r="AL11806" i="19"/>
  <c r="AJ11807" i="19"/>
  <c r="AK11807" i="19"/>
  <c r="AL11807" i="19"/>
  <c r="AJ11808" i="19"/>
  <c r="AK11808" i="19"/>
  <c r="AL11808" i="19"/>
  <c r="AJ11809" i="19"/>
  <c r="AK11809" i="19"/>
  <c r="AL11809" i="19"/>
  <c r="AJ11810" i="19"/>
  <c r="AK11810" i="19"/>
  <c r="AL11810" i="19"/>
  <c r="AJ11811" i="19"/>
  <c r="AK11811" i="19"/>
  <c r="AL11811" i="19"/>
  <c r="AJ11812" i="19"/>
  <c r="AK11812" i="19"/>
  <c r="AL11812" i="19"/>
  <c r="AJ11813" i="19"/>
  <c r="AK11813" i="19"/>
  <c r="AL11813" i="19"/>
  <c r="AJ11814" i="19"/>
  <c r="AK11814" i="19"/>
  <c r="AL11814" i="19"/>
  <c r="AJ11815" i="19"/>
  <c r="AK11815" i="19"/>
  <c r="AL11815" i="19"/>
  <c r="AJ11816" i="19"/>
  <c r="AK11816" i="19"/>
  <c r="AL11816" i="19"/>
  <c r="AJ11817" i="19"/>
  <c r="AK11817" i="19"/>
  <c r="AL11817" i="19"/>
  <c r="AJ11818" i="19"/>
  <c r="AK11818" i="19"/>
  <c r="AL11818" i="19"/>
  <c r="AJ11819" i="19"/>
  <c r="AK11819" i="19"/>
  <c r="AL11819" i="19"/>
  <c r="AJ11820" i="19"/>
  <c r="AK11820" i="19"/>
  <c r="AL11820" i="19"/>
  <c r="AJ11821" i="19"/>
  <c r="AK11821" i="19"/>
  <c r="AL11821" i="19"/>
  <c r="AJ11822" i="19"/>
  <c r="AK11822" i="19"/>
  <c r="AL11822" i="19"/>
  <c r="AJ11823" i="19"/>
  <c r="AK11823" i="19"/>
  <c r="AL11823" i="19"/>
  <c r="AJ11824" i="19"/>
  <c r="AK11824" i="19"/>
  <c r="AL11824" i="19"/>
  <c r="AJ11825" i="19"/>
  <c r="AK11825" i="19"/>
  <c r="AL11825" i="19"/>
  <c r="AJ11826" i="19"/>
  <c r="AK11826" i="19"/>
  <c r="AL11826" i="19"/>
  <c r="AJ11827" i="19"/>
  <c r="AK11827" i="19"/>
  <c r="AL11827" i="19"/>
  <c r="AJ11828" i="19"/>
  <c r="AK11828" i="19"/>
  <c r="AL11828" i="19"/>
  <c r="AJ11829" i="19"/>
  <c r="AK11829" i="19"/>
  <c r="AL11829" i="19"/>
  <c r="AJ11830" i="19"/>
  <c r="AK11830" i="19"/>
  <c r="AL11830" i="19"/>
  <c r="AJ11831" i="19"/>
  <c r="AK11831" i="19"/>
  <c r="AL11831" i="19"/>
  <c r="AJ11832" i="19"/>
  <c r="AK11832" i="19"/>
  <c r="AL11832" i="19"/>
  <c r="AJ11833" i="19"/>
  <c r="AK11833" i="19"/>
  <c r="AL11833" i="19"/>
  <c r="AJ11834" i="19"/>
  <c r="AK11834" i="19"/>
  <c r="AL11834" i="19"/>
  <c r="AJ11835" i="19"/>
  <c r="AK11835" i="19"/>
  <c r="AL11835" i="19"/>
  <c r="AJ11836" i="19"/>
  <c r="AK11836" i="19"/>
  <c r="AL11836" i="19"/>
  <c r="AJ11837" i="19"/>
  <c r="AK11837" i="19"/>
  <c r="AL11837" i="19"/>
  <c r="AJ11838" i="19"/>
  <c r="AK11838" i="19"/>
  <c r="AL11838" i="19"/>
  <c r="AJ11839" i="19"/>
  <c r="AK11839" i="19"/>
  <c r="AL11839" i="19"/>
  <c r="AJ11840" i="19"/>
  <c r="AK11840" i="19"/>
  <c r="AL11840" i="19"/>
  <c r="AJ11841" i="19"/>
  <c r="AK11841" i="19"/>
  <c r="AL11841" i="19"/>
  <c r="AJ11842" i="19"/>
  <c r="AK11842" i="19"/>
  <c r="AL11842" i="19"/>
  <c r="AJ11843" i="19"/>
  <c r="AK11843" i="19"/>
  <c r="AL11843" i="19"/>
  <c r="AJ11844" i="19"/>
  <c r="AK11844" i="19"/>
  <c r="AL11844" i="19"/>
  <c r="AJ11845" i="19"/>
  <c r="AK11845" i="19"/>
  <c r="AL11845" i="19"/>
  <c r="AJ11846" i="19"/>
  <c r="AK11846" i="19"/>
  <c r="AL11846" i="19"/>
  <c r="AJ11847" i="19"/>
  <c r="AK11847" i="19"/>
  <c r="AL11847" i="19"/>
  <c r="AJ11848" i="19"/>
  <c r="AK11848" i="19"/>
  <c r="AL11848" i="19"/>
  <c r="AJ11849" i="19"/>
  <c r="AK11849" i="19"/>
  <c r="AL11849" i="19"/>
  <c r="AJ11850" i="19"/>
  <c r="AK11850" i="19"/>
  <c r="AL11850" i="19"/>
  <c r="AJ11851" i="19"/>
  <c r="AK11851" i="19"/>
  <c r="AL11851" i="19"/>
  <c r="AJ11852" i="19"/>
  <c r="AK11852" i="19"/>
  <c r="AL11852" i="19"/>
  <c r="AJ11853" i="19"/>
  <c r="AK11853" i="19"/>
  <c r="AL11853" i="19"/>
  <c r="AJ11854" i="19"/>
  <c r="AK11854" i="19"/>
  <c r="AL11854" i="19"/>
  <c r="AJ11855" i="19"/>
  <c r="AK11855" i="19"/>
  <c r="AL11855" i="19"/>
  <c r="AJ11856" i="19"/>
  <c r="AK11856" i="19"/>
  <c r="AL11856" i="19"/>
  <c r="AJ11857" i="19"/>
  <c r="AK11857" i="19"/>
  <c r="AL11857" i="19"/>
  <c r="AJ11858" i="19"/>
  <c r="AK11858" i="19"/>
  <c r="AL11858" i="19"/>
  <c r="AJ11859" i="19"/>
  <c r="AK11859" i="19"/>
  <c r="AL11859" i="19"/>
  <c r="AJ11860" i="19"/>
  <c r="AK11860" i="19"/>
  <c r="AL11860" i="19"/>
  <c r="AJ11861" i="19"/>
  <c r="AK11861" i="19"/>
  <c r="AL11861" i="19"/>
  <c r="AJ11862" i="19"/>
  <c r="AK11862" i="19"/>
  <c r="AL11862" i="19"/>
  <c r="AJ11863" i="19"/>
  <c r="AK11863" i="19"/>
  <c r="AL11863" i="19"/>
  <c r="AJ11864" i="19"/>
  <c r="AK11864" i="19"/>
  <c r="AL11864" i="19"/>
  <c r="AJ11865" i="19"/>
  <c r="AK11865" i="19"/>
  <c r="AL11865" i="19"/>
  <c r="AJ11866" i="19"/>
  <c r="AK11866" i="19"/>
  <c r="AL11866" i="19"/>
  <c r="AJ11867" i="19"/>
  <c r="AK11867" i="19"/>
  <c r="AL11867" i="19"/>
  <c r="AJ11868" i="19"/>
  <c r="AK11868" i="19"/>
  <c r="AL11868" i="19"/>
  <c r="AJ11869" i="19"/>
  <c r="AK11869" i="19"/>
  <c r="AL11869" i="19"/>
  <c r="AJ11870" i="19"/>
  <c r="AK11870" i="19"/>
  <c r="AL11870" i="19"/>
  <c r="AJ11871" i="19"/>
  <c r="AK11871" i="19"/>
  <c r="AL11871" i="19"/>
  <c r="AJ11872" i="19"/>
  <c r="AK11872" i="19"/>
  <c r="AL11872" i="19"/>
  <c r="AJ11873" i="19"/>
  <c r="AK11873" i="19"/>
  <c r="AL11873" i="19"/>
  <c r="AJ11874" i="19"/>
  <c r="AK11874" i="19"/>
  <c r="AL11874" i="19"/>
  <c r="AJ11875" i="19"/>
  <c r="AK11875" i="19"/>
  <c r="AL11875" i="19"/>
  <c r="AJ11876" i="19"/>
  <c r="AK11876" i="19"/>
  <c r="AL11876" i="19"/>
  <c r="AJ11877" i="19"/>
  <c r="AK11877" i="19"/>
  <c r="AL11877" i="19"/>
  <c r="AJ11878" i="19"/>
  <c r="AK11878" i="19"/>
  <c r="AL11878" i="19"/>
  <c r="AJ11879" i="19"/>
  <c r="AK11879" i="19"/>
  <c r="AL11879" i="19"/>
  <c r="AJ11880" i="19"/>
  <c r="AK11880" i="19"/>
  <c r="AL11880" i="19"/>
  <c r="AJ11881" i="19"/>
  <c r="AK11881" i="19"/>
  <c r="AL11881" i="19"/>
  <c r="AJ11882" i="19"/>
  <c r="AK11882" i="19"/>
  <c r="AL11882" i="19"/>
  <c r="AJ11883" i="19"/>
  <c r="AK11883" i="19"/>
  <c r="AL11883" i="19"/>
  <c r="AJ11884" i="19"/>
  <c r="AK11884" i="19"/>
  <c r="AL11884" i="19"/>
  <c r="AJ11885" i="19"/>
  <c r="AK11885" i="19"/>
  <c r="AL11885" i="19"/>
  <c r="AJ11886" i="19"/>
  <c r="AK11886" i="19"/>
  <c r="AL11886" i="19"/>
  <c r="AJ11887" i="19"/>
  <c r="AK11887" i="19"/>
  <c r="AL11887" i="19"/>
  <c r="AJ11888" i="19"/>
  <c r="AK11888" i="19"/>
  <c r="AL11888" i="19"/>
  <c r="AJ11889" i="19"/>
  <c r="AK11889" i="19"/>
  <c r="AL11889" i="19"/>
  <c r="AJ11890" i="19"/>
  <c r="AK11890" i="19"/>
  <c r="AL11890" i="19"/>
  <c r="AJ11891" i="19"/>
  <c r="AK11891" i="19"/>
  <c r="AL11891" i="19"/>
  <c r="AJ11892" i="19"/>
  <c r="AK11892" i="19"/>
  <c r="AL11892" i="19"/>
  <c r="AJ11893" i="19"/>
  <c r="AK11893" i="19"/>
  <c r="AL11893" i="19"/>
  <c r="AJ11894" i="19"/>
  <c r="AK11894" i="19"/>
  <c r="AL11894" i="19"/>
  <c r="AJ11895" i="19"/>
  <c r="AK11895" i="19"/>
  <c r="AL11895" i="19"/>
  <c r="AJ11896" i="19"/>
  <c r="AK11896" i="19"/>
  <c r="AL11896" i="19"/>
  <c r="AJ11897" i="19"/>
  <c r="AK11897" i="19"/>
  <c r="AL11897" i="19"/>
  <c r="AJ11898" i="19"/>
  <c r="AK11898" i="19"/>
  <c r="AL11898" i="19"/>
  <c r="AJ11899" i="19"/>
  <c r="AK11899" i="19"/>
  <c r="AL11899" i="19"/>
  <c r="AJ11900" i="19"/>
  <c r="AK11900" i="19"/>
  <c r="AL11900" i="19"/>
  <c r="AJ11901" i="19"/>
  <c r="AK11901" i="19"/>
  <c r="AL11901" i="19"/>
  <c r="AJ11902" i="19"/>
  <c r="AK11902" i="19"/>
  <c r="AL11902" i="19"/>
  <c r="AJ11903" i="19"/>
  <c r="AK11903" i="19"/>
  <c r="AL11903" i="19"/>
  <c r="AJ11904" i="19"/>
  <c r="AK11904" i="19"/>
  <c r="AL11904" i="19"/>
  <c r="AJ11905" i="19"/>
  <c r="AK11905" i="19"/>
  <c r="AL11905" i="19"/>
  <c r="AJ11906" i="19"/>
  <c r="AK11906" i="19"/>
  <c r="AL11906" i="19"/>
  <c r="AJ11907" i="19"/>
  <c r="AK11907" i="19"/>
  <c r="AL11907" i="19"/>
  <c r="AJ11908" i="19"/>
  <c r="AK11908" i="19"/>
  <c r="AL11908" i="19"/>
  <c r="AJ11909" i="19"/>
  <c r="AK11909" i="19"/>
  <c r="AL11909" i="19"/>
  <c r="AJ11910" i="19"/>
  <c r="AK11910" i="19"/>
  <c r="AL11910" i="19"/>
  <c r="AJ11911" i="19"/>
  <c r="AK11911" i="19"/>
  <c r="AL11911" i="19"/>
  <c r="AJ11912" i="19"/>
  <c r="AK11912" i="19"/>
  <c r="AL11912" i="19"/>
  <c r="AJ11913" i="19"/>
  <c r="AK11913" i="19"/>
  <c r="AL11913" i="19"/>
  <c r="AJ11914" i="19"/>
  <c r="AK11914" i="19"/>
  <c r="AL11914" i="19"/>
  <c r="AJ11915" i="19"/>
  <c r="AK11915" i="19"/>
  <c r="AL11915" i="19"/>
  <c r="AJ11916" i="19"/>
  <c r="AK11916" i="19"/>
  <c r="AL11916" i="19"/>
  <c r="AJ11917" i="19"/>
  <c r="AK11917" i="19"/>
  <c r="AL11917" i="19"/>
  <c r="AJ11918" i="19"/>
  <c r="AK11918" i="19"/>
  <c r="AL11918" i="19"/>
  <c r="AJ11919" i="19"/>
  <c r="AK11919" i="19"/>
  <c r="AL11919" i="19"/>
  <c r="AJ11920" i="19"/>
  <c r="AK11920" i="19"/>
  <c r="AL11920" i="19"/>
  <c r="AJ11921" i="19"/>
  <c r="AK11921" i="19"/>
  <c r="AL11921" i="19"/>
  <c r="AJ11922" i="19"/>
  <c r="AK11922" i="19"/>
  <c r="AL11922" i="19"/>
  <c r="AJ11923" i="19"/>
  <c r="AK11923" i="19"/>
  <c r="AL11923" i="19"/>
  <c r="AJ11924" i="19"/>
  <c r="AK11924" i="19"/>
  <c r="AL11924" i="19"/>
  <c r="AJ11925" i="19"/>
  <c r="AK11925" i="19"/>
  <c r="AL11925" i="19"/>
  <c r="AJ11926" i="19"/>
  <c r="AK11926" i="19"/>
  <c r="AL11926" i="19"/>
  <c r="AJ11927" i="19"/>
  <c r="AK11927" i="19"/>
  <c r="AL11927" i="19"/>
  <c r="AJ11928" i="19"/>
  <c r="AK11928" i="19"/>
  <c r="AL11928" i="19"/>
  <c r="AJ11929" i="19"/>
  <c r="AK11929" i="19"/>
  <c r="AL11929" i="19"/>
  <c r="AJ11930" i="19"/>
  <c r="AK11930" i="19"/>
  <c r="AL11930" i="19"/>
  <c r="AJ11931" i="19"/>
  <c r="AK11931" i="19"/>
  <c r="AL11931" i="19"/>
  <c r="AJ11932" i="19"/>
  <c r="AK11932" i="19"/>
  <c r="AL11932" i="19"/>
  <c r="AJ11933" i="19"/>
  <c r="AK11933" i="19"/>
  <c r="AL11933" i="19"/>
  <c r="AJ11934" i="19"/>
  <c r="AK11934" i="19"/>
  <c r="AL11934" i="19"/>
  <c r="AJ11935" i="19"/>
  <c r="AK11935" i="19"/>
  <c r="AL11935" i="19"/>
  <c r="AJ11936" i="19"/>
  <c r="AK11936" i="19"/>
  <c r="AL11936" i="19"/>
  <c r="AJ11937" i="19"/>
  <c r="AK11937" i="19"/>
  <c r="AL11937" i="19"/>
  <c r="AJ11938" i="19"/>
  <c r="AK11938" i="19"/>
  <c r="AL11938" i="19"/>
  <c r="AJ11939" i="19"/>
  <c r="AK11939" i="19"/>
  <c r="AL11939" i="19"/>
  <c r="AJ11940" i="19"/>
  <c r="AK11940" i="19"/>
  <c r="AL11940" i="19"/>
  <c r="AJ11941" i="19"/>
  <c r="AK11941" i="19"/>
  <c r="AL11941" i="19"/>
  <c r="AJ11942" i="19"/>
  <c r="AK11942" i="19"/>
  <c r="AL11942" i="19"/>
  <c r="AJ11943" i="19"/>
  <c r="AK11943" i="19"/>
  <c r="AL11943" i="19"/>
  <c r="AJ11944" i="19"/>
  <c r="AK11944" i="19"/>
  <c r="AL11944" i="19"/>
  <c r="AJ11945" i="19"/>
  <c r="AK11945" i="19"/>
  <c r="AL11945" i="19"/>
  <c r="AJ11946" i="19"/>
  <c r="AK11946" i="19"/>
  <c r="AL11946" i="19"/>
  <c r="AJ11947" i="19"/>
  <c r="AK11947" i="19"/>
  <c r="AL11947" i="19"/>
  <c r="AJ11948" i="19"/>
  <c r="AK11948" i="19"/>
  <c r="AL11948" i="19"/>
  <c r="AJ11949" i="19"/>
  <c r="AK11949" i="19"/>
  <c r="AL11949" i="19"/>
  <c r="AJ11950" i="19"/>
  <c r="AK11950" i="19"/>
  <c r="AL11950" i="19"/>
  <c r="AJ11951" i="19"/>
  <c r="AK11951" i="19"/>
  <c r="AL11951" i="19"/>
  <c r="AJ11952" i="19"/>
  <c r="AK11952" i="19"/>
  <c r="AL11952" i="19"/>
  <c r="AJ11953" i="19"/>
  <c r="AK11953" i="19"/>
  <c r="AL11953" i="19"/>
  <c r="AJ11954" i="19"/>
  <c r="AK11954" i="19"/>
  <c r="AL11954" i="19"/>
  <c r="AJ11955" i="19"/>
  <c r="AK11955" i="19"/>
  <c r="AL11955" i="19"/>
  <c r="AJ11956" i="19"/>
  <c r="AK11956" i="19"/>
  <c r="AL11956" i="19"/>
  <c r="AJ11957" i="19"/>
  <c r="AK11957" i="19"/>
  <c r="AL11957" i="19"/>
  <c r="AJ11958" i="19"/>
  <c r="AK11958" i="19"/>
  <c r="AL11958" i="19"/>
  <c r="AJ11959" i="19"/>
  <c r="AK11959" i="19"/>
  <c r="AL11959" i="19"/>
  <c r="AJ11960" i="19"/>
  <c r="AK11960" i="19"/>
  <c r="AL11960" i="19"/>
  <c r="AJ11961" i="19"/>
  <c r="AK11961" i="19"/>
  <c r="AL11961" i="19"/>
  <c r="AJ11962" i="19"/>
  <c r="AK11962" i="19"/>
  <c r="AL11962" i="19"/>
  <c r="AJ11963" i="19"/>
  <c r="AK11963" i="19"/>
  <c r="AL11963" i="19"/>
  <c r="AJ11964" i="19"/>
  <c r="AK11964" i="19"/>
  <c r="AL11964" i="19"/>
  <c r="AJ11965" i="19"/>
  <c r="AK11965" i="19"/>
  <c r="AL11965" i="19"/>
  <c r="AJ11966" i="19"/>
  <c r="AK11966" i="19"/>
  <c r="AL11966" i="19"/>
  <c r="AJ11967" i="19"/>
  <c r="AK11967" i="19"/>
  <c r="AL11967" i="19"/>
  <c r="AJ11968" i="19"/>
  <c r="AK11968" i="19"/>
  <c r="AL11968" i="19"/>
  <c r="AJ11969" i="19"/>
  <c r="AK11969" i="19"/>
  <c r="AL11969" i="19"/>
  <c r="AJ11970" i="19"/>
  <c r="AK11970" i="19"/>
  <c r="AL11970" i="19"/>
  <c r="AJ11971" i="19"/>
  <c r="AK11971" i="19"/>
  <c r="AL11971" i="19"/>
  <c r="AJ11972" i="19"/>
  <c r="AK11972" i="19"/>
  <c r="AL11972" i="19"/>
  <c r="AJ11973" i="19"/>
  <c r="AK11973" i="19"/>
  <c r="AL11973" i="19"/>
  <c r="AJ11974" i="19"/>
  <c r="AK11974" i="19"/>
  <c r="AL11974" i="19"/>
  <c r="AJ11975" i="19"/>
  <c r="AK11975" i="19"/>
  <c r="AL11975" i="19"/>
  <c r="AJ11976" i="19"/>
  <c r="AK11976" i="19"/>
  <c r="AL11976" i="19"/>
  <c r="AJ11977" i="19"/>
  <c r="AK11977" i="19"/>
  <c r="AL11977" i="19"/>
  <c r="AJ11978" i="19"/>
  <c r="AK11978" i="19"/>
  <c r="AL11978" i="19"/>
  <c r="AJ11979" i="19"/>
  <c r="AK11979" i="19"/>
  <c r="AL11979" i="19"/>
  <c r="AJ11980" i="19"/>
  <c r="AK11980" i="19"/>
  <c r="AL11980" i="19"/>
  <c r="AJ11981" i="19"/>
  <c r="AK11981" i="19"/>
  <c r="AL11981" i="19"/>
  <c r="AJ11982" i="19"/>
  <c r="AK11982" i="19"/>
  <c r="AL11982" i="19"/>
  <c r="AJ11983" i="19"/>
  <c r="AK11983" i="19"/>
  <c r="AL11983" i="19"/>
  <c r="AJ11984" i="19"/>
  <c r="AK11984" i="19"/>
  <c r="AL11984" i="19"/>
  <c r="AJ11985" i="19"/>
  <c r="AK11985" i="19"/>
  <c r="AL11985" i="19"/>
  <c r="AJ11986" i="19"/>
  <c r="AK11986" i="19"/>
  <c r="AL11986" i="19"/>
  <c r="AJ11987" i="19"/>
  <c r="AK11987" i="19"/>
  <c r="AL11987" i="19"/>
  <c r="AJ11988" i="19"/>
  <c r="AK11988" i="19"/>
  <c r="AL11988" i="19"/>
  <c r="AJ11989" i="19"/>
  <c r="AK11989" i="19"/>
  <c r="AL11989" i="19"/>
  <c r="AJ11990" i="19"/>
  <c r="AK11990" i="19"/>
  <c r="AL11990" i="19"/>
  <c r="AJ11991" i="19"/>
  <c r="AK11991" i="19"/>
  <c r="AL11991" i="19"/>
  <c r="AJ11992" i="19"/>
  <c r="AK11992" i="19"/>
  <c r="AL11992" i="19"/>
  <c r="AJ11993" i="19"/>
  <c r="AK11993" i="19"/>
  <c r="AL11993" i="19"/>
  <c r="AJ11994" i="19"/>
  <c r="AK11994" i="19"/>
  <c r="AL11994" i="19"/>
  <c r="AJ11995" i="19"/>
  <c r="AK11995" i="19"/>
  <c r="AL11995" i="19"/>
  <c r="AJ11996" i="19"/>
  <c r="AK11996" i="19"/>
  <c r="AL11996" i="19"/>
  <c r="AJ11997" i="19"/>
  <c r="AK11997" i="19"/>
  <c r="AL11997" i="19"/>
  <c r="AJ11998" i="19"/>
  <c r="AK11998" i="19"/>
  <c r="AL11998" i="19"/>
  <c r="AJ11999" i="19"/>
  <c r="AK11999" i="19"/>
  <c r="AL11999" i="19"/>
  <c r="AJ12000" i="19"/>
  <c r="AK12000" i="19"/>
  <c r="AL12000" i="19"/>
  <c r="AJ12001" i="19"/>
  <c r="AK12001" i="19"/>
  <c r="AL12001" i="19"/>
  <c r="AJ12002" i="19"/>
  <c r="AK12002" i="19"/>
  <c r="AL12002" i="19"/>
  <c r="AJ12003" i="19"/>
  <c r="AK12003" i="19"/>
  <c r="AL12003" i="19"/>
  <c r="AJ12004" i="19"/>
  <c r="AK12004" i="19"/>
  <c r="AL12004" i="19"/>
  <c r="AJ12005" i="19"/>
  <c r="AK12005" i="19"/>
  <c r="AL12005" i="19"/>
  <c r="AJ12006" i="19"/>
  <c r="AK12006" i="19"/>
  <c r="AL12006" i="19"/>
  <c r="AJ12007" i="19"/>
  <c r="AK12007" i="19"/>
  <c r="AL12007" i="19"/>
  <c r="AJ12008" i="19"/>
  <c r="AK12008" i="19"/>
  <c r="AL12008" i="19"/>
  <c r="AJ12009" i="19"/>
  <c r="AK12009" i="19"/>
  <c r="AL12009" i="19"/>
  <c r="AJ12010" i="19"/>
  <c r="AK12010" i="19"/>
  <c r="AL12010" i="19"/>
  <c r="AJ12011" i="19"/>
  <c r="AK12011" i="19"/>
  <c r="AL12011" i="19"/>
  <c r="AJ12012" i="19"/>
  <c r="AK12012" i="19"/>
  <c r="AL12012" i="19"/>
  <c r="AJ12013" i="19"/>
  <c r="AK12013" i="19"/>
  <c r="AL12013" i="19"/>
  <c r="AJ12014" i="19"/>
  <c r="AK12014" i="19"/>
  <c r="AL12014" i="19"/>
  <c r="AJ12015" i="19"/>
  <c r="AK12015" i="19"/>
  <c r="AL12015" i="19"/>
  <c r="AJ12016" i="19"/>
  <c r="AK12016" i="19"/>
  <c r="AL12016" i="19"/>
  <c r="AJ12017" i="19"/>
  <c r="AK12017" i="19"/>
  <c r="AL12017" i="19"/>
  <c r="AJ12018" i="19"/>
  <c r="AK12018" i="19"/>
  <c r="AL12018" i="19"/>
  <c r="AJ12019" i="19"/>
  <c r="AK12019" i="19"/>
  <c r="AL12019" i="19"/>
  <c r="AJ12020" i="19"/>
  <c r="AK12020" i="19"/>
  <c r="AL12020" i="19"/>
  <c r="AJ12021" i="19"/>
  <c r="AK12021" i="19"/>
  <c r="AL12021" i="19"/>
  <c r="AJ12022" i="19"/>
  <c r="AK12022" i="19"/>
  <c r="AL12022" i="19"/>
  <c r="AJ12023" i="19"/>
  <c r="AK12023" i="19"/>
  <c r="AL12023" i="19"/>
  <c r="AJ12024" i="19"/>
  <c r="AK12024" i="19"/>
  <c r="AL12024" i="19"/>
  <c r="AJ12025" i="19"/>
  <c r="AK12025" i="19"/>
  <c r="AL12025" i="19"/>
  <c r="AJ12026" i="19"/>
  <c r="AK12026" i="19"/>
  <c r="AL12026" i="19"/>
  <c r="AJ12027" i="19"/>
  <c r="AK12027" i="19"/>
  <c r="AL12027" i="19"/>
  <c r="AJ12028" i="19"/>
  <c r="AK12028" i="19"/>
  <c r="AL12028" i="19"/>
  <c r="AJ12029" i="19"/>
  <c r="AK12029" i="19"/>
  <c r="AL12029" i="19"/>
  <c r="AJ12030" i="19"/>
  <c r="AK12030" i="19"/>
  <c r="AL12030" i="19"/>
  <c r="AJ12031" i="19"/>
  <c r="AK12031" i="19"/>
  <c r="AL12031" i="19"/>
  <c r="AJ12032" i="19"/>
  <c r="AK12032" i="19"/>
  <c r="AL12032" i="19"/>
  <c r="AJ12033" i="19"/>
  <c r="AK12033" i="19"/>
  <c r="AL12033" i="19"/>
  <c r="AJ12034" i="19"/>
  <c r="AK12034" i="19"/>
  <c r="AL12034" i="19"/>
  <c r="AJ12035" i="19"/>
  <c r="AK12035" i="19"/>
  <c r="AL12035" i="19"/>
  <c r="AJ12036" i="19"/>
  <c r="AK12036" i="19"/>
  <c r="AL12036" i="19"/>
  <c r="AJ12037" i="19"/>
  <c r="AK12037" i="19"/>
  <c r="AL12037" i="19"/>
  <c r="AJ12038" i="19"/>
  <c r="AK12038" i="19"/>
  <c r="AL12038" i="19"/>
  <c r="AJ12039" i="19"/>
  <c r="AK12039" i="19"/>
  <c r="AL12039" i="19"/>
  <c r="AJ12040" i="19"/>
  <c r="AK12040" i="19"/>
  <c r="AL12040" i="19"/>
  <c r="AJ12041" i="19"/>
  <c r="AK12041" i="19"/>
  <c r="AL12041" i="19"/>
  <c r="AJ12042" i="19"/>
  <c r="AK12042" i="19"/>
  <c r="AL12042" i="19"/>
  <c r="AJ12043" i="19"/>
  <c r="AK12043" i="19"/>
  <c r="AL12043" i="19"/>
  <c r="AJ12044" i="19"/>
  <c r="AK12044" i="19"/>
  <c r="AL12044" i="19"/>
  <c r="AJ12045" i="19"/>
  <c r="AK12045" i="19"/>
  <c r="AL12045" i="19"/>
  <c r="AJ12046" i="19"/>
  <c r="AK12046" i="19"/>
  <c r="AL12046" i="19"/>
  <c r="AJ12047" i="19"/>
  <c r="AK12047" i="19"/>
  <c r="AL12047" i="19"/>
  <c r="AJ12048" i="19"/>
  <c r="AK12048" i="19"/>
  <c r="AL12048" i="19"/>
  <c r="AJ12049" i="19"/>
  <c r="AK12049" i="19"/>
  <c r="AL12049" i="19"/>
  <c r="AJ12050" i="19"/>
  <c r="AK12050" i="19"/>
  <c r="AL12050" i="19"/>
  <c r="AJ12051" i="19"/>
  <c r="AK12051" i="19"/>
  <c r="AL12051" i="19"/>
  <c r="AJ12052" i="19"/>
  <c r="AK12052" i="19"/>
  <c r="AL12052" i="19"/>
  <c r="AJ12053" i="19"/>
  <c r="AK12053" i="19"/>
  <c r="AL12053" i="19"/>
  <c r="AJ12054" i="19"/>
  <c r="AK12054" i="19"/>
  <c r="AL12054" i="19"/>
  <c r="AJ12055" i="19"/>
  <c r="AK12055" i="19"/>
  <c r="AL12055" i="19"/>
  <c r="AJ12056" i="19"/>
  <c r="AK12056" i="19"/>
  <c r="AL12056" i="19"/>
  <c r="AJ12057" i="19"/>
  <c r="AK12057" i="19"/>
  <c r="AL12057" i="19"/>
  <c r="AJ12058" i="19"/>
  <c r="AK12058" i="19"/>
  <c r="AL12058" i="19"/>
  <c r="AJ12059" i="19"/>
  <c r="AK12059" i="19"/>
  <c r="AL12059" i="19"/>
  <c r="AJ12060" i="19"/>
  <c r="AK12060" i="19"/>
  <c r="AL12060" i="19"/>
  <c r="AJ12061" i="19"/>
  <c r="AK12061" i="19"/>
  <c r="AL12061" i="19"/>
  <c r="AJ12062" i="19"/>
  <c r="AK12062" i="19"/>
  <c r="AL12062" i="19"/>
  <c r="AJ12063" i="19"/>
  <c r="AK12063" i="19"/>
  <c r="AL12063" i="19"/>
  <c r="AJ12064" i="19"/>
  <c r="AK12064" i="19"/>
  <c r="AL12064" i="19"/>
  <c r="AJ12065" i="19"/>
  <c r="AK12065" i="19"/>
  <c r="AL12065" i="19"/>
  <c r="AJ12066" i="19"/>
  <c r="AK12066" i="19"/>
  <c r="AL12066" i="19"/>
  <c r="AJ12067" i="19"/>
  <c r="AK12067" i="19"/>
  <c r="AL12067" i="19"/>
  <c r="AJ12068" i="19"/>
  <c r="AK12068" i="19"/>
  <c r="AL12068" i="19"/>
  <c r="AJ12069" i="19"/>
  <c r="AK12069" i="19"/>
  <c r="AL12069" i="19"/>
  <c r="AJ12070" i="19"/>
  <c r="AK12070" i="19"/>
  <c r="AL12070" i="19"/>
  <c r="AJ12071" i="19"/>
  <c r="AK12071" i="19"/>
  <c r="AL12071" i="19"/>
  <c r="AJ12072" i="19"/>
  <c r="AK12072" i="19"/>
  <c r="AL12072" i="19"/>
  <c r="AJ12073" i="19"/>
  <c r="AK12073" i="19"/>
  <c r="AL12073" i="19"/>
  <c r="AJ12074" i="19"/>
  <c r="AK12074" i="19"/>
  <c r="AL12074" i="19"/>
  <c r="AJ12075" i="19"/>
  <c r="AK12075" i="19"/>
  <c r="AL12075" i="19"/>
  <c r="AJ12076" i="19"/>
  <c r="AK12076" i="19"/>
  <c r="AL12076" i="19"/>
  <c r="AJ12077" i="19"/>
  <c r="AK12077" i="19"/>
  <c r="AL12077" i="19"/>
  <c r="AJ12078" i="19"/>
  <c r="AK12078" i="19"/>
  <c r="AL12078" i="19"/>
  <c r="AJ12079" i="19"/>
  <c r="AK12079" i="19"/>
  <c r="AL12079" i="19"/>
  <c r="AJ12080" i="19"/>
  <c r="AK12080" i="19"/>
  <c r="AL12080" i="19"/>
  <c r="AJ12081" i="19"/>
  <c r="AK12081" i="19"/>
  <c r="AL12081" i="19"/>
  <c r="AJ12082" i="19"/>
  <c r="AK12082" i="19"/>
  <c r="AL12082" i="19"/>
  <c r="AJ12083" i="19"/>
  <c r="AK12083" i="19"/>
  <c r="AL12083" i="19"/>
  <c r="AJ12084" i="19"/>
  <c r="AK12084" i="19"/>
  <c r="AL12084" i="19"/>
  <c r="AJ12085" i="19"/>
  <c r="AK12085" i="19"/>
  <c r="AL12085" i="19"/>
  <c r="AJ12086" i="19"/>
  <c r="AK12086" i="19"/>
  <c r="AL12086" i="19"/>
  <c r="AJ12087" i="19"/>
  <c r="AK12087" i="19"/>
  <c r="AL12087" i="19"/>
  <c r="AJ12088" i="19"/>
  <c r="AK12088" i="19"/>
  <c r="AL12088" i="19"/>
  <c r="AJ12089" i="19"/>
  <c r="AK12089" i="19"/>
  <c r="AL12089" i="19"/>
  <c r="AJ12090" i="19"/>
  <c r="AK12090" i="19"/>
  <c r="AL12090" i="19"/>
  <c r="AJ12091" i="19"/>
  <c r="AK12091" i="19"/>
  <c r="AL12091" i="19"/>
  <c r="AJ12092" i="19"/>
  <c r="AK12092" i="19"/>
  <c r="AL12092" i="19"/>
  <c r="AJ12093" i="19"/>
  <c r="AK12093" i="19"/>
  <c r="AL12093" i="19"/>
  <c r="AJ12094" i="19"/>
  <c r="AK12094" i="19"/>
  <c r="AL12094" i="19"/>
  <c r="AJ12095" i="19"/>
  <c r="AK12095" i="19"/>
  <c r="AL12095" i="19"/>
  <c r="AJ12096" i="19"/>
  <c r="AK12096" i="19"/>
  <c r="AL12096" i="19"/>
  <c r="AJ12097" i="19"/>
  <c r="AK12097" i="19"/>
  <c r="AL12097" i="19"/>
  <c r="AJ12098" i="19"/>
  <c r="AK12098" i="19"/>
  <c r="AL12098" i="19"/>
  <c r="AJ12099" i="19"/>
  <c r="AK12099" i="19"/>
  <c r="AL12099" i="19"/>
  <c r="AJ12100" i="19"/>
  <c r="AK12100" i="19"/>
  <c r="AL12100" i="19"/>
  <c r="AJ12101" i="19"/>
  <c r="AK12101" i="19"/>
  <c r="AL12101" i="19"/>
  <c r="AJ12102" i="19"/>
  <c r="AK12102" i="19"/>
  <c r="AL12102" i="19"/>
  <c r="AJ12103" i="19"/>
  <c r="AK12103" i="19"/>
  <c r="AL12103" i="19"/>
  <c r="AJ12104" i="19"/>
  <c r="AK12104" i="19"/>
  <c r="AL12104" i="19"/>
  <c r="AJ12105" i="19"/>
  <c r="AK12105" i="19"/>
  <c r="AL12105" i="19"/>
  <c r="AJ12106" i="19"/>
  <c r="AK12106" i="19"/>
  <c r="AL12106" i="19"/>
  <c r="AJ12107" i="19"/>
  <c r="AK12107" i="19"/>
  <c r="AL12107" i="19"/>
  <c r="AJ12108" i="19"/>
  <c r="AK12108" i="19"/>
  <c r="AL12108" i="19"/>
  <c r="AJ12109" i="19"/>
  <c r="AK12109" i="19"/>
  <c r="AL12109" i="19"/>
  <c r="AJ12110" i="19"/>
  <c r="AK12110" i="19"/>
  <c r="AL12110" i="19"/>
  <c r="AJ12111" i="19"/>
  <c r="AK12111" i="19"/>
  <c r="AL12111" i="19"/>
  <c r="AJ12112" i="19"/>
  <c r="AK12112" i="19"/>
  <c r="AL12112" i="19"/>
  <c r="AJ12113" i="19"/>
  <c r="AK12113" i="19"/>
  <c r="AL12113" i="19"/>
  <c r="AJ12114" i="19"/>
  <c r="AK12114" i="19"/>
  <c r="AL12114" i="19"/>
  <c r="AJ12115" i="19"/>
  <c r="AK12115" i="19"/>
  <c r="AL12115" i="19"/>
  <c r="AJ12116" i="19"/>
  <c r="AK12116" i="19"/>
  <c r="AL12116" i="19"/>
  <c r="AJ12117" i="19"/>
  <c r="AK12117" i="19"/>
  <c r="AL12117" i="19"/>
  <c r="AJ12118" i="19"/>
  <c r="AK12118" i="19"/>
  <c r="AL12118" i="19"/>
  <c r="AJ12119" i="19"/>
  <c r="AK12119" i="19"/>
  <c r="AL12119" i="19"/>
  <c r="AJ12120" i="19"/>
  <c r="AK12120" i="19"/>
  <c r="AL12120" i="19"/>
  <c r="AJ12121" i="19"/>
  <c r="AK12121" i="19"/>
  <c r="AL12121" i="19"/>
  <c r="AJ12122" i="19"/>
  <c r="AK12122" i="19"/>
  <c r="AL12122" i="19"/>
  <c r="AJ12123" i="19"/>
  <c r="AK12123" i="19"/>
  <c r="AL12123" i="19"/>
  <c r="AJ12124" i="19"/>
  <c r="AK12124" i="19"/>
  <c r="AL12124" i="19"/>
  <c r="AJ12125" i="19"/>
  <c r="AK12125" i="19"/>
  <c r="AL12125" i="19"/>
  <c r="AJ12126" i="19"/>
  <c r="AK12126" i="19"/>
  <c r="AL12126" i="19"/>
  <c r="AJ12127" i="19"/>
  <c r="AK12127" i="19"/>
  <c r="AL12127" i="19"/>
  <c r="AJ12128" i="19"/>
  <c r="AK12128" i="19"/>
  <c r="AL12128" i="19"/>
  <c r="AJ12129" i="19"/>
  <c r="AK12129" i="19"/>
  <c r="AL12129" i="19"/>
  <c r="AJ12130" i="19"/>
  <c r="AK12130" i="19"/>
  <c r="AL12130" i="19"/>
  <c r="AJ12131" i="19"/>
  <c r="AK12131" i="19"/>
  <c r="AL12131" i="19"/>
  <c r="AJ12132" i="19"/>
  <c r="AK12132" i="19"/>
  <c r="AL12132" i="19"/>
  <c r="AJ12133" i="19"/>
  <c r="AK12133" i="19"/>
  <c r="AL12133" i="19"/>
  <c r="AJ12134" i="19"/>
  <c r="AK12134" i="19"/>
  <c r="AL12134" i="19"/>
  <c r="AJ12135" i="19"/>
  <c r="AK12135" i="19"/>
  <c r="AL12135" i="19"/>
  <c r="AJ12136" i="19"/>
  <c r="AK12136" i="19"/>
  <c r="AL12136" i="19"/>
  <c r="AJ12137" i="19"/>
  <c r="AK12137" i="19"/>
  <c r="AL12137" i="19"/>
  <c r="AJ12138" i="19"/>
  <c r="AK12138" i="19"/>
  <c r="AL12138" i="19"/>
  <c r="AJ12139" i="19"/>
  <c r="AK12139" i="19"/>
  <c r="AL12139" i="19"/>
  <c r="AJ12140" i="19"/>
  <c r="AK12140" i="19"/>
  <c r="AL12140" i="19"/>
  <c r="AJ12141" i="19"/>
  <c r="AK12141" i="19"/>
  <c r="AL12141" i="19"/>
  <c r="AJ12142" i="19"/>
  <c r="AK12142" i="19"/>
  <c r="AL12142" i="19"/>
  <c r="AJ12143" i="19"/>
  <c r="AK12143" i="19"/>
  <c r="AL12143" i="19"/>
  <c r="AJ12144" i="19"/>
  <c r="AK12144" i="19"/>
  <c r="AL12144" i="19"/>
  <c r="AJ12145" i="19"/>
  <c r="AK12145" i="19"/>
  <c r="AL12145" i="19"/>
  <c r="AJ12146" i="19"/>
  <c r="AK12146" i="19"/>
  <c r="AL12146" i="19"/>
  <c r="AJ12147" i="19"/>
  <c r="AK12147" i="19"/>
  <c r="AL12147" i="19"/>
  <c r="AJ12148" i="19"/>
  <c r="AK12148" i="19"/>
  <c r="AL12148" i="19"/>
  <c r="AJ12149" i="19"/>
  <c r="AK12149" i="19"/>
  <c r="AL12149" i="19"/>
  <c r="AJ12150" i="19"/>
  <c r="AK12150" i="19"/>
  <c r="AL12150" i="19"/>
  <c r="AJ12151" i="19"/>
  <c r="AK12151" i="19"/>
  <c r="AL12151" i="19"/>
  <c r="AJ12152" i="19"/>
  <c r="AK12152" i="19"/>
  <c r="AL12152" i="19"/>
  <c r="AJ12153" i="19"/>
  <c r="AK12153" i="19"/>
  <c r="AL12153" i="19"/>
  <c r="AJ12154" i="19"/>
  <c r="AK12154" i="19"/>
  <c r="AL12154" i="19"/>
  <c r="AJ12155" i="19"/>
  <c r="AK12155" i="19"/>
  <c r="AL12155" i="19"/>
  <c r="AJ12156" i="19"/>
  <c r="AK12156" i="19"/>
  <c r="AL12156" i="19"/>
  <c r="AJ12157" i="19"/>
  <c r="AK12157" i="19"/>
  <c r="AL12157" i="19"/>
  <c r="AJ12158" i="19"/>
  <c r="AK12158" i="19"/>
  <c r="AL12158" i="19"/>
  <c r="AJ12159" i="19"/>
  <c r="AK12159" i="19"/>
  <c r="AL12159" i="19"/>
  <c r="AJ12160" i="19"/>
  <c r="AK12160" i="19"/>
  <c r="AL12160" i="19"/>
  <c r="AJ12161" i="19"/>
  <c r="AK12161" i="19"/>
  <c r="AL12161" i="19"/>
  <c r="AJ12162" i="19"/>
  <c r="AK12162" i="19"/>
  <c r="AL12162" i="19"/>
  <c r="AJ12163" i="19"/>
  <c r="AK12163" i="19"/>
  <c r="AL12163" i="19"/>
  <c r="AJ12164" i="19"/>
  <c r="AK12164" i="19"/>
  <c r="AL12164" i="19"/>
  <c r="AJ12165" i="19"/>
  <c r="AK12165" i="19"/>
  <c r="AL12165" i="19"/>
  <c r="AJ12166" i="19"/>
  <c r="AK12166" i="19"/>
  <c r="AL12166" i="19"/>
  <c r="AJ12167" i="19"/>
  <c r="AK12167" i="19"/>
  <c r="AL12167" i="19"/>
  <c r="AJ12168" i="19"/>
  <c r="AK12168" i="19"/>
  <c r="AL12168" i="19"/>
  <c r="AJ12169" i="19"/>
  <c r="AK12169" i="19"/>
  <c r="AL12169" i="19"/>
  <c r="AJ12170" i="19"/>
  <c r="AK12170" i="19"/>
  <c r="AL12170" i="19"/>
  <c r="AJ12171" i="19"/>
  <c r="AK12171" i="19"/>
  <c r="AL12171" i="19"/>
  <c r="AJ12172" i="19"/>
  <c r="AK12172" i="19"/>
  <c r="AL12172" i="19"/>
  <c r="AJ12173" i="19"/>
  <c r="AK12173" i="19"/>
  <c r="AL12173" i="19"/>
  <c r="AJ12174" i="19"/>
  <c r="AK12174" i="19"/>
  <c r="AL12174" i="19"/>
  <c r="AJ12175" i="19"/>
  <c r="AK12175" i="19"/>
  <c r="AL12175" i="19"/>
  <c r="AJ12176" i="19"/>
  <c r="AK12176" i="19"/>
  <c r="AL12176" i="19"/>
  <c r="AJ12177" i="19"/>
  <c r="AK12177" i="19"/>
  <c r="AL12177" i="19"/>
  <c r="AJ12178" i="19"/>
  <c r="AK12178" i="19"/>
  <c r="AL12178" i="19"/>
  <c r="AJ12179" i="19"/>
  <c r="AK12179" i="19"/>
  <c r="AL12179" i="19"/>
  <c r="AJ12180" i="19"/>
  <c r="AK12180" i="19"/>
  <c r="AL12180" i="19"/>
  <c r="AJ12181" i="19"/>
  <c r="AK12181" i="19"/>
  <c r="AL12181" i="19"/>
  <c r="AJ12182" i="19"/>
  <c r="AK12182" i="19"/>
  <c r="AL12182" i="19"/>
  <c r="AJ12183" i="19"/>
  <c r="AK12183" i="19"/>
  <c r="AL12183" i="19"/>
  <c r="AJ12184" i="19"/>
  <c r="AK12184" i="19"/>
  <c r="AL12184" i="19"/>
  <c r="AJ12185" i="19"/>
  <c r="AK12185" i="19"/>
  <c r="AL12185" i="19"/>
  <c r="AJ12186" i="19"/>
  <c r="AK12186" i="19"/>
  <c r="AL12186" i="19"/>
  <c r="AJ12187" i="19"/>
  <c r="AK12187" i="19"/>
  <c r="AL12187" i="19"/>
  <c r="AJ12188" i="19"/>
  <c r="AK12188" i="19"/>
  <c r="AL12188" i="19"/>
  <c r="AJ12189" i="19"/>
  <c r="AK12189" i="19"/>
  <c r="AL12189" i="19"/>
  <c r="AJ12190" i="19"/>
  <c r="AK12190" i="19"/>
  <c r="AL12190" i="19"/>
  <c r="AJ12191" i="19"/>
  <c r="AK12191" i="19"/>
  <c r="AL12191" i="19"/>
  <c r="AJ12192" i="19"/>
  <c r="AK12192" i="19"/>
  <c r="AL12192" i="19"/>
  <c r="AJ12193" i="19"/>
  <c r="AK12193" i="19"/>
  <c r="AL12193" i="19"/>
  <c r="AJ12194" i="19"/>
  <c r="AK12194" i="19"/>
  <c r="AL12194" i="19"/>
  <c r="AJ12195" i="19"/>
  <c r="AK12195" i="19"/>
  <c r="AL12195" i="19"/>
  <c r="AJ12196" i="19"/>
  <c r="AK12196" i="19"/>
  <c r="AL12196" i="19"/>
  <c r="AJ12197" i="19"/>
  <c r="AK12197" i="19"/>
  <c r="AL12197" i="19"/>
  <c r="AJ12198" i="19"/>
  <c r="AK12198" i="19"/>
  <c r="AL12198" i="19"/>
  <c r="AJ12199" i="19"/>
  <c r="AK12199" i="19"/>
  <c r="AL12199" i="19"/>
  <c r="AJ12200" i="19"/>
  <c r="AK12200" i="19"/>
  <c r="AL12200" i="19"/>
  <c r="AJ12201" i="19"/>
  <c r="AK12201" i="19"/>
  <c r="AL12201" i="19"/>
  <c r="AJ12202" i="19"/>
  <c r="AK12202" i="19"/>
  <c r="AL12202" i="19"/>
  <c r="AJ12203" i="19"/>
  <c r="AK12203" i="19"/>
  <c r="AL12203" i="19"/>
  <c r="AJ12204" i="19"/>
  <c r="AK12204" i="19"/>
  <c r="AL12204" i="19"/>
  <c r="AJ12205" i="19"/>
  <c r="AK12205" i="19"/>
  <c r="AL12205" i="19"/>
  <c r="AJ12206" i="19"/>
  <c r="AK12206" i="19"/>
  <c r="AL12206" i="19"/>
  <c r="AJ12207" i="19"/>
  <c r="AK12207" i="19"/>
  <c r="AL12207" i="19"/>
  <c r="AJ12208" i="19"/>
  <c r="AK12208" i="19"/>
  <c r="AL12208" i="19"/>
  <c r="AJ12209" i="19"/>
  <c r="AK12209" i="19"/>
  <c r="AL12209" i="19"/>
  <c r="AJ12210" i="19"/>
  <c r="AK12210" i="19"/>
  <c r="AL12210" i="19"/>
  <c r="AJ12211" i="19"/>
  <c r="AK12211" i="19"/>
  <c r="AL12211" i="19"/>
  <c r="AJ12212" i="19"/>
  <c r="AK12212" i="19"/>
  <c r="AL12212" i="19"/>
  <c r="AJ12213" i="19"/>
  <c r="AK12213" i="19"/>
  <c r="AL12213" i="19"/>
  <c r="AJ12214" i="19"/>
  <c r="AK12214" i="19"/>
  <c r="AL12214" i="19"/>
  <c r="AJ12215" i="19"/>
  <c r="AK12215" i="19"/>
  <c r="AL12215" i="19"/>
  <c r="AJ12216" i="19"/>
  <c r="AK12216" i="19"/>
  <c r="AL12216" i="19"/>
  <c r="AJ12217" i="19"/>
  <c r="AK12217" i="19"/>
  <c r="AL12217" i="19"/>
  <c r="AJ12218" i="19"/>
  <c r="AK12218" i="19"/>
  <c r="AL12218" i="19"/>
  <c r="AJ12219" i="19"/>
  <c r="AK12219" i="19"/>
  <c r="AL12219" i="19"/>
  <c r="AJ12220" i="19"/>
  <c r="AK12220" i="19"/>
  <c r="AL12220" i="19"/>
  <c r="AJ12221" i="19"/>
  <c r="AK12221" i="19"/>
  <c r="AL12221" i="19"/>
  <c r="AJ12222" i="19"/>
  <c r="AK12222" i="19"/>
  <c r="AL12222" i="19"/>
  <c r="AJ12223" i="19"/>
  <c r="AK12223" i="19"/>
  <c r="AL12223" i="19"/>
  <c r="AJ12224" i="19"/>
  <c r="AK12224" i="19"/>
  <c r="AL12224" i="19"/>
  <c r="AJ12225" i="19"/>
  <c r="AK12225" i="19"/>
  <c r="AL12225" i="19"/>
  <c r="AJ12226" i="19"/>
  <c r="AK12226" i="19"/>
  <c r="AL12226" i="19"/>
  <c r="AJ12227" i="19"/>
  <c r="AK12227" i="19"/>
  <c r="AL12227" i="19"/>
  <c r="AJ12228" i="19"/>
  <c r="AK12228" i="19"/>
  <c r="AL12228" i="19"/>
  <c r="AJ12229" i="19"/>
  <c r="AK12229" i="19"/>
  <c r="AL12229" i="19"/>
  <c r="AJ12230" i="19"/>
  <c r="AK12230" i="19"/>
  <c r="AL12230" i="19"/>
  <c r="AJ12231" i="19"/>
  <c r="AK12231" i="19"/>
  <c r="AL12231" i="19"/>
  <c r="AJ12232" i="19"/>
  <c r="AK12232" i="19"/>
  <c r="AL12232" i="19"/>
  <c r="AJ12233" i="19"/>
  <c r="AK12233" i="19"/>
  <c r="AL12233" i="19"/>
  <c r="AJ12234" i="19"/>
  <c r="AK12234" i="19"/>
  <c r="AL12234" i="19"/>
  <c r="AJ12235" i="19"/>
  <c r="AK12235" i="19"/>
  <c r="AL12235" i="19"/>
  <c r="AJ12236" i="19"/>
  <c r="AK12236" i="19"/>
  <c r="AL12236" i="19"/>
  <c r="AJ12237" i="19"/>
  <c r="AK12237" i="19"/>
  <c r="AL12237" i="19"/>
  <c r="AJ12238" i="19"/>
  <c r="AK12238" i="19"/>
  <c r="AL12238" i="19"/>
  <c r="AJ12239" i="19"/>
  <c r="AK12239" i="19"/>
  <c r="AL12239" i="19"/>
  <c r="AJ12240" i="19"/>
  <c r="AK12240" i="19"/>
  <c r="AL12240" i="19"/>
  <c r="AJ12241" i="19"/>
  <c r="AK12241" i="19"/>
  <c r="AL12241" i="19"/>
  <c r="AJ12242" i="19"/>
  <c r="AK12242" i="19"/>
  <c r="AL12242" i="19"/>
  <c r="AJ12243" i="19"/>
  <c r="AK12243" i="19"/>
  <c r="AL12243" i="19"/>
  <c r="AJ12244" i="19"/>
  <c r="AK12244" i="19"/>
  <c r="AL12244" i="19"/>
  <c r="AJ12245" i="19"/>
  <c r="AK12245" i="19"/>
  <c r="AL12245" i="19"/>
  <c r="AJ12246" i="19"/>
  <c r="AK12246" i="19"/>
  <c r="AL12246" i="19"/>
  <c r="AJ12247" i="19"/>
  <c r="AK12247" i="19"/>
  <c r="AL12247" i="19"/>
  <c r="AJ12248" i="19"/>
  <c r="AK12248" i="19"/>
  <c r="AL12248" i="19"/>
  <c r="AJ12249" i="19"/>
  <c r="AK12249" i="19"/>
  <c r="AL12249" i="19"/>
  <c r="AJ12250" i="19"/>
  <c r="AK12250" i="19"/>
  <c r="AL12250" i="19"/>
  <c r="AJ12251" i="19"/>
  <c r="AK12251" i="19"/>
  <c r="AL12251" i="19"/>
  <c r="AJ12252" i="19"/>
  <c r="AK12252" i="19"/>
  <c r="AL12252" i="19"/>
  <c r="AJ12253" i="19"/>
  <c r="AK12253" i="19"/>
  <c r="AL12253" i="19"/>
  <c r="AJ12254" i="19"/>
  <c r="AK12254" i="19"/>
  <c r="AL12254" i="19"/>
  <c r="AJ12255" i="19"/>
  <c r="AK12255" i="19"/>
  <c r="AL12255" i="19"/>
  <c r="AJ12256" i="19"/>
  <c r="AK12256" i="19"/>
  <c r="AL12256" i="19"/>
  <c r="AJ12257" i="19"/>
  <c r="AK12257" i="19"/>
  <c r="AL12257" i="19"/>
  <c r="AJ12258" i="19"/>
  <c r="AK12258" i="19"/>
  <c r="AL12258" i="19"/>
  <c r="AJ12259" i="19"/>
  <c r="AK12259" i="19"/>
  <c r="AL12259" i="19"/>
  <c r="AJ12260" i="19"/>
  <c r="AK12260" i="19"/>
  <c r="AL12260" i="19"/>
  <c r="AJ12261" i="19"/>
  <c r="AK12261" i="19"/>
  <c r="AL12261" i="19"/>
  <c r="AJ12262" i="19"/>
  <c r="AK12262" i="19"/>
  <c r="AL12262" i="19"/>
  <c r="AJ12263" i="19"/>
  <c r="AK12263" i="19"/>
  <c r="AL12263" i="19"/>
  <c r="AJ12264" i="19"/>
  <c r="AK12264" i="19"/>
  <c r="AL12264" i="19"/>
  <c r="AJ12265" i="19"/>
  <c r="AK12265" i="19"/>
  <c r="AL12265" i="19"/>
  <c r="AJ12266" i="19"/>
  <c r="AK12266" i="19"/>
  <c r="AL12266" i="19"/>
  <c r="AJ12267" i="19"/>
  <c r="AK12267" i="19"/>
  <c r="AL12267" i="19"/>
  <c r="AJ12268" i="19"/>
  <c r="AK12268" i="19"/>
  <c r="AL12268" i="19"/>
  <c r="AJ12269" i="19"/>
  <c r="AK12269" i="19"/>
  <c r="AL12269" i="19"/>
  <c r="AJ12270" i="19"/>
  <c r="AK12270" i="19"/>
  <c r="AL12270" i="19"/>
  <c r="AJ12271" i="19"/>
  <c r="AK12271" i="19"/>
  <c r="AL12271" i="19"/>
  <c r="AJ12272" i="19"/>
  <c r="AK12272" i="19"/>
  <c r="AL12272" i="19"/>
  <c r="AJ12273" i="19"/>
  <c r="AK12273" i="19"/>
  <c r="AL12273" i="19"/>
  <c r="AJ12274" i="19"/>
  <c r="AK12274" i="19"/>
  <c r="AL12274" i="19"/>
  <c r="AJ12275" i="19"/>
  <c r="AK12275" i="19"/>
  <c r="AL12275" i="19"/>
  <c r="AJ12276" i="19"/>
  <c r="AK12276" i="19"/>
  <c r="AL12276" i="19"/>
  <c r="AJ12277" i="19"/>
  <c r="AK12277" i="19"/>
  <c r="AL12277" i="19"/>
  <c r="AJ12278" i="19"/>
  <c r="AK12278" i="19"/>
  <c r="AL12278" i="19"/>
  <c r="AJ12279" i="19"/>
  <c r="AK12279" i="19"/>
  <c r="AL12279" i="19"/>
  <c r="AJ12280" i="19"/>
  <c r="AK12280" i="19"/>
  <c r="AL12280" i="19"/>
  <c r="AJ12281" i="19"/>
  <c r="AK12281" i="19"/>
  <c r="AL12281" i="19"/>
  <c r="AJ12282" i="19"/>
  <c r="AK12282" i="19"/>
  <c r="AL12282" i="19"/>
  <c r="AJ12283" i="19"/>
  <c r="AK12283" i="19"/>
  <c r="AL12283" i="19"/>
  <c r="AJ12284" i="19"/>
  <c r="AK12284" i="19"/>
  <c r="AL12284" i="19"/>
  <c r="AJ12285" i="19"/>
  <c r="AK12285" i="19"/>
  <c r="AL12285" i="19"/>
  <c r="AJ12286" i="19"/>
  <c r="AK12286" i="19"/>
  <c r="AL12286" i="19"/>
  <c r="AJ12287" i="19"/>
  <c r="AK12287" i="19"/>
  <c r="AL12287" i="19"/>
  <c r="AJ12288" i="19"/>
  <c r="AK12288" i="19"/>
  <c r="AL12288" i="19"/>
  <c r="AJ12289" i="19"/>
  <c r="AK12289" i="19"/>
  <c r="AL12289" i="19"/>
  <c r="AJ12290" i="19"/>
  <c r="AK12290" i="19"/>
  <c r="AL12290" i="19"/>
  <c r="AJ12291" i="19"/>
  <c r="AK12291" i="19"/>
  <c r="AL12291" i="19"/>
  <c r="AJ12292" i="19"/>
  <c r="AK12292" i="19"/>
  <c r="AL12292" i="19"/>
  <c r="AJ12293" i="19"/>
  <c r="AK12293" i="19"/>
  <c r="AL12293" i="19"/>
  <c r="AJ12294" i="19"/>
  <c r="AK12294" i="19"/>
  <c r="AL12294" i="19"/>
  <c r="AJ12295" i="19"/>
  <c r="AK12295" i="19"/>
  <c r="AL12295" i="19"/>
  <c r="AJ12296" i="19"/>
  <c r="AK12296" i="19"/>
  <c r="AL12296" i="19"/>
  <c r="AJ12297" i="19"/>
  <c r="AK12297" i="19"/>
  <c r="AL12297" i="19"/>
  <c r="AJ12298" i="19"/>
  <c r="AK12298" i="19"/>
  <c r="AL12298" i="19"/>
  <c r="AJ12299" i="19"/>
  <c r="AK12299" i="19"/>
  <c r="AL12299" i="19"/>
  <c r="AJ12300" i="19"/>
  <c r="AK12300" i="19"/>
  <c r="AL12300" i="19"/>
  <c r="AJ12301" i="19"/>
  <c r="AK12301" i="19"/>
  <c r="AL12301" i="19"/>
  <c r="AJ12302" i="19"/>
  <c r="AK12302" i="19"/>
  <c r="AL12302" i="19"/>
  <c r="AJ12303" i="19"/>
  <c r="AK12303" i="19"/>
  <c r="AL12303" i="19"/>
  <c r="AJ12304" i="19"/>
  <c r="AK12304" i="19"/>
  <c r="AL12304" i="19"/>
  <c r="AJ12305" i="19"/>
  <c r="AK12305" i="19"/>
  <c r="AL12305" i="19"/>
  <c r="AJ12306" i="19"/>
  <c r="AK12306" i="19"/>
  <c r="AL12306" i="19"/>
  <c r="AJ12307" i="19"/>
  <c r="AK12307" i="19"/>
  <c r="AL12307" i="19"/>
  <c r="AJ12308" i="19"/>
  <c r="AK12308" i="19"/>
  <c r="AL12308" i="19"/>
  <c r="AJ12309" i="19"/>
  <c r="AK12309" i="19"/>
  <c r="AL12309" i="19"/>
  <c r="AJ12310" i="19"/>
  <c r="AK12310" i="19"/>
  <c r="AL12310" i="19"/>
  <c r="AJ12311" i="19"/>
  <c r="AK12311" i="19"/>
  <c r="AL12311" i="19"/>
  <c r="AJ12312" i="19"/>
  <c r="AK12312" i="19"/>
  <c r="AL12312" i="19"/>
  <c r="AJ12313" i="19"/>
  <c r="AK12313" i="19"/>
  <c r="AL12313" i="19"/>
  <c r="AJ12314" i="19"/>
  <c r="AK12314" i="19"/>
  <c r="AL12314" i="19"/>
  <c r="AJ12315" i="19"/>
  <c r="AK12315" i="19"/>
  <c r="AL12315" i="19"/>
  <c r="AJ12316" i="19"/>
  <c r="AK12316" i="19"/>
  <c r="AL12316" i="19"/>
  <c r="AJ12317" i="19"/>
  <c r="AK12317" i="19"/>
  <c r="AL12317" i="19"/>
  <c r="AJ12318" i="19"/>
  <c r="AK12318" i="19"/>
  <c r="AL12318" i="19"/>
  <c r="AJ12319" i="19"/>
  <c r="AK12319" i="19"/>
  <c r="AL12319" i="19"/>
  <c r="AJ12320" i="19"/>
  <c r="AK12320" i="19"/>
  <c r="AL12320" i="19"/>
  <c r="AJ12321" i="19"/>
  <c r="AK12321" i="19"/>
  <c r="AL12321" i="19"/>
  <c r="AJ12322" i="19"/>
  <c r="AK12322" i="19"/>
  <c r="AL12322" i="19"/>
  <c r="AJ12323" i="19"/>
  <c r="AK12323" i="19"/>
  <c r="AL12323" i="19"/>
  <c r="AJ12324" i="19"/>
  <c r="AK12324" i="19"/>
  <c r="AL12324" i="19"/>
  <c r="AJ12325" i="19"/>
  <c r="AK12325" i="19"/>
  <c r="AL12325" i="19"/>
  <c r="AJ12326" i="19"/>
  <c r="AK12326" i="19"/>
  <c r="AL12326" i="19"/>
  <c r="AJ12327" i="19"/>
  <c r="AK12327" i="19"/>
  <c r="AL12327" i="19"/>
  <c r="AJ12328" i="19"/>
  <c r="AK12328" i="19"/>
  <c r="AL12328" i="19"/>
  <c r="AJ12329" i="19"/>
  <c r="AK12329" i="19"/>
  <c r="AL12329" i="19"/>
  <c r="AJ12330" i="19"/>
  <c r="AK12330" i="19"/>
  <c r="AL12330" i="19"/>
  <c r="AJ12331" i="19"/>
  <c r="AK12331" i="19"/>
  <c r="AL12331" i="19"/>
  <c r="AJ12332" i="19"/>
  <c r="AK12332" i="19"/>
  <c r="AL12332" i="19"/>
  <c r="AJ12333" i="19"/>
  <c r="AK12333" i="19"/>
  <c r="AL12333" i="19"/>
  <c r="AJ12334" i="19"/>
  <c r="AK12334" i="19"/>
  <c r="AL12334" i="19"/>
  <c r="AJ12335" i="19"/>
  <c r="AK12335" i="19"/>
  <c r="AL12335" i="19"/>
  <c r="AJ12336" i="19"/>
  <c r="AK12336" i="19"/>
  <c r="AL12336" i="19"/>
  <c r="AJ12337" i="19"/>
  <c r="AK12337" i="19"/>
  <c r="AL12337" i="19"/>
  <c r="AJ12338" i="19"/>
  <c r="AK12338" i="19"/>
  <c r="AL12338" i="19"/>
  <c r="AJ12339" i="19"/>
  <c r="AK12339" i="19"/>
  <c r="AL12339" i="19"/>
  <c r="AJ12340" i="19"/>
  <c r="AK12340" i="19"/>
  <c r="AL12340" i="19"/>
  <c r="AJ12341" i="19"/>
  <c r="AK12341" i="19"/>
  <c r="AL12341" i="19"/>
  <c r="AJ12342" i="19"/>
  <c r="AK12342" i="19"/>
  <c r="AL12342" i="19"/>
  <c r="AJ12343" i="19"/>
  <c r="AK12343" i="19"/>
  <c r="AL12343" i="19"/>
  <c r="AJ12344" i="19"/>
  <c r="AK12344" i="19"/>
  <c r="AL12344" i="19"/>
  <c r="AJ12345" i="19"/>
  <c r="AK12345" i="19"/>
  <c r="AL12345" i="19"/>
  <c r="AJ12346" i="19"/>
  <c r="AK12346" i="19"/>
  <c r="AL12346" i="19"/>
  <c r="AJ12347" i="19"/>
  <c r="AK12347" i="19"/>
  <c r="AL12347" i="19"/>
  <c r="AJ12348" i="19"/>
  <c r="AK12348" i="19"/>
  <c r="AL12348" i="19"/>
  <c r="AJ12349" i="19"/>
  <c r="AK12349" i="19"/>
  <c r="AL12349" i="19"/>
  <c r="AJ12350" i="19"/>
  <c r="AK12350" i="19"/>
  <c r="AL12350" i="19"/>
  <c r="AJ12351" i="19"/>
  <c r="AK12351" i="19"/>
  <c r="AL12351" i="19"/>
  <c r="AJ12352" i="19"/>
  <c r="AK12352" i="19"/>
  <c r="AL12352" i="19"/>
  <c r="AJ12353" i="19"/>
  <c r="AK12353" i="19"/>
  <c r="AL12353" i="19"/>
  <c r="AJ12354" i="19"/>
  <c r="AK12354" i="19"/>
  <c r="AL12354" i="19"/>
  <c r="AJ12355" i="19"/>
  <c r="AK12355" i="19"/>
  <c r="AL12355" i="19"/>
  <c r="AJ12356" i="19"/>
  <c r="AK12356" i="19"/>
  <c r="AL12356" i="19"/>
  <c r="AJ12357" i="19"/>
  <c r="AK12357" i="19"/>
  <c r="AL12357" i="19"/>
  <c r="AJ12358" i="19"/>
  <c r="AK12358" i="19"/>
  <c r="AL12358" i="19"/>
  <c r="AJ12359" i="19"/>
  <c r="AK12359" i="19"/>
  <c r="AL12359" i="19"/>
  <c r="AJ12360" i="19"/>
  <c r="AK12360" i="19"/>
  <c r="AL12360" i="19"/>
  <c r="AJ12361" i="19"/>
  <c r="AK12361" i="19"/>
  <c r="AL12361" i="19"/>
  <c r="AJ12362" i="19"/>
  <c r="AK12362" i="19"/>
  <c r="AL12362" i="19"/>
  <c r="AJ12363" i="19"/>
  <c r="AK12363" i="19"/>
  <c r="AL12363" i="19"/>
  <c r="AJ12364" i="19"/>
  <c r="AK12364" i="19"/>
  <c r="AL12364" i="19"/>
  <c r="AJ12365" i="19"/>
  <c r="AK12365" i="19"/>
  <c r="AL12365" i="19"/>
  <c r="AJ12366" i="19"/>
  <c r="AK12366" i="19"/>
  <c r="AL12366" i="19"/>
  <c r="AJ12367" i="19"/>
  <c r="AK12367" i="19"/>
  <c r="AL12367" i="19"/>
  <c r="AJ12368" i="19"/>
  <c r="AK12368" i="19"/>
  <c r="AL12368" i="19"/>
  <c r="AJ12369" i="19"/>
  <c r="AK12369" i="19"/>
  <c r="AL12369" i="19"/>
  <c r="AJ12370" i="19"/>
  <c r="AK12370" i="19"/>
  <c r="AL12370" i="19"/>
  <c r="AJ12371" i="19"/>
  <c r="AK12371" i="19"/>
  <c r="AL12371" i="19"/>
  <c r="AJ12372" i="19"/>
  <c r="AK12372" i="19"/>
  <c r="AL12372" i="19"/>
  <c r="AJ12373" i="19"/>
  <c r="AK12373" i="19"/>
  <c r="AL12373" i="19"/>
  <c r="AJ12374" i="19"/>
  <c r="AK12374" i="19"/>
  <c r="AL12374" i="19"/>
  <c r="AJ12375" i="19"/>
  <c r="AK12375" i="19"/>
  <c r="AL12375" i="19"/>
  <c r="AJ12376" i="19"/>
  <c r="AK12376" i="19"/>
  <c r="AL12376" i="19"/>
  <c r="AJ12377" i="19"/>
  <c r="AK12377" i="19"/>
  <c r="AL12377" i="19"/>
  <c r="AJ12378" i="19"/>
  <c r="AK12378" i="19"/>
  <c r="AL12378" i="19"/>
  <c r="AJ12379" i="19"/>
  <c r="AK12379" i="19"/>
  <c r="AL12379" i="19"/>
  <c r="AJ12380" i="19"/>
  <c r="AK12380" i="19"/>
  <c r="AL12380" i="19"/>
  <c r="AJ12381" i="19"/>
  <c r="AK12381" i="19"/>
  <c r="AL12381" i="19"/>
  <c r="AJ12382" i="19"/>
  <c r="AK12382" i="19"/>
  <c r="AL12382" i="19"/>
  <c r="AJ12383" i="19"/>
  <c r="AK12383" i="19"/>
  <c r="AL12383" i="19"/>
  <c r="AJ12384" i="19"/>
  <c r="AK12384" i="19"/>
  <c r="AL12384" i="19"/>
  <c r="AJ12385" i="19"/>
  <c r="AK12385" i="19"/>
  <c r="AL12385" i="19"/>
  <c r="AJ12386" i="19"/>
  <c r="AK12386" i="19"/>
  <c r="AL12386" i="19"/>
  <c r="AJ12387" i="19"/>
  <c r="AK12387" i="19"/>
  <c r="AL12387" i="19"/>
  <c r="AJ12388" i="19"/>
  <c r="AK12388" i="19"/>
  <c r="AL12388" i="19"/>
  <c r="AJ12389" i="19"/>
  <c r="AK12389" i="19"/>
  <c r="AL12389" i="19"/>
  <c r="AJ12390" i="19"/>
  <c r="AK12390" i="19"/>
  <c r="AL12390" i="19"/>
  <c r="AJ12391" i="19"/>
  <c r="AK12391" i="19"/>
  <c r="AL12391" i="19"/>
  <c r="AJ12392" i="19"/>
  <c r="AK12392" i="19"/>
  <c r="AL12392" i="19"/>
  <c r="AJ12393" i="19"/>
  <c r="AK12393" i="19"/>
  <c r="AL12393" i="19"/>
  <c r="AJ12394" i="19"/>
  <c r="AK12394" i="19"/>
  <c r="AL12394" i="19"/>
  <c r="AJ12395" i="19"/>
  <c r="AK12395" i="19"/>
  <c r="AL12395" i="19"/>
  <c r="AJ12396" i="19"/>
  <c r="AK12396" i="19"/>
  <c r="AL12396" i="19"/>
  <c r="AJ12397" i="19"/>
  <c r="AK12397" i="19"/>
  <c r="AL12397" i="19"/>
  <c r="AJ12398" i="19"/>
  <c r="AK12398" i="19"/>
  <c r="AL12398" i="19"/>
  <c r="AJ12399" i="19"/>
  <c r="AK12399" i="19"/>
  <c r="AL12399" i="19"/>
  <c r="AJ12400" i="19"/>
  <c r="AK12400" i="19"/>
  <c r="AL12400" i="19"/>
  <c r="AJ12401" i="19"/>
  <c r="AK12401" i="19"/>
  <c r="AL12401" i="19"/>
  <c r="AJ12402" i="19"/>
  <c r="AK12402" i="19"/>
  <c r="AL12402" i="19"/>
  <c r="AJ12403" i="19"/>
  <c r="AK12403" i="19"/>
  <c r="AL12403" i="19"/>
  <c r="AJ12404" i="19"/>
  <c r="AK12404" i="19"/>
  <c r="AL12404" i="19"/>
  <c r="AJ12405" i="19"/>
  <c r="AK12405" i="19"/>
  <c r="AL12405" i="19"/>
  <c r="AJ12406" i="19"/>
  <c r="AK12406" i="19"/>
  <c r="AL12406" i="19"/>
  <c r="AJ12407" i="19"/>
  <c r="AK12407" i="19"/>
  <c r="AL12407" i="19"/>
  <c r="AJ12408" i="19"/>
  <c r="AK12408" i="19"/>
  <c r="AL12408" i="19"/>
  <c r="AJ12409" i="19"/>
  <c r="AK12409" i="19"/>
  <c r="AL12409" i="19"/>
  <c r="AJ12410" i="19"/>
  <c r="AK12410" i="19"/>
  <c r="AL12410" i="19"/>
  <c r="AJ12411" i="19"/>
  <c r="AK12411" i="19"/>
  <c r="AL12411" i="19"/>
  <c r="AJ12412" i="19"/>
  <c r="AK12412" i="19"/>
  <c r="AL12412" i="19"/>
  <c r="AJ12413" i="19"/>
  <c r="AK12413" i="19"/>
  <c r="AL12413" i="19"/>
  <c r="AJ12414" i="19"/>
  <c r="AK12414" i="19"/>
  <c r="AL12414" i="19"/>
  <c r="AJ12415" i="19"/>
  <c r="AK12415" i="19"/>
  <c r="AL12415" i="19"/>
  <c r="AJ12416" i="19"/>
  <c r="AK12416" i="19"/>
  <c r="AL12416" i="19"/>
  <c r="AJ12417" i="19"/>
  <c r="AK12417" i="19"/>
  <c r="AL12417" i="19"/>
  <c r="AJ12418" i="19"/>
  <c r="AK12418" i="19"/>
  <c r="AL12418" i="19"/>
  <c r="AJ12419" i="19"/>
  <c r="AK12419" i="19"/>
  <c r="AL12419" i="19"/>
  <c r="AJ12420" i="19"/>
  <c r="AK12420" i="19"/>
  <c r="AL12420" i="19"/>
  <c r="AJ12421" i="19"/>
  <c r="AK12421" i="19"/>
  <c r="AL12421" i="19"/>
  <c r="AJ12422" i="19"/>
  <c r="AK12422" i="19"/>
  <c r="AL12422" i="19"/>
  <c r="AJ12423" i="19"/>
  <c r="AK12423" i="19"/>
  <c r="AL12423" i="19"/>
  <c r="AJ12424" i="19"/>
  <c r="AK12424" i="19"/>
  <c r="AL12424" i="19"/>
  <c r="AJ12425" i="19"/>
  <c r="AK12425" i="19"/>
  <c r="AL12425" i="19"/>
  <c r="AJ12426" i="19"/>
  <c r="AK12426" i="19"/>
  <c r="AL12426" i="19"/>
  <c r="AJ12427" i="19"/>
  <c r="AK12427" i="19"/>
  <c r="AL12427" i="19"/>
  <c r="AJ12428" i="19"/>
  <c r="AK12428" i="19"/>
  <c r="AL12428" i="19"/>
  <c r="AJ12429" i="19"/>
  <c r="AK12429" i="19"/>
  <c r="AL12429" i="19"/>
  <c r="AJ12430" i="19"/>
  <c r="AK12430" i="19"/>
  <c r="AL12430" i="19"/>
  <c r="AJ12431" i="19"/>
  <c r="AK12431" i="19"/>
  <c r="AL12431" i="19"/>
  <c r="AJ12432" i="19"/>
  <c r="AK12432" i="19"/>
  <c r="AL12432" i="19"/>
  <c r="AJ12433" i="19"/>
  <c r="AK12433" i="19"/>
  <c r="AL12433" i="19"/>
  <c r="AJ12434" i="19"/>
  <c r="AK12434" i="19"/>
  <c r="AL12434" i="19"/>
  <c r="AJ12435" i="19"/>
  <c r="AK12435" i="19"/>
  <c r="AL12435" i="19"/>
  <c r="AJ12436" i="19"/>
  <c r="AK12436" i="19"/>
  <c r="AL12436" i="19"/>
  <c r="AJ12437" i="19"/>
  <c r="AK12437" i="19"/>
  <c r="AL12437" i="19"/>
  <c r="AJ12438" i="19"/>
  <c r="AK12438" i="19"/>
  <c r="AL12438" i="19"/>
  <c r="AJ12439" i="19"/>
  <c r="AK12439" i="19"/>
  <c r="AL12439" i="19"/>
  <c r="AJ12440" i="19"/>
  <c r="AK12440" i="19"/>
  <c r="AL12440" i="19"/>
  <c r="AJ12441" i="19"/>
  <c r="AK12441" i="19"/>
  <c r="AL12441" i="19"/>
  <c r="AJ12442" i="19"/>
  <c r="AK12442" i="19"/>
  <c r="AL12442" i="19"/>
  <c r="AJ12443" i="19"/>
  <c r="AK12443" i="19"/>
  <c r="AL12443" i="19"/>
  <c r="AJ12444" i="19"/>
  <c r="AK12444" i="19"/>
  <c r="AL12444" i="19"/>
  <c r="AJ12445" i="19"/>
  <c r="AK12445" i="19"/>
  <c r="AL12445" i="19"/>
  <c r="AJ12446" i="19"/>
  <c r="AK12446" i="19"/>
  <c r="AL12446" i="19"/>
  <c r="AJ12447" i="19"/>
  <c r="AK12447" i="19"/>
  <c r="AL12447" i="19"/>
  <c r="AJ12448" i="19"/>
  <c r="AK12448" i="19"/>
  <c r="AL12448" i="19"/>
  <c r="AJ12449" i="19"/>
  <c r="AK12449" i="19"/>
  <c r="AL12449" i="19"/>
  <c r="AJ12450" i="19"/>
  <c r="AK12450" i="19"/>
  <c r="AL12450" i="19"/>
  <c r="AJ12451" i="19"/>
  <c r="AK12451" i="19"/>
  <c r="AL12451" i="19"/>
  <c r="AJ12452" i="19"/>
  <c r="AK12452" i="19"/>
  <c r="AL12452" i="19"/>
  <c r="AJ12453" i="19"/>
  <c r="AK12453" i="19"/>
  <c r="AL12453" i="19"/>
  <c r="AJ12454" i="19"/>
  <c r="AK12454" i="19"/>
  <c r="AL12454" i="19"/>
  <c r="AJ12455" i="19"/>
  <c r="AK12455" i="19"/>
  <c r="AL12455" i="19"/>
  <c r="AJ12456" i="19"/>
  <c r="AK12456" i="19"/>
  <c r="AL12456" i="19"/>
  <c r="AJ12457" i="19"/>
  <c r="AK12457" i="19"/>
  <c r="AL12457" i="19"/>
  <c r="AJ12458" i="19"/>
  <c r="AK12458" i="19"/>
  <c r="AL12458" i="19"/>
  <c r="AJ12459" i="19"/>
  <c r="AK12459" i="19"/>
  <c r="AL12459" i="19"/>
  <c r="AJ12460" i="19"/>
  <c r="AK12460" i="19"/>
  <c r="AL12460" i="19"/>
  <c r="AJ12461" i="19"/>
  <c r="AK12461" i="19"/>
  <c r="AL12461" i="19"/>
  <c r="AJ12462" i="19"/>
  <c r="AK12462" i="19"/>
  <c r="AL12462" i="19"/>
  <c r="AJ12463" i="19"/>
  <c r="AK12463" i="19"/>
  <c r="AL12463" i="19"/>
  <c r="AJ12464" i="19"/>
  <c r="AK12464" i="19"/>
  <c r="AL12464" i="19"/>
  <c r="AJ12465" i="19"/>
  <c r="AK12465" i="19"/>
  <c r="AL12465" i="19"/>
  <c r="AJ12466" i="19"/>
  <c r="AK12466" i="19"/>
  <c r="AL12466" i="19"/>
  <c r="AJ12467" i="19"/>
  <c r="AK12467" i="19"/>
  <c r="AL12467" i="19"/>
  <c r="AJ12468" i="19"/>
  <c r="AK12468" i="19"/>
  <c r="AL12468" i="19"/>
  <c r="AJ12469" i="19"/>
  <c r="AK12469" i="19"/>
  <c r="AL12469" i="19"/>
  <c r="AJ12470" i="19"/>
  <c r="AK12470" i="19"/>
  <c r="AL12470" i="19"/>
  <c r="AJ12471" i="19"/>
  <c r="AK12471" i="19"/>
  <c r="AL12471" i="19"/>
  <c r="AJ12472" i="19"/>
  <c r="AK12472" i="19"/>
  <c r="AL12472" i="19"/>
  <c r="AJ12473" i="19"/>
  <c r="AK12473" i="19"/>
  <c r="AL12473" i="19"/>
  <c r="AJ12474" i="19"/>
  <c r="AK12474" i="19"/>
  <c r="AL12474" i="19"/>
  <c r="AJ12475" i="19"/>
  <c r="AK12475" i="19"/>
  <c r="AL12475" i="19"/>
  <c r="AJ12476" i="19"/>
  <c r="AK12476" i="19"/>
  <c r="AL12476" i="19"/>
  <c r="AJ12477" i="19"/>
  <c r="AK12477" i="19"/>
  <c r="AL12477" i="19"/>
  <c r="AJ12478" i="19"/>
  <c r="AK12478" i="19"/>
  <c r="AL12478" i="19"/>
  <c r="AJ12479" i="19"/>
  <c r="AK12479" i="19"/>
  <c r="AL12479" i="19"/>
  <c r="AJ12480" i="19"/>
  <c r="AK12480" i="19"/>
  <c r="AL12480" i="19"/>
  <c r="AJ12481" i="19"/>
  <c r="AK12481" i="19"/>
  <c r="AL12481" i="19"/>
  <c r="AJ12482" i="19"/>
  <c r="AK12482" i="19"/>
  <c r="AL12482" i="19"/>
  <c r="AJ12483" i="19"/>
  <c r="AK12483" i="19"/>
  <c r="AL12483" i="19"/>
  <c r="AJ12484" i="19"/>
  <c r="AK12484" i="19"/>
  <c r="AL12484" i="19"/>
  <c r="AJ12485" i="19"/>
  <c r="AK12485" i="19"/>
  <c r="AL12485" i="19"/>
  <c r="AJ12486" i="19"/>
  <c r="AK12486" i="19"/>
  <c r="AL12486" i="19"/>
  <c r="AJ12487" i="19"/>
  <c r="AK12487" i="19"/>
  <c r="AL12487" i="19"/>
  <c r="AJ12488" i="19"/>
  <c r="AK12488" i="19"/>
  <c r="AL12488" i="19"/>
  <c r="AJ12489" i="19"/>
  <c r="AK12489" i="19"/>
  <c r="AL12489" i="19"/>
  <c r="AJ12490" i="19"/>
  <c r="AK12490" i="19"/>
  <c r="AL12490" i="19"/>
  <c r="AJ12491" i="19"/>
  <c r="AK12491" i="19"/>
  <c r="AL12491" i="19"/>
  <c r="AJ12492" i="19"/>
  <c r="AK12492" i="19"/>
  <c r="AL12492" i="19"/>
  <c r="AJ12493" i="19"/>
  <c r="AK12493" i="19"/>
  <c r="AL12493" i="19"/>
  <c r="AJ12494" i="19"/>
  <c r="AK12494" i="19"/>
  <c r="AL12494" i="19"/>
  <c r="AJ12495" i="19"/>
  <c r="AK12495" i="19"/>
  <c r="AL12495" i="19"/>
  <c r="AJ12496" i="19"/>
  <c r="AK12496" i="19"/>
  <c r="AL12496" i="19"/>
  <c r="AJ12497" i="19"/>
  <c r="AK12497" i="19"/>
  <c r="AL12497" i="19"/>
  <c r="AJ12498" i="19"/>
  <c r="AK12498" i="19"/>
  <c r="AL12498" i="19"/>
  <c r="AJ12499" i="19"/>
  <c r="AK12499" i="19"/>
  <c r="AL12499" i="19"/>
  <c r="AJ12500" i="19"/>
  <c r="AK12500" i="19"/>
  <c r="AL12500" i="19"/>
  <c r="AJ12501" i="19"/>
  <c r="AK12501" i="19"/>
  <c r="AL12501" i="19"/>
  <c r="AJ12502" i="19"/>
  <c r="AK12502" i="19"/>
  <c r="AL12502" i="19"/>
  <c r="AJ12503" i="19"/>
  <c r="AK12503" i="19"/>
  <c r="AL12503" i="19"/>
  <c r="AJ12504" i="19"/>
  <c r="AK12504" i="19"/>
  <c r="AL12504" i="19"/>
  <c r="AJ12505" i="19"/>
  <c r="AK12505" i="19"/>
  <c r="AL12505" i="19"/>
  <c r="AJ12506" i="19"/>
  <c r="AK12506" i="19"/>
  <c r="AL12506" i="19"/>
  <c r="AJ12507" i="19"/>
  <c r="AK12507" i="19"/>
  <c r="AL12507" i="19"/>
  <c r="AJ12508" i="19"/>
  <c r="AK12508" i="19"/>
  <c r="AL12508" i="19"/>
  <c r="AJ12509" i="19"/>
  <c r="AK12509" i="19"/>
  <c r="AL12509" i="19"/>
  <c r="AJ12510" i="19"/>
  <c r="AK12510" i="19"/>
  <c r="AL12510" i="19"/>
  <c r="AJ12511" i="19"/>
  <c r="AK12511" i="19"/>
  <c r="AL12511" i="19"/>
  <c r="AJ12512" i="19"/>
  <c r="AK12512" i="19"/>
  <c r="AL12512" i="19"/>
  <c r="AJ12513" i="19"/>
  <c r="AK12513" i="19"/>
  <c r="AL12513" i="19"/>
  <c r="AJ12514" i="19"/>
  <c r="AK12514" i="19"/>
  <c r="AL12514" i="19"/>
  <c r="AJ12515" i="19"/>
  <c r="AK12515" i="19"/>
  <c r="AL12515" i="19"/>
  <c r="AJ12516" i="19"/>
  <c r="AK12516" i="19"/>
  <c r="AL12516" i="19"/>
  <c r="AJ12517" i="19"/>
  <c r="AK12517" i="19"/>
  <c r="AL12517" i="19"/>
  <c r="AJ12518" i="19"/>
  <c r="AK12518" i="19"/>
  <c r="AL12518" i="19"/>
  <c r="AJ12519" i="19"/>
  <c r="AK12519" i="19"/>
  <c r="AL12519" i="19"/>
  <c r="AJ12520" i="19"/>
  <c r="AK12520" i="19"/>
  <c r="AL12520" i="19"/>
  <c r="AJ12521" i="19"/>
  <c r="AK12521" i="19"/>
  <c r="AL12521" i="19"/>
  <c r="AJ12522" i="19"/>
  <c r="AK12522" i="19"/>
  <c r="AL12522" i="19"/>
  <c r="AJ12523" i="19"/>
  <c r="AK12523" i="19"/>
  <c r="AL12523" i="19"/>
  <c r="AJ12524" i="19"/>
  <c r="AK12524" i="19"/>
  <c r="AL12524" i="19"/>
  <c r="AJ12525" i="19"/>
  <c r="AK12525" i="19"/>
  <c r="AL12525" i="19"/>
  <c r="AJ12526" i="19"/>
  <c r="AK12526" i="19"/>
  <c r="AL12526" i="19"/>
  <c r="AJ12527" i="19"/>
  <c r="AK12527" i="19"/>
  <c r="AL12527" i="19"/>
  <c r="AJ12528" i="19"/>
  <c r="AK12528" i="19"/>
  <c r="AL12528" i="19"/>
  <c r="AJ12529" i="19"/>
  <c r="AK12529" i="19"/>
  <c r="AL12529" i="19"/>
  <c r="AJ12530" i="19"/>
  <c r="AK12530" i="19"/>
  <c r="AL12530" i="19"/>
  <c r="AJ12531" i="19"/>
  <c r="AK12531" i="19"/>
  <c r="AL12531" i="19"/>
  <c r="AJ12532" i="19"/>
  <c r="AK12532" i="19"/>
  <c r="AL12532" i="19"/>
  <c r="AJ12533" i="19"/>
  <c r="AK12533" i="19"/>
  <c r="AL12533" i="19"/>
  <c r="AJ12534" i="19"/>
  <c r="AK12534" i="19"/>
  <c r="AL12534" i="19"/>
  <c r="AJ12535" i="19"/>
  <c r="AK12535" i="19"/>
  <c r="AL12535" i="19"/>
  <c r="AJ12536" i="19"/>
  <c r="AK12536" i="19"/>
  <c r="AL12536" i="19"/>
  <c r="AJ12537" i="19"/>
  <c r="AK12537" i="19"/>
  <c r="AL12537" i="19"/>
  <c r="AJ12538" i="19"/>
  <c r="AK12538" i="19"/>
  <c r="AL12538" i="19"/>
  <c r="AJ12539" i="19"/>
  <c r="AK12539" i="19"/>
  <c r="AL12539" i="19"/>
  <c r="AJ12540" i="19"/>
  <c r="AK12540" i="19"/>
  <c r="AL12540" i="19"/>
  <c r="AJ12541" i="19"/>
  <c r="AK12541" i="19"/>
  <c r="AL12541" i="19"/>
  <c r="AJ12542" i="19"/>
  <c r="AK12542" i="19"/>
  <c r="AL12542" i="19"/>
  <c r="AJ12543" i="19"/>
  <c r="AK12543" i="19"/>
  <c r="AL12543" i="19"/>
  <c r="AJ12544" i="19"/>
  <c r="AK12544" i="19"/>
  <c r="AL12544" i="19"/>
  <c r="AJ12545" i="19"/>
  <c r="AK12545" i="19"/>
  <c r="AL12545" i="19"/>
  <c r="AJ12546" i="19"/>
  <c r="AK12546" i="19"/>
  <c r="AL12546" i="19"/>
  <c r="AJ12547" i="19"/>
  <c r="AK12547" i="19"/>
  <c r="AL12547" i="19"/>
  <c r="AJ12548" i="19"/>
  <c r="AK12548" i="19"/>
  <c r="AL12548" i="19"/>
  <c r="AJ12549" i="19"/>
  <c r="AK12549" i="19"/>
  <c r="AL12549" i="19"/>
  <c r="AJ12550" i="19"/>
  <c r="AK12550" i="19"/>
  <c r="AL12550" i="19"/>
  <c r="AJ12551" i="19"/>
  <c r="AK12551" i="19"/>
  <c r="AL12551" i="19"/>
  <c r="AJ12552" i="19"/>
  <c r="AK12552" i="19"/>
  <c r="AL12552" i="19"/>
  <c r="AJ12553" i="19"/>
  <c r="AK12553" i="19"/>
  <c r="AL12553" i="19"/>
  <c r="AJ12554" i="19"/>
  <c r="AK12554" i="19"/>
  <c r="AL12554" i="19"/>
  <c r="AJ12555" i="19"/>
  <c r="AK12555" i="19"/>
  <c r="AL12555" i="19"/>
  <c r="AJ12556" i="19"/>
  <c r="AK12556" i="19"/>
  <c r="AL12556" i="19"/>
  <c r="AJ12557" i="19"/>
  <c r="AK12557" i="19"/>
  <c r="AL12557" i="19"/>
  <c r="AJ12558" i="19"/>
  <c r="AK12558" i="19"/>
  <c r="AL12558" i="19"/>
  <c r="AJ12559" i="19"/>
  <c r="AK12559" i="19"/>
  <c r="AL12559" i="19"/>
  <c r="AJ12560" i="19"/>
  <c r="AK12560" i="19"/>
  <c r="AL12560" i="19"/>
  <c r="AJ12561" i="19"/>
  <c r="AK12561" i="19"/>
  <c r="AL12561" i="19"/>
  <c r="AJ12562" i="19"/>
  <c r="AK12562" i="19"/>
  <c r="AL12562" i="19"/>
  <c r="AJ12563" i="19"/>
  <c r="AK12563" i="19"/>
  <c r="AL12563" i="19"/>
  <c r="AJ12564" i="19"/>
  <c r="AK12564" i="19"/>
  <c r="AL12564" i="19"/>
  <c r="AJ12565" i="19"/>
  <c r="AK12565" i="19"/>
  <c r="AL12565" i="19"/>
  <c r="AJ12566" i="19"/>
  <c r="AK12566" i="19"/>
  <c r="AL12566" i="19"/>
  <c r="AJ12567" i="19"/>
  <c r="AK12567" i="19"/>
  <c r="AL12567" i="19"/>
  <c r="AJ12568" i="19"/>
  <c r="AK12568" i="19"/>
  <c r="AL12568" i="19"/>
  <c r="AJ12569" i="19"/>
  <c r="AK12569" i="19"/>
  <c r="AL12569" i="19"/>
  <c r="AJ12570" i="19"/>
  <c r="AK12570" i="19"/>
  <c r="AL12570" i="19"/>
  <c r="AJ12571" i="19"/>
  <c r="AK12571" i="19"/>
  <c r="AL12571" i="19"/>
  <c r="AJ12572" i="19"/>
  <c r="AK12572" i="19"/>
  <c r="AL12572" i="19"/>
  <c r="AJ12573" i="19"/>
  <c r="AK12573" i="19"/>
  <c r="AL12573" i="19"/>
  <c r="AJ12574" i="19"/>
  <c r="AK12574" i="19"/>
  <c r="AL12574" i="19"/>
  <c r="AJ12575" i="19"/>
  <c r="AK12575" i="19"/>
  <c r="AL12575" i="19"/>
  <c r="AJ12576" i="19"/>
  <c r="AK12576" i="19"/>
  <c r="AL12576" i="19"/>
  <c r="AJ12577" i="19"/>
  <c r="AK12577" i="19"/>
  <c r="AL12577" i="19"/>
  <c r="AJ12578" i="19"/>
  <c r="AK12578" i="19"/>
  <c r="AL12578" i="19"/>
  <c r="AJ12579" i="19"/>
  <c r="AK12579" i="19"/>
  <c r="AL12579" i="19"/>
  <c r="AJ12580" i="19"/>
  <c r="AK12580" i="19"/>
  <c r="AL12580" i="19"/>
  <c r="AJ12581" i="19"/>
  <c r="AK12581" i="19"/>
  <c r="AL12581" i="19"/>
  <c r="AJ12582" i="19"/>
  <c r="AK12582" i="19"/>
  <c r="AL12582" i="19"/>
  <c r="AJ12583" i="19"/>
  <c r="AK12583" i="19"/>
  <c r="AL12583" i="19"/>
  <c r="AJ12584" i="19"/>
  <c r="AK12584" i="19"/>
  <c r="AL12584" i="19"/>
  <c r="AJ12585" i="19"/>
  <c r="AK12585" i="19"/>
  <c r="AL12585" i="19"/>
  <c r="AJ12586" i="19"/>
  <c r="AK12586" i="19"/>
  <c r="AL12586" i="19"/>
  <c r="AJ12587" i="19"/>
  <c r="AK12587" i="19"/>
  <c r="AL12587" i="19"/>
  <c r="AJ12588" i="19"/>
  <c r="AK12588" i="19"/>
  <c r="AL12588" i="19"/>
  <c r="AJ12589" i="19"/>
  <c r="AK12589" i="19"/>
  <c r="AL12589" i="19"/>
  <c r="AJ12590" i="19"/>
  <c r="AK12590" i="19"/>
  <c r="AL12590" i="19"/>
  <c r="AJ12591" i="19"/>
  <c r="AK12591" i="19"/>
  <c r="AL12591" i="19"/>
  <c r="AJ12592" i="19"/>
  <c r="AK12592" i="19"/>
  <c r="AL12592" i="19"/>
  <c r="AJ12593" i="19"/>
  <c r="AK12593" i="19"/>
  <c r="AL12593" i="19"/>
  <c r="AJ12594" i="19"/>
  <c r="AK12594" i="19"/>
  <c r="AL12594" i="19"/>
  <c r="AJ12595" i="19"/>
  <c r="AK12595" i="19"/>
  <c r="AL12595" i="19"/>
  <c r="AJ12596" i="19"/>
  <c r="AK12596" i="19"/>
  <c r="AL12596" i="19"/>
  <c r="AJ12597" i="19"/>
  <c r="AK12597" i="19"/>
  <c r="AL12597" i="19"/>
  <c r="AJ12598" i="19"/>
  <c r="AK12598" i="19"/>
  <c r="AL12598" i="19"/>
  <c r="AJ12599" i="19"/>
  <c r="AK12599" i="19"/>
  <c r="AL12599" i="19"/>
  <c r="AJ12600" i="19"/>
  <c r="AK12600" i="19"/>
  <c r="AL12600" i="19"/>
  <c r="AJ12601" i="19"/>
  <c r="AK12601" i="19"/>
  <c r="AL12601" i="19"/>
  <c r="AJ12602" i="19"/>
  <c r="AK12602" i="19"/>
  <c r="AL12602" i="19"/>
  <c r="AJ12603" i="19"/>
  <c r="AK12603" i="19"/>
  <c r="AL12603" i="19"/>
  <c r="AJ12604" i="19"/>
  <c r="AK12604" i="19"/>
  <c r="AL12604" i="19"/>
  <c r="AJ12605" i="19"/>
  <c r="AK12605" i="19"/>
  <c r="AL12605" i="19"/>
  <c r="AJ12606" i="19"/>
  <c r="AK12606" i="19"/>
  <c r="AL12606" i="19"/>
  <c r="AJ12607" i="19"/>
  <c r="AK12607" i="19"/>
  <c r="AL12607" i="19"/>
  <c r="AJ12608" i="19"/>
  <c r="AK12608" i="19"/>
  <c r="AL12608" i="19"/>
  <c r="AJ12609" i="19"/>
  <c r="AK12609" i="19"/>
  <c r="AL12609" i="19"/>
  <c r="AJ12610" i="19"/>
  <c r="AK12610" i="19"/>
  <c r="AL12610" i="19"/>
  <c r="AJ12611" i="19"/>
  <c r="AK12611" i="19"/>
  <c r="AL12611" i="19"/>
  <c r="AJ12612" i="19"/>
  <c r="AK12612" i="19"/>
  <c r="AL12612" i="19"/>
  <c r="AJ12613" i="19"/>
  <c r="AK12613" i="19"/>
  <c r="AL12613" i="19"/>
  <c r="AJ12614" i="19"/>
  <c r="AK12614" i="19"/>
  <c r="AL12614" i="19"/>
  <c r="AJ12615" i="19"/>
  <c r="AK12615" i="19"/>
  <c r="AL12615" i="19"/>
  <c r="AJ12616" i="19"/>
  <c r="AK12616" i="19"/>
  <c r="AL12616" i="19"/>
  <c r="AJ12617" i="19"/>
  <c r="AK12617" i="19"/>
  <c r="AL12617" i="19"/>
  <c r="AJ12618" i="19"/>
  <c r="AK12618" i="19"/>
  <c r="AL12618" i="19"/>
  <c r="AJ12619" i="19"/>
  <c r="AK12619" i="19"/>
  <c r="AL12619" i="19"/>
  <c r="AJ12620" i="19"/>
  <c r="AK12620" i="19"/>
  <c r="AL12620" i="19"/>
  <c r="AJ12621" i="19"/>
  <c r="AK12621" i="19"/>
  <c r="AL12621" i="19"/>
  <c r="AJ12622" i="19"/>
  <c r="AK12622" i="19"/>
  <c r="AL12622" i="19"/>
  <c r="AJ12623" i="19"/>
  <c r="AK12623" i="19"/>
  <c r="AL12623" i="19"/>
  <c r="AJ12624" i="19"/>
  <c r="AK12624" i="19"/>
  <c r="AL12624" i="19"/>
  <c r="AJ12625" i="19"/>
  <c r="AK12625" i="19"/>
  <c r="AL12625" i="19"/>
  <c r="AJ12626" i="19"/>
  <c r="AK12626" i="19"/>
  <c r="AL12626" i="19"/>
  <c r="AJ12627" i="19"/>
  <c r="AK12627" i="19"/>
  <c r="AL12627" i="19"/>
  <c r="AJ12628" i="19"/>
  <c r="AK12628" i="19"/>
  <c r="AL12628" i="19"/>
  <c r="AJ12629" i="19"/>
  <c r="AK12629" i="19"/>
  <c r="AL12629" i="19"/>
  <c r="AJ12630" i="19"/>
  <c r="AK12630" i="19"/>
  <c r="AL12630" i="19"/>
  <c r="AJ12631" i="19"/>
  <c r="AK12631" i="19"/>
  <c r="AL12631" i="19"/>
  <c r="AJ12632" i="19"/>
  <c r="AK12632" i="19"/>
  <c r="AL12632" i="19"/>
  <c r="AJ12633" i="19"/>
  <c r="AK12633" i="19"/>
  <c r="AL12633" i="19"/>
  <c r="AJ12634" i="19"/>
  <c r="AK12634" i="19"/>
  <c r="AL12634" i="19"/>
  <c r="AJ12635" i="19"/>
  <c r="AK12635" i="19"/>
  <c r="AL12635" i="19"/>
  <c r="AJ12636" i="19"/>
  <c r="AK12636" i="19"/>
  <c r="AL12636" i="19"/>
  <c r="AJ12637" i="19"/>
  <c r="AK12637" i="19"/>
  <c r="AL12637" i="19"/>
  <c r="AJ12638" i="19"/>
  <c r="AK12638" i="19"/>
  <c r="AL12638" i="19"/>
  <c r="AJ12639" i="19"/>
  <c r="AK12639" i="19"/>
  <c r="AL12639" i="19"/>
  <c r="AJ12640" i="19"/>
  <c r="AK12640" i="19"/>
  <c r="AL12640" i="19"/>
  <c r="AJ12641" i="19"/>
  <c r="AK12641" i="19"/>
  <c r="AL12641" i="19"/>
  <c r="AJ12642" i="19"/>
  <c r="AK12642" i="19"/>
  <c r="AL12642" i="19"/>
  <c r="AJ12643" i="19"/>
  <c r="AK12643" i="19"/>
  <c r="AL12643" i="19"/>
  <c r="AJ12644" i="19"/>
  <c r="AK12644" i="19"/>
  <c r="AL12644" i="19"/>
  <c r="AJ12645" i="19"/>
  <c r="AK12645" i="19"/>
  <c r="AL12645" i="19"/>
  <c r="AJ12646" i="19"/>
  <c r="AK12646" i="19"/>
  <c r="AL12646" i="19"/>
  <c r="AJ12647" i="19"/>
  <c r="AK12647" i="19"/>
  <c r="AL12647" i="19"/>
  <c r="AJ12648" i="19"/>
  <c r="AK12648" i="19"/>
  <c r="AL12648" i="19"/>
  <c r="AJ12649" i="19"/>
  <c r="AK12649" i="19"/>
  <c r="AL12649" i="19"/>
  <c r="AJ12650" i="19"/>
  <c r="AK12650" i="19"/>
  <c r="AL12650" i="19"/>
  <c r="AJ12651" i="19"/>
  <c r="AK12651" i="19"/>
  <c r="AL12651" i="19"/>
  <c r="AJ12652" i="19"/>
  <c r="AK12652" i="19"/>
  <c r="AL12652" i="19"/>
  <c r="AJ12653" i="19"/>
  <c r="AK12653" i="19"/>
  <c r="AL12653" i="19"/>
  <c r="AJ12654" i="19"/>
  <c r="AK12654" i="19"/>
  <c r="AL12654" i="19"/>
  <c r="AJ12655" i="19"/>
  <c r="AK12655" i="19"/>
  <c r="AL12655" i="19"/>
  <c r="AJ12656" i="19"/>
  <c r="AK12656" i="19"/>
  <c r="AL12656" i="19"/>
  <c r="AJ12657" i="19"/>
  <c r="AK12657" i="19"/>
  <c r="AL12657" i="19"/>
  <c r="AJ12658" i="19"/>
  <c r="AK12658" i="19"/>
  <c r="AL12658" i="19"/>
  <c r="AJ12659" i="19"/>
  <c r="AK12659" i="19"/>
  <c r="AL12659" i="19"/>
  <c r="AJ12660" i="19"/>
  <c r="AK12660" i="19"/>
  <c r="AL12660" i="19"/>
  <c r="AJ12661" i="19"/>
  <c r="AK12661" i="19"/>
  <c r="AL12661" i="19"/>
  <c r="AJ12662" i="19"/>
  <c r="AK12662" i="19"/>
  <c r="AL12662" i="19"/>
  <c r="AJ12663" i="19"/>
  <c r="AK12663" i="19"/>
  <c r="AL12663" i="19"/>
  <c r="AJ12664" i="19"/>
  <c r="AK12664" i="19"/>
  <c r="AL12664" i="19"/>
  <c r="AJ12665" i="19"/>
  <c r="AK12665" i="19"/>
  <c r="AL12665" i="19"/>
  <c r="AJ12666" i="19"/>
  <c r="AK12666" i="19"/>
  <c r="AL12666" i="19"/>
  <c r="AJ12667" i="19"/>
  <c r="AK12667" i="19"/>
  <c r="AL12667" i="19"/>
  <c r="AJ12668" i="19"/>
  <c r="AK12668" i="19"/>
  <c r="AL12668" i="19"/>
  <c r="AJ12669" i="19"/>
  <c r="AK12669" i="19"/>
  <c r="AL12669" i="19"/>
  <c r="AJ12670" i="19"/>
  <c r="AK12670" i="19"/>
  <c r="AL12670" i="19"/>
  <c r="AJ12671" i="19"/>
  <c r="AK12671" i="19"/>
  <c r="AL12671" i="19"/>
  <c r="AJ12672" i="19"/>
  <c r="AK12672" i="19"/>
  <c r="AL12672" i="19"/>
  <c r="AJ12673" i="19"/>
  <c r="AK12673" i="19"/>
  <c r="AL12673" i="19"/>
  <c r="AJ12674" i="19"/>
  <c r="AK12674" i="19"/>
  <c r="AL12674" i="19"/>
  <c r="AJ12675" i="19"/>
  <c r="AK12675" i="19"/>
  <c r="AL12675" i="19"/>
  <c r="AJ12676" i="19"/>
  <c r="AK12676" i="19"/>
  <c r="AL12676" i="19"/>
  <c r="AJ12677" i="19"/>
  <c r="AK12677" i="19"/>
  <c r="AL12677" i="19"/>
  <c r="AJ12678" i="19"/>
  <c r="AK12678" i="19"/>
  <c r="AL12678" i="19"/>
  <c r="AJ12679" i="19"/>
  <c r="AK12679" i="19"/>
  <c r="AL12679" i="19"/>
  <c r="AJ12680" i="19"/>
  <c r="AK12680" i="19"/>
  <c r="AL12680" i="19"/>
  <c r="AJ12681" i="19"/>
  <c r="AK12681" i="19"/>
  <c r="AL12681" i="19"/>
  <c r="AJ12682" i="19"/>
  <c r="AK12682" i="19"/>
  <c r="AL12682" i="19"/>
  <c r="AJ12683" i="19"/>
  <c r="AK12683" i="19"/>
  <c r="AL12683" i="19"/>
  <c r="AJ12684" i="19"/>
  <c r="AK12684" i="19"/>
  <c r="AL12684" i="19"/>
  <c r="AJ12685" i="19"/>
  <c r="AK12685" i="19"/>
  <c r="AL12685" i="19"/>
  <c r="AJ12686" i="19"/>
  <c r="AK12686" i="19"/>
  <c r="AL12686" i="19"/>
  <c r="AJ12687" i="19"/>
  <c r="AK12687" i="19"/>
  <c r="AL12687" i="19"/>
  <c r="AJ12688" i="19"/>
  <c r="AK12688" i="19"/>
  <c r="AL12688" i="19"/>
  <c r="AJ12689" i="19"/>
  <c r="AK12689" i="19"/>
  <c r="AL12689" i="19"/>
  <c r="AJ12690" i="19"/>
  <c r="AK12690" i="19"/>
  <c r="AL12690" i="19"/>
  <c r="AJ12691" i="19"/>
  <c r="AK12691" i="19"/>
  <c r="AL12691" i="19"/>
  <c r="AJ12692" i="19"/>
  <c r="AK12692" i="19"/>
  <c r="AL12692" i="19"/>
  <c r="AJ12693" i="19"/>
  <c r="AK12693" i="19"/>
  <c r="AL12693" i="19"/>
  <c r="AJ12694" i="19"/>
  <c r="AK12694" i="19"/>
  <c r="AL12694" i="19"/>
  <c r="AJ12695" i="19"/>
  <c r="AK12695" i="19"/>
  <c r="AL12695" i="19"/>
  <c r="AJ12696" i="19"/>
  <c r="AK12696" i="19"/>
  <c r="AL12696" i="19"/>
  <c r="AJ12697" i="19"/>
  <c r="AK12697" i="19"/>
  <c r="AL12697" i="19"/>
  <c r="AJ12698" i="19"/>
  <c r="AK12698" i="19"/>
  <c r="AL12698" i="19"/>
  <c r="AJ12699" i="19"/>
  <c r="AK12699" i="19"/>
  <c r="AL12699" i="19"/>
  <c r="AJ12700" i="19"/>
  <c r="AK12700" i="19"/>
  <c r="AL12700" i="19"/>
  <c r="AJ12701" i="19"/>
  <c r="AK12701" i="19"/>
  <c r="AL12701" i="19"/>
  <c r="AJ12702" i="19"/>
  <c r="AK12702" i="19"/>
  <c r="AL12702" i="19"/>
  <c r="AJ12703" i="19"/>
  <c r="AK12703" i="19"/>
  <c r="AL12703" i="19"/>
  <c r="AJ12704" i="19"/>
  <c r="AK12704" i="19"/>
  <c r="AL12704" i="19"/>
  <c r="AJ12705" i="19"/>
  <c r="AK12705" i="19"/>
  <c r="AL12705" i="19"/>
  <c r="AJ12706" i="19"/>
  <c r="AK12706" i="19"/>
  <c r="AL12706" i="19"/>
  <c r="AJ12707" i="19"/>
  <c r="AK12707" i="19"/>
  <c r="AL12707" i="19"/>
  <c r="AJ12708" i="19"/>
  <c r="AK12708" i="19"/>
  <c r="AL12708" i="19"/>
  <c r="AJ12709" i="19"/>
  <c r="AK12709" i="19"/>
  <c r="AL12709" i="19"/>
  <c r="AJ12710" i="19"/>
  <c r="AK12710" i="19"/>
  <c r="AL12710" i="19"/>
  <c r="AJ12711" i="19"/>
  <c r="AK12711" i="19"/>
  <c r="AL12711" i="19"/>
  <c r="AJ12712" i="19"/>
  <c r="AK12712" i="19"/>
  <c r="AL12712" i="19"/>
  <c r="AJ12713" i="19"/>
  <c r="AK12713" i="19"/>
  <c r="AL12713" i="19"/>
  <c r="AJ12714" i="19"/>
  <c r="AK12714" i="19"/>
  <c r="AL12714" i="19"/>
  <c r="AJ12715" i="19"/>
  <c r="AK12715" i="19"/>
  <c r="AL12715" i="19"/>
  <c r="AJ12716" i="19"/>
  <c r="AK12716" i="19"/>
  <c r="AL12716" i="19"/>
  <c r="AJ12717" i="19"/>
  <c r="AK12717" i="19"/>
  <c r="AL12717" i="19"/>
  <c r="AJ12718" i="19"/>
  <c r="AK12718" i="19"/>
  <c r="AL12718" i="19"/>
  <c r="AJ12719" i="19"/>
  <c r="AK12719" i="19"/>
  <c r="AL12719" i="19"/>
  <c r="AJ12720" i="19"/>
  <c r="AK12720" i="19"/>
  <c r="AL12720" i="19"/>
  <c r="AJ12721" i="19"/>
  <c r="AK12721" i="19"/>
  <c r="AL12721" i="19"/>
  <c r="AJ12722" i="19"/>
  <c r="AK12722" i="19"/>
  <c r="AL12722" i="19"/>
  <c r="AJ12723" i="19"/>
  <c r="AK12723" i="19"/>
  <c r="AL12723" i="19"/>
  <c r="AJ12724" i="19"/>
  <c r="AK12724" i="19"/>
  <c r="AL12724" i="19"/>
  <c r="AJ12725" i="19"/>
  <c r="AK12725" i="19"/>
  <c r="AL12725" i="19"/>
  <c r="AJ12726" i="19"/>
  <c r="AK12726" i="19"/>
  <c r="AL12726" i="19"/>
  <c r="AJ12727" i="19"/>
  <c r="AK12727" i="19"/>
  <c r="AL12727" i="19"/>
  <c r="AJ12728" i="19"/>
  <c r="AK12728" i="19"/>
  <c r="AL12728" i="19"/>
  <c r="AJ12729" i="19"/>
  <c r="AK12729" i="19"/>
  <c r="AL12729" i="19"/>
  <c r="AJ12730" i="19"/>
  <c r="AK12730" i="19"/>
  <c r="AL12730" i="19"/>
  <c r="AJ12731" i="19"/>
  <c r="AK12731" i="19"/>
  <c r="AL12731" i="19"/>
  <c r="AJ12732" i="19"/>
  <c r="AK12732" i="19"/>
  <c r="AL12732" i="19"/>
  <c r="AJ12733" i="19"/>
  <c r="AK12733" i="19"/>
  <c r="AL12733" i="19"/>
  <c r="AJ12734" i="19"/>
  <c r="AK12734" i="19"/>
  <c r="AL12734" i="19"/>
  <c r="AJ12735" i="19"/>
  <c r="AK12735" i="19"/>
  <c r="AL12735" i="19"/>
  <c r="AJ12736" i="19"/>
  <c r="AK12736" i="19"/>
  <c r="AL12736" i="19"/>
  <c r="AJ12737" i="19"/>
  <c r="AK12737" i="19"/>
  <c r="AL12737" i="19"/>
  <c r="AJ12738" i="19"/>
  <c r="AK12738" i="19"/>
  <c r="AL12738" i="19"/>
  <c r="AJ12739" i="19"/>
  <c r="AK12739" i="19"/>
  <c r="AL12739" i="19"/>
  <c r="AJ12740" i="19"/>
  <c r="AK12740" i="19"/>
  <c r="AL12740" i="19"/>
  <c r="AJ12741" i="19"/>
  <c r="AK12741" i="19"/>
  <c r="AL12741" i="19"/>
  <c r="AJ12742" i="19"/>
  <c r="AK12742" i="19"/>
  <c r="AL12742" i="19"/>
  <c r="AJ12743" i="19"/>
  <c r="AK12743" i="19"/>
  <c r="AL12743" i="19"/>
  <c r="AJ12744" i="19"/>
  <c r="AK12744" i="19"/>
  <c r="AL12744" i="19"/>
  <c r="AJ12745" i="19"/>
  <c r="AK12745" i="19"/>
  <c r="AL12745" i="19"/>
  <c r="AJ12746" i="19"/>
  <c r="AK12746" i="19"/>
  <c r="AL12746" i="19"/>
  <c r="AJ12747" i="19"/>
  <c r="AK12747" i="19"/>
  <c r="AL12747" i="19"/>
  <c r="AJ12748" i="19"/>
  <c r="AK12748" i="19"/>
  <c r="AL12748" i="19"/>
  <c r="AJ12749" i="19"/>
  <c r="AK12749" i="19"/>
  <c r="AL12749" i="19"/>
  <c r="AJ12750" i="19"/>
  <c r="AK12750" i="19"/>
  <c r="AL12750" i="19"/>
  <c r="AJ12751" i="19"/>
  <c r="AK12751" i="19"/>
  <c r="AL12751" i="19"/>
  <c r="AJ12752" i="19"/>
  <c r="AK12752" i="19"/>
  <c r="AL12752" i="19"/>
  <c r="AJ12753" i="19"/>
  <c r="AK12753" i="19"/>
  <c r="AL12753" i="19"/>
  <c r="AJ12754" i="19"/>
  <c r="AK12754" i="19"/>
  <c r="AL12754" i="19"/>
  <c r="AJ12755" i="19"/>
  <c r="AK12755" i="19"/>
  <c r="AL12755" i="19"/>
  <c r="AJ12756" i="19"/>
  <c r="AK12756" i="19"/>
  <c r="AL12756" i="19"/>
  <c r="AJ12757" i="19"/>
  <c r="AK12757" i="19"/>
  <c r="AL12757" i="19"/>
  <c r="AJ12758" i="19"/>
  <c r="AK12758" i="19"/>
  <c r="AL12758" i="19"/>
  <c r="AJ12759" i="19"/>
  <c r="AK12759" i="19"/>
  <c r="AL12759" i="19"/>
  <c r="AJ12760" i="19"/>
  <c r="AK12760" i="19"/>
  <c r="AL12760" i="19"/>
  <c r="AJ12761" i="19"/>
  <c r="AK12761" i="19"/>
  <c r="AL12761" i="19"/>
  <c r="AJ12762" i="19"/>
  <c r="AK12762" i="19"/>
  <c r="AL12762" i="19"/>
  <c r="AJ12763" i="19"/>
  <c r="AK12763" i="19"/>
  <c r="AL12763" i="19"/>
  <c r="AJ12764" i="19"/>
  <c r="AK12764" i="19"/>
  <c r="AL12764" i="19"/>
  <c r="AJ12765" i="19"/>
  <c r="AK12765" i="19"/>
  <c r="AL12765" i="19"/>
  <c r="AJ12766" i="19"/>
  <c r="AK12766" i="19"/>
  <c r="AL12766" i="19"/>
  <c r="AJ12767" i="19"/>
  <c r="AK12767" i="19"/>
  <c r="AL12767" i="19"/>
  <c r="AJ12768" i="19"/>
  <c r="AK12768" i="19"/>
  <c r="AL12768" i="19"/>
  <c r="AJ12769" i="19"/>
  <c r="AK12769" i="19"/>
  <c r="AL12769" i="19"/>
  <c r="AJ12770" i="19"/>
  <c r="AK12770" i="19"/>
  <c r="AL12770" i="19"/>
  <c r="AJ12771" i="19"/>
  <c r="AK12771" i="19"/>
  <c r="AL12771" i="19"/>
  <c r="AJ12772" i="19"/>
  <c r="AK12772" i="19"/>
  <c r="AL12772" i="19"/>
  <c r="AJ12773" i="19"/>
  <c r="AK12773" i="19"/>
  <c r="AL12773" i="19"/>
  <c r="AJ12774" i="19"/>
  <c r="AK12774" i="19"/>
  <c r="AL12774" i="19"/>
  <c r="AJ12775" i="19"/>
  <c r="AK12775" i="19"/>
  <c r="AL12775" i="19"/>
  <c r="AJ12776" i="19"/>
  <c r="AK12776" i="19"/>
  <c r="AL12776" i="19"/>
  <c r="AJ12777" i="19"/>
  <c r="AK12777" i="19"/>
  <c r="AL12777" i="19"/>
  <c r="AJ12778" i="19"/>
  <c r="AK12778" i="19"/>
  <c r="AL12778" i="19"/>
  <c r="AJ12779" i="19"/>
  <c r="AK12779" i="19"/>
  <c r="AL12779" i="19"/>
  <c r="AJ12780" i="19"/>
  <c r="AK12780" i="19"/>
  <c r="AL12780" i="19"/>
  <c r="AJ12781" i="19"/>
  <c r="AK12781" i="19"/>
  <c r="AL12781" i="19"/>
  <c r="AJ12782" i="19"/>
  <c r="AK12782" i="19"/>
  <c r="AL12782" i="19"/>
  <c r="AJ12783" i="19"/>
  <c r="AK12783" i="19"/>
  <c r="AL12783" i="19"/>
  <c r="AJ12784" i="19"/>
  <c r="AK12784" i="19"/>
  <c r="AL12784" i="19"/>
  <c r="AJ12785" i="19"/>
  <c r="AK12785" i="19"/>
  <c r="AL12785" i="19"/>
  <c r="AJ12786" i="19"/>
  <c r="AK12786" i="19"/>
  <c r="AL12786" i="19"/>
  <c r="AJ12787" i="19"/>
  <c r="AK12787" i="19"/>
  <c r="AL12787" i="19"/>
  <c r="AJ12788" i="19"/>
  <c r="AK12788" i="19"/>
  <c r="AL12788" i="19"/>
  <c r="AJ12789" i="19"/>
  <c r="AK12789" i="19"/>
  <c r="AL12789" i="19"/>
  <c r="AJ12790" i="19"/>
  <c r="AK12790" i="19"/>
  <c r="AL12790" i="19"/>
  <c r="AJ12791" i="19"/>
  <c r="AK12791" i="19"/>
  <c r="AL12791" i="19"/>
  <c r="AJ12792" i="19"/>
  <c r="AK12792" i="19"/>
  <c r="AL12792" i="19"/>
  <c r="AJ12793" i="19"/>
  <c r="AK12793" i="19"/>
  <c r="AL12793" i="19"/>
  <c r="AJ12794" i="19"/>
  <c r="AK12794" i="19"/>
  <c r="AL12794" i="19"/>
  <c r="AJ12795" i="19"/>
  <c r="AK12795" i="19"/>
  <c r="AL12795" i="19"/>
  <c r="AJ12796" i="19"/>
  <c r="AK12796" i="19"/>
  <c r="AL12796" i="19"/>
  <c r="AJ12797" i="19"/>
  <c r="AK12797" i="19"/>
  <c r="AL12797" i="19"/>
  <c r="AJ12798" i="19"/>
  <c r="AK12798" i="19"/>
  <c r="AL12798" i="19"/>
  <c r="AJ12799" i="19"/>
  <c r="AK12799" i="19"/>
  <c r="AL12799" i="19"/>
  <c r="AJ12800" i="19"/>
  <c r="AK12800" i="19"/>
  <c r="AL12800" i="19"/>
  <c r="AJ12801" i="19"/>
  <c r="AK12801" i="19"/>
  <c r="AL12801" i="19"/>
  <c r="AJ12802" i="19"/>
  <c r="AK12802" i="19"/>
  <c r="AL12802" i="19"/>
  <c r="AJ12803" i="19"/>
  <c r="AK12803" i="19"/>
  <c r="AL12803" i="19"/>
  <c r="AJ12804" i="19"/>
  <c r="AK12804" i="19"/>
  <c r="AL12804" i="19"/>
  <c r="AJ12805" i="19"/>
  <c r="AK12805" i="19"/>
  <c r="AL12805" i="19"/>
  <c r="AJ12806" i="19"/>
  <c r="AK12806" i="19"/>
  <c r="AL12806" i="19"/>
  <c r="AJ12807" i="19"/>
  <c r="AK12807" i="19"/>
  <c r="AL12807" i="19"/>
  <c r="AJ12808" i="19"/>
  <c r="AK12808" i="19"/>
  <c r="AL12808" i="19"/>
  <c r="AJ12809" i="19"/>
  <c r="AK12809" i="19"/>
  <c r="AL12809" i="19"/>
  <c r="AJ12810" i="19"/>
  <c r="AK12810" i="19"/>
  <c r="AL12810" i="19"/>
  <c r="AJ12811" i="19"/>
  <c r="AK12811" i="19"/>
  <c r="AL12811" i="19"/>
  <c r="AJ12812" i="19"/>
  <c r="AK12812" i="19"/>
  <c r="AL12812" i="19"/>
  <c r="AJ12813" i="19"/>
  <c r="AK12813" i="19"/>
  <c r="AL12813" i="19"/>
  <c r="AJ12814" i="19"/>
  <c r="AK12814" i="19"/>
  <c r="AL12814" i="19"/>
  <c r="AJ12815" i="19"/>
  <c r="AK12815" i="19"/>
  <c r="AL12815" i="19"/>
  <c r="AJ12816" i="19"/>
  <c r="AK12816" i="19"/>
  <c r="AL12816" i="19"/>
  <c r="AJ12817" i="19"/>
  <c r="AK12817" i="19"/>
  <c r="AL12817" i="19"/>
  <c r="AJ12818" i="19"/>
  <c r="AK12818" i="19"/>
  <c r="AL12818" i="19"/>
  <c r="AJ12819" i="19"/>
  <c r="AK12819" i="19"/>
  <c r="AL12819" i="19"/>
  <c r="AJ12820" i="19"/>
  <c r="AK12820" i="19"/>
  <c r="AL12820" i="19"/>
  <c r="AJ12821" i="19"/>
  <c r="AK12821" i="19"/>
  <c r="AL12821" i="19"/>
  <c r="AJ12822" i="19"/>
  <c r="AK12822" i="19"/>
  <c r="AL12822" i="19"/>
  <c r="AJ12823" i="19"/>
  <c r="AK12823" i="19"/>
  <c r="AL12823" i="19"/>
  <c r="AJ12824" i="19"/>
  <c r="AK12824" i="19"/>
  <c r="AL12824" i="19"/>
  <c r="AJ12825" i="19"/>
  <c r="AK12825" i="19"/>
  <c r="AL12825" i="19"/>
  <c r="AJ12826" i="19"/>
  <c r="AK12826" i="19"/>
  <c r="AL12826" i="19"/>
  <c r="AJ12827" i="19"/>
  <c r="AK12827" i="19"/>
  <c r="AL12827" i="19"/>
  <c r="AJ12828" i="19"/>
  <c r="AK12828" i="19"/>
  <c r="AL12828" i="19"/>
  <c r="AJ12829" i="19"/>
  <c r="AK12829" i="19"/>
  <c r="AL12829" i="19"/>
  <c r="AJ12830" i="19"/>
  <c r="AK12830" i="19"/>
  <c r="AL12830" i="19"/>
  <c r="AJ12831" i="19"/>
  <c r="AK12831" i="19"/>
  <c r="AL12831" i="19"/>
  <c r="AJ12832" i="19"/>
  <c r="AK12832" i="19"/>
  <c r="AL12832" i="19"/>
  <c r="AJ12833" i="19"/>
  <c r="AK12833" i="19"/>
  <c r="AL12833" i="19"/>
  <c r="AJ12834" i="19"/>
  <c r="AK12834" i="19"/>
  <c r="AL12834" i="19"/>
  <c r="AJ12835" i="19"/>
  <c r="AK12835" i="19"/>
  <c r="AL12835" i="19"/>
  <c r="AJ12836" i="19"/>
  <c r="AK12836" i="19"/>
  <c r="AL12836" i="19"/>
  <c r="AJ12837" i="19"/>
  <c r="AK12837" i="19"/>
  <c r="AL12837" i="19"/>
  <c r="AJ12838" i="19"/>
  <c r="AK12838" i="19"/>
  <c r="AL12838" i="19"/>
  <c r="AJ12839" i="19"/>
  <c r="AK12839" i="19"/>
  <c r="AL12839" i="19"/>
  <c r="AJ12840" i="19"/>
  <c r="AK12840" i="19"/>
  <c r="AL12840" i="19"/>
  <c r="AJ12841" i="19"/>
  <c r="AK12841" i="19"/>
  <c r="AL12841" i="19"/>
  <c r="AJ12842" i="19"/>
  <c r="AK12842" i="19"/>
  <c r="AL12842" i="19"/>
  <c r="AJ12843" i="19"/>
  <c r="AK12843" i="19"/>
  <c r="AL12843" i="19"/>
  <c r="AJ12844" i="19"/>
  <c r="AK12844" i="19"/>
  <c r="AL12844" i="19"/>
  <c r="AJ12845" i="19"/>
  <c r="AK12845" i="19"/>
  <c r="AL12845" i="19"/>
  <c r="AJ12846" i="19"/>
  <c r="AK12846" i="19"/>
  <c r="AL12846" i="19"/>
  <c r="AJ12847" i="19"/>
  <c r="AK12847" i="19"/>
  <c r="AL12847" i="19"/>
  <c r="AJ12848" i="19"/>
  <c r="AK12848" i="19"/>
  <c r="AL12848" i="19"/>
  <c r="AJ12849" i="19"/>
  <c r="AK12849" i="19"/>
  <c r="AL12849" i="19"/>
  <c r="AJ12850" i="19"/>
  <c r="AK12850" i="19"/>
  <c r="AL12850" i="19"/>
  <c r="AJ12851" i="19"/>
  <c r="AK12851" i="19"/>
  <c r="AL12851" i="19"/>
  <c r="AJ12852" i="19"/>
  <c r="AK12852" i="19"/>
  <c r="AL12852" i="19"/>
  <c r="AJ12853" i="19"/>
  <c r="AK12853" i="19"/>
  <c r="AL12853" i="19"/>
  <c r="AJ12854" i="19"/>
  <c r="AK12854" i="19"/>
  <c r="AL12854" i="19"/>
  <c r="AJ12855" i="19"/>
  <c r="AK12855" i="19"/>
  <c r="AL12855" i="19"/>
  <c r="AJ12856" i="19"/>
  <c r="AK12856" i="19"/>
  <c r="AL12856" i="19"/>
  <c r="AJ12857" i="19"/>
  <c r="AK12857" i="19"/>
  <c r="AL12857" i="19"/>
  <c r="AJ12858" i="19"/>
  <c r="AK12858" i="19"/>
  <c r="AL12858" i="19"/>
  <c r="AJ12859" i="19"/>
  <c r="AK12859" i="19"/>
  <c r="AL12859" i="19"/>
  <c r="AJ12860" i="19"/>
  <c r="AK12860" i="19"/>
  <c r="AL12860" i="19"/>
  <c r="AJ12861" i="19"/>
  <c r="AK12861" i="19"/>
  <c r="AL12861" i="19"/>
  <c r="AJ12862" i="19"/>
  <c r="AK12862" i="19"/>
  <c r="AL12862" i="19"/>
  <c r="AJ12863" i="19"/>
  <c r="AK12863" i="19"/>
  <c r="AL12863" i="19"/>
  <c r="AJ12864" i="19"/>
  <c r="AK12864" i="19"/>
  <c r="AL12864" i="19"/>
  <c r="AJ12865" i="19"/>
  <c r="AK12865" i="19"/>
  <c r="AL12865" i="19"/>
  <c r="AJ12866" i="19"/>
  <c r="AK12866" i="19"/>
  <c r="AL12866" i="19"/>
  <c r="AJ12867" i="19"/>
  <c r="AK12867" i="19"/>
  <c r="AL12867" i="19"/>
  <c r="AJ12868" i="19"/>
  <c r="AK12868" i="19"/>
  <c r="AL12868" i="19"/>
  <c r="AJ12869" i="19"/>
  <c r="AK12869" i="19"/>
  <c r="AL12869" i="19"/>
  <c r="AJ12870" i="19"/>
  <c r="AK12870" i="19"/>
  <c r="AL12870" i="19"/>
  <c r="AJ12871" i="19"/>
  <c r="AK12871" i="19"/>
  <c r="AL12871" i="19"/>
  <c r="AJ12872" i="19"/>
  <c r="AK12872" i="19"/>
  <c r="AL12872" i="19"/>
  <c r="AJ12873" i="19"/>
  <c r="AK12873" i="19"/>
  <c r="AL12873" i="19"/>
  <c r="AJ12874" i="19"/>
  <c r="AK12874" i="19"/>
  <c r="AL12874" i="19"/>
  <c r="AJ12875" i="19"/>
  <c r="AK12875" i="19"/>
  <c r="AL12875" i="19"/>
  <c r="AJ12876" i="19"/>
  <c r="AK12876" i="19"/>
  <c r="AL12876" i="19"/>
  <c r="AJ12877" i="19"/>
  <c r="AK12877" i="19"/>
  <c r="AL12877" i="19"/>
  <c r="AJ12878" i="19"/>
  <c r="AK12878" i="19"/>
  <c r="AL12878" i="19"/>
  <c r="AJ12879" i="19"/>
  <c r="AK12879" i="19"/>
  <c r="AL12879" i="19"/>
  <c r="AJ12880" i="19"/>
  <c r="AK12880" i="19"/>
  <c r="AL12880" i="19"/>
  <c r="AJ12881" i="19"/>
  <c r="AK12881" i="19"/>
  <c r="AL12881" i="19"/>
  <c r="AJ12882" i="19"/>
  <c r="AK12882" i="19"/>
  <c r="AL12882" i="19"/>
  <c r="AJ12883" i="19"/>
  <c r="AK12883" i="19"/>
  <c r="AL12883" i="19"/>
  <c r="AJ12884" i="19"/>
  <c r="AK12884" i="19"/>
  <c r="AL12884" i="19"/>
  <c r="AJ12885" i="19"/>
  <c r="AK12885" i="19"/>
  <c r="AL12885" i="19"/>
  <c r="AJ12886" i="19"/>
  <c r="AK12886" i="19"/>
  <c r="AL12886" i="19"/>
  <c r="AJ12887" i="19"/>
  <c r="AK12887" i="19"/>
  <c r="AL12887" i="19"/>
  <c r="AJ12888" i="19"/>
  <c r="AK12888" i="19"/>
  <c r="AL12888" i="19"/>
  <c r="AJ12889" i="19"/>
  <c r="AK12889" i="19"/>
  <c r="AL12889" i="19"/>
  <c r="AJ12890" i="19"/>
  <c r="AK12890" i="19"/>
  <c r="AL12890" i="19"/>
  <c r="AJ12891" i="19"/>
  <c r="AK12891" i="19"/>
  <c r="AL12891" i="19"/>
  <c r="AJ12892" i="19"/>
  <c r="AK12892" i="19"/>
  <c r="AL12892" i="19"/>
  <c r="AJ12893" i="19"/>
  <c r="AK12893" i="19"/>
  <c r="AL12893" i="19"/>
  <c r="AJ12894" i="19"/>
  <c r="AK12894" i="19"/>
  <c r="AL12894" i="19"/>
  <c r="AJ12895" i="19"/>
  <c r="AK12895" i="19"/>
  <c r="AL12895" i="19"/>
  <c r="AJ12896" i="19"/>
  <c r="AK12896" i="19"/>
  <c r="AL12896" i="19"/>
  <c r="AJ12897" i="19"/>
  <c r="AK12897" i="19"/>
  <c r="AL12897" i="19"/>
  <c r="AJ12898" i="19"/>
  <c r="AK12898" i="19"/>
  <c r="AL12898" i="19"/>
  <c r="AJ12899" i="19"/>
  <c r="AK12899" i="19"/>
  <c r="AL12899" i="19"/>
  <c r="AJ12900" i="19"/>
  <c r="AK12900" i="19"/>
  <c r="AL12900" i="19"/>
  <c r="AJ12901" i="19"/>
  <c r="AK12901" i="19"/>
  <c r="AL12901" i="19"/>
  <c r="AJ12902" i="19"/>
  <c r="AK12902" i="19"/>
  <c r="AL12902" i="19"/>
  <c r="AJ12903" i="19"/>
  <c r="AK12903" i="19"/>
  <c r="AL12903" i="19"/>
  <c r="AJ12904" i="19"/>
  <c r="AK12904" i="19"/>
  <c r="AL12904" i="19"/>
  <c r="AJ12905" i="19"/>
  <c r="AK12905" i="19"/>
  <c r="AL12905" i="19"/>
  <c r="AJ12906" i="19"/>
  <c r="AK12906" i="19"/>
  <c r="AL12906" i="19"/>
  <c r="AJ12907" i="19"/>
  <c r="AK12907" i="19"/>
  <c r="AL12907" i="19"/>
  <c r="AJ12908" i="19"/>
  <c r="AK12908" i="19"/>
  <c r="AL12908" i="19"/>
  <c r="AJ12909" i="19"/>
  <c r="AK12909" i="19"/>
  <c r="AL12909" i="19"/>
  <c r="AJ12910" i="19"/>
  <c r="AK12910" i="19"/>
  <c r="AL12910" i="19"/>
  <c r="AJ12911" i="19"/>
  <c r="AK12911" i="19"/>
  <c r="AL12911" i="19"/>
  <c r="AJ12912" i="19"/>
  <c r="AK12912" i="19"/>
  <c r="AL12912" i="19"/>
  <c r="AJ12913" i="19"/>
  <c r="AK12913" i="19"/>
  <c r="AL12913" i="19"/>
  <c r="AJ12914" i="19"/>
  <c r="AK12914" i="19"/>
  <c r="AL12914" i="19"/>
  <c r="AJ12915" i="19"/>
  <c r="AK12915" i="19"/>
  <c r="AL12915" i="19"/>
  <c r="AJ12916" i="19"/>
  <c r="AK12916" i="19"/>
  <c r="AL12916" i="19"/>
  <c r="AJ12917" i="19"/>
  <c r="AK12917" i="19"/>
  <c r="AL12917" i="19"/>
  <c r="AJ12918" i="19"/>
  <c r="AK12918" i="19"/>
  <c r="AL12918" i="19"/>
  <c r="AJ12919" i="19"/>
  <c r="AK12919" i="19"/>
  <c r="AL12919" i="19"/>
  <c r="AJ12920" i="19"/>
  <c r="AK12920" i="19"/>
  <c r="AL12920" i="19"/>
  <c r="AJ12921" i="19"/>
  <c r="AK12921" i="19"/>
  <c r="AL12921" i="19"/>
  <c r="AJ12922" i="19"/>
  <c r="AK12922" i="19"/>
  <c r="AL12922" i="19"/>
  <c r="AJ12923" i="19"/>
  <c r="AK12923" i="19"/>
  <c r="AL12923" i="19"/>
  <c r="AJ12924" i="19"/>
  <c r="AK12924" i="19"/>
  <c r="AL12924" i="19"/>
  <c r="AJ12925" i="19"/>
  <c r="AK12925" i="19"/>
  <c r="AL12925" i="19"/>
  <c r="AJ12926" i="19"/>
  <c r="AK12926" i="19"/>
  <c r="AL12926" i="19"/>
  <c r="AJ12927" i="19"/>
  <c r="AK12927" i="19"/>
  <c r="AL12927" i="19"/>
  <c r="AJ12928" i="19"/>
  <c r="AK12928" i="19"/>
  <c r="AL12928" i="19"/>
  <c r="AJ12929" i="19"/>
  <c r="AK12929" i="19"/>
  <c r="AL12929" i="19"/>
  <c r="AJ12930" i="19"/>
  <c r="AK12930" i="19"/>
  <c r="AL12930" i="19"/>
  <c r="AJ12931" i="19"/>
  <c r="AK12931" i="19"/>
  <c r="AL12931" i="19"/>
  <c r="AJ12932" i="19"/>
  <c r="AK12932" i="19"/>
  <c r="AL12932" i="19"/>
  <c r="AJ12933" i="19"/>
  <c r="AK12933" i="19"/>
  <c r="AL12933" i="19"/>
  <c r="AJ12934" i="19"/>
  <c r="AK12934" i="19"/>
  <c r="AL12934" i="19"/>
  <c r="AJ12935" i="19"/>
  <c r="AK12935" i="19"/>
  <c r="AL12935" i="19"/>
  <c r="AJ12936" i="19"/>
  <c r="AK12936" i="19"/>
  <c r="AL12936" i="19"/>
  <c r="AJ12937" i="19"/>
  <c r="AK12937" i="19"/>
  <c r="AL12937" i="19"/>
  <c r="AJ12938" i="19"/>
  <c r="AK12938" i="19"/>
  <c r="AL12938" i="19"/>
  <c r="AJ12939" i="19"/>
  <c r="AK12939" i="19"/>
  <c r="AL12939" i="19"/>
  <c r="AJ12940" i="19"/>
  <c r="AK12940" i="19"/>
  <c r="AL12940" i="19"/>
  <c r="AJ12941" i="19"/>
  <c r="AK12941" i="19"/>
  <c r="AL12941" i="19"/>
  <c r="AJ12942" i="19"/>
  <c r="AK12942" i="19"/>
  <c r="AL12942" i="19"/>
  <c r="AJ12943" i="19"/>
  <c r="AK12943" i="19"/>
  <c r="AL12943" i="19"/>
  <c r="AJ12944" i="19"/>
  <c r="AK12944" i="19"/>
  <c r="AL12944" i="19"/>
  <c r="AJ12945" i="19"/>
  <c r="AK12945" i="19"/>
  <c r="AL12945" i="19"/>
  <c r="AJ12946" i="19"/>
  <c r="AK12946" i="19"/>
  <c r="AL12946" i="19"/>
  <c r="AJ12947" i="19"/>
  <c r="AK12947" i="19"/>
  <c r="AL12947" i="19"/>
  <c r="AJ12948" i="19"/>
  <c r="AK12948" i="19"/>
  <c r="AL12948" i="19"/>
  <c r="AJ12949" i="19"/>
  <c r="AK12949" i="19"/>
  <c r="AL12949" i="19"/>
  <c r="AJ12950" i="19"/>
  <c r="AK12950" i="19"/>
  <c r="AL12950" i="19"/>
  <c r="AJ12951" i="19"/>
  <c r="AK12951" i="19"/>
  <c r="AL12951" i="19"/>
  <c r="AJ12952" i="19"/>
  <c r="AK12952" i="19"/>
  <c r="AL12952" i="19"/>
  <c r="AJ12953" i="19"/>
  <c r="AK12953" i="19"/>
  <c r="AL12953" i="19"/>
  <c r="AJ12954" i="19"/>
  <c r="AK12954" i="19"/>
  <c r="AL12954" i="19"/>
  <c r="AJ12955" i="19"/>
  <c r="AK12955" i="19"/>
  <c r="AL12955" i="19"/>
  <c r="AJ12956" i="19"/>
  <c r="AK12956" i="19"/>
  <c r="AL12956" i="19"/>
  <c r="AJ12957" i="19"/>
  <c r="AK12957" i="19"/>
  <c r="AL12957" i="19"/>
  <c r="AJ12958" i="19"/>
  <c r="AK12958" i="19"/>
  <c r="AL12958" i="19"/>
  <c r="AJ12959" i="19"/>
  <c r="AK12959" i="19"/>
  <c r="AL12959" i="19"/>
  <c r="AJ12960" i="19"/>
  <c r="AK12960" i="19"/>
  <c r="AL12960" i="19"/>
  <c r="AJ12961" i="19"/>
  <c r="AK12961" i="19"/>
  <c r="AL12961" i="19"/>
  <c r="AJ12962" i="19"/>
  <c r="AK12962" i="19"/>
  <c r="AL12962" i="19"/>
  <c r="AJ12963" i="19"/>
  <c r="AK12963" i="19"/>
  <c r="AL12963" i="19"/>
  <c r="AJ12964" i="19"/>
  <c r="AK12964" i="19"/>
  <c r="AL12964" i="19"/>
  <c r="AJ12965" i="19"/>
  <c r="AK12965" i="19"/>
  <c r="AL12965" i="19"/>
  <c r="AJ12966" i="19"/>
  <c r="AK12966" i="19"/>
  <c r="AL12966" i="19"/>
  <c r="AJ12967" i="19"/>
  <c r="AK12967" i="19"/>
  <c r="AL12967" i="19"/>
  <c r="AJ12968" i="19"/>
  <c r="AK12968" i="19"/>
  <c r="AL12968" i="19"/>
  <c r="AJ12969" i="19"/>
  <c r="AK12969" i="19"/>
  <c r="AL12969" i="19"/>
  <c r="AJ12970" i="19"/>
  <c r="AK12970" i="19"/>
  <c r="AL12970" i="19"/>
  <c r="AJ12971" i="19"/>
  <c r="AK12971" i="19"/>
  <c r="AL12971" i="19"/>
  <c r="AJ12972" i="19"/>
  <c r="AK12972" i="19"/>
  <c r="AL12972" i="19"/>
  <c r="AJ12973" i="19"/>
  <c r="AK12973" i="19"/>
  <c r="AL12973" i="19"/>
  <c r="AJ12974" i="19"/>
  <c r="AK12974" i="19"/>
  <c r="AL12974" i="19"/>
  <c r="AJ12975" i="19"/>
  <c r="AK12975" i="19"/>
  <c r="AL12975" i="19"/>
  <c r="AJ12976" i="19"/>
  <c r="AK12976" i="19"/>
  <c r="AL12976" i="19"/>
  <c r="AJ12977" i="19"/>
  <c r="AK12977" i="19"/>
  <c r="AL12977" i="19"/>
  <c r="AJ12978" i="19"/>
  <c r="AK12978" i="19"/>
  <c r="AL12978" i="19"/>
  <c r="AJ12979" i="19"/>
  <c r="AK12979" i="19"/>
  <c r="AL12979" i="19"/>
  <c r="AJ12980" i="19"/>
  <c r="AK12980" i="19"/>
  <c r="AL12980" i="19"/>
  <c r="AJ12981" i="19"/>
  <c r="AK12981" i="19"/>
  <c r="AL12981" i="19"/>
  <c r="AJ12982" i="19"/>
  <c r="AK12982" i="19"/>
  <c r="AL12982" i="19"/>
  <c r="AJ12983" i="19"/>
  <c r="AK12983" i="19"/>
  <c r="AL12983" i="19"/>
  <c r="AJ12984" i="19"/>
  <c r="AK12984" i="19"/>
  <c r="AL12984" i="19"/>
  <c r="AJ12985" i="19"/>
  <c r="AK12985" i="19"/>
  <c r="AL12985" i="19"/>
  <c r="AJ12986" i="19"/>
  <c r="AK12986" i="19"/>
  <c r="AL12986" i="19"/>
  <c r="AJ12987" i="19"/>
  <c r="AK12987" i="19"/>
  <c r="AL12987" i="19"/>
  <c r="AJ12988" i="19"/>
  <c r="AK12988" i="19"/>
  <c r="AL12988" i="19"/>
  <c r="AJ12989" i="19"/>
  <c r="AK12989" i="19"/>
  <c r="AL12989" i="19"/>
  <c r="AJ12990" i="19"/>
  <c r="AK12990" i="19"/>
  <c r="AL12990" i="19"/>
  <c r="AJ12991" i="19"/>
  <c r="AK12991" i="19"/>
  <c r="AL12991" i="19"/>
  <c r="AJ12992" i="19"/>
  <c r="AK12992" i="19"/>
  <c r="AL12992" i="19"/>
  <c r="AJ12993" i="19"/>
  <c r="AK12993" i="19"/>
  <c r="AL12993" i="19"/>
  <c r="AJ12994" i="19"/>
  <c r="AK12994" i="19"/>
  <c r="AL12994" i="19"/>
  <c r="AJ12995" i="19"/>
  <c r="AK12995" i="19"/>
  <c r="AL12995" i="19"/>
  <c r="AJ12996" i="19"/>
  <c r="AK12996" i="19"/>
  <c r="AL12996" i="19"/>
  <c r="AJ12997" i="19"/>
  <c r="AK12997" i="19"/>
  <c r="AL12997" i="19"/>
  <c r="AJ12998" i="19"/>
  <c r="AK12998" i="19"/>
  <c r="AL12998" i="19"/>
  <c r="AJ12999" i="19"/>
  <c r="AK12999" i="19"/>
  <c r="AL12999" i="19"/>
  <c r="AJ13000" i="19"/>
  <c r="AK13000" i="19"/>
  <c r="AL13000" i="19"/>
  <c r="AJ13001" i="19"/>
  <c r="AK13001" i="19"/>
  <c r="AL13001" i="19"/>
  <c r="AJ13002" i="19"/>
  <c r="AK13002" i="19"/>
  <c r="AL13002" i="19"/>
  <c r="AJ13003" i="19"/>
  <c r="AK13003" i="19"/>
  <c r="AL13003" i="19"/>
  <c r="AJ13004" i="19"/>
  <c r="AK13004" i="19"/>
  <c r="AL13004" i="19"/>
  <c r="AJ13005" i="19"/>
  <c r="AK13005" i="19"/>
  <c r="AL13005" i="19"/>
  <c r="AJ13006" i="19"/>
  <c r="AK13006" i="19"/>
  <c r="AL13006" i="19"/>
  <c r="AJ13007" i="19"/>
  <c r="AK13007" i="19"/>
  <c r="AL13007" i="19"/>
  <c r="AJ13008" i="19"/>
  <c r="AK13008" i="19"/>
  <c r="AL13008" i="19"/>
  <c r="AJ13009" i="19"/>
  <c r="AK13009" i="19"/>
  <c r="AL13009" i="19"/>
  <c r="AJ13010" i="19"/>
  <c r="AK13010" i="19"/>
  <c r="AL13010" i="19"/>
  <c r="AJ13011" i="19"/>
  <c r="AK13011" i="19"/>
  <c r="AL13011" i="19"/>
  <c r="AJ13012" i="19"/>
  <c r="AK13012" i="19"/>
  <c r="AL13012" i="19"/>
  <c r="AJ13013" i="19"/>
  <c r="AK13013" i="19"/>
  <c r="AL13013" i="19"/>
  <c r="AJ13014" i="19"/>
  <c r="AK13014" i="19"/>
  <c r="AL13014" i="19"/>
  <c r="AJ13015" i="19"/>
  <c r="AK13015" i="19"/>
  <c r="AL13015" i="19"/>
  <c r="AJ13016" i="19"/>
  <c r="AK13016" i="19"/>
  <c r="AL13016" i="19"/>
  <c r="AJ13017" i="19"/>
  <c r="AK13017" i="19"/>
  <c r="AL13017" i="19"/>
  <c r="AJ13018" i="19"/>
  <c r="AK13018" i="19"/>
  <c r="AL13018" i="19"/>
  <c r="AJ13019" i="19"/>
  <c r="AK13019" i="19"/>
  <c r="AL13019" i="19"/>
  <c r="AJ13020" i="19"/>
  <c r="AK13020" i="19"/>
  <c r="AL13020" i="19"/>
  <c r="AJ13021" i="19"/>
  <c r="AK13021" i="19"/>
  <c r="AL13021" i="19"/>
  <c r="AJ13022" i="19"/>
  <c r="AK13022" i="19"/>
  <c r="AL13022" i="19"/>
  <c r="AJ13023" i="19"/>
  <c r="AK13023" i="19"/>
  <c r="AL13023" i="19"/>
  <c r="AJ13024" i="19"/>
  <c r="AK13024" i="19"/>
  <c r="AL13024" i="19"/>
  <c r="AJ13025" i="19"/>
  <c r="AK13025" i="19"/>
  <c r="AL13025" i="19"/>
  <c r="AJ13026" i="19"/>
  <c r="AK13026" i="19"/>
  <c r="AL13026" i="19"/>
  <c r="AJ13027" i="19"/>
  <c r="AK13027" i="19"/>
  <c r="AL13027" i="19"/>
  <c r="AJ13028" i="19"/>
  <c r="AK13028" i="19"/>
  <c r="AL13028" i="19"/>
  <c r="AJ13029" i="19"/>
  <c r="AK13029" i="19"/>
  <c r="AL13029" i="19"/>
  <c r="AJ13030" i="19"/>
  <c r="AK13030" i="19"/>
  <c r="AL13030" i="19"/>
  <c r="AJ13031" i="19"/>
  <c r="AK13031" i="19"/>
  <c r="AL13031" i="19"/>
  <c r="AJ13032" i="19"/>
  <c r="AK13032" i="19"/>
  <c r="AL13032" i="19"/>
  <c r="AJ13033" i="19"/>
  <c r="AK13033" i="19"/>
  <c r="AL13033" i="19"/>
  <c r="AJ13034" i="19"/>
  <c r="AK13034" i="19"/>
  <c r="AL13034" i="19"/>
  <c r="AJ13035" i="19"/>
  <c r="AK13035" i="19"/>
  <c r="AL13035" i="19"/>
  <c r="AJ13036" i="19"/>
  <c r="AK13036" i="19"/>
  <c r="AL13036" i="19"/>
  <c r="AJ13037" i="19"/>
  <c r="AK13037" i="19"/>
  <c r="AL13037" i="19"/>
  <c r="AJ13038" i="19"/>
  <c r="AK13038" i="19"/>
  <c r="AL13038" i="19"/>
  <c r="AJ13039" i="19"/>
  <c r="AK13039" i="19"/>
  <c r="AL13039" i="19"/>
  <c r="AJ13040" i="19"/>
  <c r="AK13040" i="19"/>
  <c r="AL13040" i="19"/>
  <c r="AJ13041" i="19"/>
  <c r="AK13041" i="19"/>
  <c r="AL13041" i="19"/>
  <c r="AJ13042" i="19"/>
  <c r="AK13042" i="19"/>
  <c r="AL13042" i="19"/>
  <c r="AJ13043" i="19"/>
  <c r="AK13043" i="19"/>
  <c r="AL13043" i="19"/>
  <c r="AJ13044" i="19"/>
  <c r="AK13044" i="19"/>
  <c r="AL13044" i="19"/>
  <c r="AJ13045" i="19"/>
  <c r="AK13045" i="19"/>
  <c r="AL13045" i="19"/>
  <c r="AJ13046" i="19"/>
  <c r="AK13046" i="19"/>
  <c r="AL13046" i="19"/>
  <c r="AJ13047" i="19"/>
  <c r="AK13047" i="19"/>
  <c r="AL13047" i="19"/>
  <c r="AJ13048" i="19"/>
  <c r="AK13048" i="19"/>
  <c r="AL13048" i="19"/>
  <c r="AJ13049" i="19"/>
  <c r="AK13049" i="19"/>
  <c r="AL13049" i="19"/>
  <c r="AJ13050" i="19"/>
  <c r="AK13050" i="19"/>
  <c r="AL13050" i="19"/>
  <c r="AJ13051" i="19"/>
  <c r="AK13051" i="19"/>
  <c r="AL13051" i="19"/>
  <c r="AJ13052" i="19"/>
  <c r="AK13052" i="19"/>
  <c r="AL13052" i="19"/>
  <c r="AJ13053" i="19"/>
  <c r="AK13053" i="19"/>
  <c r="AL13053" i="19"/>
  <c r="AJ13054" i="19"/>
  <c r="AK13054" i="19"/>
  <c r="AL13054" i="19"/>
  <c r="AJ13055" i="19"/>
  <c r="AK13055" i="19"/>
  <c r="AL13055" i="19"/>
  <c r="AJ13056" i="19"/>
  <c r="AK13056" i="19"/>
  <c r="AL13056" i="19"/>
  <c r="AJ13057" i="19"/>
  <c r="AK13057" i="19"/>
  <c r="AL13057" i="19"/>
  <c r="AJ13058" i="19"/>
  <c r="AK13058" i="19"/>
  <c r="AL13058" i="19"/>
  <c r="AJ13059" i="19"/>
  <c r="AK13059" i="19"/>
  <c r="AL13059" i="19"/>
  <c r="AJ13060" i="19"/>
  <c r="AK13060" i="19"/>
  <c r="AL13060" i="19"/>
  <c r="AJ13061" i="19"/>
  <c r="AK13061" i="19"/>
  <c r="AL13061" i="19"/>
  <c r="AJ13062" i="19"/>
  <c r="AK13062" i="19"/>
  <c r="AL13062" i="19"/>
  <c r="AJ13063" i="19"/>
  <c r="AK13063" i="19"/>
  <c r="AL13063" i="19"/>
  <c r="AJ13064" i="19"/>
  <c r="AK13064" i="19"/>
  <c r="AL13064" i="19"/>
  <c r="AJ13065" i="19"/>
  <c r="AK13065" i="19"/>
  <c r="AL13065" i="19"/>
  <c r="AJ13066" i="19"/>
  <c r="AK13066" i="19"/>
  <c r="AL13066" i="19"/>
  <c r="AJ13067" i="19"/>
  <c r="AK13067" i="19"/>
  <c r="AL13067" i="19"/>
  <c r="AJ13068" i="19"/>
  <c r="AK13068" i="19"/>
  <c r="AL13068" i="19"/>
  <c r="AJ13069" i="19"/>
  <c r="AK13069" i="19"/>
  <c r="AL13069" i="19"/>
  <c r="AJ13070" i="19"/>
  <c r="AK13070" i="19"/>
  <c r="AL13070" i="19"/>
  <c r="AJ13071" i="19"/>
  <c r="AK13071" i="19"/>
  <c r="AL13071" i="19"/>
  <c r="AJ13072" i="19"/>
  <c r="AK13072" i="19"/>
  <c r="AL13072" i="19"/>
  <c r="AJ13073" i="19"/>
  <c r="AK13073" i="19"/>
  <c r="AL13073" i="19"/>
  <c r="AJ13074" i="19"/>
  <c r="AK13074" i="19"/>
  <c r="AL13074" i="19"/>
  <c r="AJ13075" i="19"/>
  <c r="AK13075" i="19"/>
  <c r="AL13075" i="19"/>
  <c r="AJ13076" i="19"/>
  <c r="AK13076" i="19"/>
  <c r="AL13076" i="19"/>
  <c r="AJ13077" i="19"/>
  <c r="AK13077" i="19"/>
  <c r="AL13077" i="19"/>
  <c r="AJ13078" i="19"/>
  <c r="AK13078" i="19"/>
  <c r="AL13078" i="19"/>
  <c r="AJ13079" i="19"/>
  <c r="AK13079" i="19"/>
  <c r="AL13079" i="19"/>
  <c r="AJ13080" i="19"/>
  <c r="AK13080" i="19"/>
  <c r="AL13080" i="19"/>
  <c r="AJ13081" i="19"/>
  <c r="AK13081" i="19"/>
  <c r="AL13081" i="19"/>
  <c r="AJ13082" i="19"/>
  <c r="AK13082" i="19"/>
  <c r="AL13082" i="19"/>
  <c r="AJ13083" i="19"/>
  <c r="AK13083" i="19"/>
  <c r="AL13083" i="19"/>
  <c r="AJ13084" i="19"/>
  <c r="AK13084" i="19"/>
  <c r="AL13084" i="19"/>
  <c r="AJ13085" i="19"/>
  <c r="AK13085" i="19"/>
  <c r="AL13085" i="19"/>
  <c r="AJ13086" i="19"/>
  <c r="AK13086" i="19"/>
  <c r="AL13086" i="19"/>
  <c r="AJ13087" i="19"/>
  <c r="AK13087" i="19"/>
  <c r="AL13087" i="19"/>
  <c r="AJ13088" i="19"/>
  <c r="AK13088" i="19"/>
  <c r="AL13088" i="19"/>
  <c r="AJ13089" i="19"/>
  <c r="AK13089" i="19"/>
  <c r="AL13089" i="19"/>
  <c r="AJ13090" i="19"/>
  <c r="AK13090" i="19"/>
  <c r="AL13090" i="19"/>
  <c r="AJ13091" i="19"/>
  <c r="AK13091" i="19"/>
  <c r="AL13091" i="19"/>
  <c r="AJ13092" i="19"/>
  <c r="AK13092" i="19"/>
  <c r="AL13092" i="19"/>
  <c r="AJ13093" i="19"/>
  <c r="AK13093" i="19"/>
  <c r="AL13093" i="19"/>
  <c r="AJ13094" i="19"/>
  <c r="AK13094" i="19"/>
  <c r="AL13094" i="19"/>
  <c r="AJ13095" i="19"/>
  <c r="AK13095" i="19"/>
  <c r="AL13095" i="19"/>
  <c r="AJ13096" i="19"/>
  <c r="AK13096" i="19"/>
  <c r="AL13096" i="19"/>
  <c r="AJ13097" i="19"/>
  <c r="AK13097" i="19"/>
  <c r="AL13097" i="19"/>
  <c r="AJ13098" i="19"/>
  <c r="AK13098" i="19"/>
  <c r="AL13098" i="19"/>
  <c r="AJ13099" i="19"/>
  <c r="AK13099" i="19"/>
  <c r="AL13099" i="19"/>
  <c r="AJ13100" i="19"/>
  <c r="AK13100" i="19"/>
  <c r="AL13100" i="19"/>
  <c r="AJ13101" i="19"/>
  <c r="AK13101" i="19"/>
  <c r="AL13101" i="19"/>
  <c r="AJ13102" i="19"/>
  <c r="AK13102" i="19"/>
  <c r="AL13102" i="19"/>
  <c r="AJ13103" i="19"/>
  <c r="AK13103" i="19"/>
  <c r="AL13103" i="19"/>
  <c r="AJ13104" i="19"/>
  <c r="AK13104" i="19"/>
  <c r="AL13104" i="19"/>
  <c r="AJ13105" i="19"/>
  <c r="AK13105" i="19"/>
  <c r="AL13105" i="19"/>
  <c r="AJ13106" i="19"/>
  <c r="AK13106" i="19"/>
  <c r="AL13106" i="19"/>
  <c r="AJ13107" i="19"/>
  <c r="AK13107" i="19"/>
  <c r="AL13107" i="19"/>
  <c r="AJ13108" i="19"/>
  <c r="AK13108" i="19"/>
  <c r="AL13108" i="19"/>
  <c r="AJ13109" i="19"/>
  <c r="AK13109" i="19"/>
  <c r="AL13109" i="19"/>
  <c r="AJ13110" i="19"/>
  <c r="AK13110" i="19"/>
  <c r="AL13110" i="19"/>
  <c r="AJ13111" i="19"/>
  <c r="AK13111" i="19"/>
  <c r="AL13111" i="19"/>
  <c r="AJ13112" i="19"/>
  <c r="AK13112" i="19"/>
  <c r="AL13112" i="19"/>
  <c r="AJ13113" i="19"/>
  <c r="AK13113" i="19"/>
  <c r="AL13113" i="19"/>
  <c r="AJ13114" i="19"/>
  <c r="AK13114" i="19"/>
  <c r="AL13114" i="19"/>
  <c r="AJ13115" i="19"/>
  <c r="AK13115" i="19"/>
  <c r="AL13115" i="19"/>
  <c r="AJ13116" i="19"/>
  <c r="AK13116" i="19"/>
  <c r="AL13116" i="19"/>
  <c r="AJ13117" i="19"/>
  <c r="AK13117" i="19"/>
  <c r="AL13117" i="19"/>
  <c r="AJ13118" i="19"/>
  <c r="AK13118" i="19"/>
  <c r="AL13118" i="19"/>
  <c r="AJ13119" i="19"/>
  <c r="AK13119" i="19"/>
  <c r="AL13119" i="19"/>
  <c r="AJ13120" i="19"/>
  <c r="AK13120" i="19"/>
  <c r="AL13120" i="19"/>
  <c r="AJ13121" i="19"/>
  <c r="AK13121" i="19"/>
  <c r="AL13121" i="19"/>
  <c r="AJ13122" i="19"/>
  <c r="AK13122" i="19"/>
  <c r="AL13122" i="19"/>
  <c r="AJ13123" i="19"/>
  <c r="AK13123" i="19"/>
  <c r="AL13123" i="19"/>
  <c r="AJ13124" i="19"/>
  <c r="AK13124" i="19"/>
  <c r="AL13124" i="19"/>
  <c r="AJ13125" i="19"/>
  <c r="AK13125" i="19"/>
  <c r="AL13125" i="19"/>
  <c r="AJ13126" i="19"/>
  <c r="AK13126" i="19"/>
  <c r="AL13126" i="19"/>
  <c r="AJ13127" i="19"/>
  <c r="AK13127" i="19"/>
  <c r="AL13127" i="19"/>
  <c r="AJ13128" i="19"/>
  <c r="AK13128" i="19"/>
  <c r="AL13128" i="19"/>
  <c r="AJ13129" i="19"/>
  <c r="AK13129" i="19"/>
  <c r="AL13129" i="19"/>
  <c r="AJ13130" i="19"/>
  <c r="AK13130" i="19"/>
  <c r="AL13130" i="19"/>
  <c r="AJ13131" i="19"/>
  <c r="AK13131" i="19"/>
  <c r="AL13131" i="19"/>
  <c r="AJ13132" i="19"/>
  <c r="AK13132" i="19"/>
  <c r="AL13132" i="19"/>
  <c r="AJ13133" i="19"/>
  <c r="AK13133" i="19"/>
  <c r="AL13133" i="19"/>
  <c r="AJ13134" i="19"/>
  <c r="AK13134" i="19"/>
  <c r="AL13134" i="19"/>
  <c r="AJ13135" i="19"/>
  <c r="AK13135" i="19"/>
  <c r="AL13135" i="19"/>
  <c r="AJ13136" i="19"/>
  <c r="AK13136" i="19"/>
  <c r="AL13136" i="19"/>
  <c r="AJ13137" i="19"/>
  <c r="AK13137" i="19"/>
  <c r="AL13137" i="19"/>
  <c r="AJ13138" i="19"/>
  <c r="AK13138" i="19"/>
  <c r="AL13138" i="19"/>
  <c r="AJ13139" i="19"/>
  <c r="AK13139" i="19"/>
  <c r="AL13139" i="19"/>
  <c r="AJ13140" i="19"/>
  <c r="AK13140" i="19"/>
  <c r="AL13140" i="19"/>
  <c r="AJ13141" i="19"/>
  <c r="AK13141" i="19"/>
  <c r="AL13141" i="19"/>
  <c r="AJ13142" i="19"/>
  <c r="AK13142" i="19"/>
  <c r="AL13142" i="19"/>
  <c r="AJ13143" i="19"/>
  <c r="AK13143" i="19"/>
  <c r="AL13143" i="19"/>
  <c r="AJ13144" i="19"/>
  <c r="AK13144" i="19"/>
  <c r="AL13144" i="19"/>
  <c r="AJ13145" i="19"/>
  <c r="AK13145" i="19"/>
  <c r="AL13145" i="19"/>
  <c r="AJ13146" i="19"/>
  <c r="AK13146" i="19"/>
  <c r="AL13146" i="19"/>
  <c r="AJ13147" i="19"/>
  <c r="AK13147" i="19"/>
  <c r="AL13147" i="19"/>
  <c r="AJ13148" i="19"/>
  <c r="AK13148" i="19"/>
  <c r="AL13148" i="19"/>
  <c r="AJ13149" i="19"/>
  <c r="AK13149" i="19"/>
  <c r="AL13149" i="19"/>
  <c r="AJ13150" i="19"/>
  <c r="AK13150" i="19"/>
  <c r="AL13150" i="19"/>
  <c r="AJ13151" i="19"/>
  <c r="AK13151" i="19"/>
  <c r="AL13151" i="19"/>
  <c r="AJ13152" i="19"/>
  <c r="AK13152" i="19"/>
  <c r="AL13152" i="19"/>
  <c r="AJ13153" i="19"/>
  <c r="AK13153" i="19"/>
  <c r="AL13153" i="19"/>
  <c r="AJ13154" i="19"/>
  <c r="AK13154" i="19"/>
  <c r="AL13154" i="19"/>
  <c r="AJ13155" i="19"/>
  <c r="AK13155" i="19"/>
  <c r="AL13155" i="19"/>
  <c r="AJ13156" i="19"/>
  <c r="AK13156" i="19"/>
  <c r="AL13156" i="19"/>
  <c r="AJ13157" i="19"/>
  <c r="AK13157" i="19"/>
  <c r="AL13157" i="19"/>
  <c r="AJ13158" i="19"/>
  <c r="AK13158" i="19"/>
  <c r="AL13158" i="19"/>
  <c r="AJ13159" i="19"/>
  <c r="AK13159" i="19"/>
  <c r="AL13159" i="19"/>
  <c r="AJ13160" i="19"/>
  <c r="AK13160" i="19"/>
  <c r="AL13160" i="19"/>
  <c r="AJ13161" i="19"/>
  <c r="AK13161" i="19"/>
  <c r="AL13161" i="19"/>
  <c r="AJ13162" i="19"/>
  <c r="AK13162" i="19"/>
  <c r="AL13162" i="19"/>
  <c r="AJ13163" i="19"/>
  <c r="AK13163" i="19"/>
  <c r="AL13163" i="19"/>
  <c r="AJ13164" i="19"/>
  <c r="AK13164" i="19"/>
  <c r="AL13164" i="19"/>
  <c r="AJ13165" i="19"/>
  <c r="AK13165" i="19"/>
  <c r="AL13165" i="19"/>
  <c r="AJ13166" i="19"/>
  <c r="AK13166" i="19"/>
  <c r="AL13166" i="19"/>
  <c r="AJ13167" i="19"/>
  <c r="AK13167" i="19"/>
  <c r="AL13167" i="19"/>
  <c r="AJ13168" i="19"/>
  <c r="AK13168" i="19"/>
  <c r="AL13168" i="19"/>
  <c r="AJ13169" i="19"/>
  <c r="AK13169" i="19"/>
  <c r="AL13169" i="19"/>
  <c r="AJ13170" i="19"/>
  <c r="AK13170" i="19"/>
  <c r="AL13170" i="19"/>
  <c r="AJ13171" i="19"/>
  <c r="AK13171" i="19"/>
  <c r="AL13171" i="19"/>
  <c r="AJ13172" i="19"/>
  <c r="AK13172" i="19"/>
  <c r="AL13172" i="19"/>
  <c r="AJ13173" i="19"/>
  <c r="AK13173" i="19"/>
  <c r="AL13173" i="19"/>
  <c r="AJ13174" i="19"/>
  <c r="AK13174" i="19"/>
  <c r="AL13174" i="19"/>
  <c r="AJ13175" i="19"/>
  <c r="AK13175" i="19"/>
  <c r="AL13175" i="19"/>
  <c r="AJ13176" i="19"/>
  <c r="AK13176" i="19"/>
  <c r="AL13176" i="19"/>
  <c r="AJ13177" i="19"/>
  <c r="AK13177" i="19"/>
  <c r="AL13177" i="19"/>
  <c r="AJ13178" i="19"/>
  <c r="AK13178" i="19"/>
  <c r="AL13178" i="19"/>
  <c r="AJ13179" i="19"/>
  <c r="AK13179" i="19"/>
  <c r="AL13179" i="19"/>
  <c r="AJ13180" i="19"/>
  <c r="AK13180" i="19"/>
  <c r="AL13180" i="19"/>
  <c r="AJ13181" i="19"/>
  <c r="AK13181" i="19"/>
  <c r="AL13181" i="19"/>
  <c r="AJ13182" i="19"/>
  <c r="AK13182" i="19"/>
  <c r="AL13182" i="19"/>
  <c r="AJ13183" i="19"/>
  <c r="AK13183" i="19"/>
  <c r="AL13183" i="19"/>
  <c r="AJ13184" i="19"/>
  <c r="AK13184" i="19"/>
  <c r="AL13184" i="19"/>
  <c r="AJ13185" i="19"/>
  <c r="AK13185" i="19"/>
  <c r="AL13185" i="19"/>
  <c r="AJ13186" i="19"/>
  <c r="AK13186" i="19"/>
  <c r="AL13186" i="19"/>
  <c r="AJ13187" i="19"/>
  <c r="AK13187" i="19"/>
  <c r="AL13187" i="19"/>
  <c r="AJ13188" i="19"/>
  <c r="AK13188" i="19"/>
  <c r="AL13188" i="19"/>
  <c r="AJ13189" i="19"/>
  <c r="AK13189" i="19"/>
  <c r="AL13189" i="19"/>
  <c r="AJ13190" i="19"/>
  <c r="AK13190" i="19"/>
  <c r="AL13190" i="19"/>
  <c r="AJ13191" i="19"/>
  <c r="AK13191" i="19"/>
  <c r="AL13191" i="19"/>
  <c r="AJ13192" i="19"/>
  <c r="AK13192" i="19"/>
  <c r="AL13192" i="19"/>
  <c r="AJ13193" i="19"/>
  <c r="AK13193" i="19"/>
  <c r="AL13193" i="19"/>
  <c r="AJ13194" i="19"/>
  <c r="AK13194" i="19"/>
  <c r="AL13194" i="19"/>
  <c r="AJ13195" i="19"/>
  <c r="AK13195" i="19"/>
  <c r="AL13195" i="19"/>
  <c r="AJ13196" i="19"/>
  <c r="AK13196" i="19"/>
  <c r="AL13196" i="19"/>
  <c r="AJ13197" i="19"/>
  <c r="AK13197" i="19"/>
  <c r="AL13197" i="19"/>
  <c r="AJ13198" i="19"/>
  <c r="AK13198" i="19"/>
  <c r="AL13198" i="19"/>
  <c r="AJ13199" i="19"/>
  <c r="AK13199" i="19"/>
  <c r="AL13199" i="19"/>
  <c r="AJ13200" i="19"/>
  <c r="AK13200" i="19"/>
  <c r="AL13200" i="19"/>
  <c r="AJ13201" i="19"/>
  <c r="AK13201" i="19"/>
  <c r="AL13201" i="19"/>
  <c r="AJ13202" i="19"/>
  <c r="AK13202" i="19"/>
  <c r="AL13202" i="19"/>
  <c r="AJ13203" i="19"/>
  <c r="AK13203" i="19"/>
  <c r="AL13203" i="19"/>
  <c r="AJ13204" i="19"/>
  <c r="AK13204" i="19"/>
  <c r="AL13204" i="19"/>
  <c r="AJ13205" i="19"/>
  <c r="AK13205" i="19"/>
  <c r="AL13205" i="19"/>
  <c r="AJ13206" i="19"/>
  <c r="AK13206" i="19"/>
  <c r="AL13206" i="19"/>
  <c r="AJ13207" i="19"/>
  <c r="AK13207" i="19"/>
  <c r="AL13207" i="19"/>
  <c r="AJ13208" i="19"/>
  <c r="AK13208" i="19"/>
  <c r="AL13208" i="19"/>
  <c r="AJ13209" i="19"/>
  <c r="AK13209" i="19"/>
  <c r="AL13209" i="19"/>
  <c r="AJ13210" i="19"/>
  <c r="AK13210" i="19"/>
  <c r="AL13210" i="19"/>
  <c r="AJ13211" i="19"/>
  <c r="AK13211" i="19"/>
  <c r="AL13211" i="19"/>
  <c r="AJ13212" i="19"/>
  <c r="AK13212" i="19"/>
  <c r="AL13212" i="19"/>
  <c r="AJ13213" i="19"/>
  <c r="AK13213" i="19"/>
  <c r="AL13213" i="19"/>
  <c r="AJ13214" i="19"/>
  <c r="AK13214" i="19"/>
  <c r="AL13214" i="19"/>
  <c r="AJ13215" i="19"/>
  <c r="AK13215" i="19"/>
  <c r="AL13215" i="19"/>
  <c r="AJ13216" i="19"/>
  <c r="AK13216" i="19"/>
  <c r="AL13216" i="19"/>
  <c r="AJ13217" i="19"/>
  <c r="AK13217" i="19"/>
  <c r="AL13217" i="19"/>
  <c r="AJ13218" i="19"/>
  <c r="AK13218" i="19"/>
  <c r="AL13218" i="19"/>
  <c r="AJ13219" i="19"/>
  <c r="AK13219" i="19"/>
  <c r="AL13219" i="19"/>
  <c r="AJ13220" i="19"/>
  <c r="AK13220" i="19"/>
  <c r="AL13220" i="19"/>
  <c r="AJ13221" i="19"/>
  <c r="AK13221" i="19"/>
  <c r="AL13221" i="19"/>
  <c r="AJ13222" i="19"/>
  <c r="AK13222" i="19"/>
  <c r="AL13222" i="19"/>
  <c r="AJ13223" i="19"/>
  <c r="AK13223" i="19"/>
  <c r="AL13223" i="19"/>
  <c r="AJ13224" i="19"/>
  <c r="AK13224" i="19"/>
  <c r="AL13224" i="19"/>
  <c r="AJ13225" i="19"/>
  <c r="AK13225" i="19"/>
  <c r="AL13225" i="19"/>
  <c r="AJ13226" i="19"/>
  <c r="AK13226" i="19"/>
  <c r="AL13226" i="19"/>
  <c r="AJ13227" i="19"/>
  <c r="AK13227" i="19"/>
  <c r="AL13227" i="19"/>
  <c r="AJ13228" i="19"/>
  <c r="AK13228" i="19"/>
  <c r="AL13228" i="19"/>
  <c r="AJ13229" i="19"/>
  <c r="AK13229" i="19"/>
  <c r="AL13229" i="19"/>
  <c r="AJ13230" i="19"/>
  <c r="AK13230" i="19"/>
  <c r="AL13230" i="19"/>
  <c r="AJ13231" i="19"/>
  <c r="AK13231" i="19"/>
  <c r="AL13231" i="19"/>
  <c r="AJ13232" i="19"/>
  <c r="AK13232" i="19"/>
  <c r="AL13232" i="19"/>
  <c r="AJ13233" i="19"/>
  <c r="AK13233" i="19"/>
  <c r="AL13233" i="19"/>
  <c r="AJ13234" i="19"/>
  <c r="AK13234" i="19"/>
  <c r="AL13234" i="19"/>
  <c r="AJ13235" i="19"/>
  <c r="AK13235" i="19"/>
  <c r="AL13235" i="19"/>
  <c r="AJ13236" i="19"/>
  <c r="AK13236" i="19"/>
  <c r="AL13236" i="19"/>
  <c r="AJ13237" i="19"/>
  <c r="AK13237" i="19"/>
  <c r="AL13237" i="19"/>
  <c r="AJ13238" i="19"/>
  <c r="AK13238" i="19"/>
  <c r="AL13238" i="19"/>
  <c r="AJ13239" i="19"/>
  <c r="AK13239" i="19"/>
  <c r="AL13239" i="19"/>
  <c r="AJ13240" i="19"/>
  <c r="AK13240" i="19"/>
  <c r="AL13240" i="19"/>
  <c r="AJ13241" i="19"/>
  <c r="AK13241" i="19"/>
  <c r="AL13241" i="19"/>
  <c r="AJ13242" i="19"/>
  <c r="AK13242" i="19"/>
  <c r="AL13242" i="19"/>
  <c r="AJ13243" i="19"/>
  <c r="AK13243" i="19"/>
  <c r="AL13243" i="19"/>
  <c r="AJ13244" i="19"/>
  <c r="AK13244" i="19"/>
  <c r="AL13244" i="19"/>
  <c r="AJ13245" i="19"/>
  <c r="AK13245" i="19"/>
  <c r="AL13245" i="19"/>
  <c r="AJ13246" i="19"/>
  <c r="AK13246" i="19"/>
  <c r="AL13246" i="19"/>
  <c r="AJ13247" i="19"/>
  <c r="AK13247" i="19"/>
  <c r="AL13247" i="19"/>
  <c r="AJ13248" i="19"/>
  <c r="AK13248" i="19"/>
  <c r="AL13248" i="19"/>
  <c r="AJ13249" i="19"/>
  <c r="AK13249" i="19"/>
  <c r="AL13249" i="19"/>
  <c r="AJ13250" i="19"/>
  <c r="AK13250" i="19"/>
  <c r="AL13250" i="19"/>
  <c r="AJ13251" i="19"/>
  <c r="AK13251" i="19"/>
  <c r="AL13251" i="19"/>
  <c r="AJ13252" i="19"/>
  <c r="AK13252" i="19"/>
  <c r="AL13252" i="19"/>
  <c r="AJ13253" i="19"/>
  <c r="AK13253" i="19"/>
  <c r="AL13253" i="19"/>
  <c r="AJ13254" i="19"/>
  <c r="AK13254" i="19"/>
  <c r="AL13254" i="19"/>
  <c r="AJ13255" i="19"/>
  <c r="AK13255" i="19"/>
  <c r="AL13255" i="19"/>
  <c r="AJ13256" i="19"/>
  <c r="AK13256" i="19"/>
  <c r="AL13256" i="19"/>
  <c r="AJ13257" i="19"/>
  <c r="AK13257" i="19"/>
  <c r="AL13257" i="19"/>
  <c r="AJ13258" i="19"/>
  <c r="AK13258" i="19"/>
  <c r="AL13258" i="19"/>
  <c r="AJ13259" i="19"/>
  <c r="AK13259" i="19"/>
  <c r="AL13259" i="19"/>
  <c r="AJ13260" i="19"/>
  <c r="AK13260" i="19"/>
  <c r="AL13260" i="19"/>
  <c r="AJ13261" i="19"/>
  <c r="AK13261" i="19"/>
  <c r="AL13261" i="19"/>
  <c r="AJ13262" i="19"/>
  <c r="AK13262" i="19"/>
  <c r="AL13262" i="19"/>
  <c r="AJ13263" i="19"/>
  <c r="AK13263" i="19"/>
  <c r="AL13263" i="19"/>
  <c r="AJ13264" i="19"/>
  <c r="AK13264" i="19"/>
  <c r="AL13264" i="19"/>
  <c r="AJ13265" i="19"/>
  <c r="AK13265" i="19"/>
  <c r="AL13265" i="19"/>
  <c r="AJ13266" i="19"/>
  <c r="AK13266" i="19"/>
  <c r="AL13266" i="19"/>
  <c r="AJ13267" i="19"/>
  <c r="AK13267" i="19"/>
  <c r="AL13267" i="19"/>
  <c r="AJ13268" i="19"/>
  <c r="AK13268" i="19"/>
  <c r="AL13268" i="19"/>
  <c r="AJ13269" i="19"/>
  <c r="AK13269" i="19"/>
  <c r="AL13269" i="19"/>
  <c r="AJ13270" i="19"/>
  <c r="AK13270" i="19"/>
  <c r="AL13270" i="19"/>
  <c r="AJ13271" i="19"/>
  <c r="AK13271" i="19"/>
  <c r="AL13271" i="19"/>
  <c r="AJ13272" i="19"/>
  <c r="AK13272" i="19"/>
  <c r="AL13272" i="19"/>
  <c r="AJ13273" i="19"/>
  <c r="AK13273" i="19"/>
  <c r="AL13273" i="19"/>
  <c r="AJ13274" i="19"/>
  <c r="AK13274" i="19"/>
  <c r="AL13274" i="19"/>
  <c r="AJ13275" i="19"/>
  <c r="AK13275" i="19"/>
  <c r="AL13275" i="19"/>
  <c r="AJ13276" i="19"/>
  <c r="AK13276" i="19"/>
  <c r="AL13276" i="19"/>
  <c r="AJ13277" i="19"/>
  <c r="AK13277" i="19"/>
  <c r="AL13277" i="19"/>
  <c r="AJ13278" i="19"/>
  <c r="AK13278" i="19"/>
  <c r="AL13278" i="19"/>
  <c r="AJ13279" i="19"/>
  <c r="AK13279" i="19"/>
  <c r="AL13279" i="19"/>
  <c r="AJ13280" i="19"/>
  <c r="AK13280" i="19"/>
  <c r="AL13280" i="19"/>
  <c r="AJ13281" i="19"/>
  <c r="AK13281" i="19"/>
  <c r="AL13281" i="19"/>
  <c r="AJ13282" i="19"/>
  <c r="AK13282" i="19"/>
  <c r="AL13282" i="19"/>
  <c r="AJ13283" i="19"/>
  <c r="AK13283" i="19"/>
  <c r="AL13283" i="19"/>
  <c r="AJ13284" i="19"/>
  <c r="AK13284" i="19"/>
  <c r="AL13284" i="19"/>
  <c r="AJ13285" i="19"/>
  <c r="AK13285" i="19"/>
  <c r="AL13285" i="19"/>
  <c r="AJ13286" i="19"/>
  <c r="AK13286" i="19"/>
  <c r="AL13286" i="19"/>
  <c r="AJ13287" i="19"/>
  <c r="AK13287" i="19"/>
  <c r="AL13287" i="19"/>
  <c r="AJ13288" i="19"/>
  <c r="AK13288" i="19"/>
  <c r="AL13288" i="19"/>
  <c r="AJ13289" i="19"/>
  <c r="AK13289" i="19"/>
  <c r="AL13289" i="19"/>
  <c r="AJ13290" i="19"/>
  <c r="AK13290" i="19"/>
  <c r="AL13290" i="19"/>
  <c r="AJ13291" i="19"/>
  <c r="AK13291" i="19"/>
  <c r="AL13291" i="19"/>
  <c r="AJ13292" i="19"/>
  <c r="AK13292" i="19"/>
  <c r="AL13292" i="19"/>
  <c r="AJ13293" i="19"/>
  <c r="AK13293" i="19"/>
  <c r="AL13293" i="19"/>
  <c r="AJ13294" i="19"/>
  <c r="AK13294" i="19"/>
  <c r="AL13294" i="19"/>
  <c r="AJ13295" i="19"/>
  <c r="AK13295" i="19"/>
  <c r="AL13295" i="19"/>
  <c r="AJ13296" i="19"/>
  <c r="AK13296" i="19"/>
  <c r="AL13296" i="19"/>
  <c r="AJ13297" i="19"/>
  <c r="AK13297" i="19"/>
  <c r="AL13297" i="19"/>
  <c r="AJ13298" i="19"/>
  <c r="AK13298" i="19"/>
  <c r="AL13298" i="19"/>
  <c r="AJ13299" i="19"/>
  <c r="AK13299" i="19"/>
  <c r="AL13299" i="19"/>
  <c r="AJ13300" i="19"/>
  <c r="AK13300" i="19"/>
  <c r="AL13300" i="19"/>
  <c r="AJ13301" i="19"/>
  <c r="AK13301" i="19"/>
  <c r="AL13301" i="19"/>
  <c r="AJ13302" i="19"/>
  <c r="AK13302" i="19"/>
  <c r="AL13302" i="19"/>
  <c r="AJ13303" i="19"/>
  <c r="AK13303" i="19"/>
  <c r="AL13303" i="19"/>
  <c r="AJ13304" i="19"/>
  <c r="AK13304" i="19"/>
  <c r="AL13304" i="19"/>
  <c r="AJ13305" i="19"/>
  <c r="AK13305" i="19"/>
  <c r="AL13305" i="19"/>
  <c r="AJ13306" i="19"/>
  <c r="AK13306" i="19"/>
  <c r="AL13306" i="19"/>
  <c r="AJ13307" i="19"/>
  <c r="AK13307" i="19"/>
  <c r="AL13307" i="19"/>
  <c r="AJ13308" i="19"/>
  <c r="AK13308" i="19"/>
  <c r="AL13308" i="19"/>
  <c r="AJ13309" i="19"/>
  <c r="AK13309" i="19"/>
  <c r="AL13309" i="19"/>
  <c r="AJ13310" i="19"/>
  <c r="AK13310" i="19"/>
  <c r="AL13310" i="19"/>
  <c r="AJ13311" i="19"/>
  <c r="AK13311" i="19"/>
  <c r="AL13311" i="19"/>
  <c r="AJ13312" i="19"/>
  <c r="AK13312" i="19"/>
  <c r="AL13312" i="19"/>
  <c r="AJ13313" i="19"/>
  <c r="AK13313" i="19"/>
  <c r="AL13313" i="19"/>
  <c r="AJ13314" i="19"/>
  <c r="AK13314" i="19"/>
  <c r="AL13314" i="19"/>
  <c r="AJ13315" i="19"/>
  <c r="AK13315" i="19"/>
  <c r="AL13315" i="19"/>
  <c r="AJ13316" i="19"/>
  <c r="AK13316" i="19"/>
  <c r="AL13316" i="19"/>
  <c r="AJ13317" i="19"/>
  <c r="AK13317" i="19"/>
  <c r="AL13317" i="19"/>
  <c r="AJ13318" i="19"/>
  <c r="AK13318" i="19"/>
  <c r="AL13318" i="19"/>
  <c r="AJ13319" i="19"/>
  <c r="AK13319" i="19"/>
  <c r="AL13319" i="19"/>
  <c r="AJ13320" i="19"/>
  <c r="AK13320" i="19"/>
  <c r="AL13320" i="19"/>
  <c r="AJ13321" i="19"/>
  <c r="AK13321" i="19"/>
  <c r="AL13321" i="19"/>
  <c r="AJ13322" i="19"/>
  <c r="AK13322" i="19"/>
  <c r="AL13322" i="19"/>
  <c r="AJ13323" i="19"/>
  <c r="AK13323" i="19"/>
  <c r="AL13323" i="19"/>
  <c r="AJ13324" i="19"/>
  <c r="AK13324" i="19"/>
  <c r="AL13324" i="19"/>
  <c r="AJ13325" i="19"/>
  <c r="AK13325" i="19"/>
  <c r="AL13325" i="19"/>
  <c r="AJ13326" i="19"/>
  <c r="AK13326" i="19"/>
  <c r="AL13326" i="19"/>
  <c r="AJ13327" i="19"/>
  <c r="AK13327" i="19"/>
  <c r="AL13327" i="19"/>
  <c r="AJ13328" i="19"/>
  <c r="AK13328" i="19"/>
  <c r="AL13328" i="19"/>
  <c r="AJ13329" i="19"/>
  <c r="AK13329" i="19"/>
  <c r="AL13329" i="19"/>
  <c r="AJ13330" i="19"/>
  <c r="AK13330" i="19"/>
  <c r="AL13330" i="19"/>
  <c r="AJ13331" i="19"/>
  <c r="AK13331" i="19"/>
  <c r="AL13331" i="19"/>
  <c r="AJ13332" i="19"/>
  <c r="AK13332" i="19"/>
  <c r="AL13332" i="19"/>
  <c r="AJ13333" i="19"/>
  <c r="AK13333" i="19"/>
  <c r="AL13333" i="19"/>
  <c r="AJ13334" i="19"/>
  <c r="AK13334" i="19"/>
  <c r="AL13334" i="19"/>
  <c r="AJ13335" i="19"/>
  <c r="AK13335" i="19"/>
  <c r="AL13335" i="19"/>
  <c r="AJ13336" i="19"/>
  <c r="AK13336" i="19"/>
  <c r="AL13336" i="19"/>
  <c r="AJ13337" i="19"/>
  <c r="AK13337" i="19"/>
  <c r="AL13337" i="19"/>
  <c r="AJ13338" i="19"/>
  <c r="AK13338" i="19"/>
  <c r="AL13338" i="19"/>
  <c r="AJ13339" i="19"/>
  <c r="AK13339" i="19"/>
  <c r="AL13339" i="19"/>
  <c r="AJ13340" i="19"/>
  <c r="AK13340" i="19"/>
  <c r="AL13340" i="19"/>
  <c r="AJ13341" i="19"/>
  <c r="AK13341" i="19"/>
  <c r="AL13341" i="19"/>
  <c r="AJ13342" i="19"/>
  <c r="AK13342" i="19"/>
  <c r="AL13342" i="19"/>
  <c r="AJ13343" i="19"/>
  <c r="AK13343" i="19"/>
  <c r="AL13343" i="19"/>
  <c r="AJ13344" i="19"/>
  <c r="AK13344" i="19"/>
  <c r="AL13344" i="19"/>
  <c r="AJ13345" i="19"/>
  <c r="AK13345" i="19"/>
  <c r="AL13345" i="19"/>
  <c r="AJ13346" i="19"/>
  <c r="AK13346" i="19"/>
  <c r="AL13346" i="19"/>
  <c r="AJ13347" i="19"/>
  <c r="AK13347" i="19"/>
  <c r="AL13347" i="19"/>
  <c r="AJ13348" i="19"/>
  <c r="AK13348" i="19"/>
  <c r="AL13348" i="19"/>
  <c r="AJ13349" i="19"/>
  <c r="AK13349" i="19"/>
  <c r="AL13349" i="19"/>
  <c r="AJ13350" i="19"/>
  <c r="AK13350" i="19"/>
  <c r="AL13350" i="19"/>
  <c r="AJ13351" i="19"/>
  <c r="AK13351" i="19"/>
  <c r="AL13351" i="19"/>
  <c r="AJ13352" i="19"/>
  <c r="AK13352" i="19"/>
  <c r="AL13352" i="19"/>
  <c r="AJ13353" i="19"/>
  <c r="AK13353" i="19"/>
  <c r="AL13353" i="19"/>
  <c r="AJ13354" i="19"/>
  <c r="AK13354" i="19"/>
  <c r="AL13354" i="19"/>
  <c r="AJ13355" i="19"/>
  <c r="AK13355" i="19"/>
  <c r="AL13355" i="19"/>
  <c r="AJ13356" i="19"/>
  <c r="AK13356" i="19"/>
  <c r="AL13356" i="19"/>
  <c r="AJ13357" i="19"/>
  <c r="AK13357" i="19"/>
  <c r="AL13357" i="19"/>
  <c r="AJ13358" i="19"/>
  <c r="AK13358" i="19"/>
  <c r="AL13358" i="19"/>
  <c r="AJ13359" i="19"/>
  <c r="AK13359" i="19"/>
  <c r="AL13359" i="19"/>
  <c r="AJ13360" i="19"/>
  <c r="AK13360" i="19"/>
  <c r="AL13360" i="19"/>
  <c r="AJ13361" i="19"/>
  <c r="AK13361" i="19"/>
  <c r="AL13361" i="19"/>
  <c r="AJ13362" i="19"/>
  <c r="AK13362" i="19"/>
  <c r="AL13362" i="19"/>
  <c r="AJ13363" i="19"/>
  <c r="AK13363" i="19"/>
  <c r="AL13363" i="19"/>
  <c r="AJ13364" i="19"/>
  <c r="AK13364" i="19"/>
  <c r="AL13364" i="19"/>
  <c r="AJ13365" i="19"/>
  <c r="AK13365" i="19"/>
  <c r="AL13365" i="19"/>
  <c r="AJ13366" i="19"/>
  <c r="AK13366" i="19"/>
  <c r="AL13366" i="19"/>
  <c r="AJ13367" i="19"/>
  <c r="AK13367" i="19"/>
  <c r="AL13367" i="19"/>
  <c r="AJ13368" i="19"/>
  <c r="AK13368" i="19"/>
  <c r="AL13368" i="19"/>
  <c r="AJ13369" i="19"/>
  <c r="AK13369" i="19"/>
  <c r="AL13369" i="19"/>
  <c r="AJ13370" i="19"/>
  <c r="AK13370" i="19"/>
  <c r="AL13370" i="19"/>
  <c r="AJ13371" i="19"/>
  <c r="AK13371" i="19"/>
  <c r="AL13371" i="19"/>
  <c r="AJ13372" i="19"/>
  <c r="AK13372" i="19"/>
  <c r="AL13372" i="19"/>
  <c r="AJ13373" i="19"/>
  <c r="AK13373" i="19"/>
  <c r="AL13373" i="19"/>
  <c r="AJ13374" i="19"/>
  <c r="AK13374" i="19"/>
  <c r="AL13374" i="19"/>
  <c r="AJ13375" i="19"/>
  <c r="AK13375" i="19"/>
  <c r="AL13375" i="19"/>
  <c r="AJ13376" i="19"/>
  <c r="AK13376" i="19"/>
  <c r="AL13376" i="19"/>
  <c r="AJ13377" i="19"/>
  <c r="AK13377" i="19"/>
  <c r="AL13377" i="19"/>
  <c r="AJ13378" i="19"/>
  <c r="AK13378" i="19"/>
  <c r="AL13378" i="19"/>
  <c r="AJ13379" i="19"/>
  <c r="AK13379" i="19"/>
  <c r="AL13379" i="19"/>
  <c r="AJ13380" i="19"/>
  <c r="AK13380" i="19"/>
  <c r="AL13380" i="19"/>
  <c r="AJ13381" i="19"/>
  <c r="AK13381" i="19"/>
  <c r="AL13381" i="19"/>
  <c r="AJ13382" i="19"/>
  <c r="AK13382" i="19"/>
  <c r="AL13382" i="19"/>
  <c r="AJ13383" i="19"/>
  <c r="AK13383" i="19"/>
  <c r="AL13383" i="19"/>
  <c r="AJ13384" i="19"/>
  <c r="AK13384" i="19"/>
  <c r="AL13384" i="19"/>
  <c r="AJ13385" i="19"/>
  <c r="AK13385" i="19"/>
  <c r="AL13385" i="19"/>
  <c r="AJ13386" i="19"/>
  <c r="AK13386" i="19"/>
  <c r="AL13386" i="19"/>
  <c r="AJ13387" i="19"/>
  <c r="AK13387" i="19"/>
  <c r="AL13387" i="19"/>
  <c r="AJ13388" i="19"/>
  <c r="AK13388" i="19"/>
  <c r="AL13388" i="19"/>
  <c r="AJ13389" i="19"/>
  <c r="AK13389" i="19"/>
  <c r="AL13389" i="19"/>
  <c r="AJ13390" i="19"/>
  <c r="AK13390" i="19"/>
  <c r="AL13390" i="19"/>
  <c r="AJ13391" i="19"/>
  <c r="AK13391" i="19"/>
  <c r="AL13391" i="19"/>
  <c r="AJ13392" i="19"/>
  <c r="AK13392" i="19"/>
  <c r="AL13392" i="19"/>
  <c r="AJ13393" i="19"/>
  <c r="AK13393" i="19"/>
  <c r="AL13393" i="19"/>
  <c r="AJ13394" i="19"/>
  <c r="AK13394" i="19"/>
  <c r="AL13394" i="19"/>
  <c r="AJ13395" i="19"/>
  <c r="AK13395" i="19"/>
  <c r="AL13395" i="19"/>
  <c r="AJ13396" i="19"/>
  <c r="AK13396" i="19"/>
  <c r="AL13396" i="19"/>
  <c r="AJ13397" i="19"/>
  <c r="AK13397" i="19"/>
  <c r="AL13397" i="19"/>
  <c r="AJ13398" i="19"/>
  <c r="AK13398" i="19"/>
  <c r="AL13398" i="19"/>
  <c r="AJ13399" i="19"/>
  <c r="AK13399" i="19"/>
  <c r="AL13399" i="19"/>
  <c r="AJ13400" i="19"/>
  <c r="AK13400" i="19"/>
  <c r="AL13400" i="19"/>
  <c r="AJ13401" i="19"/>
  <c r="AK13401" i="19"/>
  <c r="AL13401" i="19"/>
  <c r="AJ13402" i="19"/>
  <c r="AK13402" i="19"/>
  <c r="AL13402" i="19"/>
  <c r="AJ13403" i="19"/>
  <c r="AK13403" i="19"/>
  <c r="AL13403" i="19"/>
  <c r="AJ13404" i="19"/>
  <c r="AK13404" i="19"/>
  <c r="AL13404" i="19"/>
  <c r="AJ13405" i="19"/>
  <c r="AK13405" i="19"/>
  <c r="AL13405" i="19"/>
  <c r="AJ13406" i="19"/>
  <c r="AK13406" i="19"/>
  <c r="AL13406" i="19"/>
  <c r="AJ13407" i="19"/>
  <c r="AK13407" i="19"/>
  <c r="AL13407" i="19"/>
  <c r="AJ13408" i="19"/>
  <c r="AK13408" i="19"/>
  <c r="AL13408" i="19"/>
  <c r="AJ13409" i="19"/>
  <c r="AK13409" i="19"/>
  <c r="AL13409" i="19"/>
  <c r="AJ13410" i="19"/>
  <c r="AK13410" i="19"/>
  <c r="AL13410" i="19"/>
  <c r="AJ13411" i="19"/>
  <c r="AK13411" i="19"/>
  <c r="AL13411" i="19"/>
  <c r="AJ13412" i="19"/>
  <c r="AK13412" i="19"/>
  <c r="AL13412" i="19"/>
  <c r="AJ13413" i="19"/>
  <c r="AK13413" i="19"/>
  <c r="AL13413" i="19"/>
  <c r="AJ13414" i="19"/>
  <c r="AK13414" i="19"/>
  <c r="AL13414" i="19"/>
  <c r="AJ13415" i="19"/>
  <c r="AK13415" i="19"/>
  <c r="AL13415" i="19"/>
  <c r="AJ13416" i="19"/>
  <c r="AK13416" i="19"/>
  <c r="AL13416" i="19"/>
  <c r="AJ13417" i="19"/>
  <c r="AK13417" i="19"/>
  <c r="AL13417" i="19"/>
  <c r="AJ13418" i="19"/>
  <c r="AK13418" i="19"/>
  <c r="AL13418" i="19"/>
  <c r="AJ13419" i="19"/>
  <c r="AK13419" i="19"/>
  <c r="AL13419" i="19"/>
  <c r="AJ13420" i="19"/>
  <c r="AK13420" i="19"/>
  <c r="AL13420" i="19"/>
  <c r="AJ13421" i="19"/>
  <c r="AK13421" i="19"/>
  <c r="AL13421" i="19"/>
  <c r="AJ13422" i="19"/>
  <c r="AK13422" i="19"/>
  <c r="AL13422" i="19"/>
  <c r="AJ13423" i="19"/>
  <c r="AK13423" i="19"/>
  <c r="AL13423" i="19"/>
  <c r="AJ13424" i="19"/>
  <c r="AK13424" i="19"/>
  <c r="AL13424" i="19"/>
  <c r="AJ13425" i="19"/>
  <c r="AK13425" i="19"/>
  <c r="AL13425" i="19"/>
  <c r="AJ13426" i="19"/>
  <c r="AK13426" i="19"/>
  <c r="AL13426" i="19"/>
  <c r="AJ13427" i="19"/>
  <c r="AK13427" i="19"/>
  <c r="AL13427" i="19"/>
  <c r="AJ13428" i="19"/>
  <c r="AK13428" i="19"/>
  <c r="AL13428" i="19"/>
  <c r="AJ13429" i="19"/>
  <c r="AK13429" i="19"/>
  <c r="AL13429" i="19"/>
  <c r="AJ13430" i="19"/>
  <c r="AK13430" i="19"/>
  <c r="AL13430" i="19"/>
  <c r="AJ13431" i="19"/>
  <c r="AK13431" i="19"/>
  <c r="AL13431" i="19"/>
  <c r="AJ13432" i="19"/>
  <c r="AK13432" i="19"/>
  <c r="AL13432" i="19"/>
  <c r="AJ13433" i="19"/>
  <c r="AK13433" i="19"/>
  <c r="AL13433" i="19"/>
  <c r="AJ13434" i="19"/>
  <c r="AK13434" i="19"/>
  <c r="AL13434" i="19"/>
  <c r="AJ13435" i="19"/>
  <c r="AK13435" i="19"/>
  <c r="AL13435" i="19"/>
  <c r="AJ13436" i="19"/>
  <c r="AK13436" i="19"/>
  <c r="AL13436" i="19"/>
  <c r="AJ13437" i="19"/>
  <c r="AK13437" i="19"/>
  <c r="AL13437" i="19"/>
  <c r="AJ13438" i="19"/>
  <c r="AK13438" i="19"/>
  <c r="AL13438" i="19"/>
  <c r="AJ13439" i="19"/>
  <c r="AK13439" i="19"/>
  <c r="AL13439" i="19"/>
  <c r="AJ13440" i="19"/>
  <c r="AK13440" i="19"/>
  <c r="AL13440" i="19"/>
  <c r="AJ13441" i="19"/>
  <c r="AK13441" i="19"/>
  <c r="AL13441" i="19"/>
  <c r="AJ13442" i="19"/>
  <c r="AK13442" i="19"/>
  <c r="AL13442" i="19"/>
  <c r="AJ13443" i="19"/>
  <c r="AK13443" i="19"/>
  <c r="AL13443" i="19"/>
  <c r="AJ13444" i="19"/>
  <c r="AK13444" i="19"/>
  <c r="AL13444" i="19"/>
  <c r="AJ13445" i="19"/>
  <c r="AK13445" i="19"/>
  <c r="AL13445" i="19"/>
  <c r="AJ13446" i="19"/>
  <c r="AK13446" i="19"/>
  <c r="AL13446" i="19"/>
  <c r="AJ13447" i="19"/>
  <c r="AK13447" i="19"/>
  <c r="AL13447" i="19"/>
  <c r="AJ13448" i="19"/>
  <c r="AK13448" i="19"/>
  <c r="AL13448" i="19"/>
  <c r="AJ13449" i="19"/>
  <c r="AK13449" i="19"/>
  <c r="AL13449" i="19"/>
  <c r="AJ13450" i="19"/>
  <c r="AK13450" i="19"/>
  <c r="AL13450" i="19"/>
  <c r="AJ13451" i="19"/>
  <c r="AK13451" i="19"/>
  <c r="AL13451" i="19"/>
  <c r="AJ13452" i="19"/>
  <c r="AK13452" i="19"/>
  <c r="AL13452" i="19"/>
  <c r="AJ13453" i="19"/>
  <c r="AK13453" i="19"/>
  <c r="AL13453" i="19"/>
  <c r="AJ13454" i="19"/>
  <c r="AK13454" i="19"/>
  <c r="AL13454" i="19"/>
  <c r="AJ13455" i="19"/>
  <c r="AK13455" i="19"/>
  <c r="AL13455" i="19"/>
  <c r="AJ13456" i="19"/>
  <c r="AK13456" i="19"/>
  <c r="AL13456" i="19"/>
  <c r="AJ13457" i="19"/>
  <c r="AK13457" i="19"/>
  <c r="AL13457" i="19"/>
  <c r="AJ13458" i="19"/>
  <c r="AK13458" i="19"/>
  <c r="AL13458" i="19"/>
  <c r="AJ13459" i="19"/>
  <c r="AK13459" i="19"/>
  <c r="AL13459" i="19"/>
  <c r="AJ13460" i="19"/>
  <c r="AK13460" i="19"/>
  <c r="AL13460" i="19"/>
  <c r="AJ13461" i="19"/>
  <c r="AK13461" i="19"/>
  <c r="AL13461" i="19"/>
  <c r="AJ13462" i="19"/>
  <c r="AK13462" i="19"/>
  <c r="AL13462" i="19"/>
  <c r="AJ13463" i="19"/>
  <c r="AK13463" i="19"/>
  <c r="AL13463" i="19"/>
  <c r="AJ13464" i="19"/>
  <c r="AK13464" i="19"/>
  <c r="AL13464" i="19"/>
  <c r="AJ13465" i="19"/>
  <c r="AK13465" i="19"/>
  <c r="AL13465" i="19"/>
  <c r="AJ13466" i="19"/>
  <c r="AK13466" i="19"/>
  <c r="AL13466" i="19"/>
  <c r="AJ13467" i="19"/>
  <c r="AK13467" i="19"/>
  <c r="AL13467" i="19"/>
  <c r="AJ13468" i="19"/>
  <c r="AK13468" i="19"/>
  <c r="AL13468" i="19"/>
  <c r="AJ13469" i="19"/>
  <c r="AK13469" i="19"/>
  <c r="AL13469" i="19"/>
  <c r="AJ13470" i="19"/>
  <c r="AK13470" i="19"/>
  <c r="AL13470" i="19"/>
  <c r="AJ13471" i="19"/>
  <c r="AK13471" i="19"/>
  <c r="AL13471" i="19"/>
  <c r="AJ13472" i="19"/>
  <c r="AK13472" i="19"/>
  <c r="AL13472" i="19"/>
  <c r="AJ13473" i="19"/>
  <c r="AK13473" i="19"/>
  <c r="AL13473" i="19"/>
  <c r="AJ13474" i="19"/>
  <c r="AK13474" i="19"/>
  <c r="AL13474" i="19"/>
  <c r="AJ13475" i="19"/>
  <c r="AK13475" i="19"/>
  <c r="AL13475" i="19"/>
  <c r="AJ13476" i="19"/>
  <c r="AK13476" i="19"/>
  <c r="AL13476" i="19"/>
  <c r="AJ13477" i="19"/>
  <c r="AK13477" i="19"/>
  <c r="AL13477" i="19"/>
  <c r="AJ13478" i="19"/>
  <c r="AK13478" i="19"/>
  <c r="AL13478" i="19"/>
  <c r="AJ13479" i="19"/>
  <c r="AK13479" i="19"/>
  <c r="AL13479" i="19"/>
  <c r="AJ13480" i="19"/>
  <c r="AK13480" i="19"/>
  <c r="AL13480" i="19"/>
  <c r="AJ13481" i="19"/>
  <c r="AK13481" i="19"/>
  <c r="AL13481" i="19"/>
  <c r="AJ13482" i="19"/>
  <c r="AK13482" i="19"/>
  <c r="AL13482" i="19"/>
  <c r="AJ13483" i="19"/>
  <c r="AK13483" i="19"/>
  <c r="AL13483" i="19"/>
  <c r="AJ13484" i="19"/>
  <c r="AK13484" i="19"/>
  <c r="AL13484" i="19"/>
  <c r="AJ13485" i="19"/>
  <c r="AK13485" i="19"/>
  <c r="AL13485" i="19"/>
  <c r="AJ13486" i="19"/>
  <c r="AK13486" i="19"/>
  <c r="AL13486" i="19"/>
  <c r="AJ13487" i="19"/>
  <c r="AK13487" i="19"/>
  <c r="AL13487" i="19"/>
  <c r="AJ13488" i="19"/>
  <c r="AK13488" i="19"/>
  <c r="AL13488" i="19"/>
  <c r="AJ13489" i="19"/>
  <c r="AK13489" i="19"/>
  <c r="AL13489" i="19"/>
  <c r="AJ13490" i="19"/>
  <c r="AK13490" i="19"/>
  <c r="AL13490" i="19"/>
  <c r="AJ13491" i="19"/>
  <c r="AK13491" i="19"/>
  <c r="AL13491" i="19"/>
  <c r="AJ13492" i="19"/>
  <c r="AK13492" i="19"/>
  <c r="AL13492" i="19"/>
  <c r="AJ13493" i="19"/>
  <c r="AK13493" i="19"/>
  <c r="AL13493" i="19"/>
  <c r="AJ13494" i="19"/>
  <c r="AK13494" i="19"/>
  <c r="AL13494" i="19"/>
  <c r="AJ13495" i="19"/>
  <c r="AK13495" i="19"/>
  <c r="AL13495" i="19"/>
  <c r="AJ13496" i="19"/>
  <c r="AK13496" i="19"/>
  <c r="AL13496" i="19"/>
  <c r="AJ13497" i="19"/>
  <c r="AK13497" i="19"/>
  <c r="AL13497" i="19"/>
  <c r="AJ13498" i="19"/>
  <c r="AK13498" i="19"/>
  <c r="AL13498" i="19"/>
  <c r="AJ13499" i="19"/>
  <c r="AK13499" i="19"/>
  <c r="AL13499" i="19"/>
  <c r="AJ13500" i="19"/>
  <c r="AK13500" i="19"/>
  <c r="AL13500" i="19"/>
  <c r="AJ13501" i="19"/>
  <c r="AK13501" i="19"/>
  <c r="AL13501" i="19"/>
  <c r="AJ13502" i="19"/>
  <c r="AK13502" i="19"/>
  <c r="AL13502" i="19"/>
  <c r="AJ13503" i="19"/>
  <c r="AK13503" i="19"/>
  <c r="AL13503" i="19"/>
  <c r="AJ13504" i="19"/>
  <c r="AK13504" i="19"/>
  <c r="AL13504" i="19"/>
  <c r="AJ13505" i="19"/>
  <c r="AK13505" i="19"/>
  <c r="AL13505" i="19"/>
  <c r="AJ13506" i="19"/>
  <c r="AK13506" i="19"/>
  <c r="AL13506" i="19"/>
  <c r="AJ13507" i="19"/>
  <c r="AK13507" i="19"/>
  <c r="AL13507" i="19"/>
  <c r="AJ13508" i="19"/>
  <c r="AK13508" i="19"/>
  <c r="AL13508" i="19"/>
  <c r="AJ13509" i="19"/>
  <c r="AK13509" i="19"/>
  <c r="AL13509" i="19"/>
  <c r="AJ13510" i="19"/>
  <c r="AK13510" i="19"/>
  <c r="AL13510" i="19"/>
  <c r="AJ13511" i="19"/>
  <c r="AK13511" i="19"/>
  <c r="AL13511" i="19"/>
  <c r="AJ13512" i="19"/>
  <c r="AK13512" i="19"/>
  <c r="AL13512" i="19"/>
  <c r="AJ13513" i="19"/>
  <c r="AK13513" i="19"/>
  <c r="AL13513" i="19"/>
  <c r="AJ13514" i="19"/>
  <c r="AK13514" i="19"/>
  <c r="AL13514" i="19"/>
  <c r="AJ13515" i="19"/>
  <c r="AK13515" i="19"/>
  <c r="AL13515" i="19"/>
  <c r="AJ13516" i="19"/>
  <c r="AK13516" i="19"/>
  <c r="AL13516" i="19"/>
  <c r="AJ13517" i="19"/>
  <c r="AK13517" i="19"/>
  <c r="AL13517" i="19"/>
  <c r="AJ13518" i="19"/>
  <c r="AK13518" i="19"/>
  <c r="AL13518" i="19"/>
  <c r="AJ13519" i="19"/>
  <c r="AK13519" i="19"/>
  <c r="AL13519" i="19"/>
  <c r="AJ13520" i="19"/>
  <c r="AK13520" i="19"/>
  <c r="AL13520" i="19"/>
  <c r="AJ13521" i="19"/>
  <c r="AK13521" i="19"/>
  <c r="AL13521" i="19"/>
  <c r="AJ13522" i="19"/>
  <c r="AK13522" i="19"/>
  <c r="AL13522" i="19"/>
  <c r="AJ13523" i="19"/>
  <c r="AK13523" i="19"/>
  <c r="AL13523" i="19"/>
  <c r="AJ13524" i="19"/>
  <c r="AK13524" i="19"/>
  <c r="AL13524" i="19"/>
  <c r="AJ13525" i="19"/>
  <c r="AK13525" i="19"/>
  <c r="AL13525" i="19"/>
  <c r="AJ13526" i="19"/>
  <c r="AK13526" i="19"/>
  <c r="AL13526" i="19"/>
  <c r="AJ13527" i="19"/>
  <c r="AK13527" i="19"/>
  <c r="AL13527" i="19"/>
  <c r="AJ13528" i="19"/>
  <c r="AK13528" i="19"/>
  <c r="AL13528" i="19"/>
  <c r="AJ13529" i="19"/>
  <c r="AK13529" i="19"/>
  <c r="AL13529" i="19"/>
  <c r="AJ13530" i="19"/>
  <c r="AK13530" i="19"/>
  <c r="AL13530" i="19"/>
  <c r="AJ13531" i="19"/>
  <c r="AK13531" i="19"/>
  <c r="AL13531" i="19"/>
  <c r="AJ13532" i="19"/>
  <c r="AK13532" i="19"/>
  <c r="AL13532" i="19"/>
  <c r="AJ13533" i="19"/>
  <c r="AK13533" i="19"/>
  <c r="AL13533" i="19"/>
  <c r="AJ13534" i="19"/>
  <c r="AK13534" i="19"/>
  <c r="AL13534" i="19"/>
  <c r="AJ13535" i="19"/>
  <c r="AK13535" i="19"/>
  <c r="AL13535" i="19"/>
  <c r="AJ13536" i="19"/>
  <c r="AK13536" i="19"/>
  <c r="AL13536" i="19"/>
  <c r="AJ13537" i="19"/>
  <c r="AK13537" i="19"/>
  <c r="AL13537" i="19"/>
  <c r="AJ13538" i="19"/>
  <c r="AK13538" i="19"/>
  <c r="AL13538" i="19"/>
  <c r="AJ13539" i="19"/>
  <c r="AK13539" i="19"/>
  <c r="AL13539" i="19"/>
  <c r="AJ13540" i="19"/>
  <c r="AK13540" i="19"/>
  <c r="AL13540" i="19"/>
  <c r="AJ13541" i="19"/>
  <c r="AK13541" i="19"/>
  <c r="AL13541" i="19"/>
  <c r="AJ13542" i="19"/>
  <c r="AK13542" i="19"/>
  <c r="AL13542" i="19"/>
  <c r="AJ13543" i="19"/>
  <c r="AK13543" i="19"/>
  <c r="AL13543" i="19"/>
  <c r="AJ13544" i="19"/>
  <c r="AK13544" i="19"/>
  <c r="AL13544" i="19"/>
  <c r="AJ13545" i="19"/>
  <c r="AK13545" i="19"/>
  <c r="AL13545" i="19"/>
  <c r="AJ13546" i="19"/>
  <c r="AK13546" i="19"/>
  <c r="AL13546" i="19"/>
  <c r="AJ13547" i="19"/>
  <c r="AK13547" i="19"/>
  <c r="AL13547" i="19"/>
  <c r="AJ13548" i="19"/>
  <c r="AK13548" i="19"/>
  <c r="AL13548" i="19"/>
  <c r="AJ13549" i="19"/>
  <c r="AK13549" i="19"/>
  <c r="AL13549" i="19"/>
  <c r="AJ13550" i="19"/>
  <c r="AK13550" i="19"/>
  <c r="AL13550" i="19"/>
  <c r="AJ13551" i="19"/>
  <c r="AK13551" i="19"/>
  <c r="AL13551" i="19"/>
  <c r="AJ13552" i="19"/>
  <c r="AK13552" i="19"/>
  <c r="AL13552" i="19"/>
  <c r="AJ13553" i="19"/>
  <c r="AK13553" i="19"/>
  <c r="AL13553" i="19"/>
  <c r="AJ13554" i="19"/>
  <c r="AK13554" i="19"/>
  <c r="AL13554" i="19"/>
  <c r="AJ13555" i="19"/>
  <c r="AK13555" i="19"/>
  <c r="AL13555" i="19"/>
  <c r="AJ13556" i="19"/>
  <c r="AK13556" i="19"/>
  <c r="AL13556" i="19"/>
  <c r="AJ13557" i="19"/>
  <c r="AK13557" i="19"/>
  <c r="AL13557" i="19"/>
  <c r="AJ13558" i="19"/>
  <c r="AK13558" i="19"/>
  <c r="AL13558" i="19"/>
  <c r="AJ13559" i="19"/>
  <c r="AK13559" i="19"/>
  <c r="AL13559" i="19"/>
  <c r="AJ13560" i="19"/>
  <c r="AK13560" i="19"/>
  <c r="AL13560" i="19"/>
  <c r="AJ13561" i="19"/>
  <c r="AK13561" i="19"/>
  <c r="AL13561" i="19"/>
  <c r="AJ13562" i="19"/>
  <c r="AK13562" i="19"/>
  <c r="AL13562" i="19"/>
  <c r="AJ13563" i="19"/>
  <c r="AK13563" i="19"/>
  <c r="AL13563" i="19"/>
  <c r="AJ13564" i="19"/>
  <c r="AK13564" i="19"/>
  <c r="AL13564" i="19"/>
  <c r="AJ13565" i="19"/>
  <c r="AK13565" i="19"/>
  <c r="AL13565" i="19"/>
  <c r="AJ13566" i="19"/>
  <c r="AK13566" i="19"/>
  <c r="AL13566" i="19"/>
  <c r="AJ13567" i="19"/>
  <c r="AK13567" i="19"/>
  <c r="AL13567" i="19"/>
  <c r="AJ13568" i="19"/>
  <c r="AK13568" i="19"/>
  <c r="AL13568" i="19"/>
  <c r="AJ13569" i="19"/>
  <c r="AK13569" i="19"/>
  <c r="AL13569" i="19"/>
  <c r="AJ13570" i="19"/>
  <c r="AK13570" i="19"/>
  <c r="AL13570" i="19"/>
  <c r="AJ13571" i="19"/>
  <c r="AK13571" i="19"/>
  <c r="AL13571" i="19"/>
  <c r="AJ13572" i="19"/>
  <c r="AK13572" i="19"/>
  <c r="AL13572" i="19"/>
  <c r="AJ13573" i="19"/>
  <c r="AK13573" i="19"/>
  <c r="AL13573" i="19"/>
  <c r="AJ13574" i="19"/>
  <c r="AK13574" i="19"/>
  <c r="AL13574" i="19"/>
  <c r="AJ13575" i="19"/>
  <c r="AK13575" i="19"/>
  <c r="AL13575" i="19"/>
  <c r="AJ13576" i="19"/>
  <c r="AK13576" i="19"/>
  <c r="AL13576" i="19"/>
  <c r="AJ13577" i="19"/>
  <c r="AK13577" i="19"/>
  <c r="AL13577" i="19"/>
  <c r="AJ13578" i="19"/>
  <c r="AK13578" i="19"/>
  <c r="AL13578" i="19"/>
  <c r="AJ13579" i="19"/>
  <c r="AK13579" i="19"/>
  <c r="AL13579" i="19"/>
  <c r="AJ13580" i="19"/>
  <c r="AK13580" i="19"/>
  <c r="AL13580" i="19"/>
  <c r="AJ13581" i="19"/>
  <c r="AK13581" i="19"/>
  <c r="AL13581" i="19"/>
  <c r="AJ13582" i="19"/>
  <c r="AK13582" i="19"/>
  <c r="AL13582" i="19"/>
  <c r="AJ13583" i="19"/>
  <c r="AK13583" i="19"/>
  <c r="AL13583" i="19"/>
  <c r="AJ13584" i="19"/>
  <c r="AK13584" i="19"/>
  <c r="AL13584" i="19"/>
  <c r="AJ13585" i="19"/>
  <c r="AK13585" i="19"/>
  <c r="AL13585" i="19"/>
  <c r="AJ13586" i="19"/>
  <c r="AK13586" i="19"/>
  <c r="AL13586" i="19"/>
  <c r="AJ13587" i="19"/>
  <c r="AK13587" i="19"/>
  <c r="AL13587" i="19"/>
  <c r="AJ13588" i="19"/>
  <c r="AK13588" i="19"/>
  <c r="AL13588" i="19"/>
  <c r="AJ13589" i="19"/>
  <c r="AK13589" i="19"/>
  <c r="AL13589" i="19"/>
  <c r="AJ13590" i="19"/>
  <c r="AK13590" i="19"/>
  <c r="AL13590" i="19"/>
  <c r="AJ13591" i="19"/>
  <c r="AK13591" i="19"/>
  <c r="AL13591" i="19"/>
  <c r="AJ13592" i="19"/>
  <c r="AK13592" i="19"/>
  <c r="AL13592" i="19"/>
  <c r="AJ13593" i="19"/>
  <c r="AK13593" i="19"/>
  <c r="AL13593" i="19"/>
  <c r="AJ13594" i="19"/>
  <c r="AK13594" i="19"/>
  <c r="AL13594" i="19"/>
  <c r="AJ13595" i="19"/>
  <c r="AK13595" i="19"/>
  <c r="AL13595" i="19"/>
  <c r="AJ13596" i="19"/>
  <c r="AK13596" i="19"/>
  <c r="AL13596" i="19"/>
  <c r="AJ13597" i="19"/>
  <c r="AK13597" i="19"/>
  <c r="AL13597" i="19"/>
  <c r="AJ13598" i="19"/>
  <c r="AK13598" i="19"/>
  <c r="AL13598" i="19"/>
  <c r="AJ13599" i="19"/>
  <c r="AK13599" i="19"/>
  <c r="AL13599" i="19"/>
  <c r="AJ13600" i="19"/>
  <c r="AK13600" i="19"/>
  <c r="AL13600" i="19"/>
  <c r="AJ13601" i="19"/>
  <c r="AK13601" i="19"/>
  <c r="AL13601" i="19"/>
  <c r="AJ13602" i="19"/>
  <c r="AK13602" i="19"/>
  <c r="AL13602" i="19"/>
  <c r="AJ13603" i="19"/>
  <c r="AK13603" i="19"/>
  <c r="AL13603" i="19"/>
  <c r="AJ13604" i="19"/>
  <c r="AK13604" i="19"/>
  <c r="AL13604" i="19"/>
  <c r="AJ13605" i="19"/>
  <c r="AK13605" i="19"/>
  <c r="AL13605" i="19"/>
  <c r="AJ13606" i="19"/>
  <c r="AK13606" i="19"/>
  <c r="AL13606" i="19"/>
  <c r="AJ13607" i="19"/>
  <c r="AK13607" i="19"/>
  <c r="AL13607" i="19"/>
  <c r="AJ13608" i="19"/>
  <c r="AK13608" i="19"/>
  <c r="AL13608" i="19"/>
  <c r="AJ13609" i="19"/>
  <c r="AK13609" i="19"/>
  <c r="AL13609" i="19"/>
  <c r="AJ13610" i="19"/>
  <c r="AK13610" i="19"/>
  <c r="AL13610" i="19"/>
  <c r="AJ13611" i="19"/>
  <c r="AK13611" i="19"/>
  <c r="AL13611" i="19"/>
  <c r="AJ13612" i="19"/>
  <c r="AK13612" i="19"/>
  <c r="AL13612" i="19"/>
  <c r="AJ13613" i="19"/>
  <c r="AK13613" i="19"/>
  <c r="AL13613" i="19"/>
  <c r="AJ13614" i="19"/>
  <c r="AK13614" i="19"/>
  <c r="AL13614" i="19"/>
  <c r="AJ13615" i="19"/>
  <c r="AK13615" i="19"/>
  <c r="AL13615" i="19"/>
  <c r="AJ13616" i="19"/>
  <c r="AK13616" i="19"/>
  <c r="AL13616" i="19"/>
  <c r="AJ13617" i="19"/>
  <c r="AK13617" i="19"/>
  <c r="AL13617" i="19"/>
  <c r="AJ13618" i="19"/>
  <c r="AK13618" i="19"/>
  <c r="AL13618" i="19"/>
  <c r="AJ13619" i="19"/>
  <c r="AK13619" i="19"/>
  <c r="AL13619" i="19"/>
  <c r="AJ13620" i="19"/>
  <c r="AK13620" i="19"/>
  <c r="AL13620" i="19"/>
  <c r="AJ13621" i="19"/>
  <c r="AK13621" i="19"/>
  <c r="AL13621" i="19"/>
  <c r="AJ13622" i="19"/>
  <c r="AK13622" i="19"/>
  <c r="AL13622" i="19"/>
  <c r="AJ13623" i="19"/>
  <c r="AK13623" i="19"/>
  <c r="AL13623" i="19"/>
  <c r="AJ13624" i="19"/>
  <c r="AK13624" i="19"/>
  <c r="AL13624" i="19"/>
  <c r="AJ13625" i="19"/>
  <c r="AK13625" i="19"/>
  <c r="AL13625" i="19"/>
  <c r="AJ13626" i="19"/>
  <c r="AK13626" i="19"/>
  <c r="AL13626" i="19"/>
  <c r="AJ13627" i="19"/>
  <c r="AK13627" i="19"/>
  <c r="AL13627" i="19"/>
  <c r="AJ13628" i="19"/>
  <c r="AK13628" i="19"/>
  <c r="AL13628" i="19"/>
  <c r="AJ13629" i="19"/>
  <c r="AK13629" i="19"/>
  <c r="AL13629" i="19"/>
  <c r="AJ13630" i="19"/>
  <c r="AK13630" i="19"/>
  <c r="AL13630" i="19"/>
  <c r="AJ13631" i="19"/>
  <c r="AK13631" i="19"/>
  <c r="AL13631" i="19"/>
  <c r="AJ13632" i="19"/>
  <c r="AK13632" i="19"/>
  <c r="AL13632" i="19"/>
  <c r="AJ13633" i="19"/>
  <c r="AK13633" i="19"/>
  <c r="AL13633" i="19"/>
  <c r="AJ13634" i="19"/>
  <c r="AK13634" i="19"/>
  <c r="AL13634" i="19"/>
  <c r="AJ13635" i="19"/>
  <c r="AK13635" i="19"/>
  <c r="AL13635" i="19"/>
  <c r="AJ13636" i="19"/>
  <c r="AK13636" i="19"/>
  <c r="AL13636" i="19"/>
  <c r="AJ13637" i="19"/>
  <c r="AK13637" i="19"/>
  <c r="AL13637" i="19"/>
  <c r="AJ13638" i="19"/>
  <c r="AK13638" i="19"/>
  <c r="AL13638" i="19"/>
  <c r="AJ13639" i="19"/>
  <c r="AK13639" i="19"/>
  <c r="AL13639" i="19"/>
  <c r="AJ13640" i="19"/>
  <c r="AK13640" i="19"/>
  <c r="AL13640" i="19"/>
  <c r="AJ13641" i="19"/>
  <c r="AK13641" i="19"/>
  <c r="AL13641" i="19"/>
  <c r="AJ13642" i="19"/>
  <c r="AK13642" i="19"/>
  <c r="AL13642" i="19"/>
  <c r="AJ13643" i="19"/>
  <c r="AK13643" i="19"/>
  <c r="AL13643" i="19"/>
  <c r="AJ13644" i="19"/>
  <c r="AK13644" i="19"/>
  <c r="AL13644" i="19"/>
  <c r="AJ13645" i="19"/>
  <c r="AK13645" i="19"/>
  <c r="AL13645" i="19"/>
  <c r="AJ13646" i="19"/>
  <c r="AK13646" i="19"/>
  <c r="AL13646" i="19"/>
  <c r="AJ13647" i="19"/>
  <c r="AK13647" i="19"/>
  <c r="AL13647" i="19"/>
  <c r="AJ13648" i="19"/>
  <c r="AK13648" i="19"/>
  <c r="AL13648" i="19"/>
  <c r="AJ13649" i="19"/>
  <c r="AK13649" i="19"/>
  <c r="AL13649" i="19"/>
  <c r="AJ13650" i="19"/>
  <c r="AK13650" i="19"/>
  <c r="AL13650" i="19"/>
  <c r="AJ13651" i="19"/>
  <c r="AK13651" i="19"/>
  <c r="AL13651" i="19"/>
  <c r="AJ13652" i="19"/>
  <c r="AK13652" i="19"/>
  <c r="AL13652" i="19"/>
  <c r="AJ13653" i="19"/>
  <c r="AK13653" i="19"/>
  <c r="AL13653" i="19"/>
  <c r="AJ13654" i="19"/>
  <c r="AK13654" i="19"/>
  <c r="AL13654" i="19"/>
  <c r="AJ13655" i="19"/>
  <c r="AK13655" i="19"/>
  <c r="AL13655" i="19"/>
  <c r="AJ13656" i="19"/>
  <c r="AK13656" i="19"/>
  <c r="AL13656" i="19"/>
  <c r="AJ13657" i="19"/>
  <c r="AK13657" i="19"/>
  <c r="AL13657" i="19"/>
  <c r="AJ13658" i="19"/>
  <c r="AK13658" i="19"/>
  <c r="AL13658" i="19"/>
  <c r="AJ13659" i="19"/>
  <c r="AK13659" i="19"/>
  <c r="AL13659" i="19"/>
  <c r="AJ13660" i="19"/>
  <c r="AK13660" i="19"/>
  <c r="AL13660" i="19"/>
  <c r="AJ13661" i="19"/>
  <c r="AK13661" i="19"/>
  <c r="AL13661" i="19"/>
  <c r="AJ13662" i="19"/>
  <c r="AK13662" i="19"/>
  <c r="AL13662" i="19"/>
  <c r="AJ13663" i="19"/>
  <c r="AK13663" i="19"/>
  <c r="AL13663" i="19"/>
  <c r="AJ13664" i="19"/>
  <c r="AK13664" i="19"/>
  <c r="AL13664" i="19"/>
  <c r="AJ13665" i="19"/>
  <c r="AK13665" i="19"/>
  <c r="AL13665" i="19"/>
  <c r="AJ13666" i="19"/>
  <c r="AK13666" i="19"/>
  <c r="AL13666" i="19"/>
  <c r="AJ13667" i="19"/>
  <c r="AK13667" i="19"/>
  <c r="AL13667" i="19"/>
  <c r="AJ13668" i="19"/>
  <c r="AK13668" i="19"/>
  <c r="AL13668" i="19"/>
  <c r="AJ13669" i="19"/>
  <c r="AK13669" i="19"/>
  <c r="AL13669" i="19"/>
  <c r="AJ13670" i="19"/>
  <c r="AK13670" i="19"/>
  <c r="AL13670" i="19"/>
  <c r="AJ13671" i="19"/>
  <c r="AK13671" i="19"/>
  <c r="AL13671" i="19"/>
  <c r="AJ13672" i="19"/>
  <c r="AK13672" i="19"/>
  <c r="AL13672" i="19"/>
  <c r="AJ13673" i="19"/>
  <c r="AK13673" i="19"/>
  <c r="AL13673" i="19"/>
  <c r="AJ13674" i="19"/>
  <c r="AK13674" i="19"/>
  <c r="AL13674" i="19"/>
  <c r="AJ13675" i="19"/>
  <c r="AK13675" i="19"/>
  <c r="AL13675" i="19"/>
  <c r="AJ13676" i="19"/>
  <c r="AK13676" i="19"/>
  <c r="AL13676" i="19"/>
  <c r="AJ13677" i="19"/>
  <c r="AK13677" i="19"/>
  <c r="AL13677" i="19"/>
  <c r="AJ13678" i="19"/>
  <c r="AK13678" i="19"/>
  <c r="AL13678" i="19"/>
  <c r="AJ13679" i="19"/>
  <c r="AK13679" i="19"/>
  <c r="AL13679" i="19"/>
  <c r="AJ13680" i="19"/>
  <c r="AK13680" i="19"/>
  <c r="AL13680" i="19"/>
  <c r="AJ13681" i="19"/>
  <c r="AK13681" i="19"/>
  <c r="AL13681" i="19"/>
  <c r="AJ13682" i="19"/>
  <c r="AK13682" i="19"/>
  <c r="AL13682" i="19"/>
  <c r="AJ13683" i="19"/>
  <c r="AK13683" i="19"/>
  <c r="AL13683" i="19"/>
  <c r="AJ13684" i="19"/>
  <c r="AK13684" i="19"/>
  <c r="AL13684" i="19"/>
  <c r="AJ13685" i="19"/>
  <c r="AK13685" i="19"/>
  <c r="AL13685" i="19"/>
  <c r="AJ13686" i="19"/>
  <c r="AK13686" i="19"/>
  <c r="AL13686" i="19"/>
  <c r="AJ13687" i="19"/>
  <c r="AK13687" i="19"/>
  <c r="AL13687" i="19"/>
  <c r="AJ13688" i="19"/>
  <c r="AK13688" i="19"/>
  <c r="AL13688" i="19"/>
  <c r="AJ13689" i="19"/>
  <c r="AK13689" i="19"/>
  <c r="AL13689" i="19"/>
  <c r="AJ13690" i="19"/>
  <c r="AK13690" i="19"/>
  <c r="AL13690" i="19"/>
  <c r="AJ13691" i="19"/>
  <c r="AK13691" i="19"/>
  <c r="AL13691" i="19"/>
  <c r="AJ13692" i="19"/>
  <c r="AK13692" i="19"/>
  <c r="AL13692" i="19"/>
  <c r="AJ13693" i="19"/>
  <c r="AK13693" i="19"/>
  <c r="AL13693" i="19"/>
  <c r="AJ13694" i="19"/>
  <c r="AK13694" i="19"/>
  <c r="AL13694" i="19"/>
  <c r="AJ13695" i="19"/>
  <c r="AK13695" i="19"/>
  <c r="AL13695" i="19"/>
  <c r="AJ13696" i="19"/>
  <c r="AK13696" i="19"/>
  <c r="AL13696" i="19"/>
  <c r="AJ13697" i="19"/>
  <c r="AK13697" i="19"/>
  <c r="AL13697" i="19"/>
  <c r="AJ13698" i="19"/>
  <c r="AK13698" i="19"/>
  <c r="AL13698" i="19"/>
  <c r="AJ13699" i="19"/>
  <c r="AK13699" i="19"/>
  <c r="AL13699" i="19"/>
  <c r="AJ13700" i="19"/>
  <c r="AK13700" i="19"/>
  <c r="AL13700" i="19"/>
  <c r="AJ13701" i="19"/>
  <c r="AK13701" i="19"/>
  <c r="AL13701" i="19"/>
  <c r="AJ13702" i="19"/>
  <c r="AK13702" i="19"/>
  <c r="AL13702" i="19"/>
  <c r="AJ13703" i="19"/>
  <c r="AK13703" i="19"/>
  <c r="AL13703" i="19"/>
  <c r="AJ13704" i="19"/>
  <c r="AK13704" i="19"/>
  <c r="AL13704" i="19"/>
  <c r="AJ13705" i="19"/>
  <c r="AK13705" i="19"/>
  <c r="AL13705" i="19"/>
  <c r="AJ13706" i="19"/>
  <c r="AK13706" i="19"/>
  <c r="AL13706" i="19"/>
  <c r="AJ13707" i="19"/>
  <c r="AK13707" i="19"/>
  <c r="AL13707" i="19"/>
  <c r="AJ13708" i="19"/>
  <c r="AK13708" i="19"/>
  <c r="AL13708" i="19"/>
  <c r="AJ13709" i="19"/>
  <c r="AK13709" i="19"/>
  <c r="AL13709" i="19"/>
  <c r="AJ13710" i="19"/>
  <c r="AK13710" i="19"/>
  <c r="AL13710" i="19"/>
  <c r="AJ13711" i="19"/>
  <c r="AK13711" i="19"/>
  <c r="AL13711" i="19"/>
  <c r="AJ13712" i="19"/>
  <c r="AK13712" i="19"/>
  <c r="AL13712" i="19"/>
  <c r="AJ13713" i="19"/>
  <c r="AK13713" i="19"/>
  <c r="AL13713" i="19"/>
  <c r="AJ13714" i="19"/>
  <c r="AK13714" i="19"/>
  <c r="AL13714" i="19"/>
  <c r="AJ13715" i="19"/>
  <c r="AK13715" i="19"/>
  <c r="AL13715" i="19"/>
  <c r="AJ13716" i="19"/>
  <c r="AK13716" i="19"/>
  <c r="AL13716" i="19"/>
  <c r="AJ13717" i="19"/>
  <c r="AK13717" i="19"/>
  <c r="AL13717" i="19"/>
  <c r="AJ13718" i="19"/>
  <c r="AK13718" i="19"/>
  <c r="AL13718" i="19"/>
  <c r="AJ13719" i="19"/>
  <c r="AK13719" i="19"/>
  <c r="AL13719" i="19"/>
  <c r="AJ13720" i="19"/>
  <c r="AK13720" i="19"/>
  <c r="AL13720" i="19"/>
  <c r="AJ13721" i="19"/>
  <c r="AK13721" i="19"/>
  <c r="AL13721" i="19"/>
  <c r="AJ13722" i="19"/>
  <c r="AK13722" i="19"/>
  <c r="AL13722" i="19"/>
  <c r="AJ13723" i="19"/>
  <c r="AK13723" i="19"/>
  <c r="AL13723" i="19"/>
  <c r="AJ13724" i="19"/>
  <c r="AK13724" i="19"/>
  <c r="AL13724" i="19"/>
  <c r="AJ13725" i="19"/>
  <c r="AK13725" i="19"/>
  <c r="AL13725" i="19"/>
  <c r="AJ13726" i="19"/>
  <c r="AK13726" i="19"/>
  <c r="AL13726" i="19"/>
  <c r="AJ13727" i="19"/>
  <c r="AK13727" i="19"/>
  <c r="AL13727" i="19"/>
  <c r="AJ13728" i="19"/>
  <c r="AK13728" i="19"/>
  <c r="AL13728" i="19"/>
  <c r="AJ13729" i="19"/>
  <c r="AK13729" i="19"/>
  <c r="AL13729" i="19"/>
  <c r="AJ13730" i="19"/>
  <c r="AK13730" i="19"/>
  <c r="AL13730" i="19"/>
  <c r="AJ13731" i="19"/>
  <c r="AK13731" i="19"/>
  <c r="AL13731" i="19"/>
  <c r="AJ13732" i="19"/>
  <c r="AK13732" i="19"/>
  <c r="AL13732" i="19"/>
  <c r="AJ13733" i="19"/>
  <c r="AK13733" i="19"/>
  <c r="AL13733" i="19"/>
  <c r="AJ13734" i="19"/>
  <c r="AK13734" i="19"/>
  <c r="AL13734" i="19"/>
  <c r="AJ13735" i="19"/>
  <c r="AK13735" i="19"/>
  <c r="AL13735" i="19"/>
  <c r="AJ13736" i="19"/>
  <c r="AK13736" i="19"/>
  <c r="AL13736" i="19"/>
  <c r="AJ13737" i="19"/>
  <c r="AK13737" i="19"/>
  <c r="AL13737" i="19"/>
  <c r="AJ13738" i="19"/>
  <c r="AK13738" i="19"/>
  <c r="AL13738" i="19"/>
  <c r="AJ13739" i="19"/>
  <c r="AK13739" i="19"/>
  <c r="AL13739" i="19"/>
  <c r="AJ13740" i="19"/>
  <c r="AK13740" i="19"/>
  <c r="AL13740" i="19"/>
  <c r="AJ13741" i="19"/>
  <c r="AK13741" i="19"/>
  <c r="AL13741" i="19"/>
  <c r="AJ13742" i="19"/>
  <c r="AK13742" i="19"/>
  <c r="AL13742" i="19"/>
  <c r="AJ13743" i="19"/>
  <c r="AK13743" i="19"/>
  <c r="AL13743" i="19"/>
  <c r="AJ13744" i="19"/>
  <c r="AK13744" i="19"/>
  <c r="AL13744" i="19"/>
  <c r="AJ13745" i="19"/>
  <c r="AK13745" i="19"/>
  <c r="AL13745" i="19"/>
  <c r="AJ13746" i="19"/>
  <c r="AK13746" i="19"/>
  <c r="AL13746" i="19"/>
  <c r="AJ13747" i="19"/>
  <c r="AK13747" i="19"/>
  <c r="AL13747" i="19"/>
  <c r="AJ13748" i="19"/>
  <c r="AK13748" i="19"/>
  <c r="AL13748" i="19"/>
  <c r="AJ13749" i="19"/>
  <c r="AK13749" i="19"/>
  <c r="AL13749" i="19"/>
  <c r="AJ13750" i="19"/>
  <c r="AK13750" i="19"/>
  <c r="AL13750" i="19"/>
  <c r="AJ13751" i="19"/>
  <c r="AK13751" i="19"/>
  <c r="AL13751" i="19"/>
  <c r="AJ13752" i="19"/>
  <c r="AK13752" i="19"/>
  <c r="AL13752" i="19"/>
  <c r="AJ13753" i="19"/>
  <c r="AK13753" i="19"/>
  <c r="AL13753" i="19"/>
  <c r="AJ13754" i="19"/>
  <c r="AK13754" i="19"/>
  <c r="AL13754" i="19"/>
  <c r="AJ13755" i="19"/>
  <c r="AK13755" i="19"/>
  <c r="AL13755" i="19"/>
  <c r="AJ13756" i="19"/>
  <c r="AK13756" i="19"/>
  <c r="AL13756" i="19"/>
  <c r="AJ13757" i="19"/>
  <c r="AK13757" i="19"/>
  <c r="AL13757" i="19"/>
  <c r="AJ13758" i="19"/>
  <c r="AK13758" i="19"/>
  <c r="AL13758" i="19"/>
  <c r="AJ13759" i="19"/>
  <c r="AK13759" i="19"/>
  <c r="AL13759" i="19"/>
  <c r="AJ13760" i="19"/>
  <c r="AK13760" i="19"/>
  <c r="AL13760" i="19"/>
  <c r="AJ13761" i="19"/>
  <c r="AK13761" i="19"/>
  <c r="AL13761" i="19"/>
  <c r="AJ13762" i="19"/>
  <c r="AK13762" i="19"/>
  <c r="AL13762" i="19"/>
  <c r="AJ13763" i="19"/>
  <c r="AK13763" i="19"/>
  <c r="AL13763" i="19"/>
  <c r="AJ13764" i="19"/>
  <c r="AK13764" i="19"/>
  <c r="AL13764" i="19"/>
  <c r="AJ13765" i="19"/>
  <c r="AK13765" i="19"/>
  <c r="AL13765" i="19"/>
  <c r="AJ13766" i="19"/>
  <c r="AK13766" i="19"/>
  <c r="AL13766" i="19"/>
  <c r="AJ13767" i="19"/>
  <c r="AK13767" i="19"/>
  <c r="AL13767" i="19"/>
  <c r="AJ13768" i="19"/>
  <c r="AK13768" i="19"/>
  <c r="AL13768" i="19"/>
  <c r="AJ13769" i="19"/>
  <c r="AK13769" i="19"/>
  <c r="AL13769" i="19"/>
  <c r="AJ13770" i="19"/>
  <c r="AK13770" i="19"/>
  <c r="AL13770" i="19"/>
  <c r="AJ13771" i="19"/>
  <c r="AK13771" i="19"/>
  <c r="AL13771" i="19"/>
  <c r="AJ13772" i="19"/>
  <c r="AK13772" i="19"/>
  <c r="AL13772" i="19"/>
  <c r="AJ13773" i="19"/>
  <c r="AK13773" i="19"/>
  <c r="AL13773" i="19"/>
  <c r="AJ13774" i="19"/>
  <c r="AK13774" i="19"/>
  <c r="AL13774" i="19"/>
  <c r="AJ13775" i="19"/>
  <c r="AK13775" i="19"/>
  <c r="AL13775" i="19"/>
  <c r="AJ13776" i="19"/>
  <c r="AK13776" i="19"/>
  <c r="AL13776" i="19"/>
  <c r="AJ13777" i="19"/>
  <c r="AK13777" i="19"/>
  <c r="AL13777" i="19"/>
  <c r="AJ13778" i="19"/>
  <c r="AK13778" i="19"/>
  <c r="AL13778" i="19"/>
  <c r="AJ13779" i="19"/>
  <c r="AK13779" i="19"/>
  <c r="AL13779" i="19"/>
  <c r="AJ13780" i="19"/>
  <c r="AK13780" i="19"/>
  <c r="AL13780" i="19"/>
  <c r="AJ13781" i="19"/>
  <c r="AK13781" i="19"/>
  <c r="AL13781" i="19"/>
  <c r="AJ13782" i="19"/>
  <c r="AK13782" i="19"/>
  <c r="AL13782" i="19"/>
  <c r="AJ13783" i="19"/>
  <c r="AK13783" i="19"/>
  <c r="AL13783" i="19"/>
  <c r="AJ13784" i="19"/>
  <c r="AK13784" i="19"/>
  <c r="AL13784" i="19"/>
  <c r="AJ13785" i="19"/>
  <c r="AK13785" i="19"/>
  <c r="AL13785" i="19"/>
  <c r="AJ13786" i="19"/>
  <c r="AK13786" i="19"/>
  <c r="AL13786" i="19"/>
  <c r="AJ13787" i="19"/>
  <c r="AK13787" i="19"/>
  <c r="AL13787" i="19"/>
  <c r="AJ13788" i="19"/>
  <c r="AK13788" i="19"/>
  <c r="AL13788" i="19"/>
  <c r="AJ13789" i="19"/>
  <c r="AK13789" i="19"/>
  <c r="AL13789" i="19"/>
  <c r="AJ13790" i="19"/>
  <c r="AK13790" i="19"/>
  <c r="AL13790" i="19"/>
  <c r="AJ13791" i="19"/>
  <c r="AK13791" i="19"/>
  <c r="AL13791" i="19"/>
  <c r="AJ13792" i="19"/>
  <c r="AK13792" i="19"/>
  <c r="AL13792" i="19"/>
  <c r="AJ13793" i="19"/>
  <c r="AK13793" i="19"/>
  <c r="AL13793" i="19"/>
  <c r="AJ13794" i="19"/>
  <c r="AK13794" i="19"/>
  <c r="AL13794" i="19"/>
  <c r="AJ13795" i="19"/>
  <c r="AK13795" i="19"/>
  <c r="AL13795" i="19"/>
  <c r="AJ13796" i="19"/>
  <c r="AK13796" i="19"/>
  <c r="AL13796" i="19"/>
  <c r="AJ13797" i="19"/>
  <c r="AK13797" i="19"/>
  <c r="AL13797" i="19"/>
  <c r="AJ13798" i="19"/>
  <c r="AK13798" i="19"/>
  <c r="AL13798" i="19"/>
  <c r="AJ13799" i="19"/>
  <c r="AK13799" i="19"/>
  <c r="AL13799" i="19"/>
  <c r="AJ13800" i="19"/>
  <c r="AK13800" i="19"/>
  <c r="AL13800" i="19"/>
  <c r="AJ13801" i="19"/>
  <c r="AK13801" i="19"/>
  <c r="AL13801" i="19"/>
  <c r="AJ13802" i="19"/>
  <c r="AK13802" i="19"/>
  <c r="AL13802" i="19"/>
  <c r="AJ13803" i="19"/>
  <c r="AK13803" i="19"/>
  <c r="AL13803" i="19"/>
  <c r="AJ13804" i="19"/>
  <c r="AK13804" i="19"/>
  <c r="AL13804" i="19"/>
  <c r="AJ13805" i="19"/>
  <c r="AK13805" i="19"/>
  <c r="AL13805" i="19"/>
  <c r="AJ13806" i="19"/>
  <c r="AK13806" i="19"/>
  <c r="AL13806" i="19"/>
  <c r="AJ13807" i="19"/>
  <c r="AK13807" i="19"/>
  <c r="AL13807" i="19"/>
  <c r="AJ13808" i="19"/>
  <c r="AK13808" i="19"/>
  <c r="AL13808" i="19"/>
  <c r="AJ13809" i="19"/>
  <c r="AK13809" i="19"/>
  <c r="AL13809" i="19"/>
  <c r="AJ13810" i="19"/>
  <c r="AK13810" i="19"/>
  <c r="AL13810" i="19"/>
  <c r="AJ13811" i="19"/>
  <c r="AK13811" i="19"/>
  <c r="AL13811" i="19"/>
  <c r="AJ13812" i="19"/>
  <c r="AK13812" i="19"/>
  <c r="AL13812" i="19"/>
  <c r="AJ13813" i="19"/>
  <c r="AK13813" i="19"/>
  <c r="AL13813" i="19"/>
  <c r="AJ13814" i="19"/>
  <c r="AK13814" i="19"/>
  <c r="AL13814" i="19"/>
  <c r="AJ13815" i="19"/>
  <c r="AK13815" i="19"/>
  <c r="AL13815" i="19"/>
  <c r="AJ13816" i="19"/>
  <c r="AK13816" i="19"/>
  <c r="AL13816" i="19"/>
  <c r="AJ13817" i="19"/>
  <c r="AK13817" i="19"/>
  <c r="AL13817" i="19"/>
  <c r="AJ13818" i="19"/>
  <c r="AK13818" i="19"/>
  <c r="AL13818" i="19"/>
  <c r="AJ13819" i="19"/>
  <c r="AK13819" i="19"/>
  <c r="AL13819" i="19"/>
  <c r="AJ13820" i="19"/>
  <c r="AK13820" i="19"/>
  <c r="AL13820" i="19"/>
  <c r="AJ13821" i="19"/>
  <c r="AK13821" i="19"/>
  <c r="AL13821" i="19"/>
  <c r="AJ13822" i="19"/>
  <c r="AK13822" i="19"/>
  <c r="AL13822" i="19"/>
  <c r="AJ13823" i="19"/>
  <c r="AK13823" i="19"/>
  <c r="AL13823" i="19"/>
  <c r="AJ13824" i="19"/>
  <c r="AK13824" i="19"/>
  <c r="AL13824" i="19"/>
  <c r="AJ13825" i="19"/>
  <c r="AK13825" i="19"/>
  <c r="AL13825" i="19"/>
  <c r="AJ13826" i="19"/>
  <c r="AK13826" i="19"/>
  <c r="AL13826" i="19"/>
  <c r="AJ13827" i="19"/>
  <c r="AK13827" i="19"/>
  <c r="AL13827" i="19"/>
  <c r="AJ13828" i="19"/>
  <c r="AK13828" i="19"/>
  <c r="AL13828" i="19"/>
  <c r="AJ13829" i="19"/>
  <c r="AK13829" i="19"/>
  <c r="AL13829" i="19"/>
  <c r="AJ13830" i="19"/>
  <c r="AK13830" i="19"/>
  <c r="AL13830" i="19"/>
  <c r="AJ13831" i="19"/>
  <c r="AK13831" i="19"/>
  <c r="AL13831" i="19"/>
  <c r="AJ13832" i="19"/>
  <c r="AK13832" i="19"/>
  <c r="AL13832" i="19"/>
  <c r="AJ13833" i="19"/>
  <c r="AK13833" i="19"/>
  <c r="AL13833" i="19"/>
  <c r="AJ13834" i="19"/>
  <c r="AK13834" i="19"/>
  <c r="AL13834" i="19"/>
  <c r="AJ13835" i="19"/>
  <c r="AK13835" i="19"/>
  <c r="AL13835" i="19"/>
  <c r="AJ13836" i="19"/>
  <c r="AK13836" i="19"/>
  <c r="AL13836" i="19"/>
  <c r="AJ13837" i="19"/>
  <c r="AK13837" i="19"/>
  <c r="AL13837" i="19"/>
  <c r="AJ13838" i="19"/>
  <c r="AK13838" i="19"/>
  <c r="AL13838" i="19"/>
  <c r="AJ13839" i="19"/>
  <c r="AK13839" i="19"/>
  <c r="AL13839" i="19"/>
  <c r="AJ13840" i="19"/>
  <c r="AK13840" i="19"/>
  <c r="AL13840" i="19"/>
  <c r="AJ13841" i="19"/>
  <c r="AK13841" i="19"/>
  <c r="AL13841" i="19"/>
  <c r="AJ13842" i="19"/>
  <c r="AK13842" i="19"/>
  <c r="AL13842" i="19"/>
  <c r="AJ13843" i="19"/>
  <c r="AK13843" i="19"/>
  <c r="AL13843" i="19"/>
  <c r="AJ13844" i="19"/>
  <c r="AK13844" i="19"/>
  <c r="AL13844" i="19"/>
  <c r="AJ13845" i="19"/>
  <c r="AK13845" i="19"/>
  <c r="AL13845" i="19"/>
  <c r="AJ13846" i="19"/>
  <c r="AK13846" i="19"/>
  <c r="AL13846" i="19"/>
  <c r="AJ13847" i="19"/>
  <c r="AK13847" i="19"/>
  <c r="AL13847" i="19"/>
  <c r="AJ13848" i="19"/>
  <c r="AK13848" i="19"/>
  <c r="AL13848" i="19"/>
  <c r="AJ13849" i="19"/>
  <c r="AK13849" i="19"/>
  <c r="AL13849" i="19"/>
  <c r="AJ13850" i="19"/>
  <c r="AK13850" i="19"/>
  <c r="AL13850" i="19"/>
  <c r="AJ13851" i="19"/>
  <c r="AK13851" i="19"/>
  <c r="AL13851" i="19"/>
  <c r="AJ13852" i="19"/>
  <c r="AK13852" i="19"/>
  <c r="AL13852" i="19"/>
  <c r="AJ13853" i="19"/>
  <c r="AK13853" i="19"/>
  <c r="AL13853" i="19"/>
  <c r="AJ13854" i="19"/>
  <c r="AK13854" i="19"/>
  <c r="AL13854" i="19"/>
  <c r="AJ13855" i="19"/>
  <c r="AK13855" i="19"/>
  <c r="AL13855" i="19"/>
  <c r="AJ13856" i="19"/>
  <c r="AK13856" i="19"/>
  <c r="AL13856" i="19"/>
  <c r="AJ13857" i="19"/>
  <c r="AK13857" i="19"/>
  <c r="AL13857" i="19"/>
  <c r="AJ13858" i="19"/>
  <c r="AK13858" i="19"/>
  <c r="AL13858" i="19"/>
  <c r="AJ13859" i="19"/>
  <c r="AK13859" i="19"/>
  <c r="AL13859" i="19"/>
  <c r="AJ13860" i="19"/>
  <c r="AK13860" i="19"/>
  <c r="AL13860" i="19"/>
  <c r="AJ13861" i="19"/>
  <c r="AK13861" i="19"/>
  <c r="AL13861" i="19"/>
  <c r="AJ13862" i="19"/>
  <c r="AK13862" i="19"/>
  <c r="AL13862" i="19"/>
  <c r="AJ13863" i="19"/>
  <c r="AK13863" i="19"/>
  <c r="AL13863" i="19"/>
  <c r="AJ13864" i="19"/>
  <c r="AK13864" i="19"/>
  <c r="AL13864" i="19"/>
  <c r="AJ13865" i="19"/>
  <c r="AK13865" i="19"/>
  <c r="AL13865" i="19"/>
  <c r="AJ13866" i="19"/>
  <c r="AK13866" i="19"/>
  <c r="AL13866" i="19"/>
  <c r="AJ13867" i="19"/>
  <c r="AK13867" i="19"/>
  <c r="AL13867" i="19"/>
  <c r="AJ13868" i="19"/>
  <c r="AK13868" i="19"/>
  <c r="AL13868" i="19"/>
  <c r="AJ13869" i="19"/>
  <c r="AK13869" i="19"/>
  <c r="AL13869" i="19"/>
  <c r="AJ13870" i="19"/>
  <c r="AK13870" i="19"/>
  <c r="AL13870" i="19"/>
  <c r="AJ13871" i="19"/>
  <c r="AK13871" i="19"/>
  <c r="AL13871" i="19"/>
  <c r="AJ13872" i="19"/>
  <c r="AK13872" i="19"/>
  <c r="AL13872" i="19"/>
  <c r="AJ13873" i="19"/>
  <c r="AK13873" i="19"/>
  <c r="AL13873" i="19"/>
  <c r="AJ13874" i="19"/>
  <c r="AK13874" i="19"/>
  <c r="AL13874" i="19"/>
  <c r="AJ13875" i="19"/>
  <c r="AK13875" i="19"/>
  <c r="AL13875" i="19"/>
  <c r="AJ13876" i="19"/>
  <c r="AK13876" i="19"/>
  <c r="AL13876" i="19"/>
  <c r="AJ13877" i="19"/>
  <c r="AK13877" i="19"/>
  <c r="AL13877" i="19"/>
  <c r="AJ13878" i="19"/>
  <c r="AK13878" i="19"/>
  <c r="AL13878" i="19"/>
  <c r="AJ13879" i="19"/>
  <c r="AK13879" i="19"/>
  <c r="AL13879" i="19"/>
  <c r="AJ13880" i="19"/>
  <c r="AK13880" i="19"/>
  <c r="AL13880" i="19"/>
  <c r="AJ13881" i="19"/>
  <c r="AK13881" i="19"/>
  <c r="AL13881" i="19"/>
  <c r="AJ13882" i="19"/>
  <c r="AK13882" i="19"/>
  <c r="AL13882" i="19"/>
  <c r="AJ13883" i="19"/>
  <c r="AK13883" i="19"/>
  <c r="AL13883" i="19"/>
  <c r="AJ13884" i="19"/>
  <c r="AK13884" i="19"/>
  <c r="AL13884" i="19"/>
  <c r="AJ13885" i="19"/>
  <c r="AK13885" i="19"/>
  <c r="AL13885" i="19"/>
  <c r="AJ13886" i="19"/>
  <c r="AK13886" i="19"/>
  <c r="AL13886" i="19"/>
  <c r="AJ13887" i="19"/>
  <c r="AK13887" i="19"/>
  <c r="AL13887" i="19"/>
  <c r="AJ13888" i="19"/>
  <c r="AK13888" i="19"/>
  <c r="AL13888" i="19"/>
  <c r="AJ13889" i="19"/>
  <c r="AK13889" i="19"/>
  <c r="AL13889" i="19"/>
  <c r="AJ13890" i="19"/>
  <c r="AK13890" i="19"/>
  <c r="AL13890" i="19"/>
  <c r="AJ13891" i="19"/>
  <c r="AK13891" i="19"/>
  <c r="AL13891" i="19"/>
  <c r="AJ13892" i="19"/>
  <c r="AK13892" i="19"/>
  <c r="AL13892" i="19"/>
  <c r="AJ13893" i="19"/>
  <c r="AK13893" i="19"/>
  <c r="AL13893" i="19"/>
  <c r="AJ13894" i="19"/>
  <c r="AK13894" i="19"/>
  <c r="AL13894" i="19"/>
  <c r="AJ13895" i="19"/>
  <c r="AK13895" i="19"/>
  <c r="AL13895" i="19"/>
  <c r="AJ13896" i="19"/>
  <c r="AK13896" i="19"/>
  <c r="AL13896" i="19"/>
  <c r="AJ13897" i="19"/>
  <c r="AK13897" i="19"/>
  <c r="AL13897" i="19"/>
  <c r="AJ13898" i="19"/>
  <c r="AK13898" i="19"/>
  <c r="AL13898" i="19"/>
  <c r="AJ13899" i="19"/>
  <c r="AK13899" i="19"/>
  <c r="AL13899" i="19"/>
  <c r="AJ13900" i="19"/>
  <c r="AK13900" i="19"/>
  <c r="AL13900" i="19"/>
  <c r="AJ13901" i="19"/>
  <c r="AK13901" i="19"/>
  <c r="AL13901" i="19"/>
  <c r="AJ13902" i="19"/>
  <c r="AK13902" i="19"/>
  <c r="AL13902" i="19"/>
  <c r="AJ13903" i="19"/>
  <c r="AK13903" i="19"/>
  <c r="AL13903" i="19"/>
  <c r="AJ13904" i="19"/>
  <c r="AK13904" i="19"/>
  <c r="AL13904" i="19"/>
  <c r="AJ13905" i="19"/>
  <c r="AK13905" i="19"/>
  <c r="AL13905" i="19"/>
  <c r="AJ13906" i="19"/>
  <c r="AK13906" i="19"/>
  <c r="AL13906" i="19"/>
  <c r="AJ13907" i="19"/>
  <c r="AK13907" i="19"/>
  <c r="AL13907" i="19"/>
  <c r="AJ13908" i="19"/>
  <c r="AK13908" i="19"/>
  <c r="AL13908" i="19"/>
  <c r="AJ13909" i="19"/>
  <c r="AK13909" i="19"/>
  <c r="AL13909" i="19"/>
  <c r="AJ13910" i="19"/>
  <c r="AK13910" i="19"/>
  <c r="AL13910" i="19"/>
  <c r="AJ13911" i="19"/>
  <c r="AK13911" i="19"/>
  <c r="AL13911" i="19"/>
  <c r="AJ13912" i="19"/>
  <c r="AK13912" i="19"/>
  <c r="AL13912" i="19"/>
  <c r="AJ13913" i="19"/>
  <c r="AK13913" i="19"/>
  <c r="AL13913" i="19"/>
  <c r="AJ13914" i="19"/>
  <c r="AK13914" i="19"/>
  <c r="AL13914" i="19"/>
  <c r="AJ13915" i="19"/>
  <c r="AK13915" i="19"/>
  <c r="AL13915" i="19"/>
  <c r="AJ13916" i="19"/>
  <c r="AK13916" i="19"/>
  <c r="AL13916" i="19"/>
  <c r="AJ13917" i="19"/>
  <c r="AK13917" i="19"/>
  <c r="AL13917" i="19"/>
  <c r="AJ13918" i="19"/>
  <c r="AK13918" i="19"/>
  <c r="AL13918" i="19"/>
  <c r="AJ13919" i="19"/>
  <c r="AK13919" i="19"/>
  <c r="AL13919" i="19"/>
  <c r="AJ13920" i="19"/>
  <c r="AK13920" i="19"/>
  <c r="AL13920" i="19"/>
  <c r="AJ13921" i="19"/>
  <c r="AK13921" i="19"/>
  <c r="AL13921" i="19"/>
  <c r="AJ13922" i="19"/>
  <c r="AK13922" i="19"/>
  <c r="AL13922" i="19"/>
  <c r="AJ13923" i="19"/>
  <c r="AK13923" i="19"/>
  <c r="AL13923" i="19"/>
  <c r="AJ13924" i="19"/>
  <c r="AK13924" i="19"/>
  <c r="AL13924" i="19"/>
  <c r="AJ13925" i="19"/>
  <c r="AK13925" i="19"/>
  <c r="AL13925" i="19"/>
  <c r="AJ13926" i="19"/>
  <c r="AK13926" i="19"/>
  <c r="AL13926" i="19"/>
  <c r="AJ13927" i="19"/>
  <c r="AK13927" i="19"/>
  <c r="AL13927" i="19"/>
  <c r="AJ13928" i="19"/>
  <c r="AK13928" i="19"/>
  <c r="AL13928" i="19"/>
  <c r="AJ13929" i="19"/>
  <c r="AK13929" i="19"/>
  <c r="AL13929" i="19"/>
  <c r="AJ13930" i="19"/>
  <c r="AK13930" i="19"/>
  <c r="AL13930" i="19"/>
  <c r="AJ13931" i="19"/>
  <c r="AK13931" i="19"/>
  <c r="AL13931" i="19"/>
  <c r="AJ13932" i="19"/>
  <c r="AK13932" i="19"/>
  <c r="AL13932" i="19"/>
  <c r="AJ13933" i="19"/>
  <c r="AK13933" i="19"/>
  <c r="AL13933" i="19"/>
  <c r="AJ13934" i="19"/>
  <c r="AK13934" i="19"/>
  <c r="AL13934" i="19"/>
  <c r="AJ13935" i="19"/>
  <c r="AK13935" i="19"/>
  <c r="AL13935" i="19"/>
  <c r="AJ13936" i="19"/>
  <c r="AK13936" i="19"/>
  <c r="AL13936" i="19"/>
  <c r="AJ13937" i="19"/>
  <c r="AK13937" i="19"/>
  <c r="AL13937" i="19"/>
  <c r="AJ13938" i="19"/>
  <c r="AK13938" i="19"/>
  <c r="AL13938" i="19"/>
  <c r="AJ13939" i="19"/>
  <c r="AK13939" i="19"/>
  <c r="AL13939" i="19"/>
  <c r="AJ13940" i="19"/>
  <c r="AK13940" i="19"/>
  <c r="AL13940" i="19"/>
  <c r="AJ13941" i="19"/>
  <c r="AK13941" i="19"/>
  <c r="AL13941" i="19"/>
  <c r="AJ13942" i="19"/>
  <c r="AK13942" i="19"/>
  <c r="AL13942" i="19"/>
  <c r="AJ13943" i="19"/>
  <c r="AK13943" i="19"/>
  <c r="AL13943" i="19"/>
  <c r="AJ13944" i="19"/>
  <c r="AK13944" i="19"/>
  <c r="AL13944" i="19"/>
  <c r="AJ13945" i="19"/>
  <c r="AK13945" i="19"/>
  <c r="AL13945" i="19"/>
  <c r="AJ13946" i="19"/>
  <c r="AK13946" i="19"/>
  <c r="AL13946" i="19"/>
  <c r="AJ13947" i="19"/>
  <c r="AK13947" i="19"/>
  <c r="AL13947" i="19"/>
  <c r="AJ13948" i="19"/>
  <c r="AK13948" i="19"/>
  <c r="AL13948" i="19"/>
  <c r="AJ13949" i="19"/>
  <c r="AK13949" i="19"/>
  <c r="AL13949" i="19"/>
  <c r="AJ13950" i="19"/>
  <c r="AK13950" i="19"/>
  <c r="AL13950" i="19"/>
  <c r="AJ13951" i="19"/>
  <c r="AK13951" i="19"/>
  <c r="AL13951" i="19"/>
  <c r="AJ13952" i="19"/>
  <c r="AK13952" i="19"/>
  <c r="AL13952" i="19"/>
  <c r="AJ13953" i="19"/>
  <c r="AK13953" i="19"/>
  <c r="AL13953" i="19"/>
  <c r="AJ13954" i="19"/>
  <c r="AK13954" i="19"/>
  <c r="AL13954" i="19"/>
  <c r="AJ13955" i="19"/>
  <c r="AK13955" i="19"/>
  <c r="AL13955" i="19"/>
  <c r="AJ13956" i="19"/>
  <c r="AK13956" i="19"/>
  <c r="AL13956" i="19"/>
  <c r="AJ13957" i="19"/>
  <c r="AK13957" i="19"/>
  <c r="AL13957" i="19"/>
  <c r="AJ13958" i="19"/>
  <c r="AK13958" i="19"/>
  <c r="AL13958" i="19"/>
  <c r="AJ13959" i="19"/>
  <c r="AK13959" i="19"/>
  <c r="AL13959" i="19"/>
  <c r="AJ13960" i="19"/>
  <c r="AK13960" i="19"/>
  <c r="AL13960" i="19"/>
  <c r="AJ13961" i="19"/>
  <c r="AK13961" i="19"/>
  <c r="AL13961" i="19"/>
  <c r="AJ13962" i="19"/>
  <c r="AK13962" i="19"/>
  <c r="AL13962" i="19"/>
  <c r="AJ13963" i="19"/>
  <c r="AK13963" i="19"/>
  <c r="AL13963" i="19"/>
  <c r="AJ13964" i="19"/>
  <c r="AK13964" i="19"/>
  <c r="AL13964" i="19"/>
  <c r="AJ13965" i="19"/>
  <c r="AK13965" i="19"/>
  <c r="AL13965" i="19"/>
  <c r="AJ13966" i="19"/>
  <c r="AK13966" i="19"/>
  <c r="AL13966" i="19"/>
  <c r="AJ13967" i="19"/>
  <c r="AK13967" i="19"/>
  <c r="AL13967" i="19"/>
  <c r="AJ13968" i="19"/>
  <c r="AK13968" i="19"/>
  <c r="AL13968" i="19"/>
  <c r="AJ13969" i="19"/>
  <c r="AK13969" i="19"/>
  <c r="AL13969" i="19"/>
  <c r="AJ13970" i="19"/>
  <c r="AK13970" i="19"/>
  <c r="AL13970" i="19"/>
  <c r="AJ13971" i="19"/>
  <c r="AK13971" i="19"/>
  <c r="AL13971" i="19"/>
  <c r="AJ13972" i="19"/>
  <c r="AK13972" i="19"/>
  <c r="AL13972" i="19"/>
  <c r="AJ13973" i="19"/>
  <c r="AK13973" i="19"/>
  <c r="AL13973" i="19"/>
  <c r="AJ13974" i="19"/>
  <c r="AK13974" i="19"/>
  <c r="AL13974" i="19"/>
  <c r="AJ13975" i="19"/>
  <c r="AK13975" i="19"/>
  <c r="AL13975" i="19"/>
  <c r="AJ13976" i="19"/>
  <c r="AK13976" i="19"/>
  <c r="AL13976" i="19"/>
  <c r="AJ13977" i="19"/>
  <c r="AK13977" i="19"/>
  <c r="AL13977" i="19"/>
  <c r="AJ13978" i="19"/>
  <c r="AK13978" i="19"/>
  <c r="AL13978" i="19"/>
  <c r="AJ13979" i="19"/>
  <c r="AK13979" i="19"/>
  <c r="AL13979" i="19"/>
  <c r="AJ13980" i="19"/>
  <c r="AK13980" i="19"/>
  <c r="AL13980" i="19"/>
  <c r="AJ13981" i="19"/>
  <c r="AK13981" i="19"/>
  <c r="AL13981" i="19"/>
  <c r="AJ13982" i="19"/>
  <c r="AK13982" i="19"/>
  <c r="AL13982" i="19"/>
  <c r="AJ13983" i="19"/>
  <c r="AK13983" i="19"/>
  <c r="AL13983" i="19"/>
  <c r="AJ13984" i="19"/>
  <c r="AK13984" i="19"/>
  <c r="AL13984" i="19"/>
  <c r="AJ13985" i="19"/>
  <c r="AK13985" i="19"/>
  <c r="AL13985" i="19"/>
  <c r="AJ13986" i="19"/>
  <c r="AK13986" i="19"/>
  <c r="AL13986" i="19"/>
  <c r="AJ13987" i="19"/>
  <c r="AK13987" i="19"/>
  <c r="AL13987" i="19"/>
  <c r="AJ13988" i="19"/>
  <c r="AK13988" i="19"/>
  <c r="AL13988" i="19"/>
  <c r="AJ13989" i="19"/>
  <c r="AK13989" i="19"/>
  <c r="AL13989" i="19"/>
  <c r="AJ13990" i="19"/>
  <c r="AK13990" i="19"/>
  <c r="AL13990" i="19"/>
  <c r="AJ13991" i="19"/>
  <c r="AK13991" i="19"/>
  <c r="AL13991" i="19"/>
  <c r="AJ13992" i="19"/>
  <c r="AK13992" i="19"/>
  <c r="AL13992" i="19"/>
  <c r="AJ13993" i="19"/>
  <c r="AK13993" i="19"/>
  <c r="AL13993" i="19"/>
  <c r="AJ13994" i="19"/>
  <c r="AK13994" i="19"/>
  <c r="AL13994" i="19"/>
  <c r="AJ13995" i="19"/>
  <c r="AK13995" i="19"/>
  <c r="AL13995" i="19"/>
  <c r="AJ13996" i="19"/>
  <c r="AK13996" i="19"/>
  <c r="AL13996" i="19"/>
  <c r="AJ13997" i="19"/>
  <c r="AK13997" i="19"/>
  <c r="AL13997" i="19"/>
  <c r="AJ13998" i="19"/>
  <c r="AK13998" i="19"/>
  <c r="AL13998" i="19"/>
  <c r="AJ13999" i="19"/>
  <c r="AK13999" i="19"/>
  <c r="AL13999" i="19"/>
  <c r="AJ14000" i="19"/>
  <c r="AK14000" i="19"/>
  <c r="AL14000" i="19"/>
  <c r="AJ14001" i="19"/>
  <c r="AK14001" i="19"/>
  <c r="AL14001" i="19"/>
  <c r="AJ14002" i="19"/>
  <c r="AK14002" i="19"/>
  <c r="AL14002" i="19"/>
  <c r="AJ14003" i="19"/>
  <c r="AK14003" i="19"/>
  <c r="AL14003" i="19"/>
  <c r="AJ14004" i="19"/>
  <c r="AK14004" i="19"/>
  <c r="AL14004" i="19"/>
  <c r="AJ14005" i="19"/>
  <c r="AK14005" i="19"/>
  <c r="AL14005" i="19"/>
  <c r="AJ14006" i="19"/>
  <c r="AK14006" i="19"/>
  <c r="AL14006" i="19"/>
  <c r="AJ14007" i="19"/>
  <c r="AK14007" i="19"/>
  <c r="AL14007" i="19"/>
  <c r="AJ14008" i="19"/>
  <c r="AK14008" i="19"/>
  <c r="AL14008" i="19"/>
  <c r="AJ14009" i="19"/>
  <c r="AK14009" i="19"/>
  <c r="AL14009" i="19"/>
  <c r="AJ14010" i="19"/>
  <c r="AK14010" i="19"/>
  <c r="AL14010" i="19"/>
  <c r="AJ14011" i="19"/>
  <c r="AK14011" i="19"/>
  <c r="AL14011" i="19"/>
  <c r="AJ14012" i="19"/>
  <c r="AK14012" i="19"/>
  <c r="AL14012" i="19"/>
  <c r="AJ14013" i="19"/>
  <c r="AK14013" i="19"/>
  <c r="AL14013" i="19"/>
  <c r="AJ14014" i="19"/>
  <c r="AK14014" i="19"/>
  <c r="AL14014" i="19"/>
  <c r="AJ14015" i="19"/>
  <c r="AK14015" i="19"/>
  <c r="AL14015" i="19"/>
  <c r="AJ14016" i="19"/>
  <c r="AK14016" i="19"/>
  <c r="AL14016" i="19"/>
  <c r="AJ14017" i="19"/>
  <c r="AK14017" i="19"/>
  <c r="AL14017" i="19"/>
  <c r="AJ14018" i="19"/>
  <c r="AK14018" i="19"/>
  <c r="AL14018" i="19"/>
  <c r="AJ14019" i="19"/>
  <c r="AK14019" i="19"/>
  <c r="AL14019" i="19"/>
  <c r="AJ14020" i="19"/>
  <c r="AK14020" i="19"/>
  <c r="AL14020" i="19"/>
  <c r="AJ14021" i="19"/>
  <c r="AK14021" i="19"/>
  <c r="AL14021" i="19"/>
  <c r="AJ14022" i="19"/>
  <c r="AK14022" i="19"/>
  <c r="AL14022" i="19"/>
  <c r="AJ14023" i="19"/>
  <c r="AK14023" i="19"/>
  <c r="AL14023" i="19"/>
  <c r="AJ14024" i="19"/>
  <c r="AK14024" i="19"/>
  <c r="AL14024" i="19"/>
  <c r="AJ14025" i="19"/>
  <c r="AK14025" i="19"/>
  <c r="AL14025" i="19"/>
  <c r="AJ14026" i="19"/>
  <c r="AK14026" i="19"/>
  <c r="AL14026" i="19"/>
  <c r="AJ14027" i="19"/>
  <c r="AK14027" i="19"/>
  <c r="AL14027" i="19"/>
  <c r="AJ14028" i="19"/>
  <c r="AK14028" i="19"/>
  <c r="AL14028" i="19"/>
  <c r="AJ14029" i="19"/>
  <c r="AK14029" i="19"/>
  <c r="AL14029" i="19"/>
  <c r="AJ14030" i="19"/>
  <c r="AK14030" i="19"/>
  <c r="AL14030" i="19"/>
  <c r="AJ14031" i="19"/>
  <c r="AK14031" i="19"/>
  <c r="AL14031" i="19"/>
  <c r="AJ14032" i="19"/>
  <c r="AK14032" i="19"/>
  <c r="AL14032" i="19"/>
  <c r="AJ14033" i="19"/>
  <c r="AK14033" i="19"/>
  <c r="AL14033" i="19"/>
  <c r="AJ14034" i="19"/>
  <c r="AK14034" i="19"/>
  <c r="AL14034" i="19"/>
  <c r="AJ14035" i="19"/>
  <c r="AK14035" i="19"/>
  <c r="AL14035" i="19"/>
  <c r="AJ14036" i="19"/>
  <c r="AK14036" i="19"/>
  <c r="AL14036" i="19"/>
  <c r="AJ14037" i="19"/>
  <c r="AK14037" i="19"/>
  <c r="AL14037" i="19"/>
  <c r="AJ14038" i="19"/>
  <c r="AK14038" i="19"/>
  <c r="AL14038" i="19"/>
  <c r="AJ14039" i="19"/>
  <c r="AK14039" i="19"/>
  <c r="AL14039" i="19"/>
  <c r="AJ14040" i="19"/>
  <c r="AK14040" i="19"/>
  <c r="AL14040" i="19"/>
  <c r="AJ14041" i="19"/>
  <c r="AK14041" i="19"/>
  <c r="AL14041" i="19"/>
  <c r="AJ14042" i="19"/>
  <c r="AK14042" i="19"/>
  <c r="AL14042" i="19"/>
  <c r="AJ14043" i="19"/>
  <c r="AK14043" i="19"/>
  <c r="AL14043" i="19"/>
  <c r="AJ14044" i="19"/>
  <c r="AK14044" i="19"/>
  <c r="AL14044" i="19"/>
  <c r="AJ14045" i="19"/>
  <c r="AK14045" i="19"/>
  <c r="AL14045" i="19"/>
  <c r="AJ14046" i="19"/>
  <c r="AK14046" i="19"/>
  <c r="AL14046" i="19"/>
  <c r="AJ14047" i="19"/>
  <c r="AK14047" i="19"/>
  <c r="AL14047" i="19"/>
  <c r="AJ14048" i="19"/>
  <c r="AK14048" i="19"/>
  <c r="AL14048" i="19"/>
  <c r="AJ14049" i="19"/>
  <c r="AK14049" i="19"/>
  <c r="AL14049" i="19"/>
  <c r="AJ14050" i="19"/>
  <c r="AK14050" i="19"/>
  <c r="AL14050" i="19"/>
  <c r="AJ14051" i="19"/>
  <c r="AK14051" i="19"/>
  <c r="AL14051" i="19"/>
  <c r="AJ14052" i="19"/>
  <c r="AK14052" i="19"/>
  <c r="AL14052" i="19"/>
  <c r="AJ14053" i="19"/>
  <c r="AK14053" i="19"/>
  <c r="AL14053" i="19"/>
  <c r="AJ14054" i="19"/>
  <c r="AK14054" i="19"/>
  <c r="AL14054" i="19"/>
  <c r="AJ14055" i="19"/>
  <c r="AK14055" i="19"/>
  <c r="AL14055" i="19"/>
  <c r="AJ14056" i="19"/>
  <c r="AK14056" i="19"/>
  <c r="AL14056" i="19"/>
  <c r="AJ14057" i="19"/>
  <c r="AK14057" i="19"/>
  <c r="AL14057" i="19"/>
  <c r="AJ14058" i="19"/>
  <c r="AK14058" i="19"/>
  <c r="AL14058" i="19"/>
  <c r="AJ14059" i="19"/>
  <c r="AK14059" i="19"/>
  <c r="AL14059" i="19"/>
  <c r="AJ14060" i="19"/>
  <c r="AK14060" i="19"/>
  <c r="AL14060" i="19"/>
  <c r="AJ14061" i="19"/>
  <c r="AK14061" i="19"/>
  <c r="AL14061" i="19"/>
  <c r="AJ14062" i="19"/>
  <c r="AK14062" i="19"/>
  <c r="AL14062" i="19"/>
  <c r="AJ14063" i="19"/>
  <c r="AK14063" i="19"/>
  <c r="AL14063" i="19"/>
  <c r="AJ14064" i="19"/>
  <c r="AK14064" i="19"/>
  <c r="AL14064" i="19"/>
  <c r="AJ14065" i="19"/>
  <c r="AK14065" i="19"/>
  <c r="AL14065" i="19"/>
  <c r="AJ14066" i="19"/>
  <c r="AK14066" i="19"/>
  <c r="AL14066" i="19"/>
  <c r="AJ14067" i="19"/>
  <c r="AK14067" i="19"/>
  <c r="AL14067" i="19"/>
  <c r="AJ14068" i="19"/>
  <c r="AK14068" i="19"/>
  <c r="AL14068" i="19"/>
  <c r="AJ14069" i="19"/>
  <c r="AK14069" i="19"/>
  <c r="AL14069" i="19"/>
  <c r="AJ14070" i="19"/>
  <c r="AK14070" i="19"/>
  <c r="AL14070" i="19"/>
  <c r="AJ14071" i="19"/>
  <c r="AK14071" i="19"/>
  <c r="AL14071" i="19"/>
  <c r="AJ14072" i="19"/>
  <c r="AK14072" i="19"/>
  <c r="AL14072" i="19"/>
  <c r="AJ14073" i="19"/>
  <c r="AK14073" i="19"/>
  <c r="AL14073" i="19"/>
  <c r="AJ14074" i="19"/>
  <c r="AK14074" i="19"/>
  <c r="AL14074" i="19"/>
  <c r="AJ14075" i="19"/>
  <c r="AK14075" i="19"/>
  <c r="AL14075" i="19"/>
  <c r="AJ14076" i="19"/>
  <c r="AK14076" i="19"/>
  <c r="AL14076" i="19"/>
  <c r="AJ14077" i="19"/>
  <c r="AK14077" i="19"/>
  <c r="AL14077" i="19"/>
  <c r="AJ14078" i="19"/>
  <c r="AK14078" i="19"/>
  <c r="AL14078" i="19"/>
  <c r="AJ14079" i="19"/>
  <c r="AK14079" i="19"/>
  <c r="AL14079" i="19"/>
  <c r="AJ14080" i="19"/>
  <c r="AK14080" i="19"/>
  <c r="AL14080" i="19"/>
  <c r="AJ14081" i="19"/>
  <c r="AK14081" i="19"/>
  <c r="AL14081" i="19"/>
  <c r="AJ14082" i="19"/>
  <c r="AK14082" i="19"/>
  <c r="AL14082" i="19"/>
  <c r="AJ14083" i="19"/>
  <c r="AK14083" i="19"/>
  <c r="AL14083" i="19"/>
  <c r="AJ14084" i="19"/>
  <c r="AK14084" i="19"/>
  <c r="AL14084" i="19"/>
  <c r="AJ14085" i="19"/>
  <c r="AK14085" i="19"/>
  <c r="AL14085" i="19"/>
  <c r="AJ14086" i="19"/>
  <c r="AK14086" i="19"/>
  <c r="AL14086" i="19"/>
  <c r="AJ14087" i="19"/>
  <c r="AK14087" i="19"/>
  <c r="AL14087" i="19"/>
  <c r="AJ14088" i="19"/>
  <c r="AK14088" i="19"/>
  <c r="AL14088" i="19"/>
  <c r="AJ14089" i="19"/>
  <c r="AK14089" i="19"/>
  <c r="AL14089" i="19"/>
  <c r="AJ14090" i="19"/>
  <c r="AK14090" i="19"/>
  <c r="AL14090" i="19"/>
  <c r="AJ14091" i="19"/>
  <c r="AK14091" i="19"/>
  <c r="AL14091" i="19"/>
  <c r="AJ14092" i="19"/>
  <c r="AK14092" i="19"/>
  <c r="AL14092" i="19"/>
  <c r="AJ14093" i="19"/>
  <c r="AK14093" i="19"/>
  <c r="AL14093" i="19"/>
  <c r="AJ14094" i="19"/>
  <c r="AK14094" i="19"/>
  <c r="AL14094" i="19"/>
  <c r="AJ14095" i="19"/>
  <c r="AK14095" i="19"/>
  <c r="AL14095" i="19"/>
  <c r="AJ14096" i="19"/>
  <c r="AK14096" i="19"/>
  <c r="AL14096" i="19"/>
  <c r="AJ14097" i="19"/>
  <c r="AK14097" i="19"/>
  <c r="AL14097" i="19"/>
  <c r="AJ14098" i="19"/>
  <c r="AK14098" i="19"/>
  <c r="AL14098" i="19"/>
  <c r="AJ14099" i="19"/>
  <c r="AK14099" i="19"/>
  <c r="AL14099" i="19"/>
  <c r="AJ14100" i="19"/>
  <c r="AK14100" i="19"/>
  <c r="AL14100" i="19"/>
  <c r="AJ14101" i="19"/>
  <c r="AK14101" i="19"/>
  <c r="AL14101" i="19"/>
  <c r="AJ14102" i="19"/>
  <c r="AK14102" i="19"/>
  <c r="AL14102" i="19"/>
  <c r="AJ14103" i="19"/>
  <c r="AK14103" i="19"/>
  <c r="AL14103" i="19"/>
  <c r="AJ14104" i="19"/>
  <c r="AK14104" i="19"/>
  <c r="AL14104" i="19"/>
  <c r="AJ14105" i="19"/>
  <c r="AK14105" i="19"/>
  <c r="AL14105" i="19"/>
  <c r="AJ14106" i="19"/>
  <c r="AK14106" i="19"/>
  <c r="AL14106" i="19"/>
  <c r="AJ14107" i="19"/>
  <c r="AK14107" i="19"/>
  <c r="AL14107" i="19"/>
  <c r="AJ14108" i="19"/>
  <c r="AK14108" i="19"/>
  <c r="AL14108" i="19"/>
  <c r="AJ14109" i="19"/>
  <c r="AK14109" i="19"/>
  <c r="AL14109" i="19"/>
  <c r="AJ14110" i="19"/>
  <c r="AK14110" i="19"/>
  <c r="AL14110" i="19"/>
  <c r="AJ14111" i="19"/>
  <c r="AK14111" i="19"/>
  <c r="AL14111" i="19"/>
  <c r="AJ14112" i="19"/>
  <c r="AK14112" i="19"/>
  <c r="AL14112" i="19"/>
  <c r="AJ14113" i="19"/>
  <c r="AK14113" i="19"/>
  <c r="AL14113" i="19"/>
  <c r="AJ14114" i="19"/>
  <c r="AK14114" i="19"/>
  <c r="AL14114" i="19"/>
  <c r="AJ14115" i="19"/>
  <c r="AK14115" i="19"/>
  <c r="AL14115" i="19"/>
  <c r="AJ14116" i="19"/>
  <c r="AK14116" i="19"/>
  <c r="AL14116" i="19"/>
  <c r="AJ14117" i="19"/>
  <c r="AK14117" i="19"/>
  <c r="AL14117" i="19"/>
  <c r="AJ14118" i="19"/>
  <c r="AK14118" i="19"/>
  <c r="AL14118" i="19"/>
  <c r="AJ14119" i="19"/>
  <c r="AK14119" i="19"/>
  <c r="AL14119" i="19"/>
  <c r="AJ14120" i="19"/>
  <c r="AK14120" i="19"/>
  <c r="AL14120" i="19"/>
  <c r="AJ14121" i="19"/>
  <c r="AK14121" i="19"/>
  <c r="AL14121" i="19"/>
  <c r="AJ14122" i="19"/>
  <c r="AK14122" i="19"/>
  <c r="AL14122" i="19"/>
  <c r="AJ14123" i="19"/>
  <c r="AK14123" i="19"/>
  <c r="AL14123" i="19"/>
  <c r="AJ14124" i="19"/>
  <c r="AK14124" i="19"/>
  <c r="AL14124" i="19"/>
  <c r="AJ14125" i="19"/>
  <c r="AK14125" i="19"/>
  <c r="AL14125" i="19"/>
  <c r="AJ14126" i="19"/>
  <c r="AK14126" i="19"/>
  <c r="AL14126" i="19"/>
  <c r="AJ14127" i="19"/>
  <c r="AK14127" i="19"/>
  <c r="AL14127" i="19"/>
  <c r="AJ14128" i="19"/>
  <c r="AK14128" i="19"/>
  <c r="AL14128" i="19"/>
  <c r="AJ14129" i="19"/>
  <c r="AK14129" i="19"/>
  <c r="AL14129" i="19"/>
  <c r="AJ14130" i="19"/>
  <c r="AK14130" i="19"/>
  <c r="AL14130" i="19"/>
  <c r="AJ14131" i="19"/>
  <c r="AK14131" i="19"/>
  <c r="AL14131" i="19"/>
  <c r="AJ14132" i="19"/>
  <c r="AK14132" i="19"/>
  <c r="AL14132" i="19"/>
  <c r="AJ14133" i="19"/>
  <c r="AK14133" i="19"/>
  <c r="AL14133" i="19"/>
  <c r="AJ14134" i="19"/>
  <c r="AK14134" i="19"/>
  <c r="AL14134" i="19"/>
  <c r="AJ14135" i="19"/>
  <c r="AK14135" i="19"/>
  <c r="AL14135" i="19"/>
  <c r="AJ14136" i="19"/>
  <c r="AK14136" i="19"/>
  <c r="AL14136" i="19"/>
  <c r="AJ14137" i="19"/>
  <c r="AK14137" i="19"/>
  <c r="AL14137" i="19"/>
  <c r="AJ14138" i="19"/>
  <c r="AK14138" i="19"/>
  <c r="AL14138" i="19"/>
  <c r="AJ14139" i="19"/>
  <c r="AK14139" i="19"/>
  <c r="AL14139" i="19"/>
  <c r="AJ14140" i="19"/>
  <c r="AK14140" i="19"/>
  <c r="AL14140" i="19"/>
  <c r="AJ14141" i="19"/>
  <c r="AK14141" i="19"/>
  <c r="AL14141" i="19"/>
  <c r="AJ14142" i="19"/>
  <c r="AK14142" i="19"/>
  <c r="AL14142" i="19"/>
  <c r="AJ14143" i="19"/>
  <c r="AK14143" i="19"/>
  <c r="AL14143" i="19"/>
  <c r="AJ14144" i="19"/>
  <c r="AK14144" i="19"/>
  <c r="AL14144" i="19"/>
  <c r="AJ14145" i="19"/>
  <c r="AK14145" i="19"/>
  <c r="AL14145" i="19"/>
  <c r="AJ14146" i="19"/>
  <c r="AK14146" i="19"/>
  <c r="AL14146" i="19"/>
  <c r="AJ14147" i="19"/>
  <c r="AK14147" i="19"/>
  <c r="AL14147" i="19"/>
  <c r="AJ14148" i="19"/>
  <c r="AK14148" i="19"/>
  <c r="AL14148" i="19"/>
  <c r="AJ14149" i="19"/>
  <c r="AK14149" i="19"/>
  <c r="AL14149" i="19"/>
  <c r="AJ14150" i="19"/>
  <c r="AK14150" i="19"/>
  <c r="AL14150" i="19"/>
  <c r="AJ14151" i="19"/>
  <c r="AK14151" i="19"/>
  <c r="AL14151" i="19"/>
  <c r="AJ14152" i="19"/>
  <c r="AK14152" i="19"/>
  <c r="AL14152" i="19"/>
  <c r="AJ14153" i="19"/>
  <c r="AK14153" i="19"/>
  <c r="AL14153" i="19"/>
  <c r="AJ14154" i="19"/>
  <c r="AK14154" i="19"/>
  <c r="AL14154" i="19"/>
  <c r="AJ14155" i="19"/>
  <c r="AK14155" i="19"/>
  <c r="AL14155" i="19"/>
  <c r="AJ14156" i="19"/>
  <c r="AK14156" i="19"/>
  <c r="AL14156" i="19"/>
  <c r="AJ14157" i="19"/>
  <c r="AK14157" i="19"/>
  <c r="AL14157" i="19"/>
  <c r="AJ14158" i="19"/>
  <c r="AK14158" i="19"/>
  <c r="AL14158" i="19"/>
  <c r="AJ14159" i="19"/>
  <c r="AK14159" i="19"/>
  <c r="AL14159" i="19"/>
  <c r="AJ14160" i="19"/>
  <c r="AK14160" i="19"/>
  <c r="AL14160" i="19"/>
  <c r="AJ14161" i="19"/>
  <c r="AK14161" i="19"/>
  <c r="AL14161" i="19"/>
  <c r="AJ14162" i="19"/>
  <c r="AK14162" i="19"/>
  <c r="AL14162" i="19"/>
  <c r="AJ14163" i="19"/>
  <c r="AK14163" i="19"/>
  <c r="AL14163" i="19"/>
  <c r="AJ14164" i="19"/>
  <c r="AK14164" i="19"/>
  <c r="AL14164" i="19"/>
  <c r="AJ14165" i="19"/>
  <c r="AK14165" i="19"/>
  <c r="AL14165" i="19"/>
  <c r="AJ14166" i="19"/>
  <c r="AK14166" i="19"/>
  <c r="AL14166" i="19"/>
  <c r="AJ14167" i="19"/>
  <c r="AK14167" i="19"/>
  <c r="AL14167" i="19"/>
  <c r="AJ14168" i="19"/>
  <c r="AK14168" i="19"/>
  <c r="AL14168" i="19"/>
  <c r="AJ14169" i="19"/>
  <c r="AK14169" i="19"/>
  <c r="AL14169" i="19"/>
  <c r="AJ14170" i="19"/>
  <c r="AK14170" i="19"/>
  <c r="AL14170" i="19"/>
  <c r="AJ14171" i="19"/>
  <c r="AK14171" i="19"/>
  <c r="AL14171" i="19"/>
  <c r="AJ14172" i="19"/>
  <c r="AK14172" i="19"/>
  <c r="AL14172" i="19"/>
  <c r="AJ14173" i="19"/>
  <c r="AK14173" i="19"/>
  <c r="AL14173" i="19"/>
  <c r="AJ14174" i="19"/>
  <c r="AK14174" i="19"/>
  <c r="AL14174" i="19"/>
  <c r="AJ14175" i="19"/>
  <c r="AK14175" i="19"/>
  <c r="AL14175" i="19"/>
  <c r="AJ14176" i="19"/>
  <c r="AK14176" i="19"/>
  <c r="AL14176" i="19"/>
  <c r="AJ14177" i="19"/>
  <c r="AK14177" i="19"/>
  <c r="AL14177" i="19"/>
  <c r="AJ14178" i="19"/>
  <c r="AK14178" i="19"/>
  <c r="AL14178" i="19"/>
  <c r="AJ14179" i="19"/>
  <c r="AK14179" i="19"/>
  <c r="AL14179" i="19"/>
  <c r="AJ14180" i="19"/>
  <c r="AK14180" i="19"/>
  <c r="AL14180" i="19"/>
  <c r="AJ14181" i="19"/>
  <c r="AK14181" i="19"/>
  <c r="AL14181" i="19"/>
  <c r="AJ14182" i="19"/>
  <c r="AK14182" i="19"/>
  <c r="AL14182" i="19"/>
  <c r="AJ14183" i="19"/>
  <c r="AK14183" i="19"/>
  <c r="AL14183" i="19"/>
  <c r="AJ14184" i="19"/>
  <c r="AK14184" i="19"/>
  <c r="AL14184" i="19"/>
  <c r="AJ14185" i="19"/>
  <c r="AK14185" i="19"/>
  <c r="AL14185" i="19"/>
  <c r="AJ14186" i="19"/>
  <c r="AK14186" i="19"/>
  <c r="AL14186" i="19"/>
  <c r="AJ14187" i="19"/>
  <c r="AK14187" i="19"/>
  <c r="AL14187" i="19"/>
  <c r="AJ14188" i="19"/>
  <c r="AK14188" i="19"/>
  <c r="AL14188" i="19"/>
  <c r="AJ14189" i="19"/>
  <c r="AK14189" i="19"/>
  <c r="AL14189" i="19"/>
  <c r="AJ14190" i="19"/>
  <c r="AK14190" i="19"/>
  <c r="AL14190" i="19"/>
  <c r="AJ14191" i="19"/>
  <c r="AK14191" i="19"/>
  <c r="AL14191" i="19"/>
  <c r="AJ14192" i="19"/>
  <c r="AK14192" i="19"/>
  <c r="AL14192" i="19"/>
  <c r="AJ14193" i="19"/>
  <c r="AK14193" i="19"/>
  <c r="AL14193" i="19"/>
  <c r="AJ14194" i="19"/>
  <c r="AK14194" i="19"/>
  <c r="AL14194" i="19"/>
  <c r="AJ14195" i="19"/>
  <c r="AK14195" i="19"/>
  <c r="AL14195" i="19"/>
  <c r="AJ14196" i="19"/>
  <c r="AK14196" i="19"/>
  <c r="AL14196" i="19"/>
  <c r="AJ14197" i="19"/>
  <c r="AK14197" i="19"/>
  <c r="AL14197" i="19"/>
  <c r="AJ14198" i="19"/>
  <c r="AK14198" i="19"/>
  <c r="AL14198" i="19"/>
  <c r="AJ14199" i="19"/>
  <c r="AK14199" i="19"/>
  <c r="AL14199" i="19"/>
  <c r="AJ14200" i="19"/>
  <c r="AK14200" i="19"/>
  <c r="AL14200" i="19"/>
  <c r="AJ14201" i="19"/>
  <c r="AK14201" i="19"/>
  <c r="AL14201" i="19"/>
  <c r="AJ14202" i="19"/>
  <c r="AK14202" i="19"/>
  <c r="AL14202" i="19"/>
  <c r="AJ14203" i="19"/>
  <c r="AK14203" i="19"/>
  <c r="AL14203" i="19"/>
  <c r="AJ14204" i="19"/>
  <c r="AK14204" i="19"/>
  <c r="AL14204" i="19"/>
  <c r="AJ14205" i="19"/>
  <c r="AK14205" i="19"/>
  <c r="AL14205" i="19"/>
  <c r="AJ14206" i="19"/>
  <c r="AK14206" i="19"/>
  <c r="AL14206" i="19"/>
  <c r="AJ14207" i="19"/>
  <c r="AK14207" i="19"/>
  <c r="AL14207" i="19"/>
  <c r="AJ14208" i="19"/>
  <c r="AK14208" i="19"/>
  <c r="AL14208" i="19"/>
  <c r="AJ14209" i="19"/>
  <c r="AK14209" i="19"/>
  <c r="AL14209" i="19"/>
  <c r="AJ14210" i="19"/>
  <c r="AK14210" i="19"/>
  <c r="AL14210" i="19"/>
  <c r="AJ14211" i="19"/>
  <c r="AK14211" i="19"/>
  <c r="AL14211" i="19"/>
  <c r="AJ14212" i="19"/>
  <c r="AK14212" i="19"/>
  <c r="AL14212" i="19"/>
  <c r="AJ14213" i="19"/>
  <c r="AK14213" i="19"/>
  <c r="AL14213" i="19"/>
  <c r="AJ14214" i="19"/>
  <c r="AK14214" i="19"/>
  <c r="AL14214" i="19"/>
  <c r="AJ14215" i="19"/>
  <c r="AK14215" i="19"/>
  <c r="AL14215" i="19"/>
  <c r="AJ14216" i="19"/>
  <c r="AK14216" i="19"/>
  <c r="AL14216" i="19"/>
  <c r="AJ14217" i="19"/>
  <c r="AK14217" i="19"/>
  <c r="AL14217" i="19"/>
  <c r="AJ14218" i="19"/>
  <c r="AK14218" i="19"/>
  <c r="AL14218" i="19"/>
  <c r="AJ14219" i="19"/>
  <c r="AK14219" i="19"/>
  <c r="AL14219" i="19"/>
  <c r="AJ14220" i="19"/>
  <c r="AK14220" i="19"/>
  <c r="AL14220" i="19"/>
  <c r="AJ14221" i="19"/>
  <c r="AK14221" i="19"/>
  <c r="AL14221" i="19"/>
  <c r="AJ14222" i="19"/>
  <c r="AK14222" i="19"/>
  <c r="AL14222" i="19"/>
  <c r="AJ14223" i="19"/>
  <c r="AK14223" i="19"/>
  <c r="AL14223" i="19"/>
  <c r="AJ14224" i="19"/>
  <c r="AK14224" i="19"/>
  <c r="AL14224" i="19"/>
  <c r="AJ14225" i="19"/>
  <c r="AK14225" i="19"/>
  <c r="AL14225" i="19"/>
  <c r="AJ14226" i="19"/>
  <c r="AK14226" i="19"/>
  <c r="AL14226" i="19"/>
  <c r="AJ14227" i="19"/>
  <c r="AK14227" i="19"/>
  <c r="AL14227" i="19"/>
  <c r="AJ14228" i="19"/>
  <c r="AK14228" i="19"/>
  <c r="AL14228" i="19"/>
  <c r="AJ14229" i="19"/>
  <c r="AK14229" i="19"/>
  <c r="AL14229" i="19"/>
  <c r="AJ14230" i="19"/>
  <c r="AK14230" i="19"/>
  <c r="AL14230" i="19"/>
  <c r="AJ14231" i="19"/>
  <c r="AK14231" i="19"/>
  <c r="AL14231" i="19"/>
  <c r="AJ14232" i="19"/>
  <c r="AK14232" i="19"/>
  <c r="AL14232" i="19"/>
  <c r="AJ14233" i="19"/>
  <c r="AK14233" i="19"/>
  <c r="AL14233" i="19"/>
  <c r="AJ14234" i="19"/>
  <c r="AK14234" i="19"/>
  <c r="AL14234" i="19"/>
  <c r="AJ14235" i="19"/>
  <c r="AK14235" i="19"/>
  <c r="AL14235" i="19"/>
  <c r="AJ14236" i="19"/>
  <c r="AK14236" i="19"/>
  <c r="AL14236" i="19"/>
  <c r="AJ14237" i="19"/>
  <c r="AK14237" i="19"/>
  <c r="AL14237" i="19"/>
  <c r="AJ14238" i="19"/>
  <c r="AK14238" i="19"/>
  <c r="AL14238" i="19"/>
  <c r="AJ14239" i="19"/>
  <c r="AK14239" i="19"/>
  <c r="AL14239" i="19"/>
  <c r="AJ14240" i="19"/>
  <c r="AK14240" i="19"/>
  <c r="AL14240" i="19"/>
  <c r="AJ14241" i="19"/>
  <c r="AK14241" i="19"/>
  <c r="AL14241" i="19"/>
  <c r="AJ14242" i="19"/>
  <c r="AK14242" i="19"/>
  <c r="AL14242" i="19"/>
  <c r="AJ14243" i="19"/>
  <c r="AK14243" i="19"/>
  <c r="AL14243" i="19"/>
  <c r="AJ14244" i="19"/>
  <c r="AK14244" i="19"/>
  <c r="AL14244" i="19"/>
  <c r="AJ14245" i="19"/>
  <c r="AK14245" i="19"/>
  <c r="AL14245" i="19"/>
  <c r="AJ14246" i="19"/>
  <c r="AK14246" i="19"/>
  <c r="AL14246" i="19"/>
  <c r="AJ14247" i="19"/>
  <c r="AK14247" i="19"/>
  <c r="AL14247" i="19"/>
  <c r="AJ14248" i="19"/>
  <c r="AK14248" i="19"/>
  <c r="AL14248" i="19"/>
  <c r="AJ14249" i="19"/>
  <c r="AK14249" i="19"/>
  <c r="AL14249" i="19"/>
  <c r="AJ14250" i="19"/>
  <c r="AK14250" i="19"/>
  <c r="AL14250" i="19"/>
  <c r="AJ14251" i="19"/>
  <c r="AK14251" i="19"/>
  <c r="AL14251" i="19"/>
  <c r="AJ14252" i="19"/>
  <c r="AK14252" i="19"/>
  <c r="AL14252" i="19"/>
  <c r="AJ14253" i="19"/>
  <c r="AK14253" i="19"/>
  <c r="AL14253" i="19"/>
  <c r="AJ14254" i="19"/>
  <c r="AK14254" i="19"/>
  <c r="AL14254" i="19"/>
  <c r="AJ14255" i="19"/>
  <c r="AK14255" i="19"/>
  <c r="AL14255" i="19"/>
  <c r="AJ14256" i="19"/>
  <c r="AK14256" i="19"/>
  <c r="AL14256" i="19"/>
  <c r="AJ14257" i="19"/>
  <c r="AK14257" i="19"/>
  <c r="AL14257" i="19"/>
  <c r="AJ14258" i="19"/>
  <c r="AK14258" i="19"/>
  <c r="AL14258" i="19"/>
  <c r="AJ14259" i="19"/>
  <c r="AK14259" i="19"/>
  <c r="AL14259" i="19"/>
  <c r="AJ14260" i="19"/>
  <c r="AK14260" i="19"/>
  <c r="AL14260" i="19"/>
  <c r="AJ14261" i="19"/>
  <c r="AK14261" i="19"/>
  <c r="AL14261" i="19"/>
  <c r="AJ14262" i="19"/>
  <c r="AK14262" i="19"/>
  <c r="AL14262" i="19"/>
  <c r="AJ14263" i="19"/>
  <c r="AK14263" i="19"/>
  <c r="AL14263" i="19"/>
  <c r="AJ14264" i="19"/>
  <c r="AK14264" i="19"/>
  <c r="AL14264" i="19"/>
  <c r="AJ14265" i="19"/>
  <c r="AK14265" i="19"/>
  <c r="AL14265" i="19"/>
  <c r="AJ14266" i="19"/>
  <c r="AK14266" i="19"/>
  <c r="AL14266" i="19"/>
  <c r="AJ14267" i="19"/>
  <c r="AK14267" i="19"/>
  <c r="AL14267" i="19"/>
  <c r="AJ14268" i="19"/>
  <c r="AK14268" i="19"/>
  <c r="AL14268" i="19"/>
  <c r="AJ14269" i="19"/>
  <c r="AK14269" i="19"/>
  <c r="AL14269" i="19"/>
  <c r="AJ14270" i="19"/>
  <c r="AK14270" i="19"/>
  <c r="AL14270" i="19"/>
  <c r="AJ14271" i="19"/>
  <c r="AK14271" i="19"/>
  <c r="AL14271" i="19"/>
  <c r="AJ14272" i="19"/>
  <c r="AK14272" i="19"/>
  <c r="AL14272" i="19"/>
  <c r="AJ14273" i="19"/>
  <c r="AK14273" i="19"/>
  <c r="AL14273" i="19"/>
  <c r="AJ14274" i="19"/>
  <c r="AK14274" i="19"/>
  <c r="AL14274" i="19"/>
  <c r="AJ14275" i="19"/>
  <c r="AK14275" i="19"/>
  <c r="AL14275" i="19"/>
  <c r="AJ14276" i="19"/>
  <c r="AK14276" i="19"/>
  <c r="AL14276" i="19"/>
  <c r="AJ14277" i="19"/>
  <c r="AK14277" i="19"/>
  <c r="AL14277" i="19"/>
  <c r="AJ14278" i="19"/>
  <c r="AK14278" i="19"/>
  <c r="AL14278" i="19"/>
  <c r="AJ14279" i="19"/>
  <c r="AK14279" i="19"/>
  <c r="AL14279" i="19"/>
  <c r="AJ14280" i="19"/>
  <c r="AK14280" i="19"/>
  <c r="AL14280" i="19"/>
  <c r="AJ14281" i="19"/>
  <c r="AK14281" i="19"/>
  <c r="AL14281" i="19"/>
  <c r="AJ14282" i="19"/>
  <c r="AK14282" i="19"/>
  <c r="AL14282" i="19"/>
  <c r="AJ14283" i="19"/>
  <c r="AK14283" i="19"/>
  <c r="AL14283" i="19"/>
  <c r="AJ14284" i="19"/>
  <c r="AK14284" i="19"/>
  <c r="AL14284" i="19"/>
  <c r="AJ14285" i="19"/>
  <c r="AK14285" i="19"/>
  <c r="AL14285" i="19"/>
  <c r="AJ14286" i="19"/>
  <c r="AK14286" i="19"/>
  <c r="AL14286" i="19"/>
  <c r="AJ14287" i="19"/>
  <c r="AK14287" i="19"/>
  <c r="AL14287" i="19"/>
  <c r="AJ14288" i="19"/>
  <c r="AK14288" i="19"/>
  <c r="AL14288" i="19"/>
  <c r="AJ14289" i="19"/>
  <c r="AK14289" i="19"/>
  <c r="AL14289" i="19"/>
  <c r="AJ14290" i="19"/>
  <c r="AK14290" i="19"/>
  <c r="AL14290" i="19"/>
  <c r="AJ14291" i="19"/>
  <c r="AK14291" i="19"/>
  <c r="AL14291" i="19"/>
  <c r="AJ14292" i="19"/>
  <c r="AK14292" i="19"/>
  <c r="AL14292" i="19"/>
  <c r="AJ14293" i="19"/>
  <c r="AK14293" i="19"/>
  <c r="AL14293" i="19"/>
  <c r="AJ14294" i="19"/>
  <c r="AK14294" i="19"/>
  <c r="AL14294" i="19"/>
  <c r="AJ14295" i="19"/>
  <c r="AK14295" i="19"/>
  <c r="AL14295" i="19"/>
  <c r="AJ14296" i="19"/>
  <c r="AK14296" i="19"/>
  <c r="AL14296" i="19"/>
  <c r="AJ14297" i="19"/>
  <c r="AK14297" i="19"/>
  <c r="AL14297" i="19"/>
  <c r="AJ14298" i="19"/>
  <c r="AK14298" i="19"/>
  <c r="AL14298" i="19"/>
  <c r="AJ14299" i="19"/>
  <c r="AK14299" i="19"/>
  <c r="AL14299" i="19"/>
  <c r="AJ14300" i="19"/>
  <c r="AK14300" i="19"/>
  <c r="AL14300" i="19"/>
  <c r="AJ14301" i="19"/>
  <c r="AK14301" i="19"/>
  <c r="AL14301" i="19"/>
  <c r="AJ14302" i="19"/>
  <c r="AK14302" i="19"/>
  <c r="AL14302" i="19"/>
  <c r="AJ14303" i="19"/>
  <c r="AK14303" i="19"/>
  <c r="AL14303" i="19"/>
  <c r="AJ14304" i="19"/>
  <c r="AK14304" i="19"/>
  <c r="AL14304" i="19"/>
  <c r="AJ14305" i="19"/>
  <c r="AK14305" i="19"/>
  <c r="AL14305" i="19"/>
  <c r="AJ14306" i="19"/>
  <c r="AK14306" i="19"/>
  <c r="AL14306" i="19"/>
  <c r="AJ14307" i="19"/>
  <c r="AK14307" i="19"/>
  <c r="AL14307" i="19"/>
  <c r="AJ14308" i="19"/>
  <c r="AK14308" i="19"/>
  <c r="AL14308" i="19"/>
  <c r="AJ14309" i="19"/>
  <c r="AK14309" i="19"/>
  <c r="AL14309" i="19"/>
  <c r="AJ14310" i="19"/>
  <c r="AK14310" i="19"/>
  <c r="AL14310" i="19"/>
  <c r="AJ14311" i="19"/>
  <c r="AK14311" i="19"/>
  <c r="AL14311" i="19"/>
  <c r="AJ14312" i="19"/>
  <c r="AK14312" i="19"/>
  <c r="AL14312" i="19"/>
  <c r="AJ14313" i="19"/>
  <c r="AK14313" i="19"/>
  <c r="AL14313" i="19"/>
  <c r="AJ14314" i="19"/>
  <c r="AK14314" i="19"/>
  <c r="AL14314" i="19"/>
  <c r="AJ14315" i="19"/>
  <c r="AK14315" i="19"/>
  <c r="AL14315" i="19"/>
  <c r="AJ14316" i="19"/>
  <c r="AK14316" i="19"/>
  <c r="AL14316" i="19"/>
  <c r="AJ14317" i="19"/>
  <c r="AK14317" i="19"/>
  <c r="AL14317" i="19"/>
  <c r="AJ14318" i="19"/>
  <c r="AK14318" i="19"/>
  <c r="AL14318" i="19"/>
  <c r="AJ14319" i="19"/>
  <c r="AK14319" i="19"/>
  <c r="AL14319" i="19"/>
  <c r="AJ14320" i="19"/>
  <c r="AK14320" i="19"/>
  <c r="AL14320" i="19"/>
  <c r="AJ14321" i="19"/>
  <c r="AK14321" i="19"/>
  <c r="AL14321" i="19"/>
  <c r="AJ14322" i="19"/>
  <c r="AK14322" i="19"/>
  <c r="AL14322" i="19"/>
  <c r="AJ14323" i="19"/>
  <c r="AK14323" i="19"/>
  <c r="AL14323" i="19"/>
  <c r="AJ14324" i="19"/>
  <c r="AK14324" i="19"/>
  <c r="AL14324" i="19"/>
  <c r="AJ14325" i="19"/>
  <c r="AK14325" i="19"/>
  <c r="AL14325" i="19"/>
  <c r="AJ14326" i="19"/>
  <c r="AK14326" i="19"/>
  <c r="AL14326" i="19"/>
  <c r="AJ14327" i="19"/>
  <c r="AK14327" i="19"/>
  <c r="AL14327" i="19"/>
  <c r="AJ14328" i="19"/>
  <c r="AK14328" i="19"/>
  <c r="AL14328" i="19"/>
  <c r="AJ14329" i="19"/>
  <c r="AK14329" i="19"/>
  <c r="AL14329" i="19"/>
  <c r="AJ14330" i="19"/>
  <c r="AK14330" i="19"/>
  <c r="AL14330" i="19"/>
  <c r="AJ14331" i="19"/>
  <c r="AK14331" i="19"/>
  <c r="AL14331" i="19"/>
  <c r="AJ14332" i="19"/>
  <c r="AK14332" i="19"/>
  <c r="AL14332" i="19"/>
  <c r="AJ14333" i="19"/>
  <c r="AK14333" i="19"/>
  <c r="AL14333" i="19"/>
  <c r="AJ14334" i="19"/>
  <c r="AK14334" i="19"/>
  <c r="AL14334" i="19"/>
  <c r="AJ14335" i="19"/>
  <c r="AK14335" i="19"/>
  <c r="AL14335" i="19"/>
  <c r="AJ14336" i="19"/>
  <c r="AK14336" i="19"/>
  <c r="AL14336" i="19"/>
  <c r="AJ14337" i="19"/>
  <c r="AK14337" i="19"/>
  <c r="AL14337" i="19"/>
  <c r="AJ14338" i="19"/>
  <c r="AK14338" i="19"/>
  <c r="AL14338" i="19"/>
  <c r="AJ14339" i="19"/>
  <c r="AK14339" i="19"/>
  <c r="AL14339" i="19"/>
  <c r="AJ14340" i="19"/>
  <c r="AK14340" i="19"/>
  <c r="AL14340" i="19"/>
  <c r="AJ14341" i="19"/>
  <c r="AK14341" i="19"/>
  <c r="AL14341" i="19"/>
  <c r="AJ14342" i="19"/>
  <c r="AK14342" i="19"/>
  <c r="AL14342" i="19"/>
  <c r="AJ14343" i="19"/>
  <c r="AK14343" i="19"/>
  <c r="AL14343" i="19"/>
  <c r="AJ14344" i="19"/>
  <c r="AK14344" i="19"/>
  <c r="AL14344" i="19"/>
  <c r="AJ14345" i="19"/>
  <c r="AK14345" i="19"/>
  <c r="AL14345" i="19"/>
  <c r="AJ14346" i="19"/>
  <c r="AK14346" i="19"/>
  <c r="AL14346" i="19"/>
  <c r="AJ14347" i="19"/>
  <c r="AK14347" i="19"/>
  <c r="AL14347" i="19"/>
  <c r="AJ14348" i="19"/>
  <c r="AK14348" i="19"/>
  <c r="AL14348" i="19"/>
  <c r="AJ14349" i="19"/>
  <c r="AK14349" i="19"/>
  <c r="AL14349" i="19"/>
  <c r="AJ14350" i="19"/>
  <c r="AK14350" i="19"/>
  <c r="AL14350" i="19"/>
  <c r="AJ14351" i="19"/>
  <c r="AK14351" i="19"/>
  <c r="AL14351" i="19"/>
  <c r="AJ14352" i="19"/>
  <c r="AK14352" i="19"/>
  <c r="AL14352" i="19"/>
  <c r="AJ14353" i="19"/>
  <c r="AK14353" i="19"/>
  <c r="AL14353" i="19"/>
  <c r="AJ14354" i="19"/>
  <c r="AK14354" i="19"/>
  <c r="AL14354" i="19"/>
  <c r="AJ14355" i="19"/>
  <c r="AK14355" i="19"/>
  <c r="AL14355" i="19"/>
  <c r="AJ14356" i="19"/>
  <c r="AK14356" i="19"/>
  <c r="AL14356" i="19"/>
  <c r="AJ14357" i="19"/>
  <c r="AK14357" i="19"/>
  <c r="AL14357" i="19"/>
  <c r="AJ14358" i="19"/>
  <c r="AK14358" i="19"/>
  <c r="AL14358" i="19"/>
  <c r="AJ14359" i="19"/>
  <c r="AK14359" i="19"/>
  <c r="AL14359" i="19"/>
  <c r="AJ14360" i="19"/>
  <c r="AK14360" i="19"/>
  <c r="AL14360" i="19"/>
  <c r="AJ14361" i="19"/>
  <c r="AK14361" i="19"/>
  <c r="AL14361" i="19"/>
  <c r="AJ14362" i="19"/>
  <c r="AK14362" i="19"/>
  <c r="AL14362" i="19"/>
  <c r="AJ14363" i="19"/>
  <c r="AK14363" i="19"/>
  <c r="AL14363" i="19"/>
  <c r="AJ14364" i="19"/>
  <c r="AK14364" i="19"/>
  <c r="AL14364" i="19"/>
  <c r="AJ14365" i="19"/>
  <c r="AK14365" i="19"/>
  <c r="AL14365" i="19"/>
  <c r="AJ14366" i="19"/>
  <c r="AK14366" i="19"/>
  <c r="AL14366" i="19"/>
  <c r="AJ14367" i="19"/>
  <c r="AK14367" i="19"/>
  <c r="AL14367" i="19"/>
  <c r="AJ14368" i="19"/>
  <c r="AK14368" i="19"/>
  <c r="AL14368" i="19"/>
  <c r="AJ14369" i="19"/>
  <c r="AK14369" i="19"/>
  <c r="AL14369" i="19"/>
  <c r="AJ14370" i="19"/>
  <c r="AK14370" i="19"/>
  <c r="AL14370" i="19"/>
  <c r="AJ14371" i="19"/>
  <c r="AK14371" i="19"/>
  <c r="AL14371" i="19"/>
  <c r="AJ14372" i="19"/>
  <c r="AK14372" i="19"/>
  <c r="AL14372" i="19"/>
  <c r="AJ14373" i="19"/>
  <c r="AK14373" i="19"/>
  <c r="AL14373" i="19"/>
  <c r="AJ14374" i="19"/>
  <c r="AK14374" i="19"/>
  <c r="AL14374" i="19"/>
  <c r="AJ14375" i="19"/>
  <c r="AK14375" i="19"/>
  <c r="AL14375" i="19"/>
  <c r="AJ14376" i="19"/>
  <c r="AK14376" i="19"/>
  <c r="AL14376" i="19"/>
  <c r="AJ14377" i="19"/>
  <c r="AK14377" i="19"/>
  <c r="AL14377" i="19"/>
  <c r="AJ14378" i="19"/>
  <c r="AK14378" i="19"/>
  <c r="AL14378" i="19"/>
  <c r="AJ14379" i="19"/>
  <c r="AK14379" i="19"/>
  <c r="AL14379" i="19"/>
  <c r="AJ14380" i="19"/>
  <c r="AK14380" i="19"/>
  <c r="AL14380" i="19"/>
  <c r="AJ14381" i="19"/>
  <c r="AK14381" i="19"/>
  <c r="AL14381" i="19"/>
  <c r="AJ14382" i="19"/>
  <c r="AK14382" i="19"/>
  <c r="AL14382" i="19"/>
  <c r="AJ14383" i="19"/>
  <c r="AK14383" i="19"/>
  <c r="AL14383" i="19"/>
  <c r="AJ14384" i="19"/>
  <c r="AK14384" i="19"/>
  <c r="AL14384" i="19"/>
  <c r="AJ14385" i="19"/>
  <c r="AK14385" i="19"/>
  <c r="AL14385" i="19"/>
  <c r="AJ14386" i="19"/>
  <c r="AK14386" i="19"/>
  <c r="AL14386" i="19"/>
  <c r="AJ14387" i="19"/>
  <c r="AK14387" i="19"/>
  <c r="AL14387" i="19"/>
  <c r="AJ14388" i="19"/>
  <c r="AK14388" i="19"/>
  <c r="AL14388" i="19"/>
  <c r="AJ14389" i="19"/>
  <c r="AK14389" i="19"/>
  <c r="AL14389" i="19"/>
  <c r="AJ14390" i="19"/>
  <c r="AK14390" i="19"/>
  <c r="AL14390" i="19"/>
  <c r="AJ14391" i="19"/>
  <c r="AK14391" i="19"/>
  <c r="AL14391" i="19"/>
  <c r="AJ14392" i="19"/>
  <c r="AK14392" i="19"/>
  <c r="AL14392" i="19"/>
  <c r="AJ14393" i="19"/>
  <c r="AK14393" i="19"/>
  <c r="AL14393" i="19"/>
  <c r="AJ14394" i="19"/>
  <c r="AK14394" i="19"/>
  <c r="AL14394" i="19"/>
  <c r="AJ14395" i="19"/>
  <c r="AK14395" i="19"/>
  <c r="AL14395" i="19"/>
  <c r="AJ14396" i="19"/>
  <c r="AK14396" i="19"/>
  <c r="AL14396" i="19"/>
  <c r="AJ14397" i="19"/>
  <c r="AK14397" i="19"/>
  <c r="AL14397" i="19"/>
  <c r="AJ14398" i="19"/>
  <c r="AK14398" i="19"/>
  <c r="AL14398" i="19"/>
  <c r="AJ14399" i="19"/>
  <c r="AK14399" i="19"/>
  <c r="AL14399" i="19"/>
  <c r="AJ14400" i="19"/>
  <c r="AK14400" i="19"/>
  <c r="AL14400" i="19"/>
  <c r="AJ14401" i="19"/>
  <c r="AK14401" i="19"/>
  <c r="AL14401" i="19"/>
  <c r="AJ14402" i="19"/>
  <c r="AK14402" i="19"/>
  <c r="AL14402" i="19"/>
  <c r="AJ14403" i="19"/>
  <c r="AK14403" i="19"/>
  <c r="AL14403" i="19"/>
  <c r="AJ14404" i="19"/>
  <c r="AK14404" i="19"/>
  <c r="AL14404" i="19"/>
  <c r="AJ14405" i="19"/>
  <c r="AK14405" i="19"/>
  <c r="AL14405" i="19"/>
  <c r="AJ14406" i="19"/>
  <c r="AK14406" i="19"/>
  <c r="AL14406" i="19"/>
  <c r="AJ14407" i="19"/>
  <c r="AK14407" i="19"/>
  <c r="AL14407" i="19"/>
  <c r="AJ14408" i="19"/>
  <c r="AK14408" i="19"/>
  <c r="AL14408" i="19"/>
  <c r="AJ14409" i="19"/>
  <c r="AK14409" i="19"/>
  <c r="AL14409" i="19"/>
  <c r="AJ14410" i="19"/>
  <c r="AK14410" i="19"/>
  <c r="AL14410" i="19"/>
  <c r="AJ14411" i="19"/>
  <c r="AK14411" i="19"/>
  <c r="AL14411" i="19"/>
  <c r="AJ14412" i="19"/>
  <c r="AK14412" i="19"/>
  <c r="AL14412" i="19"/>
  <c r="AJ14413" i="19"/>
  <c r="AK14413" i="19"/>
  <c r="AL14413" i="19"/>
  <c r="AJ14414" i="19"/>
  <c r="AK14414" i="19"/>
  <c r="AL14414" i="19"/>
  <c r="AJ14415" i="19"/>
  <c r="AK14415" i="19"/>
  <c r="AL14415" i="19"/>
  <c r="AJ14416" i="19"/>
  <c r="AK14416" i="19"/>
  <c r="AL14416" i="19"/>
  <c r="AJ14417" i="19"/>
  <c r="AK14417" i="19"/>
  <c r="AL14417" i="19"/>
  <c r="AJ14418" i="19"/>
  <c r="AK14418" i="19"/>
  <c r="AL14418" i="19"/>
  <c r="AJ14419" i="19"/>
  <c r="AK14419" i="19"/>
  <c r="AL14419" i="19"/>
  <c r="AJ14420" i="19"/>
  <c r="AK14420" i="19"/>
  <c r="AL14420" i="19"/>
  <c r="AJ14421" i="19"/>
  <c r="AK14421" i="19"/>
  <c r="AL14421" i="19"/>
  <c r="AJ14422" i="19"/>
  <c r="AK14422" i="19"/>
  <c r="AL14422" i="19"/>
  <c r="AJ14423" i="19"/>
  <c r="AK14423" i="19"/>
  <c r="AL14423" i="19"/>
  <c r="AJ14424" i="19"/>
  <c r="AK14424" i="19"/>
  <c r="AL14424" i="19"/>
  <c r="AJ14425" i="19"/>
  <c r="AK14425" i="19"/>
  <c r="AL14425" i="19"/>
  <c r="AJ14426" i="19"/>
  <c r="AK14426" i="19"/>
  <c r="AL14426" i="19"/>
  <c r="AJ14427" i="19"/>
  <c r="AK14427" i="19"/>
  <c r="AL14427" i="19"/>
  <c r="AJ14428" i="19"/>
  <c r="AK14428" i="19"/>
  <c r="AL14428" i="19"/>
  <c r="AJ14429" i="19"/>
  <c r="AK14429" i="19"/>
  <c r="AL14429" i="19"/>
  <c r="AJ14430" i="19"/>
  <c r="AK14430" i="19"/>
  <c r="AL14430" i="19"/>
  <c r="AJ14431" i="19"/>
  <c r="AK14431" i="19"/>
  <c r="AL14431" i="19"/>
  <c r="AJ14432" i="19"/>
  <c r="AK14432" i="19"/>
  <c r="AL14432" i="19"/>
  <c r="AJ14433" i="19"/>
  <c r="AK14433" i="19"/>
  <c r="AL14433" i="19"/>
  <c r="AJ14434" i="19"/>
  <c r="AK14434" i="19"/>
  <c r="AL14434" i="19"/>
  <c r="AJ14435" i="19"/>
  <c r="AK14435" i="19"/>
  <c r="AL14435" i="19"/>
  <c r="AJ14436" i="19"/>
  <c r="AK14436" i="19"/>
  <c r="AL14436" i="19"/>
  <c r="AJ14437" i="19"/>
  <c r="AK14437" i="19"/>
  <c r="AL14437" i="19"/>
  <c r="AJ14438" i="19"/>
  <c r="AK14438" i="19"/>
  <c r="AL14438" i="19"/>
  <c r="AJ14439" i="19"/>
  <c r="AK14439" i="19"/>
  <c r="AL14439" i="19"/>
  <c r="AJ14440" i="19"/>
  <c r="AK14440" i="19"/>
  <c r="AL14440" i="19"/>
  <c r="AJ14441" i="19"/>
  <c r="AK14441" i="19"/>
  <c r="AL14441" i="19"/>
  <c r="AJ14442" i="19"/>
  <c r="AK14442" i="19"/>
  <c r="AL14442" i="19"/>
  <c r="AJ14443" i="19"/>
  <c r="AK14443" i="19"/>
  <c r="AL14443" i="19"/>
  <c r="AJ14444" i="19"/>
  <c r="AK14444" i="19"/>
  <c r="AL14444" i="19"/>
  <c r="AJ14445" i="19"/>
  <c r="AK14445" i="19"/>
  <c r="AL14445" i="19"/>
  <c r="AJ14446" i="19"/>
  <c r="AK14446" i="19"/>
  <c r="AL14446" i="19"/>
  <c r="AJ14447" i="19"/>
  <c r="AK14447" i="19"/>
  <c r="AL14447" i="19"/>
  <c r="AJ14448" i="19"/>
  <c r="AK14448" i="19"/>
  <c r="AL14448" i="19"/>
  <c r="AJ14449" i="19"/>
  <c r="AK14449" i="19"/>
  <c r="AL14449" i="19"/>
  <c r="AJ14450" i="19"/>
  <c r="AK14450" i="19"/>
  <c r="AL14450" i="19"/>
  <c r="AJ14451" i="19"/>
  <c r="AK14451" i="19"/>
  <c r="AL14451" i="19"/>
  <c r="AJ14452" i="19"/>
  <c r="AK14452" i="19"/>
  <c r="AL14452" i="19"/>
  <c r="AJ14453" i="19"/>
  <c r="AK14453" i="19"/>
  <c r="AL14453" i="19"/>
  <c r="AJ14454" i="19"/>
  <c r="AK14454" i="19"/>
  <c r="AL14454" i="19"/>
  <c r="AJ14455" i="19"/>
  <c r="AK14455" i="19"/>
  <c r="AL14455" i="19"/>
  <c r="AJ14456" i="19"/>
  <c r="AK14456" i="19"/>
  <c r="AL14456" i="19"/>
  <c r="AJ14457" i="19"/>
  <c r="AK14457" i="19"/>
  <c r="AL14457" i="19"/>
  <c r="AJ14458" i="19"/>
  <c r="AK14458" i="19"/>
  <c r="AL14458" i="19"/>
  <c r="AJ14459" i="19"/>
  <c r="AK14459" i="19"/>
  <c r="AL14459" i="19"/>
  <c r="AJ14460" i="19"/>
  <c r="AK14460" i="19"/>
  <c r="AL14460" i="19"/>
  <c r="AJ14461" i="19"/>
  <c r="AK14461" i="19"/>
  <c r="AL14461" i="19"/>
  <c r="AJ14462" i="19"/>
  <c r="AK14462" i="19"/>
  <c r="AL14462" i="19"/>
  <c r="AJ14463" i="19"/>
  <c r="AK14463" i="19"/>
  <c r="AL14463" i="19"/>
  <c r="AJ14464" i="19"/>
  <c r="AK14464" i="19"/>
  <c r="AL14464" i="19"/>
  <c r="AJ14465" i="19"/>
  <c r="AK14465" i="19"/>
  <c r="AL14465" i="19"/>
  <c r="AJ14466" i="19"/>
  <c r="AK14466" i="19"/>
  <c r="AL14466" i="19"/>
  <c r="AJ14467" i="19"/>
  <c r="AK14467" i="19"/>
  <c r="AL14467" i="19"/>
  <c r="AJ14468" i="19"/>
  <c r="AK14468" i="19"/>
  <c r="AL14468" i="19"/>
  <c r="AJ14469" i="19"/>
  <c r="AK14469" i="19"/>
  <c r="AL14469" i="19"/>
  <c r="AJ14470" i="19"/>
  <c r="AK14470" i="19"/>
  <c r="AL14470" i="19"/>
  <c r="AJ14471" i="19"/>
  <c r="AK14471" i="19"/>
  <c r="AL14471" i="19"/>
  <c r="AJ14472" i="19"/>
  <c r="AK14472" i="19"/>
  <c r="AL14472" i="19"/>
  <c r="AJ14473" i="19"/>
  <c r="AK14473" i="19"/>
  <c r="AL14473" i="19"/>
  <c r="AJ14474" i="19"/>
  <c r="AK14474" i="19"/>
  <c r="AL14474" i="19"/>
  <c r="AJ14475" i="19"/>
  <c r="AK14475" i="19"/>
  <c r="AL14475" i="19"/>
  <c r="AJ14476" i="19"/>
  <c r="AK14476" i="19"/>
  <c r="AL14476" i="19"/>
  <c r="AJ14477" i="19"/>
  <c r="AK14477" i="19"/>
  <c r="AL14477" i="19"/>
  <c r="AJ14478" i="19"/>
  <c r="AK14478" i="19"/>
  <c r="AL14478" i="19"/>
  <c r="AJ14479" i="19"/>
  <c r="AK14479" i="19"/>
  <c r="AL14479" i="19"/>
  <c r="AJ14480" i="19"/>
  <c r="AK14480" i="19"/>
  <c r="AL14480" i="19"/>
  <c r="AJ14481" i="19"/>
  <c r="AK14481" i="19"/>
  <c r="AL14481" i="19"/>
  <c r="AJ14482" i="19"/>
  <c r="AK14482" i="19"/>
  <c r="AL14482" i="19"/>
  <c r="AJ14483" i="19"/>
  <c r="AK14483" i="19"/>
  <c r="AL14483" i="19"/>
  <c r="AJ14484" i="19"/>
  <c r="AK14484" i="19"/>
  <c r="AL14484" i="19"/>
  <c r="AJ14485" i="19"/>
  <c r="AK14485" i="19"/>
  <c r="AL14485" i="19"/>
  <c r="AJ14486" i="19"/>
  <c r="AK14486" i="19"/>
  <c r="AL14486" i="19"/>
  <c r="AJ14487" i="19"/>
  <c r="AK14487" i="19"/>
  <c r="AL14487" i="19"/>
  <c r="AJ14488" i="19"/>
  <c r="AK14488" i="19"/>
  <c r="AL14488" i="19"/>
  <c r="AJ14489" i="19"/>
  <c r="AK14489" i="19"/>
  <c r="AL14489" i="19"/>
  <c r="AJ14490" i="19"/>
  <c r="AK14490" i="19"/>
  <c r="AL14490" i="19"/>
  <c r="AJ14491" i="19"/>
  <c r="AK14491" i="19"/>
  <c r="AL14491" i="19"/>
  <c r="AJ14492" i="19"/>
  <c r="AK14492" i="19"/>
  <c r="AL14492" i="19"/>
  <c r="AJ14493" i="19"/>
  <c r="AK14493" i="19"/>
  <c r="AL14493" i="19"/>
  <c r="AJ14494" i="19"/>
  <c r="AK14494" i="19"/>
  <c r="AL14494" i="19"/>
  <c r="AJ14495" i="19"/>
  <c r="AK14495" i="19"/>
  <c r="AL14495" i="19"/>
  <c r="AJ14496" i="19"/>
  <c r="AK14496" i="19"/>
  <c r="AL14496" i="19"/>
  <c r="AJ14497" i="19"/>
  <c r="AK14497" i="19"/>
  <c r="AL14497" i="19"/>
  <c r="AJ14498" i="19"/>
  <c r="AK14498" i="19"/>
  <c r="AL14498" i="19"/>
  <c r="AJ14499" i="19"/>
  <c r="AK14499" i="19"/>
  <c r="AL14499" i="19"/>
  <c r="AJ14500" i="19"/>
  <c r="AK14500" i="19"/>
  <c r="AL14500" i="19"/>
  <c r="AJ14501" i="19"/>
  <c r="AK14501" i="19"/>
  <c r="AL14501" i="19"/>
  <c r="AJ14502" i="19"/>
  <c r="AK14502" i="19"/>
  <c r="AL14502" i="19"/>
  <c r="AJ14503" i="19"/>
  <c r="AK14503" i="19"/>
  <c r="AL14503" i="19"/>
  <c r="AJ14504" i="19"/>
  <c r="AK14504" i="19"/>
  <c r="AL14504" i="19"/>
  <c r="AJ14505" i="19"/>
  <c r="AK14505" i="19"/>
  <c r="AL14505" i="19"/>
  <c r="AJ14506" i="19"/>
  <c r="AK14506" i="19"/>
  <c r="AL14506" i="19"/>
  <c r="AJ14507" i="19"/>
  <c r="AK14507" i="19"/>
  <c r="AL14507" i="19"/>
  <c r="AJ14508" i="19"/>
  <c r="AK14508" i="19"/>
  <c r="AL14508" i="19"/>
  <c r="AJ14509" i="19"/>
  <c r="AK14509" i="19"/>
  <c r="AL14509" i="19"/>
  <c r="AJ14510" i="19"/>
  <c r="AK14510" i="19"/>
  <c r="AL14510" i="19"/>
  <c r="AJ14511" i="19"/>
  <c r="AK14511" i="19"/>
  <c r="AL14511" i="19"/>
  <c r="AJ14512" i="19"/>
  <c r="AK14512" i="19"/>
  <c r="AL14512" i="19"/>
  <c r="AJ14513" i="19"/>
  <c r="AK14513" i="19"/>
  <c r="AL14513" i="19"/>
  <c r="AJ14514" i="19"/>
  <c r="AK14514" i="19"/>
  <c r="AL14514" i="19"/>
  <c r="AJ14515" i="19"/>
  <c r="AK14515" i="19"/>
  <c r="AL14515" i="19"/>
  <c r="AJ14516" i="19"/>
  <c r="AK14516" i="19"/>
  <c r="AL14516" i="19"/>
  <c r="AJ14517" i="19"/>
  <c r="AK14517" i="19"/>
  <c r="AL14517" i="19"/>
  <c r="AJ14518" i="19"/>
  <c r="AK14518" i="19"/>
  <c r="AL14518" i="19"/>
  <c r="AJ14519" i="19"/>
  <c r="AK14519" i="19"/>
  <c r="AL14519" i="19"/>
  <c r="AJ14520" i="19"/>
  <c r="AK14520" i="19"/>
  <c r="AL14520" i="19"/>
  <c r="AJ14521" i="19"/>
  <c r="AK14521" i="19"/>
  <c r="AL14521" i="19"/>
  <c r="AJ14522" i="19"/>
  <c r="AK14522" i="19"/>
  <c r="AL14522" i="19"/>
  <c r="AJ14523" i="19"/>
  <c r="AK14523" i="19"/>
  <c r="AL14523" i="19"/>
  <c r="AJ14524" i="19"/>
  <c r="AK14524" i="19"/>
  <c r="AL14524" i="19"/>
  <c r="AJ14525" i="19"/>
  <c r="AK14525" i="19"/>
  <c r="AL14525" i="19"/>
  <c r="AJ14526" i="19"/>
  <c r="AK14526" i="19"/>
  <c r="AL14526" i="19"/>
  <c r="AJ14527" i="19"/>
  <c r="AK14527" i="19"/>
  <c r="AL14527" i="19"/>
  <c r="AJ14528" i="19"/>
  <c r="AK14528" i="19"/>
  <c r="AL14528" i="19"/>
  <c r="AJ14529" i="19"/>
  <c r="AK14529" i="19"/>
  <c r="AL14529" i="19"/>
  <c r="AJ14530" i="19"/>
  <c r="AK14530" i="19"/>
  <c r="AL14530" i="19"/>
  <c r="AJ14531" i="19"/>
  <c r="AK14531" i="19"/>
  <c r="AL14531" i="19"/>
  <c r="AJ14532" i="19"/>
  <c r="AK14532" i="19"/>
  <c r="AL14532" i="19"/>
  <c r="AJ14533" i="19"/>
  <c r="AK14533" i="19"/>
  <c r="AL14533" i="19"/>
  <c r="AJ14534" i="19"/>
  <c r="AK14534" i="19"/>
  <c r="AL14534" i="19"/>
  <c r="AJ14535" i="19"/>
  <c r="AK14535" i="19"/>
  <c r="AL14535" i="19"/>
  <c r="AJ14536" i="19"/>
  <c r="AK14536" i="19"/>
  <c r="AL14536" i="19"/>
  <c r="AJ14537" i="19"/>
  <c r="AK14537" i="19"/>
  <c r="AL14537" i="19"/>
  <c r="AJ14538" i="19"/>
  <c r="AK14538" i="19"/>
  <c r="AL14538" i="19"/>
  <c r="AJ14539" i="19"/>
  <c r="AK14539" i="19"/>
  <c r="AL14539" i="19"/>
  <c r="AJ14540" i="19"/>
  <c r="AK14540" i="19"/>
  <c r="AL14540" i="19"/>
  <c r="AJ14541" i="19"/>
  <c r="AK14541" i="19"/>
  <c r="AL14541" i="19"/>
  <c r="AJ14542" i="19"/>
  <c r="AK14542" i="19"/>
  <c r="AL14542" i="19"/>
  <c r="AJ14543" i="19"/>
  <c r="AK14543" i="19"/>
  <c r="AL14543" i="19"/>
  <c r="AJ14544" i="19"/>
  <c r="AK14544" i="19"/>
  <c r="AL14544" i="19"/>
  <c r="AJ14545" i="19"/>
  <c r="AK14545" i="19"/>
  <c r="AL14545" i="19"/>
  <c r="AJ14546" i="19"/>
  <c r="AK14546" i="19"/>
  <c r="AL14546" i="19"/>
  <c r="AJ14547" i="19"/>
  <c r="AK14547" i="19"/>
  <c r="AL14547" i="19"/>
  <c r="AJ14548" i="19"/>
  <c r="AK14548" i="19"/>
  <c r="AL14548" i="19"/>
  <c r="AJ14549" i="19"/>
  <c r="AK14549" i="19"/>
  <c r="AL14549" i="19"/>
  <c r="AJ14550" i="19"/>
  <c r="AK14550" i="19"/>
  <c r="AL14550" i="19"/>
  <c r="AJ14551" i="19"/>
  <c r="AK14551" i="19"/>
  <c r="AL14551" i="19"/>
  <c r="AJ14552" i="19"/>
  <c r="AK14552" i="19"/>
  <c r="AL14552" i="19"/>
  <c r="AJ14553" i="19"/>
  <c r="AK14553" i="19"/>
  <c r="AL14553" i="19"/>
  <c r="AJ14554" i="19"/>
  <c r="AK14554" i="19"/>
  <c r="AL14554" i="19"/>
  <c r="AJ14555" i="19"/>
  <c r="AK14555" i="19"/>
  <c r="AL14555" i="19"/>
  <c r="AJ14556" i="19"/>
  <c r="AK14556" i="19"/>
  <c r="AL14556" i="19"/>
  <c r="AJ14557" i="19"/>
  <c r="AK14557" i="19"/>
  <c r="AL14557" i="19"/>
  <c r="AJ14558" i="19"/>
  <c r="AK14558" i="19"/>
  <c r="AL14558" i="19"/>
  <c r="AJ14559" i="19"/>
  <c r="AK14559" i="19"/>
  <c r="AL14559" i="19"/>
  <c r="AJ14560" i="19"/>
  <c r="AK14560" i="19"/>
  <c r="AL14560" i="19"/>
  <c r="AJ14561" i="19"/>
  <c r="AK14561" i="19"/>
  <c r="AL14561" i="19"/>
  <c r="AJ14562" i="19"/>
  <c r="AK14562" i="19"/>
  <c r="AL14562" i="19"/>
  <c r="AJ14563" i="19"/>
  <c r="AK14563" i="19"/>
  <c r="AL14563" i="19"/>
  <c r="AJ14564" i="19"/>
  <c r="AK14564" i="19"/>
  <c r="AL14564" i="19"/>
  <c r="AJ14565" i="19"/>
  <c r="AK14565" i="19"/>
  <c r="AL14565" i="19"/>
  <c r="AJ14566" i="19"/>
  <c r="AK14566" i="19"/>
  <c r="AL14566" i="19"/>
  <c r="AJ14567" i="19"/>
  <c r="AK14567" i="19"/>
  <c r="AL14567" i="19"/>
  <c r="AJ14568" i="19"/>
  <c r="AK14568" i="19"/>
  <c r="AL14568" i="19"/>
  <c r="AJ14569" i="19"/>
  <c r="AK14569" i="19"/>
  <c r="AL14569" i="19"/>
  <c r="AJ14570" i="19"/>
  <c r="AK14570" i="19"/>
  <c r="AL14570" i="19"/>
  <c r="AJ14571" i="19"/>
  <c r="AK14571" i="19"/>
  <c r="AL14571" i="19"/>
  <c r="AJ14572" i="19"/>
  <c r="AK14572" i="19"/>
  <c r="AL14572" i="19"/>
  <c r="AJ14573" i="19"/>
  <c r="AK14573" i="19"/>
  <c r="AL14573" i="19"/>
  <c r="AJ14574" i="19"/>
  <c r="AK14574" i="19"/>
  <c r="AL14574" i="19"/>
  <c r="AJ14575" i="19"/>
  <c r="AK14575" i="19"/>
  <c r="AL14575" i="19"/>
  <c r="AJ14576" i="19"/>
  <c r="AK14576" i="19"/>
  <c r="AL14576" i="19"/>
  <c r="AJ14577" i="19"/>
  <c r="AK14577" i="19"/>
  <c r="AL14577" i="19"/>
  <c r="AJ14578" i="19"/>
  <c r="AK14578" i="19"/>
  <c r="AL14578" i="19"/>
  <c r="AJ14579" i="19"/>
  <c r="AK14579" i="19"/>
  <c r="AL14579" i="19"/>
  <c r="AJ14580" i="19"/>
  <c r="AK14580" i="19"/>
  <c r="AL14580" i="19"/>
  <c r="AJ14581" i="19"/>
  <c r="AK14581" i="19"/>
  <c r="AL14581" i="19"/>
  <c r="AJ14582" i="19"/>
  <c r="AK14582" i="19"/>
  <c r="AL14582" i="19"/>
  <c r="AJ14583" i="19"/>
  <c r="AK14583" i="19"/>
  <c r="AL14583" i="19"/>
  <c r="AJ14584" i="19"/>
  <c r="AK14584" i="19"/>
  <c r="AL14584" i="19"/>
  <c r="AJ14585" i="19"/>
  <c r="AK14585" i="19"/>
  <c r="AL14585" i="19"/>
  <c r="AJ14586" i="19"/>
  <c r="AK14586" i="19"/>
  <c r="AL14586" i="19"/>
  <c r="AJ14587" i="19"/>
  <c r="AK14587" i="19"/>
  <c r="AL14587" i="19"/>
  <c r="AJ14588" i="19"/>
  <c r="AK14588" i="19"/>
  <c r="AL14588" i="19"/>
  <c r="AJ14589" i="19"/>
  <c r="AK14589" i="19"/>
  <c r="AL14589" i="19"/>
  <c r="AJ14590" i="19"/>
  <c r="AK14590" i="19"/>
  <c r="AL14590" i="19"/>
  <c r="AJ14591" i="19"/>
  <c r="AK14591" i="19"/>
  <c r="AL14591" i="19"/>
  <c r="AJ14592" i="19"/>
  <c r="AK14592" i="19"/>
  <c r="AL14592" i="19"/>
  <c r="AJ14593" i="19"/>
  <c r="AK14593" i="19"/>
  <c r="AL14593" i="19"/>
  <c r="AJ14594" i="19"/>
  <c r="AK14594" i="19"/>
  <c r="AL14594" i="19"/>
  <c r="AJ14595" i="19"/>
  <c r="AK14595" i="19"/>
  <c r="AL14595" i="19"/>
  <c r="AJ14596" i="19"/>
  <c r="AK14596" i="19"/>
  <c r="AL14596" i="19"/>
  <c r="AJ14597" i="19"/>
  <c r="AK14597" i="19"/>
  <c r="AL14597" i="19"/>
  <c r="AJ14598" i="19"/>
  <c r="AK14598" i="19"/>
  <c r="AL14598" i="19"/>
  <c r="AJ14599" i="19"/>
  <c r="AK14599" i="19"/>
  <c r="AL14599" i="19"/>
  <c r="AJ14600" i="19"/>
  <c r="AK14600" i="19"/>
  <c r="AL14600" i="19"/>
  <c r="AJ14601" i="19"/>
  <c r="AK14601" i="19"/>
  <c r="AL14601" i="19"/>
  <c r="AJ14602" i="19"/>
  <c r="AK14602" i="19"/>
  <c r="AL14602" i="19"/>
  <c r="AJ14603" i="19"/>
  <c r="AK14603" i="19"/>
  <c r="AL14603" i="19"/>
  <c r="AJ14604" i="19"/>
  <c r="AK14604" i="19"/>
  <c r="AL14604" i="19"/>
  <c r="AJ14605" i="19"/>
  <c r="AK14605" i="19"/>
  <c r="AL14605" i="19"/>
  <c r="AJ14606" i="19"/>
  <c r="AK14606" i="19"/>
  <c r="AL14606" i="19"/>
  <c r="AJ14607" i="19"/>
  <c r="AK14607" i="19"/>
  <c r="AL14607" i="19"/>
  <c r="AJ14608" i="19"/>
  <c r="AK14608" i="19"/>
  <c r="AL14608" i="19"/>
  <c r="AJ14609" i="19"/>
  <c r="AK14609" i="19"/>
  <c r="AL14609" i="19"/>
  <c r="AJ14610" i="19"/>
  <c r="AK14610" i="19"/>
  <c r="AL14610" i="19"/>
  <c r="AJ14611" i="19"/>
  <c r="AK14611" i="19"/>
  <c r="AL14611" i="19"/>
  <c r="AJ14612" i="19"/>
  <c r="AK14612" i="19"/>
  <c r="AL14612" i="19"/>
  <c r="AJ14613" i="19"/>
  <c r="AK14613" i="19"/>
  <c r="AL14613" i="19"/>
  <c r="AJ14614" i="19"/>
  <c r="AK14614" i="19"/>
  <c r="AL14614" i="19"/>
  <c r="AJ14615" i="19"/>
  <c r="AK14615" i="19"/>
  <c r="AL14615" i="19"/>
  <c r="AJ14616" i="19"/>
  <c r="AK14616" i="19"/>
  <c r="AL14616" i="19"/>
  <c r="AJ14617" i="19"/>
  <c r="AK14617" i="19"/>
  <c r="AL14617" i="19"/>
  <c r="AJ14618" i="19"/>
  <c r="AK14618" i="19"/>
  <c r="AL14618" i="19"/>
  <c r="AJ14619" i="19"/>
  <c r="AK14619" i="19"/>
  <c r="AL14619" i="19"/>
  <c r="AJ14620" i="19"/>
  <c r="AK14620" i="19"/>
  <c r="AL14620" i="19"/>
  <c r="AJ14621" i="19"/>
  <c r="AK14621" i="19"/>
  <c r="AL14621" i="19"/>
  <c r="AJ14622" i="19"/>
  <c r="AK14622" i="19"/>
  <c r="AL14622" i="19"/>
  <c r="AJ14623" i="19"/>
  <c r="AK14623" i="19"/>
  <c r="AL14623" i="19"/>
  <c r="AJ14624" i="19"/>
  <c r="AK14624" i="19"/>
  <c r="AL14624" i="19"/>
  <c r="AJ14625" i="19"/>
  <c r="AK14625" i="19"/>
  <c r="AL14625" i="19"/>
  <c r="AJ14626" i="19"/>
  <c r="AK14626" i="19"/>
  <c r="AL14626" i="19"/>
  <c r="AJ14627" i="19"/>
  <c r="AK14627" i="19"/>
  <c r="AL14627" i="19"/>
  <c r="AJ14628" i="19"/>
  <c r="AK14628" i="19"/>
  <c r="AL14628" i="19"/>
  <c r="AJ14629" i="19"/>
  <c r="AK14629" i="19"/>
  <c r="AL14629" i="19"/>
  <c r="AJ14630" i="19"/>
  <c r="AK14630" i="19"/>
  <c r="AL14630" i="19"/>
  <c r="AJ14631" i="19"/>
  <c r="AK14631" i="19"/>
  <c r="AL14631" i="19"/>
  <c r="AJ14632" i="19"/>
  <c r="AK14632" i="19"/>
  <c r="AL14632" i="19"/>
  <c r="AJ14633" i="19"/>
  <c r="AK14633" i="19"/>
  <c r="AL14633" i="19"/>
  <c r="AJ14634" i="19"/>
  <c r="AK14634" i="19"/>
  <c r="AL14634" i="19"/>
  <c r="AJ14635" i="19"/>
  <c r="AK14635" i="19"/>
  <c r="AL14635" i="19"/>
  <c r="AJ14636" i="19"/>
  <c r="AK14636" i="19"/>
  <c r="AL14636" i="19"/>
  <c r="AJ14637" i="19"/>
  <c r="AK14637" i="19"/>
  <c r="AL14637" i="19"/>
  <c r="AJ14638" i="19"/>
  <c r="AK14638" i="19"/>
  <c r="AL14638" i="19"/>
  <c r="AJ14639" i="19"/>
  <c r="AK14639" i="19"/>
  <c r="AL14639" i="19"/>
  <c r="AJ14640" i="19"/>
  <c r="AK14640" i="19"/>
  <c r="AL14640" i="19"/>
  <c r="AJ14641" i="19"/>
  <c r="AK14641" i="19"/>
  <c r="AL14641" i="19"/>
  <c r="AJ14642" i="19"/>
  <c r="AK14642" i="19"/>
  <c r="AL14642" i="19"/>
  <c r="AJ14643" i="19"/>
  <c r="AK14643" i="19"/>
  <c r="AL14643" i="19"/>
  <c r="AJ14644" i="19"/>
  <c r="AK14644" i="19"/>
  <c r="AL14644" i="19"/>
  <c r="AJ14645" i="19"/>
  <c r="AK14645" i="19"/>
  <c r="AL14645" i="19"/>
  <c r="AJ14646" i="19"/>
  <c r="AK14646" i="19"/>
  <c r="AL14646" i="19"/>
  <c r="AJ14647" i="19"/>
  <c r="AK14647" i="19"/>
  <c r="AL14647" i="19"/>
  <c r="AJ14648" i="19"/>
  <c r="AK14648" i="19"/>
  <c r="AL14648" i="19"/>
  <c r="AJ14649" i="19"/>
  <c r="AK14649" i="19"/>
  <c r="AL14649" i="19"/>
  <c r="AJ14650" i="19"/>
  <c r="AK14650" i="19"/>
  <c r="AL14650" i="19"/>
  <c r="AJ14651" i="19"/>
  <c r="AK14651" i="19"/>
  <c r="AL14651" i="19"/>
  <c r="AJ14652" i="19"/>
  <c r="AK14652" i="19"/>
  <c r="AL14652" i="19"/>
  <c r="AJ14653" i="19"/>
  <c r="AK14653" i="19"/>
  <c r="AL14653" i="19"/>
  <c r="AJ14654" i="19"/>
  <c r="AK14654" i="19"/>
  <c r="AL14654" i="19"/>
  <c r="AJ14655" i="19"/>
  <c r="AK14655" i="19"/>
  <c r="AL14655" i="19"/>
  <c r="AJ14656" i="19"/>
  <c r="AK14656" i="19"/>
  <c r="AL14656" i="19"/>
  <c r="AJ14657" i="19"/>
  <c r="AK14657" i="19"/>
  <c r="AL14657" i="19"/>
  <c r="AJ14658" i="19"/>
  <c r="AK14658" i="19"/>
  <c r="AL14658" i="19"/>
  <c r="AJ14659" i="19"/>
  <c r="AK14659" i="19"/>
  <c r="AL14659" i="19"/>
  <c r="AJ14660" i="19"/>
  <c r="AK14660" i="19"/>
  <c r="AL14660" i="19"/>
  <c r="AJ14661" i="19"/>
  <c r="AK14661" i="19"/>
  <c r="AL14661" i="19"/>
  <c r="AJ14662" i="19"/>
  <c r="AK14662" i="19"/>
  <c r="AL14662" i="19"/>
  <c r="AJ14663" i="19"/>
  <c r="AK14663" i="19"/>
  <c r="AL14663" i="19"/>
  <c r="AJ14664" i="19"/>
  <c r="AK14664" i="19"/>
  <c r="AL14664" i="19"/>
  <c r="AJ14665" i="19"/>
  <c r="AK14665" i="19"/>
  <c r="AL14665" i="19"/>
  <c r="AJ14666" i="19"/>
  <c r="AK14666" i="19"/>
  <c r="AL14666" i="19"/>
  <c r="AJ14667" i="19"/>
  <c r="AK14667" i="19"/>
  <c r="AL14667" i="19"/>
  <c r="AJ14668" i="19"/>
  <c r="AK14668" i="19"/>
  <c r="AL14668" i="19"/>
  <c r="AJ14669" i="19"/>
  <c r="AK14669" i="19"/>
  <c r="AL14669" i="19"/>
  <c r="AJ14670" i="19"/>
  <c r="AK14670" i="19"/>
  <c r="AL14670" i="19"/>
  <c r="AJ14671" i="19"/>
  <c r="AK14671" i="19"/>
  <c r="AL14671" i="19"/>
  <c r="AJ14672" i="19"/>
  <c r="AK14672" i="19"/>
  <c r="AL14672" i="19"/>
  <c r="AJ14673" i="19"/>
  <c r="AK14673" i="19"/>
  <c r="AL14673" i="19"/>
  <c r="AJ14674" i="19"/>
  <c r="AK14674" i="19"/>
  <c r="AL14674" i="19"/>
  <c r="AJ14675" i="19"/>
  <c r="AK14675" i="19"/>
  <c r="AL14675" i="19"/>
  <c r="AJ14676" i="19"/>
  <c r="AK14676" i="19"/>
  <c r="AL14676" i="19"/>
  <c r="AJ14677" i="19"/>
  <c r="AK14677" i="19"/>
  <c r="AL14677" i="19"/>
  <c r="AJ14678" i="19"/>
  <c r="AK14678" i="19"/>
  <c r="AL14678" i="19"/>
  <c r="AJ14679" i="19"/>
  <c r="AK14679" i="19"/>
  <c r="AL14679" i="19"/>
  <c r="AJ14680" i="19"/>
  <c r="AK14680" i="19"/>
  <c r="AL14680" i="19"/>
  <c r="AJ14681" i="19"/>
  <c r="AK14681" i="19"/>
  <c r="AL14681" i="19"/>
  <c r="AJ14682" i="19"/>
  <c r="AK14682" i="19"/>
  <c r="AL14682" i="19"/>
  <c r="AJ14683" i="19"/>
  <c r="AK14683" i="19"/>
  <c r="AL14683" i="19"/>
  <c r="AJ14684" i="19"/>
  <c r="AK14684" i="19"/>
  <c r="AL14684" i="19"/>
  <c r="AJ14685" i="19"/>
  <c r="AK14685" i="19"/>
  <c r="AL14685" i="19"/>
  <c r="AJ14686" i="19"/>
  <c r="AK14686" i="19"/>
  <c r="AL14686" i="19"/>
  <c r="AJ14687" i="19"/>
  <c r="AK14687" i="19"/>
  <c r="AL14687" i="19"/>
  <c r="AJ14688" i="19"/>
  <c r="AK14688" i="19"/>
  <c r="AL14688" i="19"/>
  <c r="AJ14689" i="19"/>
  <c r="AK14689" i="19"/>
  <c r="AL14689" i="19"/>
  <c r="AJ14690" i="19"/>
  <c r="AK14690" i="19"/>
  <c r="AL14690" i="19"/>
  <c r="AJ14691" i="19"/>
  <c r="AK14691" i="19"/>
  <c r="AL14691" i="19"/>
  <c r="AJ14692" i="19"/>
  <c r="AK14692" i="19"/>
  <c r="AL14692" i="19"/>
  <c r="AJ14693" i="19"/>
  <c r="AK14693" i="19"/>
  <c r="AL14693" i="19"/>
  <c r="AJ14694" i="19"/>
  <c r="AK14694" i="19"/>
  <c r="AL14694" i="19"/>
  <c r="AJ14695" i="19"/>
  <c r="AK14695" i="19"/>
  <c r="AL14695" i="19"/>
  <c r="AJ14696" i="19"/>
  <c r="AK14696" i="19"/>
  <c r="AL14696" i="19"/>
  <c r="AJ14697" i="19"/>
  <c r="AK14697" i="19"/>
  <c r="AL14697" i="19"/>
  <c r="AJ14698" i="19"/>
  <c r="AK14698" i="19"/>
  <c r="AL14698" i="19"/>
  <c r="AJ14699" i="19"/>
  <c r="AK14699" i="19"/>
  <c r="AL14699" i="19"/>
  <c r="AJ14700" i="19"/>
  <c r="AK14700" i="19"/>
  <c r="AL14700" i="19"/>
  <c r="AJ14701" i="19"/>
  <c r="AK14701" i="19"/>
  <c r="AL14701" i="19"/>
  <c r="AJ14702" i="19"/>
  <c r="AK14702" i="19"/>
  <c r="AL14702" i="19"/>
  <c r="AJ14703" i="19"/>
  <c r="AK14703" i="19"/>
  <c r="AL14703" i="19"/>
  <c r="AJ14704" i="19"/>
  <c r="AK14704" i="19"/>
  <c r="AL14704" i="19"/>
  <c r="AJ14705" i="19"/>
  <c r="AK14705" i="19"/>
  <c r="AL14705" i="19"/>
  <c r="AJ14706" i="19"/>
  <c r="AK14706" i="19"/>
  <c r="AL14706" i="19"/>
  <c r="AJ14707" i="19"/>
  <c r="AK14707" i="19"/>
  <c r="AL14707" i="19"/>
  <c r="AJ14708" i="19"/>
  <c r="AK14708" i="19"/>
  <c r="AL14708" i="19"/>
  <c r="AJ14709" i="19"/>
  <c r="AK14709" i="19"/>
  <c r="AL14709" i="19"/>
  <c r="AJ14710" i="19"/>
  <c r="AK14710" i="19"/>
  <c r="AL14710" i="19"/>
  <c r="AJ14711" i="19"/>
  <c r="AK14711" i="19"/>
  <c r="AL14711" i="19"/>
  <c r="AJ14712" i="19"/>
  <c r="AK14712" i="19"/>
  <c r="AL14712" i="19"/>
  <c r="AJ14713" i="19"/>
  <c r="AK14713" i="19"/>
  <c r="AL14713" i="19"/>
  <c r="AJ14714" i="19"/>
  <c r="AK14714" i="19"/>
  <c r="AL14714" i="19"/>
  <c r="AJ14715" i="19"/>
  <c r="AK14715" i="19"/>
  <c r="AL14715" i="19"/>
  <c r="AJ14716" i="19"/>
  <c r="AK14716" i="19"/>
  <c r="AL14716" i="19"/>
  <c r="AJ14717" i="19"/>
  <c r="AK14717" i="19"/>
  <c r="AL14717" i="19"/>
  <c r="AJ14718" i="19"/>
  <c r="AK14718" i="19"/>
  <c r="AL14718" i="19"/>
  <c r="AJ14719" i="19"/>
  <c r="AK14719" i="19"/>
  <c r="AL14719" i="19"/>
  <c r="AJ14720" i="19"/>
  <c r="AK14720" i="19"/>
  <c r="AL14720" i="19"/>
  <c r="AJ14721" i="19"/>
  <c r="AK14721" i="19"/>
  <c r="AL14721" i="19"/>
  <c r="AJ14722" i="19"/>
  <c r="AK14722" i="19"/>
  <c r="AL14722" i="19"/>
  <c r="AJ14723" i="19"/>
  <c r="AK14723" i="19"/>
  <c r="AL14723" i="19"/>
  <c r="AJ14724" i="19"/>
  <c r="AK14724" i="19"/>
  <c r="AL14724" i="19"/>
  <c r="AJ14725" i="19"/>
  <c r="AK14725" i="19"/>
  <c r="AL14725" i="19"/>
  <c r="AJ14726" i="19"/>
  <c r="AK14726" i="19"/>
  <c r="AL14726" i="19"/>
  <c r="AJ14727" i="19"/>
  <c r="AK14727" i="19"/>
  <c r="AL14727" i="19"/>
  <c r="AJ14728" i="19"/>
  <c r="AK14728" i="19"/>
  <c r="AL14728" i="19"/>
  <c r="AJ14729" i="19"/>
  <c r="AK14729" i="19"/>
  <c r="AL14729" i="19"/>
  <c r="AJ14730" i="19"/>
  <c r="AK14730" i="19"/>
  <c r="AL14730" i="19"/>
  <c r="AJ14731" i="19"/>
  <c r="AK14731" i="19"/>
  <c r="AL14731" i="19"/>
  <c r="AJ14732" i="19"/>
  <c r="AK14732" i="19"/>
  <c r="AL14732" i="19"/>
  <c r="AJ14733" i="19"/>
  <c r="AK14733" i="19"/>
  <c r="AL14733" i="19"/>
  <c r="AJ14734" i="19"/>
  <c r="AK14734" i="19"/>
  <c r="AL14734" i="19"/>
  <c r="AJ14735" i="19"/>
  <c r="AK14735" i="19"/>
  <c r="AL14735" i="19"/>
  <c r="AJ14736" i="19"/>
  <c r="AK14736" i="19"/>
  <c r="AL14736" i="19"/>
  <c r="AJ14737" i="19"/>
  <c r="AK14737" i="19"/>
  <c r="AL14737" i="19"/>
  <c r="AJ14738" i="19"/>
  <c r="AK14738" i="19"/>
  <c r="AL14738" i="19"/>
  <c r="AJ14739" i="19"/>
  <c r="AK14739" i="19"/>
  <c r="AL14739" i="19"/>
  <c r="AJ14740" i="19"/>
  <c r="AK14740" i="19"/>
  <c r="AL14740" i="19"/>
  <c r="AJ14741" i="19"/>
  <c r="AK14741" i="19"/>
  <c r="AL14741" i="19"/>
  <c r="AJ14742" i="19"/>
  <c r="AK14742" i="19"/>
  <c r="AL14742" i="19"/>
  <c r="AJ14743" i="19"/>
  <c r="AK14743" i="19"/>
  <c r="AL14743" i="19"/>
  <c r="AJ14744" i="19"/>
  <c r="AK14744" i="19"/>
  <c r="AL14744" i="19"/>
  <c r="AJ14745" i="19"/>
  <c r="AK14745" i="19"/>
  <c r="AL14745" i="19"/>
  <c r="AJ14746" i="19"/>
  <c r="AK14746" i="19"/>
  <c r="AL14746" i="19"/>
  <c r="AJ14747" i="19"/>
  <c r="AK14747" i="19"/>
  <c r="AL14747" i="19"/>
  <c r="AJ14748" i="19"/>
  <c r="AK14748" i="19"/>
  <c r="AL14748" i="19"/>
  <c r="AJ14749" i="19"/>
  <c r="AK14749" i="19"/>
  <c r="AL14749" i="19"/>
  <c r="AJ14750" i="19"/>
  <c r="AK14750" i="19"/>
  <c r="AL14750" i="19"/>
  <c r="AJ14751" i="19"/>
  <c r="AK14751" i="19"/>
  <c r="AL14751" i="19"/>
  <c r="AJ14752" i="19"/>
  <c r="AK14752" i="19"/>
  <c r="AL14752" i="19"/>
  <c r="AJ14753" i="19"/>
  <c r="AK14753" i="19"/>
  <c r="AL14753" i="19"/>
  <c r="AJ14754" i="19"/>
  <c r="AK14754" i="19"/>
  <c r="AL14754" i="19"/>
  <c r="AJ14755" i="19"/>
  <c r="AK14755" i="19"/>
  <c r="AL14755" i="19"/>
  <c r="AJ14756" i="19"/>
  <c r="AK14756" i="19"/>
  <c r="AL14756" i="19"/>
  <c r="AJ14757" i="19"/>
  <c r="AK14757" i="19"/>
  <c r="AL14757" i="19"/>
  <c r="AJ14758" i="19"/>
  <c r="AK14758" i="19"/>
  <c r="AL14758" i="19"/>
  <c r="AJ14759" i="19"/>
  <c r="AK14759" i="19"/>
  <c r="AL14759" i="19"/>
  <c r="AJ14760" i="19"/>
  <c r="AK14760" i="19"/>
  <c r="AL14760" i="19"/>
  <c r="AJ14761" i="19"/>
  <c r="AK14761" i="19"/>
  <c r="AL14761" i="19"/>
  <c r="AJ14762" i="19"/>
  <c r="AK14762" i="19"/>
  <c r="AL14762" i="19"/>
  <c r="AJ14763" i="19"/>
  <c r="AK14763" i="19"/>
  <c r="AL14763" i="19"/>
  <c r="AJ14764" i="19"/>
  <c r="AK14764" i="19"/>
  <c r="AL14764" i="19"/>
  <c r="AJ14765" i="19"/>
  <c r="AK14765" i="19"/>
  <c r="AL14765" i="19"/>
  <c r="AJ14766" i="19"/>
  <c r="AK14766" i="19"/>
  <c r="AL14766" i="19"/>
  <c r="AJ14767" i="19"/>
  <c r="AK14767" i="19"/>
  <c r="AL14767" i="19"/>
  <c r="AJ14768" i="19"/>
  <c r="AK14768" i="19"/>
  <c r="AL14768" i="19"/>
  <c r="AJ14769" i="19"/>
  <c r="AK14769" i="19"/>
  <c r="AL14769" i="19"/>
  <c r="AJ14770" i="19"/>
  <c r="AK14770" i="19"/>
  <c r="AL14770" i="19"/>
  <c r="AJ14771" i="19"/>
  <c r="AK14771" i="19"/>
  <c r="AL14771" i="19"/>
  <c r="AJ14772" i="19"/>
  <c r="AK14772" i="19"/>
  <c r="AL14772" i="19"/>
  <c r="AJ14773" i="19"/>
  <c r="AK14773" i="19"/>
  <c r="AL14773" i="19"/>
  <c r="AJ14774" i="19"/>
  <c r="AK14774" i="19"/>
  <c r="AL14774" i="19"/>
  <c r="AJ14775" i="19"/>
  <c r="AK14775" i="19"/>
  <c r="AL14775" i="19"/>
  <c r="AJ14776" i="19"/>
  <c r="AK14776" i="19"/>
  <c r="AL14776" i="19"/>
  <c r="AJ14777" i="19"/>
  <c r="AK14777" i="19"/>
  <c r="AL14777" i="19"/>
  <c r="AJ14778" i="19"/>
  <c r="AK14778" i="19"/>
  <c r="AL14778" i="19"/>
  <c r="AJ14779" i="19"/>
  <c r="AK14779" i="19"/>
  <c r="AL14779" i="19"/>
  <c r="AJ14780" i="19"/>
  <c r="AK14780" i="19"/>
  <c r="AL14780" i="19"/>
  <c r="AJ14781" i="19"/>
  <c r="AK14781" i="19"/>
  <c r="AL14781" i="19"/>
  <c r="AJ14782" i="19"/>
  <c r="AK14782" i="19"/>
  <c r="AL14782" i="19"/>
  <c r="AJ14783" i="19"/>
  <c r="AK14783" i="19"/>
  <c r="AL14783" i="19"/>
  <c r="AJ14784" i="19"/>
  <c r="AK14784" i="19"/>
  <c r="AL14784" i="19"/>
  <c r="AJ14785" i="19"/>
  <c r="AK14785" i="19"/>
  <c r="AL14785" i="19"/>
  <c r="AJ14786" i="19"/>
  <c r="AK14786" i="19"/>
  <c r="AL14786" i="19"/>
  <c r="AJ14787" i="19"/>
  <c r="AK14787" i="19"/>
  <c r="AL14787" i="19"/>
  <c r="AJ14788" i="19"/>
  <c r="AK14788" i="19"/>
  <c r="AL14788" i="19"/>
  <c r="AJ14789" i="19"/>
  <c r="AK14789" i="19"/>
  <c r="AL14789" i="19"/>
  <c r="AJ14790" i="19"/>
  <c r="AK14790" i="19"/>
  <c r="AL14790" i="19"/>
  <c r="AJ14791" i="19"/>
  <c r="AK14791" i="19"/>
  <c r="AL14791" i="19"/>
  <c r="AJ14792" i="19"/>
  <c r="AK14792" i="19"/>
  <c r="AL14792" i="19"/>
  <c r="AJ14793" i="19"/>
  <c r="AK14793" i="19"/>
  <c r="AL14793" i="19"/>
  <c r="AJ14794" i="19"/>
  <c r="AK14794" i="19"/>
  <c r="AL14794" i="19"/>
  <c r="AJ14795" i="19"/>
  <c r="AK14795" i="19"/>
  <c r="AL14795" i="19"/>
  <c r="AJ14796" i="19"/>
  <c r="AK14796" i="19"/>
  <c r="AL14796" i="19"/>
  <c r="AJ14797" i="19"/>
  <c r="AK14797" i="19"/>
  <c r="AL14797" i="19"/>
  <c r="AJ14798" i="19"/>
  <c r="AK14798" i="19"/>
  <c r="AL14798" i="19"/>
  <c r="AJ14799" i="19"/>
  <c r="AK14799" i="19"/>
  <c r="AL14799" i="19"/>
  <c r="AJ14800" i="19"/>
  <c r="AK14800" i="19"/>
  <c r="AL14800" i="19"/>
  <c r="AJ14801" i="19"/>
  <c r="AK14801" i="19"/>
  <c r="AL14801" i="19"/>
  <c r="AJ14802" i="19"/>
  <c r="AK14802" i="19"/>
  <c r="AL14802" i="19"/>
  <c r="AJ14803" i="19"/>
  <c r="AK14803" i="19"/>
  <c r="AL14803" i="19"/>
  <c r="AJ14804" i="19"/>
  <c r="AK14804" i="19"/>
  <c r="AL14804" i="19"/>
  <c r="AJ14805" i="19"/>
  <c r="AK14805" i="19"/>
  <c r="AL14805" i="19"/>
  <c r="AJ14806" i="19"/>
  <c r="AK14806" i="19"/>
  <c r="AL14806" i="19"/>
  <c r="AJ14807" i="19"/>
  <c r="AK14807" i="19"/>
  <c r="AL14807" i="19"/>
  <c r="AJ14808" i="19"/>
  <c r="AK14808" i="19"/>
  <c r="AL14808" i="19"/>
  <c r="AJ14809" i="19"/>
  <c r="AK14809" i="19"/>
  <c r="AL14809" i="19"/>
  <c r="AJ14810" i="19"/>
  <c r="AK14810" i="19"/>
  <c r="AL14810" i="19"/>
  <c r="AJ14811" i="19"/>
  <c r="AK14811" i="19"/>
  <c r="AL14811" i="19"/>
  <c r="AJ14812" i="19"/>
  <c r="AK14812" i="19"/>
  <c r="AL14812" i="19"/>
  <c r="AJ14813" i="19"/>
  <c r="AK14813" i="19"/>
  <c r="AL14813" i="19"/>
  <c r="AJ14814" i="19"/>
  <c r="AK14814" i="19"/>
  <c r="AL14814" i="19"/>
  <c r="AJ14815" i="19"/>
  <c r="AK14815" i="19"/>
  <c r="AL14815" i="19"/>
  <c r="AJ14816" i="19"/>
  <c r="AK14816" i="19"/>
  <c r="AL14816" i="19"/>
  <c r="AJ14817" i="19"/>
  <c r="AK14817" i="19"/>
  <c r="AL14817" i="19"/>
  <c r="AJ14818" i="19"/>
  <c r="AK14818" i="19"/>
  <c r="AL14818" i="19"/>
  <c r="AJ14819" i="19"/>
  <c r="AK14819" i="19"/>
  <c r="AL14819" i="19"/>
  <c r="AJ14820" i="19"/>
  <c r="AK14820" i="19"/>
  <c r="AL14820" i="19"/>
  <c r="AJ14821" i="19"/>
  <c r="AK14821" i="19"/>
  <c r="AL14821" i="19"/>
  <c r="AJ14822" i="19"/>
  <c r="AK14822" i="19"/>
  <c r="AL14822" i="19"/>
  <c r="AJ14823" i="19"/>
  <c r="AK14823" i="19"/>
  <c r="AL14823" i="19"/>
  <c r="AJ14824" i="19"/>
  <c r="AK14824" i="19"/>
  <c r="AL14824" i="19"/>
  <c r="AJ14825" i="19"/>
  <c r="AK14825" i="19"/>
  <c r="AL14825" i="19"/>
  <c r="AJ14826" i="19"/>
  <c r="AK14826" i="19"/>
  <c r="AL14826" i="19"/>
  <c r="AJ14827" i="19"/>
  <c r="AK14827" i="19"/>
  <c r="AL14827" i="19"/>
  <c r="AJ14828" i="19"/>
  <c r="AK14828" i="19"/>
  <c r="AL14828" i="19"/>
  <c r="AJ14829" i="19"/>
  <c r="AK14829" i="19"/>
  <c r="AL14829" i="19"/>
  <c r="AJ14830" i="19"/>
  <c r="AK14830" i="19"/>
  <c r="AL14830" i="19"/>
  <c r="AJ14831" i="19"/>
  <c r="AK14831" i="19"/>
  <c r="AL14831" i="19"/>
  <c r="AJ14832" i="19"/>
  <c r="AK14832" i="19"/>
  <c r="AL14832" i="19"/>
  <c r="AJ14833" i="19"/>
  <c r="AK14833" i="19"/>
  <c r="AL14833" i="19"/>
  <c r="AJ14834" i="19"/>
  <c r="AK14834" i="19"/>
  <c r="AL14834" i="19"/>
  <c r="AJ14835" i="19"/>
  <c r="AK14835" i="19"/>
  <c r="AL14835" i="19"/>
  <c r="AJ14836" i="19"/>
  <c r="AK14836" i="19"/>
  <c r="AL14836" i="19"/>
  <c r="AJ14837" i="19"/>
  <c r="AK14837" i="19"/>
  <c r="AL14837" i="19"/>
  <c r="AJ14838" i="19"/>
  <c r="AK14838" i="19"/>
  <c r="AL14838" i="19"/>
  <c r="AJ14839" i="19"/>
  <c r="AK14839" i="19"/>
  <c r="AL14839" i="19"/>
  <c r="AJ14840" i="19"/>
  <c r="AK14840" i="19"/>
  <c r="AL14840" i="19"/>
  <c r="AJ14841" i="19"/>
  <c r="AK14841" i="19"/>
  <c r="AL14841" i="19"/>
  <c r="AJ14842" i="19"/>
  <c r="AK14842" i="19"/>
  <c r="AL14842" i="19"/>
  <c r="AJ14843" i="19"/>
  <c r="AK14843" i="19"/>
  <c r="AL14843" i="19"/>
  <c r="AJ14844" i="19"/>
  <c r="AK14844" i="19"/>
  <c r="AL14844" i="19"/>
  <c r="AJ14845" i="19"/>
  <c r="AK14845" i="19"/>
  <c r="AL14845" i="19"/>
  <c r="AJ14846" i="19"/>
  <c r="AK14846" i="19"/>
  <c r="AL14846" i="19"/>
  <c r="AJ14847" i="19"/>
  <c r="AK14847" i="19"/>
  <c r="AL14847" i="19"/>
  <c r="AJ14848" i="19"/>
  <c r="AK14848" i="19"/>
  <c r="AL14848" i="19"/>
  <c r="AJ14849" i="19"/>
  <c r="AK14849" i="19"/>
  <c r="AL14849" i="19"/>
  <c r="AJ14850" i="19"/>
  <c r="AK14850" i="19"/>
  <c r="AL14850" i="19"/>
  <c r="AJ14851" i="19"/>
  <c r="AK14851" i="19"/>
  <c r="AL14851" i="19"/>
  <c r="AJ14852" i="19"/>
  <c r="AK14852" i="19"/>
  <c r="AL14852" i="19"/>
  <c r="AJ14853" i="19"/>
  <c r="AK14853" i="19"/>
  <c r="AL14853" i="19"/>
  <c r="AJ14854" i="19"/>
  <c r="AK14854" i="19"/>
  <c r="AL14854" i="19"/>
  <c r="AJ14855" i="19"/>
  <c r="AK14855" i="19"/>
  <c r="AL14855" i="19"/>
  <c r="AJ14856" i="19"/>
  <c r="AK14856" i="19"/>
  <c r="AL14856" i="19"/>
  <c r="AJ14857" i="19"/>
  <c r="AK14857" i="19"/>
  <c r="AL14857" i="19"/>
  <c r="AJ14858" i="19"/>
  <c r="AK14858" i="19"/>
  <c r="AL14858" i="19"/>
  <c r="AJ14859" i="19"/>
  <c r="AK14859" i="19"/>
  <c r="AL14859" i="19"/>
  <c r="AJ14860" i="19"/>
  <c r="AK14860" i="19"/>
  <c r="AL14860" i="19"/>
  <c r="AJ14861" i="19"/>
  <c r="AK14861" i="19"/>
  <c r="AL14861" i="19"/>
  <c r="AJ14862" i="19"/>
  <c r="AK14862" i="19"/>
  <c r="AL14862" i="19"/>
  <c r="AJ14863" i="19"/>
  <c r="AK14863" i="19"/>
  <c r="AL14863" i="19"/>
  <c r="AJ14864" i="19"/>
  <c r="AK14864" i="19"/>
  <c r="AL14864" i="19"/>
  <c r="AJ14865" i="19"/>
  <c r="AK14865" i="19"/>
  <c r="AL14865" i="19"/>
  <c r="AJ14866" i="19"/>
  <c r="AK14866" i="19"/>
  <c r="AL14866" i="19"/>
  <c r="AJ14867" i="19"/>
  <c r="AK14867" i="19"/>
  <c r="AL14867" i="19"/>
  <c r="AJ14868" i="19"/>
  <c r="AK14868" i="19"/>
  <c r="AL14868" i="19"/>
  <c r="AJ14869" i="19"/>
  <c r="AK14869" i="19"/>
  <c r="AL14869" i="19"/>
  <c r="AJ14870" i="19"/>
  <c r="AK14870" i="19"/>
  <c r="AL14870" i="19"/>
  <c r="AJ14871" i="19"/>
  <c r="AK14871" i="19"/>
  <c r="AL14871" i="19"/>
  <c r="AJ14872" i="19"/>
  <c r="AK14872" i="19"/>
  <c r="AL14872" i="19"/>
  <c r="AJ14873" i="19"/>
  <c r="AK14873" i="19"/>
  <c r="AL14873" i="19"/>
  <c r="AJ14874" i="19"/>
  <c r="AK14874" i="19"/>
  <c r="AL14874" i="19"/>
  <c r="AJ14875" i="19"/>
  <c r="AK14875" i="19"/>
  <c r="AL14875" i="19"/>
  <c r="AJ14876" i="19"/>
  <c r="AK14876" i="19"/>
  <c r="AL14876" i="19"/>
  <c r="AJ14877" i="19"/>
  <c r="AK14877" i="19"/>
  <c r="AL14877" i="19"/>
  <c r="AJ14878" i="19"/>
  <c r="AK14878" i="19"/>
  <c r="AL14878" i="19"/>
  <c r="AJ14879" i="19"/>
  <c r="AK14879" i="19"/>
  <c r="AL14879" i="19"/>
  <c r="AJ14880" i="19"/>
  <c r="AK14880" i="19"/>
  <c r="AL14880" i="19"/>
  <c r="AJ14881" i="19"/>
  <c r="AK14881" i="19"/>
  <c r="AL14881" i="19"/>
  <c r="AJ14882" i="19"/>
  <c r="AK14882" i="19"/>
  <c r="AL14882" i="19"/>
  <c r="AJ14883" i="19"/>
  <c r="AK14883" i="19"/>
  <c r="AL14883" i="19"/>
  <c r="AJ14884" i="19"/>
  <c r="AK14884" i="19"/>
  <c r="AL14884" i="19"/>
  <c r="AJ14885" i="19"/>
  <c r="AK14885" i="19"/>
  <c r="AL14885" i="19"/>
  <c r="AJ14886" i="19"/>
  <c r="AK14886" i="19"/>
  <c r="AL14886" i="19"/>
  <c r="AJ14887" i="19"/>
  <c r="AK14887" i="19"/>
  <c r="AL14887" i="19"/>
  <c r="AJ14888" i="19"/>
  <c r="AK14888" i="19"/>
  <c r="AL14888" i="19"/>
  <c r="AJ14889" i="19"/>
  <c r="AK14889" i="19"/>
  <c r="AL14889" i="19"/>
  <c r="AJ14890" i="19"/>
  <c r="AK14890" i="19"/>
  <c r="AL14890" i="19"/>
  <c r="AJ14891" i="19"/>
  <c r="AK14891" i="19"/>
  <c r="AL14891" i="19"/>
  <c r="AJ14892" i="19"/>
  <c r="AK14892" i="19"/>
  <c r="AL14892" i="19"/>
  <c r="AJ14893" i="19"/>
  <c r="AK14893" i="19"/>
  <c r="AL14893" i="19"/>
  <c r="AJ14894" i="19"/>
  <c r="AK14894" i="19"/>
  <c r="AL14894" i="19"/>
  <c r="AJ14895" i="19"/>
  <c r="AK14895" i="19"/>
  <c r="AL14895" i="19"/>
  <c r="AJ14896" i="19"/>
  <c r="AK14896" i="19"/>
  <c r="AL14896" i="19"/>
  <c r="AJ14897" i="19"/>
  <c r="AK14897" i="19"/>
  <c r="AL14897" i="19"/>
  <c r="AJ14898" i="19"/>
  <c r="AK14898" i="19"/>
  <c r="AL14898" i="19"/>
  <c r="AJ14899" i="19"/>
  <c r="AK14899" i="19"/>
  <c r="AL14899" i="19"/>
  <c r="AJ14900" i="19"/>
  <c r="AK14900" i="19"/>
  <c r="AL14900" i="19"/>
  <c r="AJ14901" i="19"/>
  <c r="AK14901" i="19"/>
  <c r="AL14901" i="19"/>
  <c r="AJ14902" i="19"/>
  <c r="AK14902" i="19"/>
  <c r="AL14902" i="19"/>
  <c r="AJ14903" i="19"/>
  <c r="AK14903" i="19"/>
  <c r="AL14903" i="19"/>
  <c r="AJ14904" i="19"/>
  <c r="AK14904" i="19"/>
  <c r="AL14904" i="19"/>
  <c r="AJ14905" i="19"/>
  <c r="AK14905" i="19"/>
  <c r="AL14905" i="19"/>
  <c r="AJ14906" i="19"/>
  <c r="AK14906" i="19"/>
  <c r="AL14906" i="19"/>
  <c r="AJ14907" i="19"/>
  <c r="AK14907" i="19"/>
  <c r="AL14907" i="19"/>
  <c r="AJ14908" i="19"/>
  <c r="AK14908" i="19"/>
  <c r="AL14908" i="19"/>
  <c r="AJ14909" i="19"/>
  <c r="AK14909" i="19"/>
  <c r="AL14909" i="19"/>
  <c r="AJ14910" i="19"/>
  <c r="AK14910" i="19"/>
  <c r="AL14910" i="19"/>
  <c r="AJ14911" i="19"/>
  <c r="AK14911" i="19"/>
  <c r="AL14911" i="19"/>
  <c r="AJ14912" i="19"/>
  <c r="AK14912" i="19"/>
  <c r="AL14912" i="19"/>
  <c r="AJ14913" i="19"/>
  <c r="AK14913" i="19"/>
  <c r="AL14913" i="19"/>
  <c r="AJ14914" i="19"/>
  <c r="AK14914" i="19"/>
  <c r="AL14914" i="19"/>
  <c r="AJ14915" i="19"/>
  <c r="AK14915" i="19"/>
  <c r="AL14915" i="19"/>
  <c r="AJ14916" i="19"/>
  <c r="AK14916" i="19"/>
  <c r="AL14916" i="19"/>
  <c r="AJ14917" i="19"/>
  <c r="AK14917" i="19"/>
  <c r="AL14917" i="19"/>
  <c r="AJ14918" i="19"/>
  <c r="AK14918" i="19"/>
  <c r="AL14918" i="19"/>
  <c r="AJ14919" i="19"/>
  <c r="AK14919" i="19"/>
  <c r="AL14919" i="19"/>
  <c r="AJ14920" i="19"/>
  <c r="AK14920" i="19"/>
  <c r="AL14920" i="19"/>
  <c r="AJ14921" i="19"/>
  <c r="AK14921" i="19"/>
  <c r="AL14921" i="19"/>
  <c r="AJ14922" i="19"/>
  <c r="AK14922" i="19"/>
  <c r="AL14922" i="19"/>
  <c r="AJ14923" i="19"/>
  <c r="AK14923" i="19"/>
  <c r="AL14923" i="19"/>
  <c r="AJ14924" i="19"/>
  <c r="AK14924" i="19"/>
  <c r="AL14924" i="19"/>
  <c r="AJ14925" i="19"/>
  <c r="AK14925" i="19"/>
  <c r="AL14925" i="19"/>
  <c r="AJ14926" i="19"/>
  <c r="AK14926" i="19"/>
  <c r="AL14926" i="19"/>
  <c r="AJ14927" i="19"/>
  <c r="AK14927" i="19"/>
  <c r="AL14927" i="19"/>
  <c r="AJ14928" i="19"/>
  <c r="AK14928" i="19"/>
  <c r="AL14928" i="19"/>
  <c r="AJ14929" i="19"/>
  <c r="AK14929" i="19"/>
  <c r="AL14929" i="19"/>
  <c r="AJ14930" i="19"/>
  <c r="AK14930" i="19"/>
  <c r="AL14930" i="19"/>
  <c r="AJ14931" i="19"/>
  <c r="AK14931" i="19"/>
  <c r="AL14931" i="19"/>
  <c r="AJ14932" i="19"/>
  <c r="AK14932" i="19"/>
  <c r="AL14932" i="19"/>
  <c r="AJ14933" i="19"/>
  <c r="AK14933" i="19"/>
  <c r="AL14933" i="19"/>
  <c r="AJ14934" i="19"/>
  <c r="AK14934" i="19"/>
  <c r="AL14934" i="19"/>
  <c r="AJ14935" i="19"/>
  <c r="AK14935" i="19"/>
  <c r="AL14935" i="19"/>
  <c r="AJ14936" i="19"/>
  <c r="AK14936" i="19"/>
  <c r="AL14936" i="19"/>
  <c r="AJ14937" i="19"/>
  <c r="AK14937" i="19"/>
  <c r="AL14937" i="19"/>
  <c r="AJ14938" i="19"/>
  <c r="AK14938" i="19"/>
  <c r="AL14938" i="19"/>
  <c r="AJ14939" i="19"/>
  <c r="AK14939" i="19"/>
  <c r="AL14939" i="19"/>
  <c r="AJ14940" i="19"/>
  <c r="AK14940" i="19"/>
  <c r="AL14940" i="19"/>
  <c r="AJ14941" i="19"/>
  <c r="AK14941" i="19"/>
  <c r="AL14941" i="19"/>
  <c r="AJ14942" i="19"/>
  <c r="AK14942" i="19"/>
  <c r="AL14942" i="19"/>
  <c r="AJ14943" i="19"/>
  <c r="AK14943" i="19"/>
  <c r="AL14943" i="19"/>
  <c r="AJ14944" i="19"/>
  <c r="AK14944" i="19"/>
  <c r="AL14944" i="19"/>
  <c r="AJ14945" i="19"/>
  <c r="AK14945" i="19"/>
  <c r="AL14945" i="19"/>
  <c r="AJ14946" i="19"/>
  <c r="AK14946" i="19"/>
  <c r="AL14946" i="19"/>
  <c r="AJ14947" i="19"/>
  <c r="AK14947" i="19"/>
  <c r="AL14947" i="19"/>
  <c r="AJ14948" i="19"/>
  <c r="AK14948" i="19"/>
  <c r="AL14948" i="19"/>
  <c r="AJ14949" i="19"/>
  <c r="AK14949" i="19"/>
  <c r="AL14949" i="19"/>
  <c r="AJ14950" i="19"/>
  <c r="AK14950" i="19"/>
  <c r="AL14950" i="19"/>
  <c r="AJ14951" i="19"/>
  <c r="AK14951" i="19"/>
  <c r="AL14951" i="19"/>
  <c r="AJ14952" i="19"/>
  <c r="AK14952" i="19"/>
  <c r="AL14952" i="19"/>
  <c r="AJ14953" i="19"/>
  <c r="AK14953" i="19"/>
  <c r="AL14953" i="19"/>
  <c r="AJ14954" i="19"/>
  <c r="AK14954" i="19"/>
  <c r="AL14954" i="19"/>
  <c r="AJ14955" i="19"/>
  <c r="AK14955" i="19"/>
  <c r="AL14955" i="19"/>
  <c r="AJ14956" i="19"/>
  <c r="AK14956" i="19"/>
  <c r="AL14956" i="19"/>
  <c r="AJ14957" i="19"/>
  <c r="AK14957" i="19"/>
  <c r="AL14957" i="19"/>
  <c r="AJ14958" i="19"/>
  <c r="AK14958" i="19"/>
  <c r="AL14958" i="19"/>
  <c r="AJ14959" i="19"/>
  <c r="AK14959" i="19"/>
  <c r="AL14959" i="19"/>
  <c r="AJ14960" i="19"/>
  <c r="AK14960" i="19"/>
  <c r="AL14960" i="19"/>
  <c r="AJ14961" i="19"/>
  <c r="AK14961" i="19"/>
  <c r="AL14961" i="19"/>
  <c r="AJ14962" i="19"/>
  <c r="AK14962" i="19"/>
  <c r="AL14962" i="19"/>
  <c r="AJ14963" i="19"/>
  <c r="AK14963" i="19"/>
  <c r="AL14963" i="19"/>
  <c r="AJ14964" i="19"/>
  <c r="AK14964" i="19"/>
  <c r="AL14964" i="19"/>
  <c r="AJ14965" i="19"/>
  <c r="AK14965" i="19"/>
  <c r="AL14965" i="19"/>
  <c r="AJ14966" i="19"/>
  <c r="AK14966" i="19"/>
  <c r="AL14966" i="19"/>
  <c r="AJ14967" i="19"/>
  <c r="AK14967" i="19"/>
  <c r="AL14967" i="19"/>
  <c r="AJ14968" i="19"/>
  <c r="AK14968" i="19"/>
  <c r="AL14968" i="19"/>
  <c r="AJ14969" i="19"/>
  <c r="AK14969" i="19"/>
  <c r="AL14969" i="19"/>
  <c r="AJ14970" i="19"/>
  <c r="AK14970" i="19"/>
  <c r="AL14970" i="19"/>
  <c r="AJ14971" i="19"/>
  <c r="AK14971" i="19"/>
  <c r="AL14971" i="19"/>
  <c r="AJ14972" i="19"/>
  <c r="AK14972" i="19"/>
  <c r="AL14972" i="19"/>
  <c r="AJ14973" i="19"/>
  <c r="AK14973" i="19"/>
  <c r="AL14973" i="19"/>
  <c r="AJ14974" i="19"/>
  <c r="AK14974" i="19"/>
  <c r="AL14974" i="19"/>
  <c r="AJ14975" i="19"/>
  <c r="AK14975" i="19"/>
  <c r="AL14975" i="19"/>
  <c r="AJ14976" i="19"/>
  <c r="AK14976" i="19"/>
  <c r="AL14976" i="19"/>
  <c r="AJ14977" i="19"/>
  <c r="AK14977" i="19"/>
  <c r="AL14977" i="19"/>
  <c r="AJ14978" i="19"/>
  <c r="AK14978" i="19"/>
  <c r="AL14978" i="19"/>
  <c r="AJ14979" i="19"/>
  <c r="AK14979" i="19"/>
  <c r="AL14979" i="19"/>
  <c r="AJ14980" i="19"/>
  <c r="AK14980" i="19"/>
  <c r="AL14980" i="19"/>
  <c r="AJ14981" i="19"/>
  <c r="AK14981" i="19"/>
  <c r="AL14981" i="19"/>
  <c r="AJ14982" i="19"/>
  <c r="AK14982" i="19"/>
  <c r="AL14982" i="19"/>
  <c r="AJ14983" i="19"/>
  <c r="AK14983" i="19"/>
  <c r="AL14983" i="19"/>
  <c r="AJ14984" i="19"/>
  <c r="AK14984" i="19"/>
  <c r="AL14984" i="19"/>
  <c r="AJ14985" i="19"/>
  <c r="AK14985" i="19"/>
  <c r="AL14985" i="19"/>
  <c r="AJ14986" i="19"/>
  <c r="AK14986" i="19"/>
  <c r="AL14986" i="19"/>
  <c r="AJ14987" i="19"/>
  <c r="AK14987" i="19"/>
  <c r="AL14987" i="19"/>
  <c r="AJ14988" i="19"/>
  <c r="AK14988" i="19"/>
  <c r="AL14988" i="19"/>
  <c r="AJ14989" i="19"/>
  <c r="AK14989" i="19"/>
  <c r="AL14989" i="19"/>
  <c r="AJ14990" i="19"/>
  <c r="AK14990" i="19"/>
  <c r="AL14990" i="19"/>
  <c r="AJ14991" i="19"/>
  <c r="AK14991" i="19"/>
  <c r="AL14991" i="19"/>
  <c r="AJ14992" i="19"/>
  <c r="AK14992" i="19"/>
  <c r="AL14992" i="19"/>
  <c r="AJ14993" i="19"/>
  <c r="AK14993" i="19"/>
  <c r="AL14993" i="19"/>
  <c r="AJ14994" i="19"/>
  <c r="AK14994" i="19"/>
  <c r="AL14994" i="19"/>
  <c r="AJ14995" i="19"/>
  <c r="AK14995" i="19"/>
  <c r="AL14995" i="19"/>
  <c r="AJ14996" i="19"/>
  <c r="AK14996" i="19"/>
  <c r="AL14996" i="19"/>
  <c r="AJ14997" i="19"/>
  <c r="AK14997" i="19"/>
  <c r="AL14997" i="19"/>
  <c r="AJ14998" i="19"/>
  <c r="AK14998" i="19"/>
  <c r="AL14998" i="19"/>
  <c r="AJ14999" i="19"/>
  <c r="AK14999" i="19"/>
  <c r="AL14999" i="19"/>
  <c r="AJ15000" i="19"/>
  <c r="AK15000" i="19"/>
  <c r="AL15000" i="19"/>
  <c r="AJ15001" i="19"/>
  <c r="AK15001" i="19"/>
  <c r="AL15001" i="19"/>
  <c r="AJ15002" i="19"/>
  <c r="AK15002" i="19"/>
  <c r="AL15002" i="19"/>
  <c r="AJ15003" i="19"/>
  <c r="AK15003" i="19"/>
  <c r="AL15003" i="19"/>
  <c r="AJ15004" i="19"/>
  <c r="AK15004" i="19"/>
  <c r="AL15004" i="19"/>
  <c r="AJ15005" i="19"/>
  <c r="AK15005" i="19"/>
  <c r="AL15005" i="19"/>
  <c r="AJ15006" i="19"/>
  <c r="AK15006" i="19"/>
  <c r="AL15006" i="19"/>
  <c r="AJ15007" i="19"/>
  <c r="AK15007" i="19"/>
  <c r="AL15007" i="19"/>
  <c r="AJ15008" i="19"/>
  <c r="AK15008" i="19"/>
  <c r="AL15008" i="19"/>
  <c r="AJ15009" i="19"/>
  <c r="AK15009" i="19"/>
  <c r="AL15009" i="19"/>
  <c r="AJ15010" i="19"/>
  <c r="AK15010" i="19"/>
  <c r="AL15010" i="19"/>
  <c r="AJ15011" i="19"/>
  <c r="AK15011" i="19"/>
  <c r="AL15011" i="19"/>
  <c r="AJ15012" i="19"/>
  <c r="AK15012" i="19"/>
  <c r="AL15012" i="19"/>
  <c r="AJ15013" i="19"/>
  <c r="AK15013" i="19"/>
  <c r="AL15013" i="19"/>
  <c r="AJ15014" i="19"/>
  <c r="AK15014" i="19"/>
  <c r="AL15014" i="19"/>
  <c r="AJ15015" i="19"/>
  <c r="AK15015" i="19"/>
  <c r="AL15015" i="19"/>
  <c r="AJ15016" i="19"/>
  <c r="AK15016" i="19"/>
  <c r="AL15016" i="19"/>
  <c r="AJ15017" i="19"/>
  <c r="AK15017" i="19"/>
  <c r="AL15017" i="19"/>
  <c r="AJ15018" i="19"/>
  <c r="AK15018" i="19"/>
  <c r="AL15018" i="19"/>
  <c r="AJ15019" i="19"/>
  <c r="AK15019" i="19"/>
  <c r="AL15019" i="19"/>
  <c r="AJ15020" i="19"/>
  <c r="AK15020" i="19"/>
  <c r="AL15020" i="19"/>
  <c r="AJ15021" i="19"/>
  <c r="AK15021" i="19"/>
  <c r="AL15021" i="19"/>
  <c r="AJ15022" i="19"/>
  <c r="AK15022" i="19"/>
  <c r="AL15022" i="19"/>
  <c r="AJ15023" i="19"/>
  <c r="AK15023" i="19"/>
  <c r="AL15023" i="19"/>
  <c r="AJ15024" i="19"/>
  <c r="AK15024" i="19"/>
  <c r="AL15024" i="19"/>
  <c r="AJ15025" i="19"/>
  <c r="AK15025" i="19"/>
  <c r="AL15025" i="19"/>
  <c r="AJ15026" i="19"/>
  <c r="AK15026" i="19"/>
  <c r="AL15026" i="19"/>
  <c r="AJ15027" i="19"/>
  <c r="AK15027" i="19"/>
  <c r="AL15027" i="19"/>
  <c r="AJ15028" i="19"/>
  <c r="AK15028" i="19"/>
  <c r="AL15028" i="19"/>
  <c r="AJ15029" i="19"/>
  <c r="AK15029" i="19"/>
  <c r="AL15029" i="19"/>
  <c r="AJ15030" i="19"/>
  <c r="AK15030" i="19"/>
  <c r="AL15030" i="19"/>
  <c r="AJ15031" i="19"/>
  <c r="AK15031" i="19"/>
  <c r="AL15031" i="19"/>
  <c r="AJ15032" i="19"/>
  <c r="AK15032" i="19"/>
  <c r="AL15032" i="19"/>
  <c r="AJ15033" i="19"/>
  <c r="AK15033" i="19"/>
  <c r="AL15033" i="19"/>
  <c r="AJ15034" i="19"/>
  <c r="AK15034" i="19"/>
  <c r="AL15034" i="19"/>
  <c r="AJ15035" i="19"/>
  <c r="AK15035" i="19"/>
  <c r="AL15035" i="19"/>
  <c r="AJ15036" i="19"/>
  <c r="AK15036" i="19"/>
  <c r="AL15036" i="19"/>
  <c r="AJ15037" i="19"/>
  <c r="AK15037" i="19"/>
  <c r="AL15037" i="19"/>
  <c r="AJ15038" i="19"/>
  <c r="AK15038" i="19"/>
  <c r="AL15038" i="19"/>
  <c r="AJ15039" i="19"/>
  <c r="AK15039" i="19"/>
  <c r="AL15039" i="19"/>
  <c r="AJ15040" i="19"/>
  <c r="AK15040" i="19"/>
  <c r="AL15040" i="19"/>
  <c r="AJ15041" i="19"/>
  <c r="AK15041" i="19"/>
  <c r="AL15041" i="19"/>
  <c r="AJ15042" i="19"/>
  <c r="AK15042" i="19"/>
  <c r="AL15042" i="19"/>
  <c r="AJ15043" i="19"/>
  <c r="AK15043" i="19"/>
  <c r="AL15043" i="19"/>
  <c r="AJ15044" i="19"/>
  <c r="AK15044" i="19"/>
  <c r="AL15044" i="19"/>
  <c r="AJ15045" i="19"/>
  <c r="AK15045" i="19"/>
  <c r="AL15045" i="19"/>
  <c r="AJ15046" i="19"/>
  <c r="AK15046" i="19"/>
  <c r="AL15046" i="19"/>
  <c r="AJ15047" i="19"/>
  <c r="AK15047" i="19"/>
  <c r="AL15047" i="19"/>
  <c r="AJ15048" i="19"/>
  <c r="AK15048" i="19"/>
  <c r="AL15048" i="19"/>
  <c r="AJ15049" i="19"/>
  <c r="AK15049" i="19"/>
  <c r="AL15049" i="19"/>
  <c r="AJ15050" i="19"/>
  <c r="AK15050" i="19"/>
  <c r="AL15050" i="19"/>
  <c r="AJ15051" i="19"/>
  <c r="AK15051" i="19"/>
  <c r="AL15051" i="19"/>
  <c r="AJ15052" i="19"/>
  <c r="AK15052" i="19"/>
  <c r="AL15052" i="19"/>
  <c r="AJ15053" i="19"/>
  <c r="AK15053" i="19"/>
  <c r="AL15053" i="19"/>
  <c r="AJ15054" i="19"/>
  <c r="AK15054" i="19"/>
  <c r="AL15054" i="19"/>
  <c r="AJ15055" i="19"/>
  <c r="AK15055" i="19"/>
  <c r="AL15055" i="19"/>
  <c r="AJ15056" i="19"/>
  <c r="AK15056" i="19"/>
  <c r="AL15056" i="19"/>
  <c r="AJ15057" i="19"/>
  <c r="AK15057" i="19"/>
  <c r="AL15057" i="19"/>
  <c r="AJ15058" i="19"/>
  <c r="AK15058" i="19"/>
  <c r="AL15058" i="19"/>
  <c r="AJ15059" i="19"/>
  <c r="AK15059" i="19"/>
  <c r="AL15059" i="19"/>
  <c r="AJ15060" i="19"/>
  <c r="AK15060" i="19"/>
  <c r="AL15060" i="19"/>
  <c r="AJ15061" i="19"/>
  <c r="AK15061" i="19"/>
  <c r="AL15061" i="19"/>
  <c r="AJ15062" i="19"/>
  <c r="AK15062" i="19"/>
  <c r="AL15062" i="19"/>
  <c r="AJ15063" i="19"/>
  <c r="AK15063" i="19"/>
  <c r="AL15063" i="19"/>
  <c r="AJ15064" i="19"/>
  <c r="AK15064" i="19"/>
  <c r="AL15064" i="19"/>
  <c r="AJ15065" i="19"/>
  <c r="AK15065" i="19"/>
  <c r="AL15065" i="19"/>
  <c r="AJ15066" i="19"/>
  <c r="AK15066" i="19"/>
  <c r="AL15066" i="19"/>
  <c r="AJ15067" i="19"/>
  <c r="AK15067" i="19"/>
  <c r="AL15067" i="19"/>
  <c r="AJ15068" i="19"/>
  <c r="AK15068" i="19"/>
  <c r="AL15068" i="19"/>
  <c r="AJ15069" i="19"/>
  <c r="AK15069" i="19"/>
  <c r="AL15069" i="19"/>
  <c r="AJ15070" i="19"/>
  <c r="AK15070" i="19"/>
  <c r="AL15070" i="19"/>
  <c r="AJ15071" i="19"/>
  <c r="AK15071" i="19"/>
  <c r="AL15071" i="19"/>
  <c r="AJ15072" i="19"/>
  <c r="AK15072" i="19"/>
  <c r="AL15072" i="19"/>
  <c r="AJ15073" i="19"/>
  <c r="AK15073" i="19"/>
  <c r="AL15073" i="19"/>
  <c r="AJ15074" i="19"/>
  <c r="AK15074" i="19"/>
  <c r="AL15074" i="19"/>
  <c r="AJ15075" i="19"/>
  <c r="AK15075" i="19"/>
  <c r="AL15075" i="19"/>
  <c r="AJ15076" i="19"/>
  <c r="AK15076" i="19"/>
  <c r="AL15076" i="19"/>
  <c r="AJ15077" i="19"/>
  <c r="AK15077" i="19"/>
  <c r="AL15077" i="19"/>
  <c r="AJ15078" i="19"/>
  <c r="AK15078" i="19"/>
  <c r="AL15078" i="19"/>
  <c r="AJ15079" i="19"/>
  <c r="AK15079" i="19"/>
  <c r="AL15079" i="19"/>
  <c r="AJ15080" i="19"/>
  <c r="AK15080" i="19"/>
  <c r="AL15080" i="19"/>
  <c r="AJ15081" i="19"/>
  <c r="AK15081" i="19"/>
  <c r="AL15081" i="19"/>
  <c r="AJ15082" i="19"/>
  <c r="AK15082" i="19"/>
  <c r="AL15082" i="19"/>
  <c r="AJ15083" i="19"/>
  <c r="AK15083" i="19"/>
  <c r="AL15083" i="19"/>
  <c r="AJ15084" i="19"/>
  <c r="AK15084" i="19"/>
  <c r="AL15084" i="19"/>
  <c r="AJ15085" i="19"/>
  <c r="AK15085" i="19"/>
  <c r="AL15085" i="19"/>
  <c r="AJ15086" i="19"/>
  <c r="AK15086" i="19"/>
  <c r="AL15086" i="19"/>
  <c r="AJ15087" i="19"/>
  <c r="AK15087" i="19"/>
  <c r="AL15087" i="19"/>
  <c r="AJ15088" i="19"/>
  <c r="AK15088" i="19"/>
  <c r="AL15088" i="19"/>
  <c r="AJ15089" i="19"/>
  <c r="AK15089" i="19"/>
  <c r="AL15089" i="19"/>
  <c r="AJ15090" i="19"/>
  <c r="AK15090" i="19"/>
  <c r="AL15090" i="19"/>
  <c r="AJ15091" i="19"/>
  <c r="AK15091" i="19"/>
  <c r="AL15091" i="19"/>
  <c r="AJ15092" i="19"/>
  <c r="AK15092" i="19"/>
  <c r="AL15092" i="19"/>
  <c r="AJ15093" i="19"/>
  <c r="AK15093" i="19"/>
  <c r="AL15093" i="19"/>
  <c r="AJ15094" i="19"/>
  <c r="AK15094" i="19"/>
  <c r="AL15094" i="19"/>
  <c r="AJ15095" i="19"/>
  <c r="AK15095" i="19"/>
  <c r="AL15095" i="19"/>
  <c r="AJ15096" i="19"/>
  <c r="AK15096" i="19"/>
  <c r="AL15096" i="19"/>
  <c r="AJ15097" i="19"/>
  <c r="AK15097" i="19"/>
  <c r="AL15097" i="19"/>
  <c r="AJ15098" i="19"/>
  <c r="AK15098" i="19"/>
  <c r="AL15098" i="19"/>
  <c r="AJ15099" i="19"/>
  <c r="AK15099" i="19"/>
  <c r="AL15099" i="19"/>
  <c r="AJ15100" i="19"/>
  <c r="AK15100" i="19"/>
  <c r="AL15100" i="19"/>
  <c r="AJ15101" i="19"/>
  <c r="AK15101" i="19"/>
  <c r="AL15101" i="19"/>
  <c r="AJ15102" i="19"/>
  <c r="AK15102" i="19"/>
  <c r="AL15102" i="19"/>
  <c r="AJ15103" i="19"/>
  <c r="AK15103" i="19"/>
  <c r="AL15103" i="19"/>
  <c r="AJ15104" i="19"/>
  <c r="AK15104" i="19"/>
  <c r="AL15104" i="19"/>
  <c r="AJ15105" i="19"/>
  <c r="AK15105" i="19"/>
  <c r="AL15105" i="19"/>
  <c r="AJ15106" i="19"/>
  <c r="AK15106" i="19"/>
  <c r="AL15106" i="19"/>
  <c r="AJ15107" i="19"/>
  <c r="AK15107" i="19"/>
  <c r="AL15107" i="19"/>
  <c r="AJ15108" i="19"/>
  <c r="AK15108" i="19"/>
  <c r="AL15108" i="19"/>
  <c r="AJ15109" i="19"/>
  <c r="AK15109" i="19"/>
  <c r="AL15109" i="19"/>
  <c r="AJ15110" i="19"/>
  <c r="AK15110" i="19"/>
  <c r="AL15110" i="19"/>
  <c r="AJ15111" i="19"/>
  <c r="AK15111" i="19"/>
  <c r="AL15111" i="19"/>
  <c r="AJ15112" i="19"/>
  <c r="AK15112" i="19"/>
  <c r="AL15112" i="19"/>
  <c r="AJ15113" i="19"/>
  <c r="AK15113" i="19"/>
  <c r="AL15113" i="19"/>
  <c r="AJ15114" i="19"/>
  <c r="AK15114" i="19"/>
  <c r="AL15114" i="19"/>
  <c r="AJ15115" i="19"/>
  <c r="AK15115" i="19"/>
  <c r="AL15115" i="19"/>
  <c r="AJ15116" i="19"/>
  <c r="AK15116" i="19"/>
  <c r="AL15116" i="19"/>
  <c r="AJ15117" i="19"/>
  <c r="AK15117" i="19"/>
  <c r="AL15117" i="19"/>
  <c r="AJ15118" i="19"/>
  <c r="AK15118" i="19"/>
  <c r="AL15118" i="19"/>
  <c r="AJ15119" i="19"/>
  <c r="AK15119" i="19"/>
  <c r="AL15119" i="19"/>
  <c r="AJ15120" i="19"/>
  <c r="AK15120" i="19"/>
  <c r="AL15120" i="19"/>
  <c r="AJ15121" i="19"/>
  <c r="AK15121" i="19"/>
  <c r="AL15121" i="19"/>
  <c r="AJ15122" i="19"/>
  <c r="AK15122" i="19"/>
  <c r="AL15122" i="19"/>
  <c r="AJ15123" i="19"/>
  <c r="AK15123" i="19"/>
  <c r="AL15123" i="19"/>
  <c r="AJ15124" i="19"/>
  <c r="AK15124" i="19"/>
  <c r="AL15124" i="19"/>
  <c r="AJ15125" i="19"/>
  <c r="AK15125" i="19"/>
  <c r="AL15125" i="19"/>
  <c r="AJ15126" i="19"/>
  <c r="AK15126" i="19"/>
  <c r="AL15126" i="19"/>
  <c r="AJ15127" i="19"/>
  <c r="AK15127" i="19"/>
  <c r="AL15127" i="19"/>
  <c r="AJ15128" i="19"/>
  <c r="AK15128" i="19"/>
  <c r="AL15128" i="19"/>
  <c r="AJ15129" i="19"/>
  <c r="AK15129" i="19"/>
  <c r="AL15129" i="19"/>
  <c r="AJ15130" i="19"/>
  <c r="AK15130" i="19"/>
  <c r="AL15130" i="19"/>
  <c r="AJ15131" i="19"/>
  <c r="AK15131" i="19"/>
  <c r="AL15131" i="19"/>
  <c r="AJ15132" i="19"/>
  <c r="AK15132" i="19"/>
  <c r="AL15132" i="19"/>
  <c r="AJ15133" i="19"/>
  <c r="AK15133" i="19"/>
  <c r="AL15133" i="19"/>
  <c r="AJ15134" i="19"/>
  <c r="AK15134" i="19"/>
  <c r="AL15134" i="19"/>
  <c r="AJ15135" i="19"/>
  <c r="AK15135" i="19"/>
  <c r="AL15135" i="19"/>
  <c r="AJ15136" i="19"/>
  <c r="AK15136" i="19"/>
  <c r="AL15136" i="19"/>
  <c r="AJ15137" i="19"/>
  <c r="AK15137" i="19"/>
  <c r="AL15137" i="19"/>
  <c r="AJ15138" i="19"/>
  <c r="AK15138" i="19"/>
  <c r="AL15138" i="19"/>
  <c r="AJ15139" i="19"/>
  <c r="AK15139" i="19"/>
  <c r="AL15139" i="19"/>
  <c r="AJ15140" i="19"/>
  <c r="AK15140" i="19"/>
  <c r="AL15140" i="19"/>
  <c r="AJ15141" i="19"/>
  <c r="AK15141" i="19"/>
  <c r="AL15141" i="19"/>
  <c r="AJ15142" i="19"/>
  <c r="AK15142" i="19"/>
  <c r="AL15142" i="19"/>
  <c r="AJ15143" i="19"/>
  <c r="AK15143" i="19"/>
  <c r="AL15143" i="19"/>
  <c r="AJ15144" i="19"/>
  <c r="AK15144" i="19"/>
  <c r="AL15144" i="19"/>
  <c r="AJ15145" i="19"/>
  <c r="AK15145" i="19"/>
  <c r="AL15145" i="19"/>
  <c r="AJ15146" i="19"/>
  <c r="AK15146" i="19"/>
  <c r="AL15146" i="19"/>
  <c r="AJ15147" i="19"/>
  <c r="AK15147" i="19"/>
  <c r="AL15147" i="19"/>
  <c r="AJ15148" i="19"/>
  <c r="AK15148" i="19"/>
  <c r="AL15148" i="19"/>
  <c r="AJ15149" i="19"/>
  <c r="AK15149" i="19"/>
  <c r="AL15149" i="19"/>
  <c r="AJ15150" i="19"/>
  <c r="AK15150" i="19"/>
  <c r="AL15150" i="19"/>
  <c r="AJ15151" i="19"/>
  <c r="AK15151" i="19"/>
  <c r="AL15151" i="19"/>
  <c r="AJ15152" i="19"/>
  <c r="AK15152" i="19"/>
  <c r="AL15152" i="19"/>
  <c r="AJ15153" i="19"/>
  <c r="AK15153" i="19"/>
  <c r="AL15153" i="19"/>
  <c r="AJ15154" i="19"/>
  <c r="AK15154" i="19"/>
  <c r="AL15154" i="19"/>
  <c r="AJ15155" i="19"/>
  <c r="AK15155" i="19"/>
  <c r="AL15155" i="19"/>
  <c r="AJ15156" i="19"/>
  <c r="AK15156" i="19"/>
  <c r="AL15156" i="19"/>
  <c r="AJ15157" i="19"/>
  <c r="AK15157" i="19"/>
  <c r="AL15157" i="19"/>
  <c r="AJ15158" i="19"/>
  <c r="AK15158" i="19"/>
  <c r="AL15158" i="19"/>
  <c r="AJ15159" i="19"/>
  <c r="AK15159" i="19"/>
  <c r="AL15159" i="19"/>
  <c r="AJ15160" i="19"/>
  <c r="AK15160" i="19"/>
  <c r="AL15160" i="19"/>
  <c r="AJ15161" i="19"/>
  <c r="AK15161" i="19"/>
  <c r="AL15161" i="19"/>
  <c r="AJ15162" i="19"/>
  <c r="AK15162" i="19"/>
  <c r="AL15162" i="19"/>
  <c r="AJ15163" i="19"/>
  <c r="AK15163" i="19"/>
  <c r="AL15163" i="19"/>
  <c r="AJ15164" i="19"/>
  <c r="AK15164" i="19"/>
  <c r="AL15164" i="19"/>
  <c r="AJ15165" i="19"/>
  <c r="AK15165" i="19"/>
  <c r="AL15165" i="19"/>
  <c r="AJ15166" i="19"/>
  <c r="AK15166" i="19"/>
  <c r="AL15166" i="19"/>
  <c r="AJ15167" i="19"/>
  <c r="AK15167" i="19"/>
  <c r="AL15167" i="19"/>
  <c r="AJ15168" i="19"/>
  <c r="AK15168" i="19"/>
  <c r="AL15168" i="19"/>
  <c r="AJ15169" i="19"/>
  <c r="AK15169" i="19"/>
  <c r="AL15169" i="19"/>
  <c r="AJ15170" i="19"/>
  <c r="AK15170" i="19"/>
  <c r="AL15170" i="19"/>
  <c r="AJ15171" i="19"/>
  <c r="AK15171" i="19"/>
  <c r="AL15171" i="19"/>
  <c r="AJ15172" i="19"/>
  <c r="AK15172" i="19"/>
  <c r="AL15172" i="19"/>
  <c r="AJ15173" i="19"/>
  <c r="AK15173" i="19"/>
  <c r="AL15173" i="19"/>
  <c r="AJ15174" i="19"/>
  <c r="AK15174" i="19"/>
  <c r="AL15174" i="19"/>
  <c r="AJ15175" i="19"/>
  <c r="AK15175" i="19"/>
  <c r="AL15175" i="19"/>
  <c r="AJ15176" i="19"/>
  <c r="AK15176" i="19"/>
  <c r="AL15176" i="19"/>
  <c r="AJ15177" i="19"/>
  <c r="AK15177" i="19"/>
  <c r="AL15177" i="19"/>
  <c r="AJ15178" i="19"/>
  <c r="AK15178" i="19"/>
  <c r="AL15178" i="19"/>
  <c r="AJ15179" i="19"/>
  <c r="AK15179" i="19"/>
  <c r="AL15179" i="19"/>
  <c r="AJ15180" i="19"/>
  <c r="AK15180" i="19"/>
  <c r="AL15180" i="19"/>
  <c r="AJ15181" i="19"/>
  <c r="AK15181" i="19"/>
  <c r="AL15181" i="19"/>
  <c r="AJ15182" i="19"/>
  <c r="AK15182" i="19"/>
  <c r="AL15182" i="19"/>
  <c r="AJ15183" i="19"/>
  <c r="AK15183" i="19"/>
  <c r="AL15183" i="19"/>
  <c r="AJ15184" i="19"/>
  <c r="AK15184" i="19"/>
  <c r="AL15184" i="19"/>
  <c r="AJ15185" i="19"/>
  <c r="AK15185" i="19"/>
  <c r="AL15185" i="19"/>
  <c r="AJ15186" i="19"/>
  <c r="AK15186" i="19"/>
  <c r="AL15186" i="19"/>
  <c r="AJ15187" i="19"/>
  <c r="AK15187" i="19"/>
  <c r="AL15187" i="19"/>
  <c r="AJ15188" i="19"/>
  <c r="AK15188" i="19"/>
  <c r="AL15188" i="19"/>
  <c r="AJ15189" i="19"/>
  <c r="AK15189" i="19"/>
  <c r="AL15189" i="19"/>
  <c r="AJ15190" i="19"/>
  <c r="AK15190" i="19"/>
  <c r="AL15190" i="19"/>
  <c r="AJ15191" i="19"/>
  <c r="AK15191" i="19"/>
  <c r="AL15191" i="19"/>
  <c r="AJ15192" i="19"/>
  <c r="AK15192" i="19"/>
  <c r="AL15192" i="19"/>
  <c r="AJ15193" i="19"/>
  <c r="AK15193" i="19"/>
  <c r="AL15193" i="19"/>
  <c r="AJ15194" i="19"/>
  <c r="AK15194" i="19"/>
  <c r="AL15194" i="19"/>
  <c r="AJ15195" i="19"/>
  <c r="AK15195" i="19"/>
  <c r="AL15195" i="19"/>
  <c r="AJ15196" i="19"/>
  <c r="AK15196" i="19"/>
  <c r="AL15196" i="19"/>
  <c r="AJ15197" i="19"/>
  <c r="AK15197" i="19"/>
  <c r="AL15197" i="19"/>
  <c r="AJ15198" i="19"/>
  <c r="AK15198" i="19"/>
  <c r="AL15198" i="19"/>
  <c r="AJ15199" i="19"/>
  <c r="AK15199" i="19"/>
  <c r="AL15199" i="19"/>
  <c r="AJ15200" i="19"/>
  <c r="AK15200" i="19"/>
  <c r="AL15200" i="19"/>
  <c r="AJ15201" i="19"/>
  <c r="AK15201" i="19"/>
  <c r="AL15201" i="19"/>
  <c r="AJ15202" i="19"/>
  <c r="AK15202" i="19"/>
  <c r="AL15202" i="19"/>
  <c r="AJ15203" i="19"/>
  <c r="AK15203" i="19"/>
  <c r="AL15203" i="19"/>
  <c r="AJ15204" i="19"/>
  <c r="AK15204" i="19"/>
  <c r="AL15204" i="19"/>
  <c r="AJ15205" i="19"/>
  <c r="AK15205" i="19"/>
  <c r="AL15205" i="19"/>
  <c r="AJ15206" i="19"/>
  <c r="AK15206" i="19"/>
  <c r="AL15206" i="19"/>
  <c r="AJ15207" i="19"/>
  <c r="AK15207" i="19"/>
  <c r="AL15207" i="19"/>
  <c r="AJ15208" i="19"/>
  <c r="AK15208" i="19"/>
  <c r="AL15208" i="19"/>
  <c r="AJ15209" i="19"/>
  <c r="AK15209" i="19"/>
  <c r="AL15209" i="19"/>
  <c r="AJ15210" i="19"/>
  <c r="AK15210" i="19"/>
  <c r="AL15210" i="19"/>
  <c r="AJ15211" i="19"/>
  <c r="AK15211" i="19"/>
  <c r="AL15211" i="19"/>
  <c r="AJ15212" i="19"/>
  <c r="AK15212" i="19"/>
  <c r="AL15212" i="19"/>
  <c r="AJ15213" i="19"/>
  <c r="AK15213" i="19"/>
  <c r="AL15213" i="19"/>
  <c r="AJ15214" i="19"/>
  <c r="AK15214" i="19"/>
  <c r="AL15214" i="19"/>
  <c r="AJ15215" i="19"/>
  <c r="AK15215" i="19"/>
  <c r="AL15215" i="19"/>
  <c r="AJ15216" i="19"/>
  <c r="AK15216" i="19"/>
  <c r="AL15216" i="19"/>
  <c r="AJ15217" i="19"/>
  <c r="AK15217" i="19"/>
  <c r="AL15217" i="19"/>
  <c r="AJ15218" i="19"/>
  <c r="AK15218" i="19"/>
  <c r="AL15218" i="19"/>
  <c r="AJ15219" i="19"/>
  <c r="AK15219" i="19"/>
  <c r="AL15219" i="19"/>
  <c r="AJ15220" i="19"/>
  <c r="AK15220" i="19"/>
  <c r="AL15220" i="19"/>
  <c r="AJ15221" i="19"/>
  <c r="AK15221" i="19"/>
  <c r="AL15221" i="19"/>
  <c r="AJ15222" i="19"/>
  <c r="AK15222" i="19"/>
  <c r="AL15222" i="19"/>
  <c r="AJ15223" i="19"/>
  <c r="AK15223" i="19"/>
  <c r="AL15223" i="19"/>
  <c r="AJ15224" i="19"/>
  <c r="AK15224" i="19"/>
  <c r="AL15224" i="19"/>
  <c r="AJ15225" i="19"/>
  <c r="AK15225" i="19"/>
  <c r="AL15225" i="19"/>
  <c r="AJ15226" i="19"/>
  <c r="AK15226" i="19"/>
  <c r="AL15226" i="19"/>
  <c r="AJ15227" i="19"/>
  <c r="AK15227" i="19"/>
  <c r="AL15227" i="19"/>
  <c r="AJ15228" i="19"/>
  <c r="AK15228" i="19"/>
  <c r="AL15228" i="19"/>
  <c r="AJ15229" i="19"/>
  <c r="AK15229" i="19"/>
  <c r="AL15229" i="19"/>
  <c r="AJ15230" i="19"/>
  <c r="AK15230" i="19"/>
  <c r="AL15230" i="19"/>
  <c r="AJ15231" i="19"/>
  <c r="AK15231" i="19"/>
  <c r="AL15231" i="19"/>
  <c r="AJ15232" i="19"/>
  <c r="AK15232" i="19"/>
  <c r="AL15232" i="19"/>
  <c r="AJ15233" i="19"/>
  <c r="AK15233" i="19"/>
  <c r="AL15233" i="19"/>
  <c r="AJ15234" i="19"/>
  <c r="AK15234" i="19"/>
  <c r="AL15234" i="19"/>
  <c r="AJ15235" i="19"/>
  <c r="AK15235" i="19"/>
  <c r="AL15235" i="19"/>
  <c r="AJ15236" i="19"/>
  <c r="AK15236" i="19"/>
  <c r="AL15236" i="19"/>
  <c r="AJ15237" i="19"/>
  <c r="AK15237" i="19"/>
  <c r="AL15237" i="19"/>
  <c r="AJ15238" i="19"/>
  <c r="AK15238" i="19"/>
  <c r="AL15238" i="19"/>
  <c r="AJ15239" i="19"/>
  <c r="AK15239" i="19"/>
  <c r="AL15239" i="19"/>
  <c r="AJ15240" i="19"/>
  <c r="AK15240" i="19"/>
  <c r="AL15240" i="19"/>
  <c r="AJ15241" i="19"/>
  <c r="AK15241" i="19"/>
  <c r="AL15241" i="19"/>
  <c r="AJ15242" i="19"/>
  <c r="AK15242" i="19"/>
  <c r="AL15242" i="19"/>
  <c r="AJ15243" i="19"/>
  <c r="AK15243" i="19"/>
  <c r="AL15243" i="19"/>
  <c r="AJ15244" i="19"/>
  <c r="AK15244" i="19"/>
  <c r="AL15244" i="19"/>
  <c r="AJ15245" i="19"/>
  <c r="AK15245" i="19"/>
  <c r="AL15245" i="19"/>
  <c r="AJ15246" i="19"/>
  <c r="AK15246" i="19"/>
  <c r="AL15246" i="19"/>
  <c r="AJ15247" i="19"/>
  <c r="AK15247" i="19"/>
  <c r="AL15247" i="19"/>
  <c r="AJ15248" i="19"/>
  <c r="AK15248" i="19"/>
  <c r="AL15248" i="19"/>
  <c r="AJ15249" i="19"/>
  <c r="AK15249" i="19"/>
  <c r="AL15249" i="19"/>
  <c r="AJ15250" i="19"/>
  <c r="AK15250" i="19"/>
  <c r="AL15250" i="19"/>
  <c r="AJ15251" i="19"/>
  <c r="AK15251" i="19"/>
  <c r="AL15251" i="19"/>
  <c r="AJ15252" i="19"/>
  <c r="AK15252" i="19"/>
  <c r="AL15252" i="19"/>
  <c r="AJ15253" i="19"/>
  <c r="AK15253" i="19"/>
  <c r="AL15253" i="19"/>
  <c r="AJ15254" i="19"/>
  <c r="AK15254" i="19"/>
  <c r="AL15254" i="19"/>
  <c r="AJ15255" i="19"/>
  <c r="AK15255" i="19"/>
  <c r="AL15255" i="19"/>
  <c r="AJ15256" i="19"/>
  <c r="AK15256" i="19"/>
  <c r="AL15256" i="19"/>
  <c r="AJ15257" i="19"/>
  <c r="AK15257" i="19"/>
  <c r="AL15257" i="19"/>
  <c r="AJ15258" i="19"/>
  <c r="AK15258" i="19"/>
  <c r="AL15258" i="19"/>
  <c r="AJ15259" i="19"/>
  <c r="AK15259" i="19"/>
  <c r="AL15259" i="19"/>
  <c r="AJ15260" i="19"/>
  <c r="AK15260" i="19"/>
  <c r="AL15260" i="19"/>
  <c r="AJ15261" i="19"/>
  <c r="AK15261" i="19"/>
  <c r="AL15261" i="19"/>
  <c r="AJ15262" i="19"/>
  <c r="AK15262" i="19"/>
  <c r="AL15262" i="19"/>
  <c r="AJ15263" i="19"/>
  <c r="AK15263" i="19"/>
  <c r="AL15263" i="19"/>
  <c r="AJ15264" i="19"/>
  <c r="AK15264" i="19"/>
  <c r="AL15264" i="19"/>
  <c r="AJ15265" i="19"/>
  <c r="AK15265" i="19"/>
  <c r="AL15265" i="19"/>
  <c r="AJ15266" i="19"/>
  <c r="AK15266" i="19"/>
  <c r="AL15266" i="19"/>
  <c r="AJ15267" i="19"/>
  <c r="AK15267" i="19"/>
  <c r="AL15267" i="19"/>
  <c r="AJ15268" i="19"/>
  <c r="AK15268" i="19"/>
  <c r="AL15268" i="19"/>
  <c r="AJ15269" i="19"/>
  <c r="AK15269" i="19"/>
  <c r="AL15269" i="19"/>
  <c r="AJ15270" i="19"/>
  <c r="AK15270" i="19"/>
  <c r="AL15270" i="19"/>
  <c r="AJ15271" i="19"/>
  <c r="AK15271" i="19"/>
  <c r="AL15271" i="19"/>
  <c r="AJ15272" i="19"/>
  <c r="AK15272" i="19"/>
  <c r="AL15272" i="19"/>
  <c r="AJ15273" i="19"/>
  <c r="AK15273" i="19"/>
  <c r="AL15273" i="19"/>
  <c r="AJ15274" i="19"/>
  <c r="AK15274" i="19"/>
  <c r="AL15274" i="19"/>
  <c r="AJ15275" i="19"/>
  <c r="AK15275" i="19"/>
  <c r="AL15275" i="19"/>
  <c r="AJ15276" i="19"/>
  <c r="AK15276" i="19"/>
  <c r="AL15276" i="19"/>
  <c r="AJ15277" i="19"/>
  <c r="AK15277" i="19"/>
  <c r="AL15277" i="19"/>
  <c r="AJ15278" i="19"/>
  <c r="AK15278" i="19"/>
  <c r="AL15278" i="19"/>
  <c r="AJ15279" i="19"/>
  <c r="AK15279" i="19"/>
  <c r="AL15279" i="19"/>
  <c r="AJ15280" i="19"/>
  <c r="AK15280" i="19"/>
  <c r="AL15280" i="19"/>
  <c r="AJ15281" i="19"/>
  <c r="AK15281" i="19"/>
  <c r="AL15281" i="19"/>
  <c r="AJ15282" i="19"/>
  <c r="AK15282" i="19"/>
  <c r="AL15282" i="19"/>
  <c r="AJ15283" i="19"/>
  <c r="AK15283" i="19"/>
  <c r="AL15283" i="19"/>
  <c r="AJ15284" i="19"/>
  <c r="AK15284" i="19"/>
  <c r="AL15284" i="19"/>
  <c r="AJ15285" i="19"/>
  <c r="AK15285" i="19"/>
  <c r="AL15285" i="19"/>
  <c r="AJ15286" i="19"/>
  <c r="AK15286" i="19"/>
  <c r="AL15286" i="19"/>
  <c r="AJ15287" i="19"/>
  <c r="AK15287" i="19"/>
  <c r="AL15287" i="19"/>
  <c r="AJ15288" i="19"/>
  <c r="AK15288" i="19"/>
  <c r="AL15288" i="19"/>
  <c r="AJ15289" i="19"/>
  <c r="AK15289" i="19"/>
  <c r="AL15289" i="19"/>
  <c r="AJ15290" i="19"/>
  <c r="AK15290" i="19"/>
  <c r="AL15290" i="19"/>
  <c r="AJ15291" i="19"/>
  <c r="AK15291" i="19"/>
  <c r="AL15291" i="19"/>
  <c r="AJ15292" i="19"/>
  <c r="AK15292" i="19"/>
  <c r="AL15292" i="19"/>
  <c r="AJ15293" i="19"/>
  <c r="AK15293" i="19"/>
  <c r="AL15293" i="19"/>
  <c r="AJ15294" i="19"/>
  <c r="AK15294" i="19"/>
  <c r="AL15294" i="19"/>
  <c r="AJ15295" i="19"/>
  <c r="AK15295" i="19"/>
  <c r="AL15295" i="19"/>
  <c r="AJ15296" i="19"/>
  <c r="AK15296" i="19"/>
  <c r="AL15296" i="19"/>
  <c r="AJ15297" i="19"/>
  <c r="AK15297" i="19"/>
  <c r="AL15297" i="19"/>
  <c r="AJ15298" i="19"/>
  <c r="AK15298" i="19"/>
  <c r="AL15298" i="19"/>
  <c r="AJ15299" i="19"/>
  <c r="AK15299" i="19"/>
  <c r="AL15299" i="19"/>
  <c r="AJ15300" i="19"/>
  <c r="AK15300" i="19"/>
  <c r="AL15300" i="19"/>
  <c r="AJ15301" i="19"/>
  <c r="AK15301" i="19"/>
  <c r="AL15301" i="19"/>
  <c r="AJ15302" i="19"/>
  <c r="AK15302" i="19"/>
  <c r="AL15302" i="19"/>
  <c r="AJ15303" i="19"/>
  <c r="AK15303" i="19"/>
  <c r="AL15303" i="19"/>
  <c r="AJ15304" i="19"/>
  <c r="AK15304" i="19"/>
  <c r="AL15304" i="19"/>
  <c r="AJ15305" i="19"/>
  <c r="AK15305" i="19"/>
  <c r="AL15305" i="19"/>
  <c r="AJ15306" i="19"/>
  <c r="AK15306" i="19"/>
  <c r="AL15306" i="19"/>
  <c r="AJ15307" i="19"/>
  <c r="AK15307" i="19"/>
  <c r="AL15307" i="19"/>
  <c r="AJ15308" i="19"/>
  <c r="AK15308" i="19"/>
  <c r="AL15308" i="19"/>
  <c r="AJ15309" i="19"/>
  <c r="AK15309" i="19"/>
  <c r="AL15309" i="19"/>
  <c r="AJ15310" i="19"/>
  <c r="AK15310" i="19"/>
  <c r="AL15310" i="19"/>
  <c r="AJ15311" i="19"/>
  <c r="AK15311" i="19"/>
  <c r="AL15311" i="19"/>
  <c r="AJ15312" i="19"/>
  <c r="AK15312" i="19"/>
  <c r="AL15312" i="19"/>
  <c r="AJ15313" i="19"/>
  <c r="AK15313" i="19"/>
  <c r="AL15313" i="19"/>
  <c r="AJ15314" i="19"/>
  <c r="AK15314" i="19"/>
  <c r="AL15314" i="19"/>
  <c r="AJ15315" i="19"/>
  <c r="AK15315" i="19"/>
  <c r="AL15315" i="19"/>
  <c r="AJ15316" i="19"/>
  <c r="AK15316" i="19"/>
  <c r="AL15316" i="19"/>
  <c r="AJ15317" i="19"/>
  <c r="AK15317" i="19"/>
  <c r="AL15317" i="19"/>
  <c r="AJ15318" i="19"/>
  <c r="AK15318" i="19"/>
  <c r="AL15318" i="19"/>
  <c r="AJ15319" i="19"/>
  <c r="AK15319" i="19"/>
  <c r="AL15319" i="19"/>
  <c r="AJ15320" i="19"/>
  <c r="AK15320" i="19"/>
  <c r="AL15320" i="19"/>
  <c r="AJ15321" i="19"/>
  <c r="AK15321" i="19"/>
  <c r="AL15321" i="19"/>
  <c r="AJ15322" i="19"/>
  <c r="AK15322" i="19"/>
  <c r="AL15322" i="19"/>
  <c r="AJ15323" i="19"/>
  <c r="AK15323" i="19"/>
  <c r="AL15323" i="19"/>
  <c r="AJ15324" i="19"/>
  <c r="AK15324" i="19"/>
  <c r="AL15324" i="19"/>
  <c r="AJ15325" i="19"/>
  <c r="AK15325" i="19"/>
  <c r="AL15325" i="19"/>
  <c r="AJ15326" i="19"/>
  <c r="AK15326" i="19"/>
  <c r="AL15326" i="19"/>
  <c r="AJ15327" i="19"/>
  <c r="AK15327" i="19"/>
  <c r="AL15327" i="19"/>
  <c r="AJ15328" i="19"/>
  <c r="AK15328" i="19"/>
  <c r="AL15328" i="19"/>
  <c r="AJ15329" i="19"/>
  <c r="AK15329" i="19"/>
  <c r="AL15329" i="19"/>
  <c r="AJ15330" i="19"/>
  <c r="AK15330" i="19"/>
  <c r="AL15330" i="19"/>
  <c r="AJ15331" i="19"/>
  <c r="AK15331" i="19"/>
  <c r="AL15331" i="19"/>
  <c r="AJ15332" i="19"/>
  <c r="AK15332" i="19"/>
  <c r="AL15332" i="19"/>
  <c r="AJ15333" i="19"/>
  <c r="AK15333" i="19"/>
  <c r="AL15333" i="19"/>
  <c r="AJ15334" i="19"/>
  <c r="AK15334" i="19"/>
  <c r="AL15334" i="19"/>
  <c r="AJ15335" i="19"/>
  <c r="AK15335" i="19"/>
  <c r="AL15335" i="19"/>
  <c r="AJ15336" i="19"/>
  <c r="AK15336" i="19"/>
  <c r="AL15336" i="19"/>
  <c r="AJ15337" i="19"/>
  <c r="AK15337" i="19"/>
  <c r="AL15337" i="19"/>
  <c r="AJ15338" i="19"/>
  <c r="AK15338" i="19"/>
  <c r="AL15338" i="19"/>
  <c r="AJ15339" i="19"/>
  <c r="AK15339" i="19"/>
  <c r="AL15339" i="19"/>
  <c r="AJ15340" i="19"/>
  <c r="AK15340" i="19"/>
  <c r="AL15340" i="19"/>
  <c r="AJ15341" i="19"/>
  <c r="AK15341" i="19"/>
  <c r="AL15341" i="19"/>
  <c r="AJ15342" i="19"/>
  <c r="AK15342" i="19"/>
  <c r="AL15342" i="19"/>
  <c r="AJ15343" i="19"/>
  <c r="AK15343" i="19"/>
  <c r="AL15343" i="19"/>
  <c r="AJ15344" i="19"/>
  <c r="AK15344" i="19"/>
  <c r="AL15344" i="19"/>
  <c r="AJ15345" i="19"/>
  <c r="AK15345" i="19"/>
  <c r="AL15345" i="19"/>
  <c r="AJ15346" i="19"/>
  <c r="AK15346" i="19"/>
  <c r="AL15346" i="19"/>
  <c r="AJ15347" i="19"/>
  <c r="AK15347" i="19"/>
  <c r="AL15347" i="19"/>
  <c r="AJ15348" i="19"/>
  <c r="AK15348" i="19"/>
  <c r="AL15348" i="19"/>
  <c r="AJ15349" i="19"/>
  <c r="AK15349" i="19"/>
  <c r="AL15349" i="19"/>
  <c r="AJ15350" i="19"/>
  <c r="AK15350" i="19"/>
  <c r="AL15350" i="19"/>
  <c r="AJ15351" i="19"/>
  <c r="AK15351" i="19"/>
  <c r="AL15351" i="19"/>
  <c r="AJ15352" i="19"/>
  <c r="AK15352" i="19"/>
  <c r="AL15352" i="19"/>
  <c r="AJ15353" i="19"/>
  <c r="AK15353" i="19"/>
  <c r="AL15353" i="19"/>
  <c r="AJ15354" i="19"/>
  <c r="AK15354" i="19"/>
  <c r="AL15354" i="19"/>
  <c r="AJ15355" i="19"/>
  <c r="AK15355" i="19"/>
  <c r="AL15355" i="19"/>
  <c r="AJ15356" i="19"/>
  <c r="AK15356" i="19"/>
  <c r="AL15356" i="19"/>
  <c r="AJ15357" i="19"/>
  <c r="AK15357" i="19"/>
  <c r="AL15357" i="19"/>
  <c r="AJ15358" i="19"/>
  <c r="AK15358" i="19"/>
  <c r="AL15358" i="19"/>
  <c r="AJ15359" i="19"/>
  <c r="AK15359" i="19"/>
  <c r="AL15359" i="19"/>
  <c r="AJ15360" i="19"/>
  <c r="AK15360" i="19"/>
  <c r="AL15360" i="19"/>
  <c r="AJ15361" i="19"/>
  <c r="AK15361" i="19"/>
  <c r="AL15361" i="19"/>
  <c r="AJ15362" i="19"/>
  <c r="AK15362" i="19"/>
  <c r="AL15362" i="19"/>
  <c r="AJ15363" i="19"/>
  <c r="AK15363" i="19"/>
  <c r="AL15363" i="19"/>
  <c r="AJ15364" i="19"/>
  <c r="AK15364" i="19"/>
  <c r="AL15364" i="19"/>
  <c r="AJ15365" i="19"/>
  <c r="AK15365" i="19"/>
  <c r="AL15365" i="19"/>
  <c r="AJ15366" i="19"/>
  <c r="AK15366" i="19"/>
  <c r="AL15366" i="19"/>
  <c r="AJ15367" i="19"/>
  <c r="AK15367" i="19"/>
  <c r="AL15367" i="19"/>
  <c r="AJ15368" i="19"/>
  <c r="AK15368" i="19"/>
  <c r="AL15368" i="19"/>
  <c r="AJ15369" i="19"/>
  <c r="AK15369" i="19"/>
  <c r="AL15369" i="19"/>
  <c r="AJ15370" i="19"/>
  <c r="AK15370" i="19"/>
  <c r="AL15370" i="19"/>
  <c r="AJ15371" i="19"/>
  <c r="AK15371" i="19"/>
  <c r="AL15371" i="19"/>
  <c r="AJ15372" i="19"/>
  <c r="AK15372" i="19"/>
  <c r="AL15372" i="19"/>
  <c r="AJ15373" i="19"/>
  <c r="AK15373" i="19"/>
  <c r="AL15373" i="19"/>
  <c r="AJ15374" i="19"/>
  <c r="AK15374" i="19"/>
  <c r="AL15374" i="19"/>
  <c r="AJ15375" i="19"/>
  <c r="AK15375" i="19"/>
  <c r="AL15375" i="19"/>
  <c r="AJ15376" i="19"/>
  <c r="AK15376" i="19"/>
  <c r="AL15376" i="19"/>
  <c r="AJ15377" i="19"/>
  <c r="AK15377" i="19"/>
  <c r="AL15377" i="19"/>
  <c r="AJ15378" i="19"/>
  <c r="AK15378" i="19"/>
  <c r="AL15378" i="19"/>
  <c r="AJ15379" i="19"/>
  <c r="AK15379" i="19"/>
  <c r="AL15379" i="19"/>
  <c r="AJ15380" i="19"/>
  <c r="AK15380" i="19"/>
  <c r="AL15380" i="19"/>
  <c r="AJ15381" i="19"/>
  <c r="AK15381" i="19"/>
  <c r="AL15381" i="19"/>
  <c r="AJ15382" i="19"/>
  <c r="AK15382" i="19"/>
  <c r="AL15382" i="19"/>
  <c r="AJ15383" i="19"/>
  <c r="AK15383" i="19"/>
  <c r="AL15383" i="19"/>
  <c r="AJ15384" i="19"/>
  <c r="AK15384" i="19"/>
  <c r="AL15384" i="19"/>
  <c r="AJ15385" i="19"/>
  <c r="AK15385" i="19"/>
  <c r="AL15385" i="19"/>
  <c r="AJ15386" i="19"/>
  <c r="AK15386" i="19"/>
  <c r="AL15386" i="19"/>
  <c r="AJ15387" i="19"/>
  <c r="AK15387" i="19"/>
  <c r="AL15387" i="19"/>
  <c r="AJ15388" i="19"/>
  <c r="AK15388" i="19"/>
  <c r="AL15388" i="19"/>
  <c r="AJ15389" i="19"/>
  <c r="AK15389" i="19"/>
  <c r="AL15389" i="19"/>
  <c r="AJ15390" i="19"/>
  <c r="AK15390" i="19"/>
  <c r="AL15390" i="19"/>
  <c r="AJ15391" i="19"/>
  <c r="AK15391" i="19"/>
  <c r="AL15391" i="19"/>
  <c r="AJ15392" i="19"/>
  <c r="AK15392" i="19"/>
  <c r="AL15392" i="19"/>
  <c r="AJ15393" i="19"/>
  <c r="AK15393" i="19"/>
  <c r="AL15393" i="19"/>
  <c r="AJ15394" i="19"/>
  <c r="AK15394" i="19"/>
  <c r="AL15394" i="19"/>
  <c r="AJ15395" i="19"/>
  <c r="AK15395" i="19"/>
  <c r="AL15395" i="19"/>
  <c r="AJ15396" i="19"/>
  <c r="AK15396" i="19"/>
  <c r="AL15396" i="19"/>
  <c r="AJ15397" i="19"/>
  <c r="AK15397" i="19"/>
  <c r="AL15397" i="19"/>
  <c r="AJ15398" i="19"/>
  <c r="AK15398" i="19"/>
  <c r="AL15398" i="19"/>
  <c r="AJ15399" i="19"/>
  <c r="AK15399" i="19"/>
  <c r="AL15399" i="19"/>
  <c r="AJ15400" i="19"/>
  <c r="AK15400" i="19"/>
  <c r="AL15400" i="19"/>
  <c r="AJ15401" i="19"/>
  <c r="AK15401" i="19"/>
  <c r="AL15401" i="19"/>
  <c r="AJ15402" i="19"/>
  <c r="AK15402" i="19"/>
  <c r="AL15402" i="19"/>
  <c r="AJ15403" i="19"/>
  <c r="AK15403" i="19"/>
  <c r="AL15403" i="19"/>
  <c r="AJ15404" i="19"/>
  <c r="AK15404" i="19"/>
  <c r="AL15404" i="19"/>
  <c r="AJ15405" i="19"/>
  <c r="AK15405" i="19"/>
  <c r="AL15405" i="19"/>
  <c r="AJ15406" i="19"/>
  <c r="AK15406" i="19"/>
  <c r="AL15406" i="19"/>
  <c r="AJ15407" i="19"/>
  <c r="AK15407" i="19"/>
  <c r="AL15407" i="19"/>
  <c r="AJ15408" i="19"/>
  <c r="AK15408" i="19"/>
  <c r="AL15408" i="19"/>
  <c r="AJ15409" i="19"/>
  <c r="AK15409" i="19"/>
  <c r="AL15409" i="19"/>
  <c r="AJ15410" i="19"/>
  <c r="AK15410" i="19"/>
  <c r="AL15410" i="19"/>
  <c r="AJ15411" i="19"/>
  <c r="AK15411" i="19"/>
  <c r="AL15411" i="19"/>
  <c r="AJ15412" i="19"/>
  <c r="AK15412" i="19"/>
  <c r="AL15412" i="19"/>
  <c r="AJ15413" i="19"/>
  <c r="AK15413" i="19"/>
  <c r="AL15413" i="19"/>
  <c r="AJ15414" i="19"/>
  <c r="AK15414" i="19"/>
  <c r="AL15414" i="19"/>
  <c r="AJ15415" i="19"/>
  <c r="AK15415" i="19"/>
  <c r="AL15415" i="19"/>
  <c r="AJ15416" i="19"/>
  <c r="AK15416" i="19"/>
  <c r="AL15416" i="19"/>
  <c r="AJ15417" i="19"/>
  <c r="AK15417" i="19"/>
  <c r="AL15417" i="19"/>
  <c r="AJ15418" i="19"/>
  <c r="AK15418" i="19"/>
  <c r="AL15418" i="19"/>
  <c r="AJ15419" i="19"/>
  <c r="AK15419" i="19"/>
  <c r="AL15419" i="19"/>
  <c r="AJ15420" i="19"/>
  <c r="AK15420" i="19"/>
  <c r="AL15420" i="19"/>
  <c r="AJ15421" i="19"/>
  <c r="AK15421" i="19"/>
  <c r="AL15421" i="19"/>
  <c r="AJ15422" i="19"/>
  <c r="AK15422" i="19"/>
  <c r="AL15422" i="19"/>
  <c r="AJ15423" i="19"/>
  <c r="AK15423" i="19"/>
  <c r="AL15423" i="19"/>
  <c r="AJ15424" i="19"/>
  <c r="AK15424" i="19"/>
  <c r="AL15424" i="19"/>
  <c r="AJ15425" i="19"/>
  <c r="AK15425" i="19"/>
  <c r="AL15425" i="19"/>
  <c r="AJ15426" i="19"/>
  <c r="AK15426" i="19"/>
  <c r="AL15426" i="19"/>
  <c r="AJ15427" i="19"/>
  <c r="AK15427" i="19"/>
  <c r="AL15427" i="19"/>
  <c r="AJ15428" i="19"/>
  <c r="AK15428" i="19"/>
  <c r="AL15428" i="19"/>
  <c r="AJ15429" i="19"/>
  <c r="AK15429" i="19"/>
  <c r="AL15429" i="19"/>
  <c r="AJ15430" i="19"/>
  <c r="AK15430" i="19"/>
  <c r="AL15430" i="19"/>
  <c r="AJ15431" i="19"/>
  <c r="AK15431" i="19"/>
  <c r="AL15431" i="19"/>
  <c r="AJ15432" i="19"/>
  <c r="AK15432" i="19"/>
  <c r="AL15432" i="19"/>
  <c r="AJ15433" i="19"/>
  <c r="AK15433" i="19"/>
  <c r="AL15433" i="19"/>
  <c r="AJ15434" i="19"/>
  <c r="AK15434" i="19"/>
  <c r="AL15434" i="19"/>
  <c r="AJ15435" i="19"/>
  <c r="AK15435" i="19"/>
  <c r="AL15435" i="19"/>
  <c r="AJ15436" i="19"/>
  <c r="AK15436" i="19"/>
  <c r="AL15436" i="19"/>
  <c r="AJ15437" i="19"/>
  <c r="AK15437" i="19"/>
  <c r="AL15437" i="19"/>
  <c r="AJ15438" i="19"/>
  <c r="AK15438" i="19"/>
  <c r="AL15438" i="19"/>
  <c r="AJ15439" i="19"/>
  <c r="AK15439" i="19"/>
  <c r="AL15439" i="19"/>
  <c r="AJ15440" i="19"/>
  <c r="AK15440" i="19"/>
  <c r="AL15440" i="19"/>
  <c r="AJ15441" i="19"/>
  <c r="AK15441" i="19"/>
  <c r="AL15441" i="19"/>
  <c r="AJ15442" i="19"/>
  <c r="AK15442" i="19"/>
  <c r="AL15442" i="19"/>
  <c r="AJ15443" i="19"/>
  <c r="AK15443" i="19"/>
  <c r="AL15443" i="19"/>
  <c r="AJ15444" i="19"/>
  <c r="AK15444" i="19"/>
  <c r="AL15444" i="19"/>
  <c r="AJ15445" i="19"/>
  <c r="AK15445" i="19"/>
  <c r="AL15445" i="19"/>
  <c r="AJ15446" i="19"/>
  <c r="AK15446" i="19"/>
  <c r="AL15446" i="19"/>
  <c r="AJ15447" i="19"/>
  <c r="AK15447" i="19"/>
  <c r="AL15447" i="19"/>
  <c r="AJ15448" i="19"/>
  <c r="AK15448" i="19"/>
  <c r="AL15448" i="19"/>
  <c r="AJ15449" i="19"/>
  <c r="AK15449" i="19"/>
  <c r="AL15449" i="19"/>
  <c r="AJ15450" i="19"/>
  <c r="AK15450" i="19"/>
  <c r="AL15450" i="19"/>
  <c r="AJ15451" i="19"/>
  <c r="AK15451" i="19"/>
  <c r="AL15451" i="19"/>
  <c r="AJ15452" i="19"/>
  <c r="AK15452" i="19"/>
  <c r="AL15452" i="19"/>
  <c r="AJ15453" i="19"/>
  <c r="AK15453" i="19"/>
  <c r="AL15453" i="19"/>
  <c r="AJ15454" i="19"/>
  <c r="AK15454" i="19"/>
  <c r="AL15454" i="19"/>
  <c r="AJ15455" i="19"/>
  <c r="AK15455" i="19"/>
  <c r="AL15455" i="19"/>
  <c r="AJ15456" i="19"/>
  <c r="AK15456" i="19"/>
  <c r="AL15456" i="19"/>
  <c r="AJ15457" i="19"/>
  <c r="AK15457" i="19"/>
  <c r="AL15457" i="19"/>
  <c r="AJ15458" i="19"/>
  <c r="AK15458" i="19"/>
  <c r="AL15458" i="19"/>
  <c r="AJ15459" i="19"/>
  <c r="AK15459" i="19"/>
  <c r="AL15459" i="19"/>
  <c r="AJ15460" i="19"/>
  <c r="AK15460" i="19"/>
  <c r="AL15460" i="19"/>
  <c r="AJ15461" i="19"/>
  <c r="AK15461" i="19"/>
  <c r="AL15461" i="19"/>
  <c r="AJ15462" i="19"/>
  <c r="AK15462" i="19"/>
  <c r="AL15462" i="19"/>
  <c r="AJ15463" i="19"/>
  <c r="AK15463" i="19"/>
  <c r="AL15463" i="19"/>
  <c r="AJ15464" i="19"/>
  <c r="AK15464" i="19"/>
  <c r="AL15464" i="19"/>
  <c r="AJ15465" i="19"/>
  <c r="AK15465" i="19"/>
  <c r="AL15465" i="19"/>
  <c r="AJ15466" i="19"/>
  <c r="AK15466" i="19"/>
  <c r="AL15466" i="19"/>
  <c r="AJ15467" i="19"/>
  <c r="AK15467" i="19"/>
  <c r="AL15467" i="19"/>
  <c r="AJ15468" i="19"/>
  <c r="AK15468" i="19"/>
  <c r="AL15468" i="19"/>
  <c r="AJ15469" i="19"/>
  <c r="AK15469" i="19"/>
  <c r="AL15469" i="19"/>
  <c r="AJ15470" i="19"/>
  <c r="AK15470" i="19"/>
  <c r="AL15470" i="19"/>
  <c r="AJ15471" i="19"/>
  <c r="AK15471" i="19"/>
  <c r="AL15471" i="19"/>
  <c r="AJ15472" i="19"/>
  <c r="AK15472" i="19"/>
  <c r="AL15472" i="19"/>
  <c r="AJ15473" i="19"/>
  <c r="AK15473" i="19"/>
  <c r="AL15473" i="19"/>
  <c r="AJ15474" i="19"/>
  <c r="AK15474" i="19"/>
  <c r="AL15474" i="19"/>
  <c r="AJ15475" i="19"/>
  <c r="AK15475" i="19"/>
  <c r="AL15475" i="19"/>
  <c r="AJ15476" i="19"/>
  <c r="AK15476" i="19"/>
  <c r="AL15476" i="19"/>
  <c r="AJ15477" i="19"/>
  <c r="AK15477" i="19"/>
  <c r="AL15477" i="19"/>
  <c r="AJ15478" i="19"/>
  <c r="AK15478" i="19"/>
  <c r="AL15478" i="19"/>
  <c r="AJ15479" i="19"/>
  <c r="AK15479" i="19"/>
  <c r="AL15479" i="19"/>
  <c r="AJ15480" i="19"/>
  <c r="AK15480" i="19"/>
  <c r="AL15480" i="19"/>
  <c r="AJ15481" i="19"/>
  <c r="AK15481" i="19"/>
  <c r="AL15481" i="19"/>
  <c r="AJ15482" i="19"/>
  <c r="AK15482" i="19"/>
  <c r="AL15482" i="19"/>
  <c r="AJ15483" i="19"/>
  <c r="AK15483" i="19"/>
  <c r="AL15483" i="19"/>
  <c r="AJ15484" i="19"/>
  <c r="AK15484" i="19"/>
  <c r="AL15484" i="19"/>
  <c r="AJ15485" i="19"/>
  <c r="AK15485" i="19"/>
  <c r="AL15485" i="19"/>
  <c r="AJ15486" i="19"/>
  <c r="AK15486" i="19"/>
  <c r="AL15486" i="19"/>
  <c r="AJ15487" i="19"/>
  <c r="AK15487" i="19"/>
  <c r="AL15487" i="19"/>
  <c r="AJ15488" i="19"/>
  <c r="AK15488" i="19"/>
  <c r="AL15488" i="19"/>
  <c r="AJ15489" i="19"/>
  <c r="AK15489" i="19"/>
  <c r="AL15489" i="19"/>
  <c r="AJ15490" i="19"/>
  <c r="AK15490" i="19"/>
  <c r="AL15490" i="19"/>
  <c r="AJ15491" i="19"/>
  <c r="AK15491" i="19"/>
  <c r="AL15491" i="19"/>
  <c r="AJ15492" i="19"/>
  <c r="AK15492" i="19"/>
  <c r="AL15492" i="19"/>
  <c r="AJ15493" i="19"/>
  <c r="AK15493" i="19"/>
  <c r="AL15493" i="19"/>
  <c r="AJ15494" i="19"/>
  <c r="AK15494" i="19"/>
  <c r="AL15494" i="19"/>
  <c r="AJ15495" i="19"/>
  <c r="AK15495" i="19"/>
  <c r="AL15495" i="19"/>
  <c r="AJ15496" i="19"/>
  <c r="AK15496" i="19"/>
  <c r="AL15496" i="19"/>
  <c r="AJ15497" i="19"/>
  <c r="AK15497" i="19"/>
  <c r="AL15497" i="19"/>
  <c r="AJ15498" i="19"/>
  <c r="AK15498" i="19"/>
  <c r="AL15498" i="19"/>
  <c r="AJ15499" i="19"/>
  <c r="AK15499" i="19"/>
  <c r="AL15499" i="19"/>
  <c r="AJ15500" i="19"/>
  <c r="AK15500" i="19"/>
  <c r="AL15500" i="19"/>
  <c r="AJ15501" i="19"/>
  <c r="AK15501" i="19"/>
  <c r="AL15501" i="19"/>
  <c r="AJ15502" i="19"/>
  <c r="AK15502" i="19"/>
  <c r="AL15502" i="19"/>
  <c r="AJ15503" i="19"/>
  <c r="AK15503" i="19"/>
  <c r="AL15503" i="19"/>
  <c r="AJ15504" i="19"/>
  <c r="AK15504" i="19"/>
  <c r="AL15504" i="19"/>
  <c r="AJ15505" i="19"/>
  <c r="AK15505" i="19"/>
  <c r="AL15505" i="19"/>
  <c r="AJ15506" i="19"/>
  <c r="AK15506" i="19"/>
  <c r="AL15506" i="19"/>
  <c r="AJ15507" i="19"/>
  <c r="AK15507" i="19"/>
  <c r="AL15507" i="19"/>
  <c r="AJ15508" i="19"/>
  <c r="AK15508" i="19"/>
  <c r="AL15508" i="19"/>
  <c r="AJ15509" i="19"/>
  <c r="AK15509" i="19"/>
  <c r="AL15509" i="19"/>
  <c r="AJ15510" i="19"/>
  <c r="AK15510" i="19"/>
  <c r="AL15510" i="19"/>
  <c r="AJ15511" i="19"/>
  <c r="AK15511" i="19"/>
  <c r="AL15511" i="19"/>
  <c r="AJ15512" i="19"/>
  <c r="AK15512" i="19"/>
  <c r="AL15512" i="19"/>
  <c r="AJ15513" i="19"/>
  <c r="AK15513" i="19"/>
  <c r="AL15513" i="19"/>
  <c r="AJ15514" i="19"/>
  <c r="AK15514" i="19"/>
  <c r="AL15514" i="19"/>
  <c r="AJ15515" i="19"/>
  <c r="AK15515" i="19"/>
  <c r="AL15515" i="19"/>
  <c r="AJ15516" i="19"/>
  <c r="AK15516" i="19"/>
  <c r="AL15516" i="19"/>
  <c r="AJ15517" i="19"/>
  <c r="AK15517" i="19"/>
  <c r="AL15517" i="19"/>
  <c r="AJ15518" i="19"/>
  <c r="AK15518" i="19"/>
  <c r="AL15518" i="19"/>
  <c r="AJ15519" i="19"/>
  <c r="AK15519" i="19"/>
  <c r="AL15519" i="19"/>
  <c r="AJ15520" i="19"/>
  <c r="AK15520" i="19"/>
  <c r="AL15520" i="19"/>
  <c r="AJ15521" i="19"/>
  <c r="AK15521" i="19"/>
  <c r="AL15521" i="19"/>
  <c r="AJ15522" i="19"/>
  <c r="AK15522" i="19"/>
  <c r="AL15522" i="19"/>
  <c r="AJ15523" i="19"/>
  <c r="AK15523" i="19"/>
  <c r="AL15523" i="19"/>
  <c r="AJ15524" i="19"/>
  <c r="AK15524" i="19"/>
  <c r="AL15524" i="19"/>
  <c r="AJ15525" i="19"/>
  <c r="AK15525" i="19"/>
  <c r="AL15525" i="19"/>
  <c r="AJ15526" i="19"/>
  <c r="AK15526" i="19"/>
  <c r="AL15526" i="19"/>
  <c r="AJ15527" i="19"/>
  <c r="AK15527" i="19"/>
  <c r="AL15527" i="19"/>
  <c r="AJ15528" i="19"/>
  <c r="AK15528" i="19"/>
  <c r="AL15528" i="19"/>
  <c r="AJ15529" i="19"/>
  <c r="AK15529" i="19"/>
  <c r="AL15529" i="19"/>
  <c r="AJ15530" i="19"/>
  <c r="AK15530" i="19"/>
  <c r="AL15530" i="19"/>
  <c r="AJ15531" i="19"/>
  <c r="AK15531" i="19"/>
  <c r="AL15531" i="19"/>
  <c r="AJ15532" i="19"/>
  <c r="AK15532" i="19"/>
  <c r="AL15532" i="19"/>
  <c r="AJ15533" i="19"/>
  <c r="AK15533" i="19"/>
  <c r="AL15533" i="19"/>
  <c r="AJ15534" i="19"/>
  <c r="AK15534" i="19"/>
  <c r="AL15534" i="19"/>
  <c r="AJ15535" i="19"/>
  <c r="AK15535" i="19"/>
  <c r="AL15535" i="19"/>
  <c r="AJ15536" i="19"/>
  <c r="AK15536" i="19"/>
  <c r="AL15536" i="19"/>
  <c r="AJ15537" i="19"/>
  <c r="AK15537" i="19"/>
  <c r="AL15537" i="19"/>
  <c r="AJ15538" i="19"/>
  <c r="AK15538" i="19"/>
  <c r="AL15538" i="19"/>
  <c r="AJ15539" i="19"/>
  <c r="AK15539" i="19"/>
  <c r="AL15539" i="19"/>
  <c r="AJ15540" i="19"/>
  <c r="AK15540" i="19"/>
  <c r="AL15540" i="19"/>
  <c r="AJ15541" i="19"/>
  <c r="AK15541" i="19"/>
  <c r="AL15541" i="19"/>
  <c r="AJ15542" i="19"/>
  <c r="AK15542" i="19"/>
  <c r="AL15542" i="19"/>
  <c r="AJ15543" i="19"/>
  <c r="AK15543" i="19"/>
  <c r="AL15543" i="19"/>
  <c r="AJ15544" i="19"/>
  <c r="AK15544" i="19"/>
  <c r="AL15544" i="19"/>
  <c r="AJ15545" i="19"/>
  <c r="AK15545" i="19"/>
  <c r="AL15545" i="19"/>
  <c r="AJ15546" i="19"/>
  <c r="AK15546" i="19"/>
  <c r="AL15546" i="19"/>
  <c r="AJ15547" i="19"/>
  <c r="AK15547" i="19"/>
  <c r="AL15547" i="19"/>
  <c r="AJ15548" i="19"/>
  <c r="AK15548" i="19"/>
  <c r="AL15548" i="19"/>
  <c r="AJ15549" i="19"/>
  <c r="AK15549" i="19"/>
  <c r="AL15549" i="19"/>
  <c r="AJ15550" i="19"/>
  <c r="AK15550" i="19"/>
  <c r="AL15550" i="19"/>
  <c r="AJ15551" i="19"/>
  <c r="AK15551" i="19"/>
  <c r="AL15551" i="19"/>
  <c r="AJ15552" i="19"/>
  <c r="AK15552" i="19"/>
  <c r="AL15552" i="19"/>
  <c r="AJ15553" i="19"/>
  <c r="AK15553" i="19"/>
  <c r="AL15553" i="19"/>
  <c r="AJ15554" i="19"/>
  <c r="AK15554" i="19"/>
  <c r="AL15554" i="19"/>
  <c r="AJ15555" i="19"/>
  <c r="AK15555" i="19"/>
  <c r="AL15555" i="19"/>
  <c r="AJ15556" i="19"/>
  <c r="AK15556" i="19"/>
  <c r="AL15556" i="19"/>
  <c r="AJ15557" i="19"/>
  <c r="AK15557" i="19"/>
  <c r="AL15557" i="19"/>
  <c r="AJ15558" i="19"/>
  <c r="AK15558" i="19"/>
  <c r="AL15558" i="19"/>
  <c r="AJ15559" i="19"/>
  <c r="AK15559" i="19"/>
  <c r="AL15559" i="19"/>
  <c r="AJ15560" i="19"/>
  <c r="AK15560" i="19"/>
  <c r="AL15560" i="19"/>
  <c r="AJ15561" i="19"/>
  <c r="AK15561" i="19"/>
  <c r="AL15561" i="19"/>
  <c r="AJ15562" i="19"/>
  <c r="AK15562" i="19"/>
  <c r="AL15562" i="19"/>
  <c r="AJ15563" i="19"/>
  <c r="AK15563" i="19"/>
  <c r="AL15563" i="19"/>
  <c r="AJ15564" i="19"/>
  <c r="AK15564" i="19"/>
  <c r="AL15564" i="19"/>
  <c r="AJ15565" i="19"/>
  <c r="AK15565" i="19"/>
  <c r="AL15565" i="19"/>
  <c r="AJ15566" i="19"/>
  <c r="AK15566" i="19"/>
  <c r="AL15566" i="19"/>
  <c r="AJ15567" i="19"/>
  <c r="AK15567" i="19"/>
  <c r="AL15567" i="19"/>
  <c r="AJ15568" i="19"/>
  <c r="AK15568" i="19"/>
  <c r="AL15568" i="19"/>
  <c r="AJ15569" i="19"/>
  <c r="AK15569" i="19"/>
  <c r="AL15569" i="19"/>
  <c r="AJ15570" i="19"/>
  <c r="AK15570" i="19"/>
  <c r="AL15570" i="19"/>
  <c r="AJ15571" i="19"/>
  <c r="AK15571" i="19"/>
  <c r="AL15571" i="19"/>
  <c r="AJ15572" i="19"/>
  <c r="AK15572" i="19"/>
  <c r="AL15572" i="19"/>
  <c r="AJ15573" i="19"/>
  <c r="AK15573" i="19"/>
  <c r="AL15573" i="19"/>
  <c r="AJ15574" i="19"/>
  <c r="AK15574" i="19"/>
  <c r="AL15574" i="19"/>
  <c r="AJ15575" i="19"/>
  <c r="AK15575" i="19"/>
  <c r="AL15575" i="19"/>
  <c r="AJ15576" i="19"/>
  <c r="AK15576" i="19"/>
  <c r="AL15576" i="19"/>
  <c r="AJ15577" i="19"/>
  <c r="AK15577" i="19"/>
  <c r="AL15577" i="19"/>
  <c r="AJ15578" i="19"/>
  <c r="AK15578" i="19"/>
  <c r="AL15578" i="19"/>
  <c r="AJ15579" i="19"/>
  <c r="AK15579" i="19"/>
  <c r="AL15579" i="19"/>
  <c r="AJ15580" i="19"/>
  <c r="AK15580" i="19"/>
  <c r="AL15580" i="19"/>
  <c r="AJ15581" i="19"/>
  <c r="AK15581" i="19"/>
  <c r="AL15581" i="19"/>
  <c r="AJ15582" i="19"/>
  <c r="AK15582" i="19"/>
  <c r="AL15582" i="19"/>
  <c r="AJ15583" i="19"/>
  <c r="AK15583" i="19"/>
  <c r="AL15583" i="19"/>
  <c r="AJ15584" i="19"/>
  <c r="AK15584" i="19"/>
  <c r="AL15584" i="19"/>
  <c r="AJ15585" i="19"/>
  <c r="AK15585" i="19"/>
  <c r="AL15585" i="19"/>
  <c r="AJ15586" i="19"/>
  <c r="AK15586" i="19"/>
  <c r="AL15586" i="19"/>
  <c r="AJ15587" i="19"/>
  <c r="AK15587" i="19"/>
  <c r="AL15587" i="19"/>
  <c r="AJ15588" i="19"/>
  <c r="AK15588" i="19"/>
  <c r="AL15588" i="19"/>
  <c r="AJ15589" i="19"/>
  <c r="AK15589" i="19"/>
  <c r="AL15589" i="19"/>
  <c r="AJ15590" i="19"/>
  <c r="AK15590" i="19"/>
  <c r="AL15590" i="19"/>
  <c r="AJ15591" i="19"/>
  <c r="AK15591" i="19"/>
  <c r="AL15591" i="19"/>
  <c r="AJ15592" i="19"/>
  <c r="AK15592" i="19"/>
  <c r="AL15592" i="19"/>
  <c r="AJ15593" i="19"/>
  <c r="AK15593" i="19"/>
  <c r="AL15593" i="19"/>
  <c r="AJ15594" i="19"/>
  <c r="AK15594" i="19"/>
  <c r="AL15594" i="19"/>
  <c r="AJ15595" i="19"/>
  <c r="AK15595" i="19"/>
  <c r="AL15595" i="19"/>
  <c r="AJ15596" i="19"/>
  <c r="AK15596" i="19"/>
  <c r="AL15596" i="19"/>
  <c r="AJ15597" i="19"/>
  <c r="AK15597" i="19"/>
  <c r="AL15597" i="19"/>
  <c r="AJ15598" i="19"/>
  <c r="AK15598" i="19"/>
  <c r="AL15598" i="19"/>
  <c r="AJ15599" i="19"/>
  <c r="AK15599" i="19"/>
  <c r="AL15599" i="19"/>
  <c r="AJ15600" i="19"/>
  <c r="AK15600" i="19"/>
  <c r="AL15600" i="19"/>
  <c r="AJ15601" i="19"/>
  <c r="AK15601" i="19"/>
  <c r="AL15601" i="19"/>
  <c r="AJ15602" i="19"/>
  <c r="AK15602" i="19"/>
  <c r="AL15602" i="19"/>
  <c r="AJ15603" i="19"/>
  <c r="AK15603" i="19"/>
  <c r="AL15603" i="19"/>
  <c r="AJ15604" i="19"/>
  <c r="AK15604" i="19"/>
  <c r="AL15604" i="19"/>
  <c r="AJ15605" i="19"/>
  <c r="AK15605" i="19"/>
  <c r="AL15605" i="19"/>
  <c r="AJ15606" i="19"/>
  <c r="AK15606" i="19"/>
  <c r="AL15606" i="19"/>
  <c r="AJ15607" i="19"/>
  <c r="AK15607" i="19"/>
  <c r="AL15607" i="19"/>
  <c r="AJ15608" i="19"/>
  <c r="AK15608" i="19"/>
  <c r="AL15608" i="19"/>
  <c r="AJ15609" i="19"/>
  <c r="AK15609" i="19"/>
  <c r="AL15609" i="19"/>
  <c r="AJ15610" i="19"/>
  <c r="AK15610" i="19"/>
  <c r="AL15610" i="19"/>
  <c r="AJ15611" i="19"/>
  <c r="AK15611" i="19"/>
  <c r="AL15611" i="19"/>
  <c r="AJ15612" i="19"/>
  <c r="AK15612" i="19"/>
  <c r="AL15612" i="19"/>
  <c r="AJ15613" i="19"/>
  <c r="AK15613" i="19"/>
  <c r="AL15613" i="19"/>
  <c r="AJ15614" i="19"/>
  <c r="AK15614" i="19"/>
  <c r="AL15614" i="19"/>
  <c r="AJ15615" i="19"/>
  <c r="AK15615" i="19"/>
  <c r="AL15615" i="19"/>
  <c r="AJ15616" i="19"/>
  <c r="AK15616" i="19"/>
  <c r="AL15616" i="19"/>
  <c r="AJ15617" i="19"/>
  <c r="AK15617" i="19"/>
  <c r="AL15617" i="19"/>
  <c r="AJ15618" i="19"/>
  <c r="AK15618" i="19"/>
  <c r="AL15618" i="19"/>
  <c r="AJ15619" i="19"/>
  <c r="AK15619" i="19"/>
  <c r="AL15619" i="19"/>
  <c r="AJ15620" i="19"/>
  <c r="AK15620" i="19"/>
  <c r="AL15620" i="19"/>
  <c r="AJ15621" i="19"/>
  <c r="AK15621" i="19"/>
  <c r="AL15621" i="19"/>
  <c r="AJ15622" i="19"/>
  <c r="AK15622" i="19"/>
  <c r="AL15622" i="19"/>
  <c r="AJ15623" i="19"/>
  <c r="AK15623" i="19"/>
  <c r="AL15623" i="19"/>
  <c r="AJ15624" i="19"/>
  <c r="AK15624" i="19"/>
  <c r="AL15624" i="19"/>
  <c r="AJ15625" i="19"/>
  <c r="AK15625" i="19"/>
  <c r="AL15625" i="19"/>
  <c r="AJ15626" i="19"/>
  <c r="AK15626" i="19"/>
  <c r="AL15626" i="19"/>
  <c r="AJ15627" i="19"/>
  <c r="AK15627" i="19"/>
  <c r="AL15627" i="19"/>
  <c r="AJ15628" i="19"/>
  <c r="AK15628" i="19"/>
  <c r="AL15628" i="19"/>
  <c r="AJ15629" i="19"/>
  <c r="AK15629" i="19"/>
  <c r="AL15629" i="19"/>
  <c r="AJ15630" i="19"/>
  <c r="AK15630" i="19"/>
  <c r="AL15630" i="19"/>
  <c r="AJ15631" i="19"/>
  <c r="AK15631" i="19"/>
  <c r="AL15631" i="19"/>
  <c r="AJ15632" i="19"/>
  <c r="AK15632" i="19"/>
  <c r="AL15632" i="19"/>
  <c r="AJ15633" i="19"/>
  <c r="AK15633" i="19"/>
  <c r="AL15633" i="19"/>
  <c r="AJ15634" i="19"/>
  <c r="AK15634" i="19"/>
  <c r="AL15634" i="19"/>
  <c r="AJ15635" i="19"/>
  <c r="AK15635" i="19"/>
  <c r="AL15635" i="19"/>
  <c r="AJ15636" i="19"/>
  <c r="AK15636" i="19"/>
  <c r="AL15636" i="19"/>
  <c r="AJ15637" i="19"/>
  <c r="AK15637" i="19"/>
  <c r="AL15637" i="19"/>
  <c r="AJ15638" i="19"/>
  <c r="AK15638" i="19"/>
  <c r="AL15638" i="19"/>
  <c r="AJ15639" i="19"/>
  <c r="AK15639" i="19"/>
  <c r="AL15639" i="19"/>
  <c r="AJ15640" i="19"/>
  <c r="AK15640" i="19"/>
  <c r="AL15640" i="19"/>
  <c r="AJ15641" i="19"/>
  <c r="AK15641" i="19"/>
  <c r="AL15641" i="19"/>
  <c r="AJ15642" i="19"/>
  <c r="AK15642" i="19"/>
  <c r="AL15642" i="19"/>
  <c r="AJ15643" i="19"/>
  <c r="AK15643" i="19"/>
  <c r="AL15643" i="19"/>
  <c r="AJ15644" i="19"/>
  <c r="AK15644" i="19"/>
  <c r="AL15644" i="19"/>
  <c r="AJ15645" i="19"/>
  <c r="AK15645" i="19"/>
  <c r="AL15645" i="19"/>
  <c r="AJ15646" i="19"/>
  <c r="AK15646" i="19"/>
  <c r="AL15646" i="19"/>
  <c r="AJ15647" i="19"/>
  <c r="AK15647" i="19"/>
  <c r="AL15647" i="19"/>
  <c r="AJ15648" i="19"/>
  <c r="AK15648" i="19"/>
  <c r="AL15648" i="19"/>
  <c r="AJ15649" i="19"/>
  <c r="AK15649" i="19"/>
  <c r="AL15649" i="19"/>
  <c r="AJ15650" i="19"/>
  <c r="AK15650" i="19"/>
  <c r="AL15650" i="19"/>
  <c r="AJ15651" i="19"/>
  <c r="AK15651" i="19"/>
  <c r="AL15651" i="19"/>
  <c r="AJ15652" i="19"/>
  <c r="AK15652" i="19"/>
  <c r="AL15652" i="19"/>
  <c r="AJ15653" i="19"/>
  <c r="AK15653" i="19"/>
  <c r="AL15653" i="19"/>
  <c r="AJ15654" i="19"/>
  <c r="AK15654" i="19"/>
  <c r="AL15654" i="19"/>
  <c r="AJ15655" i="19"/>
  <c r="AK15655" i="19"/>
  <c r="AL15655" i="19"/>
  <c r="AJ15656" i="19"/>
  <c r="AK15656" i="19"/>
  <c r="AL15656" i="19"/>
  <c r="AJ15657" i="19"/>
  <c r="AK15657" i="19"/>
  <c r="AL15657" i="19"/>
  <c r="AJ15658" i="19"/>
  <c r="AK15658" i="19"/>
  <c r="AL15658" i="19"/>
  <c r="AJ15659" i="19"/>
  <c r="AK15659" i="19"/>
  <c r="AL15659" i="19"/>
  <c r="AJ15660" i="19"/>
  <c r="AK15660" i="19"/>
  <c r="AL15660" i="19"/>
  <c r="AJ15661" i="19"/>
  <c r="AK15661" i="19"/>
  <c r="AL15661" i="19"/>
  <c r="AJ15662" i="19"/>
  <c r="AK15662" i="19"/>
  <c r="AL15662" i="19"/>
  <c r="AJ15663" i="19"/>
  <c r="AK15663" i="19"/>
  <c r="AL15663" i="19"/>
  <c r="AJ15664" i="19"/>
  <c r="AK15664" i="19"/>
  <c r="AL15664" i="19"/>
  <c r="AJ15665" i="19"/>
  <c r="AK15665" i="19"/>
  <c r="AL15665" i="19"/>
  <c r="AJ15666" i="19"/>
  <c r="AK15666" i="19"/>
  <c r="AL15666" i="19"/>
  <c r="AJ15667" i="19"/>
  <c r="AK15667" i="19"/>
  <c r="AL15667" i="19"/>
  <c r="AJ15668" i="19"/>
  <c r="AK15668" i="19"/>
  <c r="AL15668" i="19"/>
  <c r="AJ15669" i="19"/>
  <c r="AK15669" i="19"/>
  <c r="AL15669" i="19"/>
  <c r="AJ15670" i="19"/>
  <c r="AK15670" i="19"/>
  <c r="AL15670" i="19"/>
  <c r="AJ15671" i="19"/>
  <c r="AK15671" i="19"/>
  <c r="AL15671" i="19"/>
  <c r="AJ15672" i="19"/>
  <c r="AK15672" i="19"/>
  <c r="AL15672" i="19"/>
  <c r="AJ15673" i="19"/>
  <c r="AK15673" i="19"/>
  <c r="AL15673" i="19"/>
  <c r="AJ15674" i="19"/>
  <c r="AK15674" i="19"/>
  <c r="AL15674" i="19"/>
  <c r="AJ15675" i="19"/>
  <c r="AK15675" i="19"/>
  <c r="AL15675" i="19"/>
  <c r="AJ15676" i="19"/>
  <c r="AK15676" i="19"/>
  <c r="AL15676" i="19"/>
  <c r="AJ15677" i="19"/>
  <c r="AK15677" i="19"/>
  <c r="AL15677" i="19"/>
  <c r="AJ15678" i="19"/>
  <c r="AK15678" i="19"/>
  <c r="AL15678" i="19"/>
  <c r="AJ15679" i="19"/>
  <c r="AK15679" i="19"/>
  <c r="AL15679" i="19"/>
  <c r="AJ15680" i="19"/>
  <c r="AK15680" i="19"/>
  <c r="AL15680" i="19"/>
  <c r="AJ15681" i="19"/>
  <c r="AK15681" i="19"/>
  <c r="AL15681" i="19"/>
  <c r="AJ15682" i="19"/>
  <c r="AK15682" i="19"/>
  <c r="AL15682" i="19"/>
  <c r="AJ15683" i="19"/>
  <c r="AK15683" i="19"/>
  <c r="AL15683" i="19"/>
  <c r="AJ15684" i="19"/>
  <c r="AK15684" i="19"/>
  <c r="AL15684" i="19"/>
  <c r="AJ15685" i="19"/>
  <c r="AK15685" i="19"/>
  <c r="AL15685" i="19"/>
  <c r="AJ15686" i="19"/>
  <c r="AK15686" i="19"/>
  <c r="AL15686" i="19"/>
  <c r="AJ15687" i="19"/>
  <c r="AK15687" i="19"/>
  <c r="AL15687" i="19"/>
  <c r="AJ15688" i="19"/>
  <c r="AK15688" i="19"/>
  <c r="AL15688" i="19"/>
  <c r="AJ15689" i="19"/>
  <c r="AK15689" i="19"/>
  <c r="AL15689" i="19"/>
  <c r="AJ15690" i="19"/>
  <c r="AK15690" i="19"/>
  <c r="AL15690" i="19"/>
  <c r="AJ15691" i="19"/>
  <c r="AK15691" i="19"/>
  <c r="AL15691" i="19"/>
  <c r="AJ15692" i="19"/>
  <c r="AK15692" i="19"/>
  <c r="AL15692" i="19"/>
  <c r="AJ15693" i="19"/>
  <c r="AK15693" i="19"/>
  <c r="AL15693" i="19"/>
  <c r="AJ15694" i="19"/>
  <c r="AK15694" i="19"/>
  <c r="AL15694" i="19"/>
  <c r="AJ15695" i="19"/>
  <c r="AK15695" i="19"/>
  <c r="AL15695" i="19"/>
  <c r="AJ15696" i="19"/>
  <c r="AK15696" i="19"/>
  <c r="AL15696" i="19"/>
  <c r="AJ15697" i="19"/>
  <c r="AK15697" i="19"/>
  <c r="AL15697" i="19"/>
  <c r="AJ15698" i="19"/>
  <c r="AK15698" i="19"/>
  <c r="AL15698" i="19"/>
  <c r="AJ15699" i="19"/>
  <c r="AK15699" i="19"/>
  <c r="AL15699" i="19"/>
  <c r="AJ15700" i="19"/>
  <c r="AK15700" i="19"/>
  <c r="AL15700" i="19"/>
  <c r="AJ15701" i="19"/>
  <c r="AK15701" i="19"/>
  <c r="AL15701" i="19"/>
  <c r="AJ15702" i="19"/>
  <c r="AK15702" i="19"/>
  <c r="AL15702" i="19"/>
  <c r="AJ15703" i="19"/>
  <c r="AK15703" i="19"/>
  <c r="AL15703" i="19"/>
  <c r="AJ15704" i="19"/>
  <c r="AK15704" i="19"/>
  <c r="AL15704" i="19"/>
  <c r="AJ15705" i="19"/>
  <c r="AK15705" i="19"/>
  <c r="AL15705" i="19"/>
  <c r="AJ15706" i="19"/>
  <c r="AK15706" i="19"/>
  <c r="AL15706" i="19"/>
  <c r="AJ15707" i="19"/>
  <c r="AK15707" i="19"/>
  <c r="AL15707" i="19"/>
  <c r="AJ15708" i="19"/>
  <c r="AK15708" i="19"/>
  <c r="AL15708" i="19"/>
  <c r="AJ15709" i="19"/>
  <c r="AK15709" i="19"/>
  <c r="AL15709" i="19"/>
  <c r="AJ15710" i="19"/>
  <c r="AK15710" i="19"/>
  <c r="AL15710" i="19"/>
  <c r="AJ15711" i="19"/>
  <c r="AK15711" i="19"/>
  <c r="AL15711" i="19"/>
  <c r="AJ15712" i="19"/>
  <c r="AK15712" i="19"/>
  <c r="AL15712" i="19"/>
  <c r="AJ15713" i="19"/>
  <c r="AK15713" i="19"/>
  <c r="AL15713" i="19"/>
  <c r="AJ15714" i="19"/>
  <c r="AK15714" i="19"/>
  <c r="AL15714" i="19"/>
  <c r="AJ15715" i="19"/>
  <c r="AK15715" i="19"/>
  <c r="AL15715" i="19"/>
  <c r="AJ15716" i="19"/>
  <c r="AK15716" i="19"/>
  <c r="AL15716" i="19"/>
  <c r="AJ15717" i="19"/>
  <c r="AK15717" i="19"/>
  <c r="AL15717" i="19"/>
  <c r="AJ15718" i="19"/>
  <c r="AK15718" i="19"/>
  <c r="AL15718" i="19"/>
  <c r="AJ15719" i="19"/>
  <c r="AK15719" i="19"/>
  <c r="AL15719" i="19"/>
  <c r="AJ15720" i="19"/>
  <c r="AK15720" i="19"/>
  <c r="AL15720" i="19"/>
  <c r="AJ15721" i="19"/>
  <c r="AK15721" i="19"/>
  <c r="AL15721" i="19"/>
  <c r="AJ15722" i="19"/>
  <c r="AK15722" i="19"/>
  <c r="AL15722" i="19"/>
  <c r="AJ15723" i="19"/>
  <c r="AK15723" i="19"/>
  <c r="AL15723" i="19"/>
  <c r="AJ15724" i="19"/>
  <c r="AK15724" i="19"/>
  <c r="AL15724" i="19"/>
  <c r="AJ15725" i="19"/>
  <c r="AK15725" i="19"/>
  <c r="AL15725" i="19"/>
  <c r="AJ15726" i="19"/>
  <c r="AK15726" i="19"/>
  <c r="AL15726" i="19"/>
  <c r="AJ15727" i="19"/>
  <c r="AK15727" i="19"/>
  <c r="AL15727" i="19"/>
  <c r="AJ15728" i="19"/>
  <c r="AK15728" i="19"/>
  <c r="AL15728" i="19"/>
  <c r="AJ15729" i="19"/>
  <c r="AK15729" i="19"/>
  <c r="AL15729" i="19"/>
  <c r="AJ15730" i="19"/>
  <c r="AK15730" i="19"/>
  <c r="AL15730" i="19"/>
  <c r="AJ15731" i="19"/>
  <c r="AK15731" i="19"/>
  <c r="AL15731" i="19"/>
  <c r="AJ15732" i="19"/>
  <c r="AK15732" i="19"/>
  <c r="AL15732" i="19"/>
  <c r="AJ15733" i="19"/>
  <c r="AK15733" i="19"/>
  <c r="AL15733" i="19"/>
  <c r="AJ15734" i="19"/>
  <c r="AK15734" i="19"/>
  <c r="AL15734" i="19"/>
  <c r="AJ15735" i="19"/>
  <c r="AK15735" i="19"/>
  <c r="AL15735" i="19"/>
  <c r="AJ15736" i="19"/>
  <c r="AK15736" i="19"/>
  <c r="AL15736" i="19"/>
  <c r="AJ15737" i="19"/>
  <c r="AK15737" i="19"/>
  <c r="AL15737" i="19"/>
  <c r="AJ15738" i="19"/>
  <c r="AK15738" i="19"/>
  <c r="AL15738" i="19"/>
  <c r="AJ15739" i="19"/>
  <c r="AK15739" i="19"/>
  <c r="AL15739" i="19"/>
  <c r="AJ15740" i="19"/>
  <c r="AK15740" i="19"/>
  <c r="AL15740" i="19"/>
  <c r="AJ15741" i="19"/>
  <c r="AK15741" i="19"/>
  <c r="AL15741" i="19"/>
  <c r="AJ15742" i="19"/>
  <c r="AK15742" i="19"/>
  <c r="AL15742" i="19"/>
  <c r="AJ15743" i="19"/>
  <c r="AK15743" i="19"/>
  <c r="AL15743" i="19"/>
  <c r="AJ15744" i="19"/>
  <c r="AK15744" i="19"/>
  <c r="AL15744" i="19"/>
  <c r="AJ15745" i="19"/>
  <c r="AK15745" i="19"/>
  <c r="AL15745" i="19"/>
  <c r="AJ15746" i="19"/>
  <c r="AK15746" i="19"/>
  <c r="AL15746" i="19"/>
  <c r="AJ15747" i="19"/>
  <c r="AK15747" i="19"/>
  <c r="AL15747" i="19"/>
  <c r="AJ15748" i="19"/>
  <c r="AK15748" i="19"/>
  <c r="AL15748" i="19"/>
  <c r="AJ15749" i="19"/>
  <c r="AK15749" i="19"/>
  <c r="AL15749" i="19"/>
  <c r="AJ15750" i="19"/>
  <c r="AK15750" i="19"/>
  <c r="AL15750" i="19"/>
  <c r="AJ15751" i="19"/>
  <c r="AK15751" i="19"/>
  <c r="AL15751" i="19"/>
  <c r="AJ15752" i="19"/>
  <c r="AK15752" i="19"/>
  <c r="AL15752" i="19"/>
  <c r="AJ15753" i="19"/>
  <c r="AK15753" i="19"/>
  <c r="AL15753" i="19"/>
  <c r="AJ15754" i="19"/>
  <c r="AK15754" i="19"/>
  <c r="AL15754" i="19"/>
  <c r="AJ15755" i="19"/>
  <c r="AK15755" i="19"/>
  <c r="AL15755" i="19"/>
  <c r="AJ15756" i="19"/>
  <c r="AK15756" i="19"/>
  <c r="AL15756" i="19"/>
  <c r="AJ15757" i="19"/>
  <c r="AK15757" i="19"/>
  <c r="AL15757" i="19"/>
  <c r="AJ15758" i="19"/>
  <c r="AK15758" i="19"/>
  <c r="AL15758" i="19"/>
  <c r="AJ15759" i="19"/>
  <c r="AK15759" i="19"/>
  <c r="AL15759" i="19"/>
  <c r="AJ15760" i="19"/>
  <c r="AK15760" i="19"/>
  <c r="AL15760" i="19"/>
  <c r="AJ15761" i="19"/>
  <c r="AK15761" i="19"/>
  <c r="AL15761" i="19"/>
  <c r="AJ15762" i="19"/>
  <c r="AK15762" i="19"/>
  <c r="AL15762" i="19"/>
  <c r="AJ15763" i="19"/>
  <c r="AK15763" i="19"/>
  <c r="AL15763" i="19"/>
  <c r="AJ15764" i="19"/>
  <c r="AK15764" i="19"/>
  <c r="AL15764" i="19"/>
  <c r="AJ15765" i="19"/>
  <c r="AK15765" i="19"/>
  <c r="AL15765" i="19"/>
  <c r="AJ15766" i="19"/>
  <c r="AK15766" i="19"/>
  <c r="AL15766" i="19"/>
  <c r="AJ15767" i="19"/>
  <c r="AK15767" i="19"/>
  <c r="AL15767" i="19"/>
  <c r="AJ15768" i="19"/>
  <c r="AK15768" i="19"/>
  <c r="AL15768" i="19"/>
  <c r="AJ15769" i="19"/>
  <c r="AK15769" i="19"/>
  <c r="AL15769" i="19"/>
  <c r="AJ15770" i="19"/>
  <c r="AK15770" i="19"/>
  <c r="AL15770" i="19"/>
  <c r="AJ15771" i="19"/>
  <c r="AK15771" i="19"/>
  <c r="AL15771" i="19"/>
  <c r="AJ15772" i="19"/>
  <c r="AK15772" i="19"/>
  <c r="AL15772" i="19"/>
  <c r="AJ15773" i="19"/>
  <c r="AK15773" i="19"/>
  <c r="AL15773" i="19"/>
  <c r="AJ15774" i="19"/>
  <c r="AK15774" i="19"/>
  <c r="AL15774" i="19"/>
  <c r="AJ15775" i="19"/>
  <c r="AK15775" i="19"/>
  <c r="AL15775" i="19"/>
  <c r="AJ15776" i="19"/>
  <c r="AK15776" i="19"/>
  <c r="AL15776" i="19"/>
  <c r="AJ15777" i="19"/>
  <c r="AK15777" i="19"/>
  <c r="AL15777" i="19"/>
  <c r="AJ15778" i="19"/>
  <c r="AK15778" i="19"/>
  <c r="AL15778" i="19"/>
  <c r="AJ15779" i="19"/>
  <c r="AK15779" i="19"/>
  <c r="AL15779" i="19"/>
  <c r="AJ15780" i="19"/>
  <c r="AK15780" i="19"/>
  <c r="AL15780" i="19"/>
  <c r="AJ15781" i="19"/>
  <c r="AK15781" i="19"/>
  <c r="AL15781" i="19"/>
  <c r="AJ15782" i="19"/>
  <c r="AK15782" i="19"/>
  <c r="AL15782" i="19"/>
  <c r="AJ15783" i="19"/>
  <c r="AK15783" i="19"/>
  <c r="AL15783" i="19"/>
  <c r="AJ15784" i="19"/>
  <c r="AK15784" i="19"/>
  <c r="AL15784" i="19"/>
  <c r="AJ15785" i="19"/>
  <c r="AK15785" i="19"/>
  <c r="AL15785" i="19"/>
  <c r="AJ15786" i="19"/>
  <c r="AK15786" i="19"/>
  <c r="AL15786" i="19"/>
  <c r="AJ15787" i="19"/>
  <c r="AK15787" i="19"/>
  <c r="AL15787" i="19"/>
  <c r="AJ15788" i="19"/>
  <c r="AK15788" i="19"/>
  <c r="AL15788" i="19"/>
  <c r="AJ15789" i="19"/>
  <c r="AK15789" i="19"/>
  <c r="AL15789" i="19"/>
  <c r="AJ15790" i="19"/>
  <c r="AK15790" i="19"/>
  <c r="AL15790" i="19"/>
  <c r="AJ15791" i="19"/>
  <c r="AK15791" i="19"/>
  <c r="AL15791" i="19"/>
  <c r="AJ15792" i="19"/>
  <c r="AK15792" i="19"/>
  <c r="AL15792" i="19"/>
  <c r="AJ15793" i="19"/>
  <c r="AK15793" i="19"/>
  <c r="AL15793" i="19"/>
  <c r="AJ15794" i="19"/>
  <c r="AK15794" i="19"/>
  <c r="AL15794" i="19"/>
  <c r="AJ15795" i="19"/>
  <c r="AK15795" i="19"/>
  <c r="AL15795" i="19"/>
  <c r="AJ15796" i="19"/>
  <c r="AK15796" i="19"/>
  <c r="AL15796" i="19"/>
  <c r="AJ15797" i="19"/>
  <c r="AK15797" i="19"/>
  <c r="AL15797" i="19"/>
  <c r="AJ15798" i="19"/>
  <c r="AK15798" i="19"/>
  <c r="AL15798" i="19"/>
  <c r="AJ15799" i="19"/>
  <c r="AK15799" i="19"/>
  <c r="AL15799" i="19"/>
  <c r="AJ15800" i="19"/>
  <c r="AK15800" i="19"/>
  <c r="AL15800" i="19"/>
  <c r="AJ15801" i="19"/>
  <c r="AK15801" i="19"/>
  <c r="AL15801" i="19"/>
  <c r="AJ15802" i="19"/>
  <c r="AK15802" i="19"/>
  <c r="AL15802" i="19"/>
  <c r="AJ15803" i="19"/>
  <c r="AK15803" i="19"/>
  <c r="AL15803" i="19"/>
  <c r="AJ15804" i="19"/>
  <c r="AK15804" i="19"/>
  <c r="AL15804" i="19"/>
  <c r="AJ15805" i="19"/>
  <c r="AK15805" i="19"/>
  <c r="AL15805" i="19"/>
  <c r="AJ15806" i="19"/>
  <c r="AK15806" i="19"/>
  <c r="AL15806" i="19"/>
  <c r="AJ15807" i="19"/>
  <c r="AK15807" i="19"/>
  <c r="AL15807" i="19"/>
  <c r="AJ15808" i="19"/>
  <c r="AK15808" i="19"/>
  <c r="AL15808" i="19"/>
  <c r="AJ15809" i="19"/>
  <c r="AK15809" i="19"/>
  <c r="AL15809" i="19"/>
  <c r="AJ15810" i="19"/>
  <c r="AK15810" i="19"/>
  <c r="AL15810" i="19"/>
  <c r="AJ15811" i="19"/>
  <c r="AK15811" i="19"/>
  <c r="AL15811" i="19"/>
  <c r="AJ15812" i="19"/>
  <c r="AK15812" i="19"/>
  <c r="AL15812" i="19"/>
  <c r="AJ15813" i="19"/>
  <c r="AK15813" i="19"/>
  <c r="AL15813" i="19"/>
  <c r="AJ15814" i="19"/>
  <c r="AK15814" i="19"/>
  <c r="AL15814" i="19"/>
  <c r="AJ15815" i="19"/>
  <c r="AK15815" i="19"/>
  <c r="AL15815" i="19"/>
  <c r="AJ15816" i="19"/>
  <c r="AK15816" i="19"/>
  <c r="AL15816" i="19"/>
  <c r="AJ15817" i="19"/>
  <c r="AK15817" i="19"/>
  <c r="AL15817" i="19"/>
  <c r="AJ15818" i="19"/>
  <c r="AK15818" i="19"/>
  <c r="AL15818" i="19"/>
  <c r="AJ15819" i="19"/>
  <c r="AK15819" i="19"/>
  <c r="AL15819" i="19"/>
  <c r="AJ15820" i="19"/>
  <c r="AK15820" i="19"/>
  <c r="AL15820" i="19"/>
  <c r="AJ15821" i="19"/>
  <c r="AK15821" i="19"/>
  <c r="AL15821" i="19"/>
  <c r="AJ15822" i="19"/>
  <c r="AK15822" i="19"/>
  <c r="AL15822" i="19"/>
  <c r="AJ15823" i="19"/>
  <c r="AK15823" i="19"/>
  <c r="AL15823" i="19"/>
  <c r="AJ15824" i="19"/>
  <c r="AK15824" i="19"/>
  <c r="AL15824" i="19"/>
  <c r="AJ15825" i="19"/>
  <c r="AK15825" i="19"/>
  <c r="AL15825" i="19"/>
  <c r="AJ15826" i="19"/>
  <c r="AK15826" i="19"/>
  <c r="AL15826" i="19"/>
  <c r="AJ15827" i="19"/>
  <c r="AK15827" i="19"/>
  <c r="AL15827" i="19"/>
  <c r="AJ15828" i="19"/>
  <c r="AK15828" i="19"/>
  <c r="AL15828" i="19"/>
  <c r="AJ15829" i="19"/>
  <c r="AK15829" i="19"/>
  <c r="AL15829" i="19"/>
  <c r="AJ15830" i="19"/>
  <c r="AK15830" i="19"/>
  <c r="AL15830" i="19"/>
  <c r="AJ15831" i="19"/>
  <c r="AK15831" i="19"/>
  <c r="AL15831" i="19"/>
  <c r="AJ15832" i="19"/>
  <c r="AK15832" i="19"/>
  <c r="AL15832" i="19"/>
  <c r="AJ15833" i="19"/>
  <c r="AK15833" i="19"/>
  <c r="AL15833" i="19"/>
  <c r="AJ15834" i="19"/>
  <c r="AK15834" i="19"/>
  <c r="AL15834" i="19"/>
  <c r="AJ15835" i="19"/>
  <c r="AK15835" i="19"/>
  <c r="AL15835" i="19"/>
  <c r="AJ15836" i="19"/>
  <c r="AK15836" i="19"/>
  <c r="AL15836" i="19"/>
  <c r="AJ15837" i="19"/>
  <c r="AK15837" i="19"/>
  <c r="AL15837" i="19"/>
  <c r="AJ15838" i="19"/>
  <c r="AK15838" i="19"/>
  <c r="AL15838" i="19"/>
  <c r="AJ15839" i="19"/>
  <c r="AK15839" i="19"/>
  <c r="AL15839" i="19"/>
  <c r="AJ15840" i="19"/>
  <c r="AK15840" i="19"/>
  <c r="AL15840" i="19"/>
  <c r="AJ15841" i="19"/>
  <c r="AK15841" i="19"/>
  <c r="AL15841" i="19"/>
  <c r="AJ15842" i="19"/>
  <c r="AK15842" i="19"/>
  <c r="AL15842" i="19"/>
  <c r="AJ15843" i="19"/>
  <c r="AK15843" i="19"/>
  <c r="AL15843" i="19"/>
  <c r="AJ15844" i="19"/>
  <c r="AK15844" i="19"/>
  <c r="AL15844" i="19"/>
  <c r="AJ15845" i="19"/>
  <c r="AK15845" i="19"/>
  <c r="AL15845" i="19"/>
  <c r="AJ15846" i="19"/>
  <c r="AK15846" i="19"/>
  <c r="AL15846" i="19"/>
  <c r="AJ15847" i="19"/>
  <c r="AK15847" i="19"/>
  <c r="AL15847" i="19"/>
  <c r="AJ15848" i="19"/>
  <c r="AK15848" i="19"/>
  <c r="AL15848" i="19"/>
  <c r="AJ15849" i="19"/>
  <c r="AK15849" i="19"/>
  <c r="AL15849" i="19"/>
  <c r="AJ15850" i="19"/>
  <c r="AK15850" i="19"/>
  <c r="AL15850" i="19"/>
  <c r="AJ15851" i="19"/>
  <c r="AK15851" i="19"/>
  <c r="AL15851" i="19"/>
  <c r="AJ15852" i="19"/>
  <c r="AK15852" i="19"/>
  <c r="AL15852" i="19"/>
  <c r="AJ15853" i="19"/>
  <c r="AK15853" i="19"/>
  <c r="AL15853" i="19"/>
  <c r="AJ15854" i="19"/>
  <c r="AK15854" i="19"/>
  <c r="AL15854" i="19"/>
  <c r="AJ15855" i="19"/>
  <c r="AK15855" i="19"/>
  <c r="AL15855" i="19"/>
  <c r="AJ15856" i="19"/>
  <c r="AK15856" i="19"/>
  <c r="AL15856" i="19"/>
  <c r="AJ15857" i="19"/>
  <c r="AK15857" i="19"/>
  <c r="AL15857" i="19"/>
  <c r="AJ15858" i="19"/>
  <c r="AK15858" i="19"/>
  <c r="AL15858" i="19"/>
  <c r="AJ15859" i="19"/>
  <c r="AK15859" i="19"/>
  <c r="AL15859" i="19"/>
  <c r="AJ15860" i="19"/>
  <c r="AK15860" i="19"/>
  <c r="AL15860" i="19"/>
  <c r="AJ15861" i="19"/>
  <c r="AK15861" i="19"/>
  <c r="AL15861" i="19"/>
  <c r="AJ15862" i="19"/>
  <c r="AK15862" i="19"/>
  <c r="AL15862" i="19"/>
  <c r="AJ15863" i="19"/>
  <c r="AK15863" i="19"/>
  <c r="AL15863" i="19"/>
  <c r="AJ15864" i="19"/>
  <c r="AK15864" i="19"/>
  <c r="AL15864" i="19"/>
  <c r="AJ15865" i="19"/>
  <c r="AK15865" i="19"/>
  <c r="AL15865" i="19"/>
  <c r="AJ15866" i="19"/>
  <c r="AK15866" i="19"/>
  <c r="AL15866" i="19"/>
  <c r="AJ15867" i="19"/>
  <c r="AK15867" i="19"/>
  <c r="AL15867" i="19"/>
  <c r="AJ15868" i="19"/>
  <c r="AK15868" i="19"/>
  <c r="AL15868" i="19"/>
  <c r="AJ15869" i="19"/>
  <c r="AK15869" i="19"/>
  <c r="AL15869" i="19"/>
  <c r="AJ15870" i="19"/>
  <c r="AK15870" i="19"/>
  <c r="AL15870" i="19"/>
  <c r="AJ15871" i="19"/>
  <c r="AK15871" i="19"/>
  <c r="AL15871" i="19"/>
  <c r="AJ15872" i="19"/>
  <c r="AK15872" i="19"/>
  <c r="AL15872" i="19"/>
  <c r="AJ15873" i="19"/>
  <c r="AK15873" i="19"/>
  <c r="AL15873" i="19"/>
  <c r="AJ15874" i="19"/>
  <c r="AK15874" i="19"/>
  <c r="AL15874" i="19"/>
  <c r="AJ15875" i="19"/>
  <c r="AK15875" i="19"/>
  <c r="AL15875" i="19"/>
  <c r="AJ15876" i="19"/>
  <c r="AK15876" i="19"/>
  <c r="AL15876" i="19"/>
  <c r="AJ15877" i="19"/>
  <c r="AK15877" i="19"/>
  <c r="AL15877" i="19"/>
  <c r="AJ15878" i="19"/>
  <c r="AK15878" i="19"/>
  <c r="AL15878" i="19"/>
  <c r="AJ15879" i="19"/>
  <c r="AK15879" i="19"/>
  <c r="AL15879" i="19"/>
  <c r="AJ15880" i="19"/>
  <c r="AK15880" i="19"/>
  <c r="AL15880" i="19"/>
  <c r="AJ15881" i="19"/>
  <c r="AK15881" i="19"/>
  <c r="AL15881" i="19"/>
  <c r="AJ15882" i="19"/>
  <c r="AK15882" i="19"/>
  <c r="AL15882" i="19"/>
  <c r="AJ15883" i="19"/>
  <c r="AK15883" i="19"/>
  <c r="AL15883" i="19"/>
  <c r="AJ15884" i="19"/>
  <c r="AK15884" i="19"/>
  <c r="AL15884" i="19"/>
  <c r="AJ15885" i="19"/>
  <c r="AK15885" i="19"/>
  <c r="AL15885" i="19"/>
  <c r="AJ15886" i="19"/>
  <c r="AK15886" i="19"/>
  <c r="AL15886" i="19"/>
  <c r="AJ15887" i="19"/>
  <c r="AK15887" i="19"/>
  <c r="AL15887" i="19"/>
  <c r="AJ15888" i="19"/>
  <c r="AK15888" i="19"/>
  <c r="AL15888" i="19"/>
  <c r="AJ15889" i="19"/>
  <c r="AK15889" i="19"/>
  <c r="AL15889" i="19"/>
  <c r="AJ15890" i="19"/>
  <c r="AK15890" i="19"/>
  <c r="AL15890" i="19"/>
  <c r="AJ15891" i="19"/>
  <c r="AK15891" i="19"/>
  <c r="AL15891" i="19"/>
  <c r="AJ15892" i="19"/>
  <c r="AK15892" i="19"/>
  <c r="AL15892" i="19"/>
  <c r="AJ15893" i="19"/>
  <c r="AK15893" i="19"/>
  <c r="AL15893" i="19"/>
  <c r="AJ15894" i="19"/>
  <c r="AK15894" i="19"/>
  <c r="AL15894" i="19"/>
  <c r="AJ15895" i="19"/>
  <c r="AK15895" i="19"/>
  <c r="AL15895" i="19"/>
  <c r="AJ15896" i="19"/>
  <c r="AK15896" i="19"/>
  <c r="AL15896" i="19"/>
  <c r="AJ15897" i="19"/>
  <c r="AK15897" i="19"/>
  <c r="AL15897" i="19"/>
  <c r="AJ15898" i="19"/>
  <c r="AK15898" i="19"/>
  <c r="AL15898" i="19"/>
  <c r="AJ15899" i="19"/>
  <c r="AK15899" i="19"/>
  <c r="AL15899" i="19"/>
  <c r="AJ15900" i="19"/>
  <c r="AK15900" i="19"/>
  <c r="AL15900" i="19"/>
  <c r="AJ15901" i="19"/>
  <c r="AK15901" i="19"/>
  <c r="AL15901" i="19"/>
  <c r="AJ15902" i="19"/>
  <c r="AK15902" i="19"/>
  <c r="AL15902" i="19"/>
  <c r="AJ15903" i="19"/>
  <c r="AK15903" i="19"/>
  <c r="AL15903" i="19"/>
  <c r="AJ15904" i="19"/>
  <c r="AK15904" i="19"/>
  <c r="AL15904" i="19"/>
  <c r="AJ15905" i="19"/>
  <c r="AK15905" i="19"/>
  <c r="AL15905" i="19"/>
  <c r="AJ15906" i="19"/>
  <c r="AK15906" i="19"/>
  <c r="AL15906" i="19"/>
  <c r="AJ15907" i="19"/>
  <c r="AK15907" i="19"/>
  <c r="AL15907" i="19"/>
  <c r="AJ15908" i="19"/>
  <c r="AK15908" i="19"/>
  <c r="AL15908" i="19"/>
  <c r="AJ15909" i="19"/>
  <c r="AK15909" i="19"/>
  <c r="AL15909" i="19"/>
  <c r="AJ15910" i="19"/>
  <c r="AK15910" i="19"/>
  <c r="AL15910" i="19"/>
  <c r="AJ15911" i="19"/>
  <c r="AK15911" i="19"/>
  <c r="AL15911" i="19"/>
  <c r="AJ15912" i="19"/>
  <c r="AK15912" i="19"/>
  <c r="AL15912" i="19"/>
  <c r="AJ15913" i="19"/>
  <c r="AK15913" i="19"/>
  <c r="AL15913" i="19"/>
  <c r="AJ15914" i="19"/>
  <c r="AK15914" i="19"/>
  <c r="AL15914" i="19"/>
  <c r="AJ15915" i="19"/>
  <c r="AK15915" i="19"/>
  <c r="AL15915" i="19"/>
  <c r="AJ15916" i="19"/>
  <c r="AK15916" i="19"/>
  <c r="AL15916" i="19"/>
  <c r="AJ15917" i="19"/>
  <c r="AK15917" i="19"/>
  <c r="AL15917" i="19"/>
  <c r="AJ15918" i="19"/>
  <c r="AK15918" i="19"/>
  <c r="AL15918" i="19"/>
  <c r="AJ15919" i="19"/>
  <c r="AK15919" i="19"/>
  <c r="AL15919" i="19"/>
  <c r="AJ15920" i="19"/>
  <c r="AK15920" i="19"/>
  <c r="AL15920" i="19"/>
  <c r="AJ15921" i="19"/>
  <c r="AK15921" i="19"/>
  <c r="AL15921" i="19"/>
  <c r="AJ15922" i="19"/>
  <c r="AK15922" i="19"/>
  <c r="AL15922" i="19"/>
  <c r="AJ15923" i="19"/>
  <c r="AK15923" i="19"/>
  <c r="AL15923" i="19"/>
  <c r="AJ15924" i="19"/>
  <c r="AK15924" i="19"/>
  <c r="AL15924" i="19"/>
  <c r="AJ15925" i="19"/>
  <c r="AK15925" i="19"/>
  <c r="AL15925" i="19"/>
  <c r="AJ15926" i="19"/>
  <c r="AK15926" i="19"/>
  <c r="AL15926" i="19"/>
  <c r="AJ15927" i="19"/>
  <c r="AK15927" i="19"/>
  <c r="AL15927" i="19"/>
  <c r="AJ15928" i="19"/>
  <c r="AK15928" i="19"/>
  <c r="AL15928" i="19"/>
  <c r="AJ15929" i="19"/>
  <c r="AK15929" i="19"/>
  <c r="AL15929" i="19"/>
  <c r="AJ15930" i="19"/>
  <c r="AK15930" i="19"/>
  <c r="AL15930" i="19"/>
  <c r="AJ15931" i="19"/>
  <c r="AK15931" i="19"/>
  <c r="AL15931" i="19"/>
  <c r="AJ15932" i="19"/>
  <c r="AK15932" i="19"/>
  <c r="AL15932" i="19"/>
  <c r="AJ15933" i="19"/>
  <c r="AK15933" i="19"/>
  <c r="AL15933" i="19"/>
  <c r="AJ15934" i="19"/>
  <c r="AK15934" i="19"/>
  <c r="AL15934" i="19"/>
  <c r="AJ15935" i="19"/>
  <c r="AK15935" i="19"/>
  <c r="AL15935" i="19"/>
  <c r="AJ15936" i="19"/>
  <c r="AK15936" i="19"/>
  <c r="AL15936" i="19"/>
  <c r="AJ15937" i="19"/>
  <c r="AK15937" i="19"/>
  <c r="AL15937" i="19"/>
  <c r="AJ15938" i="19"/>
  <c r="AK15938" i="19"/>
  <c r="AL15938" i="19"/>
  <c r="AJ15939" i="19"/>
  <c r="AK15939" i="19"/>
  <c r="AL15939" i="19"/>
  <c r="AJ15940" i="19"/>
  <c r="AK15940" i="19"/>
  <c r="AL15940" i="19"/>
  <c r="AJ15941" i="19"/>
  <c r="AK15941" i="19"/>
  <c r="AL15941" i="19"/>
  <c r="AJ15942" i="19"/>
  <c r="AK15942" i="19"/>
  <c r="AL15942" i="19"/>
  <c r="AJ15943" i="19"/>
  <c r="AK15943" i="19"/>
  <c r="AL15943" i="19"/>
  <c r="AJ15944" i="19"/>
  <c r="AK15944" i="19"/>
  <c r="AL15944" i="19"/>
  <c r="AJ15945" i="19"/>
  <c r="AK15945" i="19"/>
  <c r="AL15945" i="19"/>
  <c r="AJ15946" i="19"/>
  <c r="AK15946" i="19"/>
  <c r="AL15946" i="19"/>
  <c r="AJ15947" i="19"/>
  <c r="AK15947" i="19"/>
  <c r="AL15947" i="19"/>
  <c r="AJ15948" i="19"/>
  <c r="AK15948" i="19"/>
  <c r="AL15948" i="19"/>
  <c r="AJ15949" i="19"/>
  <c r="AK15949" i="19"/>
  <c r="AL15949" i="19"/>
  <c r="AJ15950" i="19"/>
  <c r="AK15950" i="19"/>
  <c r="AL15950" i="19"/>
  <c r="AJ15951" i="19"/>
  <c r="AK15951" i="19"/>
  <c r="AL15951" i="19"/>
  <c r="AJ15952" i="19"/>
  <c r="AK15952" i="19"/>
  <c r="AL15952" i="19"/>
  <c r="AJ15953" i="19"/>
  <c r="AK15953" i="19"/>
  <c r="AL15953" i="19"/>
  <c r="AJ15954" i="19"/>
  <c r="AK15954" i="19"/>
  <c r="AL15954" i="19"/>
  <c r="AJ15955" i="19"/>
  <c r="AK15955" i="19"/>
  <c r="AL15955" i="19"/>
  <c r="AJ15956" i="19"/>
  <c r="AK15956" i="19"/>
  <c r="AL15956" i="19"/>
  <c r="AJ15957" i="19"/>
  <c r="AK15957" i="19"/>
  <c r="AL15957" i="19"/>
  <c r="AJ15958" i="19"/>
  <c r="AK15958" i="19"/>
  <c r="AL15958" i="19"/>
  <c r="AJ15959" i="19"/>
  <c r="AK15959" i="19"/>
  <c r="AL15959" i="19"/>
  <c r="AJ15960" i="19"/>
  <c r="AK15960" i="19"/>
  <c r="AL15960" i="19"/>
  <c r="AJ15961" i="19"/>
  <c r="AK15961" i="19"/>
  <c r="AL15961" i="19"/>
  <c r="AJ15962" i="19"/>
  <c r="AK15962" i="19"/>
  <c r="AL15962" i="19"/>
  <c r="AJ15963" i="19"/>
  <c r="AK15963" i="19"/>
  <c r="AL15963" i="19"/>
  <c r="AJ15964" i="19"/>
  <c r="AK15964" i="19"/>
  <c r="AL15964" i="19"/>
  <c r="AJ15965" i="19"/>
  <c r="AK15965" i="19"/>
  <c r="AL15965" i="19"/>
  <c r="AJ15966" i="19"/>
  <c r="AK15966" i="19"/>
  <c r="AL15966" i="19"/>
  <c r="AJ15967" i="19"/>
  <c r="AK15967" i="19"/>
  <c r="AL15967" i="19"/>
  <c r="AJ15968" i="19"/>
  <c r="AK15968" i="19"/>
  <c r="AL15968" i="19"/>
  <c r="AJ15969" i="19"/>
  <c r="AK15969" i="19"/>
  <c r="AL15969" i="19"/>
  <c r="AJ15970" i="19"/>
  <c r="AK15970" i="19"/>
  <c r="AL15970" i="19"/>
  <c r="AJ15971" i="19"/>
  <c r="AK15971" i="19"/>
  <c r="AL15971" i="19"/>
  <c r="AJ15972" i="19"/>
  <c r="AK15972" i="19"/>
  <c r="AL15972" i="19"/>
  <c r="AJ15973" i="19"/>
  <c r="AK15973" i="19"/>
  <c r="AL15973" i="19"/>
  <c r="AJ15974" i="19"/>
  <c r="AK15974" i="19"/>
  <c r="AL15974" i="19"/>
  <c r="AJ15975" i="19"/>
  <c r="AK15975" i="19"/>
  <c r="AL15975" i="19"/>
  <c r="AJ15976" i="19"/>
  <c r="AK15976" i="19"/>
  <c r="AL15976" i="19"/>
  <c r="AJ15977" i="19"/>
  <c r="AK15977" i="19"/>
  <c r="AL15977" i="19"/>
  <c r="AJ15978" i="19"/>
  <c r="AK15978" i="19"/>
  <c r="AL15978" i="19"/>
  <c r="AJ15979" i="19"/>
  <c r="AK15979" i="19"/>
  <c r="AL15979" i="19"/>
  <c r="AJ15980" i="19"/>
  <c r="AK15980" i="19"/>
  <c r="AL15980" i="19"/>
  <c r="AJ15981" i="19"/>
  <c r="AK15981" i="19"/>
  <c r="AL15981" i="19"/>
  <c r="AJ15982" i="19"/>
  <c r="AK15982" i="19"/>
  <c r="AL15982" i="19"/>
  <c r="AJ15983" i="19"/>
  <c r="AK15983" i="19"/>
  <c r="AL15983" i="19"/>
  <c r="AJ15984" i="19"/>
  <c r="AK15984" i="19"/>
  <c r="AL15984" i="19"/>
  <c r="AJ15985" i="19"/>
  <c r="AK15985" i="19"/>
  <c r="AL15985" i="19"/>
  <c r="AJ15986" i="19"/>
  <c r="AK15986" i="19"/>
  <c r="AL15986" i="19"/>
  <c r="AJ15987" i="19"/>
  <c r="AK15987" i="19"/>
  <c r="AL15987" i="19"/>
  <c r="AJ15988" i="19"/>
  <c r="AK15988" i="19"/>
  <c r="AL15988" i="19"/>
  <c r="AJ15989" i="19"/>
  <c r="AK15989" i="19"/>
  <c r="AL15989" i="19"/>
  <c r="AJ15990" i="19"/>
  <c r="AK15990" i="19"/>
  <c r="AL15990" i="19"/>
  <c r="AJ15991" i="19"/>
  <c r="AK15991" i="19"/>
  <c r="AL15991" i="19"/>
  <c r="AJ15992" i="19"/>
  <c r="AK15992" i="19"/>
  <c r="AL15992" i="19"/>
  <c r="AJ15993" i="19"/>
  <c r="AK15993" i="19"/>
  <c r="AL15993" i="19"/>
  <c r="AJ15994" i="19"/>
  <c r="AK15994" i="19"/>
  <c r="AL15994" i="19"/>
  <c r="AJ15995" i="19"/>
  <c r="AK15995" i="19"/>
  <c r="AL15995" i="19"/>
  <c r="AJ15996" i="19"/>
  <c r="AK15996" i="19"/>
  <c r="AL15996" i="19"/>
  <c r="AJ15997" i="19"/>
  <c r="AK15997" i="19"/>
  <c r="AL15997" i="19"/>
  <c r="AJ15998" i="19"/>
  <c r="AK15998" i="19"/>
  <c r="AL15998" i="19"/>
  <c r="AJ15999" i="19"/>
  <c r="AK15999" i="19"/>
  <c r="AL15999" i="19"/>
  <c r="AJ16000" i="19"/>
  <c r="AK16000" i="19"/>
  <c r="AL16000" i="19"/>
  <c r="AJ16001" i="19"/>
  <c r="AK16001" i="19"/>
  <c r="AL16001" i="19"/>
  <c r="AJ16002" i="19"/>
  <c r="AK16002" i="19"/>
  <c r="AL16002" i="19"/>
  <c r="AJ16003" i="19"/>
  <c r="AK16003" i="19"/>
  <c r="AL16003" i="19"/>
  <c r="AJ16004" i="19"/>
  <c r="AK16004" i="19"/>
  <c r="AL16004" i="19"/>
  <c r="AJ16005" i="19"/>
  <c r="AK16005" i="19"/>
  <c r="AL16005" i="19"/>
  <c r="AJ16006" i="19"/>
  <c r="AK16006" i="19"/>
  <c r="AL16006" i="19"/>
  <c r="AJ16007" i="19"/>
  <c r="AK16007" i="19"/>
  <c r="AL16007" i="19"/>
  <c r="AJ16008" i="19"/>
  <c r="AK16008" i="19"/>
  <c r="AL16008" i="19"/>
  <c r="AJ16009" i="19"/>
  <c r="AK16009" i="19"/>
  <c r="AL16009" i="19"/>
  <c r="AJ16010" i="19"/>
  <c r="AK16010" i="19"/>
  <c r="AL16010" i="19"/>
  <c r="AJ16011" i="19"/>
  <c r="AK16011" i="19"/>
  <c r="AL16011" i="19"/>
  <c r="AJ16012" i="19"/>
  <c r="AK16012" i="19"/>
  <c r="AL16012" i="19"/>
  <c r="AJ16013" i="19"/>
  <c r="AK16013" i="19"/>
  <c r="AL16013" i="19"/>
  <c r="AJ16014" i="19"/>
  <c r="AK16014" i="19"/>
  <c r="AL16014" i="19"/>
  <c r="AJ16015" i="19"/>
  <c r="AK16015" i="19"/>
  <c r="AL16015" i="19"/>
  <c r="AJ16016" i="19"/>
  <c r="AK16016" i="19"/>
  <c r="AL16016" i="19"/>
  <c r="AJ16017" i="19"/>
  <c r="AK16017" i="19"/>
  <c r="AL16017" i="19"/>
  <c r="AJ16018" i="19"/>
  <c r="AK16018" i="19"/>
  <c r="AL16018" i="19"/>
  <c r="AJ16019" i="19"/>
  <c r="AK16019" i="19"/>
  <c r="AL16019" i="19"/>
  <c r="AJ16020" i="19"/>
  <c r="AK16020" i="19"/>
  <c r="AL16020" i="19"/>
  <c r="AJ16021" i="19"/>
  <c r="AK16021" i="19"/>
  <c r="AL16021" i="19"/>
  <c r="AJ16022" i="19"/>
  <c r="AK16022" i="19"/>
  <c r="AL16022" i="19"/>
  <c r="AJ16023" i="19"/>
  <c r="AK16023" i="19"/>
  <c r="AL16023" i="19"/>
  <c r="AJ16024" i="19"/>
  <c r="AK16024" i="19"/>
  <c r="AL16024" i="19"/>
  <c r="AJ16025" i="19"/>
  <c r="AK16025" i="19"/>
  <c r="AL16025" i="19"/>
  <c r="AJ16026" i="19"/>
  <c r="AK16026" i="19"/>
  <c r="AL16026" i="19"/>
  <c r="AJ16027" i="19"/>
  <c r="AK16027" i="19"/>
  <c r="AL16027" i="19"/>
  <c r="AJ16028" i="19"/>
  <c r="AK16028" i="19"/>
  <c r="AL16028" i="19"/>
  <c r="AJ16029" i="19"/>
  <c r="AK16029" i="19"/>
  <c r="AL16029" i="19"/>
  <c r="AJ16030" i="19"/>
  <c r="AK16030" i="19"/>
  <c r="AL16030" i="19"/>
  <c r="AJ16031" i="19"/>
  <c r="AK16031" i="19"/>
  <c r="AL16031" i="19"/>
  <c r="AJ16032" i="19"/>
  <c r="AK16032" i="19"/>
  <c r="AL16032" i="19"/>
  <c r="AJ16033" i="19"/>
  <c r="AK16033" i="19"/>
  <c r="AL16033" i="19"/>
  <c r="AJ16034" i="19"/>
  <c r="AK16034" i="19"/>
  <c r="AL16034" i="19"/>
  <c r="AJ16035" i="19"/>
  <c r="AK16035" i="19"/>
  <c r="AL16035" i="19"/>
  <c r="AJ16036" i="19"/>
  <c r="AK16036" i="19"/>
  <c r="AL16036" i="19"/>
  <c r="AJ16037" i="19"/>
  <c r="AK16037" i="19"/>
  <c r="AL16037" i="19"/>
  <c r="AJ16038" i="19"/>
  <c r="AK16038" i="19"/>
  <c r="AL16038" i="19"/>
  <c r="AJ16039" i="19"/>
  <c r="AK16039" i="19"/>
  <c r="AL16039" i="19"/>
  <c r="AJ16040" i="19"/>
  <c r="AK16040" i="19"/>
  <c r="AL16040" i="19"/>
  <c r="AJ16041" i="19"/>
  <c r="AK16041" i="19"/>
  <c r="AL16041" i="19"/>
  <c r="AJ16042" i="19"/>
  <c r="AK16042" i="19"/>
  <c r="AL16042" i="19"/>
  <c r="AJ16043" i="19"/>
  <c r="AK16043" i="19"/>
  <c r="AL16043" i="19"/>
  <c r="AJ16044" i="19"/>
  <c r="AK16044" i="19"/>
  <c r="AL16044" i="19"/>
  <c r="AJ16045" i="19"/>
  <c r="AK16045" i="19"/>
  <c r="AL16045" i="19"/>
  <c r="AJ16046" i="19"/>
  <c r="AK16046" i="19"/>
  <c r="AL16046" i="19"/>
  <c r="AJ16047" i="19"/>
  <c r="AK16047" i="19"/>
  <c r="AL16047" i="19"/>
  <c r="AJ16048" i="19"/>
  <c r="AK16048" i="19"/>
  <c r="AL16048" i="19"/>
  <c r="AJ16049" i="19"/>
  <c r="AK16049" i="19"/>
  <c r="AL16049" i="19"/>
  <c r="AJ16050" i="19"/>
  <c r="AK16050" i="19"/>
  <c r="AL16050" i="19"/>
  <c r="AJ16051" i="19"/>
  <c r="AK16051" i="19"/>
  <c r="AL16051" i="19"/>
  <c r="AJ16052" i="19"/>
  <c r="AK16052" i="19"/>
  <c r="AL16052" i="19"/>
  <c r="AJ16053" i="19"/>
  <c r="AK16053" i="19"/>
  <c r="AL16053" i="19"/>
  <c r="AJ16054" i="19"/>
  <c r="AK16054" i="19"/>
  <c r="AL16054" i="19"/>
  <c r="AJ16055" i="19"/>
  <c r="AK16055" i="19"/>
  <c r="AL16055" i="19"/>
  <c r="AJ16056" i="19"/>
  <c r="AK16056" i="19"/>
  <c r="AL16056" i="19"/>
  <c r="AJ16057" i="19"/>
  <c r="AK16057" i="19"/>
  <c r="AL16057" i="19"/>
  <c r="AJ16058" i="19"/>
  <c r="AK16058" i="19"/>
  <c r="AL16058" i="19"/>
  <c r="AJ16059" i="19"/>
  <c r="AK16059" i="19"/>
  <c r="AL16059" i="19"/>
  <c r="AJ16060" i="19"/>
  <c r="AK16060" i="19"/>
  <c r="AL16060" i="19"/>
  <c r="AJ16061" i="19"/>
  <c r="AK16061" i="19"/>
  <c r="AL16061" i="19"/>
  <c r="AJ16062" i="19"/>
  <c r="AK16062" i="19"/>
  <c r="AL16062" i="19"/>
  <c r="AJ16063" i="19"/>
  <c r="AK16063" i="19"/>
  <c r="AL16063" i="19"/>
  <c r="AJ16064" i="19"/>
  <c r="AK16064" i="19"/>
  <c r="AL16064" i="19"/>
  <c r="AJ16065" i="19"/>
  <c r="AK16065" i="19"/>
  <c r="AL16065" i="19"/>
  <c r="AJ16066" i="19"/>
  <c r="AK16066" i="19"/>
  <c r="AL16066" i="19"/>
  <c r="AJ16067" i="19"/>
  <c r="AK16067" i="19"/>
  <c r="AL16067" i="19"/>
  <c r="AJ16068" i="19"/>
  <c r="AK16068" i="19"/>
  <c r="AL16068" i="19"/>
  <c r="AJ16069" i="19"/>
  <c r="AK16069" i="19"/>
  <c r="AL16069" i="19"/>
  <c r="AJ16070" i="19"/>
  <c r="AK16070" i="19"/>
  <c r="AL16070" i="19"/>
  <c r="AJ16071" i="19"/>
  <c r="AK16071" i="19"/>
  <c r="AL16071" i="19"/>
  <c r="AJ16072" i="19"/>
  <c r="AK16072" i="19"/>
  <c r="AL16072" i="19"/>
  <c r="AJ16073" i="19"/>
  <c r="AK16073" i="19"/>
  <c r="AL16073" i="19"/>
  <c r="AJ16074" i="19"/>
  <c r="AK16074" i="19"/>
  <c r="AL16074" i="19"/>
  <c r="AJ16075" i="19"/>
  <c r="AK16075" i="19"/>
  <c r="AL16075" i="19"/>
  <c r="AJ16076" i="19"/>
  <c r="AK16076" i="19"/>
  <c r="AL16076" i="19"/>
  <c r="AJ16077" i="19"/>
  <c r="AK16077" i="19"/>
  <c r="AL16077" i="19"/>
  <c r="AJ16078" i="19"/>
  <c r="AK16078" i="19"/>
  <c r="AL16078" i="19"/>
  <c r="AJ16079" i="19"/>
  <c r="AK16079" i="19"/>
  <c r="AL16079" i="19"/>
  <c r="AJ16080" i="19"/>
  <c r="AK16080" i="19"/>
  <c r="AL16080" i="19"/>
  <c r="AJ16081" i="19"/>
  <c r="AK16081" i="19"/>
  <c r="AL16081" i="19"/>
  <c r="AJ16082" i="19"/>
  <c r="AK16082" i="19"/>
  <c r="AL16082" i="19"/>
  <c r="AJ16083" i="19"/>
  <c r="AK16083" i="19"/>
  <c r="AL16083" i="19"/>
  <c r="AJ16084" i="19"/>
  <c r="AK16084" i="19"/>
  <c r="AL16084" i="19"/>
  <c r="AJ16085" i="19"/>
  <c r="AK16085" i="19"/>
  <c r="AL16085" i="19"/>
  <c r="AJ16086" i="19"/>
  <c r="AK16086" i="19"/>
  <c r="AL16086" i="19"/>
  <c r="AJ16087" i="19"/>
  <c r="AK16087" i="19"/>
  <c r="AL16087" i="19"/>
  <c r="AJ16088" i="19"/>
  <c r="AK16088" i="19"/>
  <c r="AL16088" i="19"/>
  <c r="AJ16089" i="19"/>
  <c r="AK16089" i="19"/>
  <c r="AL16089" i="19"/>
  <c r="AJ16090" i="19"/>
  <c r="AK16090" i="19"/>
  <c r="AL16090" i="19"/>
  <c r="AJ16091" i="19"/>
  <c r="AK16091" i="19"/>
  <c r="AL16091" i="19"/>
  <c r="AJ16092" i="19"/>
  <c r="AK16092" i="19"/>
  <c r="AL16092" i="19"/>
  <c r="AJ16093" i="19"/>
  <c r="AK16093" i="19"/>
  <c r="AL16093" i="19"/>
  <c r="AJ16094" i="19"/>
  <c r="AK16094" i="19"/>
  <c r="AL16094" i="19"/>
  <c r="AJ16095" i="19"/>
  <c r="AK16095" i="19"/>
  <c r="AL16095" i="19"/>
  <c r="AJ16096" i="19"/>
  <c r="AK16096" i="19"/>
  <c r="AL16096" i="19"/>
  <c r="AJ16097" i="19"/>
  <c r="AK16097" i="19"/>
  <c r="AL16097" i="19"/>
  <c r="AJ16098" i="19"/>
  <c r="AK16098" i="19"/>
  <c r="AL16098" i="19"/>
  <c r="AJ16099" i="19"/>
  <c r="AK16099" i="19"/>
  <c r="AL16099" i="19"/>
  <c r="AJ16100" i="19"/>
  <c r="AK16100" i="19"/>
  <c r="AL16100" i="19"/>
  <c r="AJ16101" i="19"/>
  <c r="AK16101" i="19"/>
  <c r="AL16101" i="19"/>
  <c r="AJ16102" i="19"/>
  <c r="AK16102" i="19"/>
  <c r="AL16102" i="19"/>
  <c r="AJ16103" i="19"/>
  <c r="AK16103" i="19"/>
  <c r="AL16103" i="19"/>
  <c r="AJ16104" i="19"/>
  <c r="AK16104" i="19"/>
  <c r="AL16104" i="19"/>
  <c r="AJ16105" i="19"/>
  <c r="AK16105" i="19"/>
  <c r="AL16105" i="19"/>
  <c r="AJ16106" i="19"/>
  <c r="AK16106" i="19"/>
  <c r="AL16106" i="19"/>
  <c r="AJ16107" i="19"/>
  <c r="AK16107" i="19"/>
  <c r="AL16107" i="19"/>
  <c r="AJ16108" i="19"/>
  <c r="AK16108" i="19"/>
  <c r="AL16108" i="19"/>
  <c r="AJ16109" i="19"/>
  <c r="AK16109" i="19"/>
  <c r="AL16109" i="19"/>
  <c r="AJ16110" i="19"/>
  <c r="AK16110" i="19"/>
  <c r="AL16110" i="19"/>
  <c r="AJ16111" i="19"/>
  <c r="AK16111" i="19"/>
  <c r="AL16111" i="19"/>
  <c r="AJ16112" i="19"/>
  <c r="AK16112" i="19"/>
  <c r="AL16112" i="19"/>
  <c r="AJ16113" i="19"/>
  <c r="AK16113" i="19"/>
  <c r="AL16113" i="19"/>
  <c r="AJ16114" i="19"/>
  <c r="AK16114" i="19"/>
  <c r="AL16114" i="19"/>
  <c r="AJ16115" i="19"/>
  <c r="AK16115" i="19"/>
  <c r="AL16115" i="19"/>
  <c r="AJ16116" i="19"/>
  <c r="AK16116" i="19"/>
  <c r="AL16116" i="19"/>
  <c r="AJ16117" i="19"/>
  <c r="AK16117" i="19"/>
  <c r="AL16117" i="19"/>
  <c r="AJ16118" i="19"/>
  <c r="AK16118" i="19"/>
  <c r="AL16118" i="19"/>
  <c r="AJ16119" i="19"/>
  <c r="AK16119" i="19"/>
  <c r="AL16119" i="19"/>
  <c r="AJ16120" i="19"/>
  <c r="AK16120" i="19"/>
  <c r="AL16120" i="19"/>
  <c r="AJ16121" i="19"/>
  <c r="AK16121" i="19"/>
  <c r="AL16121" i="19"/>
  <c r="AJ16122" i="19"/>
  <c r="AK16122" i="19"/>
  <c r="AL16122" i="19"/>
  <c r="AJ16123" i="19"/>
  <c r="AK16123" i="19"/>
  <c r="AL16123" i="19"/>
  <c r="AJ16124" i="19"/>
  <c r="AK16124" i="19"/>
  <c r="AL16124" i="19"/>
  <c r="AJ16125" i="19"/>
  <c r="AK16125" i="19"/>
  <c r="AL16125" i="19"/>
  <c r="AJ16126" i="19"/>
  <c r="AK16126" i="19"/>
  <c r="AL16126" i="19"/>
  <c r="AJ16127" i="19"/>
  <c r="AK16127" i="19"/>
  <c r="AL16127" i="19"/>
  <c r="AJ16128" i="19"/>
  <c r="AK16128" i="19"/>
  <c r="AL16128" i="19"/>
  <c r="AJ16129" i="19"/>
  <c r="AK16129" i="19"/>
  <c r="AL16129" i="19"/>
  <c r="AJ16130" i="19"/>
  <c r="AK16130" i="19"/>
  <c r="AL16130" i="19"/>
  <c r="AJ16131" i="19"/>
  <c r="AK16131" i="19"/>
  <c r="AL16131" i="19"/>
  <c r="AJ16132" i="19"/>
  <c r="AK16132" i="19"/>
  <c r="AL16132" i="19"/>
  <c r="AJ16133" i="19"/>
  <c r="AK16133" i="19"/>
  <c r="AL16133" i="19"/>
  <c r="AJ16134" i="19"/>
  <c r="AK16134" i="19"/>
  <c r="AL16134" i="19"/>
  <c r="AJ16135" i="19"/>
  <c r="AK16135" i="19"/>
  <c r="AL16135" i="19"/>
  <c r="AJ16136" i="19"/>
  <c r="AK16136" i="19"/>
  <c r="AL16136" i="19"/>
  <c r="AJ16137" i="19"/>
  <c r="AK16137" i="19"/>
  <c r="AL16137" i="19"/>
  <c r="AJ16138" i="19"/>
  <c r="AK16138" i="19"/>
  <c r="AL16138" i="19"/>
  <c r="AJ16139" i="19"/>
  <c r="AK16139" i="19"/>
  <c r="AL16139" i="19"/>
  <c r="AJ16140" i="19"/>
  <c r="AK16140" i="19"/>
  <c r="AL16140" i="19"/>
  <c r="AJ16141" i="19"/>
  <c r="AK16141" i="19"/>
  <c r="AL16141" i="19"/>
  <c r="AJ16142" i="19"/>
  <c r="AK16142" i="19"/>
  <c r="AL16142" i="19"/>
  <c r="AJ16143" i="19"/>
  <c r="AK16143" i="19"/>
  <c r="AL16143" i="19"/>
  <c r="AJ16144" i="19"/>
  <c r="AK16144" i="19"/>
  <c r="AL16144" i="19"/>
  <c r="AJ16145" i="19"/>
  <c r="AK16145" i="19"/>
  <c r="AL16145" i="19"/>
  <c r="AJ16146" i="19"/>
  <c r="AK16146" i="19"/>
  <c r="AL16146" i="19"/>
  <c r="AJ16147" i="19"/>
  <c r="AK16147" i="19"/>
  <c r="AL16147" i="19"/>
  <c r="AJ16148" i="19"/>
  <c r="AK16148" i="19"/>
  <c r="AL16148" i="19"/>
  <c r="AJ16149" i="19"/>
  <c r="AK16149" i="19"/>
  <c r="AL16149" i="19"/>
  <c r="AJ16150" i="19"/>
  <c r="AK16150" i="19"/>
  <c r="AL16150" i="19"/>
  <c r="AJ16151" i="19"/>
  <c r="AK16151" i="19"/>
  <c r="AL16151" i="19"/>
  <c r="AJ16152" i="19"/>
  <c r="AK16152" i="19"/>
  <c r="AL16152" i="19"/>
  <c r="AJ16153" i="19"/>
  <c r="AK16153" i="19"/>
  <c r="AL16153" i="19"/>
  <c r="AJ16154" i="19"/>
  <c r="AK16154" i="19"/>
  <c r="AL16154" i="19"/>
  <c r="AJ16155" i="19"/>
  <c r="AK16155" i="19"/>
  <c r="AL16155" i="19"/>
  <c r="AJ16156" i="19"/>
  <c r="AK16156" i="19"/>
  <c r="AL16156" i="19"/>
  <c r="AJ16157" i="19"/>
  <c r="AK16157" i="19"/>
  <c r="AL16157" i="19"/>
  <c r="AJ16158" i="19"/>
  <c r="AK16158" i="19"/>
  <c r="AL16158" i="19"/>
  <c r="AJ16159" i="19"/>
  <c r="AK16159" i="19"/>
  <c r="AL16159" i="19"/>
  <c r="AJ16160" i="19"/>
  <c r="AK16160" i="19"/>
  <c r="AL16160" i="19"/>
  <c r="AJ16161" i="19"/>
  <c r="AK16161" i="19"/>
  <c r="AL16161" i="19"/>
  <c r="AJ16162" i="19"/>
  <c r="AK16162" i="19"/>
  <c r="AL16162" i="19"/>
  <c r="AJ16163" i="19"/>
  <c r="AK16163" i="19"/>
  <c r="AL16163" i="19"/>
  <c r="AJ16164" i="19"/>
  <c r="AK16164" i="19"/>
  <c r="AL16164" i="19"/>
  <c r="AJ16165" i="19"/>
  <c r="AK16165" i="19"/>
  <c r="AL16165" i="19"/>
  <c r="AJ16166" i="19"/>
  <c r="AK16166" i="19"/>
  <c r="AL16166" i="19"/>
  <c r="AJ16167" i="19"/>
  <c r="AK16167" i="19"/>
  <c r="AL16167" i="19"/>
  <c r="AJ16168" i="19"/>
  <c r="AK16168" i="19"/>
  <c r="AL16168" i="19"/>
  <c r="AJ16169" i="19"/>
  <c r="AK16169" i="19"/>
  <c r="AL16169" i="19"/>
  <c r="AJ16170" i="19"/>
  <c r="AK16170" i="19"/>
  <c r="AL16170" i="19"/>
  <c r="AJ16171" i="19"/>
  <c r="AK16171" i="19"/>
  <c r="AL16171" i="19"/>
  <c r="AJ16172" i="19"/>
  <c r="AK16172" i="19"/>
  <c r="AL16172" i="19"/>
  <c r="AJ16173" i="19"/>
  <c r="AK16173" i="19"/>
  <c r="AL16173" i="19"/>
  <c r="AJ16174" i="19"/>
  <c r="AK16174" i="19"/>
  <c r="AL16174" i="19"/>
  <c r="AJ16175" i="19"/>
  <c r="AK16175" i="19"/>
  <c r="AL16175" i="19"/>
  <c r="AJ16176" i="19"/>
  <c r="AK16176" i="19"/>
  <c r="AL16176" i="19"/>
  <c r="AJ16177" i="19"/>
  <c r="AK16177" i="19"/>
  <c r="AL16177" i="19"/>
  <c r="AJ16178" i="19"/>
  <c r="AK16178" i="19"/>
  <c r="AL16178" i="19"/>
  <c r="AJ16179" i="19"/>
  <c r="AK16179" i="19"/>
  <c r="AL16179" i="19"/>
  <c r="AJ16180" i="19"/>
  <c r="AK16180" i="19"/>
  <c r="AL16180" i="19"/>
  <c r="AJ16181" i="19"/>
  <c r="AK16181" i="19"/>
  <c r="AL16181" i="19"/>
  <c r="AJ16182" i="19"/>
  <c r="AK16182" i="19"/>
  <c r="AL16182" i="19"/>
  <c r="AJ16183" i="19"/>
  <c r="AK16183" i="19"/>
  <c r="AL16183" i="19"/>
  <c r="AJ16184" i="19"/>
  <c r="AK16184" i="19"/>
  <c r="AL16184" i="19"/>
  <c r="AJ16185" i="19"/>
  <c r="AK16185" i="19"/>
  <c r="AL16185" i="19"/>
  <c r="AJ16186" i="19"/>
  <c r="AK16186" i="19"/>
  <c r="AL16186" i="19"/>
  <c r="AJ16187" i="19"/>
  <c r="AK16187" i="19"/>
  <c r="AL16187" i="19"/>
  <c r="AJ16188" i="19"/>
  <c r="AK16188" i="19"/>
  <c r="AL16188" i="19"/>
  <c r="AJ16189" i="19"/>
  <c r="AK16189" i="19"/>
  <c r="AL16189" i="19"/>
  <c r="AJ16190" i="19"/>
  <c r="AK16190" i="19"/>
  <c r="AL16190" i="19"/>
  <c r="AJ16191" i="19"/>
  <c r="AK16191" i="19"/>
  <c r="AL16191" i="19"/>
  <c r="AJ16192" i="19"/>
  <c r="AK16192" i="19"/>
  <c r="AL16192" i="19"/>
  <c r="AJ16193" i="19"/>
  <c r="AK16193" i="19"/>
  <c r="AL16193" i="19"/>
  <c r="AJ16194" i="19"/>
  <c r="AK16194" i="19"/>
  <c r="AL16194" i="19"/>
  <c r="AJ16195" i="19"/>
  <c r="AK16195" i="19"/>
  <c r="AL16195" i="19"/>
  <c r="AJ16196" i="19"/>
  <c r="AK16196" i="19"/>
  <c r="AL16196" i="19"/>
  <c r="AJ16197" i="19"/>
  <c r="AK16197" i="19"/>
  <c r="AL16197" i="19"/>
  <c r="AJ16198" i="19"/>
  <c r="AK16198" i="19"/>
  <c r="AL16198" i="19"/>
  <c r="AJ16199" i="19"/>
  <c r="AK16199" i="19"/>
  <c r="AL16199" i="19"/>
  <c r="AJ16200" i="19"/>
  <c r="AK16200" i="19"/>
  <c r="AL16200" i="19"/>
  <c r="AJ16201" i="19"/>
  <c r="AK16201" i="19"/>
  <c r="AL16201" i="19"/>
  <c r="AJ16202" i="19"/>
  <c r="AK16202" i="19"/>
  <c r="AL16202" i="19"/>
  <c r="AJ16203" i="19"/>
  <c r="AK16203" i="19"/>
  <c r="AL16203" i="19"/>
  <c r="AJ16204" i="19"/>
  <c r="AK16204" i="19"/>
  <c r="AL16204" i="19"/>
  <c r="AJ16205" i="19"/>
  <c r="AK16205" i="19"/>
  <c r="AL16205" i="19"/>
  <c r="AJ16206" i="19"/>
  <c r="AK16206" i="19"/>
  <c r="AL16206" i="19"/>
  <c r="AJ16207" i="19"/>
  <c r="AK16207" i="19"/>
  <c r="AL16207" i="19"/>
  <c r="AJ16208" i="19"/>
  <c r="AK16208" i="19"/>
  <c r="AL16208" i="19"/>
  <c r="AJ16209" i="19"/>
  <c r="AK16209" i="19"/>
  <c r="AL16209" i="19"/>
  <c r="AJ16210" i="19"/>
  <c r="AK16210" i="19"/>
  <c r="AL16210" i="19"/>
  <c r="AJ16211" i="19"/>
  <c r="AK16211" i="19"/>
  <c r="AL16211" i="19"/>
  <c r="AJ16212" i="19"/>
  <c r="AK16212" i="19"/>
  <c r="AL16212" i="19"/>
  <c r="AJ16213" i="19"/>
  <c r="AK16213" i="19"/>
  <c r="AL16213" i="19"/>
  <c r="AJ16214" i="19"/>
  <c r="AK16214" i="19"/>
  <c r="AL16214" i="19"/>
  <c r="AJ16215" i="19"/>
  <c r="AK16215" i="19"/>
  <c r="AL16215" i="19"/>
  <c r="AJ16216" i="19"/>
  <c r="AK16216" i="19"/>
  <c r="AL16216" i="19"/>
  <c r="AJ16217" i="19"/>
  <c r="AK16217" i="19"/>
  <c r="AL16217" i="19"/>
  <c r="AJ16218" i="19"/>
  <c r="AK16218" i="19"/>
  <c r="AL16218" i="19"/>
  <c r="AJ16219" i="19"/>
  <c r="AK16219" i="19"/>
  <c r="AL16219" i="19"/>
  <c r="AJ16220" i="19"/>
  <c r="AK16220" i="19"/>
  <c r="AL16220" i="19"/>
  <c r="AJ16221" i="19"/>
  <c r="AK16221" i="19"/>
  <c r="AL16221" i="19"/>
  <c r="AJ16222" i="19"/>
  <c r="AK16222" i="19"/>
  <c r="AL16222" i="19"/>
  <c r="AJ16223" i="19"/>
  <c r="AK16223" i="19"/>
  <c r="AL16223" i="19"/>
  <c r="AJ16224" i="19"/>
  <c r="AK16224" i="19"/>
  <c r="AL16224" i="19"/>
  <c r="AJ16225" i="19"/>
  <c r="AK16225" i="19"/>
  <c r="AL16225" i="19"/>
  <c r="AJ16226" i="19"/>
  <c r="AK16226" i="19"/>
  <c r="AL16226" i="19"/>
  <c r="AJ16227" i="19"/>
  <c r="AK16227" i="19"/>
  <c r="AL16227" i="19"/>
  <c r="AJ16228" i="19"/>
  <c r="AK16228" i="19"/>
  <c r="AL16228" i="19"/>
  <c r="AJ16229" i="19"/>
  <c r="AK16229" i="19"/>
  <c r="AL16229" i="19"/>
  <c r="AJ16230" i="19"/>
  <c r="AK16230" i="19"/>
  <c r="AL16230" i="19"/>
  <c r="AJ16231" i="19"/>
  <c r="AK16231" i="19"/>
  <c r="AL16231" i="19"/>
  <c r="AJ16232" i="19"/>
  <c r="AK16232" i="19"/>
  <c r="AL16232" i="19"/>
  <c r="AJ16233" i="19"/>
  <c r="AK16233" i="19"/>
  <c r="AL16233" i="19"/>
  <c r="AJ16234" i="19"/>
  <c r="AK16234" i="19"/>
  <c r="AL16234" i="19"/>
  <c r="AJ16235" i="19"/>
  <c r="AK16235" i="19"/>
  <c r="AL16235" i="19"/>
  <c r="AJ16236" i="19"/>
  <c r="AK16236" i="19"/>
  <c r="AL16236" i="19"/>
  <c r="AJ16237" i="19"/>
  <c r="AK16237" i="19"/>
  <c r="AL16237" i="19"/>
  <c r="AJ16238" i="19"/>
  <c r="AK16238" i="19"/>
  <c r="AL16238" i="19"/>
  <c r="AJ16239" i="19"/>
  <c r="AK16239" i="19"/>
  <c r="AL16239" i="19"/>
  <c r="AJ16240" i="19"/>
  <c r="AK16240" i="19"/>
  <c r="AL16240" i="19"/>
  <c r="AJ16241" i="19"/>
  <c r="AK16241" i="19"/>
  <c r="AL16241" i="19"/>
  <c r="AJ16242" i="19"/>
  <c r="AK16242" i="19"/>
  <c r="AL16242" i="19"/>
  <c r="AJ16243" i="19"/>
  <c r="AK16243" i="19"/>
  <c r="AL16243" i="19"/>
  <c r="AJ16244" i="19"/>
  <c r="AK16244" i="19"/>
  <c r="AL16244" i="19"/>
  <c r="AJ16245" i="19"/>
  <c r="AK16245" i="19"/>
  <c r="AL16245" i="19"/>
  <c r="AJ16246" i="19"/>
  <c r="AK16246" i="19"/>
  <c r="AL16246" i="19"/>
  <c r="AJ16247" i="19"/>
  <c r="AK16247" i="19"/>
  <c r="AL16247" i="19"/>
  <c r="AJ16248" i="19"/>
  <c r="AK16248" i="19"/>
  <c r="AL16248" i="19"/>
  <c r="AJ16249" i="19"/>
  <c r="AK16249" i="19"/>
  <c r="AL16249" i="19"/>
  <c r="AJ16250" i="19"/>
  <c r="AK16250" i="19"/>
  <c r="AL16250" i="19"/>
  <c r="AJ16251" i="19"/>
  <c r="AK16251" i="19"/>
  <c r="AL16251" i="19"/>
  <c r="AJ16252" i="19"/>
  <c r="AK16252" i="19"/>
  <c r="AL16252" i="19"/>
  <c r="AJ16253" i="19"/>
  <c r="AK16253" i="19"/>
  <c r="AL16253" i="19"/>
  <c r="AJ16254" i="19"/>
  <c r="AK16254" i="19"/>
  <c r="AL16254" i="19"/>
  <c r="AJ16255" i="19"/>
  <c r="AK16255" i="19"/>
  <c r="AL16255" i="19"/>
  <c r="AJ16256" i="19"/>
  <c r="AK16256" i="19"/>
  <c r="AL16256" i="19"/>
  <c r="AJ16257" i="19"/>
  <c r="AK16257" i="19"/>
  <c r="AL16257" i="19"/>
  <c r="AJ16258" i="19"/>
  <c r="AK16258" i="19"/>
  <c r="AL16258" i="19"/>
  <c r="AJ16259" i="19"/>
  <c r="AK16259" i="19"/>
  <c r="AL16259" i="19"/>
  <c r="AJ16260" i="19"/>
  <c r="AK16260" i="19"/>
  <c r="AL16260" i="19"/>
  <c r="AJ16261" i="19"/>
  <c r="AK16261" i="19"/>
  <c r="AL16261" i="19"/>
  <c r="AJ16262" i="19"/>
  <c r="AK16262" i="19"/>
  <c r="AL16262" i="19"/>
  <c r="AJ16263" i="19"/>
  <c r="AK16263" i="19"/>
  <c r="AL16263" i="19"/>
  <c r="AJ16264" i="19"/>
  <c r="AK16264" i="19"/>
  <c r="AL16264" i="19"/>
  <c r="AJ16265" i="19"/>
  <c r="AK16265" i="19"/>
  <c r="AL16265" i="19"/>
  <c r="AJ16266" i="19"/>
  <c r="AK16266" i="19"/>
  <c r="AL16266" i="19"/>
  <c r="AJ16267" i="19"/>
  <c r="AK16267" i="19"/>
  <c r="AL16267" i="19"/>
  <c r="AJ16268" i="19"/>
  <c r="AK16268" i="19"/>
  <c r="AL16268" i="19"/>
  <c r="AJ16269" i="19"/>
  <c r="AK16269" i="19"/>
  <c r="AL16269" i="19"/>
  <c r="AJ16270" i="19"/>
  <c r="AK16270" i="19"/>
  <c r="AL16270" i="19"/>
  <c r="AJ16271" i="19"/>
  <c r="AK16271" i="19"/>
  <c r="AL16271" i="19"/>
  <c r="AJ16272" i="19"/>
  <c r="AK16272" i="19"/>
  <c r="AL16272" i="19"/>
  <c r="AJ16273" i="19"/>
  <c r="AK16273" i="19"/>
  <c r="AL16273" i="19"/>
  <c r="AJ16274" i="19"/>
  <c r="AK16274" i="19"/>
  <c r="AL16274" i="19"/>
  <c r="AJ16275" i="19"/>
  <c r="AK16275" i="19"/>
  <c r="AL16275" i="19"/>
  <c r="AJ16276" i="19"/>
  <c r="AK16276" i="19"/>
  <c r="AL16276" i="19"/>
  <c r="AJ16277" i="19"/>
  <c r="AK16277" i="19"/>
  <c r="AL16277" i="19"/>
  <c r="AJ16278" i="19"/>
  <c r="AK16278" i="19"/>
  <c r="AL16278" i="19"/>
  <c r="AJ16279" i="19"/>
  <c r="AK16279" i="19"/>
  <c r="AL16279" i="19"/>
  <c r="AJ16280" i="19"/>
  <c r="AK16280" i="19"/>
  <c r="AL16280" i="19"/>
  <c r="AJ16281" i="19"/>
  <c r="AK16281" i="19"/>
  <c r="AL16281" i="19"/>
  <c r="AJ16282" i="19"/>
  <c r="AK16282" i="19"/>
  <c r="AL16282" i="19"/>
  <c r="AJ16283" i="19"/>
  <c r="AK16283" i="19"/>
  <c r="AL16283" i="19"/>
  <c r="AJ16284" i="19"/>
  <c r="AK16284" i="19"/>
  <c r="AL16284" i="19"/>
  <c r="AJ16285" i="19"/>
  <c r="AK16285" i="19"/>
  <c r="AL16285" i="19"/>
  <c r="AJ16286" i="19"/>
  <c r="AK16286" i="19"/>
  <c r="AL16286" i="19"/>
  <c r="AJ16287" i="19"/>
  <c r="AK16287" i="19"/>
  <c r="AL16287" i="19"/>
  <c r="AJ16288" i="19"/>
  <c r="AK16288" i="19"/>
  <c r="AL16288" i="19"/>
  <c r="AJ16289" i="19"/>
  <c r="AK16289" i="19"/>
  <c r="AL16289" i="19"/>
  <c r="AJ16290" i="19"/>
  <c r="AK16290" i="19"/>
  <c r="AL16290" i="19"/>
  <c r="AJ16291" i="19"/>
  <c r="AK16291" i="19"/>
  <c r="AL16291" i="19"/>
  <c r="AJ16292" i="19"/>
  <c r="AK16292" i="19"/>
  <c r="AL16292" i="19"/>
  <c r="AJ16293" i="19"/>
  <c r="AK16293" i="19"/>
  <c r="AL16293" i="19"/>
  <c r="AJ16294" i="19"/>
  <c r="AK16294" i="19"/>
  <c r="AL16294" i="19"/>
  <c r="AJ16295" i="19"/>
  <c r="AK16295" i="19"/>
  <c r="AL16295" i="19"/>
  <c r="AJ16296" i="19"/>
  <c r="AK16296" i="19"/>
  <c r="AL16296" i="19"/>
  <c r="AJ16297" i="19"/>
  <c r="AK16297" i="19"/>
  <c r="AL16297" i="19"/>
  <c r="AJ16298" i="19"/>
  <c r="AK16298" i="19"/>
  <c r="AL16298" i="19"/>
  <c r="AJ16299" i="19"/>
  <c r="AK16299" i="19"/>
  <c r="AL16299" i="19"/>
  <c r="AJ16300" i="19"/>
  <c r="AK16300" i="19"/>
  <c r="AL16300" i="19"/>
  <c r="AJ16301" i="19"/>
  <c r="AK16301" i="19"/>
  <c r="AL16301" i="19"/>
  <c r="AJ16302" i="19"/>
  <c r="AK16302" i="19"/>
  <c r="AL16302" i="19"/>
  <c r="AJ16303" i="19"/>
  <c r="AK16303" i="19"/>
  <c r="AL16303" i="19"/>
  <c r="AJ16304" i="19"/>
  <c r="AK16304" i="19"/>
  <c r="AL16304" i="19"/>
  <c r="AJ16305" i="19"/>
  <c r="AK16305" i="19"/>
  <c r="AL16305" i="19"/>
  <c r="AJ16306" i="19"/>
  <c r="AK16306" i="19"/>
  <c r="AL16306" i="19"/>
  <c r="AJ16307" i="19"/>
  <c r="AK16307" i="19"/>
  <c r="AL16307" i="19"/>
  <c r="AJ16308" i="19"/>
  <c r="AK16308" i="19"/>
  <c r="AL16308" i="19"/>
  <c r="AJ16309" i="19"/>
  <c r="AK16309" i="19"/>
  <c r="AL16309" i="19"/>
  <c r="AJ16310" i="19"/>
  <c r="AK16310" i="19"/>
  <c r="AL16310" i="19"/>
  <c r="AJ16311" i="19"/>
  <c r="AK16311" i="19"/>
  <c r="AL16311" i="19"/>
  <c r="AJ16312" i="19"/>
  <c r="AK16312" i="19"/>
  <c r="AL16312" i="19"/>
  <c r="AJ16313" i="19"/>
  <c r="AK16313" i="19"/>
  <c r="AL16313" i="19"/>
  <c r="AJ16314" i="19"/>
  <c r="AK16314" i="19"/>
  <c r="AL16314" i="19"/>
  <c r="AJ16315" i="19"/>
  <c r="AK16315" i="19"/>
  <c r="AL16315" i="19"/>
  <c r="AJ16316" i="19"/>
  <c r="AK16316" i="19"/>
  <c r="AL16316" i="19"/>
  <c r="AJ16317" i="19"/>
  <c r="AK16317" i="19"/>
  <c r="AL16317" i="19"/>
  <c r="AJ16318" i="19"/>
  <c r="AK16318" i="19"/>
  <c r="AL16318" i="19"/>
  <c r="AJ16319" i="19"/>
  <c r="AK16319" i="19"/>
  <c r="AL16319" i="19"/>
  <c r="AJ16320" i="19"/>
  <c r="AK16320" i="19"/>
  <c r="AL16320" i="19"/>
  <c r="AJ16321" i="19"/>
  <c r="AK16321" i="19"/>
  <c r="AL16321" i="19"/>
  <c r="AJ16322" i="19"/>
  <c r="AK16322" i="19"/>
  <c r="AL16322" i="19"/>
  <c r="AJ16323" i="19"/>
  <c r="AK16323" i="19"/>
  <c r="AL16323" i="19"/>
  <c r="AJ16324" i="19"/>
  <c r="AK16324" i="19"/>
  <c r="AL16324" i="19"/>
  <c r="AJ16325" i="19"/>
  <c r="AK16325" i="19"/>
  <c r="AL16325" i="19"/>
  <c r="AJ16326" i="19"/>
  <c r="AK16326" i="19"/>
  <c r="AL16326" i="19"/>
  <c r="AJ16327" i="19"/>
  <c r="AK16327" i="19"/>
  <c r="AL16327" i="19"/>
  <c r="AJ16328" i="19"/>
  <c r="AK16328" i="19"/>
  <c r="AL16328" i="19"/>
  <c r="AJ16329" i="19"/>
  <c r="AK16329" i="19"/>
  <c r="AL16329" i="19"/>
  <c r="AJ16330" i="19"/>
  <c r="AK16330" i="19"/>
  <c r="AL16330" i="19"/>
  <c r="AJ16331" i="19"/>
  <c r="AK16331" i="19"/>
  <c r="AL16331" i="19"/>
  <c r="AJ16332" i="19"/>
  <c r="AK16332" i="19"/>
  <c r="AL16332" i="19"/>
  <c r="AJ16333" i="19"/>
  <c r="AK16333" i="19"/>
  <c r="AL16333" i="19"/>
  <c r="AJ16334" i="19"/>
  <c r="AK16334" i="19"/>
  <c r="AL16334" i="19"/>
  <c r="AJ16335" i="19"/>
  <c r="AK16335" i="19"/>
  <c r="AL16335" i="19"/>
  <c r="AJ16336" i="19"/>
  <c r="AK16336" i="19"/>
  <c r="AL16336" i="19"/>
  <c r="AJ16337" i="19"/>
  <c r="AK16337" i="19"/>
  <c r="AL16337" i="19"/>
  <c r="AJ16338" i="19"/>
  <c r="AK16338" i="19"/>
  <c r="AL16338" i="19"/>
  <c r="AJ16339" i="19"/>
  <c r="AK16339" i="19"/>
  <c r="AL16339" i="19"/>
  <c r="AJ16340" i="19"/>
  <c r="AK16340" i="19"/>
  <c r="AL16340" i="19"/>
  <c r="AJ16341" i="19"/>
  <c r="AK16341" i="19"/>
  <c r="AL16341" i="19"/>
  <c r="AJ16342" i="19"/>
  <c r="AK16342" i="19"/>
  <c r="AL16342" i="19"/>
  <c r="AJ16343" i="19"/>
  <c r="AK16343" i="19"/>
  <c r="AL16343" i="19"/>
  <c r="AJ16344" i="19"/>
  <c r="AK16344" i="19"/>
  <c r="AL16344" i="19"/>
  <c r="AJ16345" i="19"/>
  <c r="AK16345" i="19"/>
  <c r="AL16345" i="19"/>
  <c r="AJ16346" i="19"/>
  <c r="AK16346" i="19"/>
  <c r="AL16346" i="19"/>
  <c r="AJ16347" i="19"/>
  <c r="AK16347" i="19"/>
  <c r="AL16347" i="19"/>
  <c r="AJ16348" i="19"/>
  <c r="AK16348" i="19"/>
  <c r="AL16348" i="19"/>
  <c r="AJ16349" i="19"/>
  <c r="AK16349" i="19"/>
  <c r="AL16349" i="19"/>
  <c r="AJ16350" i="19"/>
  <c r="AK16350" i="19"/>
  <c r="AL16350" i="19"/>
  <c r="AJ16351" i="19"/>
  <c r="AK16351" i="19"/>
  <c r="AL16351" i="19"/>
  <c r="AJ16352" i="19"/>
  <c r="AK16352" i="19"/>
  <c r="AL16352" i="19"/>
  <c r="AJ16353" i="19"/>
  <c r="AK16353" i="19"/>
  <c r="AL16353" i="19"/>
  <c r="AJ16354" i="19"/>
  <c r="AK16354" i="19"/>
  <c r="AL16354" i="19"/>
  <c r="AJ16355" i="19"/>
  <c r="AK16355" i="19"/>
  <c r="AL16355" i="19"/>
  <c r="AJ16356" i="19"/>
  <c r="AK16356" i="19"/>
  <c r="AL16356" i="19"/>
  <c r="AJ16357" i="19"/>
  <c r="AK16357" i="19"/>
  <c r="AL16357" i="19"/>
  <c r="AJ16358" i="19"/>
  <c r="AK16358" i="19"/>
  <c r="AL16358" i="19"/>
  <c r="AJ16359" i="19"/>
  <c r="AK16359" i="19"/>
  <c r="AL16359" i="19"/>
  <c r="AJ16360" i="19"/>
  <c r="AK16360" i="19"/>
  <c r="AL16360" i="19"/>
  <c r="AJ16361" i="19"/>
  <c r="AK16361" i="19"/>
  <c r="AL16361" i="19"/>
  <c r="AJ16362" i="19"/>
  <c r="AK16362" i="19"/>
  <c r="AL16362" i="19"/>
  <c r="AJ16363" i="19"/>
  <c r="AK16363" i="19"/>
  <c r="AL16363" i="19"/>
  <c r="AJ16364" i="19"/>
  <c r="AK16364" i="19"/>
  <c r="AL16364" i="19"/>
  <c r="AJ16365" i="19"/>
  <c r="AK16365" i="19"/>
  <c r="AL16365" i="19"/>
  <c r="AJ16366" i="19"/>
  <c r="AK16366" i="19"/>
  <c r="AL16366" i="19"/>
  <c r="AJ16367" i="19"/>
  <c r="AK16367" i="19"/>
  <c r="AL16367" i="19"/>
  <c r="AJ16368" i="19"/>
  <c r="AK16368" i="19"/>
  <c r="AL16368" i="19"/>
  <c r="AJ16369" i="19"/>
  <c r="AK16369" i="19"/>
  <c r="AL16369" i="19"/>
  <c r="AJ16370" i="19"/>
  <c r="AK16370" i="19"/>
  <c r="AL16370" i="19"/>
  <c r="AJ16371" i="19"/>
  <c r="AK16371" i="19"/>
  <c r="AL16371" i="19"/>
  <c r="AJ16372" i="19"/>
  <c r="AK16372" i="19"/>
  <c r="AL16372" i="19"/>
  <c r="AJ16373" i="19"/>
  <c r="AK16373" i="19"/>
  <c r="AL16373" i="19"/>
  <c r="AJ16374" i="19"/>
  <c r="AK16374" i="19"/>
  <c r="AL16374" i="19"/>
  <c r="AJ16375" i="19"/>
  <c r="AK16375" i="19"/>
  <c r="AL16375" i="19"/>
  <c r="AJ16376" i="19"/>
  <c r="AK16376" i="19"/>
  <c r="AL16376" i="19"/>
  <c r="AJ16377" i="19"/>
  <c r="AK16377" i="19"/>
  <c r="AL16377" i="19"/>
  <c r="AJ16378" i="19"/>
  <c r="AK16378" i="19"/>
  <c r="AL16378" i="19"/>
  <c r="AJ16379" i="19"/>
  <c r="AK16379" i="19"/>
  <c r="AL16379" i="19"/>
  <c r="AJ16380" i="19"/>
  <c r="AK16380" i="19"/>
  <c r="AL16380" i="19"/>
  <c r="AJ16381" i="19"/>
  <c r="AK16381" i="19"/>
  <c r="AL16381" i="19"/>
  <c r="AJ16382" i="19"/>
  <c r="AK16382" i="19"/>
  <c r="AL16382" i="19"/>
  <c r="AJ16383" i="19"/>
  <c r="AK16383" i="19"/>
  <c r="AL16383" i="19"/>
  <c r="AJ16384" i="19"/>
  <c r="AK16384" i="19"/>
  <c r="AL16384" i="19"/>
  <c r="AJ16385" i="19"/>
  <c r="AK16385" i="19"/>
  <c r="AL16385" i="19"/>
  <c r="AJ16386" i="19"/>
  <c r="AK16386" i="19"/>
  <c r="AL16386" i="19"/>
  <c r="AJ16387" i="19"/>
  <c r="AK16387" i="19"/>
  <c r="AL16387" i="19"/>
  <c r="AJ16388" i="19"/>
  <c r="AK16388" i="19"/>
  <c r="AL16388" i="19"/>
  <c r="AJ16389" i="19"/>
  <c r="AK16389" i="19"/>
  <c r="AL16389" i="19"/>
  <c r="AJ16390" i="19"/>
  <c r="AK16390" i="19"/>
  <c r="AL16390" i="19"/>
  <c r="AJ16391" i="19"/>
  <c r="AK16391" i="19"/>
  <c r="AL16391" i="19"/>
  <c r="AJ16392" i="19"/>
  <c r="AK16392" i="19"/>
  <c r="AL16392" i="19"/>
  <c r="AJ16393" i="19"/>
  <c r="AK16393" i="19"/>
  <c r="AL16393" i="19"/>
  <c r="AJ16394" i="19"/>
  <c r="AK16394" i="19"/>
  <c r="AL16394" i="19"/>
  <c r="AJ16395" i="19"/>
  <c r="AK16395" i="19"/>
  <c r="AL16395" i="19"/>
  <c r="AJ16396" i="19"/>
  <c r="AK16396" i="19"/>
  <c r="AL16396" i="19"/>
  <c r="AJ16397" i="19"/>
  <c r="AK16397" i="19"/>
  <c r="AL16397" i="19"/>
  <c r="AJ16398" i="19"/>
  <c r="AK16398" i="19"/>
  <c r="AL16398" i="19"/>
  <c r="AJ16399" i="19"/>
  <c r="AK16399" i="19"/>
  <c r="AL16399" i="19"/>
  <c r="AJ16400" i="19"/>
  <c r="AK16400" i="19"/>
  <c r="AL16400" i="19"/>
  <c r="AJ16401" i="19"/>
  <c r="AK16401" i="19"/>
  <c r="AL16401" i="19"/>
  <c r="AJ16402" i="19"/>
  <c r="AK16402" i="19"/>
  <c r="AL16402" i="19"/>
  <c r="AJ16403" i="19"/>
  <c r="AK16403" i="19"/>
  <c r="AL16403" i="19"/>
  <c r="AJ16404" i="19"/>
  <c r="AK16404" i="19"/>
  <c r="AL16404" i="19"/>
  <c r="AJ16405" i="19"/>
  <c r="AK16405" i="19"/>
  <c r="AL16405" i="19"/>
  <c r="AJ16406" i="19"/>
  <c r="AK16406" i="19"/>
  <c r="AL16406" i="19"/>
  <c r="AJ16407" i="19"/>
  <c r="AK16407" i="19"/>
  <c r="AL16407" i="19"/>
  <c r="AJ16408" i="19"/>
  <c r="AK16408" i="19"/>
  <c r="AL16408" i="19"/>
  <c r="AJ16409" i="19"/>
  <c r="AK16409" i="19"/>
  <c r="AL16409" i="19"/>
  <c r="AJ16410" i="19"/>
  <c r="AK16410" i="19"/>
  <c r="AL16410" i="19"/>
  <c r="AJ16411" i="19"/>
  <c r="AK16411" i="19"/>
  <c r="AL16411" i="19"/>
  <c r="AJ16412" i="19"/>
  <c r="AK16412" i="19"/>
  <c r="AL16412" i="19"/>
  <c r="AJ16413" i="19"/>
  <c r="AK16413" i="19"/>
  <c r="AL16413" i="19"/>
  <c r="AJ16414" i="19"/>
  <c r="AK16414" i="19"/>
  <c r="AL16414" i="19"/>
  <c r="AJ16415" i="19"/>
  <c r="AK16415" i="19"/>
  <c r="AL16415" i="19"/>
  <c r="AJ16416" i="19"/>
  <c r="AK16416" i="19"/>
  <c r="AL16416" i="19"/>
  <c r="AJ16417" i="19"/>
  <c r="AK16417" i="19"/>
  <c r="AL16417" i="19"/>
  <c r="AJ16418" i="19"/>
  <c r="AK16418" i="19"/>
  <c r="AL16418" i="19"/>
  <c r="AJ16419" i="19"/>
  <c r="AK16419" i="19"/>
  <c r="AL16419" i="19"/>
  <c r="AJ16420" i="19"/>
  <c r="AK16420" i="19"/>
  <c r="AL16420" i="19"/>
  <c r="AJ16421" i="19"/>
  <c r="AK16421" i="19"/>
  <c r="AL16421" i="19"/>
  <c r="AJ16422" i="19"/>
  <c r="AK16422" i="19"/>
  <c r="AL16422" i="19"/>
  <c r="AJ16423" i="19"/>
  <c r="AK16423" i="19"/>
  <c r="AL16423" i="19"/>
  <c r="AJ16424" i="19"/>
  <c r="AK16424" i="19"/>
  <c r="AL16424" i="19"/>
  <c r="AJ16425" i="19"/>
  <c r="AK16425" i="19"/>
  <c r="AL16425" i="19"/>
  <c r="AJ16426" i="19"/>
  <c r="AK16426" i="19"/>
  <c r="AL16426" i="19"/>
  <c r="AJ16427" i="19"/>
  <c r="AK16427" i="19"/>
  <c r="AL16427" i="19"/>
  <c r="AJ16428" i="19"/>
  <c r="AK16428" i="19"/>
  <c r="AL16428" i="19"/>
  <c r="AJ16429" i="19"/>
  <c r="AK16429" i="19"/>
  <c r="AL16429" i="19"/>
  <c r="AJ16430" i="19"/>
  <c r="AK16430" i="19"/>
  <c r="AL16430" i="19"/>
  <c r="AJ16431" i="19"/>
  <c r="AK16431" i="19"/>
  <c r="AL16431" i="19"/>
  <c r="AJ16432" i="19"/>
  <c r="AK16432" i="19"/>
  <c r="AL16432" i="19"/>
  <c r="AJ16433" i="19"/>
  <c r="AK16433" i="19"/>
  <c r="AL16433" i="19"/>
  <c r="AJ16434" i="19"/>
  <c r="AK16434" i="19"/>
  <c r="AL16434" i="19"/>
  <c r="AJ16435" i="19"/>
  <c r="AK16435" i="19"/>
  <c r="AL16435" i="19"/>
  <c r="AJ16436" i="19"/>
  <c r="AK16436" i="19"/>
  <c r="AL16436" i="19"/>
  <c r="AJ16437" i="19"/>
  <c r="AK16437" i="19"/>
  <c r="AL16437" i="19"/>
  <c r="AJ16438" i="19"/>
  <c r="AK16438" i="19"/>
  <c r="AL16438" i="19"/>
  <c r="AJ16439" i="19"/>
  <c r="AK16439" i="19"/>
  <c r="AL16439" i="19"/>
  <c r="AJ16440" i="19"/>
  <c r="AK16440" i="19"/>
  <c r="AL16440" i="19"/>
  <c r="AJ16441" i="19"/>
  <c r="AK16441" i="19"/>
  <c r="AL16441" i="19"/>
  <c r="AJ16442" i="19"/>
  <c r="AK16442" i="19"/>
  <c r="AL16442" i="19"/>
  <c r="AJ16443" i="19"/>
  <c r="AK16443" i="19"/>
  <c r="AL16443" i="19"/>
  <c r="AJ16444" i="19"/>
  <c r="AK16444" i="19"/>
  <c r="AL16444" i="19"/>
  <c r="AJ16445" i="19"/>
  <c r="AK16445" i="19"/>
  <c r="AL16445" i="19"/>
  <c r="AJ16446" i="19"/>
  <c r="AK16446" i="19"/>
  <c r="AL16446" i="19"/>
  <c r="AJ16447" i="19"/>
  <c r="AK16447" i="19"/>
  <c r="AL16447" i="19"/>
  <c r="AJ16448" i="19"/>
  <c r="AK16448" i="19"/>
  <c r="AL16448" i="19"/>
  <c r="AJ16449" i="19"/>
  <c r="AK16449" i="19"/>
  <c r="AL16449" i="19"/>
  <c r="AJ16450" i="19"/>
  <c r="AK16450" i="19"/>
  <c r="AL16450" i="19"/>
  <c r="AJ16451" i="19"/>
  <c r="AK16451" i="19"/>
  <c r="AL16451" i="19"/>
  <c r="AJ16452" i="19"/>
  <c r="AK16452" i="19"/>
  <c r="AL16452" i="19"/>
  <c r="AJ16453" i="19"/>
  <c r="AK16453" i="19"/>
  <c r="AL16453" i="19"/>
  <c r="AJ16454" i="19"/>
  <c r="AK16454" i="19"/>
  <c r="AL16454" i="19"/>
  <c r="AJ16455" i="19"/>
  <c r="AK16455" i="19"/>
  <c r="AL16455" i="19"/>
  <c r="AJ16456" i="19"/>
  <c r="AK16456" i="19"/>
  <c r="AL16456" i="19"/>
  <c r="AJ16457" i="19"/>
  <c r="AK16457" i="19"/>
  <c r="AL16457" i="19"/>
  <c r="AJ16458" i="19"/>
  <c r="AK16458" i="19"/>
  <c r="AL16458" i="19"/>
  <c r="AJ16459" i="19"/>
  <c r="AK16459" i="19"/>
  <c r="AL16459" i="19"/>
  <c r="AJ16460" i="19"/>
  <c r="AK16460" i="19"/>
  <c r="AL16460" i="19"/>
  <c r="AJ16461" i="19"/>
  <c r="AK16461" i="19"/>
  <c r="AL16461" i="19"/>
  <c r="AJ16462" i="19"/>
  <c r="AK16462" i="19"/>
  <c r="AL16462" i="19"/>
  <c r="AJ16463" i="19"/>
  <c r="AK16463" i="19"/>
  <c r="AL16463" i="19"/>
  <c r="AJ16464" i="19"/>
  <c r="AK16464" i="19"/>
  <c r="AL16464" i="19"/>
  <c r="AJ16465" i="19"/>
  <c r="AK16465" i="19"/>
  <c r="AL16465" i="19"/>
  <c r="AJ16466" i="19"/>
  <c r="AK16466" i="19"/>
  <c r="AL16466" i="19"/>
  <c r="AJ16467" i="19"/>
  <c r="AK16467" i="19"/>
  <c r="AL16467" i="19"/>
  <c r="AJ16468" i="19"/>
  <c r="AK16468" i="19"/>
  <c r="AL16468" i="19"/>
  <c r="AJ16469" i="19"/>
  <c r="AK16469" i="19"/>
  <c r="AL16469" i="19"/>
  <c r="AJ16470" i="19"/>
  <c r="AK16470" i="19"/>
  <c r="AL16470" i="19"/>
  <c r="AJ16471" i="19"/>
  <c r="AK16471" i="19"/>
  <c r="AL16471" i="19"/>
  <c r="AJ16472" i="19"/>
  <c r="AK16472" i="19"/>
  <c r="AL16472" i="19"/>
  <c r="AJ16473" i="19"/>
  <c r="AK16473" i="19"/>
  <c r="AL16473" i="19"/>
  <c r="AJ16474" i="19"/>
  <c r="AK16474" i="19"/>
  <c r="AL16474" i="19"/>
  <c r="AJ16475" i="19"/>
  <c r="AK16475" i="19"/>
  <c r="AL16475" i="19"/>
  <c r="AJ16476" i="19"/>
  <c r="AK16476" i="19"/>
  <c r="AL16476" i="19"/>
  <c r="AJ16477" i="19"/>
  <c r="AK16477" i="19"/>
  <c r="AL16477" i="19"/>
  <c r="AJ16478" i="19"/>
  <c r="AK16478" i="19"/>
  <c r="AL16478" i="19"/>
  <c r="AJ16479" i="19"/>
  <c r="AK16479" i="19"/>
  <c r="AL16479" i="19"/>
  <c r="AJ16480" i="19"/>
  <c r="AK16480" i="19"/>
  <c r="AL16480" i="19"/>
  <c r="AJ16481" i="19"/>
  <c r="AK16481" i="19"/>
  <c r="AL16481" i="19"/>
  <c r="AJ16482" i="19"/>
  <c r="AK16482" i="19"/>
  <c r="AL16482" i="19"/>
  <c r="AJ16483" i="19"/>
  <c r="AK16483" i="19"/>
  <c r="AL16483" i="19"/>
  <c r="AJ16484" i="19"/>
  <c r="AK16484" i="19"/>
  <c r="AL16484" i="19"/>
  <c r="AJ16485" i="19"/>
  <c r="AK16485" i="19"/>
  <c r="AL16485" i="19"/>
  <c r="AJ16486" i="19"/>
  <c r="AK16486" i="19"/>
  <c r="AL16486" i="19"/>
  <c r="AJ16487" i="19"/>
  <c r="AK16487" i="19"/>
  <c r="AL16487" i="19"/>
  <c r="AJ16488" i="19"/>
  <c r="AK16488" i="19"/>
  <c r="AL16488" i="19"/>
  <c r="AJ16489" i="19"/>
  <c r="AK16489" i="19"/>
  <c r="AL16489" i="19"/>
  <c r="AJ16490" i="19"/>
  <c r="AK16490" i="19"/>
  <c r="AL16490" i="19"/>
  <c r="AJ16491" i="19"/>
  <c r="AK16491" i="19"/>
  <c r="AL16491" i="19"/>
  <c r="AJ16492" i="19"/>
  <c r="AK16492" i="19"/>
  <c r="AL16492" i="19"/>
  <c r="AJ16493" i="19"/>
  <c r="AK16493" i="19"/>
  <c r="AL16493" i="19"/>
  <c r="AJ16494" i="19"/>
  <c r="AK16494" i="19"/>
  <c r="AL16494" i="19"/>
  <c r="AJ16495" i="19"/>
  <c r="AK16495" i="19"/>
  <c r="AL16495" i="19"/>
  <c r="AJ16496" i="19"/>
  <c r="AK16496" i="19"/>
  <c r="AL16496" i="19"/>
  <c r="AJ16497" i="19"/>
  <c r="AK16497" i="19"/>
  <c r="AL16497" i="19"/>
  <c r="AJ16498" i="19"/>
  <c r="AK16498" i="19"/>
  <c r="AL16498" i="19"/>
  <c r="AJ16499" i="19"/>
  <c r="AK16499" i="19"/>
  <c r="AL16499" i="19"/>
  <c r="AJ16500" i="19"/>
  <c r="AK16500" i="19"/>
  <c r="AL16500" i="19"/>
  <c r="AJ16501" i="19"/>
  <c r="AK16501" i="19"/>
  <c r="AL16501" i="19"/>
  <c r="AJ16502" i="19"/>
  <c r="AK16502" i="19"/>
  <c r="AL16502" i="19"/>
  <c r="AJ16503" i="19"/>
  <c r="AK16503" i="19"/>
  <c r="AL16503" i="19"/>
  <c r="AJ16504" i="19"/>
  <c r="AK16504" i="19"/>
  <c r="AL16504" i="19"/>
  <c r="AJ16505" i="19"/>
  <c r="AK16505" i="19"/>
  <c r="AL16505" i="19"/>
  <c r="AJ16506" i="19"/>
  <c r="AK16506" i="19"/>
  <c r="AL16506" i="19"/>
  <c r="AJ16507" i="19"/>
  <c r="AK16507" i="19"/>
  <c r="AL16507" i="19"/>
  <c r="AJ16508" i="19"/>
  <c r="AK16508" i="19"/>
  <c r="AL16508" i="19"/>
  <c r="AJ16509" i="19"/>
  <c r="AK16509" i="19"/>
  <c r="AL16509" i="19"/>
  <c r="AJ16510" i="19"/>
  <c r="AK16510" i="19"/>
  <c r="AL16510" i="19"/>
  <c r="AJ16511" i="19"/>
  <c r="AK16511" i="19"/>
  <c r="AL16511" i="19"/>
  <c r="AJ16512" i="19"/>
  <c r="AK16512" i="19"/>
  <c r="AL16512" i="19"/>
  <c r="AJ16513" i="19"/>
  <c r="AK16513" i="19"/>
  <c r="AL16513" i="19"/>
  <c r="AJ16514" i="19"/>
  <c r="AK16514" i="19"/>
  <c r="AL16514" i="19"/>
  <c r="AJ16515" i="19"/>
  <c r="AK16515" i="19"/>
  <c r="AL16515" i="19"/>
  <c r="AJ16516" i="19"/>
  <c r="AK16516" i="19"/>
  <c r="AL16516" i="19"/>
  <c r="AJ16517" i="19"/>
  <c r="AK16517" i="19"/>
  <c r="AL16517" i="19"/>
  <c r="AJ16518" i="19"/>
  <c r="AK16518" i="19"/>
  <c r="AL16518" i="19"/>
  <c r="AJ16519" i="19"/>
  <c r="AK16519" i="19"/>
  <c r="AL16519" i="19"/>
  <c r="AJ16520" i="19"/>
  <c r="AK16520" i="19"/>
  <c r="AL16520" i="19"/>
  <c r="AJ16521" i="19"/>
  <c r="AK16521" i="19"/>
  <c r="AL16521" i="19"/>
  <c r="AJ16522" i="19"/>
  <c r="AK16522" i="19"/>
  <c r="AL16522" i="19"/>
  <c r="AJ16523" i="19"/>
  <c r="AK16523" i="19"/>
  <c r="AL16523" i="19"/>
  <c r="AJ16524" i="19"/>
  <c r="AK16524" i="19"/>
  <c r="AL16524" i="19"/>
  <c r="AJ16525" i="19"/>
  <c r="AK16525" i="19"/>
  <c r="AL16525" i="19"/>
  <c r="AJ16526" i="19"/>
  <c r="AK16526" i="19"/>
  <c r="AL16526" i="19"/>
  <c r="AJ16527" i="19"/>
  <c r="AK16527" i="19"/>
  <c r="AL16527" i="19"/>
  <c r="AJ16528" i="19"/>
  <c r="AK16528" i="19"/>
  <c r="AL16528" i="19"/>
  <c r="AJ16529" i="19"/>
  <c r="AK16529" i="19"/>
  <c r="AL16529" i="19"/>
  <c r="AJ16530" i="19"/>
  <c r="AK16530" i="19"/>
  <c r="AL16530" i="19"/>
  <c r="AJ16531" i="19"/>
  <c r="AK16531" i="19"/>
  <c r="AL16531" i="19"/>
  <c r="AJ16532" i="19"/>
  <c r="AK16532" i="19"/>
  <c r="AL16532" i="19"/>
  <c r="AJ16533" i="19"/>
  <c r="AK16533" i="19"/>
  <c r="AL16533" i="19"/>
  <c r="AJ16534" i="19"/>
  <c r="AK16534" i="19"/>
  <c r="AL16534" i="19"/>
  <c r="AJ16535" i="19"/>
  <c r="AK16535" i="19"/>
  <c r="AL16535" i="19"/>
  <c r="AJ16536" i="19"/>
  <c r="AK16536" i="19"/>
  <c r="AL16536" i="19"/>
  <c r="AJ16537" i="19"/>
  <c r="AK16537" i="19"/>
  <c r="AL16537" i="19"/>
  <c r="AJ16538" i="19"/>
  <c r="AK16538" i="19"/>
  <c r="AL16538" i="19"/>
  <c r="AJ16539" i="19"/>
  <c r="AK16539" i="19"/>
  <c r="AL16539" i="19"/>
  <c r="AJ16540" i="19"/>
  <c r="AK16540" i="19"/>
  <c r="AL16540" i="19"/>
  <c r="AJ16541" i="19"/>
  <c r="AK16541" i="19"/>
  <c r="AL16541" i="19"/>
  <c r="AJ16542" i="19"/>
  <c r="AK16542" i="19"/>
  <c r="AL16542" i="19"/>
  <c r="AJ16543" i="19"/>
  <c r="AK16543" i="19"/>
  <c r="AL16543" i="19"/>
  <c r="AJ16544" i="19"/>
  <c r="AK16544" i="19"/>
  <c r="AL16544" i="19"/>
  <c r="AJ16545" i="19"/>
  <c r="AK16545" i="19"/>
  <c r="AL16545" i="19"/>
  <c r="AJ16546" i="19"/>
  <c r="AK16546" i="19"/>
  <c r="AL16546" i="19"/>
  <c r="AJ16547" i="19"/>
  <c r="AK16547" i="19"/>
  <c r="AL16547" i="19"/>
  <c r="AJ16548" i="19"/>
  <c r="AK16548" i="19"/>
  <c r="AL16548" i="19"/>
  <c r="AJ16549" i="19"/>
  <c r="AK16549" i="19"/>
  <c r="AL16549" i="19"/>
  <c r="AJ16550" i="19"/>
  <c r="AK16550" i="19"/>
  <c r="AL16550" i="19"/>
  <c r="AJ16551" i="19"/>
  <c r="AK16551" i="19"/>
  <c r="AL16551" i="19"/>
  <c r="AJ16552" i="19"/>
  <c r="AK16552" i="19"/>
  <c r="AL16552" i="19"/>
  <c r="AJ16553" i="19"/>
  <c r="AK16553" i="19"/>
  <c r="AL16553" i="19"/>
  <c r="AJ16554" i="19"/>
  <c r="AK16554" i="19"/>
  <c r="AL16554" i="19"/>
  <c r="AJ16555" i="19"/>
  <c r="AK16555" i="19"/>
  <c r="AL16555" i="19"/>
  <c r="AJ16556" i="19"/>
  <c r="AK16556" i="19"/>
  <c r="AL16556" i="19"/>
  <c r="AJ16557" i="19"/>
  <c r="AK16557" i="19"/>
  <c r="AL16557" i="19"/>
  <c r="AJ16558" i="19"/>
  <c r="AK16558" i="19"/>
  <c r="AL16558" i="19"/>
  <c r="AJ16559" i="19"/>
  <c r="AK16559" i="19"/>
  <c r="AL16559" i="19"/>
  <c r="AJ16560" i="19"/>
  <c r="AK16560" i="19"/>
  <c r="AL16560" i="19"/>
  <c r="AJ16561" i="19"/>
  <c r="AK16561" i="19"/>
  <c r="AL16561" i="19"/>
  <c r="AJ16562" i="19"/>
  <c r="AK16562" i="19"/>
  <c r="AL16562" i="19"/>
  <c r="AJ16563" i="19"/>
  <c r="AK16563" i="19"/>
  <c r="AL16563" i="19"/>
  <c r="AJ16564" i="19"/>
  <c r="AK16564" i="19"/>
  <c r="AL16564" i="19"/>
  <c r="AJ16565" i="19"/>
  <c r="AK16565" i="19"/>
  <c r="AL16565" i="19"/>
  <c r="AJ16566" i="19"/>
  <c r="AK16566" i="19"/>
  <c r="AL16566" i="19"/>
  <c r="AJ16567" i="19"/>
  <c r="AK16567" i="19"/>
  <c r="AL16567" i="19"/>
  <c r="AJ16568" i="19"/>
  <c r="AK16568" i="19"/>
  <c r="AL16568" i="19"/>
  <c r="AJ16569" i="19"/>
  <c r="AK16569" i="19"/>
  <c r="AL16569" i="19"/>
  <c r="AJ16570" i="19"/>
  <c r="AK16570" i="19"/>
  <c r="AL16570" i="19"/>
  <c r="AJ16571" i="19"/>
  <c r="AK16571" i="19"/>
  <c r="AL16571" i="19"/>
  <c r="AJ16572" i="19"/>
  <c r="AK16572" i="19"/>
  <c r="AL16572" i="19"/>
  <c r="AJ16573" i="19"/>
  <c r="AK16573" i="19"/>
  <c r="AL16573" i="19"/>
  <c r="AJ16574" i="19"/>
  <c r="AK16574" i="19"/>
  <c r="AL16574" i="19"/>
  <c r="AJ16575" i="19"/>
  <c r="AK16575" i="19"/>
  <c r="AL16575" i="19"/>
  <c r="AJ16576" i="19"/>
  <c r="AK16576" i="19"/>
  <c r="AL16576" i="19"/>
  <c r="AJ16577" i="19"/>
  <c r="AK16577" i="19"/>
  <c r="AL16577" i="19"/>
  <c r="AJ16578" i="19"/>
  <c r="AK16578" i="19"/>
  <c r="AL16578" i="19"/>
  <c r="AJ16579" i="19"/>
  <c r="AK16579" i="19"/>
  <c r="AL16579" i="19"/>
  <c r="AJ16580" i="19"/>
  <c r="AK16580" i="19"/>
  <c r="AL16580" i="19"/>
  <c r="AJ16581" i="19"/>
  <c r="AK16581" i="19"/>
  <c r="AL16581" i="19"/>
  <c r="AJ16582" i="19"/>
  <c r="AK16582" i="19"/>
  <c r="AL16582" i="19"/>
  <c r="AJ16583" i="19"/>
  <c r="AK16583" i="19"/>
  <c r="AL16583" i="19"/>
  <c r="AJ16584" i="19"/>
  <c r="AK16584" i="19"/>
  <c r="AL16584" i="19"/>
  <c r="AJ16585" i="19"/>
  <c r="AK16585" i="19"/>
  <c r="AL16585" i="19"/>
  <c r="AJ16586" i="19"/>
  <c r="AK16586" i="19"/>
  <c r="AL16586" i="19"/>
  <c r="AJ16587" i="19"/>
  <c r="AK16587" i="19"/>
  <c r="AL16587" i="19"/>
  <c r="AJ16588" i="19"/>
  <c r="AK16588" i="19"/>
  <c r="AL16588" i="19"/>
  <c r="AJ16589" i="19"/>
  <c r="AK16589" i="19"/>
  <c r="AL16589" i="19"/>
  <c r="AJ16590" i="19"/>
  <c r="AK16590" i="19"/>
  <c r="AL16590" i="19"/>
  <c r="AJ16591" i="19"/>
  <c r="AK16591" i="19"/>
  <c r="AL16591" i="19"/>
  <c r="AJ16592" i="19"/>
  <c r="AK16592" i="19"/>
  <c r="AL16592" i="19"/>
  <c r="AJ16593" i="19"/>
  <c r="AK16593" i="19"/>
  <c r="AL16593" i="19"/>
  <c r="AJ16594" i="19"/>
  <c r="AK16594" i="19"/>
  <c r="AL16594" i="19"/>
  <c r="AJ16595" i="19"/>
  <c r="AK16595" i="19"/>
  <c r="AL16595" i="19"/>
  <c r="AJ16596" i="19"/>
  <c r="AK16596" i="19"/>
  <c r="AL16596" i="19"/>
  <c r="AJ16597" i="19"/>
  <c r="AK16597" i="19"/>
  <c r="AL16597" i="19"/>
  <c r="AJ16598" i="19"/>
  <c r="AK16598" i="19"/>
  <c r="AL16598" i="19"/>
  <c r="AJ16599" i="19"/>
  <c r="AK16599" i="19"/>
  <c r="AL16599" i="19"/>
  <c r="AJ16600" i="19"/>
  <c r="AK16600" i="19"/>
  <c r="AL16600" i="19"/>
  <c r="AJ16601" i="19"/>
  <c r="AK16601" i="19"/>
  <c r="AL16601" i="19"/>
  <c r="AJ16602" i="19"/>
  <c r="AK16602" i="19"/>
  <c r="AL16602" i="19"/>
  <c r="AJ16603" i="19"/>
  <c r="AK16603" i="19"/>
  <c r="AL16603" i="19"/>
  <c r="AJ16604" i="19"/>
  <c r="AK16604" i="19"/>
  <c r="AL16604" i="19"/>
  <c r="AJ16605" i="19"/>
  <c r="AK16605" i="19"/>
  <c r="AL16605" i="19"/>
  <c r="AJ16606" i="19"/>
  <c r="AK16606" i="19"/>
  <c r="AL16606" i="19"/>
  <c r="AJ16607" i="19"/>
  <c r="AK16607" i="19"/>
  <c r="AL16607" i="19"/>
  <c r="AJ16608" i="19"/>
  <c r="AK16608" i="19"/>
  <c r="AL16608" i="19"/>
  <c r="AJ16609" i="19"/>
  <c r="AK16609" i="19"/>
  <c r="AL16609" i="19"/>
  <c r="AJ16610" i="19"/>
  <c r="AK16610" i="19"/>
  <c r="AL16610" i="19"/>
  <c r="AJ16611" i="19"/>
  <c r="AK16611" i="19"/>
  <c r="AL16611" i="19"/>
  <c r="AJ16612" i="19"/>
  <c r="AK16612" i="19"/>
  <c r="AL16612" i="19"/>
  <c r="AJ16613" i="19"/>
  <c r="AK16613" i="19"/>
  <c r="AL16613" i="19"/>
  <c r="AJ16614" i="19"/>
  <c r="AK16614" i="19"/>
  <c r="AL16614" i="19"/>
  <c r="AJ16615" i="19"/>
  <c r="AK16615" i="19"/>
  <c r="AL16615" i="19"/>
  <c r="AJ16616" i="19"/>
  <c r="AK16616" i="19"/>
  <c r="AL16616" i="19"/>
  <c r="AJ16617" i="19"/>
  <c r="AK16617" i="19"/>
  <c r="AL16617" i="19"/>
  <c r="AJ16618" i="19"/>
  <c r="AK16618" i="19"/>
  <c r="AL16618" i="19"/>
  <c r="AJ16619" i="19"/>
  <c r="AK16619" i="19"/>
  <c r="AL16619" i="19"/>
  <c r="AJ16620" i="19"/>
  <c r="AK16620" i="19"/>
  <c r="AL16620" i="19"/>
  <c r="AJ16621" i="19"/>
  <c r="AK16621" i="19"/>
  <c r="AL16621" i="19"/>
  <c r="AJ16622" i="19"/>
  <c r="AK16622" i="19"/>
  <c r="AL16622" i="19"/>
  <c r="AJ16623" i="19"/>
  <c r="AK16623" i="19"/>
  <c r="AL16623" i="19"/>
  <c r="AJ16624" i="19"/>
  <c r="AK16624" i="19"/>
  <c r="AL16624" i="19"/>
  <c r="AJ16625" i="19"/>
  <c r="AK16625" i="19"/>
  <c r="AL16625" i="19"/>
  <c r="AJ16626" i="19"/>
  <c r="AK16626" i="19"/>
  <c r="AL16626" i="19"/>
  <c r="AJ16627" i="19"/>
  <c r="AK16627" i="19"/>
  <c r="AL16627" i="19"/>
  <c r="AJ16628" i="19"/>
  <c r="AK16628" i="19"/>
  <c r="AL16628" i="19"/>
  <c r="AJ16629" i="19"/>
  <c r="AK16629" i="19"/>
  <c r="AL16629" i="19"/>
  <c r="AJ16630" i="19"/>
  <c r="AK16630" i="19"/>
  <c r="AL16630" i="19"/>
  <c r="AJ16631" i="19"/>
  <c r="AK16631" i="19"/>
  <c r="AL16631" i="19"/>
  <c r="AJ16632" i="19"/>
  <c r="AK16632" i="19"/>
  <c r="AL16632" i="19"/>
  <c r="AJ16633" i="19"/>
  <c r="AK16633" i="19"/>
  <c r="AL16633" i="19"/>
  <c r="AJ16634" i="19"/>
  <c r="AK16634" i="19"/>
  <c r="AL16634" i="19"/>
  <c r="AJ16635" i="19"/>
  <c r="AK16635" i="19"/>
  <c r="AL16635" i="19"/>
  <c r="AJ16636" i="19"/>
  <c r="AK16636" i="19"/>
  <c r="AL16636" i="19"/>
  <c r="AJ16637" i="19"/>
  <c r="AK16637" i="19"/>
  <c r="AL16637" i="19"/>
  <c r="AJ16638" i="19"/>
  <c r="AK16638" i="19"/>
  <c r="AL16638" i="19"/>
  <c r="AJ16639" i="19"/>
  <c r="AK16639" i="19"/>
  <c r="AL16639" i="19"/>
  <c r="AJ16640" i="19"/>
  <c r="AK16640" i="19"/>
  <c r="AL16640" i="19"/>
  <c r="AJ16641" i="19"/>
  <c r="AK16641" i="19"/>
  <c r="AL16641" i="19"/>
  <c r="AJ16642" i="19"/>
  <c r="AK16642" i="19"/>
  <c r="AL16642" i="19"/>
  <c r="AJ16643" i="19"/>
  <c r="AK16643" i="19"/>
  <c r="AL16643" i="19"/>
  <c r="AJ16644" i="19"/>
  <c r="AK16644" i="19"/>
  <c r="AL16644" i="19"/>
  <c r="AJ16645" i="19"/>
  <c r="AK16645" i="19"/>
  <c r="AL16645" i="19"/>
  <c r="AJ16646" i="19"/>
  <c r="AK16646" i="19"/>
  <c r="AL16646" i="19"/>
  <c r="AJ16647" i="19"/>
  <c r="AK16647" i="19"/>
  <c r="AL16647" i="19"/>
  <c r="AJ16648" i="19"/>
  <c r="AK16648" i="19"/>
  <c r="AL16648" i="19"/>
  <c r="AJ16649" i="19"/>
  <c r="AK16649" i="19"/>
  <c r="AL16649" i="19"/>
  <c r="AJ16650" i="19"/>
  <c r="AK16650" i="19"/>
  <c r="AL16650" i="19"/>
  <c r="AJ16651" i="19"/>
  <c r="AK16651" i="19"/>
  <c r="AL16651" i="19"/>
  <c r="AJ16652" i="19"/>
  <c r="AK16652" i="19"/>
  <c r="AL16652" i="19"/>
  <c r="AJ16653" i="19"/>
  <c r="AK16653" i="19"/>
  <c r="AL16653" i="19"/>
  <c r="AJ16654" i="19"/>
  <c r="AK16654" i="19"/>
  <c r="AL16654" i="19"/>
  <c r="AJ16655" i="19"/>
  <c r="AK16655" i="19"/>
  <c r="AL16655" i="19"/>
  <c r="AJ16656" i="19"/>
  <c r="AK16656" i="19"/>
  <c r="AL16656" i="19"/>
  <c r="AJ16657" i="19"/>
  <c r="AK16657" i="19"/>
  <c r="AL16657" i="19"/>
  <c r="AJ16658" i="19"/>
  <c r="AK16658" i="19"/>
  <c r="AL16658" i="19"/>
  <c r="AJ16659" i="19"/>
  <c r="AK16659" i="19"/>
  <c r="AL16659" i="19"/>
  <c r="AJ16660" i="19"/>
  <c r="AK16660" i="19"/>
  <c r="AL16660" i="19"/>
  <c r="AJ16661" i="19"/>
  <c r="AK16661" i="19"/>
  <c r="AL16661" i="19"/>
  <c r="AJ16662" i="19"/>
  <c r="AK16662" i="19"/>
  <c r="AL16662" i="19"/>
  <c r="AJ16663" i="19"/>
  <c r="AK16663" i="19"/>
  <c r="AL16663" i="19"/>
  <c r="AJ16664" i="19"/>
  <c r="AK16664" i="19"/>
  <c r="AL16664" i="19"/>
  <c r="AJ16665" i="19"/>
  <c r="AK16665" i="19"/>
  <c r="AL16665" i="19"/>
  <c r="AJ16666" i="19"/>
  <c r="AK16666" i="19"/>
  <c r="AL16666" i="19"/>
  <c r="AJ16667" i="19"/>
  <c r="AK16667" i="19"/>
  <c r="AL16667" i="19"/>
  <c r="AJ16668" i="19"/>
  <c r="AK16668" i="19"/>
  <c r="AL16668" i="19"/>
  <c r="AJ16669" i="19"/>
  <c r="AK16669" i="19"/>
  <c r="AL16669" i="19"/>
  <c r="AJ16670" i="19"/>
  <c r="AK16670" i="19"/>
  <c r="AL16670" i="19"/>
  <c r="AJ16671" i="19"/>
  <c r="AK16671" i="19"/>
  <c r="AL16671" i="19"/>
  <c r="AJ16672" i="19"/>
  <c r="AK16672" i="19"/>
  <c r="AL16672" i="19"/>
  <c r="AJ16673" i="19"/>
  <c r="AK16673" i="19"/>
  <c r="AL16673" i="19"/>
  <c r="AJ16674" i="19"/>
  <c r="AK16674" i="19"/>
  <c r="AL16674" i="19"/>
  <c r="AJ16675" i="19"/>
  <c r="AK16675" i="19"/>
  <c r="AL16675" i="19"/>
  <c r="AJ16676" i="19"/>
  <c r="AK16676" i="19"/>
  <c r="AL16676" i="19"/>
  <c r="AJ16677" i="19"/>
  <c r="AK16677" i="19"/>
  <c r="AL16677" i="19"/>
  <c r="AJ16678" i="19"/>
  <c r="AK16678" i="19"/>
  <c r="AL16678" i="19"/>
  <c r="AJ16679" i="19"/>
  <c r="AK16679" i="19"/>
  <c r="AL16679" i="19"/>
  <c r="AJ16680" i="19"/>
  <c r="AK16680" i="19"/>
  <c r="AL16680" i="19"/>
  <c r="AJ16681" i="19"/>
  <c r="AK16681" i="19"/>
  <c r="AL16681" i="19"/>
  <c r="AJ16682" i="19"/>
  <c r="AK16682" i="19"/>
  <c r="AL16682" i="19"/>
  <c r="AJ16683" i="19"/>
  <c r="AK16683" i="19"/>
  <c r="AL16683" i="19"/>
  <c r="AJ16684" i="19"/>
  <c r="AK16684" i="19"/>
  <c r="AL16684" i="19"/>
  <c r="AJ16685" i="19"/>
  <c r="AK16685" i="19"/>
  <c r="AL16685" i="19"/>
  <c r="AJ16686" i="19"/>
  <c r="AK16686" i="19"/>
  <c r="AL16686" i="19"/>
  <c r="AJ16687" i="19"/>
  <c r="AK16687" i="19"/>
  <c r="AL16687" i="19"/>
  <c r="AJ16688" i="19"/>
  <c r="AK16688" i="19"/>
  <c r="AL16688" i="19"/>
  <c r="AJ16689" i="19"/>
  <c r="AK16689" i="19"/>
  <c r="AL16689" i="19"/>
  <c r="AJ16690" i="19"/>
  <c r="AK16690" i="19"/>
  <c r="AL16690" i="19"/>
  <c r="AJ16691" i="19"/>
  <c r="AK16691" i="19"/>
  <c r="AL16691" i="19"/>
  <c r="AJ16692" i="19"/>
  <c r="AK16692" i="19"/>
  <c r="AL16692" i="19"/>
  <c r="AJ16693" i="19"/>
  <c r="AK16693" i="19"/>
  <c r="AL16693" i="19"/>
  <c r="AJ16694" i="19"/>
  <c r="AK16694" i="19"/>
  <c r="AL16694" i="19"/>
  <c r="AJ16695" i="19"/>
  <c r="AK16695" i="19"/>
  <c r="AL16695" i="19"/>
  <c r="AJ16696" i="19"/>
  <c r="AK16696" i="19"/>
  <c r="AL16696" i="19"/>
  <c r="AJ16697" i="19"/>
  <c r="AK16697" i="19"/>
  <c r="AL16697" i="19"/>
  <c r="AJ16698" i="19"/>
  <c r="AK16698" i="19"/>
  <c r="AL16698" i="19"/>
  <c r="AJ16699" i="19"/>
  <c r="AK16699" i="19"/>
  <c r="AL16699" i="19"/>
  <c r="AJ16700" i="19"/>
  <c r="AK16700" i="19"/>
  <c r="AL16700" i="19"/>
  <c r="AJ16701" i="19"/>
  <c r="AK16701" i="19"/>
  <c r="AL16701" i="19"/>
  <c r="AJ16702" i="19"/>
  <c r="AK16702" i="19"/>
  <c r="AL16702" i="19"/>
  <c r="AJ16703" i="19"/>
  <c r="AK16703" i="19"/>
  <c r="AL16703" i="19"/>
  <c r="AJ16704" i="19"/>
  <c r="AK16704" i="19"/>
  <c r="AL16704" i="19"/>
  <c r="AJ16705" i="19"/>
  <c r="AK16705" i="19"/>
  <c r="AL16705" i="19"/>
  <c r="AJ16706" i="19"/>
  <c r="AK16706" i="19"/>
  <c r="AL16706" i="19"/>
  <c r="AJ16707" i="19"/>
  <c r="AK16707" i="19"/>
  <c r="AL16707" i="19"/>
  <c r="AJ16708" i="19"/>
  <c r="AK16708" i="19"/>
  <c r="AL16708" i="19"/>
  <c r="AJ16709" i="19"/>
  <c r="AK16709" i="19"/>
  <c r="AL16709" i="19"/>
  <c r="AJ16710" i="19"/>
  <c r="AK16710" i="19"/>
  <c r="AL16710" i="19"/>
  <c r="AJ16711" i="19"/>
  <c r="AK16711" i="19"/>
  <c r="AL16711" i="19"/>
  <c r="AJ16712" i="19"/>
  <c r="AK16712" i="19"/>
  <c r="AL16712" i="19"/>
  <c r="AJ16713" i="19"/>
  <c r="AK16713" i="19"/>
  <c r="AL16713" i="19"/>
  <c r="AJ16714" i="19"/>
  <c r="AK16714" i="19"/>
  <c r="AL16714" i="19"/>
  <c r="AJ16715" i="19"/>
  <c r="AK16715" i="19"/>
  <c r="AL16715" i="19"/>
  <c r="AJ16716" i="19"/>
  <c r="AK16716" i="19"/>
  <c r="AL16716" i="19"/>
  <c r="AJ16717" i="19"/>
  <c r="AK16717" i="19"/>
  <c r="AL16717" i="19"/>
  <c r="AJ16718" i="19"/>
  <c r="AK16718" i="19"/>
  <c r="AL16718" i="19"/>
  <c r="AJ16719" i="19"/>
  <c r="AK16719" i="19"/>
  <c r="AL16719" i="19"/>
  <c r="AJ16720" i="19"/>
  <c r="AK16720" i="19"/>
  <c r="AL16720" i="19"/>
  <c r="AJ16721" i="19"/>
  <c r="AK16721" i="19"/>
  <c r="AL16721" i="19"/>
  <c r="AJ16722" i="19"/>
  <c r="AK16722" i="19"/>
  <c r="AL16722" i="19"/>
  <c r="AJ16723" i="19"/>
  <c r="AK16723" i="19"/>
  <c r="AL16723" i="19"/>
  <c r="AJ16724" i="19"/>
  <c r="AK16724" i="19"/>
  <c r="AL16724" i="19"/>
  <c r="AJ16725" i="19"/>
  <c r="AK16725" i="19"/>
  <c r="AL16725" i="19"/>
  <c r="AJ16726" i="19"/>
  <c r="AK16726" i="19"/>
  <c r="AL16726" i="19"/>
  <c r="AJ16727" i="19"/>
  <c r="AK16727" i="19"/>
  <c r="AL16727" i="19"/>
  <c r="AJ16728" i="19"/>
  <c r="AK16728" i="19"/>
  <c r="AL16728" i="19"/>
  <c r="AJ16729" i="19"/>
  <c r="AK16729" i="19"/>
  <c r="AL16729" i="19"/>
  <c r="AJ16730" i="19"/>
  <c r="AK16730" i="19"/>
  <c r="AL16730" i="19"/>
  <c r="AJ16731" i="19"/>
  <c r="AK16731" i="19"/>
  <c r="AL16731" i="19"/>
  <c r="AJ16732" i="19"/>
  <c r="AK16732" i="19"/>
  <c r="AL16732" i="19"/>
  <c r="AJ16733" i="19"/>
  <c r="AK16733" i="19"/>
  <c r="AL16733" i="19"/>
  <c r="AJ16734" i="19"/>
  <c r="AK16734" i="19"/>
  <c r="AL16734" i="19"/>
  <c r="AJ16735" i="19"/>
  <c r="AK16735" i="19"/>
  <c r="AL16735" i="19"/>
  <c r="AJ16736" i="19"/>
  <c r="AK16736" i="19"/>
  <c r="AL16736" i="19"/>
  <c r="AJ16737" i="19"/>
  <c r="AK16737" i="19"/>
  <c r="AL16737" i="19"/>
  <c r="AJ16738" i="19"/>
  <c r="AK16738" i="19"/>
  <c r="AL16738" i="19"/>
  <c r="AJ16739" i="19"/>
  <c r="AK16739" i="19"/>
  <c r="AL16739" i="19"/>
  <c r="AJ16740" i="19"/>
  <c r="AK16740" i="19"/>
  <c r="AL16740" i="19"/>
  <c r="AJ16741" i="19"/>
  <c r="AK16741" i="19"/>
  <c r="AL16741" i="19"/>
  <c r="AJ16742" i="19"/>
  <c r="AK16742" i="19"/>
  <c r="AL16742" i="19"/>
  <c r="AJ16743" i="19"/>
  <c r="AK16743" i="19"/>
  <c r="AL16743" i="19"/>
  <c r="AJ16744" i="19"/>
  <c r="AK16744" i="19"/>
  <c r="AL16744" i="19"/>
  <c r="AJ16745" i="19"/>
  <c r="AK16745" i="19"/>
  <c r="AL16745" i="19"/>
  <c r="AJ16746" i="19"/>
  <c r="AK16746" i="19"/>
  <c r="AL16746" i="19"/>
  <c r="AJ16747" i="19"/>
  <c r="AK16747" i="19"/>
  <c r="AL16747" i="19"/>
  <c r="AJ16748" i="19"/>
  <c r="AK16748" i="19"/>
  <c r="AL16748" i="19"/>
  <c r="AJ16749" i="19"/>
  <c r="AK16749" i="19"/>
  <c r="AL16749" i="19"/>
  <c r="AJ16750" i="19"/>
  <c r="AK16750" i="19"/>
  <c r="AL16750" i="19"/>
  <c r="AJ16751" i="19"/>
  <c r="AK16751" i="19"/>
  <c r="AL16751" i="19"/>
  <c r="AJ16752" i="19"/>
  <c r="AK16752" i="19"/>
  <c r="AL16752" i="19"/>
  <c r="AJ16753" i="19"/>
  <c r="AK16753" i="19"/>
  <c r="AL16753" i="19"/>
  <c r="AJ16754" i="19"/>
  <c r="AK16754" i="19"/>
  <c r="AL16754" i="19"/>
  <c r="AJ16755" i="19"/>
  <c r="AK16755" i="19"/>
  <c r="AL16755" i="19"/>
  <c r="AJ16756" i="19"/>
  <c r="AK16756" i="19"/>
  <c r="AL16756" i="19"/>
  <c r="AJ16757" i="19"/>
  <c r="AK16757" i="19"/>
  <c r="AL16757" i="19"/>
  <c r="AJ16758" i="19"/>
  <c r="AK16758" i="19"/>
  <c r="AL16758" i="19"/>
  <c r="AJ16759" i="19"/>
  <c r="AK16759" i="19"/>
  <c r="AL16759" i="19"/>
  <c r="AJ16760" i="19"/>
  <c r="AK16760" i="19"/>
  <c r="AL16760" i="19"/>
  <c r="AJ16761" i="19"/>
  <c r="AK16761" i="19"/>
  <c r="AL16761" i="19"/>
  <c r="AJ16762" i="19"/>
  <c r="AK16762" i="19"/>
  <c r="AL16762" i="19"/>
  <c r="AJ16763" i="19"/>
  <c r="AK16763" i="19"/>
  <c r="AL16763" i="19"/>
  <c r="AJ16764" i="19"/>
  <c r="AK16764" i="19"/>
  <c r="AL16764" i="19"/>
  <c r="AJ16765" i="19"/>
  <c r="AK16765" i="19"/>
  <c r="AL16765" i="19"/>
  <c r="AJ16766" i="19"/>
  <c r="AK16766" i="19"/>
  <c r="AL16766" i="19"/>
  <c r="AJ16767" i="19"/>
  <c r="AK16767" i="19"/>
  <c r="AL16767" i="19"/>
  <c r="AJ16768" i="19"/>
  <c r="AK16768" i="19"/>
  <c r="AL16768" i="19"/>
  <c r="AJ16769" i="19"/>
  <c r="AK16769" i="19"/>
  <c r="AL16769" i="19"/>
  <c r="AJ16770" i="19"/>
  <c r="AK16770" i="19"/>
  <c r="AL16770" i="19"/>
  <c r="AJ16771" i="19"/>
  <c r="AK16771" i="19"/>
  <c r="AL16771" i="19"/>
  <c r="AJ16772" i="19"/>
  <c r="AK16772" i="19"/>
  <c r="AL16772" i="19"/>
  <c r="AJ16773" i="19"/>
  <c r="AK16773" i="19"/>
  <c r="AL16773" i="19"/>
  <c r="AJ16774" i="19"/>
  <c r="AK16774" i="19"/>
  <c r="AL16774" i="19"/>
  <c r="AJ16775" i="19"/>
  <c r="AK16775" i="19"/>
  <c r="AL16775" i="19"/>
  <c r="AJ16776" i="19"/>
  <c r="AK16776" i="19"/>
  <c r="AL16776" i="19"/>
  <c r="AJ16777" i="19"/>
  <c r="AK16777" i="19"/>
  <c r="AL16777" i="19"/>
  <c r="AJ16778" i="19"/>
  <c r="AK16778" i="19"/>
  <c r="AL16778" i="19"/>
  <c r="AJ16779" i="19"/>
  <c r="AK16779" i="19"/>
  <c r="AL16779" i="19"/>
  <c r="AJ16780" i="19"/>
  <c r="AK16780" i="19"/>
  <c r="AL16780" i="19"/>
  <c r="AJ16781" i="19"/>
  <c r="AK16781" i="19"/>
  <c r="AL16781" i="19"/>
  <c r="AJ16782" i="19"/>
  <c r="AK16782" i="19"/>
  <c r="AL16782" i="19"/>
  <c r="AJ16783" i="19"/>
  <c r="AK16783" i="19"/>
  <c r="AL16783" i="19"/>
  <c r="AJ16784" i="19"/>
  <c r="AK16784" i="19"/>
  <c r="AL16784" i="19"/>
  <c r="AJ16785" i="19"/>
  <c r="AK16785" i="19"/>
  <c r="AL16785" i="19"/>
  <c r="AJ16786" i="19"/>
  <c r="AK16786" i="19"/>
  <c r="AL16786" i="19"/>
  <c r="AJ16787" i="19"/>
  <c r="AK16787" i="19"/>
  <c r="AL16787" i="19"/>
  <c r="AJ16788" i="19"/>
  <c r="AK16788" i="19"/>
  <c r="AL16788" i="19"/>
  <c r="AJ16789" i="19"/>
  <c r="AK16789" i="19"/>
  <c r="AL16789" i="19"/>
  <c r="AJ16790" i="19"/>
  <c r="AK16790" i="19"/>
  <c r="AL16790" i="19"/>
  <c r="AJ16791" i="19"/>
  <c r="AK16791" i="19"/>
  <c r="AL16791" i="19"/>
  <c r="AJ16792" i="19"/>
  <c r="AK16792" i="19"/>
  <c r="AL16792" i="19"/>
  <c r="AJ16793" i="19"/>
  <c r="AK16793" i="19"/>
  <c r="AL16793" i="19"/>
  <c r="AJ16794" i="19"/>
  <c r="AK16794" i="19"/>
  <c r="AL16794" i="19"/>
  <c r="AJ16795" i="19"/>
  <c r="AK16795" i="19"/>
  <c r="AL16795" i="19"/>
  <c r="AJ16796" i="19"/>
  <c r="AK16796" i="19"/>
  <c r="AL16796" i="19"/>
  <c r="AJ16797" i="19"/>
  <c r="AK16797" i="19"/>
  <c r="AL16797" i="19"/>
  <c r="AJ16798" i="19"/>
  <c r="AK16798" i="19"/>
  <c r="AL16798" i="19"/>
  <c r="AJ16799" i="19"/>
  <c r="AK16799" i="19"/>
  <c r="AL16799" i="19"/>
  <c r="AJ16800" i="19"/>
  <c r="AK16800" i="19"/>
  <c r="AL16800" i="19"/>
  <c r="AJ16801" i="19"/>
  <c r="AK16801" i="19"/>
  <c r="AL16801" i="19"/>
  <c r="AJ16802" i="19"/>
  <c r="AK16802" i="19"/>
  <c r="AL16802" i="19"/>
  <c r="AJ16803" i="19"/>
  <c r="AK16803" i="19"/>
  <c r="AL16803" i="19"/>
  <c r="AJ16804" i="19"/>
  <c r="AK16804" i="19"/>
  <c r="AL16804" i="19"/>
  <c r="AJ16805" i="19"/>
  <c r="AK16805" i="19"/>
  <c r="AL16805" i="19"/>
  <c r="AJ16806" i="19"/>
  <c r="AK16806" i="19"/>
  <c r="AL16806" i="19"/>
  <c r="AJ16807" i="19"/>
  <c r="AK16807" i="19"/>
  <c r="AL16807" i="19"/>
  <c r="AJ16808" i="19"/>
  <c r="AK16808" i="19"/>
  <c r="AL16808" i="19"/>
  <c r="AJ16809" i="19"/>
  <c r="AK16809" i="19"/>
  <c r="AL16809" i="19"/>
  <c r="AJ16810" i="19"/>
  <c r="AK16810" i="19"/>
  <c r="AL16810" i="19"/>
  <c r="AJ16811" i="19"/>
  <c r="AK16811" i="19"/>
  <c r="AL16811" i="19"/>
  <c r="AJ16812" i="19"/>
  <c r="AK16812" i="19"/>
  <c r="AL16812" i="19"/>
  <c r="AJ16813" i="19"/>
  <c r="AK16813" i="19"/>
  <c r="AL16813" i="19"/>
  <c r="AJ16814" i="19"/>
  <c r="AK16814" i="19"/>
  <c r="AL16814" i="19"/>
  <c r="AJ16815" i="19"/>
  <c r="AK16815" i="19"/>
  <c r="AL16815" i="19"/>
  <c r="AJ16816" i="19"/>
  <c r="AK16816" i="19"/>
  <c r="AL16816" i="19"/>
  <c r="AJ16817" i="19"/>
  <c r="AK16817" i="19"/>
  <c r="AL16817" i="19"/>
  <c r="AJ16818" i="19"/>
  <c r="AK16818" i="19"/>
  <c r="AL16818" i="19"/>
  <c r="AJ16819" i="19"/>
  <c r="AK16819" i="19"/>
  <c r="AL16819" i="19"/>
  <c r="AJ16820" i="19"/>
  <c r="AK16820" i="19"/>
  <c r="AL16820" i="19"/>
  <c r="AJ16821" i="19"/>
  <c r="AK16821" i="19"/>
  <c r="AL16821" i="19"/>
  <c r="AJ16822" i="19"/>
  <c r="AK16822" i="19"/>
  <c r="AL16822" i="19"/>
  <c r="AJ16823" i="19"/>
  <c r="AK16823" i="19"/>
  <c r="AL16823" i="19"/>
  <c r="AJ16824" i="19"/>
  <c r="AK16824" i="19"/>
  <c r="AL16824" i="19"/>
  <c r="AJ16825" i="19"/>
  <c r="AK16825" i="19"/>
  <c r="AL16825" i="19"/>
  <c r="AJ16826" i="19"/>
  <c r="AK16826" i="19"/>
  <c r="AL16826" i="19"/>
  <c r="AJ16827" i="19"/>
  <c r="AK16827" i="19"/>
  <c r="AL16827" i="19"/>
  <c r="AJ16828" i="19"/>
  <c r="AK16828" i="19"/>
  <c r="AL16828" i="19"/>
  <c r="AJ16829" i="19"/>
  <c r="AK16829" i="19"/>
  <c r="AL16829" i="19"/>
  <c r="AJ16830" i="19"/>
  <c r="AK16830" i="19"/>
  <c r="AL16830" i="19"/>
  <c r="AJ16831" i="19"/>
  <c r="AK16831" i="19"/>
  <c r="AL16831" i="19"/>
  <c r="AJ16832" i="19"/>
  <c r="AK16832" i="19"/>
  <c r="AL16832" i="19"/>
  <c r="AJ16833" i="19"/>
  <c r="AK16833" i="19"/>
  <c r="AL16833" i="19"/>
  <c r="AJ16834" i="19"/>
  <c r="AK16834" i="19"/>
  <c r="AL16834" i="19"/>
  <c r="AJ16835" i="19"/>
  <c r="AK16835" i="19"/>
  <c r="AL16835" i="19"/>
  <c r="AJ16836" i="19"/>
  <c r="AK16836" i="19"/>
  <c r="AL16836" i="19"/>
  <c r="AJ16837" i="19"/>
  <c r="AK16837" i="19"/>
  <c r="AL16837" i="19"/>
  <c r="AJ16838" i="19"/>
  <c r="AK16838" i="19"/>
  <c r="AL16838" i="19"/>
  <c r="AJ16839" i="19"/>
  <c r="AK16839" i="19"/>
  <c r="AL16839" i="19"/>
  <c r="AJ16840" i="19"/>
  <c r="AK16840" i="19"/>
  <c r="AL16840" i="19"/>
  <c r="AJ16841" i="19"/>
  <c r="AK16841" i="19"/>
  <c r="AL16841" i="19"/>
  <c r="AJ16842" i="19"/>
  <c r="AK16842" i="19"/>
  <c r="AL16842" i="19"/>
  <c r="AJ16843" i="19"/>
  <c r="AK16843" i="19"/>
  <c r="AL16843" i="19"/>
  <c r="AJ16844" i="19"/>
  <c r="AK16844" i="19"/>
  <c r="AL16844" i="19"/>
  <c r="AJ16845" i="19"/>
  <c r="AK16845" i="19"/>
  <c r="AL16845" i="19"/>
  <c r="AJ16846" i="19"/>
  <c r="AK16846" i="19"/>
  <c r="AL16846" i="19"/>
  <c r="AJ16847" i="19"/>
  <c r="AK16847" i="19"/>
  <c r="AL16847" i="19"/>
  <c r="AJ16848" i="19"/>
  <c r="AK16848" i="19"/>
  <c r="AL16848" i="19"/>
  <c r="AJ16849" i="19"/>
  <c r="AK16849" i="19"/>
  <c r="AL16849" i="19"/>
  <c r="AJ16850" i="19"/>
  <c r="AK16850" i="19"/>
  <c r="AL16850" i="19"/>
  <c r="AJ16851" i="19"/>
  <c r="AK16851" i="19"/>
  <c r="AL16851" i="19"/>
  <c r="AJ16852" i="19"/>
  <c r="AK16852" i="19"/>
  <c r="AL16852" i="19"/>
  <c r="AJ16853" i="19"/>
  <c r="AK16853" i="19"/>
  <c r="AL16853" i="19"/>
  <c r="AJ16854" i="19"/>
  <c r="AK16854" i="19"/>
  <c r="AL16854" i="19"/>
  <c r="AJ16855" i="19"/>
  <c r="AK16855" i="19"/>
  <c r="AL16855" i="19"/>
  <c r="AJ16856" i="19"/>
  <c r="AK16856" i="19"/>
  <c r="AL16856" i="19"/>
  <c r="AJ16857" i="19"/>
  <c r="AK16857" i="19"/>
  <c r="AL16857" i="19"/>
  <c r="AJ16858" i="19"/>
  <c r="AK16858" i="19"/>
  <c r="AL16858" i="19"/>
  <c r="AJ16859" i="19"/>
  <c r="AK16859" i="19"/>
  <c r="AL16859" i="19"/>
  <c r="AJ16860" i="19"/>
  <c r="AK16860" i="19"/>
  <c r="AL16860" i="19"/>
  <c r="AJ16861" i="19"/>
  <c r="AK16861" i="19"/>
  <c r="AL16861" i="19"/>
  <c r="AJ16862" i="19"/>
  <c r="AK16862" i="19"/>
  <c r="AL16862" i="19"/>
  <c r="AJ16863" i="19"/>
  <c r="AK16863" i="19"/>
  <c r="AL16863" i="19"/>
  <c r="AJ16864" i="19"/>
  <c r="AK16864" i="19"/>
  <c r="AL16864" i="19"/>
  <c r="AJ16865" i="19"/>
  <c r="AK16865" i="19"/>
  <c r="AL16865" i="19"/>
  <c r="AJ16866" i="19"/>
  <c r="AK16866" i="19"/>
  <c r="AL16866" i="19"/>
  <c r="AJ16867" i="19"/>
  <c r="AK16867" i="19"/>
  <c r="AL16867" i="19"/>
  <c r="AJ16868" i="19"/>
  <c r="AK16868" i="19"/>
  <c r="AL16868" i="19"/>
  <c r="AJ16869" i="19"/>
  <c r="AK16869" i="19"/>
  <c r="AL16869" i="19"/>
  <c r="AJ16870" i="19"/>
  <c r="AK16870" i="19"/>
  <c r="AL16870" i="19"/>
  <c r="AJ16871" i="19"/>
  <c r="AK16871" i="19"/>
  <c r="AL16871" i="19"/>
  <c r="AJ16872" i="19"/>
  <c r="AK16872" i="19"/>
  <c r="AL16872" i="19"/>
  <c r="AJ16873" i="19"/>
  <c r="AK16873" i="19"/>
  <c r="AL16873" i="19"/>
  <c r="AJ16874" i="19"/>
  <c r="AK16874" i="19"/>
  <c r="AL16874" i="19"/>
  <c r="AJ16875" i="19"/>
  <c r="AK16875" i="19"/>
  <c r="AL16875" i="19"/>
  <c r="AJ16876" i="19"/>
  <c r="AK16876" i="19"/>
  <c r="AL16876" i="19"/>
  <c r="AJ16877" i="19"/>
  <c r="AK16877" i="19"/>
  <c r="AL16877" i="19"/>
  <c r="AJ16878" i="19"/>
  <c r="AK16878" i="19"/>
  <c r="AL16878" i="19"/>
  <c r="AJ16879" i="19"/>
  <c r="AK16879" i="19"/>
  <c r="AL16879" i="19"/>
  <c r="AJ16880" i="19"/>
  <c r="AK16880" i="19"/>
  <c r="AL16880" i="19"/>
  <c r="AJ16881" i="19"/>
  <c r="AK16881" i="19"/>
  <c r="AL16881" i="19"/>
  <c r="AJ16882" i="19"/>
  <c r="AK16882" i="19"/>
  <c r="AL16882" i="19"/>
  <c r="AJ16883" i="19"/>
  <c r="AK16883" i="19"/>
  <c r="AL16883" i="19"/>
  <c r="AJ16884" i="19"/>
  <c r="AK16884" i="19"/>
  <c r="AL16884" i="19"/>
  <c r="AJ16885" i="19"/>
  <c r="AK16885" i="19"/>
  <c r="AL16885" i="19"/>
  <c r="AJ16886" i="19"/>
  <c r="AK16886" i="19"/>
  <c r="AL16886" i="19"/>
  <c r="AJ16887" i="19"/>
  <c r="AK16887" i="19"/>
  <c r="AL16887" i="19"/>
  <c r="AJ16888" i="19"/>
  <c r="AK16888" i="19"/>
  <c r="AL16888" i="19"/>
  <c r="AJ16889" i="19"/>
  <c r="AK16889" i="19"/>
  <c r="AL16889" i="19"/>
  <c r="AJ16890" i="19"/>
  <c r="AK16890" i="19"/>
  <c r="AL16890" i="19"/>
  <c r="AJ16891" i="19"/>
  <c r="AK16891" i="19"/>
  <c r="AL16891" i="19"/>
  <c r="AJ16892" i="19"/>
  <c r="AK16892" i="19"/>
  <c r="AL16892" i="19"/>
  <c r="AJ16893" i="19"/>
  <c r="AK16893" i="19"/>
  <c r="AL16893" i="19"/>
  <c r="AJ16894" i="19"/>
  <c r="AK16894" i="19"/>
  <c r="AL16894" i="19"/>
  <c r="AJ16895" i="19"/>
  <c r="AK16895" i="19"/>
  <c r="AL16895" i="19"/>
  <c r="AJ16896" i="19"/>
  <c r="AK16896" i="19"/>
  <c r="AL16896" i="19"/>
  <c r="AJ16897" i="19"/>
  <c r="AK16897" i="19"/>
  <c r="AL16897" i="19"/>
  <c r="AJ16898" i="19"/>
  <c r="AK16898" i="19"/>
  <c r="AL16898" i="19"/>
  <c r="AJ16899" i="19"/>
  <c r="AK16899" i="19"/>
  <c r="AL16899" i="19"/>
  <c r="AJ16900" i="19"/>
  <c r="AK16900" i="19"/>
  <c r="AL16900" i="19"/>
  <c r="AJ16901" i="19"/>
  <c r="AK16901" i="19"/>
  <c r="AL16901" i="19"/>
  <c r="AJ16902" i="19"/>
  <c r="AK16902" i="19"/>
  <c r="AL16902" i="19"/>
  <c r="AJ16903" i="19"/>
  <c r="AK16903" i="19"/>
  <c r="AL16903" i="19"/>
  <c r="AJ16904" i="19"/>
  <c r="AK16904" i="19"/>
  <c r="AL16904" i="19"/>
  <c r="AJ16905" i="19"/>
  <c r="AK16905" i="19"/>
  <c r="AL16905" i="19"/>
  <c r="AJ16906" i="19"/>
  <c r="AK16906" i="19"/>
  <c r="AL16906" i="19"/>
  <c r="AJ16907" i="19"/>
  <c r="AK16907" i="19"/>
  <c r="AL16907" i="19"/>
  <c r="AJ16908" i="19"/>
  <c r="AK16908" i="19"/>
  <c r="AL16908" i="19"/>
  <c r="AJ16909" i="19"/>
  <c r="AK16909" i="19"/>
  <c r="AL16909" i="19"/>
  <c r="AJ16910" i="19"/>
  <c r="AK16910" i="19"/>
  <c r="AL16910" i="19"/>
  <c r="AJ16911" i="19"/>
  <c r="AK16911" i="19"/>
  <c r="AL16911" i="19"/>
  <c r="AJ16912" i="19"/>
  <c r="AK16912" i="19"/>
  <c r="AL16912" i="19"/>
  <c r="AJ16913" i="19"/>
  <c r="AK16913" i="19"/>
  <c r="AL16913" i="19"/>
  <c r="AJ16914" i="19"/>
  <c r="AK16914" i="19"/>
  <c r="AL16914" i="19"/>
  <c r="AJ16915" i="19"/>
  <c r="AK16915" i="19"/>
  <c r="AL16915" i="19"/>
  <c r="AJ16916" i="19"/>
  <c r="AK16916" i="19"/>
  <c r="AL16916" i="19"/>
  <c r="AJ16917" i="19"/>
  <c r="AK16917" i="19"/>
  <c r="AL16917" i="19"/>
  <c r="AJ16918" i="19"/>
  <c r="AK16918" i="19"/>
  <c r="AL16918" i="19"/>
  <c r="AJ16919" i="19"/>
  <c r="AK16919" i="19"/>
  <c r="AL16919" i="19"/>
  <c r="AJ16920" i="19"/>
  <c r="AK16920" i="19"/>
  <c r="AL16920" i="19"/>
  <c r="AJ16921" i="19"/>
  <c r="AK16921" i="19"/>
  <c r="AL16921" i="19"/>
  <c r="AJ16922" i="19"/>
  <c r="AK16922" i="19"/>
  <c r="AL16922" i="19"/>
  <c r="AJ16923" i="19"/>
  <c r="AK16923" i="19"/>
  <c r="AL16923" i="19"/>
  <c r="AJ16924" i="19"/>
  <c r="AK16924" i="19"/>
  <c r="AL16924" i="19"/>
  <c r="AJ16925" i="19"/>
  <c r="AK16925" i="19"/>
  <c r="AL16925" i="19"/>
  <c r="AJ16926" i="19"/>
  <c r="AK16926" i="19"/>
  <c r="AL16926" i="19"/>
  <c r="AJ16927" i="19"/>
  <c r="AK16927" i="19"/>
  <c r="AL16927" i="19"/>
  <c r="AJ16928" i="19"/>
  <c r="AK16928" i="19"/>
  <c r="AL16928" i="19"/>
  <c r="AJ16929" i="19"/>
  <c r="AK16929" i="19"/>
  <c r="AL16929" i="19"/>
  <c r="AJ16930" i="19"/>
  <c r="AK16930" i="19"/>
  <c r="AL16930" i="19"/>
  <c r="AJ16931" i="19"/>
  <c r="AK16931" i="19"/>
  <c r="AL16931" i="19"/>
  <c r="AJ16932" i="19"/>
  <c r="AK16932" i="19"/>
  <c r="AL16932" i="19"/>
  <c r="AJ16933" i="19"/>
  <c r="AK16933" i="19"/>
  <c r="AL16933" i="19"/>
  <c r="AJ16934" i="19"/>
  <c r="AK16934" i="19"/>
  <c r="AL16934" i="19"/>
  <c r="AJ16935" i="19"/>
  <c r="AK16935" i="19"/>
  <c r="AL16935" i="19"/>
  <c r="AJ16936" i="19"/>
  <c r="AK16936" i="19"/>
  <c r="AL16936" i="19"/>
  <c r="AJ16937" i="19"/>
  <c r="AK16937" i="19"/>
  <c r="AL16937" i="19"/>
  <c r="AJ16938" i="19"/>
  <c r="AK16938" i="19"/>
  <c r="AL16938" i="19"/>
  <c r="AJ16939" i="19"/>
  <c r="AK16939" i="19"/>
  <c r="AL16939" i="19"/>
  <c r="AJ16940" i="19"/>
  <c r="AK16940" i="19"/>
  <c r="AL16940" i="19"/>
  <c r="AJ16941" i="19"/>
  <c r="AK16941" i="19"/>
  <c r="AL16941" i="19"/>
  <c r="AJ16942" i="19"/>
  <c r="AK16942" i="19"/>
  <c r="AL16942" i="19"/>
  <c r="AJ16943" i="19"/>
  <c r="AK16943" i="19"/>
  <c r="AL16943" i="19"/>
  <c r="AJ16944" i="19"/>
  <c r="AK16944" i="19"/>
  <c r="AL16944" i="19"/>
  <c r="AJ16945" i="19"/>
  <c r="AK16945" i="19"/>
  <c r="AL16945" i="19"/>
  <c r="AJ16946" i="19"/>
  <c r="AK16946" i="19"/>
  <c r="AL16946" i="19"/>
  <c r="AJ16947" i="19"/>
  <c r="AK16947" i="19"/>
  <c r="AL16947" i="19"/>
  <c r="AJ16948" i="19"/>
  <c r="AK16948" i="19"/>
  <c r="AL16948" i="19"/>
  <c r="AJ16949" i="19"/>
  <c r="AK16949" i="19"/>
  <c r="AL16949" i="19"/>
  <c r="AJ16950" i="19"/>
  <c r="AK16950" i="19"/>
  <c r="AL16950" i="19"/>
  <c r="AJ16951" i="19"/>
  <c r="AK16951" i="19"/>
  <c r="AL16951" i="19"/>
  <c r="AJ16952" i="19"/>
  <c r="AK16952" i="19"/>
  <c r="AL16952" i="19"/>
  <c r="AJ16953" i="19"/>
  <c r="AK16953" i="19"/>
  <c r="AL16953" i="19"/>
  <c r="AJ16954" i="19"/>
  <c r="AK16954" i="19"/>
  <c r="AL16954" i="19"/>
  <c r="AJ16955" i="19"/>
  <c r="AK16955" i="19"/>
  <c r="AL16955" i="19"/>
  <c r="AJ16956" i="19"/>
  <c r="AK16956" i="19"/>
  <c r="AL16956" i="19"/>
  <c r="AJ16957" i="19"/>
  <c r="AK16957" i="19"/>
  <c r="AL16957" i="19"/>
  <c r="AJ16958" i="19"/>
  <c r="AK16958" i="19"/>
  <c r="AL16958" i="19"/>
  <c r="AJ16959" i="19"/>
  <c r="AK16959" i="19"/>
  <c r="AL16959" i="19"/>
  <c r="AJ16960" i="19"/>
  <c r="AK16960" i="19"/>
  <c r="AL16960" i="19"/>
  <c r="AJ16961" i="19"/>
  <c r="AK16961" i="19"/>
  <c r="AL16961" i="19"/>
  <c r="AJ16962" i="19"/>
  <c r="AK16962" i="19"/>
  <c r="AL16962" i="19"/>
  <c r="AJ16963" i="19"/>
  <c r="AK16963" i="19"/>
  <c r="AL16963" i="19"/>
  <c r="AJ16964" i="19"/>
  <c r="AK16964" i="19"/>
  <c r="AL16964" i="19"/>
  <c r="AJ16965" i="19"/>
  <c r="AK16965" i="19"/>
  <c r="AL16965" i="19"/>
  <c r="AJ16966" i="19"/>
  <c r="AK16966" i="19"/>
  <c r="AL16966" i="19"/>
  <c r="AJ16967" i="19"/>
  <c r="AK16967" i="19"/>
  <c r="AL16967" i="19"/>
  <c r="AJ16968" i="19"/>
  <c r="AK16968" i="19"/>
  <c r="AL16968" i="19"/>
  <c r="AJ16969" i="19"/>
  <c r="AK16969" i="19"/>
  <c r="AL16969" i="19"/>
  <c r="AJ16970" i="19"/>
  <c r="AK16970" i="19"/>
  <c r="AL16970" i="19"/>
  <c r="AJ16971" i="19"/>
  <c r="AK16971" i="19"/>
  <c r="AL16971" i="19"/>
  <c r="AJ16972" i="19"/>
  <c r="AK16972" i="19"/>
  <c r="AL16972" i="19"/>
  <c r="AJ16973" i="19"/>
  <c r="AK16973" i="19"/>
  <c r="AL16973" i="19"/>
  <c r="AJ16974" i="19"/>
  <c r="AK16974" i="19"/>
  <c r="AL16974" i="19"/>
  <c r="AJ16975" i="19"/>
  <c r="AK16975" i="19"/>
  <c r="AL16975" i="19"/>
  <c r="AJ16976" i="19"/>
  <c r="AK16976" i="19"/>
  <c r="AL16976" i="19"/>
  <c r="AJ16977" i="19"/>
  <c r="AK16977" i="19"/>
  <c r="AL16977" i="19"/>
  <c r="AJ16978" i="19"/>
  <c r="AK16978" i="19"/>
  <c r="AL16978" i="19"/>
  <c r="AJ16979" i="19"/>
  <c r="AK16979" i="19"/>
  <c r="AL16979" i="19"/>
  <c r="AJ16980" i="19"/>
  <c r="AK16980" i="19"/>
  <c r="AL16980" i="19"/>
  <c r="AJ16981" i="19"/>
  <c r="AK16981" i="19"/>
  <c r="AL16981" i="19"/>
  <c r="AJ16982" i="19"/>
  <c r="AK16982" i="19"/>
  <c r="AL16982" i="19"/>
  <c r="AJ16983" i="19"/>
  <c r="AK16983" i="19"/>
  <c r="AL16983" i="19"/>
  <c r="AJ16984" i="19"/>
  <c r="AK16984" i="19"/>
  <c r="AL16984" i="19"/>
  <c r="AJ16985" i="19"/>
  <c r="AK16985" i="19"/>
  <c r="AL16985" i="19"/>
  <c r="AJ16986" i="19"/>
  <c r="AK16986" i="19"/>
  <c r="AL16986" i="19"/>
  <c r="AJ16987" i="19"/>
  <c r="AK16987" i="19"/>
  <c r="AL16987" i="19"/>
  <c r="AJ16988" i="19"/>
  <c r="AK16988" i="19"/>
  <c r="AL16988" i="19"/>
  <c r="AJ16989" i="19"/>
  <c r="AK16989" i="19"/>
  <c r="AL16989" i="19"/>
  <c r="AJ16990" i="19"/>
  <c r="AK16990" i="19"/>
  <c r="AL16990" i="19"/>
  <c r="AJ16991" i="19"/>
  <c r="AK16991" i="19"/>
  <c r="AL16991" i="19"/>
  <c r="AJ16992" i="19"/>
  <c r="AK16992" i="19"/>
  <c r="AL16992" i="19"/>
  <c r="AJ16993" i="19"/>
  <c r="AK16993" i="19"/>
  <c r="AL16993" i="19"/>
  <c r="AJ16994" i="19"/>
  <c r="AK16994" i="19"/>
  <c r="AL16994" i="19"/>
  <c r="AJ16995" i="19"/>
  <c r="AK16995" i="19"/>
  <c r="AL16995" i="19"/>
  <c r="AJ16996" i="19"/>
  <c r="AK16996" i="19"/>
  <c r="AL16996" i="19"/>
  <c r="AJ16997" i="19"/>
  <c r="AK16997" i="19"/>
  <c r="AL16997" i="19"/>
  <c r="AJ16998" i="19"/>
  <c r="AK16998" i="19"/>
  <c r="AL16998" i="19"/>
  <c r="AJ16999" i="19"/>
  <c r="AK16999" i="19"/>
  <c r="AL16999" i="19"/>
  <c r="AJ17000" i="19"/>
  <c r="AK17000" i="19"/>
  <c r="AL17000" i="19"/>
  <c r="AJ17001" i="19"/>
  <c r="AK17001" i="19"/>
  <c r="AL17001" i="19"/>
  <c r="AJ17002" i="19"/>
  <c r="AK17002" i="19"/>
  <c r="AL17002" i="19"/>
  <c r="AJ17003" i="19"/>
  <c r="AK17003" i="19"/>
  <c r="AL17003" i="19"/>
  <c r="AJ17004" i="19"/>
  <c r="AK17004" i="19"/>
  <c r="AL17004" i="19"/>
  <c r="AJ17005" i="19"/>
  <c r="AK17005" i="19"/>
  <c r="AL17005" i="19"/>
  <c r="AJ17006" i="19"/>
  <c r="AK17006" i="19"/>
  <c r="AL17006" i="19"/>
  <c r="AJ17007" i="19"/>
  <c r="AK17007" i="19"/>
  <c r="AL17007" i="19"/>
  <c r="AJ17008" i="19"/>
  <c r="AK17008" i="19"/>
  <c r="AL17008" i="19"/>
  <c r="AJ17009" i="19"/>
  <c r="AK17009" i="19"/>
  <c r="AL17009" i="19"/>
  <c r="AJ17010" i="19"/>
  <c r="AK17010" i="19"/>
  <c r="AL17010" i="19"/>
  <c r="AJ17011" i="19"/>
  <c r="AK17011" i="19"/>
  <c r="AL17011" i="19"/>
  <c r="AJ17012" i="19"/>
  <c r="AK17012" i="19"/>
  <c r="AL17012" i="19"/>
  <c r="AJ17013" i="19"/>
  <c r="AK17013" i="19"/>
  <c r="AL17013" i="19"/>
  <c r="AJ17014" i="19"/>
  <c r="AK17014" i="19"/>
  <c r="AL17014" i="19"/>
  <c r="AJ17015" i="19"/>
  <c r="AK17015" i="19"/>
  <c r="AL17015" i="19"/>
  <c r="AJ17016" i="19"/>
  <c r="AK17016" i="19"/>
  <c r="AL17016" i="19"/>
  <c r="AJ17017" i="19"/>
  <c r="AK17017" i="19"/>
  <c r="AL17017" i="19"/>
  <c r="AJ17018" i="19"/>
  <c r="AK17018" i="19"/>
  <c r="AL17018" i="19"/>
  <c r="AJ17019" i="19"/>
  <c r="AK17019" i="19"/>
  <c r="AL17019" i="19"/>
  <c r="AJ17020" i="19"/>
  <c r="AK17020" i="19"/>
  <c r="AL17020" i="19"/>
  <c r="AJ17021" i="19"/>
  <c r="AK17021" i="19"/>
  <c r="AL17021" i="19"/>
  <c r="AJ17022" i="19"/>
  <c r="AK17022" i="19"/>
  <c r="AL17022" i="19"/>
  <c r="AJ17023" i="19"/>
  <c r="AK17023" i="19"/>
  <c r="AL17023" i="19"/>
  <c r="AJ17024" i="19"/>
  <c r="AK17024" i="19"/>
  <c r="AL17024" i="19"/>
  <c r="AJ17025" i="19"/>
  <c r="AK17025" i="19"/>
  <c r="AL17025" i="19"/>
  <c r="AJ17026" i="19"/>
  <c r="AK17026" i="19"/>
  <c r="AL17026" i="19"/>
  <c r="AJ17027" i="19"/>
  <c r="AK17027" i="19"/>
  <c r="AL17027" i="19"/>
  <c r="AJ17028" i="19"/>
  <c r="AK17028" i="19"/>
  <c r="AL17028" i="19"/>
  <c r="AJ17029" i="19"/>
  <c r="AK17029" i="19"/>
  <c r="AL17029" i="19"/>
  <c r="AJ17030" i="19"/>
  <c r="AK17030" i="19"/>
  <c r="AL17030" i="19"/>
  <c r="AJ17031" i="19"/>
  <c r="AK17031" i="19"/>
  <c r="AL17031" i="19"/>
  <c r="AJ17032" i="19"/>
  <c r="AK17032" i="19"/>
  <c r="AL17032" i="19"/>
  <c r="AJ17033" i="19"/>
  <c r="AK17033" i="19"/>
  <c r="AL17033" i="19"/>
  <c r="AJ17034" i="19"/>
  <c r="AK17034" i="19"/>
  <c r="AL17034" i="19"/>
  <c r="AJ17035" i="19"/>
  <c r="AK17035" i="19"/>
  <c r="AL17035" i="19"/>
  <c r="AJ17036" i="19"/>
  <c r="AK17036" i="19"/>
  <c r="AL17036" i="19"/>
  <c r="AJ17037" i="19"/>
  <c r="AK17037" i="19"/>
  <c r="AL17037" i="19"/>
  <c r="AJ17038" i="19"/>
  <c r="AK17038" i="19"/>
  <c r="AL17038" i="19"/>
  <c r="AJ17039" i="19"/>
  <c r="AK17039" i="19"/>
  <c r="AL17039" i="19"/>
  <c r="AJ17040" i="19"/>
  <c r="AK17040" i="19"/>
  <c r="AL17040" i="19"/>
  <c r="AJ17041" i="19"/>
  <c r="AK17041" i="19"/>
  <c r="AL17041" i="19"/>
  <c r="AJ17042" i="19"/>
  <c r="AK17042" i="19"/>
  <c r="AL17042" i="19"/>
  <c r="AJ17043" i="19"/>
  <c r="AK17043" i="19"/>
  <c r="AL17043" i="19"/>
  <c r="AJ17044" i="19"/>
  <c r="AK17044" i="19"/>
  <c r="AL17044" i="19"/>
  <c r="AJ17045" i="19"/>
  <c r="AK17045" i="19"/>
  <c r="AL17045" i="19"/>
  <c r="AJ17046" i="19"/>
  <c r="AK17046" i="19"/>
  <c r="AL17046" i="19"/>
  <c r="AJ17047" i="19"/>
  <c r="AK17047" i="19"/>
  <c r="AL17047" i="19"/>
  <c r="AJ17048" i="19"/>
  <c r="AK17048" i="19"/>
  <c r="AL17048" i="19"/>
  <c r="AJ17049" i="19"/>
  <c r="AK17049" i="19"/>
  <c r="AL17049" i="19"/>
  <c r="AJ17050" i="19"/>
  <c r="AK17050" i="19"/>
  <c r="AL17050" i="19"/>
  <c r="AJ17051" i="19"/>
  <c r="AK17051" i="19"/>
  <c r="AL17051" i="19"/>
  <c r="AJ17052" i="19"/>
  <c r="AK17052" i="19"/>
  <c r="AL17052" i="19"/>
  <c r="AJ17053" i="19"/>
  <c r="AK17053" i="19"/>
  <c r="AL17053" i="19"/>
  <c r="AJ17054" i="19"/>
  <c r="AK17054" i="19"/>
  <c r="AL17054" i="19"/>
  <c r="AJ17055" i="19"/>
  <c r="AK17055" i="19"/>
  <c r="AL17055" i="19"/>
  <c r="AJ17056" i="19"/>
  <c r="AK17056" i="19"/>
  <c r="AL17056" i="19"/>
  <c r="AJ17057" i="19"/>
  <c r="AK17057" i="19"/>
  <c r="AL17057" i="19"/>
  <c r="AJ17058" i="19"/>
  <c r="AK17058" i="19"/>
  <c r="AL17058" i="19"/>
  <c r="AJ17059" i="19"/>
  <c r="AK17059" i="19"/>
  <c r="AL17059" i="19"/>
  <c r="AJ17060" i="19"/>
  <c r="AK17060" i="19"/>
  <c r="AL17060" i="19"/>
  <c r="AJ17061" i="19"/>
  <c r="AK17061" i="19"/>
  <c r="AL17061" i="19"/>
  <c r="AJ17062" i="19"/>
  <c r="AK17062" i="19"/>
  <c r="AL17062" i="19"/>
  <c r="AJ17063" i="19"/>
  <c r="AK17063" i="19"/>
  <c r="AL17063" i="19"/>
  <c r="AJ17064" i="19"/>
  <c r="AK17064" i="19"/>
  <c r="AL17064" i="19"/>
  <c r="AJ17065" i="19"/>
  <c r="AK17065" i="19"/>
  <c r="AL17065" i="19"/>
  <c r="AJ17066" i="19"/>
  <c r="AK17066" i="19"/>
  <c r="AL17066" i="19"/>
  <c r="AJ17067" i="19"/>
  <c r="AK17067" i="19"/>
  <c r="AL17067" i="19"/>
  <c r="AJ17068" i="19"/>
  <c r="AK17068" i="19"/>
  <c r="AL17068" i="19"/>
  <c r="AJ17069" i="19"/>
  <c r="AK17069" i="19"/>
  <c r="AL17069" i="19"/>
  <c r="AJ17070" i="19"/>
  <c r="AK17070" i="19"/>
  <c r="AL17070" i="19"/>
  <c r="AJ17071" i="19"/>
  <c r="AK17071" i="19"/>
  <c r="AL17071" i="19"/>
  <c r="AJ17072" i="19"/>
  <c r="AK17072" i="19"/>
  <c r="AL17072" i="19"/>
  <c r="AJ17073" i="19"/>
  <c r="AK17073" i="19"/>
  <c r="AL17073" i="19"/>
  <c r="AJ17074" i="19"/>
  <c r="AK17074" i="19"/>
  <c r="AL17074" i="19"/>
  <c r="AJ17075" i="19"/>
  <c r="AK17075" i="19"/>
  <c r="AL17075" i="19"/>
  <c r="AJ17076" i="19"/>
  <c r="AK17076" i="19"/>
  <c r="AL17076" i="19"/>
  <c r="AJ17077" i="19"/>
  <c r="AK17077" i="19"/>
  <c r="AL17077" i="19"/>
  <c r="AJ17078" i="19"/>
  <c r="AK17078" i="19"/>
  <c r="AL17078" i="19"/>
  <c r="AJ17079" i="19"/>
  <c r="AK17079" i="19"/>
  <c r="AL17079" i="19"/>
  <c r="AJ17080" i="19"/>
  <c r="AK17080" i="19"/>
  <c r="AL17080" i="19"/>
  <c r="AJ17081" i="19"/>
  <c r="AK17081" i="19"/>
  <c r="AL17081" i="19"/>
  <c r="AJ17082" i="19"/>
  <c r="AK17082" i="19"/>
  <c r="AL17082" i="19"/>
  <c r="AJ17083" i="19"/>
  <c r="AK17083" i="19"/>
  <c r="AL17083" i="19"/>
  <c r="AJ17084" i="19"/>
  <c r="AK17084" i="19"/>
  <c r="AL17084" i="19"/>
  <c r="AJ17085" i="19"/>
  <c r="AK17085" i="19"/>
  <c r="AL17085" i="19"/>
  <c r="AJ17086" i="19"/>
  <c r="AK17086" i="19"/>
  <c r="AL17086" i="19"/>
  <c r="AJ17087" i="19"/>
  <c r="AK17087" i="19"/>
  <c r="AL17087" i="19"/>
  <c r="AJ17088" i="19"/>
  <c r="AK17088" i="19"/>
  <c r="AL17088" i="19"/>
  <c r="AJ17089" i="19"/>
  <c r="AK17089" i="19"/>
  <c r="AL17089" i="19"/>
  <c r="AJ17090" i="19"/>
  <c r="AK17090" i="19"/>
  <c r="AL17090" i="19"/>
  <c r="AJ17091" i="19"/>
  <c r="AK17091" i="19"/>
  <c r="AL17091" i="19"/>
  <c r="AJ17092" i="19"/>
  <c r="AK17092" i="19"/>
  <c r="AL17092" i="19"/>
  <c r="AJ17093" i="19"/>
  <c r="AK17093" i="19"/>
  <c r="AL17093" i="19"/>
  <c r="AJ17094" i="19"/>
  <c r="AK17094" i="19"/>
  <c r="AL17094" i="19"/>
  <c r="AJ17095" i="19"/>
  <c r="AK17095" i="19"/>
  <c r="AL17095" i="19"/>
  <c r="AJ17096" i="19"/>
  <c r="AK17096" i="19"/>
  <c r="AL17096" i="19"/>
  <c r="AJ17097" i="19"/>
  <c r="AK17097" i="19"/>
  <c r="AL17097" i="19"/>
  <c r="AJ17098" i="19"/>
  <c r="AK17098" i="19"/>
  <c r="AL17098" i="19"/>
  <c r="AJ17099" i="19"/>
  <c r="AK17099" i="19"/>
  <c r="AL17099" i="19"/>
  <c r="AJ17100" i="19"/>
  <c r="AK17100" i="19"/>
  <c r="AL17100" i="19"/>
  <c r="AJ17101" i="19"/>
  <c r="AK17101" i="19"/>
  <c r="AL17101" i="19"/>
  <c r="AJ17102" i="19"/>
  <c r="AK17102" i="19"/>
  <c r="AL17102" i="19"/>
  <c r="AJ17103" i="19"/>
  <c r="AK17103" i="19"/>
  <c r="AL17103" i="19"/>
  <c r="AJ17104" i="19"/>
  <c r="AK17104" i="19"/>
  <c r="AL17104" i="19"/>
  <c r="AJ17105" i="19"/>
  <c r="AK17105" i="19"/>
  <c r="AL17105" i="19"/>
  <c r="AJ17106" i="19"/>
  <c r="AK17106" i="19"/>
  <c r="AL17106" i="19"/>
  <c r="AJ17107" i="19"/>
  <c r="AK17107" i="19"/>
  <c r="AL17107" i="19"/>
  <c r="AJ17108" i="19"/>
  <c r="AK17108" i="19"/>
  <c r="AL17108" i="19"/>
  <c r="AJ17109" i="19"/>
  <c r="AK17109" i="19"/>
  <c r="AL17109" i="19"/>
  <c r="AJ17110" i="19"/>
  <c r="AK17110" i="19"/>
  <c r="AL17110" i="19"/>
  <c r="AJ17111" i="19"/>
  <c r="AK17111" i="19"/>
  <c r="AL17111" i="19"/>
  <c r="AJ17112" i="19"/>
  <c r="AK17112" i="19"/>
  <c r="AL17112" i="19"/>
  <c r="AJ17113" i="19"/>
  <c r="AK17113" i="19"/>
  <c r="AL17113" i="19"/>
  <c r="AJ17114" i="19"/>
  <c r="AK17114" i="19"/>
  <c r="AL17114" i="19"/>
  <c r="AJ17115" i="19"/>
  <c r="AK17115" i="19"/>
  <c r="AL17115" i="19"/>
  <c r="AJ17116" i="19"/>
  <c r="AK17116" i="19"/>
  <c r="AL17116" i="19"/>
  <c r="AJ17117" i="19"/>
  <c r="AK17117" i="19"/>
  <c r="AL17117" i="19"/>
  <c r="AJ17118" i="19"/>
  <c r="AK17118" i="19"/>
  <c r="AL17118" i="19"/>
  <c r="AJ17119" i="19"/>
  <c r="AK17119" i="19"/>
  <c r="AL17119" i="19"/>
  <c r="AJ17120" i="19"/>
  <c r="AK17120" i="19"/>
  <c r="AL17120" i="19"/>
  <c r="AJ17121" i="19"/>
  <c r="AK17121" i="19"/>
  <c r="AL17121" i="19"/>
  <c r="AJ17122" i="19"/>
  <c r="AK17122" i="19"/>
  <c r="AL17122" i="19"/>
  <c r="AJ17123" i="19"/>
  <c r="AK17123" i="19"/>
  <c r="AL17123" i="19"/>
  <c r="AJ17124" i="19"/>
  <c r="AK17124" i="19"/>
  <c r="AL17124" i="19"/>
  <c r="AJ17125" i="19"/>
  <c r="AK17125" i="19"/>
  <c r="AL17125" i="19"/>
  <c r="AJ17126" i="19"/>
  <c r="AK17126" i="19"/>
  <c r="AL17126" i="19"/>
  <c r="AJ17127" i="19"/>
  <c r="AK17127" i="19"/>
  <c r="AL17127" i="19"/>
  <c r="AJ17128" i="19"/>
  <c r="AK17128" i="19"/>
  <c r="AL17128" i="19"/>
  <c r="AJ17129" i="19"/>
  <c r="AK17129" i="19"/>
  <c r="AL17129" i="19"/>
  <c r="AJ17130" i="19"/>
  <c r="AK17130" i="19"/>
  <c r="AL17130" i="19"/>
  <c r="AJ17131" i="19"/>
  <c r="AK17131" i="19"/>
  <c r="AL17131" i="19"/>
  <c r="AJ17132" i="19"/>
  <c r="AK17132" i="19"/>
  <c r="AL17132" i="19"/>
  <c r="AJ17133" i="19"/>
  <c r="AK17133" i="19"/>
  <c r="AL17133" i="19"/>
  <c r="AJ17134" i="19"/>
  <c r="AK17134" i="19"/>
  <c r="AL17134" i="19"/>
  <c r="AJ17135" i="19"/>
  <c r="AK17135" i="19"/>
  <c r="AL17135" i="19"/>
  <c r="AJ17136" i="19"/>
  <c r="AK17136" i="19"/>
  <c r="AL17136" i="19"/>
  <c r="AJ17137" i="19"/>
  <c r="AK17137" i="19"/>
  <c r="AL17137" i="19"/>
  <c r="AJ17138" i="19"/>
  <c r="AK17138" i="19"/>
  <c r="AL17138" i="19"/>
  <c r="AJ17139" i="19"/>
  <c r="AK17139" i="19"/>
  <c r="AL17139" i="19"/>
  <c r="AJ17140" i="19"/>
  <c r="AK17140" i="19"/>
  <c r="AL17140" i="19"/>
  <c r="AJ17141" i="19"/>
  <c r="AK17141" i="19"/>
  <c r="AL17141" i="19"/>
  <c r="AJ17142" i="19"/>
  <c r="AK17142" i="19"/>
  <c r="AL17142" i="19"/>
  <c r="AJ17143" i="19"/>
  <c r="AK17143" i="19"/>
  <c r="AL17143" i="19"/>
  <c r="AJ17144" i="19"/>
  <c r="AK17144" i="19"/>
  <c r="AL17144" i="19"/>
  <c r="AJ17145" i="19"/>
  <c r="AK17145" i="19"/>
  <c r="AL17145" i="19"/>
  <c r="AJ17146" i="19"/>
  <c r="AK17146" i="19"/>
  <c r="AL17146" i="19"/>
  <c r="AJ17147" i="19"/>
  <c r="AK17147" i="19"/>
  <c r="AL17147" i="19"/>
  <c r="AJ17148" i="19"/>
  <c r="AK17148" i="19"/>
  <c r="AL17148" i="19"/>
  <c r="AJ17149" i="19"/>
  <c r="AK17149" i="19"/>
  <c r="AL17149" i="19"/>
  <c r="AJ17150" i="19"/>
  <c r="AK17150" i="19"/>
  <c r="AL17150" i="19"/>
  <c r="AJ17151" i="19"/>
  <c r="AK17151" i="19"/>
  <c r="AL17151" i="19"/>
  <c r="AJ17152" i="19"/>
  <c r="AK17152" i="19"/>
  <c r="AL17152" i="19"/>
  <c r="AJ17153" i="19"/>
  <c r="AK17153" i="19"/>
  <c r="AL17153" i="19"/>
  <c r="AJ17154" i="19"/>
  <c r="AK17154" i="19"/>
  <c r="AL17154" i="19"/>
  <c r="AJ17155" i="19"/>
  <c r="AK17155" i="19"/>
  <c r="AL17155" i="19"/>
  <c r="AJ17156" i="19"/>
  <c r="AK17156" i="19"/>
  <c r="AL17156" i="19"/>
  <c r="AJ17157" i="19"/>
  <c r="AK17157" i="19"/>
  <c r="AL17157" i="19"/>
  <c r="AJ17158" i="19"/>
  <c r="AK17158" i="19"/>
  <c r="AL17158" i="19"/>
  <c r="AJ17159" i="19"/>
  <c r="AK17159" i="19"/>
  <c r="AL17159" i="19"/>
  <c r="AJ17160" i="19"/>
  <c r="AK17160" i="19"/>
  <c r="AL17160" i="19"/>
  <c r="AJ17161" i="19"/>
  <c r="AK17161" i="19"/>
  <c r="AL17161" i="19"/>
  <c r="AJ17162" i="19"/>
  <c r="AK17162" i="19"/>
  <c r="AL17162" i="19"/>
  <c r="AJ17163" i="19"/>
  <c r="AK17163" i="19"/>
  <c r="AL17163" i="19"/>
  <c r="AJ17164" i="19"/>
  <c r="AK17164" i="19"/>
  <c r="AL17164" i="19"/>
  <c r="AJ17165" i="19"/>
  <c r="AK17165" i="19"/>
  <c r="AL17165" i="19"/>
  <c r="AJ17166" i="19"/>
  <c r="AK17166" i="19"/>
  <c r="AL17166" i="19"/>
  <c r="AJ17167" i="19"/>
  <c r="AK17167" i="19"/>
  <c r="AL17167" i="19"/>
  <c r="AJ17168" i="19"/>
  <c r="AK17168" i="19"/>
  <c r="AL17168" i="19"/>
  <c r="AJ17169" i="19"/>
  <c r="AK17169" i="19"/>
  <c r="AL17169" i="19"/>
  <c r="AJ17170" i="19"/>
  <c r="AK17170" i="19"/>
  <c r="AL17170" i="19"/>
  <c r="AJ17171" i="19"/>
  <c r="AK17171" i="19"/>
  <c r="AL17171" i="19"/>
  <c r="AJ17172" i="19"/>
  <c r="AK17172" i="19"/>
  <c r="AL17172" i="19"/>
  <c r="AJ17173" i="19"/>
  <c r="AK17173" i="19"/>
  <c r="AL17173" i="19"/>
  <c r="AJ17174" i="19"/>
  <c r="AK17174" i="19"/>
  <c r="AL17174" i="19"/>
  <c r="AJ17175" i="19"/>
  <c r="AK17175" i="19"/>
  <c r="AL17175" i="19"/>
  <c r="AJ17176" i="19"/>
  <c r="AK17176" i="19"/>
  <c r="AL17176" i="19"/>
  <c r="AJ17177" i="19"/>
  <c r="AK17177" i="19"/>
  <c r="AL17177" i="19"/>
  <c r="AJ17178" i="19"/>
  <c r="AK17178" i="19"/>
  <c r="AL17178" i="19"/>
  <c r="AJ17179" i="19"/>
  <c r="AK17179" i="19"/>
  <c r="AL17179" i="19"/>
  <c r="AJ17180" i="19"/>
  <c r="AK17180" i="19"/>
  <c r="AL17180" i="19"/>
  <c r="AJ17181" i="19"/>
  <c r="AK17181" i="19"/>
  <c r="AL17181" i="19"/>
  <c r="AJ17182" i="19"/>
  <c r="AK17182" i="19"/>
  <c r="AL17182" i="19"/>
  <c r="AJ17183" i="19"/>
  <c r="AK17183" i="19"/>
  <c r="AL17183" i="19"/>
  <c r="AJ17184" i="19"/>
  <c r="AK17184" i="19"/>
  <c r="AL17184" i="19"/>
  <c r="AJ17185" i="19"/>
  <c r="AK17185" i="19"/>
  <c r="AL17185" i="19"/>
  <c r="AJ17186" i="19"/>
  <c r="AK17186" i="19"/>
  <c r="AL17186" i="19"/>
  <c r="AJ17187" i="19"/>
  <c r="AK17187" i="19"/>
  <c r="AL17187" i="19"/>
  <c r="AJ17188" i="19"/>
  <c r="AK17188" i="19"/>
  <c r="AL17188" i="19"/>
  <c r="AJ17189" i="19"/>
  <c r="AK17189" i="19"/>
  <c r="AL17189" i="19"/>
  <c r="AJ17190" i="19"/>
  <c r="AK17190" i="19"/>
  <c r="AL17190" i="19"/>
  <c r="AJ17191" i="19"/>
  <c r="AK17191" i="19"/>
  <c r="AL17191" i="19"/>
  <c r="AJ17192" i="19"/>
  <c r="AK17192" i="19"/>
  <c r="AL17192" i="19"/>
  <c r="AJ17193" i="19"/>
  <c r="AK17193" i="19"/>
  <c r="AL17193" i="19"/>
  <c r="AJ17194" i="19"/>
  <c r="AK17194" i="19"/>
  <c r="AL17194" i="19"/>
  <c r="AJ17195" i="19"/>
  <c r="AK17195" i="19"/>
  <c r="AL17195" i="19"/>
  <c r="AJ17196" i="19"/>
  <c r="AK17196" i="19"/>
  <c r="AL17196" i="19"/>
  <c r="AJ17197" i="19"/>
  <c r="AK17197" i="19"/>
  <c r="AL17197" i="19"/>
  <c r="AJ17198" i="19"/>
  <c r="AK17198" i="19"/>
  <c r="AL17198" i="19"/>
  <c r="AJ17199" i="19"/>
  <c r="AK17199" i="19"/>
  <c r="AL17199" i="19"/>
  <c r="AJ17200" i="19"/>
  <c r="AK17200" i="19"/>
  <c r="AL17200" i="19"/>
  <c r="AJ17201" i="19"/>
  <c r="AK17201" i="19"/>
  <c r="AL17201" i="19"/>
  <c r="AJ17202" i="19"/>
  <c r="AK17202" i="19"/>
  <c r="AL17202" i="19"/>
  <c r="AJ17203" i="19"/>
  <c r="AK17203" i="19"/>
  <c r="AL17203" i="19"/>
  <c r="AJ17204" i="19"/>
  <c r="AK17204" i="19"/>
  <c r="AL17204" i="19"/>
  <c r="AJ17205" i="19"/>
  <c r="AK17205" i="19"/>
  <c r="AL17205" i="19"/>
  <c r="AJ17206" i="19"/>
  <c r="AK17206" i="19"/>
  <c r="AL17206" i="19"/>
  <c r="AJ17207" i="19"/>
  <c r="AK17207" i="19"/>
  <c r="AL17207" i="19"/>
  <c r="AJ17208" i="19"/>
  <c r="AK17208" i="19"/>
  <c r="AL17208" i="19"/>
  <c r="AJ17209" i="19"/>
  <c r="AK17209" i="19"/>
  <c r="AL17209" i="19"/>
  <c r="AJ17210" i="19"/>
  <c r="AK17210" i="19"/>
  <c r="AL17210" i="19"/>
  <c r="AJ17211" i="19"/>
  <c r="AK17211" i="19"/>
  <c r="AL17211" i="19"/>
  <c r="AJ17212" i="19"/>
  <c r="AK17212" i="19"/>
  <c r="AL17212" i="19"/>
  <c r="AJ17213" i="19"/>
  <c r="AK17213" i="19"/>
  <c r="AL17213" i="19"/>
  <c r="AJ17214" i="19"/>
  <c r="AK17214" i="19"/>
  <c r="AL17214" i="19"/>
  <c r="AJ17215" i="19"/>
  <c r="AK17215" i="19"/>
  <c r="AL17215" i="19"/>
  <c r="AJ17216" i="19"/>
  <c r="AK17216" i="19"/>
  <c r="AL17216" i="19"/>
  <c r="AJ17217" i="19"/>
  <c r="AK17217" i="19"/>
  <c r="AL17217" i="19"/>
  <c r="AJ17218" i="19"/>
  <c r="AK17218" i="19"/>
  <c r="AL17218" i="19"/>
  <c r="AJ17219" i="19"/>
  <c r="AK17219" i="19"/>
  <c r="AL17219" i="19"/>
  <c r="AJ17220" i="19"/>
  <c r="AK17220" i="19"/>
  <c r="AL17220" i="19"/>
  <c r="AJ17221" i="19"/>
  <c r="AK17221" i="19"/>
  <c r="AL17221" i="19"/>
  <c r="AJ17222" i="19"/>
  <c r="AK17222" i="19"/>
  <c r="AL17222" i="19"/>
  <c r="AJ17223" i="19"/>
  <c r="AK17223" i="19"/>
  <c r="AL17223" i="19"/>
  <c r="AJ17224" i="19"/>
  <c r="AK17224" i="19"/>
  <c r="AL17224" i="19"/>
  <c r="AJ17225" i="19"/>
  <c r="AK17225" i="19"/>
  <c r="AL17225" i="19"/>
  <c r="AJ17226" i="19"/>
  <c r="AK17226" i="19"/>
  <c r="AL17226" i="19"/>
  <c r="AJ17227" i="19"/>
  <c r="AK17227" i="19"/>
  <c r="AL17227" i="19"/>
  <c r="AJ17228" i="19"/>
  <c r="AK17228" i="19"/>
  <c r="AL17228" i="19"/>
  <c r="AJ17229" i="19"/>
  <c r="AK17229" i="19"/>
  <c r="AL17229" i="19"/>
  <c r="AJ17230" i="19"/>
  <c r="AK17230" i="19"/>
  <c r="AL17230" i="19"/>
  <c r="AJ17231" i="19"/>
  <c r="AK17231" i="19"/>
  <c r="AL17231" i="19"/>
  <c r="AJ17232" i="19"/>
  <c r="AK17232" i="19"/>
  <c r="AL17232" i="19"/>
  <c r="AJ17233" i="19"/>
  <c r="AK17233" i="19"/>
  <c r="AL17233" i="19"/>
  <c r="AJ17234" i="19"/>
  <c r="AK17234" i="19"/>
  <c r="AL17234" i="19"/>
  <c r="AJ17235" i="19"/>
  <c r="AK17235" i="19"/>
  <c r="AL17235" i="19"/>
  <c r="AJ17236" i="19"/>
  <c r="AK17236" i="19"/>
  <c r="AL17236" i="19"/>
  <c r="AJ17237" i="19"/>
  <c r="AK17237" i="19"/>
  <c r="AL17237" i="19"/>
  <c r="AJ17238" i="19"/>
  <c r="AK17238" i="19"/>
  <c r="AL17238" i="19"/>
  <c r="AJ17239" i="19"/>
  <c r="AK17239" i="19"/>
  <c r="AL17239" i="19"/>
  <c r="AJ17240" i="19"/>
  <c r="AK17240" i="19"/>
  <c r="AL17240" i="19"/>
  <c r="AJ17241" i="19"/>
  <c r="AK17241" i="19"/>
  <c r="AL17241" i="19"/>
  <c r="AJ17242" i="19"/>
  <c r="AK17242" i="19"/>
  <c r="AL17242" i="19"/>
  <c r="AJ17243" i="19"/>
  <c r="AK17243" i="19"/>
  <c r="AL17243" i="19"/>
  <c r="AJ17244" i="19"/>
  <c r="AK17244" i="19"/>
  <c r="AL17244" i="19"/>
  <c r="AJ17245" i="19"/>
  <c r="AK17245" i="19"/>
  <c r="AL17245" i="19"/>
  <c r="AJ17246" i="19"/>
  <c r="AK17246" i="19"/>
  <c r="AL17246" i="19"/>
  <c r="AJ17247" i="19"/>
  <c r="AK17247" i="19"/>
  <c r="AL17247" i="19"/>
  <c r="AJ17248" i="19"/>
  <c r="AK17248" i="19"/>
  <c r="AL17248" i="19"/>
  <c r="AJ17249" i="19"/>
  <c r="AK17249" i="19"/>
  <c r="AL17249" i="19"/>
  <c r="AJ17250" i="19"/>
  <c r="AK17250" i="19"/>
  <c r="AL17250" i="19"/>
  <c r="AJ17251" i="19"/>
  <c r="AK17251" i="19"/>
  <c r="AL17251" i="19"/>
  <c r="AJ17252" i="19"/>
  <c r="AK17252" i="19"/>
  <c r="AL17252" i="19"/>
  <c r="AJ17253" i="19"/>
  <c r="AK17253" i="19"/>
  <c r="AL17253" i="19"/>
  <c r="AJ17254" i="19"/>
  <c r="AK17254" i="19"/>
  <c r="AL17254" i="19"/>
  <c r="AJ17255" i="19"/>
  <c r="AK17255" i="19"/>
  <c r="AL17255" i="19"/>
  <c r="AJ17256" i="19"/>
  <c r="AK17256" i="19"/>
  <c r="AL17256" i="19"/>
  <c r="AJ17257" i="19"/>
  <c r="AK17257" i="19"/>
  <c r="AL17257" i="19"/>
  <c r="AJ17258" i="19"/>
  <c r="AK17258" i="19"/>
  <c r="AL17258" i="19"/>
  <c r="AJ17259" i="19"/>
  <c r="AK17259" i="19"/>
  <c r="AL17259" i="19"/>
  <c r="AJ17260" i="19"/>
  <c r="AK17260" i="19"/>
  <c r="AL17260" i="19"/>
  <c r="AJ17261" i="19"/>
  <c r="AK17261" i="19"/>
  <c r="AL17261" i="19"/>
  <c r="AJ17262" i="19"/>
  <c r="AK17262" i="19"/>
  <c r="AL17262" i="19"/>
  <c r="AJ17263" i="19"/>
  <c r="AK17263" i="19"/>
  <c r="AL17263" i="19"/>
  <c r="AJ17264" i="19"/>
  <c r="AK17264" i="19"/>
  <c r="AL17264" i="19"/>
  <c r="AJ17265" i="19"/>
  <c r="AK17265" i="19"/>
  <c r="AL17265" i="19"/>
  <c r="AJ17266" i="19"/>
  <c r="AK17266" i="19"/>
  <c r="AL17266" i="19"/>
  <c r="AJ17267" i="19"/>
  <c r="AK17267" i="19"/>
  <c r="AL17267" i="19"/>
  <c r="AJ17268" i="19"/>
  <c r="AK17268" i="19"/>
  <c r="AL17268" i="19"/>
  <c r="AJ17269" i="19"/>
  <c r="AK17269" i="19"/>
  <c r="AL17269" i="19"/>
  <c r="AJ17270" i="19"/>
  <c r="AK17270" i="19"/>
  <c r="AL17270" i="19"/>
  <c r="AJ17271" i="19"/>
  <c r="AK17271" i="19"/>
  <c r="AL17271" i="19"/>
  <c r="AJ17272" i="19"/>
  <c r="AK17272" i="19"/>
  <c r="AL17272" i="19"/>
  <c r="AJ17273" i="19"/>
  <c r="AK17273" i="19"/>
  <c r="AL17273" i="19"/>
  <c r="AJ17274" i="19"/>
  <c r="AK17274" i="19"/>
  <c r="AL17274" i="19"/>
  <c r="AJ17275" i="19"/>
  <c r="AK17275" i="19"/>
  <c r="AL17275" i="19"/>
  <c r="AJ17276" i="19"/>
  <c r="AK17276" i="19"/>
  <c r="AL17276" i="19"/>
  <c r="AJ17277" i="19"/>
  <c r="AK17277" i="19"/>
  <c r="AL17277" i="19"/>
  <c r="AJ17278" i="19"/>
  <c r="AK17278" i="19"/>
  <c r="AL17278" i="19"/>
  <c r="AJ17279" i="19"/>
  <c r="AK17279" i="19"/>
  <c r="AL17279" i="19"/>
  <c r="AJ17280" i="19"/>
  <c r="AK17280" i="19"/>
  <c r="AL17280" i="19"/>
  <c r="AJ17281" i="19"/>
  <c r="AK17281" i="19"/>
  <c r="AL17281" i="19"/>
  <c r="AJ17282" i="19"/>
  <c r="AK17282" i="19"/>
  <c r="AL17282" i="19"/>
  <c r="AJ17283" i="19"/>
  <c r="AK17283" i="19"/>
  <c r="AL17283" i="19"/>
  <c r="AJ17284" i="19"/>
  <c r="AK17284" i="19"/>
  <c r="AL17284" i="19"/>
  <c r="AJ17285" i="19"/>
  <c r="AK17285" i="19"/>
  <c r="AL17285" i="19"/>
  <c r="AJ17286" i="19"/>
  <c r="AK17286" i="19"/>
  <c r="AL17286" i="19"/>
  <c r="AJ17287" i="19"/>
  <c r="AK17287" i="19"/>
  <c r="AL17287" i="19"/>
  <c r="AJ17288" i="19"/>
  <c r="AK17288" i="19"/>
  <c r="AL17288" i="19"/>
  <c r="AJ17289" i="19"/>
  <c r="AK17289" i="19"/>
  <c r="AL17289" i="19"/>
  <c r="AJ17290" i="19"/>
  <c r="AK17290" i="19"/>
  <c r="AL17290" i="19"/>
  <c r="AJ17291" i="19"/>
  <c r="AK17291" i="19"/>
  <c r="AL17291" i="19"/>
  <c r="AJ17292" i="19"/>
  <c r="AK17292" i="19"/>
  <c r="AL17292" i="19"/>
  <c r="AJ17293" i="19"/>
  <c r="AK17293" i="19"/>
  <c r="AL17293" i="19"/>
  <c r="AJ17294" i="19"/>
  <c r="AK17294" i="19"/>
  <c r="AL17294" i="19"/>
  <c r="AJ17295" i="19"/>
  <c r="AK17295" i="19"/>
  <c r="AL17295" i="19"/>
  <c r="AJ17296" i="19"/>
  <c r="AK17296" i="19"/>
  <c r="AL17296" i="19"/>
  <c r="AJ17297" i="19"/>
  <c r="AK17297" i="19"/>
  <c r="AL17297" i="19"/>
  <c r="AJ17298" i="19"/>
  <c r="AK17298" i="19"/>
  <c r="AL17298" i="19"/>
  <c r="AJ17299" i="19"/>
  <c r="AK17299" i="19"/>
  <c r="AL17299" i="19"/>
  <c r="AJ17300" i="19"/>
  <c r="AK17300" i="19"/>
  <c r="AL17300" i="19"/>
  <c r="AJ17301" i="19"/>
  <c r="AK17301" i="19"/>
  <c r="AL17301" i="19"/>
  <c r="AJ17302" i="19"/>
  <c r="AK17302" i="19"/>
  <c r="AL17302" i="19"/>
  <c r="AJ17303" i="19"/>
  <c r="AK17303" i="19"/>
  <c r="AL17303" i="19"/>
  <c r="AJ17304" i="19"/>
  <c r="AK17304" i="19"/>
  <c r="AL17304" i="19"/>
  <c r="AJ17305" i="19"/>
  <c r="AK17305" i="19"/>
  <c r="AL17305" i="19"/>
  <c r="AJ17306" i="19"/>
  <c r="AK17306" i="19"/>
  <c r="AL17306" i="19"/>
  <c r="AJ17307" i="19"/>
  <c r="AK17307" i="19"/>
  <c r="AL17307" i="19"/>
  <c r="AJ17308" i="19"/>
  <c r="AK17308" i="19"/>
  <c r="AL17308" i="19"/>
  <c r="AJ17309" i="19"/>
  <c r="AK17309" i="19"/>
  <c r="AL17309" i="19"/>
  <c r="AJ17310" i="19"/>
  <c r="AK17310" i="19"/>
  <c r="AL17310" i="19"/>
  <c r="AJ17311" i="19"/>
  <c r="AK17311" i="19"/>
  <c r="AL17311" i="19"/>
  <c r="AJ17312" i="19"/>
  <c r="AK17312" i="19"/>
  <c r="AL17312" i="19"/>
  <c r="AJ17313" i="19"/>
  <c r="AK17313" i="19"/>
  <c r="AL17313" i="19"/>
  <c r="AJ17314" i="19"/>
  <c r="AK17314" i="19"/>
  <c r="AL17314" i="19"/>
  <c r="AJ17315" i="19"/>
  <c r="AK17315" i="19"/>
  <c r="AL17315" i="19"/>
  <c r="AJ17316" i="19"/>
  <c r="AK17316" i="19"/>
  <c r="AL17316" i="19"/>
  <c r="AJ17317" i="19"/>
  <c r="AK17317" i="19"/>
  <c r="AL17317" i="19"/>
  <c r="AJ17318" i="19"/>
  <c r="AK17318" i="19"/>
  <c r="AL17318" i="19"/>
  <c r="AJ17319" i="19"/>
  <c r="AK17319" i="19"/>
  <c r="AL17319" i="19"/>
  <c r="AJ17320" i="19"/>
  <c r="AK17320" i="19"/>
  <c r="AL17320" i="19"/>
  <c r="AJ17321" i="19"/>
  <c r="AK17321" i="19"/>
  <c r="AL17321" i="19"/>
  <c r="AJ17322" i="19"/>
  <c r="AK17322" i="19"/>
  <c r="AL17322" i="19"/>
  <c r="AJ17323" i="19"/>
  <c r="AK17323" i="19"/>
  <c r="AL17323" i="19"/>
  <c r="AJ17324" i="19"/>
  <c r="AK17324" i="19"/>
  <c r="AL17324" i="19"/>
  <c r="AJ17325" i="19"/>
  <c r="AK17325" i="19"/>
  <c r="AL17325" i="19"/>
  <c r="AJ17326" i="19"/>
  <c r="AK17326" i="19"/>
  <c r="AL17326" i="19"/>
  <c r="AJ17327" i="19"/>
  <c r="AK17327" i="19"/>
  <c r="AL17327" i="19"/>
  <c r="AJ17328" i="19"/>
  <c r="AK17328" i="19"/>
  <c r="AL17328" i="19"/>
  <c r="AJ17329" i="19"/>
  <c r="AK17329" i="19"/>
  <c r="AL17329" i="19"/>
  <c r="AJ17330" i="19"/>
  <c r="AK17330" i="19"/>
  <c r="AL17330" i="19"/>
  <c r="AJ17331" i="19"/>
  <c r="AK17331" i="19"/>
  <c r="AL17331" i="19"/>
  <c r="AJ17332" i="19"/>
  <c r="AK17332" i="19"/>
  <c r="AL17332" i="19"/>
  <c r="AJ17333" i="19"/>
  <c r="AK17333" i="19"/>
  <c r="AL17333" i="19"/>
  <c r="AJ17334" i="19"/>
  <c r="AK17334" i="19"/>
  <c r="AL17334" i="19"/>
  <c r="AJ17335" i="19"/>
  <c r="AK17335" i="19"/>
  <c r="AL17335" i="19"/>
  <c r="AJ17336" i="19"/>
  <c r="AK17336" i="19"/>
  <c r="AL17336" i="19"/>
  <c r="AJ17337" i="19"/>
  <c r="AK17337" i="19"/>
  <c r="AL17337" i="19"/>
  <c r="AJ17338" i="19"/>
  <c r="AK17338" i="19"/>
  <c r="AL17338" i="19"/>
  <c r="AJ17339" i="19"/>
  <c r="AK17339" i="19"/>
  <c r="AL17339" i="19"/>
  <c r="AJ17340" i="19"/>
  <c r="AK17340" i="19"/>
  <c r="AL17340" i="19"/>
  <c r="AJ17341" i="19"/>
  <c r="AK17341" i="19"/>
  <c r="AL17341" i="19"/>
  <c r="AJ17342" i="19"/>
  <c r="AK17342" i="19"/>
  <c r="AL17342" i="19"/>
  <c r="AJ17343" i="19"/>
  <c r="AK17343" i="19"/>
  <c r="AL17343" i="19"/>
  <c r="AJ17344" i="19"/>
  <c r="AK17344" i="19"/>
  <c r="AL17344" i="19"/>
  <c r="AJ17345" i="19"/>
  <c r="AK17345" i="19"/>
  <c r="AL17345" i="19"/>
  <c r="AJ17346" i="19"/>
  <c r="AK17346" i="19"/>
  <c r="AL17346" i="19"/>
  <c r="AJ17347" i="19"/>
  <c r="AK17347" i="19"/>
  <c r="AL17347" i="19"/>
  <c r="AJ17348" i="19"/>
  <c r="AK17348" i="19"/>
  <c r="AL17348" i="19"/>
  <c r="AJ17349" i="19"/>
  <c r="AK17349" i="19"/>
  <c r="AL17349" i="19"/>
  <c r="AJ17350" i="19"/>
  <c r="AK17350" i="19"/>
  <c r="AL17350" i="19"/>
  <c r="AJ17351" i="19"/>
  <c r="AK17351" i="19"/>
  <c r="AL17351" i="19"/>
  <c r="AJ17352" i="19"/>
  <c r="AK17352" i="19"/>
  <c r="AL17352" i="19"/>
  <c r="AJ17353" i="19"/>
  <c r="AK17353" i="19"/>
  <c r="AL17353" i="19"/>
  <c r="AJ17354" i="19"/>
  <c r="AK17354" i="19"/>
  <c r="AL17354" i="19"/>
  <c r="AJ17355" i="19"/>
  <c r="AK17355" i="19"/>
  <c r="AL17355" i="19"/>
  <c r="AJ17356" i="19"/>
  <c r="AK17356" i="19"/>
  <c r="AL17356" i="19"/>
  <c r="AJ17357" i="19"/>
  <c r="AK17357" i="19"/>
  <c r="AL17357" i="19"/>
  <c r="AJ17358" i="19"/>
  <c r="AK17358" i="19"/>
  <c r="AL17358" i="19"/>
  <c r="AJ17359" i="19"/>
  <c r="AK17359" i="19"/>
  <c r="AL17359" i="19"/>
  <c r="AJ17360" i="19"/>
  <c r="AK17360" i="19"/>
  <c r="AL17360" i="19"/>
  <c r="AJ17361" i="19"/>
  <c r="AK17361" i="19"/>
  <c r="AL17361" i="19"/>
  <c r="AJ17362" i="19"/>
  <c r="AK17362" i="19"/>
  <c r="AL17362" i="19"/>
  <c r="AJ17363" i="19"/>
  <c r="AK17363" i="19"/>
  <c r="AL17363" i="19"/>
  <c r="AJ17364" i="19"/>
  <c r="AK17364" i="19"/>
  <c r="AL17364" i="19"/>
  <c r="AJ17365" i="19"/>
  <c r="AK17365" i="19"/>
  <c r="AL17365" i="19"/>
  <c r="AJ17366" i="19"/>
  <c r="AK17366" i="19"/>
  <c r="AL17366" i="19"/>
  <c r="AJ17367" i="19"/>
  <c r="AK17367" i="19"/>
  <c r="AL17367" i="19"/>
  <c r="AJ17368" i="19"/>
  <c r="AK17368" i="19"/>
  <c r="AL17368" i="19"/>
  <c r="AJ17369" i="19"/>
  <c r="AK17369" i="19"/>
  <c r="AL17369" i="19"/>
  <c r="AJ17370" i="19"/>
  <c r="AK17370" i="19"/>
  <c r="AL17370" i="19"/>
  <c r="AJ17371" i="19"/>
  <c r="AK17371" i="19"/>
  <c r="AL17371" i="19"/>
  <c r="AJ17372" i="19"/>
  <c r="AK17372" i="19"/>
  <c r="AL17372" i="19"/>
  <c r="AJ17373" i="19"/>
  <c r="AK17373" i="19"/>
  <c r="AL17373" i="19"/>
  <c r="AJ17374" i="19"/>
  <c r="AK17374" i="19"/>
  <c r="AL17374" i="19"/>
  <c r="AJ17375" i="19"/>
  <c r="AK17375" i="19"/>
  <c r="AL17375" i="19"/>
  <c r="AJ17376" i="19"/>
  <c r="AK17376" i="19"/>
  <c r="AL17376" i="19"/>
  <c r="AJ17377" i="19"/>
  <c r="AK17377" i="19"/>
  <c r="AL17377" i="19"/>
  <c r="AJ17378" i="19"/>
  <c r="AK17378" i="19"/>
  <c r="AL17378" i="19"/>
  <c r="AJ17379" i="19"/>
  <c r="AK17379" i="19"/>
  <c r="AL17379" i="19"/>
  <c r="AJ17380" i="19"/>
  <c r="AK17380" i="19"/>
  <c r="AL17380" i="19"/>
  <c r="AJ17381" i="19"/>
  <c r="AK17381" i="19"/>
  <c r="AL17381" i="19"/>
  <c r="AJ17382" i="19"/>
  <c r="AK17382" i="19"/>
  <c r="AL17382" i="19"/>
  <c r="AJ17383" i="19"/>
  <c r="AK17383" i="19"/>
  <c r="AL17383" i="19"/>
  <c r="AJ17384" i="19"/>
  <c r="AK17384" i="19"/>
  <c r="AL17384" i="19"/>
  <c r="AJ17385" i="19"/>
  <c r="AK17385" i="19"/>
  <c r="AL17385" i="19"/>
  <c r="AJ17386" i="19"/>
  <c r="AK17386" i="19"/>
  <c r="AL17386" i="19"/>
  <c r="AJ17387" i="19"/>
  <c r="AK17387" i="19"/>
  <c r="AL17387" i="19"/>
  <c r="AJ17388" i="19"/>
  <c r="AK17388" i="19"/>
  <c r="AL17388" i="19"/>
  <c r="AJ17389" i="19"/>
  <c r="AK17389" i="19"/>
  <c r="AL17389" i="19"/>
  <c r="AJ17390" i="19"/>
  <c r="AK17390" i="19"/>
  <c r="AL17390" i="19"/>
  <c r="AJ17391" i="19"/>
  <c r="AK17391" i="19"/>
  <c r="AL17391" i="19"/>
  <c r="AJ17392" i="19"/>
  <c r="AK17392" i="19"/>
  <c r="AL17392" i="19"/>
  <c r="AJ17393" i="19"/>
  <c r="AK17393" i="19"/>
  <c r="AL17393" i="19"/>
  <c r="AJ17394" i="19"/>
  <c r="AK17394" i="19"/>
  <c r="AL17394" i="19"/>
  <c r="AJ17395" i="19"/>
  <c r="AK17395" i="19"/>
  <c r="AL17395" i="19"/>
  <c r="AJ17396" i="19"/>
  <c r="AK17396" i="19"/>
  <c r="AL17396" i="19"/>
  <c r="AJ17397" i="19"/>
  <c r="AK17397" i="19"/>
  <c r="AL17397" i="19"/>
  <c r="AJ17398" i="19"/>
  <c r="AK17398" i="19"/>
  <c r="AL17398" i="19"/>
  <c r="AJ17399" i="19"/>
  <c r="AK17399" i="19"/>
  <c r="AL17399" i="19"/>
  <c r="AJ17400" i="19"/>
  <c r="AK17400" i="19"/>
  <c r="AL17400" i="19"/>
  <c r="AJ17401" i="19"/>
  <c r="AK17401" i="19"/>
  <c r="AL17401" i="19"/>
  <c r="AJ17402" i="19"/>
  <c r="AK17402" i="19"/>
  <c r="AL17402" i="19"/>
  <c r="AJ17403" i="19"/>
  <c r="AK17403" i="19"/>
  <c r="AL17403" i="19"/>
  <c r="AJ17404" i="19"/>
  <c r="AK17404" i="19"/>
  <c r="AL17404" i="19"/>
  <c r="AJ17405" i="19"/>
  <c r="AK17405" i="19"/>
  <c r="AL17405" i="19"/>
  <c r="AJ17406" i="19"/>
  <c r="AK17406" i="19"/>
  <c r="AL17406" i="19"/>
  <c r="AJ17407" i="19"/>
  <c r="AK17407" i="19"/>
  <c r="AL17407" i="19"/>
  <c r="AJ17408" i="19"/>
  <c r="AK17408" i="19"/>
  <c r="AL17408" i="19"/>
  <c r="AJ17409" i="19"/>
  <c r="AK17409" i="19"/>
  <c r="AL17409" i="19"/>
  <c r="AJ17410" i="19"/>
  <c r="AK17410" i="19"/>
  <c r="AL17410" i="19"/>
  <c r="AJ17411" i="19"/>
  <c r="AK17411" i="19"/>
  <c r="AL17411" i="19"/>
  <c r="AJ17412" i="19"/>
  <c r="AK17412" i="19"/>
  <c r="AL17412" i="19"/>
  <c r="AJ17413" i="19"/>
  <c r="AK17413" i="19"/>
  <c r="AL17413" i="19"/>
  <c r="AJ17414" i="19"/>
  <c r="AK17414" i="19"/>
  <c r="AL17414" i="19"/>
  <c r="AJ17415" i="19"/>
  <c r="AK17415" i="19"/>
  <c r="AL17415" i="19"/>
  <c r="AJ17416" i="19"/>
  <c r="AK17416" i="19"/>
  <c r="AL17416" i="19"/>
  <c r="AJ17417" i="19"/>
  <c r="AK17417" i="19"/>
  <c r="AL17417" i="19"/>
  <c r="AJ17418" i="19"/>
  <c r="AK17418" i="19"/>
  <c r="AL17418" i="19"/>
  <c r="AJ17419" i="19"/>
  <c r="AK17419" i="19"/>
  <c r="AL17419" i="19"/>
  <c r="AJ17420" i="19"/>
  <c r="AK17420" i="19"/>
  <c r="AL17420" i="19"/>
  <c r="AJ17421" i="19"/>
  <c r="AK17421" i="19"/>
  <c r="AL17421" i="19"/>
  <c r="AJ17422" i="19"/>
  <c r="AK17422" i="19"/>
  <c r="AL17422" i="19"/>
  <c r="AJ17423" i="19"/>
  <c r="AK17423" i="19"/>
  <c r="AL17423" i="19"/>
  <c r="AJ17424" i="19"/>
  <c r="AK17424" i="19"/>
  <c r="AL17424" i="19"/>
  <c r="AJ17425" i="19"/>
  <c r="AK17425" i="19"/>
  <c r="AL17425" i="19"/>
  <c r="AJ17426" i="19"/>
  <c r="AK17426" i="19"/>
  <c r="AL17426" i="19"/>
  <c r="AJ17427" i="19"/>
  <c r="AK17427" i="19"/>
  <c r="AL17427" i="19"/>
  <c r="AJ17428" i="19"/>
  <c r="AK17428" i="19"/>
  <c r="AL17428" i="19"/>
  <c r="AJ17429" i="19"/>
  <c r="AK17429" i="19"/>
  <c r="AL17429" i="19"/>
  <c r="AJ17430" i="19"/>
  <c r="AK17430" i="19"/>
  <c r="AL17430" i="19"/>
  <c r="AJ17431" i="19"/>
  <c r="AK17431" i="19"/>
  <c r="AL17431" i="19"/>
  <c r="AJ17432" i="19"/>
  <c r="AK17432" i="19"/>
  <c r="AL17432" i="19"/>
  <c r="AJ17433" i="19"/>
  <c r="AK17433" i="19"/>
  <c r="AL17433" i="19"/>
  <c r="AJ17434" i="19"/>
  <c r="AK17434" i="19"/>
  <c r="AL17434" i="19"/>
  <c r="AJ17435" i="19"/>
  <c r="AK17435" i="19"/>
  <c r="AL17435" i="19"/>
  <c r="AJ17436" i="19"/>
  <c r="AK17436" i="19"/>
  <c r="AL17436" i="19"/>
  <c r="AJ17437" i="19"/>
  <c r="AK17437" i="19"/>
  <c r="AL17437" i="19"/>
  <c r="AJ17438" i="19"/>
  <c r="AK17438" i="19"/>
  <c r="AL17438" i="19"/>
  <c r="AJ17439" i="19"/>
  <c r="AK17439" i="19"/>
  <c r="AL17439" i="19"/>
  <c r="AJ17440" i="19"/>
  <c r="AK17440" i="19"/>
  <c r="AL17440" i="19"/>
  <c r="AJ17441" i="19"/>
  <c r="AK17441" i="19"/>
  <c r="AL17441" i="19"/>
  <c r="AJ17442" i="19"/>
  <c r="AK17442" i="19"/>
  <c r="AL17442" i="19"/>
  <c r="AJ17443" i="19"/>
  <c r="AK17443" i="19"/>
  <c r="AL17443" i="19"/>
  <c r="AJ17444" i="19"/>
  <c r="AK17444" i="19"/>
  <c r="AL17444" i="19"/>
  <c r="AJ17445" i="19"/>
  <c r="AK17445" i="19"/>
  <c r="AL17445" i="19"/>
  <c r="AJ17446" i="19"/>
  <c r="AK17446" i="19"/>
  <c r="AL17446" i="19"/>
  <c r="AJ17447" i="19"/>
  <c r="AK17447" i="19"/>
  <c r="AL17447" i="19"/>
  <c r="AJ17448" i="19"/>
  <c r="AK17448" i="19"/>
  <c r="AL17448" i="19"/>
  <c r="AJ17449" i="19"/>
  <c r="AK17449" i="19"/>
  <c r="AL17449" i="19"/>
  <c r="AJ17450" i="19"/>
  <c r="AK17450" i="19"/>
  <c r="AL17450" i="19"/>
  <c r="AJ17451" i="19"/>
  <c r="AK17451" i="19"/>
  <c r="AL17451" i="19"/>
  <c r="AJ17452" i="19"/>
  <c r="AK17452" i="19"/>
  <c r="AL17452" i="19"/>
  <c r="AJ17453" i="19"/>
  <c r="AK17453" i="19"/>
  <c r="AL17453" i="19"/>
  <c r="AJ17454" i="19"/>
  <c r="AK17454" i="19"/>
  <c r="AL17454" i="19"/>
  <c r="AJ17455" i="19"/>
  <c r="AK17455" i="19"/>
  <c r="AL17455" i="19"/>
  <c r="AJ17456" i="19"/>
  <c r="AK17456" i="19"/>
  <c r="AL17456" i="19"/>
  <c r="AJ17457" i="19"/>
  <c r="AK17457" i="19"/>
  <c r="AL17457" i="19"/>
  <c r="AJ17458" i="19"/>
  <c r="AK17458" i="19"/>
  <c r="AL17458" i="19"/>
  <c r="AJ17459" i="19"/>
  <c r="AK17459" i="19"/>
  <c r="AL17459" i="19"/>
  <c r="AJ17460" i="19"/>
  <c r="AK17460" i="19"/>
  <c r="AL17460" i="19"/>
  <c r="AJ17461" i="19"/>
  <c r="AK17461" i="19"/>
  <c r="AL17461" i="19"/>
  <c r="AJ17462" i="19"/>
  <c r="AK17462" i="19"/>
  <c r="AL17462" i="19"/>
  <c r="AJ17463" i="19"/>
  <c r="AK17463" i="19"/>
  <c r="AL17463" i="19"/>
  <c r="AJ17464" i="19"/>
  <c r="AK17464" i="19"/>
  <c r="AL17464" i="19"/>
  <c r="AJ17465" i="19"/>
  <c r="AK17465" i="19"/>
  <c r="AL17465" i="19"/>
  <c r="AJ17466" i="19"/>
  <c r="AK17466" i="19"/>
  <c r="AL17466" i="19"/>
  <c r="AJ17467" i="19"/>
  <c r="AK17467" i="19"/>
  <c r="AL17467" i="19"/>
  <c r="AJ17468" i="19"/>
  <c r="AK17468" i="19"/>
  <c r="AL17468" i="19"/>
  <c r="AJ17469" i="19"/>
  <c r="AK17469" i="19"/>
  <c r="AL17469" i="19"/>
  <c r="AJ17470" i="19"/>
  <c r="AK17470" i="19"/>
  <c r="AL17470" i="19"/>
  <c r="AJ17471" i="19"/>
  <c r="AK17471" i="19"/>
  <c r="AL17471" i="19"/>
  <c r="AJ17472" i="19"/>
  <c r="AK17472" i="19"/>
  <c r="AL17472" i="19"/>
  <c r="AJ17473" i="19"/>
  <c r="AK17473" i="19"/>
  <c r="AL17473" i="19"/>
  <c r="AJ17474" i="19"/>
  <c r="AK17474" i="19"/>
  <c r="AL17474" i="19"/>
  <c r="AJ17475" i="19"/>
  <c r="AK17475" i="19"/>
  <c r="AL17475" i="19"/>
  <c r="AJ17476" i="19"/>
  <c r="AK17476" i="19"/>
  <c r="AL17476" i="19"/>
  <c r="AJ17477" i="19"/>
  <c r="AK17477" i="19"/>
  <c r="AL17477" i="19"/>
  <c r="AJ17478" i="19"/>
  <c r="AK17478" i="19"/>
  <c r="AL17478" i="19"/>
  <c r="AJ17479" i="19"/>
  <c r="AK17479" i="19"/>
  <c r="AL17479" i="19"/>
  <c r="AJ17480" i="19"/>
  <c r="AK17480" i="19"/>
  <c r="AL17480" i="19"/>
  <c r="AJ17481" i="19"/>
  <c r="AK17481" i="19"/>
  <c r="AL17481" i="19"/>
  <c r="AJ17482" i="19"/>
  <c r="AK17482" i="19"/>
  <c r="AL17482" i="19"/>
  <c r="AJ17483" i="19"/>
  <c r="AK17483" i="19"/>
  <c r="AL17483" i="19"/>
  <c r="AJ17484" i="19"/>
  <c r="AK17484" i="19"/>
  <c r="AL17484" i="19"/>
  <c r="AJ17485" i="19"/>
  <c r="AK17485" i="19"/>
  <c r="AL17485" i="19"/>
  <c r="AJ17486" i="19"/>
  <c r="AK17486" i="19"/>
  <c r="AL17486" i="19"/>
  <c r="AJ17487" i="19"/>
  <c r="AK17487" i="19"/>
  <c r="AL17487" i="19"/>
  <c r="AJ17488" i="19"/>
  <c r="AK17488" i="19"/>
  <c r="AL17488" i="19"/>
  <c r="AJ17489" i="19"/>
  <c r="AK17489" i="19"/>
  <c r="AL17489" i="19"/>
  <c r="AJ17490" i="19"/>
  <c r="AK17490" i="19"/>
  <c r="AL17490" i="19"/>
  <c r="AJ17491" i="19"/>
  <c r="AK17491" i="19"/>
  <c r="AL17491" i="19"/>
  <c r="AJ17492" i="19"/>
  <c r="AK17492" i="19"/>
  <c r="AL17492" i="19"/>
  <c r="AJ17493" i="19"/>
  <c r="AK17493" i="19"/>
  <c r="AL17493" i="19"/>
  <c r="AJ17494" i="19"/>
  <c r="AK17494" i="19"/>
  <c r="AL17494" i="19"/>
  <c r="AJ17495" i="19"/>
  <c r="AK17495" i="19"/>
  <c r="AL17495" i="19"/>
  <c r="AJ17496" i="19"/>
  <c r="AK17496" i="19"/>
  <c r="AL17496" i="19"/>
  <c r="AJ17497" i="19"/>
  <c r="AK17497" i="19"/>
  <c r="AL17497" i="19"/>
  <c r="AJ17498" i="19"/>
  <c r="AK17498" i="19"/>
  <c r="AL17498" i="19"/>
  <c r="AJ17499" i="19"/>
  <c r="AK17499" i="19"/>
  <c r="AL17499" i="19"/>
  <c r="AJ17500" i="19"/>
  <c r="AK17500" i="19"/>
  <c r="AL17500" i="19"/>
  <c r="AJ17501" i="19"/>
  <c r="AK17501" i="19"/>
  <c r="AL17501" i="19"/>
  <c r="AJ17502" i="19"/>
  <c r="AK17502" i="19"/>
  <c r="AL17502" i="19"/>
  <c r="AJ17503" i="19"/>
  <c r="AK17503" i="19"/>
  <c r="AL17503" i="19"/>
  <c r="AJ17504" i="19"/>
  <c r="AK17504" i="19"/>
  <c r="AL17504" i="19"/>
  <c r="AJ17505" i="19"/>
  <c r="AK17505" i="19"/>
  <c r="AL17505" i="19"/>
  <c r="AJ17506" i="19"/>
  <c r="AK17506" i="19"/>
  <c r="AL17506" i="19"/>
  <c r="AJ17507" i="19"/>
  <c r="AK17507" i="19"/>
  <c r="AL17507" i="19"/>
  <c r="AJ17508" i="19"/>
  <c r="AK17508" i="19"/>
  <c r="AL17508" i="19"/>
  <c r="AJ17509" i="19"/>
  <c r="AK17509" i="19"/>
  <c r="AL17509" i="19"/>
  <c r="AJ17510" i="19"/>
  <c r="AK17510" i="19"/>
  <c r="AL17510" i="19"/>
  <c r="AJ17511" i="19"/>
  <c r="AK17511" i="19"/>
  <c r="AL17511" i="19"/>
  <c r="AJ17512" i="19"/>
  <c r="AK17512" i="19"/>
  <c r="AL17512" i="19"/>
  <c r="AJ17513" i="19"/>
  <c r="AK17513" i="19"/>
  <c r="AL17513" i="19"/>
  <c r="AJ17514" i="19"/>
  <c r="AK17514" i="19"/>
  <c r="AL17514" i="19"/>
  <c r="AJ17515" i="19"/>
  <c r="AK17515" i="19"/>
  <c r="AL17515" i="19"/>
  <c r="AJ17516" i="19"/>
  <c r="AK17516" i="19"/>
  <c r="AL17516" i="19"/>
  <c r="AJ17517" i="19"/>
  <c r="AK17517" i="19"/>
  <c r="AL17517" i="19"/>
  <c r="AJ17518" i="19"/>
  <c r="AK17518" i="19"/>
  <c r="AL17518" i="19"/>
  <c r="AJ17519" i="19"/>
  <c r="AK17519" i="19"/>
  <c r="AL17519" i="19"/>
  <c r="AJ17520" i="19"/>
  <c r="AK17520" i="19"/>
  <c r="AL17520" i="19"/>
  <c r="AL5406" i="19"/>
  <c r="AI14923" i="19"/>
  <c r="AI16506" i="19" l="1"/>
  <c r="AI16490" i="19"/>
  <c r="AI16474" i="19"/>
  <c r="AI16458" i="19"/>
  <c r="AI16442" i="19"/>
  <c r="AI16426" i="19"/>
  <c r="AI16410" i="19"/>
  <c r="AI16394" i="19"/>
  <c r="AI16378" i="19"/>
  <c r="AI16362" i="19"/>
  <c r="AI16346" i="19"/>
  <c r="AI15083" i="19"/>
  <c r="AI14955" i="19"/>
  <c r="AI16508" i="19"/>
  <c r="AI16492" i="19"/>
  <c r="AI16476" i="19"/>
  <c r="AI16460" i="19"/>
  <c r="AI16444" i="19"/>
  <c r="AI16428" i="19"/>
  <c r="AI16412" i="19"/>
  <c r="AI16396" i="19"/>
  <c r="AI16380" i="19"/>
  <c r="AI16364" i="19"/>
  <c r="AI16348" i="19"/>
  <c r="AI15067" i="19"/>
  <c r="AI14939" i="19"/>
  <c r="AI16510" i="19"/>
  <c r="AI16494" i="19"/>
  <c r="AI16478" i="19"/>
  <c r="AI16462" i="19"/>
  <c r="AI16446" i="19"/>
  <c r="AI16430" i="19"/>
  <c r="AI16414" i="19"/>
  <c r="AI16398" i="19"/>
  <c r="AI16382" i="19"/>
  <c r="AI16366" i="19"/>
  <c r="AI16350" i="19"/>
  <c r="AI15179" i="19"/>
  <c r="AI15051" i="19"/>
  <c r="AI5407" i="19"/>
  <c r="AI5409" i="19"/>
  <c r="AI5411" i="19"/>
  <c r="AI5413" i="19"/>
  <c r="AI5415" i="19"/>
  <c r="AI5417" i="19"/>
  <c r="AI5419" i="19"/>
  <c r="AI5421" i="19"/>
  <c r="AI5423" i="19"/>
  <c r="AI5425" i="19"/>
  <c r="AI5427" i="19"/>
  <c r="AI5429" i="19"/>
  <c r="AI5431" i="19"/>
  <c r="AI5433" i="19"/>
  <c r="AI5435" i="19"/>
  <c r="AI5437" i="19"/>
  <c r="AI5439" i="19"/>
  <c r="AI5441" i="19"/>
  <c r="AI5443" i="19"/>
  <c r="AI5445" i="19"/>
  <c r="AI5447" i="19"/>
  <c r="AI5449" i="19"/>
  <c r="AI5451" i="19"/>
  <c r="AI5453" i="19"/>
  <c r="AI5455" i="19"/>
  <c r="AI5457" i="19"/>
  <c r="AI5459" i="19"/>
  <c r="AI5461" i="19"/>
  <c r="AI5463" i="19"/>
  <c r="AI5465" i="19"/>
  <c r="AI5467" i="19"/>
  <c r="AI5469" i="19"/>
  <c r="AI5471" i="19"/>
  <c r="AI5473" i="19"/>
  <c r="AI5475" i="19"/>
  <c r="AI5477" i="19"/>
  <c r="AI5479" i="19"/>
  <c r="AI5481" i="19"/>
  <c r="AI5483" i="19"/>
  <c r="AI5485" i="19"/>
  <c r="AI5487" i="19"/>
  <c r="AI5489" i="19"/>
  <c r="AI5491" i="19"/>
  <c r="AI5493" i="19"/>
  <c r="AI5495" i="19"/>
  <c r="AI5497" i="19"/>
  <c r="AI5499" i="19"/>
  <c r="AI5501" i="19"/>
  <c r="AI5503" i="19"/>
  <c r="AI5505" i="19"/>
  <c r="AI5507" i="19"/>
  <c r="AI5509" i="19"/>
  <c r="AI5511" i="19"/>
  <c r="AI5513" i="19"/>
  <c r="AI5515" i="19"/>
  <c r="AI5517" i="19"/>
  <c r="AI5519" i="19"/>
  <c r="AI5521" i="19"/>
  <c r="AI5523" i="19"/>
  <c r="AI5525" i="19"/>
  <c r="AI5527" i="19"/>
  <c r="AI5529" i="19"/>
  <c r="AI5531" i="19"/>
  <c r="AI5533" i="19"/>
  <c r="AI5535" i="19"/>
  <c r="AI5537" i="19"/>
  <c r="AI5539" i="19"/>
  <c r="AI5541" i="19"/>
  <c r="AI5543" i="19"/>
  <c r="AI5545" i="19"/>
  <c r="AI5547" i="19"/>
  <c r="AI5549" i="19"/>
  <c r="AI5551" i="19"/>
  <c r="AI5553" i="19"/>
  <c r="AI5555" i="19"/>
  <c r="AI5557" i="19"/>
  <c r="AI5559" i="19"/>
  <c r="AI5561" i="19"/>
  <c r="AI5563" i="19"/>
  <c r="AI5565" i="19"/>
  <c r="AI5567" i="19"/>
  <c r="AI5569" i="19"/>
  <c r="AI5571" i="19"/>
  <c r="AI5573" i="19"/>
  <c r="AI5575" i="19"/>
  <c r="AI5408" i="19"/>
  <c r="AI5410" i="19"/>
  <c r="AI5412" i="19"/>
  <c r="AI5414" i="19"/>
  <c r="AI5416" i="19"/>
  <c r="AI5418" i="19"/>
  <c r="AI5420" i="19"/>
  <c r="AI5422" i="19"/>
  <c r="AI5424" i="19"/>
  <c r="AI5426" i="19"/>
  <c r="AI5428" i="19"/>
  <c r="AI5430" i="19"/>
  <c r="AI5432" i="19"/>
  <c r="AI5434" i="19"/>
  <c r="AI5436" i="19"/>
  <c r="AI5438" i="19"/>
  <c r="AI5440" i="19"/>
  <c r="AI5442" i="19"/>
  <c r="AI5444" i="19"/>
  <c r="AI5446" i="19"/>
  <c r="AI5448" i="19"/>
  <c r="AI5450" i="19"/>
  <c r="AI5452" i="19"/>
  <c r="AI5454" i="19"/>
  <c r="AI5456" i="19"/>
  <c r="AI5458" i="19"/>
  <c r="AI5460" i="19"/>
  <c r="AI5462" i="19"/>
  <c r="AI5464" i="19"/>
  <c r="AI5466" i="19"/>
  <c r="AI5468" i="19"/>
  <c r="AI5470" i="19"/>
  <c r="AI5472" i="19"/>
  <c r="AI5474" i="19"/>
  <c r="AI5476" i="19"/>
  <c r="AI5478" i="19"/>
  <c r="AI5480" i="19"/>
  <c r="AI5482" i="19"/>
  <c r="AI5484" i="19"/>
  <c r="AI5486" i="19"/>
  <c r="AI5488" i="19"/>
  <c r="AI5490" i="19"/>
  <c r="AI5492" i="19"/>
  <c r="AI5494" i="19"/>
  <c r="AI5496" i="19"/>
  <c r="AI5498" i="19"/>
  <c r="AI5500" i="19"/>
  <c r="AI5502" i="19"/>
  <c r="AI5504" i="19"/>
  <c r="AI5506" i="19"/>
  <c r="AI5508" i="19"/>
  <c r="AI5510" i="19"/>
  <c r="AI5512" i="19"/>
  <c r="AI5514" i="19"/>
  <c r="AI5516" i="19"/>
  <c r="AI5518" i="19"/>
  <c r="AI5520" i="19"/>
  <c r="AI5522" i="19"/>
  <c r="AI5524" i="19"/>
  <c r="AI5526" i="19"/>
  <c r="AI5528" i="19"/>
  <c r="AI5530" i="19"/>
  <c r="AI5532" i="19"/>
  <c r="AI5534" i="19"/>
  <c r="AI5536" i="19"/>
  <c r="AI5538" i="19"/>
  <c r="AI5540" i="19"/>
  <c r="AI5542" i="19"/>
  <c r="AI5544" i="19"/>
  <c r="AI5546" i="19"/>
  <c r="AI5548" i="19"/>
  <c r="AI5550" i="19"/>
  <c r="AI5552" i="19"/>
  <c r="AI5554" i="19"/>
  <c r="AI5556" i="19"/>
  <c r="AI5558" i="19"/>
  <c r="AI5560" i="19"/>
  <c r="AI5562" i="19"/>
  <c r="AI5564" i="19"/>
  <c r="AI5566" i="19"/>
  <c r="AI5568" i="19"/>
  <c r="AI5570" i="19"/>
  <c r="AI5572" i="19"/>
  <c r="AI5574" i="19"/>
  <c r="AI5576" i="19"/>
  <c r="AI5578" i="19"/>
  <c r="AI5580" i="19"/>
  <c r="AI5582" i="19"/>
  <c r="AI5584" i="19"/>
  <c r="AI5586" i="19"/>
  <c r="AI5588" i="19"/>
  <c r="AI5590" i="19"/>
  <c r="AI5592" i="19"/>
  <c r="AI5594" i="19"/>
  <c r="AI5596" i="19"/>
  <c r="AI5598" i="19"/>
  <c r="AI5600" i="19"/>
  <c r="AI5602" i="19"/>
  <c r="AI5604" i="19"/>
  <c r="AI5606" i="19"/>
  <c r="AI5608" i="19"/>
  <c r="AI5610" i="19"/>
  <c r="AI5612" i="19"/>
  <c r="AI5614" i="19"/>
  <c r="AI5616" i="19"/>
  <c r="AI5618" i="19"/>
  <c r="AI5620" i="19"/>
  <c r="AI5622" i="19"/>
  <c r="AI5624" i="19"/>
  <c r="AI5626" i="19"/>
  <c r="AI5628" i="19"/>
  <c r="AI5630" i="19"/>
  <c r="AI5632" i="19"/>
  <c r="AI5634" i="19"/>
  <c r="AI5636" i="19"/>
  <c r="AI5638" i="19"/>
  <c r="AI5640" i="19"/>
  <c r="AI5642" i="19"/>
  <c r="AI5644" i="19"/>
  <c r="AI5646" i="19"/>
  <c r="AI5648" i="19"/>
  <c r="AI5650" i="19"/>
  <c r="AI5652" i="19"/>
  <c r="AI5654" i="19"/>
  <c r="AI5656" i="19"/>
  <c r="AI5658" i="19"/>
  <c r="AI5660" i="19"/>
  <c r="AI5662" i="19"/>
  <c r="AI5664" i="19"/>
  <c r="AI5666" i="19"/>
  <c r="AI5668" i="19"/>
  <c r="AI5670" i="19"/>
  <c r="AI5672" i="19"/>
  <c r="AI5674" i="19"/>
  <c r="AI5676" i="19"/>
  <c r="AI5678" i="19"/>
  <c r="AI5680" i="19"/>
  <c r="AI5682" i="19"/>
  <c r="AI5684" i="19"/>
  <c r="AI5686" i="19"/>
  <c r="AI5688" i="19"/>
  <c r="AI5690" i="19"/>
  <c r="AI5692" i="19"/>
  <c r="AI5694" i="19"/>
  <c r="AI5696" i="19"/>
  <c r="AI5698" i="19"/>
  <c r="AI5700" i="19"/>
  <c r="AI5702" i="19"/>
  <c r="AI5704" i="19"/>
  <c r="AI5706" i="19"/>
  <c r="AI5708" i="19"/>
  <c r="AI5710" i="19"/>
  <c r="AI5712" i="19"/>
  <c r="AI5714" i="19"/>
  <c r="AI5716" i="19"/>
  <c r="AI5718" i="19"/>
  <c r="AI5720" i="19"/>
  <c r="AI5722" i="19"/>
  <c r="AI5724" i="19"/>
  <c r="AI5726" i="19"/>
  <c r="AI5728" i="19"/>
  <c r="AI5730" i="19"/>
  <c r="AI5732" i="19"/>
  <c r="AI5734" i="19"/>
  <c r="AI5736" i="19"/>
  <c r="AI5738" i="19"/>
  <c r="AI5740" i="19"/>
  <c r="AI5742" i="19"/>
  <c r="AI5744" i="19"/>
  <c r="AI5746" i="19"/>
  <c r="AI5589" i="19"/>
  <c r="AI5605" i="19"/>
  <c r="AI5621" i="19"/>
  <c r="AI5637" i="19"/>
  <c r="AI5653" i="19"/>
  <c r="AI5669" i="19"/>
  <c r="AI5685" i="19"/>
  <c r="AI5701" i="19"/>
  <c r="AI5717" i="19"/>
  <c r="AI5587" i="19"/>
  <c r="AI5603" i="19"/>
  <c r="AI5619" i="19"/>
  <c r="AI5635" i="19"/>
  <c r="AI5651" i="19"/>
  <c r="AI5667" i="19"/>
  <c r="AI5683" i="19"/>
  <c r="AI5699" i="19"/>
  <c r="AI5715" i="19"/>
  <c r="AI5731" i="19"/>
  <c r="AI5747" i="19"/>
  <c r="AI5749" i="19"/>
  <c r="AI5751" i="19"/>
  <c r="AI5753" i="19"/>
  <c r="AI5755" i="19"/>
  <c r="AI5757" i="19"/>
  <c r="AI5759" i="19"/>
  <c r="AI5761" i="19"/>
  <c r="AI5763" i="19"/>
  <c r="AI5765" i="19"/>
  <c r="AI5767" i="19"/>
  <c r="AI5769" i="19"/>
  <c r="AI5771" i="19"/>
  <c r="AI5773" i="19"/>
  <c r="AI5775" i="19"/>
  <c r="AI5777" i="19"/>
  <c r="AI5779" i="19"/>
  <c r="AI5781" i="19"/>
  <c r="AI5783" i="19"/>
  <c r="AI5785" i="19"/>
  <c r="AI5787" i="19"/>
  <c r="AI5789" i="19"/>
  <c r="AI5791" i="19"/>
  <c r="AI5793" i="19"/>
  <c r="AI5795" i="19"/>
  <c r="AI5797" i="19"/>
  <c r="AI5799" i="19"/>
  <c r="AI5801" i="19"/>
  <c r="AI5803" i="19"/>
  <c r="AI5805" i="19"/>
  <c r="AI5807" i="19"/>
  <c r="AI5809" i="19"/>
  <c r="AI5811" i="19"/>
  <c r="AI5813" i="19"/>
  <c r="AI5815" i="19"/>
  <c r="AI5817" i="19"/>
  <c r="AI5819" i="19"/>
  <c r="AI5821" i="19"/>
  <c r="AI5823" i="19"/>
  <c r="AI5825" i="19"/>
  <c r="AI5827" i="19"/>
  <c r="AI5829" i="19"/>
  <c r="AI5831" i="19"/>
  <c r="AI5833" i="19"/>
  <c r="AI5835" i="19"/>
  <c r="AI5837" i="19"/>
  <c r="AI5839" i="19"/>
  <c r="AI5841" i="19"/>
  <c r="AI5843" i="19"/>
  <c r="AI5845" i="19"/>
  <c r="AI5847" i="19"/>
  <c r="AI5849" i="19"/>
  <c r="AI5851" i="19"/>
  <c r="AI5853" i="19"/>
  <c r="AI5855" i="19"/>
  <c r="AI5857" i="19"/>
  <c r="AI5859" i="19"/>
  <c r="AI5861" i="19"/>
  <c r="AI5863" i="19"/>
  <c r="AI5865" i="19"/>
  <c r="AI5867" i="19"/>
  <c r="AI5869" i="19"/>
  <c r="AI5871" i="19"/>
  <c r="AI5873" i="19"/>
  <c r="AI5875" i="19"/>
  <c r="AI5877" i="19"/>
  <c r="AI5879" i="19"/>
  <c r="AI5881" i="19"/>
  <c r="AI5883" i="19"/>
  <c r="AI5885" i="19"/>
  <c r="AI5887" i="19"/>
  <c r="AI5889" i="19"/>
  <c r="AI5891" i="19"/>
  <c r="AI5893" i="19"/>
  <c r="AI5585" i="19"/>
  <c r="AI5601" i="19"/>
  <c r="AI5617" i="19"/>
  <c r="AI5633" i="19"/>
  <c r="AI5649" i="19"/>
  <c r="AI5665" i="19"/>
  <c r="AI5681" i="19"/>
  <c r="AI5697" i="19"/>
  <c r="AI5713" i="19"/>
  <c r="AI5729" i="19"/>
  <c r="AI5745" i="19"/>
  <c r="AI5583" i="19"/>
  <c r="AI5599" i="19"/>
  <c r="AI5615" i="19"/>
  <c r="AI5631" i="19"/>
  <c r="AI5647" i="19"/>
  <c r="AI5663" i="19"/>
  <c r="AI5679" i="19"/>
  <c r="AI5695" i="19"/>
  <c r="AI5711" i="19"/>
  <c r="AI5727" i="19"/>
  <c r="AI5743" i="19"/>
  <c r="AI5581" i="19"/>
  <c r="AI5597" i="19"/>
  <c r="AI5613" i="19"/>
  <c r="AI5629" i="19"/>
  <c r="AI5645" i="19"/>
  <c r="AI5661" i="19"/>
  <c r="AI5677" i="19"/>
  <c r="AI5693" i="19"/>
  <c r="AI5709" i="19"/>
  <c r="AI5725" i="19"/>
  <c r="AI5741" i="19"/>
  <c r="AI5579" i="19"/>
  <c r="AI5595" i="19"/>
  <c r="AI5611" i="19"/>
  <c r="AI5627" i="19"/>
  <c r="AI5643" i="19"/>
  <c r="AI5659" i="19"/>
  <c r="AI5675" i="19"/>
  <c r="AI5691" i="19"/>
  <c r="AI5707" i="19"/>
  <c r="AI5723" i="19"/>
  <c r="AI5739" i="19"/>
  <c r="AI5748" i="19"/>
  <c r="AI5750" i="19"/>
  <c r="AI5752" i="19"/>
  <c r="AI5754" i="19"/>
  <c r="AI5756" i="19"/>
  <c r="AI5758" i="19"/>
  <c r="AI5760" i="19"/>
  <c r="AI5762" i="19"/>
  <c r="AI5764" i="19"/>
  <c r="AI5766" i="19"/>
  <c r="AI5768" i="19"/>
  <c r="AI5770" i="19"/>
  <c r="AI5772" i="19"/>
  <c r="AI5774" i="19"/>
  <c r="AI5776" i="19"/>
  <c r="AI5778" i="19"/>
  <c r="AI5780" i="19"/>
  <c r="AI5782" i="19"/>
  <c r="AI5784" i="19"/>
  <c r="AI5786" i="19"/>
  <c r="AI5788" i="19"/>
  <c r="AI5790" i="19"/>
  <c r="AI5792" i="19"/>
  <c r="AI5794" i="19"/>
  <c r="AI5796" i="19"/>
  <c r="AI5798" i="19"/>
  <c r="AI5800" i="19"/>
  <c r="AI5802" i="19"/>
  <c r="AI5804" i="19"/>
  <c r="AI5806" i="19"/>
  <c r="AI5808" i="19"/>
  <c r="AI5810" i="19"/>
  <c r="AI5812" i="19"/>
  <c r="AI5814" i="19"/>
  <c r="AI5816" i="19"/>
  <c r="AI5818" i="19"/>
  <c r="AI5820" i="19"/>
  <c r="AI5822" i="19"/>
  <c r="AI5824" i="19"/>
  <c r="AI5826" i="19"/>
  <c r="AI5828" i="19"/>
  <c r="AI5830" i="19"/>
  <c r="AI5832" i="19"/>
  <c r="AI5834" i="19"/>
  <c r="AI5836" i="19"/>
  <c r="AI5838" i="19"/>
  <c r="AI5840" i="19"/>
  <c r="AI5842" i="19"/>
  <c r="AI5844" i="19"/>
  <c r="AI5846" i="19"/>
  <c r="AI5848" i="19"/>
  <c r="AI5850" i="19"/>
  <c r="AI5852" i="19"/>
  <c r="AI5854" i="19"/>
  <c r="AI5856" i="19"/>
  <c r="AI5858" i="19"/>
  <c r="AI5860" i="19"/>
  <c r="AI5862" i="19"/>
  <c r="AI5864" i="19"/>
  <c r="AI5866" i="19"/>
  <c r="AI5868" i="19"/>
  <c r="AI5870" i="19"/>
  <c r="AI5872" i="19"/>
  <c r="AI5874" i="19"/>
  <c r="AI5876" i="19"/>
  <c r="AI5878" i="19"/>
  <c r="AI5880" i="19"/>
  <c r="AI5882" i="19"/>
  <c r="AI5884" i="19"/>
  <c r="AI5886" i="19"/>
  <c r="AI5888" i="19"/>
  <c r="AI5890" i="19"/>
  <c r="AI5892" i="19"/>
  <c r="AI5894" i="19"/>
  <c r="AI5591" i="19"/>
  <c r="AI5607" i="19"/>
  <c r="AI5623" i="19"/>
  <c r="AI5639" i="19"/>
  <c r="AI5655" i="19"/>
  <c r="AI5671" i="19"/>
  <c r="AI5687" i="19"/>
  <c r="AI5703" i="19"/>
  <c r="AI5719" i="19"/>
  <c r="AI5735" i="19"/>
  <c r="AI5609" i="19"/>
  <c r="AI5896" i="19"/>
  <c r="AI5898" i="19"/>
  <c r="AI5900" i="19"/>
  <c r="AI5902" i="19"/>
  <c r="AI5904" i="19"/>
  <c r="AI5906" i="19"/>
  <c r="AI5908" i="19"/>
  <c r="AI5910" i="19"/>
  <c r="AI5912" i="19"/>
  <c r="AI5914" i="19"/>
  <c r="AI5916" i="19"/>
  <c r="AI5918" i="19"/>
  <c r="AI5920" i="19"/>
  <c r="AI5922" i="19"/>
  <c r="AI5924" i="19"/>
  <c r="AI5926" i="19"/>
  <c r="AI5928" i="19"/>
  <c r="AI5930" i="19"/>
  <c r="AI5932" i="19"/>
  <c r="AI5934" i="19"/>
  <c r="AI5936" i="19"/>
  <c r="AI5938" i="19"/>
  <c r="AI5940" i="19"/>
  <c r="AI5942" i="19"/>
  <c r="AI5944" i="19"/>
  <c r="AI5946" i="19"/>
  <c r="AI5948" i="19"/>
  <c r="AI5950" i="19"/>
  <c r="AI5952" i="19"/>
  <c r="AI5954" i="19"/>
  <c r="AI5956" i="19"/>
  <c r="AI5958" i="19"/>
  <c r="AI5960" i="19"/>
  <c r="AI5962" i="19"/>
  <c r="AI5964" i="19"/>
  <c r="AI5966" i="19"/>
  <c r="AI5968" i="19"/>
  <c r="AI5970" i="19"/>
  <c r="AI5972" i="19"/>
  <c r="AI5974" i="19"/>
  <c r="AI5976" i="19"/>
  <c r="AI5978" i="19"/>
  <c r="AI5980" i="19"/>
  <c r="AI5982" i="19"/>
  <c r="AI5984" i="19"/>
  <c r="AI5986" i="19"/>
  <c r="AI5988" i="19"/>
  <c r="AI5990" i="19"/>
  <c r="AI5992" i="19"/>
  <c r="AI5994" i="19"/>
  <c r="AI5996" i="19"/>
  <c r="AI5998" i="19"/>
  <c r="AI6000" i="19"/>
  <c r="AI6002" i="19"/>
  <c r="AI6004" i="19"/>
  <c r="AI6006" i="19"/>
  <c r="AI6008" i="19"/>
  <c r="AI6010" i="19"/>
  <c r="AI6012" i="19"/>
  <c r="AI6014" i="19"/>
  <c r="AI6016" i="19"/>
  <c r="AI6018" i="19"/>
  <c r="AI6020" i="19"/>
  <c r="AI6022" i="19"/>
  <c r="AI6024" i="19"/>
  <c r="AI6026" i="19"/>
  <c r="AI6028" i="19"/>
  <c r="AI6030" i="19"/>
  <c r="AI6032" i="19"/>
  <c r="AI6034" i="19"/>
  <c r="AI6036" i="19"/>
  <c r="AI6038" i="19"/>
  <c r="AI6040" i="19"/>
  <c r="AI6042" i="19"/>
  <c r="AI6044" i="19"/>
  <c r="AI6046" i="19"/>
  <c r="AI6048" i="19"/>
  <c r="AI6050" i="19"/>
  <c r="AI6052" i="19"/>
  <c r="AI6054" i="19"/>
  <c r="AI6056" i="19"/>
  <c r="AI6058" i="19"/>
  <c r="AI6060" i="19"/>
  <c r="AI6062" i="19"/>
  <c r="AI5625" i="19"/>
  <c r="AI5737" i="19"/>
  <c r="AI5641" i="19"/>
  <c r="AI5657" i="19"/>
  <c r="AI5689" i="19"/>
  <c r="AI5577" i="19"/>
  <c r="AI5705" i="19"/>
  <c r="AI5721" i="19"/>
  <c r="AI5903" i="19"/>
  <c r="AI5919" i="19"/>
  <c r="AI5935" i="19"/>
  <c r="AI5951" i="19"/>
  <c r="AI5967" i="19"/>
  <c r="AI5983" i="19"/>
  <c r="AI5999" i="19"/>
  <c r="AI6015" i="19"/>
  <c r="AI6031" i="19"/>
  <c r="AI6047" i="19"/>
  <c r="AI6063" i="19"/>
  <c r="AI6065" i="19"/>
  <c r="AI6067" i="19"/>
  <c r="AI6069" i="19"/>
  <c r="AI6071" i="19"/>
  <c r="AI6073" i="19"/>
  <c r="AI6075" i="19"/>
  <c r="AI6077" i="19"/>
  <c r="AI6079" i="19"/>
  <c r="AI6081" i="19"/>
  <c r="AI6083" i="19"/>
  <c r="AI6085" i="19"/>
  <c r="AI6087" i="19"/>
  <c r="AI6089" i="19"/>
  <c r="AI6091" i="19"/>
  <c r="AI6093" i="19"/>
  <c r="AI6095" i="19"/>
  <c r="AI6097" i="19"/>
  <c r="AI6099" i="19"/>
  <c r="AI6101" i="19"/>
  <c r="AI6103" i="19"/>
  <c r="AI6105" i="19"/>
  <c r="AI6107" i="19"/>
  <c r="AI6109" i="19"/>
  <c r="AI6111" i="19"/>
  <c r="AI6113" i="19"/>
  <c r="AI6115" i="19"/>
  <c r="AI6117" i="19"/>
  <c r="AI6119" i="19"/>
  <c r="AI6121" i="19"/>
  <c r="AI6123" i="19"/>
  <c r="AI6125" i="19"/>
  <c r="AI6127" i="19"/>
  <c r="AI6129" i="19"/>
  <c r="AI6131" i="19"/>
  <c r="AI6133" i="19"/>
  <c r="AI6135" i="19"/>
  <c r="AI6137" i="19"/>
  <c r="AI6139" i="19"/>
  <c r="AI6141" i="19"/>
  <c r="AI6143" i="19"/>
  <c r="AI6145" i="19"/>
  <c r="AI6147" i="19"/>
  <c r="AI6149" i="19"/>
  <c r="AI6151" i="19"/>
  <c r="AI6153" i="19"/>
  <c r="AI6155" i="19"/>
  <c r="AI6157" i="19"/>
  <c r="AI6159" i="19"/>
  <c r="AI6161" i="19"/>
  <c r="AI6163" i="19"/>
  <c r="AI6165" i="19"/>
  <c r="AI6167" i="19"/>
  <c r="AI6169" i="19"/>
  <c r="AI6171" i="19"/>
  <c r="AI6173" i="19"/>
  <c r="AI6175" i="19"/>
  <c r="AI6177" i="19"/>
  <c r="AI6179" i="19"/>
  <c r="AI6181" i="19"/>
  <c r="AI6183" i="19"/>
  <c r="AI6185" i="19"/>
  <c r="AI6187" i="19"/>
  <c r="AI6189" i="19"/>
  <c r="AI6191" i="19"/>
  <c r="AI6193" i="19"/>
  <c r="AI6195" i="19"/>
  <c r="AI6197" i="19"/>
  <c r="AI6199" i="19"/>
  <c r="AI6201" i="19"/>
  <c r="AI6203" i="19"/>
  <c r="AI6205" i="19"/>
  <c r="AI6207" i="19"/>
  <c r="AI6209" i="19"/>
  <c r="AI6211" i="19"/>
  <c r="AI6213" i="19"/>
  <c r="AI6215" i="19"/>
  <c r="AI6217" i="19"/>
  <c r="AI6219" i="19"/>
  <c r="AI6221" i="19"/>
  <c r="AI6223" i="19"/>
  <c r="AI6225" i="19"/>
  <c r="AI6227" i="19"/>
  <c r="AI6229" i="19"/>
  <c r="AI6231" i="19"/>
  <c r="AI6233" i="19"/>
  <c r="AI6235" i="19"/>
  <c r="AI6237" i="19"/>
  <c r="AI6239" i="19"/>
  <c r="AI6241" i="19"/>
  <c r="AI6243" i="19"/>
  <c r="AI6245" i="19"/>
  <c r="AI6247" i="19"/>
  <c r="AI6249" i="19"/>
  <c r="AI6251" i="19"/>
  <c r="AI6253" i="19"/>
  <c r="AI6255" i="19"/>
  <c r="AI6257" i="19"/>
  <c r="AI6259" i="19"/>
  <c r="AI6261" i="19"/>
  <c r="AI6263" i="19"/>
  <c r="AI6265" i="19"/>
  <c r="AI6267" i="19"/>
  <c r="AI6269" i="19"/>
  <c r="AI6271" i="19"/>
  <c r="AI6273" i="19"/>
  <c r="AI6275" i="19"/>
  <c r="AI6277" i="19"/>
  <c r="AI6279" i="19"/>
  <c r="AI6281" i="19"/>
  <c r="AI6283" i="19"/>
  <c r="AI6285" i="19"/>
  <c r="AI6287" i="19"/>
  <c r="AI6289" i="19"/>
  <c r="AI6291" i="19"/>
  <c r="AI6293" i="19"/>
  <c r="AI6295" i="19"/>
  <c r="AI6297" i="19"/>
  <c r="AI6299" i="19"/>
  <c r="AI6301" i="19"/>
  <c r="AI6303" i="19"/>
  <c r="AI6305" i="19"/>
  <c r="AI6307" i="19"/>
  <c r="AI6309" i="19"/>
  <c r="AI6311" i="19"/>
  <c r="AI6313" i="19"/>
  <c r="AI6315" i="19"/>
  <c r="AI6317" i="19"/>
  <c r="AI6319" i="19"/>
  <c r="AI6321" i="19"/>
  <c r="AI6323" i="19"/>
  <c r="AI6325" i="19"/>
  <c r="AI6327" i="19"/>
  <c r="AI6329" i="19"/>
  <c r="AI6331" i="19"/>
  <c r="AI6333" i="19"/>
  <c r="AI5901" i="19"/>
  <c r="AI5917" i="19"/>
  <c r="AI5933" i="19"/>
  <c r="AI5949" i="19"/>
  <c r="AI5965" i="19"/>
  <c r="AI5981" i="19"/>
  <c r="AI5997" i="19"/>
  <c r="AI6013" i="19"/>
  <c r="AI6029" i="19"/>
  <c r="AI6045" i="19"/>
  <c r="AI6061" i="19"/>
  <c r="AI5899" i="19"/>
  <c r="AI5915" i="19"/>
  <c r="AI5931" i="19"/>
  <c r="AI5947" i="19"/>
  <c r="AI5963" i="19"/>
  <c r="AI5979" i="19"/>
  <c r="AI5995" i="19"/>
  <c r="AI6011" i="19"/>
  <c r="AI6027" i="19"/>
  <c r="AI6043" i="19"/>
  <c r="AI6059" i="19"/>
  <c r="AI5897" i="19"/>
  <c r="AI5913" i="19"/>
  <c r="AI5929" i="19"/>
  <c r="AI5945" i="19"/>
  <c r="AI5961" i="19"/>
  <c r="AI5977" i="19"/>
  <c r="AI5993" i="19"/>
  <c r="AI6009" i="19"/>
  <c r="AI6025" i="19"/>
  <c r="AI6041" i="19"/>
  <c r="AI6057" i="19"/>
  <c r="AI5895" i="19"/>
  <c r="AI5911" i="19"/>
  <c r="AI5927" i="19"/>
  <c r="AI5943" i="19"/>
  <c r="AI5959" i="19"/>
  <c r="AI5975" i="19"/>
  <c r="AI5991" i="19"/>
  <c r="AI6007" i="19"/>
  <c r="AI6023" i="19"/>
  <c r="AI6039" i="19"/>
  <c r="AI6055" i="19"/>
  <c r="AI6064" i="19"/>
  <c r="AI6066" i="19"/>
  <c r="AI6068" i="19"/>
  <c r="AI6070" i="19"/>
  <c r="AI6072" i="19"/>
  <c r="AI6074" i="19"/>
  <c r="AI6076" i="19"/>
  <c r="AI6078" i="19"/>
  <c r="AI6080" i="19"/>
  <c r="AI6082" i="19"/>
  <c r="AI6084" i="19"/>
  <c r="AI6086" i="19"/>
  <c r="AI6088" i="19"/>
  <c r="AI6090" i="19"/>
  <c r="AI6092" i="19"/>
  <c r="AI6094" i="19"/>
  <c r="AI6096" i="19"/>
  <c r="AI6098" i="19"/>
  <c r="AI6100" i="19"/>
  <c r="AI6102" i="19"/>
  <c r="AI6104" i="19"/>
  <c r="AI6106" i="19"/>
  <c r="AI6108" i="19"/>
  <c r="AI6110" i="19"/>
  <c r="AI6112" i="19"/>
  <c r="AI6114" i="19"/>
  <c r="AI6116" i="19"/>
  <c r="AI6118" i="19"/>
  <c r="AI6120" i="19"/>
  <c r="AI6122" i="19"/>
  <c r="AI6124" i="19"/>
  <c r="AI6126" i="19"/>
  <c r="AI6128" i="19"/>
  <c r="AI6130" i="19"/>
  <c r="AI6132" i="19"/>
  <c r="AI6134" i="19"/>
  <c r="AI6136" i="19"/>
  <c r="AI6138" i="19"/>
  <c r="AI6140" i="19"/>
  <c r="AI6142" i="19"/>
  <c r="AI6144" i="19"/>
  <c r="AI6146" i="19"/>
  <c r="AI6148" i="19"/>
  <c r="AI6150" i="19"/>
  <c r="AI6152" i="19"/>
  <c r="AI6154" i="19"/>
  <c r="AI6156" i="19"/>
  <c r="AI6158" i="19"/>
  <c r="AI6160" i="19"/>
  <c r="AI6162" i="19"/>
  <c r="AI6164" i="19"/>
  <c r="AI6166" i="19"/>
  <c r="AI6168" i="19"/>
  <c r="AI6170" i="19"/>
  <c r="AI6172" i="19"/>
  <c r="AI6174" i="19"/>
  <c r="AI6176" i="19"/>
  <c r="AI6178" i="19"/>
  <c r="AI6180" i="19"/>
  <c r="AI6182" i="19"/>
  <c r="AI6184" i="19"/>
  <c r="AI6186" i="19"/>
  <c r="AI6188" i="19"/>
  <c r="AI6190" i="19"/>
  <c r="AI6192" i="19"/>
  <c r="AI6194" i="19"/>
  <c r="AI6196" i="19"/>
  <c r="AI6198" i="19"/>
  <c r="AI6200" i="19"/>
  <c r="AI6202" i="19"/>
  <c r="AI6204" i="19"/>
  <c r="AI6206" i="19"/>
  <c r="AI6208" i="19"/>
  <c r="AI6210" i="19"/>
  <c r="AI6212" i="19"/>
  <c r="AI6214" i="19"/>
  <c r="AI6216" i="19"/>
  <c r="AI6218" i="19"/>
  <c r="AI6220" i="19"/>
  <c r="AI6222" i="19"/>
  <c r="AI6224" i="19"/>
  <c r="AI6226" i="19"/>
  <c r="AI6228" i="19"/>
  <c r="AI6230" i="19"/>
  <c r="AI6232" i="19"/>
  <c r="AI6234" i="19"/>
  <c r="AI6236" i="19"/>
  <c r="AI6238" i="19"/>
  <c r="AI6240" i="19"/>
  <c r="AI6242" i="19"/>
  <c r="AI6244" i="19"/>
  <c r="AI6246" i="19"/>
  <c r="AI6248" i="19"/>
  <c r="AI6250" i="19"/>
  <c r="AI6252" i="19"/>
  <c r="AI6254" i="19"/>
  <c r="AI6256" i="19"/>
  <c r="AI6258" i="19"/>
  <c r="AI6260" i="19"/>
  <c r="AI6262" i="19"/>
  <c r="AI6264" i="19"/>
  <c r="AI6266" i="19"/>
  <c r="AI6268" i="19"/>
  <c r="AI6270" i="19"/>
  <c r="AI6272" i="19"/>
  <c r="AI6274" i="19"/>
  <c r="AI6276" i="19"/>
  <c r="AI6278" i="19"/>
  <c r="AI6280" i="19"/>
  <c r="AI6282" i="19"/>
  <c r="AI6284" i="19"/>
  <c r="AI6286" i="19"/>
  <c r="AI6288" i="19"/>
  <c r="AI6290" i="19"/>
  <c r="AI6292" i="19"/>
  <c r="AI6294" i="19"/>
  <c r="AI6296" i="19"/>
  <c r="AI6298" i="19"/>
  <c r="AI6300" i="19"/>
  <c r="AI6302" i="19"/>
  <c r="AI6304" i="19"/>
  <c r="AI6306" i="19"/>
  <c r="AI6308" i="19"/>
  <c r="AI6310" i="19"/>
  <c r="AI6312" i="19"/>
  <c r="AI6314" i="19"/>
  <c r="AI6316" i="19"/>
  <c r="AI6318" i="19"/>
  <c r="AI6320" i="19"/>
  <c r="AI6322" i="19"/>
  <c r="AI6324" i="19"/>
  <c r="AI6326" i="19"/>
  <c r="AI6328" i="19"/>
  <c r="AI6330" i="19"/>
  <c r="AI6332" i="19"/>
  <c r="AI6334" i="19"/>
  <c r="AI6336" i="19"/>
  <c r="AI6338" i="19"/>
  <c r="AI6340" i="19"/>
  <c r="AI6342" i="19"/>
  <c r="AI6344" i="19"/>
  <c r="AI6346" i="19"/>
  <c r="AI6348" i="19"/>
  <c r="AI6350" i="19"/>
  <c r="AI6352" i="19"/>
  <c r="AI6354" i="19"/>
  <c r="AI6356" i="19"/>
  <c r="AI6358" i="19"/>
  <c r="AI6360" i="19"/>
  <c r="AI6362" i="19"/>
  <c r="AI6364" i="19"/>
  <c r="AI6366" i="19"/>
  <c r="AI6368" i="19"/>
  <c r="AI6370" i="19"/>
  <c r="AI6372" i="19"/>
  <c r="AI6374" i="19"/>
  <c r="AI6376" i="19"/>
  <c r="AI6378" i="19"/>
  <c r="AI6380" i="19"/>
  <c r="AI5733" i="19"/>
  <c r="AI5909" i="19"/>
  <c r="AI5925" i="19"/>
  <c r="AI5941" i="19"/>
  <c r="AI5957" i="19"/>
  <c r="AI5973" i="19"/>
  <c r="AI5989" i="19"/>
  <c r="AI6005" i="19"/>
  <c r="AI6021" i="19"/>
  <c r="AI6037" i="19"/>
  <c r="AI6053" i="19"/>
  <c r="AI5673" i="19"/>
  <c r="AI5905" i="19"/>
  <c r="AI5921" i="19"/>
  <c r="AI5937" i="19"/>
  <c r="AI5953" i="19"/>
  <c r="AI5969" i="19"/>
  <c r="AI5985" i="19"/>
  <c r="AI6001" i="19"/>
  <c r="AI6017" i="19"/>
  <c r="AI6033" i="19"/>
  <c r="AI6049" i="19"/>
  <c r="AI5955" i="19"/>
  <c r="AI6341" i="19"/>
  <c r="AI6357" i="19"/>
  <c r="AI6373" i="19"/>
  <c r="AI6382" i="19"/>
  <c r="AI6384" i="19"/>
  <c r="AI6386" i="19"/>
  <c r="AI6388" i="19"/>
  <c r="AI6390" i="19"/>
  <c r="AI6392" i="19"/>
  <c r="AI6394" i="19"/>
  <c r="AI6396" i="19"/>
  <c r="AI6398" i="19"/>
  <c r="AI6400" i="19"/>
  <c r="AI6402" i="19"/>
  <c r="AI6404" i="19"/>
  <c r="AI6406" i="19"/>
  <c r="AI6408" i="19"/>
  <c r="AI6410" i="19"/>
  <c r="AI6412" i="19"/>
  <c r="AI6414" i="19"/>
  <c r="AI6416" i="19"/>
  <c r="AI6418" i="19"/>
  <c r="AI6420" i="19"/>
  <c r="AI6422" i="19"/>
  <c r="AI6424" i="19"/>
  <c r="AI6426" i="19"/>
  <c r="AI6428" i="19"/>
  <c r="AI6430" i="19"/>
  <c r="AI6432" i="19"/>
  <c r="AI6434" i="19"/>
  <c r="AI6436" i="19"/>
  <c r="AI6438" i="19"/>
  <c r="AI6440" i="19"/>
  <c r="AI6442" i="19"/>
  <c r="AI6444" i="19"/>
  <c r="AI6446" i="19"/>
  <c r="AI6448" i="19"/>
  <c r="AI6450" i="19"/>
  <c r="AI6452" i="19"/>
  <c r="AI6454" i="19"/>
  <c r="AI6456" i="19"/>
  <c r="AI6458" i="19"/>
  <c r="AI6460" i="19"/>
  <c r="AI6462" i="19"/>
  <c r="AI6464" i="19"/>
  <c r="AI6466" i="19"/>
  <c r="AI6468" i="19"/>
  <c r="AI6470" i="19"/>
  <c r="AI6472" i="19"/>
  <c r="AI6474" i="19"/>
  <c r="AI6476" i="19"/>
  <c r="AI6478" i="19"/>
  <c r="AI6480" i="19"/>
  <c r="AI6482" i="19"/>
  <c r="AI6484" i="19"/>
  <c r="AI6486" i="19"/>
  <c r="AI6488" i="19"/>
  <c r="AI6490" i="19"/>
  <c r="AI6492" i="19"/>
  <c r="AI6494" i="19"/>
  <c r="AI6496" i="19"/>
  <c r="AI6498" i="19"/>
  <c r="AI6500" i="19"/>
  <c r="AI6502" i="19"/>
  <c r="AI6504" i="19"/>
  <c r="AI6506" i="19"/>
  <c r="AI6508" i="19"/>
  <c r="AI6510" i="19"/>
  <c r="AI6512" i="19"/>
  <c r="AI6514" i="19"/>
  <c r="AI6516" i="19"/>
  <c r="AI6518" i="19"/>
  <c r="AI6520" i="19"/>
  <c r="AI6522" i="19"/>
  <c r="AI6524" i="19"/>
  <c r="AI6526" i="19"/>
  <c r="AI6528" i="19"/>
  <c r="AI6530" i="19"/>
  <c r="AI6532" i="19"/>
  <c r="AI6534" i="19"/>
  <c r="AI6536" i="19"/>
  <c r="AI6538" i="19"/>
  <c r="AI6540" i="19"/>
  <c r="AI6542" i="19"/>
  <c r="AI6544" i="19"/>
  <c r="AI6546" i="19"/>
  <c r="AI6548" i="19"/>
  <c r="AI6550" i="19"/>
  <c r="AI6552" i="19"/>
  <c r="AI6554" i="19"/>
  <c r="AI6556" i="19"/>
  <c r="AI6558" i="19"/>
  <c r="AI6560" i="19"/>
  <c r="AI6562" i="19"/>
  <c r="AI6564" i="19"/>
  <c r="AI6566" i="19"/>
  <c r="AI6568" i="19"/>
  <c r="AI6570" i="19"/>
  <c r="AI6572" i="19"/>
  <c r="AI6574" i="19"/>
  <c r="AI6576" i="19"/>
  <c r="AI6578" i="19"/>
  <c r="AI6580" i="19"/>
  <c r="AI6582" i="19"/>
  <c r="AI6584" i="19"/>
  <c r="AI6586" i="19"/>
  <c r="AI6588" i="19"/>
  <c r="AI6590" i="19"/>
  <c r="AI6592" i="19"/>
  <c r="AI6594" i="19"/>
  <c r="AI6596" i="19"/>
  <c r="AI6598" i="19"/>
  <c r="AI6600" i="19"/>
  <c r="AI6602" i="19"/>
  <c r="AI6604" i="19"/>
  <c r="AI6606" i="19"/>
  <c r="AI6608" i="19"/>
  <c r="AI6610" i="19"/>
  <c r="AI6612" i="19"/>
  <c r="AI6614" i="19"/>
  <c r="AI6616" i="19"/>
  <c r="AI6618" i="19"/>
  <c r="AI6620" i="19"/>
  <c r="AI6622" i="19"/>
  <c r="AI6624" i="19"/>
  <c r="AI6626" i="19"/>
  <c r="AI6628" i="19"/>
  <c r="AI6630" i="19"/>
  <c r="AI6632" i="19"/>
  <c r="AI6634" i="19"/>
  <c r="AI6636" i="19"/>
  <c r="AI6638" i="19"/>
  <c r="AI6640" i="19"/>
  <c r="AI6642" i="19"/>
  <c r="AI6644" i="19"/>
  <c r="AI6646" i="19"/>
  <c r="AI6648" i="19"/>
  <c r="AI6650" i="19"/>
  <c r="AI6652" i="19"/>
  <c r="AI6654" i="19"/>
  <c r="AI6656" i="19"/>
  <c r="AI6658" i="19"/>
  <c r="AI6660" i="19"/>
  <c r="AI6662" i="19"/>
  <c r="AI6664" i="19"/>
  <c r="AI6666" i="19"/>
  <c r="AI6668" i="19"/>
  <c r="AI6670" i="19"/>
  <c r="AI6672" i="19"/>
  <c r="AI6674" i="19"/>
  <c r="AI6676" i="19"/>
  <c r="AI6678" i="19"/>
  <c r="AI6680" i="19"/>
  <c r="AI6682" i="19"/>
  <c r="AI6684" i="19"/>
  <c r="AI6686" i="19"/>
  <c r="AI6688" i="19"/>
  <c r="AI6690" i="19"/>
  <c r="AI6692" i="19"/>
  <c r="AI6694" i="19"/>
  <c r="AI6696" i="19"/>
  <c r="AI6698" i="19"/>
  <c r="AI6700" i="19"/>
  <c r="AI6702" i="19"/>
  <c r="AI6704" i="19"/>
  <c r="AI6706" i="19"/>
  <c r="AI6708" i="19"/>
  <c r="AI6710" i="19"/>
  <c r="AI6712" i="19"/>
  <c r="AI5971" i="19"/>
  <c r="AI6339" i="19"/>
  <c r="AI6355" i="19"/>
  <c r="AI6371" i="19"/>
  <c r="AI5987" i="19"/>
  <c r="AI6337" i="19"/>
  <c r="AI6353" i="19"/>
  <c r="AI6369" i="19"/>
  <c r="AI6003" i="19"/>
  <c r="AI6335" i="19"/>
  <c r="AI6351" i="19"/>
  <c r="AI6367" i="19"/>
  <c r="AI6019" i="19"/>
  <c r="AI6349" i="19"/>
  <c r="AI6365" i="19"/>
  <c r="AI6381" i="19"/>
  <c r="AI6383" i="19"/>
  <c r="AI6385" i="19"/>
  <c r="AI6387" i="19"/>
  <c r="AI6389" i="19"/>
  <c r="AI6391" i="19"/>
  <c r="AI6393" i="19"/>
  <c r="AI6395" i="19"/>
  <c r="AI6397" i="19"/>
  <c r="AI6399" i="19"/>
  <c r="AI6401" i="19"/>
  <c r="AI6403" i="19"/>
  <c r="AI6405" i="19"/>
  <c r="AI6407" i="19"/>
  <c r="AI6409" i="19"/>
  <c r="AI6411" i="19"/>
  <c r="AI6413" i="19"/>
  <c r="AI6415" i="19"/>
  <c r="AI6417" i="19"/>
  <c r="AI6419" i="19"/>
  <c r="AI6421" i="19"/>
  <c r="AI6423" i="19"/>
  <c r="AI6425" i="19"/>
  <c r="AI6427" i="19"/>
  <c r="AI6429" i="19"/>
  <c r="AI6431" i="19"/>
  <c r="AI6433" i="19"/>
  <c r="AI6435" i="19"/>
  <c r="AI6437" i="19"/>
  <c r="AI6439" i="19"/>
  <c r="AI6441" i="19"/>
  <c r="AI6443" i="19"/>
  <c r="AI6445" i="19"/>
  <c r="AI6447" i="19"/>
  <c r="AI6449" i="19"/>
  <c r="AI6451" i="19"/>
  <c r="AI6453" i="19"/>
  <c r="AI6455" i="19"/>
  <c r="AI6457" i="19"/>
  <c r="AI6459" i="19"/>
  <c r="AI6461" i="19"/>
  <c r="AI6463" i="19"/>
  <c r="AI6465" i="19"/>
  <c r="AI6467" i="19"/>
  <c r="AI6469" i="19"/>
  <c r="AI6471" i="19"/>
  <c r="AI6473" i="19"/>
  <c r="AI6475" i="19"/>
  <c r="AI6477" i="19"/>
  <c r="AI6479" i="19"/>
  <c r="AI6481" i="19"/>
  <c r="AI6483" i="19"/>
  <c r="AI6485" i="19"/>
  <c r="AI6487" i="19"/>
  <c r="AI6489" i="19"/>
  <c r="AI6491" i="19"/>
  <c r="AI6493" i="19"/>
  <c r="AI6495" i="19"/>
  <c r="AI6497" i="19"/>
  <c r="AI6499" i="19"/>
  <c r="AI6501" i="19"/>
  <c r="AI6503" i="19"/>
  <c r="AI6505" i="19"/>
  <c r="AI6507" i="19"/>
  <c r="AI6509" i="19"/>
  <c r="AI6511" i="19"/>
  <c r="AI6513" i="19"/>
  <c r="AI6515" i="19"/>
  <c r="AI6517" i="19"/>
  <c r="AI6519" i="19"/>
  <c r="AI6521" i="19"/>
  <c r="AI6523" i="19"/>
  <c r="AI6525" i="19"/>
  <c r="AI6527" i="19"/>
  <c r="AI6529" i="19"/>
  <c r="AI6531" i="19"/>
  <c r="AI6533" i="19"/>
  <c r="AI6535" i="19"/>
  <c r="AI6537" i="19"/>
  <c r="AI6539" i="19"/>
  <c r="AI6541" i="19"/>
  <c r="AI6543" i="19"/>
  <c r="AI6545" i="19"/>
  <c r="AI6547" i="19"/>
  <c r="AI6549" i="19"/>
  <c r="AI6551" i="19"/>
  <c r="AI6553" i="19"/>
  <c r="AI6555" i="19"/>
  <c r="AI6557" i="19"/>
  <c r="AI6559" i="19"/>
  <c r="AI6561" i="19"/>
  <c r="AI6563" i="19"/>
  <c r="AI6565" i="19"/>
  <c r="AI6567" i="19"/>
  <c r="AI6569" i="19"/>
  <c r="AI6571" i="19"/>
  <c r="AI6573" i="19"/>
  <c r="AI6575" i="19"/>
  <c r="AI6577" i="19"/>
  <c r="AI6579" i="19"/>
  <c r="AI6581" i="19"/>
  <c r="AI6583" i="19"/>
  <c r="AI6585" i="19"/>
  <c r="AI6587" i="19"/>
  <c r="AI6589" i="19"/>
  <c r="AI6591" i="19"/>
  <c r="AI6593" i="19"/>
  <c r="AI6595" i="19"/>
  <c r="AI6597" i="19"/>
  <c r="AI6599" i="19"/>
  <c r="AI6601" i="19"/>
  <c r="AI6603" i="19"/>
  <c r="AI6605" i="19"/>
  <c r="AI6607" i="19"/>
  <c r="AI6609" i="19"/>
  <c r="AI6611" i="19"/>
  <c r="AI6613" i="19"/>
  <c r="AI6615" i="19"/>
  <c r="AI6617" i="19"/>
  <c r="AI6619" i="19"/>
  <c r="AI6621" i="19"/>
  <c r="AI6623" i="19"/>
  <c r="AI6625" i="19"/>
  <c r="AI6627" i="19"/>
  <c r="AI6629" i="19"/>
  <c r="AI6631" i="19"/>
  <c r="AI6633" i="19"/>
  <c r="AI6635" i="19"/>
  <c r="AI6637" i="19"/>
  <c r="AI6639" i="19"/>
  <c r="AI6641" i="19"/>
  <c r="AI6643" i="19"/>
  <c r="AI6645" i="19"/>
  <c r="AI6647" i="19"/>
  <c r="AI6649" i="19"/>
  <c r="AI6651" i="19"/>
  <c r="AI6653" i="19"/>
  <c r="AI6655" i="19"/>
  <c r="AI6657" i="19"/>
  <c r="AI6659" i="19"/>
  <c r="AI6661" i="19"/>
  <c r="AI6663" i="19"/>
  <c r="AI6665" i="19"/>
  <c r="AI6667" i="19"/>
  <c r="AI6669" i="19"/>
  <c r="AI6671" i="19"/>
  <c r="AI6673" i="19"/>
  <c r="AI6675" i="19"/>
  <c r="AI6677" i="19"/>
  <c r="AI6679" i="19"/>
  <c r="AI6681" i="19"/>
  <c r="AI6683" i="19"/>
  <c r="AI6685" i="19"/>
  <c r="AI6687" i="19"/>
  <c r="AI6689" i="19"/>
  <c r="AI6691" i="19"/>
  <c r="AI6693" i="19"/>
  <c r="AI6695" i="19"/>
  <c r="AI6697" i="19"/>
  <c r="AI6699" i="19"/>
  <c r="AI6701" i="19"/>
  <c r="AI6703" i="19"/>
  <c r="AI6705" i="19"/>
  <c r="AI6707" i="19"/>
  <c r="AI6709" i="19"/>
  <c r="AI6711" i="19"/>
  <c r="AI6713" i="19"/>
  <c r="AI5907" i="19"/>
  <c r="AI6035" i="19"/>
  <c r="AI6347" i="19"/>
  <c r="AI6363" i="19"/>
  <c r="AI6379" i="19"/>
  <c r="AI5593" i="19"/>
  <c r="AI5923" i="19"/>
  <c r="AI6051" i="19"/>
  <c r="AI6345" i="19"/>
  <c r="AI6714" i="19"/>
  <c r="AI6716" i="19"/>
  <c r="AI6718" i="19"/>
  <c r="AI6720" i="19"/>
  <c r="AI6722" i="19"/>
  <c r="AI6724" i="19"/>
  <c r="AI6726" i="19"/>
  <c r="AI6728" i="19"/>
  <c r="AI6730" i="19"/>
  <c r="AI6732" i="19"/>
  <c r="AI6734" i="19"/>
  <c r="AI6736" i="19"/>
  <c r="AI6738" i="19"/>
  <c r="AI6740" i="19"/>
  <c r="AI6742" i="19"/>
  <c r="AI6744" i="19"/>
  <c r="AI6746" i="19"/>
  <c r="AI6748" i="19"/>
  <c r="AI6750" i="19"/>
  <c r="AI6752" i="19"/>
  <c r="AI6754" i="19"/>
  <c r="AI6756" i="19"/>
  <c r="AI6758" i="19"/>
  <c r="AI6760" i="19"/>
  <c r="AI6762" i="19"/>
  <c r="AI6764" i="19"/>
  <c r="AI6766" i="19"/>
  <c r="AI6768" i="19"/>
  <c r="AI6770" i="19"/>
  <c r="AI6772" i="19"/>
  <c r="AI6774" i="19"/>
  <c r="AI6776" i="19"/>
  <c r="AI6778" i="19"/>
  <c r="AI6780" i="19"/>
  <c r="AI6782" i="19"/>
  <c r="AI6784" i="19"/>
  <c r="AI6786" i="19"/>
  <c r="AI6788" i="19"/>
  <c r="AI6790" i="19"/>
  <c r="AI6792" i="19"/>
  <c r="AI6794" i="19"/>
  <c r="AI6796" i="19"/>
  <c r="AI6798" i="19"/>
  <c r="AI6800" i="19"/>
  <c r="AI6802" i="19"/>
  <c r="AI6804" i="19"/>
  <c r="AI6806" i="19"/>
  <c r="AI6808" i="19"/>
  <c r="AI6810" i="19"/>
  <c r="AI6812" i="19"/>
  <c r="AI6814" i="19"/>
  <c r="AI6816" i="19"/>
  <c r="AI6818" i="19"/>
  <c r="AI6820" i="19"/>
  <c r="AI6822" i="19"/>
  <c r="AI6824" i="19"/>
  <c r="AI6826" i="19"/>
  <c r="AI6828" i="19"/>
  <c r="AI6830" i="19"/>
  <c r="AI6832" i="19"/>
  <c r="AI6834" i="19"/>
  <c r="AI6836" i="19"/>
  <c r="AI6838" i="19"/>
  <c r="AI6840" i="19"/>
  <c r="AI6842" i="19"/>
  <c r="AI6844" i="19"/>
  <c r="AI6846" i="19"/>
  <c r="AI6848" i="19"/>
  <c r="AI6850" i="19"/>
  <c r="AI6852" i="19"/>
  <c r="AI6854" i="19"/>
  <c r="AI6856" i="19"/>
  <c r="AI6858" i="19"/>
  <c r="AI6860" i="19"/>
  <c r="AI6862" i="19"/>
  <c r="AI6864" i="19"/>
  <c r="AI6866" i="19"/>
  <c r="AI6868" i="19"/>
  <c r="AI6870" i="19"/>
  <c r="AI6872" i="19"/>
  <c r="AI6874" i="19"/>
  <c r="AI6876" i="19"/>
  <c r="AI6878" i="19"/>
  <c r="AI6880" i="19"/>
  <c r="AI6882" i="19"/>
  <c r="AI6884" i="19"/>
  <c r="AI6886" i="19"/>
  <c r="AI6888" i="19"/>
  <c r="AI6890" i="19"/>
  <c r="AI6892" i="19"/>
  <c r="AI6894" i="19"/>
  <c r="AI6896" i="19"/>
  <c r="AI6898" i="19"/>
  <c r="AI6900" i="19"/>
  <c r="AI6902" i="19"/>
  <c r="AI6904" i="19"/>
  <c r="AI6906" i="19"/>
  <c r="AI6908" i="19"/>
  <c r="AI6910" i="19"/>
  <c r="AI6912" i="19"/>
  <c r="AI6914" i="19"/>
  <c r="AI6916" i="19"/>
  <c r="AI6918" i="19"/>
  <c r="AI6920" i="19"/>
  <c r="AI6922" i="19"/>
  <c r="AI6924" i="19"/>
  <c r="AI6926" i="19"/>
  <c r="AI6928" i="19"/>
  <c r="AI6930" i="19"/>
  <c r="AI6932" i="19"/>
  <c r="AI6934" i="19"/>
  <c r="AI6936" i="19"/>
  <c r="AI6938" i="19"/>
  <c r="AI6940" i="19"/>
  <c r="AI6942" i="19"/>
  <c r="AI6944" i="19"/>
  <c r="AI6946" i="19"/>
  <c r="AI6948" i="19"/>
  <c r="AI6950" i="19"/>
  <c r="AI6952" i="19"/>
  <c r="AI6954" i="19"/>
  <c r="AI6956" i="19"/>
  <c r="AI6958" i="19"/>
  <c r="AI6960" i="19"/>
  <c r="AI6962" i="19"/>
  <c r="AI6964" i="19"/>
  <c r="AI6966" i="19"/>
  <c r="AI6968" i="19"/>
  <c r="AI6970" i="19"/>
  <c r="AI6972" i="19"/>
  <c r="AI6974" i="19"/>
  <c r="AI6976" i="19"/>
  <c r="AI6978" i="19"/>
  <c r="AI6980" i="19"/>
  <c r="AI6982" i="19"/>
  <c r="AI6984" i="19"/>
  <c r="AI6986" i="19"/>
  <c r="AI6988" i="19"/>
  <c r="AI6990" i="19"/>
  <c r="AI6992" i="19"/>
  <c r="AI6994" i="19"/>
  <c r="AI6996" i="19"/>
  <c r="AI6998" i="19"/>
  <c r="AI7000" i="19"/>
  <c r="AI7002" i="19"/>
  <c r="AI7004" i="19"/>
  <c r="AI7006" i="19"/>
  <c r="AI7008" i="19"/>
  <c r="AI7010" i="19"/>
  <c r="AI7012" i="19"/>
  <c r="AI7014" i="19"/>
  <c r="AI7016" i="19"/>
  <c r="AI7018" i="19"/>
  <c r="AI7020" i="19"/>
  <c r="AI7022" i="19"/>
  <c r="AI7024" i="19"/>
  <c r="AI7026" i="19"/>
  <c r="AI7028" i="19"/>
  <c r="AI7030" i="19"/>
  <c r="AI7032" i="19"/>
  <c r="AI7034" i="19"/>
  <c r="AI7036" i="19"/>
  <c r="AI7038" i="19"/>
  <c r="AI7040" i="19"/>
  <c r="AI7042" i="19"/>
  <c r="AI7044" i="19"/>
  <c r="AI7046" i="19"/>
  <c r="AI7048" i="19"/>
  <c r="AI7050" i="19"/>
  <c r="AI7052" i="19"/>
  <c r="AI7054" i="19"/>
  <c r="AI7056" i="19"/>
  <c r="AI7058" i="19"/>
  <c r="AI7060" i="19"/>
  <c r="AI7062" i="19"/>
  <c r="AI7064" i="19"/>
  <c r="AI7066" i="19"/>
  <c r="AI7068" i="19"/>
  <c r="AI7070" i="19"/>
  <c r="AI7072" i="19"/>
  <c r="AI7074" i="19"/>
  <c r="AI7076" i="19"/>
  <c r="AI7078" i="19"/>
  <c r="AI7080" i="19"/>
  <c r="AI7082" i="19"/>
  <c r="AI7084" i="19"/>
  <c r="AI7086" i="19"/>
  <c r="AI7088" i="19"/>
  <c r="AI7090" i="19"/>
  <c r="AI7092" i="19"/>
  <c r="AI7094" i="19"/>
  <c r="AI7096" i="19"/>
  <c r="AI7098" i="19"/>
  <c r="AI7100" i="19"/>
  <c r="AI7102" i="19"/>
  <c r="AI7104" i="19"/>
  <c r="AI7106" i="19"/>
  <c r="AI7108" i="19"/>
  <c r="AI7110" i="19"/>
  <c r="AI7112" i="19"/>
  <c r="AI7114" i="19"/>
  <c r="AI7116" i="19"/>
  <c r="AI7118" i="19"/>
  <c r="AI7120" i="19"/>
  <c r="AI7122" i="19"/>
  <c r="AI7124" i="19"/>
  <c r="AI7126" i="19"/>
  <c r="AI7128" i="19"/>
  <c r="AI7130" i="19"/>
  <c r="AI7132" i="19"/>
  <c r="AI7134" i="19"/>
  <c r="AI7136" i="19"/>
  <c r="AI7138" i="19"/>
  <c r="AI7140" i="19"/>
  <c r="AI7142" i="19"/>
  <c r="AI7144" i="19"/>
  <c r="AI7146" i="19"/>
  <c r="AI7148" i="19"/>
  <c r="AI7150" i="19"/>
  <c r="AI7152" i="19"/>
  <c r="AI7154" i="19"/>
  <c r="AI7156" i="19"/>
  <c r="AI7158" i="19"/>
  <c r="AI7160" i="19"/>
  <c r="AI7162" i="19"/>
  <c r="AI7164" i="19"/>
  <c r="AI7166" i="19"/>
  <c r="AI7168" i="19"/>
  <c r="AI7170" i="19"/>
  <c r="AI7172" i="19"/>
  <c r="AI7174" i="19"/>
  <c r="AI7176" i="19"/>
  <c r="AI7178" i="19"/>
  <c r="AI7180" i="19"/>
  <c r="AI7182" i="19"/>
  <c r="AI7184" i="19"/>
  <c r="AI7186" i="19"/>
  <c r="AI7188" i="19"/>
  <c r="AI7190" i="19"/>
  <c r="AI7192" i="19"/>
  <c r="AI7194" i="19"/>
  <c r="AI7196" i="19"/>
  <c r="AI7198" i="19"/>
  <c r="AI7200" i="19"/>
  <c r="AI7202" i="19"/>
  <c r="AI7204" i="19"/>
  <c r="AI7206" i="19"/>
  <c r="AI7208" i="19"/>
  <c r="AI7210" i="19"/>
  <c r="AI7212" i="19"/>
  <c r="AI7214" i="19"/>
  <c r="AI7216" i="19"/>
  <c r="AI7218" i="19"/>
  <c r="AI7220" i="19"/>
  <c r="AI7222" i="19"/>
  <c r="AI7224" i="19"/>
  <c r="AI7226" i="19"/>
  <c r="AI7228" i="19"/>
  <c r="AI7230" i="19"/>
  <c r="AI7232" i="19"/>
  <c r="AI7234" i="19"/>
  <c r="AI7236" i="19"/>
  <c r="AI7238" i="19"/>
  <c r="AI7240" i="19"/>
  <c r="AI7242" i="19"/>
  <c r="AI7244" i="19"/>
  <c r="AI7246" i="19"/>
  <c r="AI7248" i="19"/>
  <c r="AI7250" i="19"/>
  <c r="AI7252" i="19"/>
  <c r="AI7254" i="19"/>
  <c r="AI7256" i="19"/>
  <c r="AI7258" i="19"/>
  <c r="AI7260" i="19"/>
  <c r="AI7262" i="19"/>
  <c r="AI7264" i="19"/>
  <c r="AI7266" i="19"/>
  <c r="AI7268" i="19"/>
  <c r="AI7270" i="19"/>
  <c r="AI7272" i="19"/>
  <c r="AI7274" i="19"/>
  <c r="AI7276" i="19"/>
  <c r="AI7278" i="19"/>
  <c r="AI7280" i="19"/>
  <c r="AI7282" i="19"/>
  <c r="AI7284" i="19"/>
  <c r="AI7286" i="19"/>
  <c r="AI7288" i="19"/>
  <c r="AI7290" i="19"/>
  <c r="AI7292" i="19"/>
  <c r="AI7294" i="19"/>
  <c r="AI7296" i="19"/>
  <c r="AI7298" i="19"/>
  <c r="AI7300" i="19"/>
  <c r="AI7302" i="19"/>
  <c r="AI7304" i="19"/>
  <c r="AI7306" i="19"/>
  <c r="AI7308" i="19"/>
  <c r="AI7310" i="19"/>
  <c r="AI7312" i="19"/>
  <c r="AI7314" i="19"/>
  <c r="AI7316" i="19"/>
  <c r="AI7318" i="19"/>
  <c r="AI7320" i="19"/>
  <c r="AI7322" i="19"/>
  <c r="AI7324" i="19"/>
  <c r="AI7326" i="19"/>
  <c r="AI7328" i="19"/>
  <c r="AI7330" i="19"/>
  <c r="AI7332" i="19"/>
  <c r="AI7334" i="19"/>
  <c r="AI7336" i="19"/>
  <c r="AI7338" i="19"/>
  <c r="AI7340" i="19"/>
  <c r="AI7342" i="19"/>
  <c r="AI7344" i="19"/>
  <c r="AI7346" i="19"/>
  <c r="AI7348" i="19"/>
  <c r="AI7350" i="19"/>
  <c r="AI7352" i="19"/>
  <c r="AI7354" i="19"/>
  <c r="AI7356" i="19"/>
  <c r="AI7358" i="19"/>
  <c r="AI7360" i="19"/>
  <c r="AI7362" i="19"/>
  <c r="AI7364" i="19"/>
  <c r="AI7366" i="19"/>
  <c r="AI7368" i="19"/>
  <c r="AI7370" i="19"/>
  <c r="AI7372" i="19"/>
  <c r="AI7374" i="19"/>
  <c r="AI7376" i="19"/>
  <c r="AI7378" i="19"/>
  <c r="AI7380" i="19"/>
  <c r="AI7382" i="19"/>
  <c r="AI7384" i="19"/>
  <c r="AI7386" i="19"/>
  <c r="AI7388" i="19"/>
  <c r="AI7390" i="19"/>
  <c r="AI7392" i="19"/>
  <c r="AI6343" i="19"/>
  <c r="AI6361" i="19"/>
  <c r="AI6359" i="19"/>
  <c r="AI5939" i="19"/>
  <c r="AI6377" i="19"/>
  <c r="AI6715" i="19"/>
  <c r="AI6717" i="19"/>
  <c r="AI6719" i="19"/>
  <c r="AI6721" i="19"/>
  <c r="AI6723" i="19"/>
  <c r="AI6725" i="19"/>
  <c r="AI6727" i="19"/>
  <c r="AI6729" i="19"/>
  <c r="AI6731" i="19"/>
  <c r="AI6733" i="19"/>
  <c r="AI6735" i="19"/>
  <c r="AI6737" i="19"/>
  <c r="AI6739" i="19"/>
  <c r="AI6741" i="19"/>
  <c r="AI6743" i="19"/>
  <c r="AI6745" i="19"/>
  <c r="AI6747" i="19"/>
  <c r="AI6749" i="19"/>
  <c r="AI6751" i="19"/>
  <c r="AI6753" i="19"/>
  <c r="AI6755" i="19"/>
  <c r="AI6757" i="19"/>
  <c r="AI6759" i="19"/>
  <c r="AI6761" i="19"/>
  <c r="AI6763" i="19"/>
  <c r="AI6765" i="19"/>
  <c r="AI6767" i="19"/>
  <c r="AI6769" i="19"/>
  <c r="AI6771" i="19"/>
  <c r="AI6773" i="19"/>
  <c r="AI6775" i="19"/>
  <c r="AI6777" i="19"/>
  <c r="AI6779" i="19"/>
  <c r="AI6781" i="19"/>
  <c r="AI6783" i="19"/>
  <c r="AI6785" i="19"/>
  <c r="AI6787" i="19"/>
  <c r="AI6789" i="19"/>
  <c r="AI6791" i="19"/>
  <c r="AI6793" i="19"/>
  <c r="AI6795" i="19"/>
  <c r="AI6797" i="19"/>
  <c r="AI6799" i="19"/>
  <c r="AI6801" i="19"/>
  <c r="AI6803" i="19"/>
  <c r="AI6805" i="19"/>
  <c r="AI6807" i="19"/>
  <c r="AI6809" i="19"/>
  <c r="AI6811" i="19"/>
  <c r="AI6813" i="19"/>
  <c r="AI6815" i="19"/>
  <c r="AI6817" i="19"/>
  <c r="AI6819" i="19"/>
  <c r="AI6821" i="19"/>
  <c r="AI6823" i="19"/>
  <c r="AI6825" i="19"/>
  <c r="AI6827" i="19"/>
  <c r="AI6829" i="19"/>
  <c r="AI6831" i="19"/>
  <c r="AI6833" i="19"/>
  <c r="AI6835" i="19"/>
  <c r="AI6837" i="19"/>
  <c r="AI6839" i="19"/>
  <c r="AI6841" i="19"/>
  <c r="AI6843" i="19"/>
  <c r="AI6845" i="19"/>
  <c r="AI6847" i="19"/>
  <c r="AI6849" i="19"/>
  <c r="AI6851" i="19"/>
  <c r="AI6853" i="19"/>
  <c r="AI6855" i="19"/>
  <c r="AI6857" i="19"/>
  <c r="AI6859" i="19"/>
  <c r="AI6861" i="19"/>
  <c r="AI6863" i="19"/>
  <c r="AI6865" i="19"/>
  <c r="AI6867" i="19"/>
  <c r="AI6869" i="19"/>
  <c r="AI6871" i="19"/>
  <c r="AI6873" i="19"/>
  <c r="AI6875" i="19"/>
  <c r="AI6877" i="19"/>
  <c r="AI6879" i="19"/>
  <c r="AI6881" i="19"/>
  <c r="AI6883" i="19"/>
  <c r="AI6885" i="19"/>
  <c r="AI6887" i="19"/>
  <c r="AI6889" i="19"/>
  <c r="AI6891" i="19"/>
  <c r="AI6893" i="19"/>
  <c r="AI6895" i="19"/>
  <c r="AI6897" i="19"/>
  <c r="AI6899" i="19"/>
  <c r="AI6901" i="19"/>
  <c r="AI6903" i="19"/>
  <c r="AI6905" i="19"/>
  <c r="AI6907" i="19"/>
  <c r="AI6909" i="19"/>
  <c r="AI6911" i="19"/>
  <c r="AI6913" i="19"/>
  <c r="AI6915" i="19"/>
  <c r="AI6917" i="19"/>
  <c r="AI6919" i="19"/>
  <c r="AI6921" i="19"/>
  <c r="AI6923" i="19"/>
  <c r="AI6925" i="19"/>
  <c r="AI6927" i="19"/>
  <c r="AI6929" i="19"/>
  <c r="AI6931" i="19"/>
  <c r="AI6933" i="19"/>
  <c r="AI6935" i="19"/>
  <c r="AI6937" i="19"/>
  <c r="AI6939" i="19"/>
  <c r="AI6941" i="19"/>
  <c r="AI6943" i="19"/>
  <c r="AI6945" i="19"/>
  <c r="AI6947" i="19"/>
  <c r="AI6949" i="19"/>
  <c r="AI6951" i="19"/>
  <c r="AI6953" i="19"/>
  <c r="AI6955" i="19"/>
  <c r="AI6957" i="19"/>
  <c r="AI6959" i="19"/>
  <c r="AI6961" i="19"/>
  <c r="AI6963" i="19"/>
  <c r="AI6965" i="19"/>
  <c r="AI6967" i="19"/>
  <c r="AI6969" i="19"/>
  <c r="AI6971" i="19"/>
  <c r="AI6973" i="19"/>
  <c r="AI6975" i="19"/>
  <c r="AI6977" i="19"/>
  <c r="AI6979" i="19"/>
  <c r="AI6981" i="19"/>
  <c r="AI6983" i="19"/>
  <c r="AI6985" i="19"/>
  <c r="AI6987" i="19"/>
  <c r="AI6989" i="19"/>
  <c r="AI6991" i="19"/>
  <c r="AI6993" i="19"/>
  <c r="AI6995" i="19"/>
  <c r="AI6997" i="19"/>
  <c r="AI6999" i="19"/>
  <c r="AI7001" i="19"/>
  <c r="AI7003" i="19"/>
  <c r="AI7005" i="19"/>
  <c r="AI7007" i="19"/>
  <c r="AI7009" i="19"/>
  <c r="AI7011" i="19"/>
  <c r="AI7013" i="19"/>
  <c r="AI7015" i="19"/>
  <c r="AI7017" i="19"/>
  <c r="AI7019" i="19"/>
  <c r="AI7021" i="19"/>
  <c r="AI7023" i="19"/>
  <c r="AI7025" i="19"/>
  <c r="AI7027" i="19"/>
  <c r="AI7029" i="19"/>
  <c r="AI7031" i="19"/>
  <c r="AI7033" i="19"/>
  <c r="AI7035" i="19"/>
  <c r="AI7037" i="19"/>
  <c r="AI7039" i="19"/>
  <c r="AI7041" i="19"/>
  <c r="AI7043" i="19"/>
  <c r="AI7045" i="19"/>
  <c r="AI7047" i="19"/>
  <c r="AI7049" i="19"/>
  <c r="AI7051" i="19"/>
  <c r="AI7053" i="19"/>
  <c r="AI7055" i="19"/>
  <c r="AI7057" i="19"/>
  <c r="AI7059" i="19"/>
  <c r="AI7061" i="19"/>
  <c r="AI7063" i="19"/>
  <c r="AI7065" i="19"/>
  <c r="AI7067" i="19"/>
  <c r="AI7069" i="19"/>
  <c r="AI7071" i="19"/>
  <c r="AI7073" i="19"/>
  <c r="AI7075" i="19"/>
  <c r="AI7077" i="19"/>
  <c r="AI7079" i="19"/>
  <c r="AI7081" i="19"/>
  <c r="AI7083" i="19"/>
  <c r="AI7085" i="19"/>
  <c r="AI7087" i="19"/>
  <c r="AI7089" i="19"/>
  <c r="AI7091" i="19"/>
  <c r="AI7093" i="19"/>
  <c r="AI7095" i="19"/>
  <c r="AI7097" i="19"/>
  <c r="AI7099" i="19"/>
  <c r="AI7101" i="19"/>
  <c r="AI7103" i="19"/>
  <c r="AI7105" i="19"/>
  <c r="AI7107" i="19"/>
  <c r="AI7109" i="19"/>
  <c r="AI7111" i="19"/>
  <c r="AI7113" i="19"/>
  <c r="AI7115" i="19"/>
  <c r="AI7117" i="19"/>
  <c r="AI7119" i="19"/>
  <c r="AI7121" i="19"/>
  <c r="AI7123" i="19"/>
  <c r="AI7125" i="19"/>
  <c r="AI7127" i="19"/>
  <c r="AI7129" i="19"/>
  <c r="AI7131" i="19"/>
  <c r="AI7133" i="19"/>
  <c r="AI7135" i="19"/>
  <c r="AI7137" i="19"/>
  <c r="AI7139" i="19"/>
  <c r="AI7141" i="19"/>
  <c r="AI7143" i="19"/>
  <c r="AI7145" i="19"/>
  <c r="AI7147" i="19"/>
  <c r="AI7149" i="19"/>
  <c r="AI7151" i="19"/>
  <c r="AI7153" i="19"/>
  <c r="AI7155" i="19"/>
  <c r="AI7157" i="19"/>
  <c r="AI7159" i="19"/>
  <c r="AI7161" i="19"/>
  <c r="AI7163" i="19"/>
  <c r="AI7165" i="19"/>
  <c r="AI7167" i="19"/>
  <c r="AI7169" i="19"/>
  <c r="AI7171" i="19"/>
  <c r="AI7173" i="19"/>
  <c r="AI7175" i="19"/>
  <c r="AI7177" i="19"/>
  <c r="AI7179" i="19"/>
  <c r="AI7181" i="19"/>
  <c r="AI7183" i="19"/>
  <c r="AI7185" i="19"/>
  <c r="AI7187" i="19"/>
  <c r="AI7189" i="19"/>
  <c r="AI7191" i="19"/>
  <c r="AI7193" i="19"/>
  <c r="AI7195" i="19"/>
  <c r="AI7197" i="19"/>
  <c r="AI7199" i="19"/>
  <c r="AI7201" i="19"/>
  <c r="AI7203" i="19"/>
  <c r="AI7205" i="19"/>
  <c r="AI7207" i="19"/>
  <c r="AI7209" i="19"/>
  <c r="AI7211" i="19"/>
  <c r="AI7213" i="19"/>
  <c r="AI7215" i="19"/>
  <c r="AI7217" i="19"/>
  <c r="AI7219" i="19"/>
  <c r="AI7221" i="19"/>
  <c r="AI7223" i="19"/>
  <c r="AI7225" i="19"/>
  <c r="AI7227" i="19"/>
  <c r="AI7229" i="19"/>
  <c r="AI7231" i="19"/>
  <c r="AI7233" i="19"/>
  <c r="AI7235" i="19"/>
  <c r="AI7237" i="19"/>
  <c r="AI7239" i="19"/>
  <c r="AI7241" i="19"/>
  <c r="AI7243" i="19"/>
  <c r="AI7245" i="19"/>
  <c r="AI7247" i="19"/>
  <c r="AI7249" i="19"/>
  <c r="AI7251" i="19"/>
  <c r="AI7253" i="19"/>
  <c r="AI7255" i="19"/>
  <c r="AI7257" i="19"/>
  <c r="AI7259" i="19"/>
  <c r="AI7261" i="19"/>
  <c r="AI7263" i="19"/>
  <c r="AI7265" i="19"/>
  <c r="AI7267" i="19"/>
  <c r="AI7269" i="19"/>
  <c r="AI7271" i="19"/>
  <c r="AI7273" i="19"/>
  <c r="AI7275" i="19"/>
  <c r="AI7277" i="19"/>
  <c r="AI7279" i="19"/>
  <c r="AI7281" i="19"/>
  <c r="AI7283" i="19"/>
  <c r="AI7285" i="19"/>
  <c r="AI7287" i="19"/>
  <c r="AI7289" i="19"/>
  <c r="AI7291" i="19"/>
  <c r="AI7293" i="19"/>
  <c r="AI7295" i="19"/>
  <c r="AI7297" i="19"/>
  <c r="AI7299" i="19"/>
  <c r="AI7301" i="19"/>
  <c r="AI7303" i="19"/>
  <c r="AI7305" i="19"/>
  <c r="AI7307" i="19"/>
  <c r="AI7309" i="19"/>
  <c r="AI7311" i="19"/>
  <c r="AI7313" i="19"/>
  <c r="AI7315" i="19"/>
  <c r="AI7317" i="19"/>
  <c r="AI7319" i="19"/>
  <c r="AI7321" i="19"/>
  <c r="AI7323" i="19"/>
  <c r="AI7325" i="19"/>
  <c r="AI7327" i="19"/>
  <c r="AI7329" i="19"/>
  <c r="AI7331" i="19"/>
  <c r="AI7333" i="19"/>
  <c r="AI7335" i="19"/>
  <c r="AI7337" i="19"/>
  <c r="AI7339" i="19"/>
  <c r="AI7341" i="19"/>
  <c r="AI7343" i="19"/>
  <c r="AI7345" i="19"/>
  <c r="AI7347" i="19"/>
  <c r="AI7349" i="19"/>
  <c r="AI7351" i="19"/>
  <c r="AI7353" i="19"/>
  <c r="AI7355" i="19"/>
  <c r="AI7357" i="19"/>
  <c r="AI7359" i="19"/>
  <c r="AI7361" i="19"/>
  <c r="AI7363" i="19"/>
  <c r="AI7365" i="19"/>
  <c r="AI7367" i="19"/>
  <c r="AI7369" i="19"/>
  <c r="AI7371" i="19"/>
  <c r="AI7373" i="19"/>
  <c r="AI7375" i="19"/>
  <c r="AI7377" i="19"/>
  <c r="AI7379" i="19"/>
  <c r="AI7381" i="19"/>
  <c r="AI7383" i="19"/>
  <c r="AI7385" i="19"/>
  <c r="AI7387" i="19"/>
  <c r="AI7389" i="19"/>
  <c r="AI7391" i="19"/>
  <c r="AI6375" i="19"/>
  <c r="AI7394" i="19"/>
  <c r="AI7396" i="19"/>
  <c r="AI7398" i="19"/>
  <c r="AI7400" i="19"/>
  <c r="AI7402" i="19"/>
  <c r="AI7404" i="19"/>
  <c r="AI7406" i="19"/>
  <c r="AI7408" i="19"/>
  <c r="AI7410" i="19"/>
  <c r="AI7412" i="19"/>
  <c r="AI7414" i="19"/>
  <c r="AI7416" i="19"/>
  <c r="AI7418" i="19"/>
  <c r="AI7420" i="19"/>
  <c r="AI7422" i="19"/>
  <c r="AI7424" i="19"/>
  <c r="AI7426" i="19"/>
  <c r="AI7428" i="19"/>
  <c r="AI7430" i="19"/>
  <c r="AI7432" i="19"/>
  <c r="AI7434" i="19"/>
  <c r="AI7436" i="19"/>
  <c r="AI7438" i="19"/>
  <c r="AI7440" i="19"/>
  <c r="AI7442" i="19"/>
  <c r="AI7444" i="19"/>
  <c r="AI7446" i="19"/>
  <c r="AI7448" i="19"/>
  <c r="AI7450" i="19"/>
  <c r="AI7452" i="19"/>
  <c r="AI7454" i="19"/>
  <c r="AI7456" i="19"/>
  <c r="AI7458" i="19"/>
  <c r="AI7460" i="19"/>
  <c r="AI7462" i="19"/>
  <c r="AI7464" i="19"/>
  <c r="AI7466" i="19"/>
  <c r="AI7468" i="19"/>
  <c r="AI7470" i="19"/>
  <c r="AI7472" i="19"/>
  <c r="AI7474" i="19"/>
  <c r="AI7476" i="19"/>
  <c r="AI7478" i="19"/>
  <c r="AI7480" i="19"/>
  <c r="AI7482" i="19"/>
  <c r="AI7484" i="19"/>
  <c r="AI7486" i="19"/>
  <c r="AI7488" i="19"/>
  <c r="AI7490" i="19"/>
  <c r="AI7492" i="19"/>
  <c r="AI7494" i="19"/>
  <c r="AI7496" i="19"/>
  <c r="AI7498" i="19"/>
  <c r="AI7500" i="19"/>
  <c r="AI7502" i="19"/>
  <c r="AI7504" i="19"/>
  <c r="AI7506" i="19"/>
  <c r="AI7508" i="19"/>
  <c r="AI7510" i="19"/>
  <c r="AI7512" i="19"/>
  <c r="AI7514" i="19"/>
  <c r="AI7516" i="19"/>
  <c r="AI7518" i="19"/>
  <c r="AI7520" i="19"/>
  <c r="AI7522" i="19"/>
  <c r="AI7524" i="19"/>
  <c r="AI7526" i="19"/>
  <c r="AI7528" i="19"/>
  <c r="AI7530" i="19"/>
  <c r="AI7532" i="19"/>
  <c r="AI7534" i="19"/>
  <c r="AI7536" i="19"/>
  <c r="AI7538" i="19"/>
  <c r="AI7540" i="19"/>
  <c r="AI7542" i="19"/>
  <c r="AI7544" i="19"/>
  <c r="AI7546" i="19"/>
  <c r="AI7548" i="19"/>
  <c r="AI7550" i="19"/>
  <c r="AI7552" i="19"/>
  <c r="AI7554" i="19"/>
  <c r="AI7556" i="19"/>
  <c r="AI7558" i="19"/>
  <c r="AI7560" i="19"/>
  <c r="AI7562" i="19"/>
  <c r="AI7564" i="19"/>
  <c r="AI7566" i="19"/>
  <c r="AI7568" i="19"/>
  <c r="AI7570" i="19"/>
  <c r="AI7572" i="19"/>
  <c r="AI7574" i="19"/>
  <c r="AI7576" i="19"/>
  <c r="AI7578" i="19"/>
  <c r="AI7580" i="19"/>
  <c r="AI7582" i="19"/>
  <c r="AI7584" i="19"/>
  <c r="AI7586" i="19"/>
  <c r="AI7588" i="19"/>
  <c r="AI7590" i="19"/>
  <c r="AI7592" i="19"/>
  <c r="AI7594" i="19"/>
  <c r="AI7596" i="19"/>
  <c r="AI7598" i="19"/>
  <c r="AI7600" i="19"/>
  <c r="AI7602" i="19"/>
  <c r="AI7604" i="19"/>
  <c r="AI7606" i="19"/>
  <c r="AI7608" i="19"/>
  <c r="AI7610" i="19"/>
  <c r="AI7612" i="19"/>
  <c r="AI7614" i="19"/>
  <c r="AI7616" i="19"/>
  <c r="AI7618" i="19"/>
  <c r="AI7620" i="19"/>
  <c r="AI7622" i="19"/>
  <c r="AI7624" i="19"/>
  <c r="AI7626" i="19"/>
  <c r="AI7628" i="19"/>
  <c r="AI7630" i="19"/>
  <c r="AI7632" i="19"/>
  <c r="AI7634" i="19"/>
  <c r="AI7636" i="19"/>
  <c r="AI7638" i="19"/>
  <c r="AI7640" i="19"/>
  <c r="AI7642" i="19"/>
  <c r="AI7644" i="19"/>
  <c r="AI7646" i="19"/>
  <c r="AI7648" i="19"/>
  <c r="AI7650" i="19"/>
  <c r="AI7652" i="19"/>
  <c r="AI7654" i="19"/>
  <c r="AI7656" i="19"/>
  <c r="AI7658" i="19"/>
  <c r="AI7660" i="19"/>
  <c r="AI7662" i="19"/>
  <c r="AI7664" i="19"/>
  <c r="AI7666" i="19"/>
  <c r="AI7668" i="19"/>
  <c r="AI7670" i="19"/>
  <c r="AI7672" i="19"/>
  <c r="AI7674" i="19"/>
  <c r="AI7676" i="19"/>
  <c r="AI7678" i="19"/>
  <c r="AI7680" i="19"/>
  <c r="AI7682" i="19"/>
  <c r="AI7684" i="19"/>
  <c r="AI7686" i="19"/>
  <c r="AI7688" i="19"/>
  <c r="AI7690" i="19"/>
  <c r="AI7692" i="19"/>
  <c r="AI7694" i="19"/>
  <c r="AI7696" i="19"/>
  <c r="AI7698" i="19"/>
  <c r="AI7700" i="19"/>
  <c r="AI7702" i="19"/>
  <c r="AI7704" i="19"/>
  <c r="AI7706" i="19"/>
  <c r="AI7708" i="19"/>
  <c r="AI7710" i="19"/>
  <c r="AI7712" i="19"/>
  <c r="AI7714" i="19"/>
  <c r="AI7716" i="19"/>
  <c r="AI7718" i="19"/>
  <c r="AI7720" i="19"/>
  <c r="AI7722" i="19"/>
  <c r="AI7724" i="19"/>
  <c r="AI7726" i="19"/>
  <c r="AI7728" i="19"/>
  <c r="AI7730" i="19"/>
  <c r="AI7732" i="19"/>
  <c r="AI7393" i="19"/>
  <c r="AI7395" i="19"/>
  <c r="AI7397" i="19"/>
  <c r="AI7399" i="19"/>
  <c r="AI7401" i="19"/>
  <c r="AI7403" i="19"/>
  <c r="AI7405" i="19"/>
  <c r="AI7407" i="19"/>
  <c r="AI7409" i="19"/>
  <c r="AI7411" i="19"/>
  <c r="AI7413" i="19"/>
  <c r="AI7415" i="19"/>
  <c r="AI7417" i="19"/>
  <c r="AI7419" i="19"/>
  <c r="AI7421" i="19"/>
  <c r="AI7423" i="19"/>
  <c r="AI7425" i="19"/>
  <c r="AI7427" i="19"/>
  <c r="AI7429" i="19"/>
  <c r="AI7431" i="19"/>
  <c r="AI7433" i="19"/>
  <c r="AI7435" i="19"/>
  <c r="AI7437" i="19"/>
  <c r="AI7439" i="19"/>
  <c r="AI7441" i="19"/>
  <c r="AI7443" i="19"/>
  <c r="AI7445" i="19"/>
  <c r="AI7447" i="19"/>
  <c r="AI7449" i="19"/>
  <c r="AI7451" i="19"/>
  <c r="AI7453" i="19"/>
  <c r="AI7455" i="19"/>
  <c r="AI7457" i="19"/>
  <c r="AI7459" i="19"/>
  <c r="AI7461" i="19"/>
  <c r="AI7463" i="19"/>
  <c r="AI7465" i="19"/>
  <c r="AI7467" i="19"/>
  <c r="AI7469" i="19"/>
  <c r="AI7471" i="19"/>
  <c r="AI7473" i="19"/>
  <c r="AI7475" i="19"/>
  <c r="AI7477" i="19"/>
  <c r="AI7479" i="19"/>
  <c r="AI7481" i="19"/>
  <c r="AI7483" i="19"/>
  <c r="AI7485" i="19"/>
  <c r="AI7487" i="19"/>
  <c r="AI7489" i="19"/>
  <c r="AI7491" i="19"/>
  <c r="AI7493" i="19"/>
  <c r="AI7495" i="19"/>
  <c r="AI7497" i="19"/>
  <c r="AI7499" i="19"/>
  <c r="AI7501" i="19"/>
  <c r="AI7503" i="19"/>
  <c r="AI7505" i="19"/>
  <c r="AI7507" i="19"/>
  <c r="AI7509" i="19"/>
  <c r="AI7511" i="19"/>
  <c r="AI7513" i="19"/>
  <c r="AI7515" i="19"/>
  <c r="AI7517" i="19"/>
  <c r="AI7519" i="19"/>
  <c r="AI7521" i="19"/>
  <c r="AI7523" i="19"/>
  <c r="AI7525" i="19"/>
  <c r="AI7527" i="19"/>
  <c r="AI7529" i="19"/>
  <c r="AI7531" i="19"/>
  <c r="AI7533" i="19"/>
  <c r="AI7535" i="19"/>
  <c r="AI7537" i="19"/>
  <c r="AI7547" i="19"/>
  <c r="AI7563" i="19"/>
  <c r="AI7579" i="19"/>
  <c r="AI7595" i="19"/>
  <c r="AI7611" i="19"/>
  <c r="AI7627" i="19"/>
  <c r="AI7643" i="19"/>
  <c r="AI7659" i="19"/>
  <c r="AI7675" i="19"/>
  <c r="AI7691" i="19"/>
  <c r="AI7707" i="19"/>
  <c r="AI7723" i="19"/>
  <c r="AI7545" i="19"/>
  <c r="AI7561" i="19"/>
  <c r="AI7577" i="19"/>
  <c r="AI7593" i="19"/>
  <c r="AI7609" i="19"/>
  <c r="AI7625" i="19"/>
  <c r="AI7641" i="19"/>
  <c r="AI7657" i="19"/>
  <c r="AI7673" i="19"/>
  <c r="AI7689" i="19"/>
  <c r="AI7705" i="19"/>
  <c r="AI7721" i="19"/>
  <c r="AI7543" i="19"/>
  <c r="AI7559" i="19"/>
  <c r="AI7575" i="19"/>
  <c r="AI7591" i="19"/>
  <c r="AI7607" i="19"/>
  <c r="AI7623" i="19"/>
  <c r="AI7639" i="19"/>
  <c r="AI7655" i="19"/>
  <c r="AI7671" i="19"/>
  <c r="AI7687" i="19"/>
  <c r="AI7703" i="19"/>
  <c r="AI7719" i="19"/>
  <c r="AI7541" i="19"/>
  <c r="AI7557" i="19"/>
  <c r="AI7573" i="19"/>
  <c r="AI7589" i="19"/>
  <c r="AI7605" i="19"/>
  <c r="AI7621" i="19"/>
  <c r="AI7637" i="19"/>
  <c r="AI7653" i="19"/>
  <c r="AI7669" i="19"/>
  <c r="AI7685" i="19"/>
  <c r="AI7701" i="19"/>
  <c r="AI7717" i="19"/>
  <c r="AI7733" i="19"/>
  <c r="AI7735" i="19"/>
  <c r="AI7737" i="19"/>
  <c r="AI7739" i="19"/>
  <c r="AI7741" i="19"/>
  <c r="AI7743" i="19"/>
  <c r="AI7745" i="19"/>
  <c r="AI7747" i="19"/>
  <c r="AI7749" i="19"/>
  <c r="AI7751" i="19"/>
  <c r="AI7753" i="19"/>
  <c r="AI7755" i="19"/>
  <c r="AI7757" i="19"/>
  <c r="AI7759" i="19"/>
  <c r="AI7761" i="19"/>
  <c r="AI7763" i="19"/>
  <c r="AI7765" i="19"/>
  <c r="AI7767" i="19"/>
  <c r="AI7769" i="19"/>
  <c r="AI7771" i="19"/>
  <c r="AI7773" i="19"/>
  <c r="AI7775" i="19"/>
  <c r="AI7777" i="19"/>
  <c r="AI7779" i="19"/>
  <c r="AI7781" i="19"/>
  <c r="AI7783" i="19"/>
  <c r="AI7785" i="19"/>
  <c r="AI7787" i="19"/>
  <c r="AI7789" i="19"/>
  <c r="AI7791" i="19"/>
  <c r="AI7793" i="19"/>
  <c r="AI7795" i="19"/>
  <c r="AI7797" i="19"/>
  <c r="AI7799" i="19"/>
  <c r="AI7801" i="19"/>
  <c r="AI7803" i="19"/>
  <c r="AI7805" i="19"/>
  <c r="AI7807" i="19"/>
  <c r="AI7809" i="19"/>
  <c r="AI7811" i="19"/>
  <c r="AI7813" i="19"/>
  <c r="AI7815" i="19"/>
  <c r="AI7817" i="19"/>
  <c r="AI7819" i="19"/>
  <c r="AI7821" i="19"/>
  <c r="AI7823" i="19"/>
  <c r="AI7825" i="19"/>
  <c r="AI7827" i="19"/>
  <c r="AI7829" i="19"/>
  <c r="AI7831" i="19"/>
  <c r="AI7833" i="19"/>
  <c r="AI7835" i="19"/>
  <c r="AI7837" i="19"/>
  <c r="AI7839" i="19"/>
  <c r="AI7841" i="19"/>
  <c r="AI7843" i="19"/>
  <c r="AI7845" i="19"/>
  <c r="AI7847" i="19"/>
  <c r="AI7849" i="19"/>
  <c r="AI7851" i="19"/>
  <c r="AI7853" i="19"/>
  <c r="AI7855" i="19"/>
  <c r="AI7857" i="19"/>
  <c r="AI7859" i="19"/>
  <c r="AI7861" i="19"/>
  <c r="AI7863" i="19"/>
  <c r="AI7865" i="19"/>
  <c r="AI7867" i="19"/>
  <c r="AI7869" i="19"/>
  <c r="AI7871" i="19"/>
  <c r="AI7873" i="19"/>
  <c r="AI7875" i="19"/>
  <c r="AI7877" i="19"/>
  <c r="AI7539" i="19"/>
  <c r="AI7555" i="19"/>
  <c r="AI7571" i="19"/>
  <c r="AI7587" i="19"/>
  <c r="AI7603" i="19"/>
  <c r="AI7619" i="19"/>
  <c r="AI7635" i="19"/>
  <c r="AI7651" i="19"/>
  <c r="AI7667" i="19"/>
  <c r="AI7683" i="19"/>
  <c r="AI7699" i="19"/>
  <c r="AI7715" i="19"/>
  <c r="AI7731" i="19"/>
  <c r="AI7553" i="19"/>
  <c r="AI7569" i="19"/>
  <c r="AI7585" i="19"/>
  <c r="AI7601" i="19"/>
  <c r="AI7617" i="19"/>
  <c r="AI7633" i="19"/>
  <c r="AI7649" i="19"/>
  <c r="AI7665" i="19"/>
  <c r="AI7681" i="19"/>
  <c r="AI7697" i="19"/>
  <c r="AI7713" i="19"/>
  <c r="AI7729" i="19"/>
  <c r="AI7551" i="19"/>
  <c r="AI7567" i="19"/>
  <c r="AI7583" i="19"/>
  <c r="AI7599" i="19"/>
  <c r="AI7615" i="19"/>
  <c r="AI7631" i="19"/>
  <c r="AI7647" i="19"/>
  <c r="AI7663" i="19"/>
  <c r="AI7679" i="19"/>
  <c r="AI7695" i="19"/>
  <c r="AI7711" i="19"/>
  <c r="AI7727" i="19"/>
  <c r="AI7645" i="19"/>
  <c r="AI7736" i="19"/>
  <c r="AI7752" i="19"/>
  <c r="AI7768" i="19"/>
  <c r="AI7784" i="19"/>
  <c r="AI7800" i="19"/>
  <c r="AI7816" i="19"/>
  <c r="AI7832" i="19"/>
  <c r="AI7848" i="19"/>
  <c r="AI7864" i="19"/>
  <c r="AI7661" i="19"/>
  <c r="AI7734" i="19"/>
  <c r="AI7750" i="19"/>
  <c r="AI7766" i="19"/>
  <c r="AI7782" i="19"/>
  <c r="AI7798" i="19"/>
  <c r="AI7814" i="19"/>
  <c r="AI7830" i="19"/>
  <c r="AI7846" i="19"/>
  <c r="AI7862" i="19"/>
  <c r="AI7878" i="19"/>
  <c r="AI7880" i="19"/>
  <c r="AI7882" i="19"/>
  <c r="AI7884" i="19"/>
  <c r="AI7886" i="19"/>
  <c r="AI7888" i="19"/>
  <c r="AI7890" i="19"/>
  <c r="AI7892" i="19"/>
  <c r="AI7894" i="19"/>
  <c r="AI7896" i="19"/>
  <c r="AI7898" i="19"/>
  <c r="AI7900" i="19"/>
  <c r="AI7902" i="19"/>
  <c r="AI7904" i="19"/>
  <c r="AI7906" i="19"/>
  <c r="AI7908" i="19"/>
  <c r="AI7910" i="19"/>
  <c r="AI7912" i="19"/>
  <c r="AI7914" i="19"/>
  <c r="AI7916" i="19"/>
  <c r="AI7918" i="19"/>
  <c r="AI7920" i="19"/>
  <c r="AI7922" i="19"/>
  <c r="AI7924" i="19"/>
  <c r="AI7926" i="19"/>
  <c r="AI7928" i="19"/>
  <c r="AI7930" i="19"/>
  <c r="AI7932" i="19"/>
  <c r="AI7934" i="19"/>
  <c r="AI7936" i="19"/>
  <c r="AI7938" i="19"/>
  <c r="AI7940" i="19"/>
  <c r="AI7942" i="19"/>
  <c r="AI7944" i="19"/>
  <c r="AI7946" i="19"/>
  <c r="AI7948" i="19"/>
  <c r="AI7950" i="19"/>
  <c r="AI7952" i="19"/>
  <c r="AI7954" i="19"/>
  <c r="AI7956" i="19"/>
  <c r="AI7958" i="19"/>
  <c r="AI7960" i="19"/>
  <c r="AI7962" i="19"/>
  <c r="AI7964" i="19"/>
  <c r="AI7966" i="19"/>
  <c r="AI7968" i="19"/>
  <c r="AI7970" i="19"/>
  <c r="AI7972" i="19"/>
  <c r="AI7974" i="19"/>
  <c r="AI7976" i="19"/>
  <c r="AI7978" i="19"/>
  <c r="AI7980" i="19"/>
  <c r="AI7982" i="19"/>
  <c r="AI7984" i="19"/>
  <c r="AI7986" i="19"/>
  <c r="AI7988" i="19"/>
  <c r="AI7990" i="19"/>
  <c r="AI7992" i="19"/>
  <c r="AI7994" i="19"/>
  <c r="AI7996" i="19"/>
  <c r="AI7998" i="19"/>
  <c r="AI8000" i="19"/>
  <c r="AI8002" i="19"/>
  <c r="AI8004" i="19"/>
  <c r="AI8006" i="19"/>
  <c r="AI8008" i="19"/>
  <c r="AI8010" i="19"/>
  <c r="AI8012" i="19"/>
  <c r="AI8014" i="19"/>
  <c r="AI8016" i="19"/>
  <c r="AI8018" i="19"/>
  <c r="AI8020" i="19"/>
  <c r="AI8022" i="19"/>
  <c r="AI8024" i="19"/>
  <c r="AI8026" i="19"/>
  <c r="AI7549" i="19"/>
  <c r="AI7677" i="19"/>
  <c r="AI7748" i="19"/>
  <c r="AI7764" i="19"/>
  <c r="AI7780" i="19"/>
  <c r="AI7796" i="19"/>
  <c r="AI7812" i="19"/>
  <c r="AI7828" i="19"/>
  <c r="AI7844" i="19"/>
  <c r="AI7860" i="19"/>
  <c r="AI7876" i="19"/>
  <c r="AI7565" i="19"/>
  <c r="AI7693" i="19"/>
  <c r="AI7746" i="19"/>
  <c r="AI7762" i="19"/>
  <c r="AI7778" i="19"/>
  <c r="AI7794" i="19"/>
  <c r="AI7810" i="19"/>
  <c r="AI7826" i="19"/>
  <c r="AI7842" i="19"/>
  <c r="AI7858" i="19"/>
  <c r="AI7874" i="19"/>
  <c r="AI7581" i="19"/>
  <c r="AI7709" i="19"/>
  <c r="AI7744" i="19"/>
  <c r="AI7760" i="19"/>
  <c r="AI7776" i="19"/>
  <c r="AI7792" i="19"/>
  <c r="AI7808" i="19"/>
  <c r="AI7824" i="19"/>
  <c r="AI7840" i="19"/>
  <c r="AI7856" i="19"/>
  <c r="AI7872" i="19"/>
  <c r="AI7597" i="19"/>
  <c r="AI7725" i="19"/>
  <c r="AI7742" i="19"/>
  <c r="AI7758" i="19"/>
  <c r="AI7774" i="19"/>
  <c r="AI7790" i="19"/>
  <c r="AI7806" i="19"/>
  <c r="AI7822" i="19"/>
  <c r="AI7838" i="19"/>
  <c r="AI7854" i="19"/>
  <c r="AI7870" i="19"/>
  <c r="AI7879" i="19"/>
  <c r="AI7881" i="19"/>
  <c r="AI7883" i="19"/>
  <c r="AI7885" i="19"/>
  <c r="AI7887" i="19"/>
  <c r="AI7889" i="19"/>
  <c r="AI7891" i="19"/>
  <c r="AI7893" i="19"/>
  <c r="AI7895" i="19"/>
  <c r="AI7897" i="19"/>
  <c r="AI7899" i="19"/>
  <c r="AI7901" i="19"/>
  <c r="AI7903" i="19"/>
  <c r="AI7905" i="19"/>
  <c r="AI7907" i="19"/>
  <c r="AI7909" i="19"/>
  <c r="AI7911" i="19"/>
  <c r="AI7913" i="19"/>
  <c r="AI7915" i="19"/>
  <c r="AI7917" i="19"/>
  <c r="AI7919" i="19"/>
  <c r="AI7921" i="19"/>
  <c r="AI7923" i="19"/>
  <c r="AI7925" i="19"/>
  <c r="AI7927" i="19"/>
  <c r="AI7929" i="19"/>
  <c r="AI7931" i="19"/>
  <c r="AI7933" i="19"/>
  <c r="AI7935" i="19"/>
  <c r="AI7937" i="19"/>
  <c r="AI7939" i="19"/>
  <c r="AI7941" i="19"/>
  <c r="AI7943" i="19"/>
  <c r="AI7945" i="19"/>
  <c r="AI7947" i="19"/>
  <c r="AI7949" i="19"/>
  <c r="AI7951" i="19"/>
  <c r="AI7953" i="19"/>
  <c r="AI7955" i="19"/>
  <c r="AI7957" i="19"/>
  <c r="AI7959" i="19"/>
  <c r="AI7961" i="19"/>
  <c r="AI7963" i="19"/>
  <c r="AI7965" i="19"/>
  <c r="AI7967" i="19"/>
  <c r="AI7969" i="19"/>
  <c r="AI7971" i="19"/>
  <c r="AI7973" i="19"/>
  <c r="AI7975" i="19"/>
  <c r="AI7977" i="19"/>
  <c r="AI7979" i="19"/>
  <c r="AI7981" i="19"/>
  <c r="AI7983" i="19"/>
  <c r="AI7985" i="19"/>
  <c r="AI7987" i="19"/>
  <c r="AI7989" i="19"/>
  <c r="AI7991" i="19"/>
  <c r="AI7993" i="19"/>
  <c r="AI7995" i="19"/>
  <c r="AI7997" i="19"/>
  <c r="AI7999" i="19"/>
  <c r="AI8001" i="19"/>
  <c r="AI8003" i="19"/>
  <c r="AI8005" i="19"/>
  <c r="AI8007" i="19"/>
  <c r="AI8009" i="19"/>
  <c r="AI8011" i="19"/>
  <c r="AI8013" i="19"/>
  <c r="AI8015" i="19"/>
  <c r="AI8017" i="19"/>
  <c r="AI8019" i="19"/>
  <c r="AI8021" i="19"/>
  <c r="AI8023" i="19"/>
  <c r="AI8025" i="19"/>
  <c r="AI8027" i="19"/>
  <c r="AI8029" i="19"/>
  <c r="AI8031" i="19"/>
  <c r="AI8033" i="19"/>
  <c r="AI8035" i="19"/>
  <c r="AI8037" i="19"/>
  <c r="AI8039" i="19"/>
  <c r="AI8041" i="19"/>
  <c r="AI8043" i="19"/>
  <c r="AI8045" i="19"/>
  <c r="AI8047" i="19"/>
  <c r="AI8049" i="19"/>
  <c r="AI8051" i="19"/>
  <c r="AI8053" i="19"/>
  <c r="AI8055" i="19"/>
  <c r="AI8057" i="19"/>
  <c r="AI8059" i="19"/>
  <c r="AI8061" i="19"/>
  <c r="AI8063" i="19"/>
  <c r="AI8065" i="19"/>
  <c r="AI8067" i="19"/>
  <c r="AI8069" i="19"/>
  <c r="AI8071" i="19"/>
  <c r="AI8073" i="19"/>
  <c r="AI8075" i="19"/>
  <c r="AI8077" i="19"/>
  <c r="AI8079" i="19"/>
  <c r="AI8081" i="19"/>
  <c r="AI8083" i="19"/>
  <c r="AI8085" i="19"/>
  <c r="AI8087" i="19"/>
  <c r="AI8089" i="19"/>
  <c r="AI8091" i="19"/>
  <c r="AI8093" i="19"/>
  <c r="AI8095" i="19"/>
  <c r="AI8097" i="19"/>
  <c r="AI8099" i="19"/>
  <c r="AI8101" i="19"/>
  <c r="AI8103" i="19"/>
  <c r="AI8105" i="19"/>
  <c r="AI8107" i="19"/>
  <c r="AI8109" i="19"/>
  <c r="AI8111" i="19"/>
  <c r="AI8113" i="19"/>
  <c r="AI8115" i="19"/>
  <c r="AI8117" i="19"/>
  <c r="AI8119" i="19"/>
  <c r="AI8121" i="19"/>
  <c r="AI8123" i="19"/>
  <c r="AI7629" i="19"/>
  <c r="AI7738" i="19"/>
  <c r="AI7754" i="19"/>
  <c r="AI7770" i="19"/>
  <c r="AI7786" i="19"/>
  <c r="AI7802" i="19"/>
  <c r="AI7818" i="19"/>
  <c r="AI7834" i="19"/>
  <c r="AI7850" i="19"/>
  <c r="AI7866" i="19"/>
  <c r="AI7740" i="19"/>
  <c r="AI7868" i="19"/>
  <c r="AI8030" i="19"/>
  <c r="AI8046" i="19"/>
  <c r="AI8062" i="19"/>
  <c r="AI8078" i="19"/>
  <c r="AI8094" i="19"/>
  <c r="AI8110" i="19"/>
  <c r="AI7756" i="19"/>
  <c r="AI8028" i="19"/>
  <c r="AI8044" i="19"/>
  <c r="AI8060" i="19"/>
  <c r="AI8076" i="19"/>
  <c r="AI8092" i="19"/>
  <c r="AI8108" i="19"/>
  <c r="AI8124" i="19"/>
  <c r="AI8126" i="19"/>
  <c r="AI8128" i="19"/>
  <c r="AI8130" i="19"/>
  <c r="AI8132" i="19"/>
  <c r="AI8134" i="19"/>
  <c r="AI8136" i="19"/>
  <c r="AI8138" i="19"/>
  <c r="AI8140" i="19"/>
  <c r="AI8142" i="19"/>
  <c r="AI8144" i="19"/>
  <c r="AI8146" i="19"/>
  <c r="AI8148" i="19"/>
  <c r="AI8150" i="19"/>
  <c r="AI8152" i="19"/>
  <c r="AI8154" i="19"/>
  <c r="AI8156" i="19"/>
  <c r="AI8158" i="19"/>
  <c r="AI8160" i="19"/>
  <c r="AI8162" i="19"/>
  <c r="AI8164" i="19"/>
  <c r="AI8166" i="19"/>
  <c r="AI8168" i="19"/>
  <c r="AI8170" i="19"/>
  <c r="AI8172" i="19"/>
  <c r="AI8174" i="19"/>
  <c r="AI8176" i="19"/>
  <c r="AI8178" i="19"/>
  <c r="AI8180" i="19"/>
  <c r="AI8182" i="19"/>
  <c r="AI8184" i="19"/>
  <c r="AI8186" i="19"/>
  <c r="AI8188" i="19"/>
  <c r="AI8190" i="19"/>
  <c r="AI8192" i="19"/>
  <c r="AI8194" i="19"/>
  <c r="AI8196" i="19"/>
  <c r="AI8198" i="19"/>
  <c r="AI8200" i="19"/>
  <c r="AI8202" i="19"/>
  <c r="AI8204" i="19"/>
  <c r="AI8206" i="19"/>
  <c r="AI8208" i="19"/>
  <c r="AI8210" i="19"/>
  <c r="AI8212" i="19"/>
  <c r="AI8214" i="19"/>
  <c r="AI8216" i="19"/>
  <c r="AI8218" i="19"/>
  <c r="AI8220" i="19"/>
  <c r="AI8222" i="19"/>
  <c r="AI8224" i="19"/>
  <c r="AI8226" i="19"/>
  <c r="AI8228" i="19"/>
  <c r="AI8230" i="19"/>
  <c r="AI8232" i="19"/>
  <c r="AI8234" i="19"/>
  <c r="AI8236" i="19"/>
  <c r="AI8238" i="19"/>
  <c r="AI8240" i="19"/>
  <c r="AI8242" i="19"/>
  <c r="AI8244" i="19"/>
  <c r="AI8246" i="19"/>
  <c r="AI8248" i="19"/>
  <c r="AI8250" i="19"/>
  <c r="AI8252" i="19"/>
  <c r="AI8254" i="19"/>
  <c r="AI8256" i="19"/>
  <c r="AI8258" i="19"/>
  <c r="AI8260" i="19"/>
  <c r="AI8262" i="19"/>
  <c r="AI8264" i="19"/>
  <c r="AI8266" i="19"/>
  <c r="AI8268" i="19"/>
  <c r="AI8270" i="19"/>
  <c r="AI8272" i="19"/>
  <c r="AI8274" i="19"/>
  <c r="AI8276" i="19"/>
  <c r="AI8278" i="19"/>
  <c r="AI8280" i="19"/>
  <c r="AI8282" i="19"/>
  <c r="AI8284" i="19"/>
  <c r="AI8286" i="19"/>
  <c r="AI8288" i="19"/>
  <c r="AI8290" i="19"/>
  <c r="AI8292" i="19"/>
  <c r="AI8294" i="19"/>
  <c r="AI8296" i="19"/>
  <c r="AI8298" i="19"/>
  <c r="AI8300" i="19"/>
  <c r="AI8302" i="19"/>
  <c r="AI8304" i="19"/>
  <c r="AI8306" i="19"/>
  <c r="AI8308" i="19"/>
  <c r="AI8310" i="19"/>
  <c r="AI8312" i="19"/>
  <c r="AI8314" i="19"/>
  <c r="AI8316" i="19"/>
  <c r="AI8318" i="19"/>
  <c r="AI8320" i="19"/>
  <c r="AI8322" i="19"/>
  <c r="AI8324" i="19"/>
  <c r="AI8326" i="19"/>
  <c r="AI8328" i="19"/>
  <c r="AI8330" i="19"/>
  <c r="AI8332" i="19"/>
  <c r="AI8334" i="19"/>
  <c r="AI8336" i="19"/>
  <c r="AI8338" i="19"/>
  <c r="AI8340" i="19"/>
  <c r="AI8342" i="19"/>
  <c r="AI8344" i="19"/>
  <c r="AI8346" i="19"/>
  <c r="AI8348" i="19"/>
  <c r="AI8350" i="19"/>
  <c r="AI8352" i="19"/>
  <c r="AI8354" i="19"/>
  <c r="AI8356" i="19"/>
  <c r="AI8358" i="19"/>
  <c r="AI8360" i="19"/>
  <c r="AI8362" i="19"/>
  <c r="AI8364" i="19"/>
  <c r="AI8366" i="19"/>
  <c r="AI8368" i="19"/>
  <c r="AI8370" i="19"/>
  <c r="AI8372" i="19"/>
  <c r="AI8374" i="19"/>
  <c r="AI8376" i="19"/>
  <c r="AI8378" i="19"/>
  <c r="AI8380" i="19"/>
  <c r="AI8382" i="19"/>
  <c r="AI8384" i="19"/>
  <c r="AI8386" i="19"/>
  <c r="AI8388" i="19"/>
  <c r="AI8390" i="19"/>
  <c r="AI8392" i="19"/>
  <c r="AI8394" i="19"/>
  <c r="AI8396" i="19"/>
  <c r="AI8398" i="19"/>
  <c r="AI8400" i="19"/>
  <c r="AI8402" i="19"/>
  <c r="AI8404" i="19"/>
  <c r="AI8406" i="19"/>
  <c r="AI8408" i="19"/>
  <c r="AI8410" i="19"/>
  <c r="AI8412" i="19"/>
  <c r="AI8414" i="19"/>
  <c r="AI8416" i="19"/>
  <c r="AI8418" i="19"/>
  <c r="AI8420" i="19"/>
  <c r="AI8422" i="19"/>
  <c r="AI8424" i="19"/>
  <c r="AI8426" i="19"/>
  <c r="AI8428" i="19"/>
  <c r="AI8430" i="19"/>
  <c r="AI8432" i="19"/>
  <c r="AI8434" i="19"/>
  <c r="AI8436" i="19"/>
  <c r="AI8438" i="19"/>
  <c r="AI8440" i="19"/>
  <c r="AI8442" i="19"/>
  <c r="AI8444" i="19"/>
  <c r="AI8446" i="19"/>
  <c r="AI8448" i="19"/>
  <c r="AI7613" i="19"/>
  <c r="AI7772" i="19"/>
  <c r="AI8042" i="19"/>
  <c r="AI8058" i="19"/>
  <c r="AI8074" i="19"/>
  <c r="AI8090" i="19"/>
  <c r="AI8106" i="19"/>
  <c r="AI8122" i="19"/>
  <c r="AI7788" i="19"/>
  <c r="AI8040" i="19"/>
  <c r="AI8056" i="19"/>
  <c r="AI8072" i="19"/>
  <c r="AI8088" i="19"/>
  <c r="AI8104" i="19"/>
  <c r="AI8120" i="19"/>
  <c r="AI7804" i="19"/>
  <c r="AI8038" i="19"/>
  <c r="AI8054" i="19"/>
  <c r="AI8070" i="19"/>
  <c r="AI8086" i="19"/>
  <c r="AI8102" i="19"/>
  <c r="AI8118" i="19"/>
  <c r="AI7820" i="19"/>
  <c r="AI8036" i="19"/>
  <c r="AI8052" i="19"/>
  <c r="AI8068" i="19"/>
  <c r="AI8084" i="19"/>
  <c r="AI8100" i="19"/>
  <c r="AI8116" i="19"/>
  <c r="AI8125" i="19"/>
  <c r="AI8127" i="19"/>
  <c r="AI8129" i="19"/>
  <c r="AI8131" i="19"/>
  <c r="AI8133" i="19"/>
  <c r="AI8135" i="19"/>
  <c r="AI8137" i="19"/>
  <c r="AI8139" i="19"/>
  <c r="AI8141" i="19"/>
  <c r="AI8143" i="19"/>
  <c r="AI8145" i="19"/>
  <c r="AI8147" i="19"/>
  <c r="AI8149" i="19"/>
  <c r="AI8151" i="19"/>
  <c r="AI8153" i="19"/>
  <c r="AI8155" i="19"/>
  <c r="AI8157" i="19"/>
  <c r="AI8159" i="19"/>
  <c r="AI8161" i="19"/>
  <c r="AI8163" i="19"/>
  <c r="AI8165" i="19"/>
  <c r="AI8167" i="19"/>
  <c r="AI8169" i="19"/>
  <c r="AI8171" i="19"/>
  <c r="AI8173" i="19"/>
  <c r="AI8175" i="19"/>
  <c r="AI8177" i="19"/>
  <c r="AI8179" i="19"/>
  <c r="AI8181" i="19"/>
  <c r="AI8183" i="19"/>
  <c r="AI8185" i="19"/>
  <c r="AI8187" i="19"/>
  <c r="AI8189" i="19"/>
  <c r="AI8191" i="19"/>
  <c r="AI8193" i="19"/>
  <c r="AI8195" i="19"/>
  <c r="AI8197" i="19"/>
  <c r="AI8199" i="19"/>
  <c r="AI8201" i="19"/>
  <c r="AI8203" i="19"/>
  <c r="AI8205" i="19"/>
  <c r="AI8207" i="19"/>
  <c r="AI8209" i="19"/>
  <c r="AI8211" i="19"/>
  <c r="AI8213" i="19"/>
  <c r="AI8215" i="19"/>
  <c r="AI8217" i="19"/>
  <c r="AI8219" i="19"/>
  <c r="AI8221" i="19"/>
  <c r="AI8223" i="19"/>
  <c r="AI8225" i="19"/>
  <c r="AI8227" i="19"/>
  <c r="AI8229" i="19"/>
  <c r="AI8231" i="19"/>
  <c r="AI8233" i="19"/>
  <c r="AI8235" i="19"/>
  <c r="AI8237" i="19"/>
  <c r="AI8239" i="19"/>
  <c r="AI8241" i="19"/>
  <c r="AI8243" i="19"/>
  <c r="AI8245" i="19"/>
  <c r="AI8247" i="19"/>
  <c r="AI8249" i="19"/>
  <c r="AI8251" i="19"/>
  <c r="AI8253" i="19"/>
  <c r="AI8255" i="19"/>
  <c r="AI8257" i="19"/>
  <c r="AI8259" i="19"/>
  <c r="AI8261" i="19"/>
  <c r="AI8263" i="19"/>
  <c r="AI8265" i="19"/>
  <c r="AI8267" i="19"/>
  <c r="AI8269" i="19"/>
  <c r="AI8271" i="19"/>
  <c r="AI8273" i="19"/>
  <c r="AI8275" i="19"/>
  <c r="AI8277" i="19"/>
  <c r="AI8279" i="19"/>
  <c r="AI8281" i="19"/>
  <c r="AI8283" i="19"/>
  <c r="AI8285" i="19"/>
  <c r="AI8287" i="19"/>
  <c r="AI8289" i="19"/>
  <c r="AI8291" i="19"/>
  <c r="AI8293" i="19"/>
  <c r="AI8295" i="19"/>
  <c r="AI8297" i="19"/>
  <c r="AI8299" i="19"/>
  <c r="AI8301" i="19"/>
  <c r="AI8303" i="19"/>
  <c r="AI8305" i="19"/>
  <c r="AI8307" i="19"/>
  <c r="AI8309" i="19"/>
  <c r="AI8311" i="19"/>
  <c r="AI8313" i="19"/>
  <c r="AI8315" i="19"/>
  <c r="AI8317" i="19"/>
  <c r="AI8319" i="19"/>
  <c r="AI8321" i="19"/>
  <c r="AI8323" i="19"/>
  <c r="AI8325" i="19"/>
  <c r="AI8327" i="19"/>
  <c r="AI8329" i="19"/>
  <c r="AI8331" i="19"/>
  <c r="AI8333" i="19"/>
  <c r="AI8335" i="19"/>
  <c r="AI8337" i="19"/>
  <c r="AI8339" i="19"/>
  <c r="AI8341" i="19"/>
  <c r="AI8343" i="19"/>
  <c r="AI8345" i="19"/>
  <c r="AI8347" i="19"/>
  <c r="AI8349" i="19"/>
  <c r="AI8351" i="19"/>
  <c r="AI8353" i="19"/>
  <c r="AI8355" i="19"/>
  <c r="AI8357" i="19"/>
  <c r="AI8359" i="19"/>
  <c r="AI8361" i="19"/>
  <c r="AI8363" i="19"/>
  <c r="AI8365" i="19"/>
  <c r="AI8367" i="19"/>
  <c r="AI8369" i="19"/>
  <c r="AI8371" i="19"/>
  <c r="AI8373" i="19"/>
  <c r="AI8375" i="19"/>
  <c r="AI8377" i="19"/>
  <c r="AI8379" i="19"/>
  <c r="AI8381" i="19"/>
  <c r="AI8383" i="19"/>
  <c r="AI8385" i="19"/>
  <c r="AI8387" i="19"/>
  <c r="AI8389" i="19"/>
  <c r="AI8391" i="19"/>
  <c r="AI8393" i="19"/>
  <c r="AI8395" i="19"/>
  <c r="AI8397" i="19"/>
  <c r="AI8399" i="19"/>
  <c r="AI8401" i="19"/>
  <c r="AI8403" i="19"/>
  <c r="AI8405" i="19"/>
  <c r="AI8407" i="19"/>
  <c r="AI8409" i="19"/>
  <c r="AI8411" i="19"/>
  <c r="AI8413" i="19"/>
  <c r="AI8415" i="19"/>
  <c r="AI8417" i="19"/>
  <c r="AI8419" i="19"/>
  <c r="AI8421" i="19"/>
  <c r="AI8423" i="19"/>
  <c r="AI8425" i="19"/>
  <c r="AI8427" i="19"/>
  <c r="AI8429" i="19"/>
  <c r="AI8431" i="19"/>
  <c r="AI8433" i="19"/>
  <c r="AI8435" i="19"/>
  <c r="AI8437" i="19"/>
  <c r="AI8439" i="19"/>
  <c r="AI8441" i="19"/>
  <c r="AI8443" i="19"/>
  <c r="AI8445" i="19"/>
  <c r="AI8447" i="19"/>
  <c r="AI8449" i="19"/>
  <c r="AI7836" i="19"/>
  <c r="AI8034" i="19"/>
  <c r="AI8050" i="19"/>
  <c r="AI8066" i="19"/>
  <c r="AI8082" i="19"/>
  <c r="AI8098" i="19"/>
  <c r="AI8114" i="19"/>
  <c r="AI8096" i="19"/>
  <c r="AI8450" i="19"/>
  <c r="AI8452" i="19"/>
  <c r="AI8454" i="19"/>
  <c r="AI8456" i="19"/>
  <c r="AI8458" i="19"/>
  <c r="AI8460" i="19"/>
  <c r="AI8462" i="19"/>
  <c r="AI8464" i="19"/>
  <c r="AI8466" i="19"/>
  <c r="AI8468" i="19"/>
  <c r="AI8470" i="19"/>
  <c r="AI8472" i="19"/>
  <c r="AI8474" i="19"/>
  <c r="AI8476" i="19"/>
  <c r="AI8478" i="19"/>
  <c r="AI8480" i="19"/>
  <c r="AI8482" i="19"/>
  <c r="AI8484" i="19"/>
  <c r="AI8486" i="19"/>
  <c r="AI8488" i="19"/>
  <c r="AI8490" i="19"/>
  <c r="AI8492" i="19"/>
  <c r="AI8494" i="19"/>
  <c r="AI8496" i="19"/>
  <c r="AI8498" i="19"/>
  <c r="AI8500" i="19"/>
  <c r="AI8502" i="19"/>
  <c r="AI8504" i="19"/>
  <c r="AI8506" i="19"/>
  <c r="AI8508" i="19"/>
  <c r="AI8510" i="19"/>
  <c r="AI8512" i="19"/>
  <c r="AI8514" i="19"/>
  <c r="AI8516" i="19"/>
  <c r="AI8518" i="19"/>
  <c r="AI8520" i="19"/>
  <c r="AI8522" i="19"/>
  <c r="AI8524" i="19"/>
  <c r="AI8526" i="19"/>
  <c r="AI8528" i="19"/>
  <c r="AI8530" i="19"/>
  <c r="AI8532" i="19"/>
  <c r="AI8534" i="19"/>
  <c r="AI8536" i="19"/>
  <c r="AI8538" i="19"/>
  <c r="AI8540" i="19"/>
  <c r="AI8542" i="19"/>
  <c r="AI8544" i="19"/>
  <c r="AI8546" i="19"/>
  <c r="AI8548" i="19"/>
  <c r="AI8550" i="19"/>
  <c r="AI8552" i="19"/>
  <c r="AI8554" i="19"/>
  <c r="AI8556" i="19"/>
  <c r="AI8558" i="19"/>
  <c r="AI8560" i="19"/>
  <c r="AI8562" i="19"/>
  <c r="AI8564" i="19"/>
  <c r="AI8566" i="19"/>
  <c r="AI8568" i="19"/>
  <c r="AI8570" i="19"/>
  <c r="AI8572" i="19"/>
  <c r="AI8574" i="19"/>
  <c r="AI8576" i="19"/>
  <c r="AI8578" i="19"/>
  <c r="AI8580" i="19"/>
  <c r="AI8582" i="19"/>
  <c r="AI8584" i="19"/>
  <c r="AI8586" i="19"/>
  <c r="AI8588" i="19"/>
  <c r="AI8590" i="19"/>
  <c r="AI8592" i="19"/>
  <c r="AI8594" i="19"/>
  <c r="AI8596" i="19"/>
  <c r="AI8598" i="19"/>
  <c r="AI8600" i="19"/>
  <c r="AI8602" i="19"/>
  <c r="AI8604" i="19"/>
  <c r="AI8606" i="19"/>
  <c r="AI8608" i="19"/>
  <c r="AI8610" i="19"/>
  <c r="AI8612" i="19"/>
  <c r="AI8614" i="19"/>
  <c r="AI8616" i="19"/>
  <c r="AI8618" i="19"/>
  <c r="AI8620" i="19"/>
  <c r="AI8622" i="19"/>
  <c r="AI8624" i="19"/>
  <c r="AI8626" i="19"/>
  <c r="AI8628" i="19"/>
  <c r="AI8630" i="19"/>
  <c r="AI8632" i="19"/>
  <c r="AI8634" i="19"/>
  <c r="AI8636" i="19"/>
  <c r="AI8638" i="19"/>
  <c r="AI8640" i="19"/>
  <c r="AI8642" i="19"/>
  <c r="AI8644" i="19"/>
  <c r="AI8646" i="19"/>
  <c r="AI8648" i="19"/>
  <c r="AI8650" i="19"/>
  <c r="AI8652" i="19"/>
  <c r="AI8654" i="19"/>
  <c r="AI8656" i="19"/>
  <c r="AI8658" i="19"/>
  <c r="AI8660" i="19"/>
  <c r="AI8662" i="19"/>
  <c r="AI8664" i="19"/>
  <c r="AI8666" i="19"/>
  <c r="AI8668" i="19"/>
  <c r="AI8670" i="19"/>
  <c r="AI8672" i="19"/>
  <c r="AI8674" i="19"/>
  <c r="AI8676" i="19"/>
  <c r="AI8678" i="19"/>
  <c r="AI8680" i="19"/>
  <c r="AI8682" i="19"/>
  <c r="AI8684" i="19"/>
  <c r="AI8686" i="19"/>
  <c r="AI8688" i="19"/>
  <c r="AI8690" i="19"/>
  <c r="AI8692" i="19"/>
  <c r="AI8694" i="19"/>
  <c r="AI8696" i="19"/>
  <c r="AI8698" i="19"/>
  <c r="AI8700" i="19"/>
  <c r="AI8702" i="19"/>
  <c r="AI8704" i="19"/>
  <c r="AI8706" i="19"/>
  <c r="AI8708" i="19"/>
  <c r="AI8710" i="19"/>
  <c r="AI8712" i="19"/>
  <c r="AI8714" i="19"/>
  <c r="AI8716" i="19"/>
  <c r="AI8718" i="19"/>
  <c r="AI8720" i="19"/>
  <c r="AI8722" i="19"/>
  <c r="AI8724" i="19"/>
  <c r="AI8726" i="19"/>
  <c r="AI8728" i="19"/>
  <c r="AI8730" i="19"/>
  <c r="AI8732" i="19"/>
  <c r="AI8734" i="19"/>
  <c r="AI8736" i="19"/>
  <c r="AI8738" i="19"/>
  <c r="AI8740" i="19"/>
  <c r="AI8742" i="19"/>
  <c r="AI8744" i="19"/>
  <c r="AI8746" i="19"/>
  <c r="AI8748" i="19"/>
  <c r="AI8750" i="19"/>
  <c r="AI8752" i="19"/>
  <c r="AI8754" i="19"/>
  <c r="AI8756" i="19"/>
  <c r="AI8758" i="19"/>
  <c r="AI8760" i="19"/>
  <c r="AI8762" i="19"/>
  <c r="AI8764" i="19"/>
  <c r="AI8766" i="19"/>
  <c r="AI8768" i="19"/>
  <c r="AI8770" i="19"/>
  <c r="AI8772" i="19"/>
  <c r="AI8774" i="19"/>
  <c r="AI8776" i="19"/>
  <c r="AI8778" i="19"/>
  <c r="AI8780" i="19"/>
  <c r="AI8782" i="19"/>
  <c r="AI8784" i="19"/>
  <c r="AI8786" i="19"/>
  <c r="AI8788" i="19"/>
  <c r="AI8790" i="19"/>
  <c r="AI8792" i="19"/>
  <c r="AI8794" i="19"/>
  <c r="AI8796" i="19"/>
  <c r="AI8798" i="19"/>
  <c r="AI8800" i="19"/>
  <c r="AI8802" i="19"/>
  <c r="AI8804" i="19"/>
  <c r="AI8806" i="19"/>
  <c r="AI8808" i="19"/>
  <c r="AI8810" i="19"/>
  <c r="AI8812" i="19"/>
  <c r="AI8814" i="19"/>
  <c r="AI8816" i="19"/>
  <c r="AI8818" i="19"/>
  <c r="AI8820" i="19"/>
  <c r="AI8822" i="19"/>
  <c r="AI8824" i="19"/>
  <c r="AI8826" i="19"/>
  <c r="AI8828" i="19"/>
  <c r="AI8830" i="19"/>
  <c r="AI8832" i="19"/>
  <c r="AI8834" i="19"/>
  <c r="AI8836" i="19"/>
  <c r="AI8838" i="19"/>
  <c r="AI8840" i="19"/>
  <c r="AI8842" i="19"/>
  <c r="AI8844" i="19"/>
  <c r="AI8846" i="19"/>
  <c r="AI8848" i="19"/>
  <c r="AI8850" i="19"/>
  <c r="AI8852" i="19"/>
  <c r="AI8854" i="19"/>
  <c r="AI8856" i="19"/>
  <c r="AI8858" i="19"/>
  <c r="AI8860" i="19"/>
  <c r="AI8862" i="19"/>
  <c r="AI8864" i="19"/>
  <c r="AI8866" i="19"/>
  <c r="AI8868" i="19"/>
  <c r="AI8870" i="19"/>
  <c r="AI8872" i="19"/>
  <c r="AI8874" i="19"/>
  <c r="AI8876" i="19"/>
  <c r="AI8878" i="19"/>
  <c r="AI8880" i="19"/>
  <c r="AI8882" i="19"/>
  <c r="AI8884" i="19"/>
  <c r="AI8886" i="19"/>
  <c r="AI8888" i="19"/>
  <c r="AI8890" i="19"/>
  <c r="AI8892" i="19"/>
  <c r="AI8894" i="19"/>
  <c r="AI8896" i="19"/>
  <c r="AI8898" i="19"/>
  <c r="AI8900" i="19"/>
  <c r="AI8902" i="19"/>
  <c r="AI8904" i="19"/>
  <c r="AI8906" i="19"/>
  <c r="AI8908" i="19"/>
  <c r="AI8910" i="19"/>
  <c r="AI8912" i="19"/>
  <c r="AI8914" i="19"/>
  <c r="AI8916" i="19"/>
  <c r="AI8918" i="19"/>
  <c r="AI8920" i="19"/>
  <c r="AI8922" i="19"/>
  <c r="AI8924" i="19"/>
  <c r="AI8926" i="19"/>
  <c r="AI8928" i="19"/>
  <c r="AI8930" i="19"/>
  <c r="AI8932" i="19"/>
  <c r="AI8934" i="19"/>
  <c r="AI8936" i="19"/>
  <c r="AI8938" i="19"/>
  <c r="AI8940" i="19"/>
  <c r="AI8942" i="19"/>
  <c r="AI8944" i="19"/>
  <c r="AI8946" i="19"/>
  <c r="AI8948" i="19"/>
  <c r="AI8950" i="19"/>
  <c r="AI8952" i="19"/>
  <c r="AI8954" i="19"/>
  <c r="AI8956" i="19"/>
  <c r="AI8958" i="19"/>
  <c r="AI8960" i="19"/>
  <c r="AI8962" i="19"/>
  <c r="AI8964" i="19"/>
  <c r="AI8966" i="19"/>
  <c r="AI8968" i="19"/>
  <c r="AI8970" i="19"/>
  <c r="AI8972" i="19"/>
  <c r="AI8974" i="19"/>
  <c r="AI8976" i="19"/>
  <c r="AI8978" i="19"/>
  <c r="AI8980" i="19"/>
  <c r="AI8982" i="19"/>
  <c r="AI8984" i="19"/>
  <c r="AI8986" i="19"/>
  <c r="AI8988" i="19"/>
  <c r="AI8990" i="19"/>
  <c r="AI8992" i="19"/>
  <c r="AI8994" i="19"/>
  <c r="AI8996" i="19"/>
  <c r="AI8998" i="19"/>
  <c r="AI9000" i="19"/>
  <c r="AI9002" i="19"/>
  <c r="AI9004" i="19"/>
  <c r="AI9006" i="19"/>
  <c r="AI9008" i="19"/>
  <c r="AI9010" i="19"/>
  <c r="AI9012" i="19"/>
  <c r="AI9014" i="19"/>
  <c r="AI9016" i="19"/>
  <c r="AI9018" i="19"/>
  <c r="AI9020" i="19"/>
  <c r="AI9022" i="19"/>
  <c r="AI9024" i="19"/>
  <c r="AI9026" i="19"/>
  <c r="AI9028" i="19"/>
  <c r="AI9030" i="19"/>
  <c r="AI9032" i="19"/>
  <c r="AI9034" i="19"/>
  <c r="AI9036" i="19"/>
  <c r="AI9038" i="19"/>
  <c r="AI9040" i="19"/>
  <c r="AI9042" i="19"/>
  <c r="AI9044" i="19"/>
  <c r="AI9046" i="19"/>
  <c r="AI9048" i="19"/>
  <c r="AI9050" i="19"/>
  <c r="AI9052" i="19"/>
  <c r="AI9054" i="19"/>
  <c r="AI9056" i="19"/>
  <c r="AI9058" i="19"/>
  <c r="AI9060" i="19"/>
  <c r="AI9062" i="19"/>
  <c r="AI9064" i="19"/>
  <c r="AI9066" i="19"/>
  <c r="AI9068" i="19"/>
  <c r="AI9070" i="19"/>
  <c r="AI9072" i="19"/>
  <c r="AI9074" i="19"/>
  <c r="AI9076" i="19"/>
  <c r="AI9078" i="19"/>
  <c r="AI9080" i="19"/>
  <c r="AI9082" i="19"/>
  <c r="AI9084" i="19"/>
  <c r="AI9086" i="19"/>
  <c r="AI9088" i="19"/>
  <c r="AI9090" i="19"/>
  <c r="AI9092" i="19"/>
  <c r="AI9094" i="19"/>
  <c r="AI9096" i="19"/>
  <c r="AI9098" i="19"/>
  <c r="AI9100" i="19"/>
  <c r="AI9102" i="19"/>
  <c r="AI9104" i="19"/>
  <c r="AI9106" i="19"/>
  <c r="AI9108" i="19"/>
  <c r="AI9110" i="19"/>
  <c r="AI9112" i="19"/>
  <c r="AI9114" i="19"/>
  <c r="AI9116" i="19"/>
  <c r="AI9118" i="19"/>
  <c r="AI9120" i="19"/>
  <c r="AI9122" i="19"/>
  <c r="AI9124" i="19"/>
  <c r="AI9126" i="19"/>
  <c r="AI9128" i="19"/>
  <c r="AI8112" i="19"/>
  <c r="AI8032" i="19"/>
  <c r="AI8451" i="19"/>
  <c r="AI8453" i="19"/>
  <c r="AI8455" i="19"/>
  <c r="AI8457" i="19"/>
  <c r="AI8459" i="19"/>
  <c r="AI8461" i="19"/>
  <c r="AI8463" i="19"/>
  <c r="AI8465" i="19"/>
  <c r="AI8467" i="19"/>
  <c r="AI8469" i="19"/>
  <c r="AI8471" i="19"/>
  <c r="AI8473" i="19"/>
  <c r="AI8475" i="19"/>
  <c r="AI8477" i="19"/>
  <c r="AI8479" i="19"/>
  <c r="AI8481" i="19"/>
  <c r="AI8483" i="19"/>
  <c r="AI8485" i="19"/>
  <c r="AI8487" i="19"/>
  <c r="AI8489" i="19"/>
  <c r="AI8491" i="19"/>
  <c r="AI8493" i="19"/>
  <c r="AI8495" i="19"/>
  <c r="AI8497" i="19"/>
  <c r="AI8499" i="19"/>
  <c r="AI8501" i="19"/>
  <c r="AI8503" i="19"/>
  <c r="AI8505" i="19"/>
  <c r="AI8507" i="19"/>
  <c r="AI8509" i="19"/>
  <c r="AI8511" i="19"/>
  <c r="AI8513" i="19"/>
  <c r="AI8515" i="19"/>
  <c r="AI8517" i="19"/>
  <c r="AI8519" i="19"/>
  <c r="AI8521" i="19"/>
  <c r="AI8523" i="19"/>
  <c r="AI8525" i="19"/>
  <c r="AI8527" i="19"/>
  <c r="AI8529" i="19"/>
  <c r="AI8531" i="19"/>
  <c r="AI8533" i="19"/>
  <c r="AI8535" i="19"/>
  <c r="AI8537" i="19"/>
  <c r="AI8539" i="19"/>
  <c r="AI8541" i="19"/>
  <c r="AI8543" i="19"/>
  <c r="AI8545" i="19"/>
  <c r="AI8547" i="19"/>
  <c r="AI8549" i="19"/>
  <c r="AI8551" i="19"/>
  <c r="AI8553" i="19"/>
  <c r="AI8555" i="19"/>
  <c r="AI8557" i="19"/>
  <c r="AI8559" i="19"/>
  <c r="AI8561" i="19"/>
  <c r="AI8563" i="19"/>
  <c r="AI8565" i="19"/>
  <c r="AI8567" i="19"/>
  <c r="AI8569" i="19"/>
  <c r="AI8571" i="19"/>
  <c r="AI8573" i="19"/>
  <c r="AI8575" i="19"/>
  <c r="AI8577" i="19"/>
  <c r="AI8579" i="19"/>
  <c r="AI8581" i="19"/>
  <c r="AI8583" i="19"/>
  <c r="AI8585" i="19"/>
  <c r="AI8587" i="19"/>
  <c r="AI8589" i="19"/>
  <c r="AI8591" i="19"/>
  <c r="AI8593" i="19"/>
  <c r="AI8595" i="19"/>
  <c r="AI8597" i="19"/>
  <c r="AI8599" i="19"/>
  <c r="AI8601" i="19"/>
  <c r="AI8603" i="19"/>
  <c r="AI8605" i="19"/>
  <c r="AI8607" i="19"/>
  <c r="AI8609" i="19"/>
  <c r="AI8611" i="19"/>
  <c r="AI8613" i="19"/>
  <c r="AI8615" i="19"/>
  <c r="AI8617" i="19"/>
  <c r="AI8619" i="19"/>
  <c r="AI8621" i="19"/>
  <c r="AI8623" i="19"/>
  <c r="AI8625" i="19"/>
  <c r="AI8627" i="19"/>
  <c r="AI8629" i="19"/>
  <c r="AI8631" i="19"/>
  <c r="AI8633" i="19"/>
  <c r="AI8635" i="19"/>
  <c r="AI8637" i="19"/>
  <c r="AI8639" i="19"/>
  <c r="AI8641" i="19"/>
  <c r="AI8643" i="19"/>
  <c r="AI8645" i="19"/>
  <c r="AI8647" i="19"/>
  <c r="AI8649" i="19"/>
  <c r="AI8651" i="19"/>
  <c r="AI8653" i="19"/>
  <c r="AI8655" i="19"/>
  <c r="AI8657" i="19"/>
  <c r="AI8659" i="19"/>
  <c r="AI8661" i="19"/>
  <c r="AI8663" i="19"/>
  <c r="AI8665" i="19"/>
  <c r="AI8667" i="19"/>
  <c r="AI8669" i="19"/>
  <c r="AI8671" i="19"/>
  <c r="AI8673" i="19"/>
  <c r="AI8675" i="19"/>
  <c r="AI8677" i="19"/>
  <c r="AI8679" i="19"/>
  <c r="AI8681" i="19"/>
  <c r="AI8683" i="19"/>
  <c r="AI8685" i="19"/>
  <c r="AI8687" i="19"/>
  <c r="AI8689" i="19"/>
  <c r="AI8691" i="19"/>
  <c r="AI8693" i="19"/>
  <c r="AI8695" i="19"/>
  <c r="AI8697" i="19"/>
  <c r="AI8699" i="19"/>
  <c r="AI8701" i="19"/>
  <c r="AI8703" i="19"/>
  <c r="AI8705" i="19"/>
  <c r="AI8707" i="19"/>
  <c r="AI8709" i="19"/>
  <c r="AI8711" i="19"/>
  <c r="AI8713" i="19"/>
  <c r="AI8715" i="19"/>
  <c r="AI8717" i="19"/>
  <c r="AI8719" i="19"/>
  <c r="AI8721" i="19"/>
  <c r="AI8723" i="19"/>
  <c r="AI8725" i="19"/>
  <c r="AI8727" i="19"/>
  <c r="AI8729" i="19"/>
  <c r="AI8731" i="19"/>
  <c r="AI8733" i="19"/>
  <c r="AI8735" i="19"/>
  <c r="AI8737" i="19"/>
  <c r="AI8739" i="19"/>
  <c r="AI8741" i="19"/>
  <c r="AI8743" i="19"/>
  <c r="AI8745" i="19"/>
  <c r="AI8747" i="19"/>
  <c r="AI8749" i="19"/>
  <c r="AI8751" i="19"/>
  <c r="AI8753" i="19"/>
  <c r="AI8755" i="19"/>
  <c r="AI8757" i="19"/>
  <c r="AI8759" i="19"/>
  <c r="AI8761" i="19"/>
  <c r="AI8763" i="19"/>
  <c r="AI8765" i="19"/>
  <c r="AI8767" i="19"/>
  <c r="AI8769" i="19"/>
  <c r="AI8771" i="19"/>
  <c r="AI8773" i="19"/>
  <c r="AI8775" i="19"/>
  <c r="AI8777" i="19"/>
  <c r="AI8779" i="19"/>
  <c r="AI8781" i="19"/>
  <c r="AI8783" i="19"/>
  <c r="AI8785" i="19"/>
  <c r="AI8787" i="19"/>
  <c r="AI8789" i="19"/>
  <c r="AI8791" i="19"/>
  <c r="AI8793" i="19"/>
  <c r="AI8795" i="19"/>
  <c r="AI8797" i="19"/>
  <c r="AI8799" i="19"/>
  <c r="AI8801" i="19"/>
  <c r="AI8803" i="19"/>
  <c r="AI8805" i="19"/>
  <c r="AI8807" i="19"/>
  <c r="AI8809" i="19"/>
  <c r="AI8811" i="19"/>
  <c r="AI8813" i="19"/>
  <c r="AI8815" i="19"/>
  <c r="AI8817" i="19"/>
  <c r="AI8819" i="19"/>
  <c r="AI8821" i="19"/>
  <c r="AI8823" i="19"/>
  <c r="AI8825" i="19"/>
  <c r="AI8827" i="19"/>
  <c r="AI8829" i="19"/>
  <c r="AI8831" i="19"/>
  <c r="AI8833" i="19"/>
  <c r="AI8835" i="19"/>
  <c r="AI8837" i="19"/>
  <c r="AI8839" i="19"/>
  <c r="AI8841" i="19"/>
  <c r="AI8843" i="19"/>
  <c r="AI8845" i="19"/>
  <c r="AI8847" i="19"/>
  <c r="AI8849" i="19"/>
  <c r="AI8851" i="19"/>
  <c r="AI8853" i="19"/>
  <c r="AI8855" i="19"/>
  <c r="AI8857" i="19"/>
  <c r="AI8859" i="19"/>
  <c r="AI8861" i="19"/>
  <c r="AI8863" i="19"/>
  <c r="AI8865" i="19"/>
  <c r="AI8867" i="19"/>
  <c r="AI8869" i="19"/>
  <c r="AI8871" i="19"/>
  <c r="AI8873" i="19"/>
  <c r="AI8875" i="19"/>
  <c r="AI8877" i="19"/>
  <c r="AI8879" i="19"/>
  <c r="AI8881" i="19"/>
  <c r="AI8883" i="19"/>
  <c r="AI8885" i="19"/>
  <c r="AI8887" i="19"/>
  <c r="AI8889" i="19"/>
  <c r="AI8891" i="19"/>
  <c r="AI8893" i="19"/>
  <c r="AI8895" i="19"/>
  <c r="AI8897" i="19"/>
  <c r="AI8899" i="19"/>
  <c r="AI8901" i="19"/>
  <c r="AI8903" i="19"/>
  <c r="AI8905" i="19"/>
  <c r="AI8907" i="19"/>
  <c r="AI8909" i="19"/>
  <c r="AI8911" i="19"/>
  <c r="AI8913" i="19"/>
  <c r="AI8915" i="19"/>
  <c r="AI8917" i="19"/>
  <c r="AI8919" i="19"/>
  <c r="AI8921" i="19"/>
  <c r="AI8923" i="19"/>
  <c r="AI8925" i="19"/>
  <c r="AI8927" i="19"/>
  <c r="AI8929" i="19"/>
  <c r="AI8931" i="19"/>
  <c r="AI8933" i="19"/>
  <c r="AI8935" i="19"/>
  <c r="AI8937" i="19"/>
  <c r="AI8939" i="19"/>
  <c r="AI8941" i="19"/>
  <c r="AI8943" i="19"/>
  <c r="AI8945" i="19"/>
  <c r="AI8947" i="19"/>
  <c r="AI8949" i="19"/>
  <c r="AI8951" i="19"/>
  <c r="AI8953" i="19"/>
  <c r="AI8955" i="19"/>
  <c r="AI8957" i="19"/>
  <c r="AI8959" i="19"/>
  <c r="AI8961" i="19"/>
  <c r="AI8963" i="19"/>
  <c r="AI8965" i="19"/>
  <c r="AI8967" i="19"/>
  <c r="AI8969" i="19"/>
  <c r="AI8971" i="19"/>
  <c r="AI8973" i="19"/>
  <c r="AI8975" i="19"/>
  <c r="AI8977" i="19"/>
  <c r="AI8979" i="19"/>
  <c r="AI8981" i="19"/>
  <c r="AI8983" i="19"/>
  <c r="AI8985" i="19"/>
  <c r="AI8987" i="19"/>
  <c r="AI8989" i="19"/>
  <c r="AI8991" i="19"/>
  <c r="AI8993" i="19"/>
  <c r="AI8995" i="19"/>
  <c r="AI8997" i="19"/>
  <c r="AI8999" i="19"/>
  <c r="AI9001" i="19"/>
  <c r="AI9003" i="19"/>
  <c r="AI9005" i="19"/>
  <c r="AI9007" i="19"/>
  <c r="AI9009" i="19"/>
  <c r="AI9011" i="19"/>
  <c r="AI9013" i="19"/>
  <c r="AI9015" i="19"/>
  <c r="AI9017" i="19"/>
  <c r="AI9019" i="19"/>
  <c r="AI9021" i="19"/>
  <c r="AI9023" i="19"/>
  <c r="AI9025" i="19"/>
  <c r="AI9027" i="19"/>
  <c r="AI9029" i="19"/>
  <c r="AI9031" i="19"/>
  <c r="AI9033" i="19"/>
  <c r="AI9035" i="19"/>
  <c r="AI9037" i="19"/>
  <c r="AI9039" i="19"/>
  <c r="AI9041" i="19"/>
  <c r="AI9043" i="19"/>
  <c r="AI9045" i="19"/>
  <c r="AI9047" i="19"/>
  <c r="AI9049" i="19"/>
  <c r="AI9051" i="19"/>
  <c r="AI9053" i="19"/>
  <c r="AI9055" i="19"/>
  <c r="AI9057" i="19"/>
  <c r="AI9059" i="19"/>
  <c r="AI9061" i="19"/>
  <c r="AI9063" i="19"/>
  <c r="AI9065" i="19"/>
  <c r="AI9067" i="19"/>
  <c r="AI9069" i="19"/>
  <c r="AI9071" i="19"/>
  <c r="AI9073" i="19"/>
  <c r="AI9075" i="19"/>
  <c r="AI9077" i="19"/>
  <c r="AI9079" i="19"/>
  <c r="AI9081" i="19"/>
  <c r="AI9083" i="19"/>
  <c r="AI9085" i="19"/>
  <c r="AI9087" i="19"/>
  <c r="AI9089" i="19"/>
  <c r="AI9091" i="19"/>
  <c r="AI9093" i="19"/>
  <c r="AI9095" i="19"/>
  <c r="AI9097" i="19"/>
  <c r="AI9099" i="19"/>
  <c r="AI9101" i="19"/>
  <c r="AI9103" i="19"/>
  <c r="AI9105" i="19"/>
  <c r="AI9107" i="19"/>
  <c r="AI9109" i="19"/>
  <c r="AI9111" i="19"/>
  <c r="AI9113" i="19"/>
  <c r="AI9115" i="19"/>
  <c r="AI9117" i="19"/>
  <c r="AI9119" i="19"/>
  <c r="AI9121" i="19"/>
  <c r="AI9123" i="19"/>
  <c r="AI9125" i="19"/>
  <c r="AI9127" i="19"/>
  <c r="AI8048" i="19"/>
  <c r="AI8064" i="19"/>
  <c r="AI9129" i="19"/>
  <c r="AI9131" i="19"/>
  <c r="AI9133" i="19"/>
  <c r="AI9135" i="19"/>
  <c r="AI9137" i="19"/>
  <c r="AI9139" i="19"/>
  <c r="AI9141" i="19"/>
  <c r="AI9143" i="19"/>
  <c r="AI9145" i="19"/>
  <c r="AI9147" i="19"/>
  <c r="AI9149" i="19"/>
  <c r="AI9151" i="19"/>
  <c r="AI9153" i="19"/>
  <c r="AI9155" i="19"/>
  <c r="AI9157" i="19"/>
  <c r="AI9159" i="19"/>
  <c r="AI9161" i="19"/>
  <c r="AI9163" i="19"/>
  <c r="AI9165" i="19"/>
  <c r="AI9167" i="19"/>
  <c r="AI9169" i="19"/>
  <c r="AI9171" i="19"/>
  <c r="AI9173" i="19"/>
  <c r="AI9175" i="19"/>
  <c r="AI9177" i="19"/>
  <c r="AI9179" i="19"/>
  <c r="AI9181" i="19"/>
  <c r="AI9183" i="19"/>
  <c r="AI9185" i="19"/>
  <c r="AI9187" i="19"/>
  <c r="AI9189" i="19"/>
  <c r="AI9191" i="19"/>
  <c r="AI9193" i="19"/>
  <c r="AI9195" i="19"/>
  <c r="AI9197" i="19"/>
  <c r="AI9199" i="19"/>
  <c r="AI9201" i="19"/>
  <c r="AI9203" i="19"/>
  <c r="AI9205" i="19"/>
  <c r="AI9207" i="19"/>
  <c r="AI9209" i="19"/>
  <c r="AI9211" i="19"/>
  <c r="AI9213" i="19"/>
  <c r="AI9215" i="19"/>
  <c r="AI9217" i="19"/>
  <c r="AI9219" i="19"/>
  <c r="AI9221" i="19"/>
  <c r="AI9223" i="19"/>
  <c r="AI9225" i="19"/>
  <c r="AI9227" i="19"/>
  <c r="AI9229" i="19"/>
  <c r="AI9231" i="19"/>
  <c r="AI9233" i="19"/>
  <c r="AI9235" i="19"/>
  <c r="AI9237" i="19"/>
  <c r="AI9239" i="19"/>
  <c r="AI9241" i="19"/>
  <c r="AI9243" i="19"/>
  <c r="AI9245" i="19"/>
  <c r="AI9247" i="19"/>
  <c r="AI9249" i="19"/>
  <c r="AI9251" i="19"/>
  <c r="AI9253" i="19"/>
  <c r="AI9255" i="19"/>
  <c r="AI9257" i="19"/>
  <c r="AI9259" i="19"/>
  <c r="AI9261" i="19"/>
  <c r="AI9263" i="19"/>
  <c r="AI9265" i="19"/>
  <c r="AI9267" i="19"/>
  <c r="AI9269" i="19"/>
  <c r="AI9271" i="19"/>
  <c r="AI9273" i="19"/>
  <c r="AI9275" i="19"/>
  <c r="AI9277" i="19"/>
  <c r="AI9279" i="19"/>
  <c r="AI9281" i="19"/>
  <c r="AI9283" i="19"/>
  <c r="AI9285" i="19"/>
  <c r="AI9287" i="19"/>
  <c r="AI9289" i="19"/>
  <c r="AI9291" i="19"/>
  <c r="AI9293" i="19"/>
  <c r="AI9295" i="19"/>
  <c r="AI9297" i="19"/>
  <c r="AI9299" i="19"/>
  <c r="AI9301" i="19"/>
  <c r="AI9303" i="19"/>
  <c r="AI9305" i="19"/>
  <c r="AI9307" i="19"/>
  <c r="AI9309" i="19"/>
  <c r="AI9311" i="19"/>
  <c r="AI9313" i="19"/>
  <c r="AI9315" i="19"/>
  <c r="AI9317" i="19"/>
  <c r="AI9319" i="19"/>
  <c r="AI9321" i="19"/>
  <c r="AI9323" i="19"/>
  <c r="AI9325" i="19"/>
  <c r="AI9327" i="19"/>
  <c r="AI9329" i="19"/>
  <c r="AI9331" i="19"/>
  <c r="AI9333" i="19"/>
  <c r="AI9335" i="19"/>
  <c r="AI9337" i="19"/>
  <c r="AI9339" i="19"/>
  <c r="AI9341" i="19"/>
  <c r="AI9343" i="19"/>
  <c r="AI9345" i="19"/>
  <c r="AI9347" i="19"/>
  <c r="AI9349" i="19"/>
  <c r="AI9351" i="19"/>
  <c r="AI9353" i="19"/>
  <c r="AI9355" i="19"/>
  <c r="AI9357" i="19"/>
  <c r="AI9359" i="19"/>
  <c r="AI9361" i="19"/>
  <c r="AI9363" i="19"/>
  <c r="AI9365" i="19"/>
  <c r="AI9367" i="19"/>
  <c r="AI9369" i="19"/>
  <c r="AI9371" i="19"/>
  <c r="AI9373" i="19"/>
  <c r="AI9375" i="19"/>
  <c r="AI9377" i="19"/>
  <c r="AI9379" i="19"/>
  <c r="AI9381" i="19"/>
  <c r="AI9383" i="19"/>
  <c r="AI9385" i="19"/>
  <c r="AI9387" i="19"/>
  <c r="AI9389" i="19"/>
  <c r="AI9391" i="19"/>
  <c r="AI9393" i="19"/>
  <c r="AI9395" i="19"/>
  <c r="AI9397" i="19"/>
  <c r="AI9399" i="19"/>
  <c r="AI9401" i="19"/>
  <c r="AI9403" i="19"/>
  <c r="AI9405" i="19"/>
  <c r="AI9407" i="19"/>
  <c r="AI9409" i="19"/>
  <c r="AI9411" i="19"/>
  <c r="AI9413" i="19"/>
  <c r="AI9415" i="19"/>
  <c r="AI9417" i="19"/>
  <c r="AI9419" i="19"/>
  <c r="AI9421" i="19"/>
  <c r="AI9423" i="19"/>
  <c r="AI9425" i="19"/>
  <c r="AI9427" i="19"/>
  <c r="AI9429" i="19"/>
  <c r="AI9431" i="19"/>
  <c r="AI9433" i="19"/>
  <c r="AI9435" i="19"/>
  <c r="AI9437" i="19"/>
  <c r="AI9439" i="19"/>
  <c r="AI9441" i="19"/>
  <c r="AI9443" i="19"/>
  <c r="AI9445" i="19"/>
  <c r="AI9447" i="19"/>
  <c r="AI9449" i="19"/>
  <c r="AI9451" i="19"/>
  <c r="AI9453" i="19"/>
  <c r="AI9455" i="19"/>
  <c r="AI9457" i="19"/>
  <c r="AI9459" i="19"/>
  <c r="AI9461" i="19"/>
  <c r="AI9463" i="19"/>
  <c r="AI9465" i="19"/>
  <c r="AI9467" i="19"/>
  <c r="AI9469" i="19"/>
  <c r="AI9471" i="19"/>
  <c r="AI9473" i="19"/>
  <c r="AI9475" i="19"/>
  <c r="AI9477" i="19"/>
  <c r="AI9479" i="19"/>
  <c r="AI9481" i="19"/>
  <c r="AI9483" i="19"/>
  <c r="AI9485" i="19"/>
  <c r="AI9487" i="19"/>
  <c r="AI9489" i="19"/>
  <c r="AI9491" i="19"/>
  <c r="AI9493" i="19"/>
  <c r="AI9495" i="19"/>
  <c r="AI9497" i="19"/>
  <c r="AI9499" i="19"/>
  <c r="AI9501" i="19"/>
  <c r="AI9503" i="19"/>
  <c r="AI9505" i="19"/>
  <c r="AI9507" i="19"/>
  <c r="AI9509" i="19"/>
  <c r="AI9511" i="19"/>
  <c r="AI9513" i="19"/>
  <c r="AI9515" i="19"/>
  <c r="AI9517" i="19"/>
  <c r="AI9519" i="19"/>
  <c r="AI9521" i="19"/>
  <c r="AI9523" i="19"/>
  <c r="AI9525" i="19"/>
  <c r="AI9527" i="19"/>
  <c r="AI9529" i="19"/>
  <c r="AI9531" i="19"/>
  <c r="AI9533" i="19"/>
  <c r="AI9535" i="19"/>
  <c r="AI9537" i="19"/>
  <c r="AI9539" i="19"/>
  <c r="AI9541" i="19"/>
  <c r="AI9543" i="19"/>
  <c r="AI9545" i="19"/>
  <c r="AI9547" i="19"/>
  <c r="AI9549" i="19"/>
  <c r="AI9551" i="19"/>
  <c r="AI9553" i="19"/>
  <c r="AI9555" i="19"/>
  <c r="AI9557" i="19"/>
  <c r="AI9559" i="19"/>
  <c r="AI9561" i="19"/>
  <c r="AI9563" i="19"/>
  <c r="AI9565" i="19"/>
  <c r="AI9567" i="19"/>
  <c r="AI9569" i="19"/>
  <c r="AI9571" i="19"/>
  <c r="AI9573" i="19"/>
  <c r="AI9575" i="19"/>
  <c r="AI9577" i="19"/>
  <c r="AI9579" i="19"/>
  <c r="AI9581" i="19"/>
  <c r="AI9583" i="19"/>
  <c r="AI9585" i="19"/>
  <c r="AI9587" i="19"/>
  <c r="AI9589" i="19"/>
  <c r="AI9591" i="19"/>
  <c r="AI9593" i="19"/>
  <c r="AI9595" i="19"/>
  <c r="AI9597" i="19"/>
  <c r="AI9599" i="19"/>
  <c r="AI9601" i="19"/>
  <c r="AI9603" i="19"/>
  <c r="AI9605" i="19"/>
  <c r="AI9607" i="19"/>
  <c r="AI9609" i="19"/>
  <c r="AI9611" i="19"/>
  <c r="AI9613" i="19"/>
  <c r="AI9615" i="19"/>
  <c r="AI9617" i="19"/>
  <c r="AI9619" i="19"/>
  <c r="AI9621" i="19"/>
  <c r="AI9623" i="19"/>
  <c r="AI9625" i="19"/>
  <c r="AI9627" i="19"/>
  <c r="AI9629" i="19"/>
  <c r="AI9631" i="19"/>
  <c r="AI9633" i="19"/>
  <c r="AI9635" i="19"/>
  <c r="AI9637" i="19"/>
  <c r="AI9639" i="19"/>
  <c r="AI9641" i="19"/>
  <c r="AI9643" i="19"/>
  <c r="AI9645" i="19"/>
  <c r="AI9647" i="19"/>
  <c r="AI9649" i="19"/>
  <c r="AI9651" i="19"/>
  <c r="AI9653" i="19"/>
  <c r="AI9655" i="19"/>
  <c r="AI9657" i="19"/>
  <c r="AI9659" i="19"/>
  <c r="AI9661" i="19"/>
  <c r="AI9663" i="19"/>
  <c r="AI9665" i="19"/>
  <c r="AI9667" i="19"/>
  <c r="AI9669" i="19"/>
  <c r="AI9671" i="19"/>
  <c r="AI9673" i="19"/>
  <c r="AI9675" i="19"/>
  <c r="AI9677" i="19"/>
  <c r="AI9679" i="19"/>
  <c r="AI9681" i="19"/>
  <c r="AI9683" i="19"/>
  <c r="AI9685" i="19"/>
  <c r="AI9687" i="19"/>
  <c r="AI9689" i="19"/>
  <c r="AI9691" i="19"/>
  <c r="AI9693" i="19"/>
  <c r="AI9695" i="19"/>
  <c r="AI9697" i="19"/>
  <c r="AI9699" i="19"/>
  <c r="AI9701" i="19"/>
  <c r="AI9703" i="19"/>
  <c r="AI9705" i="19"/>
  <c r="AI9707" i="19"/>
  <c r="AI9709" i="19"/>
  <c r="AI9711" i="19"/>
  <c r="AI9713" i="19"/>
  <c r="AI9715" i="19"/>
  <c r="AI9717" i="19"/>
  <c r="AI9719" i="19"/>
  <c r="AI9721" i="19"/>
  <c r="AI9723" i="19"/>
  <c r="AI9725" i="19"/>
  <c r="AI9727" i="19"/>
  <c r="AI9729" i="19"/>
  <c r="AI9731" i="19"/>
  <c r="AI9733" i="19"/>
  <c r="AI9735" i="19"/>
  <c r="AI9737" i="19"/>
  <c r="AI9739" i="19"/>
  <c r="AI9741" i="19"/>
  <c r="AI9743" i="19"/>
  <c r="AI9745" i="19"/>
  <c r="AI9747" i="19"/>
  <c r="AI9749" i="19"/>
  <c r="AI9751" i="19"/>
  <c r="AI9753" i="19"/>
  <c r="AI9755" i="19"/>
  <c r="AI9757" i="19"/>
  <c r="AI9759" i="19"/>
  <c r="AI9761" i="19"/>
  <c r="AI9763" i="19"/>
  <c r="AI9765" i="19"/>
  <c r="AI9767" i="19"/>
  <c r="AI9769" i="19"/>
  <c r="AI9771" i="19"/>
  <c r="AI9773" i="19"/>
  <c r="AI9775" i="19"/>
  <c r="AI9777" i="19"/>
  <c r="AI9779" i="19"/>
  <c r="AI9781" i="19"/>
  <c r="AI9783" i="19"/>
  <c r="AI9785" i="19"/>
  <c r="AI9787" i="19"/>
  <c r="AI9789" i="19"/>
  <c r="AI9791" i="19"/>
  <c r="AI9793" i="19"/>
  <c r="AI9795" i="19"/>
  <c r="AI9797" i="19"/>
  <c r="AI9799" i="19"/>
  <c r="AI9801" i="19"/>
  <c r="AI9803" i="19"/>
  <c r="AI9805" i="19"/>
  <c r="AI9807" i="19"/>
  <c r="AI9809" i="19"/>
  <c r="AI9811" i="19"/>
  <c r="AI9813" i="19"/>
  <c r="AI9815" i="19"/>
  <c r="AI9817" i="19"/>
  <c r="AI9819" i="19"/>
  <c r="AI9821" i="19"/>
  <c r="AI9823" i="19"/>
  <c r="AI9825" i="19"/>
  <c r="AI9827" i="19"/>
  <c r="AI9829" i="19"/>
  <c r="AI9831" i="19"/>
  <c r="AI9833" i="19"/>
  <c r="AI9835" i="19"/>
  <c r="AI9837" i="19"/>
  <c r="AI9839" i="19"/>
  <c r="AI9841" i="19"/>
  <c r="AI9843" i="19"/>
  <c r="AI9845" i="19"/>
  <c r="AI9847" i="19"/>
  <c r="AI9849" i="19"/>
  <c r="AI9851" i="19"/>
  <c r="AI9853" i="19"/>
  <c r="AI9855" i="19"/>
  <c r="AI9857" i="19"/>
  <c r="AI9859" i="19"/>
  <c r="AI9861" i="19"/>
  <c r="AI9863" i="19"/>
  <c r="AI9865" i="19"/>
  <c r="AI9867" i="19"/>
  <c r="AI9869" i="19"/>
  <c r="AI9871" i="19"/>
  <c r="AI9873" i="19"/>
  <c r="AI9875" i="19"/>
  <c r="AI9877" i="19"/>
  <c r="AI9879" i="19"/>
  <c r="AI9881" i="19"/>
  <c r="AI9883" i="19"/>
  <c r="AI9885" i="19"/>
  <c r="AI9887" i="19"/>
  <c r="AI9889" i="19"/>
  <c r="AI9891" i="19"/>
  <c r="AI9893" i="19"/>
  <c r="AI9895" i="19"/>
  <c r="AI9897" i="19"/>
  <c r="AI9899" i="19"/>
  <c r="AI9901" i="19"/>
  <c r="AI9903" i="19"/>
  <c r="AI9905" i="19"/>
  <c r="AI9907" i="19"/>
  <c r="AI9909" i="19"/>
  <c r="AI9911" i="19"/>
  <c r="AI9913" i="19"/>
  <c r="AI9915" i="19"/>
  <c r="AI9917" i="19"/>
  <c r="AI9919" i="19"/>
  <c r="AI9921" i="19"/>
  <c r="AI9923" i="19"/>
  <c r="AI9925" i="19"/>
  <c r="AI9927" i="19"/>
  <c r="AI9929" i="19"/>
  <c r="AI9931" i="19"/>
  <c r="AI9933" i="19"/>
  <c r="AI9935" i="19"/>
  <c r="AI9937" i="19"/>
  <c r="AI9939" i="19"/>
  <c r="AI9941" i="19"/>
  <c r="AI9943" i="19"/>
  <c r="AI9945" i="19"/>
  <c r="AI9947" i="19"/>
  <c r="AI9949" i="19"/>
  <c r="AI9951" i="19"/>
  <c r="AI9953" i="19"/>
  <c r="AI9955" i="19"/>
  <c r="AI9957" i="19"/>
  <c r="AI9959" i="19"/>
  <c r="AI9961" i="19"/>
  <c r="AI9963" i="19"/>
  <c r="AI9965" i="19"/>
  <c r="AI9967" i="19"/>
  <c r="AI9969" i="19"/>
  <c r="AI9971" i="19"/>
  <c r="AI9973" i="19"/>
  <c r="AI9975" i="19"/>
  <c r="AI9977" i="19"/>
  <c r="AI9979" i="19"/>
  <c r="AI9981" i="19"/>
  <c r="AI9983" i="19"/>
  <c r="AI9985" i="19"/>
  <c r="AI9987" i="19"/>
  <c r="AI9989" i="19"/>
  <c r="AI9991" i="19"/>
  <c r="AI9993" i="19"/>
  <c r="AI9995" i="19"/>
  <c r="AI9997" i="19"/>
  <c r="AI9999" i="19"/>
  <c r="AI10001" i="19"/>
  <c r="AI10003" i="19"/>
  <c r="AI10005" i="19"/>
  <c r="AI10007" i="19"/>
  <c r="AI10009" i="19"/>
  <c r="AI10011" i="19"/>
  <c r="AI10013" i="19"/>
  <c r="AI10015" i="19"/>
  <c r="AI10017" i="19"/>
  <c r="AI10019" i="19"/>
  <c r="AI10021" i="19"/>
  <c r="AI10023" i="19"/>
  <c r="AI10025" i="19"/>
  <c r="AI10027" i="19"/>
  <c r="AI10029" i="19"/>
  <c r="AI10031" i="19"/>
  <c r="AI10033" i="19"/>
  <c r="AI10035" i="19"/>
  <c r="AI10037" i="19"/>
  <c r="AI10039" i="19"/>
  <c r="AI10041" i="19"/>
  <c r="AI10043" i="19"/>
  <c r="AI10045" i="19"/>
  <c r="AI10047" i="19"/>
  <c r="AI10049" i="19"/>
  <c r="AI10051" i="19"/>
  <c r="AI10053" i="19"/>
  <c r="AI10055" i="19"/>
  <c r="AI10057" i="19"/>
  <c r="AI10059" i="19"/>
  <c r="AI10061" i="19"/>
  <c r="AI10063" i="19"/>
  <c r="AI10065" i="19"/>
  <c r="AI10067" i="19"/>
  <c r="AI10069" i="19"/>
  <c r="AI10071" i="19"/>
  <c r="AI10073" i="19"/>
  <c r="AI10075" i="19"/>
  <c r="AI10077" i="19"/>
  <c r="AI10079" i="19"/>
  <c r="AI10081" i="19"/>
  <c r="AI10083" i="19"/>
  <c r="AI10085" i="19"/>
  <c r="AI10087" i="19"/>
  <c r="AI10089" i="19"/>
  <c r="AI10091" i="19"/>
  <c r="AI10093" i="19"/>
  <c r="AI10095" i="19"/>
  <c r="AI10097" i="19"/>
  <c r="AI10099" i="19"/>
  <c r="AI10101" i="19"/>
  <c r="AI10103" i="19"/>
  <c r="AI10105" i="19"/>
  <c r="AI10107" i="19"/>
  <c r="AI10109" i="19"/>
  <c r="AI10111" i="19"/>
  <c r="AI10113" i="19"/>
  <c r="AI10115" i="19"/>
  <c r="AI10117" i="19"/>
  <c r="AI10119" i="19"/>
  <c r="AI10121" i="19"/>
  <c r="AI10123" i="19"/>
  <c r="AI10125" i="19"/>
  <c r="AI10127" i="19"/>
  <c r="AI10129" i="19"/>
  <c r="AI10131" i="19"/>
  <c r="AI10133" i="19"/>
  <c r="AI10135" i="19"/>
  <c r="AI10137" i="19"/>
  <c r="AI10139" i="19"/>
  <c r="AI10141" i="19"/>
  <c r="AI10143" i="19"/>
  <c r="AI10145" i="19"/>
  <c r="AI10147" i="19"/>
  <c r="AI10149" i="19"/>
  <c r="AI10151" i="19"/>
  <c r="AI10153" i="19"/>
  <c r="AI10155" i="19"/>
  <c r="AI10157" i="19"/>
  <c r="AI10159" i="19"/>
  <c r="AI10161" i="19"/>
  <c r="AI10163" i="19"/>
  <c r="AI10165" i="19"/>
  <c r="AI10167" i="19"/>
  <c r="AI10169" i="19"/>
  <c r="AI10171" i="19"/>
  <c r="AI10173" i="19"/>
  <c r="AI10175" i="19"/>
  <c r="AI10177" i="19"/>
  <c r="AI10179" i="19"/>
  <c r="AI10181" i="19"/>
  <c r="AI10183" i="19"/>
  <c r="AI10185" i="19"/>
  <c r="AI10187" i="19"/>
  <c r="AI10189" i="19"/>
  <c r="AI10191" i="19"/>
  <c r="AI10193" i="19"/>
  <c r="AI10195" i="19"/>
  <c r="AI10197" i="19"/>
  <c r="AI10199" i="19"/>
  <c r="AI10201" i="19"/>
  <c r="AI10203" i="19"/>
  <c r="AI10205" i="19"/>
  <c r="AI10207" i="19"/>
  <c r="AI10209" i="19"/>
  <c r="AI10211" i="19"/>
  <c r="AI10213" i="19"/>
  <c r="AI10215" i="19"/>
  <c r="AI10217" i="19"/>
  <c r="AI10219" i="19"/>
  <c r="AI10221" i="19"/>
  <c r="AI10223" i="19"/>
  <c r="AI10225" i="19"/>
  <c r="AI10227" i="19"/>
  <c r="AI10229" i="19"/>
  <c r="AI10231" i="19"/>
  <c r="AI10233" i="19"/>
  <c r="AI10235" i="19"/>
  <c r="AI10237" i="19"/>
  <c r="AI10239" i="19"/>
  <c r="AI10241" i="19"/>
  <c r="AI10243" i="19"/>
  <c r="AI10245" i="19"/>
  <c r="AI10247" i="19"/>
  <c r="AI10249" i="19"/>
  <c r="AI10251" i="19"/>
  <c r="AI10253" i="19"/>
  <c r="AI10255" i="19"/>
  <c r="AI10257" i="19"/>
  <c r="AI10259" i="19"/>
  <c r="AI10261" i="19"/>
  <c r="AI10263" i="19"/>
  <c r="AI10265" i="19"/>
  <c r="AI10267" i="19"/>
  <c r="AI10269" i="19"/>
  <c r="AI10271" i="19"/>
  <c r="AI10273" i="19"/>
  <c r="AI10275" i="19"/>
  <c r="AI10277" i="19"/>
  <c r="AI10279" i="19"/>
  <c r="AI10281" i="19"/>
  <c r="AI10283" i="19"/>
  <c r="AI10285" i="19"/>
  <c r="AI10287" i="19"/>
  <c r="AI10289" i="19"/>
  <c r="AI10291" i="19"/>
  <c r="AI10293" i="19"/>
  <c r="AI10295" i="19"/>
  <c r="AI10297" i="19"/>
  <c r="AI10299" i="19"/>
  <c r="AI10301" i="19"/>
  <c r="AI10303" i="19"/>
  <c r="AI10305" i="19"/>
  <c r="AI10307" i="19"/>
  <c r="AI10309" i="19"/>
  <c r="AI10311" i="19"/>
  <c r="AI10313" i="19"/>
  <c r="AI10315" i="19"/>
  <c r="AI10317" i="19"/>
  <c r="AI10319" i="19"/>
  <c r="AI10321" i="19"/>
  <c r="AI10323" i="19"/>
  <c r="AI10325" i="19"/>
  <c r="AI10327" i="19"/>
  <c r="AI10329" i="19"/>
  <c r="AI10331" i="19"/>
  <c r="AI10333" i="19"/>
  <c r="AI10335" i="19"/>
  <c r="AI10337" i="19"/>
  <c r="AI10339" i="19"/>
  <c r="AI10341" i="19"/>
  <c r="AI10343" i="19"/>
  <c r="AI10345" i="19"/>
  <c r="AI10347" i="19"/>
  <c r="AI10349" i="19"/>
  <c r="AI10351" i="19"/>
  <c r="AI10353" i="19"/>
  <c r="AI10355" i="19"/>
  <c r="AI10357" i="19"/>
  <c r="AI10359" i="19"/>
  <c r="AI10361" i="19"/>
  <c r="AI10363" i="19"/>
  <c r="AI10365" i="19"/>
  <c r="AI10367" i="19"/>
  <c r="AI10369" i="19"/>
  <c r="AI10371" i="19"/>
  <c r="AI10373" i="19"/>
  <c r="AI10375" i="19"/>
  <c r="AI10377" i="19"/>
  <c r="AI10379" i="19"/>
  <c r="AI10381" i="19"/>
  <c r="AI10383" i="19"/>
  <c r="AI10385" i="19"/>
  <c r="AI10387" i="19"/>
  <c r="AI10389" i="19"/>
  <c r="AI10391" i="19"/>
  <c r="AI10393" i="19"/>
  <c r="AI10395" i="19"/>
  <c r="AI10397" i="19"/>
  <c r="AI10399" i="19"/>
  <c r="AI10401" i="19"/>
  <c r="AI10403" i="19"/>
  <c r="AI10405" i="19"/>
  <c r="AI10407" i="19"/>
  <c r="AI10409" i="19"/>
  <c r="AI10411" i="19"/>
  <c r="AI10413" i="19"/>
  <c r="AI10415" i="19"/>
  <c r="AI10417" i="19"/>
  <c r="AI10419" i="19"/>
  <c r="AI10421" i="19"/>
  <c r="AI10423" i="19"/>
  <c r="AI10425" i="19"/>
  <c r="AI10427" i="19"/>
  <c r="AI10429" i="19"/>
  <c r="AI10431" i="19"/>
  <c r="AI10433" i="19"/>
  <c r="AI10435" i="19"/>
  <c r="AI10437" i="19"/>
  <c r="AI10439" i="19"/>
  <c r="AI10441" i="19"/>
  <c r="AI10443" i="19"/>
  <c r="AI10445" i="19"/>
  <c r="AI10447" i="19"/>
  <c r="AI10449" i="19"/>
  <c r="AI10451" i="19"/>
  <c r="AI10453" i="19"/>
  <c r="AI10455" i="19"/>
  <c r="AI10457" i="19"/>
  <c r="AI10459" i="19"/>
  <c r="AI10461" i="19"/>
  <c r="AI10463" i="19"/>
  <c r="AI10465" i="19"/>
  <c r="AI10467" i="19"/>
  <c r="AI10469" i="19"/>
  <c r="AI10471" i="19"/>
  <c r="AI10473" i="19"/>
  <c r="AI10475" i="19"/>
  <c r="AI10477" i="19"/>
  <c r="AI10479" i="19"/>
  <c r="AI10481" i="19"/>
  <c r="AI10483" i="19"/>
  <c r="AI10485" i="19"/>
  <c r="AI10487" i="19"/>
  <c r="AI10489" i="19"/>
  <c r="AI10491" i="19"/>
  <c r="AI8080" i="19"/>
  <c r="AI9130" i="19"/>
  <c r="AI9132" i="19"/>
  <c r="AI9134" i="19"/>
  <c r="AI9136" i="19"/>
  <c r="AI9138" i="19"/>
  <c r="AI9140" i="19"/>
  <c r="AI9142" i="19"/>
  <c r="AI9144" i="19"/>
  <c r="AI9146" i="19"/>
  <c r="AI9148" i="19"/>
  <c r="AI9150" i="19"/>
  <c r="AI9152" i="19"/>
  <c r="AI9154" i="19"/>
  <c r="AI9156" i="19"/>
  <c r="AI9158" i="19"/>
  <c r="AI9160" i="19"/>
  <c r="AI9162" i="19"/>
  <c r="AI9164" i="19"/>
  <c r="AI9166" i="19"/>
  <c r="AI9168" i="19"/>
  <c r="AI9170" i="19"/>
  <c r="AI9172" i="19"/>
  <c r="AI9174" i="19"/>
  <c r="AI9176" i="19"/>
  <c r="AI9178" i="19"/>
  <c r="AI9180" i="19"/>
  <c r="AI9182" i="19"/>
  <c r="AI9184" i="19"/>
  <c r="AI9186" i="19"/>
  <c r="AI9188" i="19"/>
  <c r="AI9190" i="19"/>
  <c r="AI9192" i="19"/>
  <c r="AI9194" i="19"/>
  <c r="AI9196" i="19"/>
  <c r="AI9198" i="19"/>
  <c r="AI9200" i="19"/>
  <c r="AI9202" i="19"/>
  <c r="AI9204" i="19"/>
  <c r="AI9206" i="19"/>
  <c r="AI9208" i="19"/>
  <c r="AI9210" i="19"/>
  <c r="AI9212" i="19"/>
  <c r="AI9214" i="19"/>
  <c r="AI9216" i="19"/>
  <c r="AI9218" i="19"/>
  <c r="AI9220" i="19"/>
  <c r="AI9222" i="19"/>
  <c r="AI9224" i="19"/>
  <c r="AI9226" i="19"/>
  <c r="AI9228" i="19"/>
  <c r="AI9230" i="19"/>
  <c r="AI9232" i="19"/>
  <c r="AI9234" i="19"/>
  <c r="AI9236" i="19"/>
  <c r="AI9238" i="19"/>
  <c r="AI9240" i="19"/>
  <c r="AI9242" i="19"/>
  <c r="AI9244" i="19"/>
  <c r="AI9246" i="19"/>
  <c r="AI9248" i="19"/>
  <c r="AI9250" i="19"/>
  <c r="AI9252" i="19"/>
  <c r="AI9254" i="19"/>
  <c r="AI9256" i="19"/>
  <c r="AI9258" i="19"/>
  <c r="AI9260" i="19"/>
  <c r="AI9262" i="19"/>
  <c r="AI9264" i="19"/>
  <c r="AI9266" i="19"/>
  <c r="AI9268" i="19"/>
  <c r="AI9270" i="19"/>
  <c r="AI9272" i="19"/>
  <c r="AI9274" i="19"/>
  <c r="AI9276" i="19"/>
  <c r="AI9278" i="19"/>
  <c r="AI9280" i="19"/>
  <c r="AI9282" i="19"/>
  <c r="AI9284" i="19"/>
  <c r="AI9286" i="19"/>
  <c r="AI9288" i="19"/>
  <c r="AI9290" i="19"/>
  <c r="AI9292" i="19"/>
  <c r="AI9294" i="19"/>
  <c r="AI9296" i="19"/>
  <c r="AI9298" i="19"/>
  <c r="AI9300" i="19"/>
  <c r="AI9302" i="19"/>
  <c r="AI9304" i="19"/>
  <c r="AI9306" i="19"/>
  <c r="AI9308" i="19"/>
  <c r="AI9310" i="19"/>
  <c r="AI9312" i="19"/>
  <c r="AI9314" i="19"/>
  <c r="AI9316" i="19"/>
  <c r="AI9318" i="19"/>
  <c r="AI9320" i="19"/>
  <c r="AI9322" i="19"/>
  <c r="AI9324" i="19"/>
  <c r="AI9326" i="19"/>
  <c r="AI9328" i="19"/>
  <c r="AI9330" i="19"/>
  <c r="AI9332" i="19"/>
  <c r="AI9334" i="19"/>
  <c r="AI9336" i="19"/>
  <c r="AI9338" i="19"/>
  <c r="AI9340" i="19"/>
  <c r="AI9342" i="19"/>
  <c r="AI9344" i="19"/>
  <c r="AI9346" i="19"/>
  <c r="AI9348" i="19"/>
  <c r="AI9350" i="19"/>
  <c r="AI9352" i="19"/>
  <c r="AI9354" i="19"/>
  <c r="AI9356" i="19"/>
  <c r="AI9358" i="19"/>
  <c r="AI9360" i="19"/>
  <c r="AI9362" i="19"/>
  <c r="AI9364" i="19"/>
  <c r="AI9366" i="19"/>
  <c r="AI9368" i="19"/>
  <c r="AI9370" i="19"/>
  <c r="AI9372" i="19"/>
  <c r="AI9374" i="19"/>
  <c r="AI9376" i="19"/>
  <c r="AI9378" i="19"/>
  <c r="AI9380" i="19"/>
  <c r="AI9382" i="19"/>
  <c r="AI9384" i="19"/>
  <c r="AI9386" i="19"/>
  <c r="AI9388" i="19"/>
  <c r="AI9390" i="19"/>
  <c r="AI9392" i="19"/>
  <c r="AI9394" i="19"/>
  <c r="AI9396" i="19"/>
  <c r="AI9398" i="19"/>
  <c r="AI9400" i="19"/>
  <c r="AI9402" i="19"/>
  <c r="AI9404" i="19"/>
  <c r="AI9406" i="19"/>
  <c r="AI9408" i="19"/>
  <c r="AI9410" i="19"/>
  <c r="AI9412" i="19"/>
  <c r="AI9414" i="19"/>
  <c r="AI9416" i="19"/>
  <c r="AI9418" i="19"/>
  <c r="AI9420" i="19"/>
  <c r="AI9422" i="19"/>
  <c r="AI9424" i="19"/>
  <c r="AI9426" i="19"/>
  <c r="AI9428" i="19"/>
  <c r="AI9430" i="19"/>
  <c r="AI9432" i="19"/>
  <c r="AI9434" i="19"/>
  <c r="AI9436" i="19"/>
  <c r="AI9438" i="19"/>
  <c r="AI9440" i="19"/>
  <c r="AI9442" i="19"/>
  <c r="AI9444" i="19"/>
  <c r="AI9446" i="19"/>
  <c r="AI9448" i="19"/>
  <c r="AI9450" i="19"/>
  <c r="AI9452" i="19"/>
  <c r="AI9454" i="19"/>
  <c r="AI9456" i="19"/>
  <c r="AI9458" i="19"/>
  <c r="AI9460" i="19"/>
  <c r="AI9462" i="19"/>
  <c r="AI9464" i="19"/>
  <c r="AI9466" i="19"/>
  <c r="AI9468" i="19"/>
  <c r="AI9470" i="19"/>
  <c r="AI9472" i="19"/>
  <c r="AI9474" i="19"/>
  <c r="AI9476" i="19"/>
  <c r="AI9478" i="19"/>
  <c r="AI9480" i="19"/>
  <c r="AI9482" i="19"/>
  <c r="AI9484" i="19"/>
  <c r="AI9486" i="19"/>
  <c r="AI9488" i="19"/>
  <c r="AI9490" i="19"/>
  <c r="AI9492" i="19"/>
  <c r="AI9494" i="19"/>
  <c r="AI9496" i="19"/>
  <c r="AI9498" i="19"/>
  <c r="AI9500" i="19"/>
  <c r="AI9502" i="19"/>
  <c r="AI9504" i="19"/>
  <c r="AI9506" i="19"/>
  <c r="AI9508" i="19"/>
  <c r="AI9510" i="19"/>
  <c r="AI9512" i="19"/>
  <c r="AI9514" i="19"/>
  <c r="AI9516" i="19"/>
  <c r="AI9518" i="19"/>
  <c r="AI9520" i="19"/>
  <c r="AI9522" i="19"/>
  <c r="AI9524" i="19"/>
  <c r="AI9526" i="19"/>
  <c r="AI9528" i="19"/>
  <c r="AI9530" i="19"/>
  <c r="AI9532" i="19"/>
  <c r="AI9534" i="19"/>
  <c r="AI9536" i="19"/>
  <c r="AI9538" i="19"/>
  <c r="AI9540" i="19"/>
  <c r="AI9542" i="19"/>
  <c r="AI9544" i="19"/>
  <c r="AI9546" i="19"/>
  <c r="AI9548" i="19"/>
  <c r="AI9550" i="19"/>
  <c r="AI9552" i="19"/>
  <c r="AI9554" i="19"/>
  <c r="AI9556" i="19"/>
  <c r="AI9558" i="19"/>
  <c r="AI9560" i="19"/>
  <c r="AI9562" i="19"/>
  <c r="AI9564" i="19"/>
  <c r="AI9566" i="19"/>
  <c r="AI9568" i="19"/>
  <c r="AI9570" i="19"/>
  <c r="AI9572" i="19"/>
  <c r="AI9574" i="19"/>
  <c r="AI9576" i="19"/>
  <c r="AI9578" i="19"/>
  <c r="AI9580" i="19"/>
  <c r="AI9582" i="19"/>
  <c r="AI9584" i="19"/>
  <c r="AI9586" i="19"/>
  <c r="AI9588" i="19"/>
  <c r="AI9590" i="19"/>
  <c r="AI9592" i="19"/>
  <c r="AI9594" i="19"/>
  <c r="AI9596" i="19"/>
  <c r="AI9598" i="19"/>
  <c r="AI9600" i="19"/>
  <c r="AI9602" i="19"/>
  <c r="AI9604" i="19"/>
  <c r="AI9606" i="19"/>
  <c r="AI9608" i="19"/>
  <c r="AI9610" i="19"/>
  <c r="AI9612" i="19"/>
  <c r="AI9614" i="19"/>
  <c r="AI9616" i="19"/>
  <c r="AI9618" i="19"/>
  <c r="AI9620" i="19"/>
  <c r="AI9622" i="19"/>
  <c r="AI9624" i="19"/>
  <c r="AI9626" i="19"/>
  <c r="AI9628" i="19"/>
  <c r="AI9630" i="19"/>
  <c r="AI9632" i="19"/>
  <c r="AI9634" i="19"/>
  <c r="AI9636" i="19"/>
  <c r="AI9638" i="19"/>
  <c r="AI9640" i="19"/>
  <c r="AI9642" i="19"/>
  <c r="AI9644" i="19"/>
  <c r="AI9646" i="19"/>
  <c r="AI9648" i="19"/>
  <c r="AI9650" i="19"/>
  <c r="AI9652" i="19"/>
  <c r="AI9654" i="19"/>
  <c r="AI9656" i="19"/>
  <c r="AI9658" i="19"/>
  <c r="AI9660" i="19"/>
  <c r="AI9662" i="19"/>
  <c r="AI9664" i="19"/>
  <c r="AI9666" i="19"/>
  <c r="AI9668" i="19"/>
  <c r="AI9670" i="19"/>
  <c r="AI9672" i="19"/>
  <c r="AI9674" i="19"/>
  <c r="AI9676" i="19"/>
  <c r="AI9678" i="19"/>
  <c r="AI9680" i="19"/>
  <c r="AI9682" i="19"/>
  <c r="AI9684" i="19"/>
  <c r="AI9686" i="19"/>
  <c r="AI9688" i="19"/>
  <c r="AI9690" i="19"/>
  <c r="AI9692" i="19"/>
  <c r="AI9694" i="19"/>
  <c r="AI9696" i="19"/>
  <c r="AI9698" i="19"/>
  <c r="AI9700" i="19"/>
  <c r="AI9702" i="19"/>
  <c r="AI9704" i="19"/>
  <c r="AI9706" i="19"/>
  <c r="AI9708" i="19"/>
  <c r="AI9710" i="19"/>
  <c r="AI9712" i="19"/>
  <c r="AI9714" i="19"/>
  <c r="AI9716" i="19"/>
  <c r="AI9718" i="19"/>
  <c r="AI9720" i="19"/>
  <c r="AI9722" i="19"/>
  <c r="AI9724" i="19"/>
  <c r="AI9726" i="19"/>
  <c r="AI9728" i="19"/>
  <c r="AI9730" i="19"/>
  <c r="AI9732" i="19"/>
  <c r="AI9734" i="19"/>
  <c r="AI9736" i="19"/>
  <c r="AI9738" i="19"/>
  <c r="AI9740" i="19"/>
  <c r="AI9742" i="19"/>
  <c r="AI9744" i="19"/>
  <c r="AI9746" i="19"/>
  <c r="AI9748" i="19"/>
  <c r="AI9750" i="19"/>
  <c r="AI9752" i="19"/>
  <c r="AI9754" i="19"/>
  <c r="AI9756" i="19"/>
  <c r="AI9758" i="19"/>
  <c r="AI9760" i="19"/>
  <c r="AI9762" i="19"/>
  <c r="AI9764" i="19"/>
  <c r="AI9766" i="19"/>
  <c r="AI9768" i="19"/>
  <c r="AI9770" i="19"/>
  <c r="AI9772" i="19"/>
  <c r="AI9774" i="19"/>
  <c r="AI9776" i="19"/>
  <c r="AI9778" i="19"/>
  <c r="AI9780" i="19"/>
  <c r="AI9782" i="19"/>
  <c r="AI9784" i="19"/>
  <c r="AI9786" i="19"/>
  <c r="AI9788" i="19"/>
  <c r="AI9790" i="19"/>
  <c r="AI9792" i="19"/>
  <c r="AI9794" i="19"/>
  <c r="AI9796" i="19"/>
  <c r="AI9798" i="19"/>
  <c r="AI9800" i="19"/>
  <c r="AI9802" i="19"/>
  <c r="AI9804" i="19"/>
  <c r="AI9806" i="19"/>
  <c r="AI9808" i="19"/>
  <c r="AI9810" i="19"/>
  <c r="AI9812" i="19"/>
  <c r="AI9814" i="19"/>
  <c r="AI9816" i="19"/>
  <c r="AI9818" i="19"/>
  <c r="AI9820" i="19"/>
  <c r="AI9822" i="19"/>
  <c r="AI9824" i="19"/>
  <c r="AI9826" i="19"/>
  <c r="AI9828" i="19"/>
  <c r="AI9830" i="19"/>
  <c r="AI9832" i="19"/>
  <c r="AI9834" i="19"/>
  <c r="AI9836" i="19"/>
  <c r="AI9838" i="19"/>
  <c r="AI9840" i="19"/>
  <c r="AI9842" i="19"/>
  <c r="AI9844" i="19"/>
  <c r="AI9846" i="19"/>
  <c r="AI9848" i="19"/>
  <c r="AI9850" i="19"/>
  <c r="AI9852" i="19"/>
  <c r="AI9854" i="19"/>
  <c r="AI9856" i="19"/>
  <c r="AI9858" i="19"/>
  <c r="AI9860" i="19"/>
  <c r="AI9862" i="19"/>
  <c r="AI9864" i="19"/>
  <c r="AI9866" i="19"/>
  <c r="AI9868" i="19"/>
  <c r="AI9870" i="19"/>
  <c r="AI9872" i="19"/>
  <c r="AI9874" i="19"/>
  <c r="AI9876" i="19"/>
  <c r="AI9878" i="19"/>
  <c r="AI9880" i="19"/>
  <c r="AI9882" i="19"/>
  <c r="AI9884" i="19"/>
  <c r="AI9886" i="19"/>
  <c r="AI9888" i="19"/>
  <c r="AI9890" i="19"/>
  <c r="AI9892" i="19"/>
  <c r="AI9894" i="19"/>
  <c r="AI9896" i="19"/>
  <c r="AI9898" i="19"/>
  <c r="AI9900" i="19"/>
  <c r="AI9902" i="19"/>
  <c r="AI9904" i="19"/>
  <c r="AI9906" i="19"/>
  <c r="AI9908" i="19"/>
  <c r="AI9910" i="19"/>
  <c r="AI9912" i="19"/>
  <c r="AI9914" i="19"/>
  <c r="AI9916" i="19"/>
  <c r="AI9918" i="19"/>
  <c r="AI9920" i="19"/>
  <c r="AI9922" i="19"/>
  <c r="AI9924" i="19"/>
  <c r="AI9926" i="19"/>
  <c r="AI9928" i="19"/>
  <c r="AI9930" i="19"/>
  <c r="AI9932" i="19"/>
  <c r="AI9934" i="19"/>
  <c r="AI9936" i="19"/>
  <c r="AI9938" i="19"/>
  <c r="AI9940" i="19"/>
  <c r="AI9942" i="19"/>
  <c r="AI9944" i="19"/>
  <c r="AI9946" i="19"/>
  <c r="AI9948" i="19"/>
  <c r="AI9950" i="19"/>
  <c r="AI9952" i="19"/>
  <c r="AI9954" i="19"/>
  <c r="AI9956" i="19"/>
  <c r="AI9958" i="19"/>
  <c r="AI9960" i="19"/>
  <c r="AI9962" i="19"/>
  <c r="AI9964" i="19"/>
  <c r="AI9966" i="19"/>
  <c r="AI9968" i="19"/>
  <c r="AI9970" i="19"/>
  <c r="AI9972" i="19"/>
  <c r="AI9974" i="19"/>
  <c r="AI9976" i="19"/>
  <c r="AI9978" i="19"/>
  <c r="AI9980" i="19"/>
  <c r="AI9982" i="19"/>
  <c r="AI9984" i="19"/>
  <c r="AI9986" i="19"/>
  <c r="AI9988" i="19"/>
  <c r="AI9990" i="19"/>
  <c r="AI9992" i="19"/>
  <c r="AI9994" i="19"/>
  <c r="AI9996" i="19"/>
  <c r="AI9998" i="19"/>
  <c r="AI10000" i="19"/>
  <c r="AI10002" i="19"/>
  <c r="AI10004" i="19"/>
  <c r="AI10006" i="19"/>
  <c r="AI10008" i="19"/>
  <c r="AI10010" i="19"/>
  <c r="AI10012" i="19"/>
  <c r="AI10014" i="19"/>
  <c r="AI10016" i="19"/>
  <c r="AI10018" i="19"/>
  <c r="AI10020" i="19"/>
  <c r="AI10022" i="19"/>
  <c r="AI10024" i="19"/>
  <c r="AI10026" i="19"/>
  <c r="AI10028" i="19"/>
  <c r="AI10030" i="19"/>
  <c r="AI10032" i="19"/>
  <c r="AI10034" i="19"/>
  <c r="AI10036" i="19"/>
  <c r="AI10038" i="19"/>
  <c r="AI10040" i="19"/>
  <c r="AI10042" i="19"/>
  <c r="AI10044" i="19"/>
  <c r="AI10046" i="19"/>
  <c r="AI10048" i="19"/>
  <c r="AI10050" i="19"/>
  <c r="AI10052" i="19"/>
  <c r="AI10054" i="19"/>
  <c r="AI10056" i="19"/>
  <c r="AI10058" i="19"/>
  <c r="AI10060" i="19"/>
  <c r="AI10062" i="19"/>
  <c r="AI10064" i="19"/>
  <c r="AI10066" i="19"/>
  <c r="AI10068" i="19"/>
  <c r="AI10070" i="19"/>
  <c r="AI10072" i="19"/>
  <c r="AI10074" i="19"/>
  <c r="AI10076" i="19"/>
  <c r="AI10078" i="19"/>
  <c r="AI10080" i="19"/>
  <c r="AI10082" i="19"/>
  <c r="AI10084" i="19"/>
  <c r="AI10086" i="19"/>
  <c r="AI10088" i="19"/>
  <c r="AI10090" i="19"/>
  <c r="AI10092" i="19"/>
  <c r="AI10094" i="19"/>
  <c r="AI10096" i="19"/>
  <c r="AI10098" i="19"/>
  <c r="AI10100" i="19"/>
  <c r="AI10102" i="19"/>
  <c r="AI10104" i="19"/>
  <c r="AI10106" i="19"/>
  <c r="AI10108" i="19"/>
  <c r="AI10110" i="19"/>
  <c r="AI10112" i="19"/>
  <c r="AI10114" i="19"/>
  <c r="AI10116" i="19"/>
  <c r="AI10118" i="19"/>
  <c r="AI10120" i="19"/>
  <c r="AI10122" i="19"/>
  <c r="AI10124" i="19"/>
  <c r="AI10126" i="19"/>
  <c r="AI10128" i="19"/>
  <c r="AI10130" i="19"/>
  <c r="AI10132" i="19"/>
  <c r="AI10134" i="19"/>
  <c r="AI10136" i="19"/>
  <c r="AI10138" i="19"/>
  <c r="AI10140" i="19"/>
  <c r="AI10142" i="19"/>
  <c r="AI10144" i="19"/>
  <c r="AI10146" i="19"/>
  <c r="AI10148" i="19"/>
  <c r="AI10150" i="19"/>
  <c r="AI10152" i="19"/>
  <c r="AI10154" i="19"/>
  <c r="AI10156" i="19"/>
  <c r="AI10158" i="19"/>
  <c r="AI10160" i="19"/>
  <c r="AI10162" i="19"/>
  <c r="AI10164" i="19"/>
  <c r="AI10166" i="19"/>
  <c r="AI10168" i="19"/>
  <c r="AI10170" i="19"/>
  <c r="AI10172" i="19"/>
  <c r="AI10174" i="19"/>
  <c r="AI10176" i="19"/>
  <c r="AI10178" i="19"/>
  <c r="AI10180" i="19"/>
  <c r="AI10182" i="19"/>
  <c r="AI10184" i="19"/>
  <c r="AI10186" i="19"/>
  <c r="AI10188" i="19"/>
  <c r="AI10190" i="19"/>
  <c r="AI10192" i="19"/>
  <c r="AI10194" i="19"/>
  <c r="AI10196" i="19"/>
  <c r="AI10198" i="19"/>
  <c r="AI10200" i="19"/>
  <c r="AI10202" i="19"/>
  <c r="AI10204" i="19"/>
  <c r="AI10206" i="19"/>
  <c r="AI10208" i="19"/>
  <c r="AI10210" i="19"/>
  <c r="AI10212" i="19"/>
  <c r="AI10214" i="19"/>
  <c r="AI10216" i="19"/>
  <c r="AI10218" i="19"/>
  <c r="AI10220" i="19"/>
  <c r="AI10222" i="19"/>
  <c r="AI10224" i="19"/>
  <c r="AI10226" i="19"/>
  <c r="AI10228" i="19"/>
  <c r="AI10230" i="19"/>
  <c r="AI10232" i="19"/>
  <c r="AI10234" i="19"/>
  <c r="AI10236" i="19"/>
  <c r="AI10238" i="19"/>
  <c r="AI10240" i="19"/>
  <c r="AI10242" i="19"/>
  <c r="AI10244" i="19"/>
  <c r="AI10246" i="19"/>
  <c r="AI10248" i="19"/>
  <c r="AI10250" i="19"/>
  <c r="AI10252" i="19"/>
  <c r="AI10254" i="19"/>
  <c r="AI10256" i="19"/>
  <c r="AI10258" i="19"/>
  <c r="AI10260" i="19"/>
  <c r="AI10262" i="19"/>
  <c r="AI10264" i="19"/>
  <c r="AI10266" i="19"/>
  <c r="AI10268" i="19"/>
  <c r="AI10270" i="19"/>
  <c r="AI10272" i="19"/>
  <c r="AI10274" i="19"/>
  <c r="AI10276" i="19"/>
  <c r="AI10278" i="19"/>
  <c r="AI10280" i="19"/>
  <c r="AI10282" i="19"/>
  <c r="AI10284" i="19"/>
  <c r="AI10286" i="19"/>
  <c r="AI10288" i="19"/>
  <c r="AI10290" i="19"/>
  <c r="AI10292" i="19"/>
  <c r="AI10294" i="19"/>
  <c r="AI10296" i="19"/>
  <c r="AI10298" i="19"/>
  <c r="AI10300" i="19"/>
  <c r="AI10302" i="19"/>
  <c r="AI10304" i="19"/>
  <c r="AI10306" i="19"/>
  <c r="AI10308" i="19"/>
  <c r="AI10310" i="19"/>
  <c r="AI10312" i="19"/>
  <c r="AI10314" i="19"/>
  <c r="AI10316" i="19"/>
  <c r="AI10318" i="19"/>
  <c r="AI10320" i="19"/>
  <c r="AI10322" i="19"/>
  <c r="AI10324" i="19"/>
  <c r="AI10326" i="19"/>
  <c r="AI10328" i="19"/>
  <c r="AI10330" i="19"/>
  <c r="AI10332" i="19"/>
  <c r="AI10334" i="19"/>
  <c r="AI10336" i="19"/>
  <c r="AI10338" i="19"/>
  <c r="AI10340" i="19"/>
  <c r="AI10342" i="19"/>
  <c r="AI10344" i="19"/>
  <c r="AI10346" i="19"/>
  <c r="AI10348" i="19"/>
  <c r="AI10350" i="19"/>
  <c r="AI10352" i="19"/>
  <c r="AI10354" i="19"/>
  <c r="AI10356" i="19"/>
  <c r="AI10358" i="19"/>
  <c r="AI10360" i="19"/>
  <c r="AI10362" i="19"/>
  <c r="AI10364" i="19"/>
  <c r="AI10366" i="19"/>
  <c r="AI10368" i="19"/>
  <c r="AI10370" i="19"/>
  <c r="AI10372" i="19"/>
  <c r="AI10374" i="19"/>
  <c r="AI10376" i="19"/>
  <c r="AI10378" i="19"/>
  <c r="AI10380" i="19"/>
  <c r="AI10382" i="19"/>
  <c r="AI10384" i="19"/>
  <c r="AI10386" i="19"/>
  <c r="AI10388" i="19"/>
  <c r="AI10390" i="19"/>
  <c r="AI10392" i="19"/>
  <c r="AI10394" i="19"/>
  <c r="AI10396" i="19"/>
  <c r="AI10398" i="19"/>
  <c r="AI10400" i="19"/>
  <c r="AI10402" i="19"/>
  <c r="AI10404" i="19"/>
  <c r="AI10406" i="19"/>
  <c r="AI10408" i="19"/>
  <c r="AI10410" i="19"/>
  <c r="AI10412" i="19"/>
  <c r="AI10414" i="19"/>
  <c r="AI10416" i="19"/>
  <c r="AI10418" i="19"/>
  <c r="AI10420" i="19"/>
  <c r="AI10422" i="19"/>
  <c r="AI10424" i="19"/>
  <c r="AI10426" i="19"/>
  <c r="AI10428" i="19"/>
  <c r="AI10430" i="19"/>
  <c r="AI10432" i="19"/>
  <c r="AI10434" i="19"/>
  <c r="AI10436" i="19"/>
  <c r="AI10438" i="19"/>
  <c r="AI10440" i="19"/>
  <c r="AI10442" i="19"/>
  <c r="AI10444" i="19"/>
  <c r="AI10446" i="19"/>
  <c r="AI10448" i="19"/>
  <c r="AI10450" i="19"/>
  <c r="AI10452" i="19"/>
  <c r="AI10454" i="19"/>
  <c r="AI10456" i="19"/>
  <c r="AI10458" i="19"/>
  <c r="AI10460" i="19"/>
  <c r="AI10462" i="19"/>
  <c r="AI10464" i="19"/>
  <c r="AI10466" i="19"/>
  <c r="AI10468" i="19"/>
  <c r="AI10470" i="19"/>
  <c r="AI10472" i="19"/>
  <c r="AI10474" i="19"/>
  <c r="AI10476" i="19"/>
  <c r="AI10478" i="19"/>
  <c r="AI10480" i="19"/>
  <c r="AI10482" i="19"/>
  <c r="AI10484" i="19"/>
  <c r="AI10486" i="19"/>
  <c r="AI10488" i="19"/>
  <c r="AI10490" i="19"/>
  <c r="AI7852" i="19"/>
  <c r="AI10493" i="19"/>
  <c r="AI10495" i="19"/>
  <c r="AI10497" i="19"/>
  <c r="AI10499" i="19"/>
  <c r="AI10501" i="19"/>
  <c r="AI10503" i="19"/>
  <c r="AI10505" i="19"/>
  <c r="AI10507" i="19"/>
  <c r="AI10509" i="19"/>
  <c r="AI10511" i="19"/>
  <c r="AI10513" i="19"/>
  <c r="AI10515" i="19"/>
  <c r="AI10517" i="19"/>
  <c r="AI10519" i="19"/>
  <c r="AI10521" i="19"/>
  <c r="AI10523" i="19"/>
  <c r="AI10525" i="19"/>
  <c r="AI10527" i="19"/>
  <c r="AI10529" i="19"/>
  <c r="AI10531" i="19"/>
  <c r="AI10533" i="19"/>
  <c r="AI10535" i="19"/>
  <c r="AI10537" i="19"/>
  <c r="AI10539" i="19"/>
  <c r="AI10541" i="19"/>
  <c r="AI10543" i="19"/>
  <c r="AI10545" i="19"/>
  <c r="AI10547" i="19"/>
  <c r="AI10549" i="19"/>
  <c r="AI10551" i="19"/>
  <c r="AI10553" i="19"/>
  <c r="AI10555" i="19"/>
  <c r="AI10557" i="19"/>
  <c r="AI10559" i="19"/>
  <c r="AI10561" i="19"/>
  <c r="AI10563" i="19"/>
  <c r="AI10565" i="19"/>
  <c r="AI10567" i="19"/>
  <c r="AI10569" i="19"/>
  <c r="AI10571" i="19"/>
  <c r="AI10573" i="19"/>
  <c r="AI10575" i="19"/>
  <c r="AI10577" i="19"/>
  <c r="AI10579" i="19"/>
  <c r="AI10581" i="19"/>
  <c r="AI10583" i="19"/>
  <c r="AI10585" i="19"/>
  <c r="AI10587" i="19"/>
  <c r="AI10589" i="19"/>
  <c r="AI10591" i="19"/>
  <c r="AI10593" i="19"/>
  <c r="AI10595" i="19"/>
  <c r="AI10597" i="19"/>
  <c r="AI10599" i="19"/>
  <c r="AI10601" i="19"/>
  <c r="AI10603" i="19"/>
  <c r="AI10605" i="19"/>
  <c r="AI10607" i="19"/>
  <c r="AI10609" i="19"/>
  <c r="AI10611" i="19"/>
  <c r="AI10613" i="19"/>
  <c r="AI10615" i="19"/>
  <c r="AI10617" i="19"/>
  <c r="AI10619" i="19"/>
  <c r="AI10621" i="19"/>
  <c r="AI10623" i="19"/>
  <c r="AI10625" i="19"/>
  <c r="AI10627" i="19"/>
  <c r="AI10629" i="19"/>
  <c r="AI10631" i="19"/>
  <c r="AI10633" i="19"/>
  <c r="AI10635" i="19"/>
  <c r="AI10637" i="19"/>
  <c r="AI10639" i="19"/>
  <c r="AI10641" i="19"/>
  <c r="AI10643" i="19"/>
  <c r="AI10645" i="19"/>
  <c r="AI10647" i="19"/>
  <c r="AI10649" i="19"/>
  <c r="AI10651" i="19"/>
  <c r="AI10653" i="19"/>
  <c r="AI10655" i="19"/>
  <c r="AI10657" i="19"/>
  <c r="AI10659" i="19"/>
  <c r="AI10661" i="19"/>
  <c r="AI10663" i="19"/>
  <c r="AI10665" i="19"/>
  <c r="AI10667" i="19"/>
  <c r="AI10669" i="19"/>
  <c r="AI10671" i="19"/>
  <c r="AI10673" i="19"/>
  <c r="AI10675" i="19"/>
  <c r="AI10677" i="19"/>
  <c r="AI10679" i="19"/>
  <c r="AI10681" i="19"/>
  <c r="AI10683" i="19"/>
  <c r="AI10685" i="19"/>
  <c r="AI10687" i="19"/>
  <c r="AI10689" i="19"/>
  <c r="AI10691" i="19"/>
  <c r="AI10693" i="19"/>
  <c r="AI10695" i="19"/>
  <c r="AI10697" i="19"/>
  <c r="AI10699" i="19"/>
  <c r="AI10701" i="19"/>
  <c r="AI10703" i="19"/>
  <c r="AI10705" i="19"/>
  <c r="AI10707" i="19"/>
  <c r="AI10709" i="19"/>
  <c r="AI10711" i="19"/>
  <c r="AI10713" i="19"/>
  <c r="AI10715" i="19"/>
  <c r="AI10717" i="19"/>
  <c r="AI10719" i="19"/>
  <c r="AI10721" i="19"/>
  <c r="AI10723" i="19"/>
  <c r="AI10725" i="19"/>
  <c r="AI10727" i="19"/>
  <c r="AI10729" i="19"/>
  <c r="AI10731" i="19"/>
  <c r="AI10733" i="19"/>
  <c r="AI10735" i="19"/>
  <c r="AI10737" i="19"/>
  <c r="AI10739" i="19"/>
  <c r="AI10492" i="19"/>
  <c r="AI10494" i="19"/>
  <c r="AI10496" i="19"/>
  <c r="AI10498" i="19"/>
  <c r="AI10500" i="19"/>
  <c r="AI10502" i="19"/>
  <c r="AI10504" i="19"/>
  <c r="AI10506" i="19"/>
  <c r="AI10508" i="19"/>
  <c r="AI10510" i="19"/>
  <c r="AI10512" i="19"/>
  <c r="AI10514" i="19"/>
  <c r="AI10516" i="19"/>
  <c r="AI10518" i="19"/>
  <c r="AI10520" i="19"/>
  <c r="AI10522" i="19"/>
  <c r="AI10524" i="19"/>
  <c r="AI10526" i="19"/>
  <c r="AI10528" i="19"/>
  <c r="AI10530" i="19"/>
  <c r="AI10532" i="19"/>
  <c r="AI10534" i="19"/>
  <c r="AI10536" i="19"/>
  <c r="AI10538" i="19"/>
  <c r="AI10540" i="19"/>
  <c r="AI10542" i="19"/>
  <c r="AI10544" i="19"/>
  <c r="AI10546" i="19"/>
  <c r="AI10548" i="19"/>
  <c r="AI10550" i="19"/>
  <c r="AI10552" i="19"/>
  <c r="AI10554" i="19"/>
  <c r="AI10556" i="19"/>
  <c r="AI10558" i="19"/>
  <c r="AI10560" i="19"/>
  <c r="AI10562" i="19"/>
  <c r="AI10564" i="19"/>
  <c r="AI10566" i="19"/>
  <c r="AI10568" i="19"/>
  <c r="AI10570" i="19"/>
  <c r="AI10572" i="19"/>
  <c r="AI10574" i="19"/>
  <c r="AI10576" i="19"/>
  <c r="AI10578" i="19"/>
  <c r="AI10580" i="19"/>
  <c r="AI10582" i="19"/>
  <c r="AI10584" i="19"/>
  <c r="AI10586" i="19"/>
  <c r="AI10588" i="19"/>
  <c r="AI10590" i="19"/>
  <c r="AI10592" i="19"/>
  <c r="AI10594" i="19"/>
  <c r="AI10596" i="19"/>
  <c r="AI10598" i="19"/>
  <c r="AI10600" i="19"/>
  <c r="AI10602" i="19"/>
  <c r="AI10604" i="19"/>
  <c r="AI10606" i="19"/>
  <c r="AI10608" i="19"/>
  <c r="AI10610" i="19"/>
  <c r="AI10612" i="19"/>
  <c r="AI10614" i="19"/>
  <c r="AI10616" i="19"/>
  <c r="AI10618" i="19"/>
  <c r="AI10620" i="19"/>
  <c r="AI10622" i="19"/>
  <c r="AI10624" i="19"/>
  <c r="AI10626" i="19"/>
  <c r="AI10628" i="19"/>
  <c r="AI10630" i="19"/>
  <c r="AI10632" i="19"/>
  <c r="AI10634" i="19"/>
  <c r="AI10636" i="19"/>
  <c r="AI10638" i="19"/>
  <c r="AI10640" i="19"/>
  <c r="AI10642" i="19"/>
  <c r="AI10644" i="19"/>
  <c r="AI10646" i="19"/>
  <c r="AI10648" i="19"/>
  <c r="AI10650" i="19"/>
  <c r="AI10652" i="19"/>
  <c r="AI10654" i="19"/>
  <c r="AI10656" i="19"/>
  <c r="AI10658" i="19"/>
  <c r="AI10660" i="19"/>
  <c r="AI10672" i="19"/>
  <c r="AI10688" i="19"/>
  <c r="AI10704" i="19"/>
  <c r="AI10720" i="19"/>
  <c r="AI10736" i="19"/>
  <c r="AI10670" i="19"/>
  <c r="AI10686" i="19"/>
  <c r="AI10702" i="19"/>
  <c r="AI10718" i="19"/>
  <c r="AI10734" i="19"/>
  <c r="AI10668" i="19"/>
  <c r="AI10684" i="19"/>
  <c r="AI10700" i="19"/>
  <c r="AI10716" i="19"/>
  <c r="AI10732" i="19"/>
  <c r="AI10741" i="19"/>
  <c r="AI10743" i="19"/>
  <c r="AI10745" i="19"/>
  <c r="AI10747" i="19"/>
  <c r="AI10749" i="19"/>
  <c r="AI10751" i="19"/>
  <c r="AI10753" i="19"/>
  <c r="AI10755" i="19"/>
  <c r="AI10757" i="19"/>
  <c r="AI10759" i="19"/>
  <c r="AI10761" i="19"/>
  <c r="AI10763" i="19"/>
  <c r="AI10765" i="19"/>
  <c r="AI10767" i="19"/>
  <c r="AI10769" i="19"/>
  <c r="AI10771" i="19"/>
  <c r="AI10773" i="19"/>
  <c r="AI10775" i="19"/>
  <c r="AI10777" i="19"/>
  <c r="AI10779" i="19"/>
  <c r="AI10781" i="19"/>
  <c r="AI10783" i="19"/>
  <c r="AI10785" i="19"/>
  <c r="AI10787" i="19"/>
  <c r="AI10789" i="19"/>
  <c r="AI10791" i="19"/>
  <c r="AI10793" i="19"/>
  <c r="AI10795" i="19"/>
  <c r="AI10797" i="19"/>
  <c r="AI10799" i="19"/>
  <c r="AI10801" i="19"/>
  <c r="AI10803" i="19"/>
  <c r="AI10805" i="19"/>
  <c r="AI10807" i="19"/>
  <c r="AI10809" i="19"/>
  <c r="AI10811" i="19"/>
  <c r="AI10813" i="19"/>
  <c r="AI10815" i="19"/>
  <c r="AI10817" i="19"/>
  <c r="AI10819" i="19"/>
  <c r="AI10821" i="19"/>
  <c r="AI10823" i="19"/>
  <c r="AI10825" i="19"/>
  <c r="AI10827" i="19"/>
  <c r="AI10829" i="19"/>
  <c r="AI10831" i="19"/>
  <c r="AI10833" i="19"/>
  <c r="AI10835" i="19"/>
  <c r="AI10837" i="19"/>
  <c r="AI10839" i="19"/>
  <c r="AI10841" i="19"/>
  <c r="AI10843" i="19"/>
  <c r="AI10845" i="19"/>
  <c r="AI10847" i="19"/>
  <c r="AI10849" i="19"/>
  <c r="AI10851" i="19"/>
  <c r="AI10853" i="19"/>
  <c r="AI10855" i="19"/>
  <c r="AI10857" i="19"/>
  <c r="AI10859" i="19"/>
  <c r="AI10861" i="19"/>
  <c r="AI10863" i="19"/>
  <c r="AI10666" i="19"/>
  <c r="AI10682" i="19"/>
  <c r="AI10698" i="19"/>
  <c r="AI10714" i="19"/>
  <c r="AI10730" i="19"/>
  <c r="AI10664" i="19"/>
  <c r="AI10680" i="19"/>
  <c r="AI10696" i="19"/>
  <c r="AI10712" i="19"/>
  <c r="AI10728" i="19"/>
  <c r="AI10662" i="19"/>
  <c r="AI10678" i="19"/>
  <c r="AI10694" i="19"/>
  <c r="AI10710" i="19"/>
  <c r="AI10726" i="19"/>
  <c r="AI10676" i="19"/>
  <c r="AI10692" i="19"/>
  <c r="AI10708" i="19"/>
  <c r="AI10724" i="19"/>
  <c r="AI10740" i="19"/>
  <c r="AI10742" i="19"/>
  <c r="AI10744" i="19"/>
  <c r="AI10746" i="19"/>
  <c r="AI10748" i="19"/>
  <c r="AI10750" i="19"/>
  <c r="AI10752" i="19"/>
  <c r="AI10754" i="19"/>
  <c r="AI10756" i="19"/>
  <c r="AI10758" i="19"/>
  <c r="AI10760" i="19"/>
  <c r="AI10762" i="19"/>
  <c r="AI10764" i="19"/>
  <c r="AI10766" i="19"/>
  <c r="AI10768" i="19"/>
  <c r="AI10770" i="19"/>
  <c r="AI10772" i="19"/>
  <c r="AI10774" i="19"/>
  <c r="AI10776" i="19"/>
  <c r="AI10778" i="19"/>
  <c r="AI10780" i="19"/>
  <c r="AI10782" i="19"/>
  <c r="AI10784" i="19"/>
  <c r="AI10786" i="19"/>
  <c r="AI10788" i="19"/>
  <c r="AI10790" i="19"/>
  <c r="AI10792" i="19"/>
  <c r="AI10794" i="19"/>
  <c r="AI10796" i="19"/>
  <c r="AI10798" i="19"/>
  <c r="AI10800" i="19"/>
  <c r="AI10802" i="19"/>
  <c r="AI10804" i="19"/>
  <c r="AI10806" i="19"/>
  <c r="AI10808" i="19"/>
  <c r="AI10810" i="19"/>
  <c r="AI10812" i="19"/>
  <c r="AI10814" i="19"/>
  <c r="AI10816" i="19"/>
  <c r="AI10818" i="19"/>
  <c r="AI10820" i="19"/>
  <c r="AI10822" i="19"/>
  <c r="AI10824" i="19"/>
  <c r="AI10826" i="19"/>
  <c r="AI10828" i="19"/>
  <c r="AI10830" i="19"/>
  <c r="AI10832" i="19"/>
  <c r="AI10834" i="19"/>
  <c r="AI10836" i="19"/>
  <c r="AI10838" i="19"/>
  <c r="AI10840" i="19"/>
  <c r="AI10842" i="19"/>
  <c r="AI10844" i="19"/>
  <c r="AI10846" i="19"/>
  <c r="AI10848" i="19"/>
  <c r="AI10850" i="19"/>
  <c r="AI10852" i="19"/>
  <c r="AI10854" i="19"/>
  <c r="AI10856" i="19"/>
  <c r="AI10858" i="19"/>
  <c r="AI10860" i="19"/>
  <c r="AI10862" i="19"/>
  <c r="AI10864" i="19"/>
  <c r="AI10866" i="19"/>
  <c r="AI10868" i="19"/>
  <c r="AI10870" i="19"/>
  <c r="AI10872" i="19"/>
  <c r="AI10874" i="19"/>
  <c r="AI10876" i="19"/>
  <c r="AI10878" i="19"/>
  <c r="AI10880" i="19"/>
  <c r="AI10882" i="19"/>
  <c r="AI10884" i="19"/>
  <c r="AI10886" i="19"/>
  <c r="AI10888" i="19"/>
  <c r="AI10890" i="19"/>
  <c r="AI10892" i="19"/>
  <c r="AI10894" i="19"/>
  <c r="AI10896" i="19"/>
  <c r="AI10898" i="19"/>
  <c r="AI10900" i="19"/>
  <c r="AI10871" i="19"/>
  <c r="AI10887" i="19"/>
  <c r="AI10674" i="19"/>
  <c r="AI10869" i="19"/>
  <c r="AI10885" i="19"/>
  <c r="AI10901" i="19"/>
  <c r="AI10903" i="19"/>
  <c r="AI10905" i="19"/>
  <c r="AI10907" i="19"/>
  <c r="AI10909" i="19"/>
  <c r="AI10911" i="19"/>
  <c r="AI10913" i="19"/>
  <c r="AI10915" i="19"/>
  <c r="AI10917" i="19"/>
  <c r="AI10919" i="19"/>
  <c r="AI10921" i="19"/>
  <c r="AI10923" i="19"/>
  <c r="AI10925" i="19"/>
  <c r="AI10927" i="19"/>
  <c r="AI10929" i="19"/>
  <c r="AI10931" i="19"/>
  <c r="AI10933" i="19"/>
  <c r="AI10935" i="19"/>
  <c r="AI10937" i="19"/>
  <c r="AI10939" i="19"/>
  <c r="AI10941" i="19"/>
  <c r="AI10943" i="19"/>
  <c r="AI10945" i="19"/>
  <c r="AI10947" i="19"/>
  <c r="AI10949" i="19"/>
  <c r="AI10951" i="19"/>
  <c r="AI10953" i="19"/>
  <c r="AI10955" i="19"/>
  <c r="AI10957" i="19"/>
  <c r="AI10959" i="19"/>
  <c r="AI10961" i="19"/>
  <c r="AI10963" i="19"/>
  <c r="AI10965" i="19"/>
  <c r="AI10967" i="19"/>
  <c r="AI10969" i="19"/>
  <c r="AI10971" i="19"/>
  <c r="AI10973" i="19"/>
  <c r="AI10975" i="19"/>
  <c r="AI10977" i="19"/>
  <c r="AI10979" i="19"/>
  <c r="AI10981" i="19"/>
  <c r="AI10983" i="19"/>
  <c r="AI10985" i="19"/>
  <c r="AI10987" i="19"/>
  <c r="AI10989" i="19"/>
  <c r="AI10991" i="19"/>
  <c r="AI10993" i="19"/>
  <c r="AI10995" i="19"/>
  <c r="AI10997" i="19"/>
  <c r="AI10999" i="19"/>
  <c r="AI11001" i="19"/>
  <c r="AI11003" i="19"/>
  <c r="AI11005" i="19"/>
  <c r="AI11007" i="19"/>
  <c r="AI11009" i="19"/>
  <c r="AI11011" i="19"/>
  <c r="AI11013" i="19"/>
  <c r="AI11015" i="19"/>
  <c r="AI11017" i="19"/>
  <c r="AI11019" i="19"/>
  <c r="AI11021" i="19"/>
  <c r="AI11023" i="19"/>
  <c r="AI11025" i="19"/>
  <c r="AI11027" i="19"/>
  <c r="AI11029" i="19"/>
  <c r="AI11031" i="19"/>
  <c r="AI11033" i="19"/>
  <c r="AI11035" i="19"/>
  <c r="AI11037" i="19"/>
  <c r="AI11039" i="19"/>
  <c r="AI11041" i="19"/>
  <c r="AI11043" i="19"/>
  <c r="AI11045" i="19"/>
  <c r="AI11047" i="19"/>
  <c r="AI11049" i="19"/>
  <c r="AI11051" i="19"/>
  <c r="AI11053" i="19"/>
  <c r="AI11055" i="19"/>
  <c r="AI11057" i="19"/>
  <c r="AI11059" i="19"/>
  <c r="AI11061" i="19"/>
  <c r="AI11063" i="19"/>
  <c r="AI11065" i="19"/>
  <c r="AI11067" i="19"/>
  <c r="AI11069" i="19"/>
  <c r="AI11071" i="19"/>
  <c r="AI11073" i="19"/>
  <c r="AI11075" i="19"/>
  <c r="AI11077" i="19"/>
  <c r="AI11079" i="19"/>
  <c r="AI11081" i="19"/>
  <c r="AI11083" i="19"/>
  <c r="AI11085" i="19"/>
  <c r="AI11087" i="19"/>
  <c r="AI11089" i="19"/>
  <c r="AI11091" i="19"/>
  <c r="AI11093" i="19"/>
  <c r="AI11095" i="19"/>
  <c r="AI11097" i="19"/>
  <c r="AI11099" i="19"/>
  <c r="AI11101" i="19"/>
  <c r="AI11103" i="19"/>
  <c r="AI11105" i="19"/>
  <c r="AI11107" i="19"/>
  <c r="AI11109" i="19"/>
  <c r="AI11111" i="19"/>
  <c r="AI11113" i="19"/>
  <c r="AI11115" i="19"/>
  <c r="AI11117" i="19"/>
  <c r="AI11119" i="19"/>
  <c r="AI11121" i="19"/>
  <c r="AI11123" i="19"/>
  <c r="AI11125" i="19"/>
  <c r="AI11127" i="19"/>
  <c r="AI11129" i="19"/>
  <c r="AI11131" i="19"/>
  <c r="AI11133" i="19"/>
  <c r="AI11135" i="19"/>
  <c r="AI11137" i="19"/>
  <c r="AI11139" i="19"/>
  <c r="AI11141" i="19"/>
  <c r="AI11143" i="19"/>
  <c r="AI11145" i="19"/>
  <c r="AI11147" i="19"/>
  <c r="AI11149" i="19"/>
  <c r="AI11151" i="19"/>
  <c r="AI11153" i="19"/>
  <c r="AI11155" i="19"/>
  <c r="AI11157" i="19"/>
  <c r="AI11159" i="19"/>
  <c r="AI11161" i="19"/>
  <c r="AI11163" i="19"/>
  <c r="AI11165" i="19"/>
  <c r="AI11167" i="19"/>
  <c r="AI11169" i="19"/>
  <c r="AI11171" i="19"/>
  <c r="AI11173" i="19"/>
  <c r="AI11175" i="19"/>
  <c r="AI11177" i="19"/>
  <c r="AI11179" i="19"/>
  <c r="AI11181" i="19"/>
  <c r="AI11183" i="19"/>
  <c r="AI11185" i="19"/>
  <c r="AI11187" i="19"/>
  <c r="AI11189" i="19"/>
  <c r="AI11191" i="19"/>
  <c r="AI11193" i="19"/>
  <c r="AI11195" i="19"/>
  <c r="AI11197" i="19"/>
  <c r="AI11199" i="19"/>
  <c r="AI11201" i="19"/>
  <c r="AI11203" i="19"/>
  <c r="AI11205" i="19"/>
  <c r="AI11207" i="19"/>
  <c r="AI11209" i="19"/>
  <c r="AI11211" i="19"/>
  <c r="AI11213" i="19"/>
  <c r="AI11215" i="19"/>
  <c r="AI11217" i="19"/>
  <c r="AI11219" i="19"/>
  <c r="AI11221" i="19"/>
  <c r="AI11223" i="19"/>
  <c r="AI11225" i="19"/>
  <c r="AI11227" i="19"/>
  <c r="AI11229" i="19"/>
  <c r="AI11231" i="19"/>
  <c r="AI11233" i="19"/>
  <c r="AI11235" i="19"/>
  <c r="AI10690" i="19"/>
  <c r="AI10867" i="19"/>
  <c r="AI10883" i="19"/>
  <c r="AI10899" i="19"/>
  <c r="AI10706" i="19"/>
  <c r="AI10865" i="19"/>
  <c r="AI10881" i="19"/>
  <c r="AI10897" i="19"/>
  <c r="AI10722" i="19"/>
  <c r="AI10879" i="19"/>
  <c r="AI10895" i="19"/>
  <c r="AI10738" i="19"/>
  <c r="AI10877" i="19"/>
  <c r="AI10893" i="19"/>
  <c r="AI10902" i="19"/>
  <c r="AI10904" i="19"/>
  <c r="AI10906" i="19"/>
  <c r="AI10908" i="19"/>
  <c r="AI10910" i="19"/>
  <c r="AI10912" i="19"/>
  <c r="AI10914" i="19"/>
  <c r="AI10916" i="19"/>
  <c r="AI10918" i="19"/>
  <c r="AI10920" i="19"/>
  <c r="AI10922" i="19"/>
  <c r="AI10924" i="19"/>
  <c r="AI10926" i="19"/>
  <c r="AI10928" i="19"/>
  <c r="AI10930" i="19"/>
  <c r="AI10932" i="19"/>
  <c r="AI10934" i="19"/>
  <c r="AI10936" i="19"/>
  <c r="AI10938" i="19"/>
  <c r="AI10940" i="19"/>
  <c r="AI10942" i="19"/>
  <c r="AI10944" i="19"/>
  <c r="AI10946" i="19"/>
  <c r="AI10948" i="19"/>
  <c r="AI10950" i="19"/>
  <c r="AI10952" i="19"/>
  <c r="AI10954" i="19"/>
  <c r="AI10956" i="19"/>
  <c r="AI10958" i="19"/>
  <c r="AI10960" i="19"/>
  <c r="AI10962" i="19"/>
  <c r="AI10964" i="19"/>
  <c r="AI10966" i="19"/>
  <c r="AI10968" i="19"/>
  <c r="AI10970" i="19"/>
  <c r="AI10972" i="19"/>
  <c r="AI10974" i="19"/>
  <c r="AI10976" i="19"/>
  <c r="AI10978" i="19"/>
  <c r="AI10980" i="19"/>
  <c r="AI10982" i="19"/>
  <c r="AI10984" i="19"/>
  <c r="AI10986" i="19"/>
  <c r="AI10988" i="19"/>
  <c r="AI10990" i="19"/>
  <c r="AI10992" i="19"/>
  <c r="AI10994" i="19"/>
  <c r="AI10996" i="19"/>
  <c r="AI10998" i="19"/>
  <c r="AI11000" i="19"/>
  <c r="AI11002" i="19"/>
  <c r="AI11004" i="19"/>
  <c r="AI11006" i="19"/>
  <c r="AI11008" i="19"/>
  <c r="AI11010" i="19"/>
  <c r="AI11012" i="19"/>
  <c r="AI11014" i="19"/>
  <c r="AI11016" i="19"/>
  <c r="AI11018" i="19"/>
  <c r="AI11020" i="19"/>
  <c r="AI11022" i="19"/>
  <c r="AI11024" i="19"/>
  <c r="AI11026" i="19"/>
  <c r="AI11028" i="19"/>
  <c r="AI11030" i="19"/>
  <c r="AI11032" i="19"/>
  <c r="AI11034" i="19"/>
  <c r="AI11036" i="19"/>
  <c r="AI11038" i="19"/>
  <c r="AI11040" i="19"/>
  <c r="AI11042" i="19"/>
  <c r="AI11044" i="19"/>
  <c r="AI11046" i="19"/>
  <c r="AI11048" i="19"/>
  <c r="AI11050" i="19"/>
  <c r="AI11052" i="19"/>
  <c r="AI11054" i="19"/>
  <c r="AI11056" i="19"/>
  <c r="AI11058" i="19"/>
  <c r="AI11060" i="19"/>
  <c r="AI11062" i="19"/>
  <c r="AI11064" i="19"/>
  <c r="AI11066" i="19"/>
  <c r="AI11068" i="19"/>
  <c r="AI11070" i="19"/>
  <c r="AI11072" i="19"/>
  <c r="AI11074" i="19"/>
  <c r="AI11076" i="19"/>
  <c r="AI11078" i="19"/>
  <c r="AI11080" i="19"/>
  <c r="AI11082" i="19"/>
  <c r="AI11084" i="19"/>
  <c r="AI11086" i="19"/>
  <c r="AI11088" i="19"/>
  <c r="AI11090" i="19"/>
  <c r="AI11092" i="19"/>
  <c r="AI11094" i="19"/>
  <c r="AI11096" i="19"/>
  <c r="AI11098" i="19"/>
  <c r="AI11100" i="19"/>
  <c r="AI11102" i="19"/>
  <c r="AI11104" i="19"/>
  <c r="AI11106" i="19"/>
  <c r="AI11108" i="19"/>
  <c r="AI11110" i="19"/>
  <c r="AI11112" i="19"/>
  <c r="AI11114" i="19"/>
  <c r="AI11116" i="19"/>
  <c r="AI11118" i="19"/>
  <c r="AI11120" i="19"/>
  <c r="AI11122" i="19"/>
  <c r="AI11124" i="19"/>
  <c r="AI11126" i="19"/>
  <c r="AI11128" i="19"/>
  <c r="AI11130" i="19"/>
  <c r="AI11132" i="19"/>
  <c r="AI11134" i="19"/>
  <c r="AI11136" i="19"/>
  <c r="AI11138" i="19"/>
  <c r="AI11140" i="19"/>
  <c r="AI11142" i="19"/>
  <c r="AI11144" i="19"/>
  <c r="AI11146" i="19"/>
  <c r="AI11148" i="19"/>
  <c r="AI11150" i="19"/>
  <c r="AI11152" i="19"/>
  <c r="AI11154" i="19"/>
  <c r="AI11156" i="19"/>
  <c r="AI11158" i="19"/>
  <c r="AI11160" i="19"/>
  <c r="AI11162" i="19"/>
  <c r="AI11164" i="19"/>
  <c r="AI11166" i="19"/>
  <c r="AI11168" i="19"/>
  <c r="AI11170" i="19"/>
  <c r="AI11172" i="19"/>
  <c r="AI11174" i="19"/>
  <c r="AI11176" i="19"/>
  <c r="AI11178" i="19"/>
  <c r="AI11180" i="19"/>
  <c r="AI11182" i="19"/>
  <c r="AI11184" i="19"/>
  <c r="AI11186" i="19"/>
  <c r="AI11188" i="19"/>
  <c r="AI11190" i="19"/>
  <c r="AI11192" i="19"/>
  <c r="AI11194" i="19"/>
  <c r="AI11196" i="19"/>
  <c r="AI11198" i="19"/>
  <c r="AI11200" i="19"/>
  <c r="AI11202" i="19"/>
  <c r="AI11204" i="19"/>
  <c r="AI11206" i="19"/>
  <c r="AI11208" i="19"/>
  <c r="AI11210" i="19"/>
  <c r="AI11212" i="19"/>
  <c r="AI11214" i="19"/>
  <c r="AI11216" i="19"/>
  <c r="AI11218" i="19"/>
  <c r="AI11220" i="19"/>
  <c r="AI11222" i="19"/>
  <c r="AI11224" i="19"/>
  <c r="AI11226" i="19"/>
  <c r="AI11228" i="19"/>
  <c r="AI11230" i="19"/>
  <c r="AI11232" i="19"/>
  <c r="AI11234" i="19"/>
  <c r="AI10873" i="19"/>
  <c r="AI10889" i="19"/>
  <c r="AI11236" i="19"/>
  <c r="AI11238" i="19"/>
  <c r="AI11240" i="19"/>
  <c r="AI11242" i="19"/>
  <c r="AI11244" i="19"/>
  <c r="AI11246" i="19"/>
  <c r="AI11248" i="19"/>
  <c r="AI11250" i="19"/>
  <c r="AI11252" i="19"/>
  <c r="AI11254" i="19"/>
  <c r="AI11256" i="19"/>
  <c r="AI11258" i="19"/>
  <c r="AI11260" i="19"/>
  <c r="AI11262" i="19"/>
  <c r="AI11264" i="19"/>
  <c r="AI11266" i="19"/>
  <c r="AI11268" i="19"/>
  <c r="AI11270" i="19"/>
  <c r="AI11272" i="19"/>
  <c r="AI11274" i="19"/>
  <c r="AI11276" i="19"/>
  <c r="AI11278" i="19"/>
  <c r="AI11280" i="19"/>
  <c r="AI11282" i="19"/>
  <c r="AI11284" i="19"/>
  <c r="AI11286" i="19"/>
  <c r="AI11288" i="19"/>
  <c r="AI11290" i="19"/>
  <c r="AI11292" i="19"/>
  <c r="AI11294" i="19"/>
  <c r="AI11296" i="19"/>
  <c r="AI11298" i="19"/>
  <c r="AI11300" i="19"/>
  <c r="AI11302" i="19"/>
  <c r="AI11304" i="19"/>
  <c r="AI11306" i="19"/>
  <c r="AI11308" i="19"/>
  <c r="AI11310" i="19"/>
  <c r="AI11312" i="19"/>
  <c r="AI11314" i="19"/>
  <c r="AI11316" i="19"/>
  <c r="AI11318" i="19"/>
  <c r="AI11320" i="19"/>
  <c r="AI11322" i="19"/>
  <c r="AI11324" i="19"/>
  <c r="AI11326" i="19"/>
  <c r="AI11328" i="19"/>
  <c r="AI11330" i="19"/>
  <c r="AI11332" i="19"/>
  <c r="AI11334" i="19"/>
  <c r="AI11336" i="19"/>
  <c r="AI11338" i="19"/>
  <c r="AI11340" i="19"/>
  <c r="AI11342" i="19"/>
  <c r="AI11344" i="19"/>
  <c r="AI11346" i="19"/>
  <c r="AI11348" i="19"/>
  <c r="AI11350" i="19"/>
  <c r="AI11352" i="19"/>
  <c r="AI11354" i="19"/>
  <c r="AI11356" i="19"/>
  <c r="AI11358" i="19"/>
  <c r="AI11360" i="19"/>
  <c r="AI11362" i="19"/>
  <c r="AI11364" i="19"/>
  <c r="AI11366" i="19"/>
  <c r="AI11368" i="19"/>
  <c r="AI11370" i="19"/>
  <c r="AI11372" i="19"/>
  <c r="AI11374" i="19"/>
  <c r="AI11376" i="19"/>
  <c r="AI11378" i="19"/>
  <c r="AI11380" i="19"/>
  <c r="AI11382" i="19"/>
  <c r="AI11384" i="19"/>
  <c r="AI11386" i="19"/>
  <c r="AI11388" i="19"/>
  <c r="AI11390" i="19"/>
  <c r="AI11392" i="19"/>
  <c r="AI11394" i="19"/>
  <c r="AI11396" i="19"/>
  <c r="AI11398" i="19"/>
  <c r="AI11400" i="19"/>
  <c r="AI11402" i="19"/>
  <c r="AI11404" i="19"/>
  <c r="AI11406" i="19"/>
  <c r="AI11408" i="19"/>
  <c r="AI11410" i="19"/>
  <c r="AI11412" i="19"/>
  <c r="AI11414" i="19"/>
  <c r="AI11416" i="19"/>
  <c r="AI11418" i="19"/>
  <c r="AI11420" i="19"/>
  <c r="AI11422" i="19"/>
  <c r="AI11424" i="19"/>
  <c r="AI11426" i="19"/>
  <c r="AI11428" i="19"/>
  <c r="AI11430" i="19"/>
  <c r="AI11432" i="19"/>
  <c r="AI11434" i="19"/>
  <c r="AI11436" i="19"/>
  <c r="AI11438" i="19"/>
  <c r="AI11440" i="19"/>
  <c r="AI11442" i="19"/>
  <c r="AI11444" i="19"/>
  <c r="AI11446" i="19"/>
  <c r="AI11448" i="19"/>
  <c r="AI11450" i="19"/>
  <c r="AI11452" i="19"/>
  <c r="AI11454" i="19"/>
  <c r="AI11456" i="19"/>
  <c r="AI11458" i="19"/>
  <c r="AI11460" i="19"/>
  <c r="AI11462" i="19"/>
  <c r="AI11464" i="19"/>
  <c r="AI11466" i="19"/>
  <c r="AI11468" i="19"/>
  <c r="AI11470" i="19"/>
  <c r="AI11472" i="19"/>
  <c r="AI11474" i="19"/>
  <c r="AI11476" i="19"/>
  <c r="AI11478" i="19"/>
  <c r="AI11480" i="19"/>
  <c r="AI11482" i="19"/>
  <c r="AI11484" i="19"/>
  <c r="AI11486" i="19"/>
  <c r="AI11488" i="19"/>
  <c r="AI11490" i="19"/>
  <c r="AI11492" i="19"/>
  <c r="AI11494" i="19"/>
  <c r="AI11496" i="19"/>
  <c r="AI11498" i="19"/>
  <c r="AI11500" i="19"/>
  <c r="AI11502" i="19"/>
  <c r="AI11504" i="19"/>
  <c r="AI11506" i="19"/>
  <c r="AI11508" i="19"/>
  <c r="AI11510" i="19"/>
  <c r="AI11512" i="19"/>
  <c r="AI11514" i="19"/>
  <c r="AI11516" i="19"/>
  <c r="AI11518" i="19"/>
  <c r="AI11520" i="19"/>
  <c r="AI11522" i="19"/>
  <c r="AI11524" i="19"/>
  <c r="AI11526" i="19"/>
  <c r="AI11528" i="19"/>
  <c r="AI11530" i="19"/>
  <c r="AI11532" i="19"/>
  <c r="AI11534" i="19"/>
  <c r="AI11536" i="19"/>
  <c r="AI11538" i="19"/>
  <c r="AI11540" i="19"/>
  <c r="AI11542" i="19"/>
  <c r="AI11544" i="19"/>
  <c r="AI11546" i="19"/>
  <c r="AI11548" i="19"/>
  <c r="AI11550" i="19"/>
  <c r="AI11552" i="19"/>
  <c r="AI11554" i="19"/>
  <c r="AI11556" i="19"/>
  <c r="AI11558" i="19"/>
  <c r="AI11560" i="19"/>
  <c r="AI11562" i="19"/>
  <c r="AI11564" i="19"/>
  <c r="AI11566" i="19"/>
  <c r="AI11568" i="19"/>
  <c r="AI11570" i="19"/>
  <c r="AI11572" i="19"/>
  <c r="AI11574" i="19"/>
  <c r="AI11576" i="19"/>
  <c r="AI11578" i="19"/>
  <c r="AI11580" i="19"/>
  <c r="AI11582" i="19"/>
  <c r="AI11584" i="19"/>
  <c r="AI11586" i="19"/>
  <c r="AI11588" i="19"/>
  <c r="AI11590" i="19"/>
  <c r="AI11592" i="19"/>
  <c r="AI11594" i="19"/>
  <c r="AI11596" i="19"/>
  <c r="AI11598" i="19"/>
  <c r="AI11600" i="19"/>
  <c r="AI11602" i="19"/>
  <c r="AI11604" i="19"/>
  <c r="AI11606" i="19"/>
  <c r="AI11608" i="19"/>
  <c r="AI11610" i="19"/>
  <c r="AI11612" i="19"/>
  <c r="AI11614" i="19"/>
  <c r="AI11616" i="19"/>
  <c r="AI11618" i="19"/>
  <c r="AI11620" i="19"/>
  <c r="AI11622" i="19"/>
  <c r="AI11624" i="19"/>
  <c r="AI11626" i="19"/>
  <c r="AI11628" i="19"/>
  <c r="AI11630" i="19"/>
  <c r="AI11632" i="19"/>
  <c r="AI11634" i="19"/>
  <c r="AI11636" i="19"/>
  <c r="AI11638" i="19"/>
  <c r="AI11640" i="19"/>
  <c r="AI11642" i="19"/>
  <c r="AI11644" i="19"/>
  <c r="AI11646" i="19"/>
  <c r="AI11648" i="19"/>
  <c r="AI11650" i="19"/>
  <c r="AI11652" i="19"/>
  <c r="AI11654" i="19"/>
  <c r="AI11656" i="19"/>
  <c r="AI11658" i="19"/>
  <c r="AI11660" i="19"/>
  <c r="AI11662" i="19"/>
  <c r="AI11664" i="19"/>
  <c r="AI11666" i="19"/>
  <c r="AI11668" i="19"/>
  <c r="AI11670" i="19"/>
  <c r="AI11672" i="19"/>
  <c r="AI11674" i="19"/>
  <c r="AI11676" i="19"/>
  <c r="AI11678" i="19"/>
  <c r="AI11680" i="19"/>
  <c r="AI11682" i="19"/>
  <c r="AI11684" i="19"/>
  <c r="AI11686" i="19"/>
  <c r="AI11688" i="19"/>
  <c r="AI11690" i="19"/>
  <c r="AI11692" i="19"/>
  <c r="AI11694" i="19"/>
  <c r="AI11696" i="19"/>
  <c r="AI11698" i="19"/>
  <c r="AI11700" i="19"/>
  <c r="AI11702" i="19"/>
  <c r="AI11704" i="19"/>
  <c r="AI11706" i="19"/>
  <c r="AI11708" i="19"/>
  <c r="AI11710" i="19"/>
  <c r="AI11712" i="19"/>
  <c r="AI11714" i="19"/>
  <c r="AI11716" i="19"/>
  <c r="AI11718" i="19"/>
  <c r="AI11720" i="19"/>
  <c r="AI11722" i="19"/>
  <c r="AI11724" i="19"/>
  <c r="AI11726" i="19"/>
  <c r="AI11728" i="19"/>
  <c r="AI11730" i="19"/>
  <c r="AI11732" i="19"/>
  <c r="AI11734" i="19"/>
  <c r="AI11736" i="19"/>
  <c r="AI11738" i="19"/>
  <c r="AI11740" i="19"/>
  <c r="AI11742" i="19"/>
  <c r="AI11744" i="19"/>
  <c r="AI11746" i="19"/>
  <c r="AI11748" i="19"/>
  <c r="AI11750" i="19"/>
  <c r="AI11752" i="19"/>
  <c r="AI11754" i="19"/>
  <c r="AI11756" i="19"/>
  <c r="AI11758" i="19"/>
  <c r="AI11760" i="19"/>
  <c r="AI11762" i="19"/>
  <c r="AI11764" i="19"/>
  <c r="AI11766" i="19"/>
  <c r="AI11768" i="19"/>
  <c r="AI11770" i="19"/>
  <c r="AI11772" i="19"/>
  <c r="AI11774" i="19"/>
  <c r="AI11776" i="19"/>
  <c r="AI11778" i="19"/>
  <c r="AI11780" i="19"/>
  <c r="AI11782" i="19"/>
  <c r="AI11784" i="19"/>
  <c r="AI11786" i="19"/>
  <c r="AI11788" i="19"/>
  <c r="AI11790" i="19"/>
  <c r="AI11792" i="19"/>
  <c r="AI11794" i="19"/>
  <c r="AI11796" i="19"/>
  <c r="AI11798" i="19"/>
  <c r="AI11800" i="19"/>
  <c r="AI11802" i="19"/>
  <c r="AI11804" i="19"/>
  <c r="AI11806" i="19"/>
  <c r="AI11808" i="19"/>
  <c r="AI11810" i="19"/>
  <c r="AI11812" i="19"/>
  <c r="AI11814" i="19"/>
  <c r="AI11816" i="19"/>
  <c r="AI11818" i="19"/>
  <c r="AI11820" i="19"/>
  <c r="AI11822" i="19"/>
  <c r="AI11824" i="19"/>
  <c r="AI11826" i="19"/>
  <c r="AI11828" i="19"/>
  <c r="AI11830" i="19"/>
  <c r="AI11832" i="19"/>
  <c r="AI11834" i="19"/>
  <c r="AI11836" i="19"/>
  <c r="AI11838" i="19"/>
  <c r="AI11840" i="19"/>
  <c r="AI11842" i="19"/>
  <c r="AI11844" i="19"/>
  <c r="AI11846" i="19"/>
  <c r="AI11848" i="19"/>
  <c r="AI11850" i="19"/>
  <c r="AI11852" i="19"/>
  <c r="AI11854" i="19"/>
  <c r="AI11856" i="19"/>
  <c r="AI11858" i="19"/>
  <c r="AI11860" i="19"/>
  <c r="AI11862" i="19"/>
  <c r="AI11864" i="19"/>
  <c r="AI11866" i="19"/>
  <c r="AI11868" i="19"/>
  <c r="AI11870" i="19"/>
  <c r="AI11872" i="19"/>
  <c r="AI11874" i="19"/>
  <c r="AI11876" i="19"/>
  <c r="AI11878" i="19"/>
  <c r="AI11880" i="19"/>
  <c r="AI11882" i="19"/>
  <c r="AI11884" i="19"/>
  <c r="AI11886" i="19"/>
  <c r="AI11888" i="19"/>
  <c r="AI11890" i="19"/>
  <c r="AI11892" i="19"/>
  <c r="AI11894" i="19"/>
  <c r="AI11896" i="19"/>
  <c r="AI11898" i="19"/>
  <c r="AI11900" i="19"/>
  <c r="AI11902" i="19"/>
  <c r="AI11904" i="19"/>
  <c r="AI11906" i="19"/>
  <c r="AI11908" i="19"/>
  <c r="AI11910" i="19"/>
  <c r="AI11912" i="19"/>
  <c r="AI11914" i="19"/>
  <c r="AI11916" i="19"/>
  <c r="AI10875" i="19"/>
  <c r="AI10891" i="19"/>
  <c r="AI11237" i="19"/>
  <c r="AI11239" i="19"/>
  <c r="AI11241" i="19"/>
  <c r="AI11243" i="19"/>
  <c r="AI11245" i="19"/>
  <c r="AI11247" i="19"/>
  <c r="AI11249" i="19"/>
  <c r="AI11251" i="19"/>
  <c r="AI11253" i="19"/>
  <c r="AI11255" i="19"/>
  <c r="AI11257" i="19"/>
  <c r="AI11259" i="19"/>
  <c r="AI11261" i="19"/>
  <c r="AI11263" i="19"/>
  <c r="AI11265" i="19"/>
  <c r="AI11267" i="19"/>
  <c r="AI11269" i="19"/>
  <c r="AI11271" i="19"/>
  <c r="AI11273" i="19"/>
  <c r="AI11275" i="19"/>
  <c r="AI11277" i="19"/>
  <c r="AI11279" i="19"/>
  <c r="AI11281" i="19"/>
  <c r="AI11283" i="19"/>
  <c r="AI11285" i="19"/>
  <c r="AI11287" i="19"/>
  <c r="AI11289" i="19"/>
  <c r="AI11291" i="19"/>
  <c r="AI11293" i="19"/>
  <c r="AI11295" i="19"/>
  <c r="AI11297" i="19"/>
  <c r="AI11299" i="19"/>
  <c r="AI11301" i="19"/>
  <c r="AI11303" i="19"/>
  <c r="AI11305" i="19"/>
  <c r="AI11307" i="19"/>
  <c r="AI11309" i="19"/>
  <c r="AI11311" i="19"/>
  <c r="AI11313" i="19"/>
  <c r="AI11315" i="19"/>
  <c r="AI11317" i="19"/>
  <c r="AI11319" i="19"/>
  <c r="AI11321" i="19"/>
  <c r="AI11323" i="19"/>
  <c r="AI11325" i="19"/>
  <c r="AI11327" i="19"/>
  <c r="AI11329" i="19"/>
  <c r="AI11331" i="19"/>
  <c r="AI11333" i="19"/>
  <c r="AI11335" i="19"/>
  <c r="AI11337" i="19"/>
  <c r="AI11339" i="19"/>
  <c r="AI11341" i="19"/>
  <c r="AI11343" i="19"/>
  <c r="AI11345" i="19"/>
  <c r="AI11347" i="19"/>
  <c r="AI11349" i="19"/>
  <c r="AI11351" i="19"/>
  <c r="AI11353" i="19"/>
  <c r="AI11355" i="19"/>
  <c r="AI11357" i="19"/>
  <c r="AI11359" i="19"/>
  <c r="AI11361" i="19"/>
  <c r="AI11363" i="19"/>
  <c r="AI11365" i="19"/>
  <c r="AI11367" i="19"/>
  <c r="AI11369" i="19"/>
  <c r="AI11371" i="19"/>
  <c r="AI11373" i="19"/>
  <c r="AI11375" i="19"/>
  <c r="AI11377" i="19"/>
  <c r="AI11379" i="19"/>
  <c r="AI11381" i="19"/>
  <c r="AI11383" i="19"/>
  <c r="AI11385" i="19"/>
  <c r="AI11387" i="19"/>
  <c r="AI11389" i="19"/>
  <c r="AI11391" i="19"/>
  <c r="AI11393" i="19"/>
  <c r="AI11395" i="19"/>
  <c r="AI11397" i="19"/>
  <c r="AI11399" i="19"/>
  <c r="AI11401" i="19"/>
  <c r="AI11403" i="19"/>
  <c r="AI11405" i="19"/>
  <c r="AI11407" i="19"/>
  <c r="AI11409" i="19"/>
  <c r="AI11411" i="19"/>
  <c r="AI11413" i="19"/>
  <c r="AI11415" i="19"/>
  <c r="AI11417" i="19"/>
  <c r="AI11419" i="19"/>
  <c r="AI11421" i="19"/>
  <c r="AI11423" i="19"/>
  <c r="AI11425" i="19"/>
  <c r="AI11427" i="19"/>
  <c r="AI11429" i="19"/>
  <c r="AI11431" i="19"/>
  <c r="AI11433" i="19"/>
  <c r="AI11435" i="19"/>
  <c r="AI11437" i="19"/>
  <c r="AI11439" i="19"/>
  <c r="AI11441" i="19"/>
  <c r="AI11443" i="19"/>
  <c r="AI11445" i="19"/>
  <c r="AI11447" i="19"/>
  <c r="AI11449" i="19"/>
  <c r="AI11451" i="19"/>
  <c r="AI11453" i="19"/>
  <c r="AI11455" i="19"/>
  <c r="AI11457" i="19"/>
  <c r="AI11459" i="19"/>
  <c r="AI11461" i="19"/>
  <c r="AI11463" i="19"/>
  <c r="AI11465" i="19"/>
  <c r="AI11467" i="19"/>
  <c r="AI11469" i="19"/>
  <c r="AI11471" i="19"/>
  <c r="AI11473" i="19"/>
  <c r="AI11475" i="19"/>
  <c r="AI11477" i="19"/>
  <c r="AI11479" i="19"/>
  <c r="AI11481" i="19"/>
  <c r="AI11483" i="19"/>
  <c r="AI11485" i="19"/>
  <c r="AI11487" i="19"/>
  <c r="AI11489" i="19"/>
  <c r="AI11491" i="19"/>
  <c r="AI11493" i="19"/>
  <c r="AI11495" i="19"/>
  <c r="AI11497" i="19"/>
  <c r="AI11499" i="19"/>
  <c r="AI11501" i="19"/>
  <c r="AI11503" i="19"/>
  <c r="AI11505" i="19"/>
  <c r="AI11507" i="19"/>
  <c r="AI11509" i="19"/>
  <c r="AI11511" i="19"/>
  <c r="AI11513" i="19"/>
  <c r="AI11515" i="19"/>
  <c r="AI11517" i="19"/>
  <c r="AI11519" i="19"/>
  <c r="AI11521" i="19"/>
  <c r="AI11523" i="19"/>
  <c r="AI11525" i="19"/>
  <c r="AI11527" i="19"/>
  <c r="AI11529" i="19"/>
  <c r="AI11531" i="19"/>
  <c r="AI11533" i="19"/>
  <c r="AI11535" i="19"/>
  <c r="AI11537" i="19"/>
  <c r="AI11539" i="19"/>
  <c r="AI11541" i="19"/>
  <c r="AI11543" i="19"/>
  <c r="AI11545" i="19"/>
  <c r="AI11547" i="19"/>
  <c r="AI11549" i="19"/>
  <c r="AI11551" i="19"/>
  <c r="AI11553" i="19"/>
  <c r="AI11555" i="19"/>
  <c r="AI11557" i="19"/>
  <c r="AI11559" i="19"/>
  <c r="AI11561" i="19"/>
  <c r="AI11563" i="19"/>
  <c r="AI11565" i="19"/>
  <c r="AI11567" i="19"/>
  <c r="AI11569" i="19"/>
  <c r="AI11571" i="19"/>
  <c r="AI11573" i="19"/>
  <c r="AI11575" i="19"/>
  <c r="AI11577" i="19"/>
  <c r="AI11579" i="19"/>
  <c r="AI11581" i="19"/>
  <c r="AI11583" i="19"/>
  <c r="AI11585" i="19"/>
  <c r="AI11587" i="19"/>
  <c r="AI11589" i="19"/>
  <c r="AI11591" i="19"/>
  <c r="AI11593" i="19"/>
  <c r="AI11595" i="19"/>
  <c r="AI11597" i="19"/>
  <c r="AI11599" i="19"/>
  <c r="AI11601" i="19"/>
  <c r="AI11603" i="19"/>
  <c r="AI11605" i="19"/>
  <c r="AI11607" i="19"/>
  <c r="AI11609" i="19"/>
  <c r="AI11611" i="19"/>
  <c r="AI11613" i="19"/>
  <c r="AI11615" i="19"/>
  <c r="AI11617" i="19"/>
  <c r="AI11619" i="19"/>
  <c r="AI11621" i="19"/>
  <c r="AI11623" i="19"/>
  <c r="AI11625" i="19"/>
  <c r="AI11627" i="19"/>
  <c r="AI11629" i="19"/>
  <c r="AI11631" i="19"/>
  <c r="AI11633" i="19"/>
  <c r="AI11635" i="19"/>
  <c r="AI11637" i="19"/>
  <c r="AI11639" i="19"/>
  <c r="AI11641" i="19"/>
  <c r="AI11643" i="19"/>
  <c r="AI11645" i="19"/>
  <c r="AI11647" i="19"/>
  <c r="AI11649" i="19"/>
  <c r="AI11651" i="19"/>
  <c r="AI11653" i="19"/>
  <c r="AI11655" i="19"/>
  <c r="AI11657" i="19"/>
  <c r="AI11659" i="19"/>
  <c r="AI11661" i="19"/>
  <c r="AI11663" i="19"/>
  <c r="AI11665" i="19"/>
  <c r="AI11667" i="19"/>
  <c r="AI11669" i="19"/>
  <c r="AI11671" i="19"/>
  <c r="AI11673" i="19"/>
  <c r="AI11675" i="19"/>
  <c r="AI11677" i="19"/>
  <c r="AI11679" i="19"/>
  <c r="AI11681" i="19"/>
  <c r="AI11683" i="19"/>
  <c r="AI11685" i="19"/>
  <c r="AI11687" i="19"/>
  <c r="AI11689" i="19"/>
  <c r="AI11691" i="19"/>
  <c r="AI11693" i="19"/>
  <c r="AI11695" i="19"/>
  <c r="AI11697" i="19"/>
  <c r="AI11699" i="19"/>
  <c r="AI11701" i="19"/>
  <c r="AI11703" i="19"/>
  <c r="AI11717" i="19"/>
  <c r="AI11733" i="19"/>
  <c r="AI11749" i="19"/>
  <c r="AI11765" i="19"/>
  <c r="AI11781" i="19"/>
  <c r="AI11797" i="19"/>
  <c r="AI11813" i="19"/>
  <c r="AI11829" i="19"/>
  <c r="AI11845" i="19"/>
  <c r="AI11861" i="19"/>
  <c r="AI11877" i="19"/>
  <c r="AI11893" i="19"/>
  <c r="AI11909" i="19"/>
  <c r="AI11918" i="19"/>
  <c r="AI11920" i="19"/>
  <c r="AI11922" i="19"/>
  <c r="AI11924" i="19"/>
  <c r="AI11926" i="19"/>
  <c r="AI11928" i="19"/>
  <c r="AI11930" i="19"/>
  <c r="AI11932" i="19"/>
  <c r="AI11934" i="19"/>
  <c r="AI11936" i="19"/>
  <c r="AI11938" i="19"/>
  <c r="AI11940" i="19"/>
  <c r="AI11942" i="19"/>
  <c r="AI11944" i="19"/>
  <c r="AI11946" i="19"/>
  <c r="AI11948" i="19"/>
  <c r="AI11950" i="19"/>
  <c r="AI11952" i="19"/>
  <c r="AI11954" i="19"/>
  <c r="AI11956" i="19"/>
  <c r="AI11958" i="19"/>
  <c r="AI11960" i="19"/>
  <c r="AI11962" i="19"/>
  <c r="AI11964" i="19"/>
  <c r="AI11966" i="19"/>
  <c r="AI11968" i="19"/>
  <c r="AI11970" i="19"/>
  <c r="AI11972" i="19"/>
  <c r="AI11974" i="19"/>
  <c r="AI11976" i="19"/>
  <c r="AI11978" i="19"/>
  <c r="AI11980" i="19"/>
  <c r="AI11982" i="19"/>
  <c r="AI11984" i="19"/>
  <c r="AI11986" i="19"/>
  <c r="AI11988" i="19"/>
  <c r="AI11990" i="19"/>
  <c r="AI11992" i="19"/>
  <c r="AI11994" i="19"/>
  <c r="AI11996" i="19"/>
  <c r="AI11998" i="19"/>
  <c r="AI12000" i="19"/>
  <c r="AI12002" i="19"/>
  <c r="AI12004" i="19"/>
  <c r="AI12006" i="19"/>
  <c r="AI12008" i="19"/>
  <c r="AI12010" i="19"/>
  <c r="AI12012" i="19"/>
  <c r="AI12014" i="19"/>
  <c r="AI12016" i="19"/>
  <c r="AI12018" i="19"/>
  <c r="AI12020" i="19"/>
  <c r="AI12022" i="19"/>
  <c r="AI12024" i="19"/>
  <c r="AI12026" i="19"/>
  <c r="AI12028" i="19"/>
  <c r="AI12030" i="19"/>
  <c r="AI12032" i="19"/>
  <c r="AI12034" i="19"/>
  <c r="AI12036" i="19"/>
  <c r="AI12038" i="19"/>
  <c r="AI12040" i="19"/>
  <c r="AI12042" i="19"/>
  <c r="AI12044" i="19"/>
  <c r="AI12046" i="19"/>
  <c r="AI12048" i="19"/>
  <c r="AI12050" i="19"/>
  <c r="AI12052" i="19"/>
  <c r="AI12054" i="19"/>
  <c r="AI12056" i="19"/>
  <c r="AI12058" i="19"/>
  <c r="AI12060" i="19"/>
  <c r="AI12062" i="19"/>
  <c r="AI12064" i="19"/>
  <c r="AI12066" i="19"/>
  <c r="AI12068" i="19"/>
  <c r="AI12070" i="19"/>
  <c r="AI12072" i="19"/>
  <c r="AI12074" i="19"/>
  <c r="AI12076" i="19"/>
  <c r="AI12078" i="19"/>
  <c r="AI12080" i="19"/>
  <c r="AI12082" i="19"/>
  <c r="AI12084" i="19"/>
  <c r="AI12086" i="19"/>
  <c r="AI12088" i="19"/>
  <c r="AI12090" i="19"/>
  <c r="AI12092" i="19"/>
  <c r="AI12094" i="19"/>
  <c r="AI12096" i="19"/>
  <c r="AI12098" i="19"/>
  <c r="AI12100" i="19"/>
  <c r="AI12102" i="19"/>
  <c r="AI12104" i="19"/>
  <c r="AI12106" i="19"/>
  <c r="AI12108" i="19"/>
  <c r="AI12110" i="19"/>
  <c r="AI12112" i="19"/>
  <c r="AI12114" i="19"/>
  <c r="AI12116" i="19"/>
  <c r="AI12118" i="19"/>
  <c r="AI12120" i="19"/>
  <c r="AI12122" i="19"/>
  <c r="AI12124" i="19"/>
  <c r="AI12126" i="19"/>
  <c r="AI12128" i="19"/>
  <c r="AI12130" i="19"/>
  <c r="AI12132" i="19"/>
  <c r="AI12134" i="19"/>
  <c r="AI12136" i="19"/>
  <c r="AI12138" i="19"/>
  <c r="AI12140" i="19"/>
  <c r="AI12142" i="19"/>
  <c r="AI12144" i="19"/>
  <c r="AI12146" i="19"/>
  <c r="AI12148" i="19"/>
  <c r="AI12150" i="19"/>
  <c r="AI12152" i="19"/>
  <c r="AI12154" i="19"/>
  <c r="AI12156" i="19"/>
  <c r="AI12158" i="19"/>
  <c r="AI12160" i="19"/>
  <c r="AI12162" i="19"/>
  <c r="AI12164" i="19"/>
  <c r="AI12166" i="19"/>
  <c r="AI12168" i="19"/>
  <c r="AI12170" i="19"/>
  <c r="AI12172" i="19"/>
  <c r="AI12174" i="19"/>
  <c r="AI12176" i="19"/>
  <c r="AI12178" i="19"/>
  <c r="AI12180" i="19"/>
  <c r="AI12182" i="19"/>
  <c r="AI12184" i="19"/>
  <c r="AI12186" i="19"/>
  <c r="AI12188" i="19"/>
  <c r="AI12190" i="19"/>
  <c r="AI12192" i="19"/>
  <c r="AI12194" i="19"/>
  <c r="AI12196" i="19"/>
  <c r="AI12198" i="19"/>
  <c r="AI12200" i="19"/>
  <c r="AI12202" i="19"/>
  <c r="AI12204" i="19"/>
  <c r="AI12206" i="19"/>
  <c r="AI12208" i="19"/>
  <c r="AI12210" i="19"/>
  <c r="AI12212" i="19"/>
  <c r="AI12214" i="19"/>
  <c r="AI12216" i="19"/>
  <c r="AI12218" i="19"/>
  <c r="AI12220" i="19"/>
  <c r="AI12222" i="19"/>
  <c r="AI12224" i="19"/>
  <c r="AI12226" i="19"/>
  <c r="AI12228" i="19"/>
  <c r="AI12230" i="19"/>
  <c r="AI12232" i="19"/>
  <c r="AI12234" i="19"/>
  <c r="AI12236" i="19"/>
  <c r="AI12238" i="19"/>
  <c r="AI12240" i="19"/>
  <c r="AI12242" i="19"/>
  <c r="AI12244" i="19"/>
  <c r="AI12246" i="19"/>
  <c r="AI12248" i="19"/>
  <c r="AI12250" i="19"/>
  <c r="AI12252" i="19"/>
  <c r="AI12254" i="19"/>
  <c r="AI12256" i="19"/>
  <c r="AI12258" i="19"/>
  <c r="AI12260" i="19"/>
  <c r="AI12262" i="19"/>
  <c r="AI12264" i="19"/>
  <c r="AI12266" i="19"/>
  <c r="AI12268" i="19"/>
  <c r="AI12270" i="19"/>
  <c r="AI12272" i="19"/>
  <c r="AI12274" i="19"/>
  <c r="AI12276" i="19"/>
  <c r="AI12278" i="19"/>
  <c r="AI12280" i="19"/>
  <c r="AI12282" i="19"/>
  <c r="AI12284" i="19"/>
  <c r="AI12286" i="19"/>
  <c r="AI12288" i="19"/>
  <c r="AI12290" i="19"/>
  <c r="AI12292" i="19"/>
  <c r="AI12294" i="19"/>
  <c r="AI12296" i="19"/>
  <c r="AI12298" i="19"/>
  <c r="AI12300" i="19"/>
  <c r="AI12302" i="19"/>
  <c r="AI12304" i="19"/>
  <c r="AI12306" i="19"/>
  <c r="AI12308" i="19"/>
  <c r="AI12310" i="19"/>
  <c r="AI12312" i="19"/>
  <c r="AI12314" i="19"/>
  <c r="AI12316" i="19"/>
  <c r="AI12318" i="19"/>
  <c r="AI12320" i="19"/>
  <c r="AI12322" i="19"/>
  <c r="AI12324" i="19"/>
  <c r="AI12326" i="19"/>
  <c r="AI12328" i="19"/>
  <c r="AI12330" i="19"/>
  <c r="AI12332" i="19"/>
  <c r="AI12334" i="19"/>
  <c r="AI12336" i="19"/>
  <c r="AI12338" i="19"/>
  <c r="AI12340" i="19"/>
  <c r="AI12342" i="19"/>
  <c r="AI12344" i="19"/>
  <c r="AI12346" i="19"/>
  <c r="AI12348" i="19"/>
  <c r="AI12350" i="19"/>
  <c r="AI12352" i="19"/>
  <c r="AI12354" i="19"/>
  <c r="AI12356" i="19"/>
  <c r="AI12358" i="19"/>
  <c r="AI12360" i="19"/>
  <c r="AI12362" i="19"/>
  <c r="AI12364" i="19"/>
  <c r="AI12366" i="19"/>
  <c r="AI12368" i="19"/>
  <c r="AI12370" i="19"/>
  <c r="AI12372" i="19"/>
  <c r="AI12374" i="19"/>
  <c r="AI12376" i="19"/>
  <c r="AI12378" i="19"/>
  <c r="AI12380" i="19"/>
  <c r="AI12382" i="19"/>
  <c r="AI12384" i="19"/>
  <c r="AI12386" i="19"/>
  <c r="AI12388" i="19"/>
  <c r="AI12390" i="19"/>
  <c r="AI12392" i="19"/>
  <c r="AI12394" i="19"/>
  <c r="AI12396" i="19"/>
  <c r="AI12398" i="19"/>
  <c r="AI12400" i="19"/>
  <c r="AI12402" i="19"/>
  <c r="AI12404" i="19"/>
  <c r="AI12406" i="19"/>
  <c r="AI12408" i="19"/>
  <c r="AI12410" i="19"/>
  <c r="AI12412" i="19"/>
  <c r="AI12414" i="19"/>
  <c r="AI12416" i="19"/>
  <c r="AI12418" i="19"/>
  <c r="AI12420" i="19"/>
  <c r="AI12422" i="19"/>
  <c r="AI12424" i="19"/>
  <c r="AI12426" i="19"/>
  <c r="AI12428" i="19"/>
  <c r="AI12430" i="19"/>
  <c r="AI12432" i="19"/>
  <c r="AI12434" i="19"/>
  <c r="AI12436" i="19"/>
  <c r="AI12438" i="19"/>
  <c r="AI12440" i="19"/>
  <c r="AI12442" i="19"/>
  <c r="AI12444" i="19"/>
  <c r="AI12446" i="19"/>
  <c r="AI12448" i="19"/>
  <c r="AI12450" i="19"/>
  <c r="AI12452" i="19"/>
  <c r="AI12454" i="19"/>
  <c r="AI12456" i="19"/>
  <c r="AI12458" i="19"/>
  <c r="AI12460" i="19"/>
  <c r="AI12462" i="19"/>
  <c r="AI12464" i="19"/>
  <c r="AI12466" i="19"/>
  <c r="AI12468" i="19"/>
  <c r="AI12470" i="19"/>
  <c r="AI12472" i="19"/>
  <c r="AI12474" i="19"/>
  <c r="AI12476" i="19"/>
  <c r="AI12478" i="19"/>
  <c r="AI12480" i="19"/>
  <c r="AI12482" i="19"/>
  <c r="AI12484" i="19"/>
  <c r="AI12486" i="19"/>
  <c r="AI12488" i="19"/>
  <c r="AI12490" i="19"/>
  <c r="AI12492" i="19"/>
  <c r="AI12494" i="19"/>
  <c r="AI12496" i="19"/>
  <c r="AI12498" i="19"/>
  <c r="AI12500" i="19"/>
  <c r="AI12502" i="19"/>
  <c r="AI12504" i="19"/>
  <c r="AI12506" i="19"/>
  <c r="AI12508" i="19"/>
  <c r="AI12510" i="19"/>
  <c r="AI12512" i="19"/>
  <c r="AI12514" i="19"/>
  <c r="AI12516" i="19"/>
  <c r="AI12518" i="19"/>
  <c r="AI12520" i="19"/>
  <c r="AI12522" i="19"/>
  <c r="AI12524" i="19"/>
  <c r="AI12526" i="19"/>
  <c r="AI12528" i="19"/>
  <c r="AI12530" i="19"/>
  <c r="AI12532" i="19"/>
  <c r="AI12534" i="19"/>
  <c r="AI12536" i="19"/>
  <c r="AI12538" i="19"/>
  <c r="AI12540" i="19"/>
  <c r="AI12542" i="19"/>
  <c r="AI12544" i="19"/>
  <c r="AI12546" i="19"/>
  <c r="AI12548" i="19"/>
  <c r="AI12550" i="19"/>
  <c r="AI12552" i="19"/>
  <c r="AI12554" i="19"/>
  <c r="AI12556" i="19"/>
  <c r="AI12558" i="19"/>
  <c r="AI12560" i="19"/>
  <c r="AI12562" i="19"/>
  <c r="AI12564" i="19"/>
  <c r="AI12566" i="19"/>
  <c r="AI12568" i="19"/>
  <c r="AI12570" i="19"/>
  <c r="AI12572" i="19"/>
  <c r="AI12574" i="19"/>
  <c r="AI12576" i="19"/>
  <c r="AI12578" i="19"/>
  <c r="AI12580" i="19"/>
  <c r="AI12582" i="19"/>
  <c r="AI12584" i="19"/>
  <c r="AI12586" i="19"/>
  <c r="AI12588" i="19"/>
  <c r="AI12590" i="19"/>
  <c r="AI12592" i="19"/>
  <c r="AI12594" i="19"/>
  <c r="AI12596" i="19"/>
  <c r="AI12598" i="19"/>
  <c r="AI12600" i="19"/>
  <c r="AI12602" i="19"/>
  <c r="AI12604" i="19"/>
  <c r="AI12606" i="19"/>
  <c r="AI12608" i="19"/>
  <c r="AI12610" i="19"/>
  <c r="AI12612" i="19"/>
  <c r="AI12614" i="19"/>
  <c r="AI12616" i="19"/>
  <c r="AI12618" i="19"/>
  <c r="AI12620" i="19"/>
  <c r="AI12622" i="19"/>
  <c r="AI12624" i="19"/>
  <c r="AI12626" i="19"/>
  <c r="AI12628" i="19"/>
  <c r="AI12630" i="19"/>
  <c r="AI12632" i="19"/>
  <c r="AI12634" i="19"/>
  <c r="AI12636" i="19"/>
  <c r="AI12638" i="19"/>
  <c r="AI12640" i="19"/>
  <c r="AI12642" i="19"/>
  <c r="AI12644" i="19"/>
  <c r="AI12646" i="19"/>
  <c r="AI12648" i="19"/>
  <c r="AI12650" i="19"/>
  <c r="AI12652" i="19"/>
  <c r="AI12654" i="19"/>
  <c r="AI12656" i="19"/>
  <c r="AI12658" i="19"/>
  <c r="AI12660" i="19"/>
  <c r="AI12662" i="19"/>
  <c r="AI12664" i="19"/>
  <c r="AI12666" i="19"/>
  <c r="AI12668" i="19"/>
  <c r="AI12670" i="19"/>
  <c r="AI12672" i="19"/>
  <c r="AI12674" i="19"/>
  <c r="AI12676" i="19"/>
  <c r="AI12678" i="19"/>
  <c r="AI12680" i="19"/>
  <c r="AI12682" i="19"/>
  <c r="AI12684" i="19"/>
  <c r="AI12686" i="19"/>
  <c r="AI12688" i="19"/>
  <c r="AI12690" i="19"/>
  <c r="AI12692" i="19"/>
  <c r="AI12694" i="19"/>
  <c r="AI12696" i="19"/>
  <c r="AI12698" i="19"/>
  <c r="AI12700" i="19"/>
  <c r="AI12702" i="19"/>
  <c r="AI12704" i="19"/>
  <c r="AI12706" i="19"/>
  <c r="AI12708" i="19"/>
  <c r="AI12710" i="19"/>
  <c r="AI12712" i="19"/>
  <c r="AI12714" i="19"/>
  <c r="AI12716" i="19"/>
  <c r="AI12718" i="19"/>
  <c r="AI12720" i="19"/>
  <c r="AI12722" i="19"/>
  <c r="AI12724" i="19"/>
  <c r="AI12726" i="19"/>
  <c r="AI12728" i="19"/>
  <c r="AI12730" i="19"/>
  <c r="AI12732" i="19"/>
  <c r="AI12734" i="19"/>
  <c r="AI12736" i="19"/>
  <c r="AI12738" i="19"/>
  <c r="AI12740" i="19"/>
  <c r="AI12742" i="19"/>
  <c r="AI12744" i="19"/>
  <c r="AI12746" i="19"/>
  <c r="AI12748" i="19"/>
  <c r="AI12750" i="19"/>
  <c r="AI12752" i="19"/>
  <c r="AI12754" i="19"/>
  <c r="AI12756" i="19"/>
  <c r="AI12758" i="19"/>
  <c r="AI12760" i="19"/>
  <c r="AI12762" i="19"/>
  <c r="AI12764" i="19"/>
  <c r="AI12766" i="19"/>
  <c r="AI12768" i="19"/>
  <c r="AI12770" i="19"/>
  <c r="AI12772" i="19"/>
  <c r="AI12774" i="19"/>
  <c r="AI12776" i="19"/>
  <c r="AI12778" i="19"/>
  <c r="AI12780" i="19"/>
  <c r="AI12782" i="19"/>
  <c r="AI12784" i="19"/>
  <c r="AI12786" i="19"/>
  <c r="AI12788" i="19"/>
  <c r="AI12790" i="19"/>
  <c r="AI12792" i="19"/>
  <c r="AI12794" i="19"/>
  <c r="AI12796" i="19"/>
  <c r="AI12798" i="19"/>
  <c r="AI12800" i="19"/>
  <c r="AI12802" i="19"/>
  <c r="AI12804" i="19"/>
  <c r="AI12806" i="19"/>
  <c r="AI12808" i="19"/>
  <c r="AI12810" i="19"/>
  <c r="AI12812" i="19"/>
  <c r="AI12814" i="19"/>
  <c r="AI12816" i="19"/>
  <c r="AI12818" i="19"/>
  <c r="AI12820" i="19"/>
  <c r="AI12822" i="19"/>
  <c r="AI12824" i="19"/>
  <c r="AI12826" i="19"/>
  <c r="AI12828" i="19"/>
  <c r="AI12830" i="19"/>
  <c r="AI12832" i="19"/>
  <c r="AI12834" i="19"/>
  <c r="AI12836" i="19"/>
  <c r="AI12838" i="19"/>
  <c r="AI12840" i="19"/>
  <c r="AI12842" i="19"/>
  <c r="AI12844" i="19"/>
  <c r="AI12846" i="19"/>
  <c r="AI12848" i="19"/>
  <c r="AI12850" i="19"/>
  <c r="AI12852" i="19"/>
  <c r="AI12854" i="19"/>
  <c r="AI12856" i="19"/>
  <c r="AI12858" i="19"/>
  <c r="AI12860" i="19"/>
  <c r="AI12862" i="19"/>
  <c r="AI12864" i="19"/>
  <c r="AI12866" i="19"/>
  <c r="AI12868" i="19"/>
  <c r="AI12870" i="19"/>
  <c r="AI12872" i="19"/>
  <c r="AI12874" i="19"/>
  <c r="AI12876" i="19"/>
  <c r="AI12878" i="19"/>
  <c r="AI12880" i="19"/>
  <c r="AI12882" i="19"/>
  <c r="AI12884" i="19"/>
  <c r="AI12886" i="19"/>
  <c r="AI12888" i="19"/>
  <c r="AI12890" i="19"/>
  <c r="AI12892" i="19"/>
  <c r="AI12894" i="19"/>
  <c r="AI12896" i="19"/>
  <c r="AI12898" i="19"/>
  <c r="AI12900" i="19"/>
  <c r="AI12902" i="19"/>
  <c r="AI12904" i="19"/>
  <c r="AI12906" i="19"/>
  <c r="AI12908" i="19"/>
  <c r="AI12910" i="19"/>
  <c r="AI12912" i="19"/>
  <c r="AI12914" i="19"/>
  <c r="AI12916" i="19"/>
  <c r="AI12918" i="19"/>
  <c r="AI12920" i="19"/>
  <c r="AI12922" i="19"/>
  <c r="AI12924" i="19"/>
  <c r="AI12926" i="19"/>
  <c r="AI12928" i="19"/>
  <c r="AI12930" i="19"/>
  <c r="AI12932" i="19"/>
  <c r="AI12934" i="19"/>
  <c r="AI12936" i="19"/>
  <c r="AI12938" i="19"/>
  <c r="AI12940" i="19"/>
  <c r="AI12942" i="19"/>
  <c r="AI12944" i="19"/>
  <c r="AI12946" i="19"/>
  <c r="AI12948" i="19"/>
  <c r="AI12950" i="19"/>
  <c r="AI12952" i="19"/>
  <c r="AI12954" i="19"/>
  <c r="AI12956" i="19"/>
  <c r="AI12958" i="19"/>
  <c r="AI12960" i="19"/>
  <c r="AI12962" i="19"/>
  <c r="AI12964" i="19"/>
  <c r="AI12966" i="19"/>
  <c r="AI12968" i="19"/>
  <c r="AI12970" i="19"/>
  <c r="AI12972" i="19"/>
  <c r="AI12974" i="19"/>
  <c r="AI12976" i="19"/>
  <c r="AI12978" i="19"/>
  <c r="AI12980" i="19"/>
  <c r="AI12982" i="19"/>
  <c r="AI12984" i="19"/>
  <c r="AI12986" i="19"/>
  <c r="AI12988" i="19"/>
  <c r="AI12990" i="19"/>
  <c r="AI12992" i="19"/>
  <c r="AI12994" i="19"/>
  <c r="AI12996" i="19"/>
  <c r="AI12998" i="19"/>
  <c r="AI13000" i="19"/>
  <c r="AI13002" i="19"/>
  <c r="AI13004" i="19"/>
  <c r="AI13006" i="19"/>
  <c r="AI13008" i="19"/>
  <c r="AI13010" i="19"/>
  <c r="AI13012" i="19"/>
  <c r="AI13014" i="19"/>
  <c r="AI13016" i="19"/>
  <c r="AI13018" i="19"/>
  <c r="AI13020" i="19"/>
  <c r="AI13022" i="19"/>
  <c r="AI13024" i="19"/>
  <c r="AI13026" i="19"/>
  <c r="AI13028" i="19"/>
  <c r="AI13030" i="19"/>
  <c r="AI13032" i="19"/>
  <c r="AI13034" i="19"/>
  <c r="AI13036" i="19"/>
  <c r="AI13038" i="19"/>
  <c r="AI13040" i="19"/>
  <c r="AI13042" i="19"/>
  <c r="AI13044" i="19"/>
  <c r="AI13046" i="19"/>
  <c r="AI13048" i="19"/>
  <c r="AI13050" i="19"/>
  <c r="AI13052" i="19"/>
  <c r="AI13054" i="19"/>
  <c r="AI13056" i="19"/>
  <c r="AI13058" i="19"/>
  <c r="AI13060" i="19"/>
  <c r="AI13062" i="19"/>
  <c r="AI13064" i="19"/>
  <c r="AI13066" i="19"/>
  <c r="AI13068" i="19"/>
  <c r="AI13070" i="19"/>
  <c r="AI13072" i="19"/>
  <c r="AI13074" i="19"/>
  <c r="AI13076" i="19"/>
  <c r="AI13078" i="19"/>
  <c r="AI13080" i="19"/>
  <c r="AI13082" i="19"/>
  <c r="AI13084" i="19"/>
  <c r="AI13086" i="19"/>
  <c r="AI13088" i="19"/>
  <c r="AI13090" i="19"/>
  <c r="AI13092" i="19"/>
  <c r="AI13094" i="19"/>
  <c r="AI13096" i="19"/>
  <c r="AI13098" i="19"/>
  <c r="AI13100" i="19"/>
  <c r="AI13102" i="19"/>
  <c r="AI13104" i="19"/>
  <c r="AI13106" i="19"/>
  <c r="AI13108" i="19"/>
  <c r="AI13110" i="19"/>
  <c r="AI13112" i="19"/>
  <c r="AI13114" i="19"/>
  <c r="AI13116" i="19"/>
  <c r="AI13118" i="19"/>
  <c r="AI13120" i="19"/>
  <c r="AI13122" i="19"/>
  <c r="AI13124" i="19"/>
  <c r="AI13126" i="19"/>
  <c r="AI13128" i="19"/>
  <c r="AI13130" i="19"/>
  <c r="AI13132" i="19"/>
  <c r="AI13134" i="19"/>
  <c r="AI13136" i="19"/>
  <c r="AI13138" i="19"/>
  <c r="AI13140" i="19"/>
  <c r="AI13142" i="19"/>
  <c r="AI13144" i="19"/>
  <c r="AI13146" i="19"/>
  <c r="AI13148" i="19"/>
  <c r="AI13150" i="19"/>
  <c r="AI13152" i="19"/>
  <c r="AI13154" i="19"/>
  <c r="AI13156" i="19"/>
  <c r="AI13158" i="19"/>
  <c r="AI13160" i="19"/>
  <c r="AI13162" i="19"/>
  <c r="AI13164" i="19"/>
  <c r="AI13166" i="19"/>
  <c r="AI13168" i="19"/>
  <c r="AI13170" i="19"/>
  <c r="AI13172" i="19"/>
  <c r="AI13174" i="19"/>
  <c r="AI13176" i="19"/>
  <c r="AI13178" i="19"/>
  <c r="AI13180" i="19"/>
  <c r="AI13182" i="19"/>
  <c r="AI13184" i="19"/>
  <c r="AI13186" i="19"/>
  <c r="AI13188" i="19"/>
  <c r="AI13190" i="19"/>
  <c r="AI13192" i="19"/>
  <c r="AI13194" i="19"/>
  <c r="AI13196" i="19"/>
  <c r="AI13198" i="19"/>
  <c r="AI13200" i="19"/>
  <c r="AI13202" i="19"/>
  <c r="AI13204" i="19"/>
  <c r="AI13206" i="19"/>
  <c r="AI13208" i="19"/>
  <c r="AI13210" i="19"/>
  <c r="AI13212" i="19"/>
  <c r="AI13214" i="19"/>
  <c r="AI13216" i="19"/>
  <c r="AI13218" i="19"/>
  <c r="AI13220" i="19"/>
  <c r="AI13222" i="19"/>
  <c r="AI13224" i="19"/>
  <c r="AI13226" i="19"/>
  <c r="AI13228" i="19"/>
  <c r="AI13230" i="19"/>
  <c r="AI13232" i="19"/>
  <c r="AI13234" i="19"/>
  <c r="AI13236" i="19"/>
  <c r="AI13238" i="19"/>
  <c r="AI13240" i="19"/>
  <c r="AI13242" i="19"/>
  <c r="AI13244" i="19"/>
  <c r="AI13246" i="19"/>
  <c r="AI13248" i="19"/>
  <c r="AI13250" i="19"/>
  <c r="AI13252" i="19"/>
  <c r="AI13254" i="19"/>
  <c r="AI11715" i="19"/>
  <c r="AI11731" i="19"/>
  <c r="AI11747" i="19"/>
  <c r="AI11763" i="19"/>
  <c r="AI11779" i="19"/>
  <c r="AI11795" i="19"/>
  <c r="AI11811" i="19"/>
  <c r="AI11827" i="19"/>
  <c r="AI11843" i="19"/>
  <c r="AI11859" i="19"/>
  <c r="AI11875" i="19"/>
  <c r="AI11891" i="19"/>
  <c r="AI11907" i="19"/>
  <c r="AI11713" i="19"/>
  <c r="AI11729" i="19"/>
  <c r="AI11745" i="19"/>
  <c r="AI11761" i="19"/>
  <c r="AI11777" i="19"/>
  <c r="AI11793" i="19"/>
  <c r="AI11809" i="19"/>
  <c r="AI11825" i="19"/>
  <c r="AI11841" i="19"/>
  <c r="AI11857" i="19"/>
  <c r="AI11873" i="19"/>
  <c r="AI11889" i="19"/>
  <c r="AI11905" i="19"/>
  <c r="AI11711" i="19"/>
  <c r="AI11727" i="19"/>
  <c r="AI11743" i="19"/>
  <c r="AI11759" i="19"/>
  <c r="AI11775" i="19"/>
  <c r="AI11791" i="19"/>
  <c r="AI11807" i="19"/>
  <c r="AI11823" i="19"/>
  <c r="AI11839" i="19"/>
  <c r="AI11855" i="19"/>
  <c r="AI11871" i="19"/>
  <c r="AI11887" i="19"/>
  <c r="AI11903" i="19"/>
  <c r="AI11709" i="19"/>
  <c r="AI11725" i="19"/>
  <c r="AI11741" i="19"/>
  <c r="AI11757" i="19"/>
  <c r="AI11773" i="19"/>
  <c r="AI11789" i="19"/>
  <c r="AI11805" i="19"/>
  <c r="AI11821" i="19"/>
  <c r="AI11837" i="19"/>
  <c r="AI11853" i="19"/>
  <c r="AI11869" i="19"/>
  <c r="AI11885" i="19"/>
  <c r="AI11901" i="19"/>
  <c r="AI11917" i="19"/>
  <c r="AI11919" i="19"/>
  <c r="AI11921" i="19"/>
  <c r="AI11923" i="19"/>
  <c r="AI11925" i="19"/>
  <c r="AI11927" i="19"/>
  <c r="AI11929" i="19"/>
  <c r="AI11931" i="19"/>
  <c r="AI11933" i="19"/>
  <c r="AI11935" i="19"/>
  <c r="AI11937" i="19"/>
  <c r="AI11939" i="19"/>
  <c r="AI11941" i="19"/>
  <c r="AI11943" i="19"/>
  <c r="AI11945" i="19"/>
  <c r="AI11947" i="19"/>
  <c r="AI11949" i="19"/>
  <c r="AI11951" i="19"/>
  <c r="AI11953" i="19"/>
  <c r="AI11955" i="19"/>
  <c r="AI11957" i="19"/>
  <c r="AI11959" i="19"/>
  <c r="AI11961" i="19"/>
  <c r="AI11963" i="19"/>
  <c r="AI11965" i="19"/>
  <c r="AI11967" i="19"/>
  <c r="AI11969" i="19"/>
  <c r="AI11971" i="19"/>
  <c r="AI11973" i="19"/>
  <c r="AI11975" i="19"/>
  <c r="AI11977" i="19"/>
  <c r="AI11979" i="19"/>
  <c r="AI11981" i="19"/>
  <c r="AI11983" i="19"/>
  <c r="AI11985" i="19"/>
  <c r="AI11987" i="19"/>
  <c r="AI11989" i="19"/>
  <c r="AI11991" i="19"/>
  <c r="AI11993" i="19"/>
  <c r="AI11995" i="19"/>
  <c r="AI11997" i="19"/>
  <c r="AI11999" i="19"/>
  <c r="AI12001" i="19"/>
  <c r="AI12003" i="19"/>
  <c r="AI12005" i="19"/>
  <c r="AI12007" i="19"/>
  <c r="AI12009" i="19"/>
  <c r="AI12011" i="19"/>
  <c r="AI12013" i="19"/>
  <c r="AI12015" i="19"/>
  <c r="AI12017" i="19"/>
  <c r="AI12019" i="19"/>
  <c r="AI12021" i="19"/>
  <c r="AI12023" i="19"/>
  <c r="AI12025" i="19"/>
  <c r="AI12027" i="19"/>
  <c r="AI12029" i="19"/>
  <c r="AI12031" i="19"/>
  <c r="AI12033" i="19"/>
  <c r="AI12035" i="19"/>
  <c r="AI12037" i="19"/>
  <c r="AI12039" i="19"/>
  <c r="AI12041" i="19"/>
  <c r="AI12043" i="19"/>
  <c r="AI12045" i="19"/>
  <c r="AI12047" i="19"/>
  <c r="AI12049" i="19"/>
  <c r="AI12051" i="19"/>
  <c r="AI12053" i="19"/>
  <c r="AI12055" i="19"/>
  <c r="AI12057" i="19"/>
  <c r="AI12059" i="19"/>
  <c r="AI12061" i="19"/>
  <c r="AI12063" i="19"/>
  <c r="AI12065" i="19"/>
  <c r="AI12067" i="19"/>
  <c r="AI12069" i="19"/>
  <c r="AI12071" i="19"/>
  <c r="AI12073" i="19"/>
  <c r="AI12075" i="19"/>
  <c r="AI12077" i="19"/>
  <c r="AI12079" i="19"/>
  <c r="AI12081" i="19"/>
  <c r="AI12083" i="19"/>
  <c r="AI12085" i="19"/>
  <c r="AI12087" i="19"/>
  <c r="AI12089" i="19"/>
  <c r="AI12091" i="19"/>
  <c r="AI12093" i="19"/>
  <c r="AI12095" i="19"/>
  <c r="AI12097" i="19"/>
  <c r="AI12099" i="19"/>
  <c r="AI12101" i="19"/>
  <c r="AI12103" i="19"/>
  <c r="AI12105" i="19"/>
  <c r="AI12107" i="19"/>
  <c r="AI12109" i="19"/>
  <c r="AI12111" i="19"/>
  <c r="AI12113" i="19"/>
  <c r="AI12115" i="19"/>
  <c r="AI12117" i="19"/>
  <c r="AI12119" i="19"/>
  <c r="AI12121" i="19"/>
  <c r="AI12123" i="19"/>
  <c r="AI12125" i="19"/>
  <c r="AI12127" i="19"/>
  <c r="AI12129" i="19"/>
  <c r="AI12131" i="19"/>
  <c r="AI12133" i="19"/>
  <c r="AI12135" i="19"/>
  <c r="AI12137" i="19"/>
  <c r="AI12139" i="19"/>
  <c r="AI12141" i="19"/>
  <c r="AI12143" i="19"/>
  <c r="AI12145" i="19"/>
  <c r="AI12147" i="19"/>
  <c r="AI12149" i="19"/>
  <c r="AI12151" i="19"/>
  <c r="AI12153" i="19"/>
  <c r="AI12155" i="19"/>
  <c r="AI12157" i="19"/>
  <c r="AI12159" i="19"/>
  <c r="AI12161" i="19"/>
  <c r="AI12163" i="19"/>
  <c r="AI12165" i="19"/>
  <c r="AI12167" i="19"/>
  <c r="AI12169" i="19"/>
  <c r="AI12171" i="19"/>
  <c r="AI12173" i="19"/>
  <c r="AI12175" i="19"/>
  <c r="AI12177" i="19"/>
  <c r="AI12179" i="19"/>
  <c r="AI12181" i="19"/>
  <c r="AI12183" i="19"/>
  <c r="AI12185" i="19"/>
  <c r="AI12187" i="19"/>
  <c r="AI12189" i="19"/>
  <c r="AI12191" i="19"/>
  <c r="AI12193" i="19"/>
  <c r="AI12195" i="19"/>
  <c r="AI12197" i="19"/>
  <c r="AI12199" i="19"/>
  <c r="AI12201" i="19"/>
  <c r="AI12203" i="19"/>
  <c r="AI12205" i="19"/>
  <c r="AI12207" i="19"/>
  <c r="AI12209" i="19"/>
  <c r="AI12211" i="19"/>
  <c r="AI12213" i="19"/>
  <c r="AI12215" i="19"/>
  <c r="AI12217" i="19"/>
  <c r="AI12219" i="19"/>
  <c r="AI12221" i="19"/>
  <c r="AI12223" i="19"/>
  <c r="AI12225" i="19"/>
  <c r="AI12227" i="19"/>
  <c r="AI12229" i="19"/>
  <c r="AI12231" i="19"/>
  <c r="AI12233" i="19"/>
  <c r="AI12235" i="19"/>
  <c r="AI12237" i="19"/>
  <c r="AI12239" i="19"/>
  <c r="AI12241" i="19"/>
  <c r="AI12243" i="19"/>
  <c r="AI12245" i="19"/>
  <c r="AI12247" i="19"/>
  <c r="AI12249" i="19"/>
  <c r="AI12251" i="19"/>
  <c r="AI12253" i="19"/>
  <c r="AI12255" i="19"/>
  <c r="AI12257" i="19"/>
  <c r="AI12259" i="19"/>
  <c r="AI12261" i="19"/>
  <c r="AI12263" i="19"/>
  <c r="AI12265" i="19"/>
  <c r="AI12267" i="19"/>
  <c r="AI12269" i="19"/>
  <c r="AI12271" i="19"/>
  <c r="AI12273" i="19"/>
  <c r="AI12275" i="19"/>
  <c r="AI12277" i="19"/>
  <c r="AI12279" i="19"/>
  <c r="AI12281" i="19"/>
  <c r="AI12283" i="19"/>
  <c r="AI12285" i="19"/>
  <c r="AI12287" i="19"/>
  <c r="AI12289" i="19"/>
  <c r="AI12291" i="19"/>
  <c r="AI12293" i="19"/>
  <c r="AI12295" i="19"/>
  <c r="AI12297" i="19"/>
  <c r="AI12299" i="19"/>
  <c r="AI12301" i="19"/>
  <c r="AI12303" i="19"/>
  <c r="AI12305" i="19"/>
  <c r="AI12307" i="19"/>
  <c r="AI12309" i="19"/>
  <c r="AI12311" i="19"/>
  <c r="AI12313" i="19"/>
  <c r="AI12315" i="19"/>
  <c r="AI12317" i="19"/>
  <c r="AI12319" i="19"/>
  <c r="AI12321" i="19"/>
  <c r="AI12323" i="19"/>
  <c r="AI12325" i="19"/>
  <c r="AI12327" i="19"/>
  <c r="AI12329" i="19"/>
  <c r="AI12331" i="19"/>
  <c r="AI12333" i="19"/>
  <c r="AI12335" i="19"/>
  <c r="AI12337" i="19"/>
  <c r="AI12339" i="19"/>
  <c r="AI12341" i="19"/>
  <c r="AI12343" i="19"/>
  <c r="AI12345" i="19"/>
  <c r="AI12347" i="19"/>
  <c r="AI12349" i="19"/>
  <c r="AI12351" i="19"/>
  <c r="AI12353" i="19"/>
  <c r="AI12355" i="19"/>
  <c r="AI12357" i="19"/>
  <c r="AI12359" i="19"/>
  <c r="AI12361" i="19"/>
  <c r="AI12363" i="19"/>
  <c r="AI12365" i="19"/>
  <c r="AI12367" i="19"/>
  <c r="AI12369" i="19"/>
  <c r="AI12371" i="19"/>
  <c r="AI12373" i="19"/>
  <c r="AI12375" i="19"/>
  <c r="AI12377" i="19"/>
  <c r="AI12379" i="19"/>
  <c r="AI12381" i="19"/>
  <c r="AI12383" i="19"/>
  <c r="AI12385" i="19"/>
  <c r="AI12387" i="19"/>
  <c r="AI12389" i="19"/>
  <c r="AI12391" i="19"/>
  <c r="AI12393" i="19"/>
  <c r="AI12395" i="19"/>
  <c r="AI12397" i="19"/>
  <c r="AI12399" i="19"/>
  <c r="AI12401" i="19"/>
  <c r="AI12403" i="19"/>
  <c r="AI12405" i="19"/>
  <c r="AI12407" i="19"/>
  <c r="AI12409" i="19"/>
  <c r="AI12411" i="19"/>
  <c r="AI12413" i="19"/>
  <c r="AI12415" i="19"/>
  <c r="AI12417" i="19"/>
  <c r="AI12419" i="19"/>
  <c r="AI12421" i="19"/>
  <c r="AI12423" i="19"/>
  <c r="AI12425" i="19"/>
  <c r="AI12427" i="19"/>
  <c r="AI12429" i="19"/>
  <c r="AI12431" i="19"/>
  <c r="AI12433" i="19"/>
  <c r="AI12435" i="19"/>
  <c r="AI12437" i="19"/>
  <c r="AI12439" i="19"/>
  <c r="AI12441" i="19"/>
  <c r="AI12443" i="19"/>
  <c r="AI12445" i="19"/>
  <c r="AI12447" i="19"/>
  <c r="AI12449" i="19"/>
  <c r="AI12451" i="19"/>
  <c r="AI12453" i="19"/>
  <c r="AI12455" i="19"/>
  <c r="AI12457" i="19"/>
  <c r="AI12459" i="19"/>
  <c r="AI12461" i="19"/>
  <c r="AI12463" i="19"/>
  <c r="AI12465" i="19"/>
  <c r="AI12467" i="19"/>
  <c r="AI12469" i="19"/>
  <c r="AI12471" i="19"/>
  <c r="AI12473" i="19"/>
  <c r="AI12475" i="19"/>
  <c r="AI12477" i="19"/>
  <c r="AI12479" i="19"/>
  <c r="AI12481" i="19"/>
  <c r="AI12483" i="19"/>
  <c r="AI12485" i="19"/>
  <c r="AI12487" i="19"/>
  <c r="AI12489" i="19"/>
  <c r="AI12491" i="19"/>
  <c r="AI12493" i="19"/>
  <c r="AI12495" i="19"/>
  <c r="AI12497" i="19"/>
  <c r="AI12499" i="19"/>
  <c r="AI12501" i="19"/>
  <c r="AI12503" i="19"/>
  <c r="AI12505" i="19"/>
  <c r="AI12507" i="19"/>
  <c r="AI12509" i="19"/>
  <c r="AI12511" i="19"/>
  <c r="AI12513" i="19"/>
  <c r="AI12515" i="19"/>
  <c r="AI12517" i="19"/>
  <c r="AI12519" i="19"/>
  <c r="AI12521" i="19"/>
  <c r="AI12523" i="19"/>
  <c r="AI12525" i="19"/>
  <c r="AI12527" i="19"/>
  <c r="AI12529" i="19"/>
  <c r="AI12531" i="19"/>
  <c r="AI12533" i="19"/>
  <c r="AI12535" i="19"/>
  <c r="AI12537" i="19"/>
  <c r="AI12539" i="19"/>
  <c r="AI12541" i="19"/>
  <c r="AI12543" i="19"/>
  <c r="AI12545" i="19"/>
  <c r="AI12547" i="19"/>
  <c r="AI12549" i="19"/>
  <c r="AI12551" i="19"/>
  <c r="AI12553" i="19"/>
  <c r="AI12555" i="19"/>
  <c r="AI12557" i="19"/>
  <c r="AI12559" i="19"/>
  <c r="AI12561" i="19"/>
  <c r="AI12563" i="19"/>
  <c r="AI12565" i="19"/>
  <c r="AI12567" i="19"/>
  <c r="AI12569" i="19"/>
  <c r="AI12571" i="19"/>
  <c r="AI12573" i="19"/>
  <c r="AI12575" i="19"/>
  <c r="AI12577" i="19"/>
  <c r="AI12579" i="19"/>
  <c r="AI12581" i="19"/>
  <c r="AI12583" i="19"/>
  <c r="AI12585" i="19"/>
  <c r="AI12587" i="19"/>
  <c r="AI12589" i="19"/>
  <c r="AI12591" i="19"/>
  <c r="AI12593" i="19"/>
  <c r="AI12595" i="19"/>
  <c r="AI12597" i="19"/>
  <c r="AI12599" i="19"/>
  <c r="AI12601" i="19"/>
  <c r="AI12603" i="19"/>
  <c r="AI12605" i="19"/>
  <c r="AI12607" i="19"/>
  <c r="AI12609" i="19"/>
  <c r="AI12611" i="19"/>
  <c r="AI12613" i="19"/>
  <c r="AI12615" i="19"/>
  <c r="AI12617" i="19"/>
  <c r="AI12619" i="19"/>
  <c r="AI12621" i="19"/>
  <c r="AI12623" i="19"/>
  <c r="AI12625" i="19"/>
  <c r="AI12627" i="19"/>
  <c r="AI12629" i="19"/>
  <c r="AI12631" i="19"/>
  <c r="AI12633" i="19"/>
  <c r="AI12635" i="19"/>
  <c r="AI12637" i="19"/>
  <c r="AI12639" i="19"/>
  <c r="AI12641" i="19"/>
  <c r="AI12643" i="19"/>
  <c r="AI12645" i="19"/>
  <c r="AI12647" i="19"/>
  <c r="AI12649" i="19"/>
  <c r="AI12651" i="19"/>
  <c r="AI12653" i="19"/>
  <c r="AI12655" i="19"/>
  <c r="AI12657" i="19"/>
  <c r="AI12659" i="19"/>
  <c r="AI12661" i="19"/>
  <c r="AI12663" i="19"/>
  <c r="AI12665" i="19"/>
  <c r="AI12667" i="19"/>
  <c r="AI12669" i="19"/>
  <c r="AI12671" i="19"/>
  <c r="AI12673" i="19"/>
  <c r="AI12675" i="19"/>
  <c r="AI12677" i="19"/>
  <c r="AI12679" i="19"/>
  <c r="AI12681" i="19"/>
  <c r="AI12683" i="19"/>
  <c r="AI12685" i="19"/>
  <c r="AI12687" i="19"/>
  <c r="AI12689" i="19"/>
  <c r="AI12691" i="19"/>
  <c r="AI12693" i="19"/>
  <c r="AI12695" i="19"/>
  <c r="AI12697" i="19"/>
  <c r="AI12699" i="19"/>
  <c r="AI12701" i="19"/>
  <c r="AI12703" i="19"/>
  <c r="AI12705" i="19"/>
  <c r="AI12707" i="19"/>
  <c r="AI12709" i="19"/>
  <c r="AI12711" i="19"/>
  <c r="AI12713" i="19"/>
  <c r="AI12715" i="19"/>
  <c r="AI12717" i="19"/>
  <c r="AI12719" i="19"/>
  <c r="AI12721" i="19"/>
  <c r="AI12723" i="19"/>
  <c r="AI12725" i="19"/>
  <c r="AI12727" i="19"/>
  <c r="AI12729" i="19"/>
  <c r="AI12731" i="19"/>
  <c r="AI12733" i="19"/>
  <c r="AI12735" i="19"/>
  <c r="AI12737" i="19"/>
  <c r="AI12739" i="19"/>
  <c r="AI12741" i="19"/>
  <c r="AI12743" i="19"/>
  <c r="AI12745" i="19"/>
  <c r="AI12747" i="19"/>
  <c r="AI12749" i="19"/>
  <c r="AI12751" i="19"/>
  <c r="AI12753" i="19"/>
  <c r="AI12755" i="19"/>
  <c r="AI12757" i="19"/>
  <c r="AI12759" i="19"/>
  <c r="AI12761" i="19"/>
  <c r="AI12763" i="19"/>
  <c r="AI12765" i="19"/>
  <c r="AI12767" i="19"/>
  <c r="AI12769" i="19"/>
  <c r="AI12771" i="19"/>
  <c r="AI12773" i="19"/>
  <c r="AI12775" i="19"/>
  <c r="AI12777" i="19"/>
  <c r="AI12779" i="19"/>
  <c r="AI12781" i="19"/>
  <c r="AI12783" i="19"/>
  <c r="AI12785" i="19"/>
  <c r="AI12787" i="19"/>
  <c r="AI12789" i="19"/>
  <c r="AI12791" i="19"/>
  <c r="AI12793" i="19"/>
  <c r="AI12795" i="19"/>
  <c r="AI12797" i="19"/>
  <c r="AI12799" i="19"/>
  <c r="AI12801" i="19"/>
  <c r="AI12803" i="19"/>
  <c r="AI12805" i="19"/>
  <c r="AI12807" i="19"/>
  <c r="AI12809" i="19"/>
  <c r="AI12811" i="19"/>
  <c r="AI12813" i="19"/>
  <c r="AI12815" i="19"/>
  <c r="AI12817" i="19"/>
  <c r="AI12819" i="19"/>
  <c r="AI12821" i="19"/>
  <c r="AI12823" i="19"/>
  <c r="AI12825" i="19"/>
  <c r="AI12827" i="19"/>
  <c r="AI12829" i="19"/>
  <c r="AI12831" i="19"/>
  <c r="AI12833" i="19"/>
  <c r="AI12835" i="19"/>
  <c r="AI12837" i="19"/>
  <c r="AI12839" i="19"/>
  <c r="AI12841" i="19"/>
  <c r="AI12843" i="19"/>
  <c r="AI12845" i="19"/>
  <c r="AI12847" i="19"/>
  <c r="AI12849" i="19"/>
  <c r="AI12851" i="19"/>
  <c r="AI12853" i="19"/>
  <c r="AI12855" i="19"/>
  <c r="AI12857" i="19"/>
  <c r="AI12859" i="19"/>
  <c r="AI12861" i="19"/>
  <c r="AI12863" i="19"/>
  <c r="AI12865" i="19"/>
  <c r="AI12867" i="19"/>
  <c r="AI12869" i="19"/>
  <c r="AI12871" i="19"/>
  <c r="AI12873" i="19"/>
  <c r="AI12875" i="19"/>
  <c r="AI12877" i="19"/>
  <c r="AI12879" i="19"/>
  <c r="AI12881" i="19"/>
  <c r="AI12883" i="19"/>
  <c r="AI12885" i="19"/>
  <c r="AI12887" i="19"/>
  <c r="AI12889" i="19"/>
  <c r="AI12891" i="19"/>
  <c r="AI12893" i="19"/>
  <c r="AI12895" i="19"/>
  <c r="AI12897" i="19"/>
  <c r="AI12899" i="19"/>
  <c r="AI12901" i="19"/>
  <c r="AI12903" i="19"/>
  <c r="AI12905" i="19"/>
  <c r="AI12907" i="19"/>
  <c r="AI12909" i="19"/>
  <c r="AI12911" i="19"/>
  <c r="AI12913" i="19"/>
  <c r="AI12915" i="19"/>
  <c r="AI12917" i="19"/>
  <c r="AI12919" i="19"/>
  <c r="AI12921" i="19"/>
  <c r="AI12923" i="19"/>
  <c r="AI12925" i="19"/>
  <c r="AI12927" i="19"/>
  <c r="AI12929" i="19"/>
  <c r="AI12931" i="19"/>
  <c r="AI12933" i="19"/>
  <c r="AI12935" i="19"/>
  <c r="AI12937" i="19"/>
  <c r="AI12939" i="19"/>
  <c r="AI12941" i="19"/>
  <c r="AI12943" i="19"/>
  <c r="AI12945" i="19"/>
  <c r="AI12947" i="19"/>
  <c r="AI12949" i="19"/>
  <c r="AI12951" i="19"/>
  <c r="AI12953" i="19"/>
  <c r="AI12955" i="19"/>
  <c r="AI12957" i="19"/>
  <c r="AI12959" i="19"/>
  <c r="AI12961" i="19"/>
  <c r="AI12963" i="19"/>
  <c r="AI12965" i="19"/>
  <c r="AI12967" i="19"/>
  <c r="AI12969" i="19"/>
  <c r="AI12971" i="19"/>
  <c r="AI12973" i="19"/>
  <c r="AI12975" i="19"/>
  <c r="AI12977" i="19"/>
  <c r="AI12979" i="19"/>
  <c r="AI12981" i="19"/>
  <c r="AI12983" i="19"/>
  <c r="AI12985" i="19"/>
  <c r="AI12987" i="19"/>
  <c r="AI12989" i="19"/>
  <c r="AI12991" i="19"/>
  <c r="AI12993" i="19"/>
  <c r="AI12995" i="19"/>
  <c r="AI12997" i="19"/>
  <c r="AI12999" i="19"/>
  <c r="AI13001" i="19"/>
  <c r="AI13003" i="19"/>
  <c r="AI13005" i="19"/>
  <c r="AI13007" i="19"/>
  <c r="AI13009" i="19"/>
  <c r="AI13011" i="19"/>
  <c r="AI13013" i="19"/>
  <c r="AI13015" i="19"/>
  <c r="AI13017" i="19"/>
  <c r="AI13019" i="19"/>
  <c r="AI13021" i="19"/>
  <c r="AI13023" i="19"/>
  <c r="AI13025" i="19"/>
  <c r="AI13027" i="19"/>
  <c r="AI13029" i="19"/>
  <c r="AI13031" i="19"/>
  <c r="AI13033" i="19"/>
  <c r="AI13035" i="19"/>
  <c r="AI13037" i="19"/>
  <c r="AI13039" i="19"/>
  <c r="AI13041" i="19"/>
  <c r="AI13043" i="19"/>
  <c r="AI13045" i="19"/>
  <c r="AI13047" i="19"/>
  <c r="AI13049" i="19"/>
  <c r="AI13051" i="19"/>
  <c r="AI13053" i="19"/>
  <c r="AI13055" i="19"/>
  <c r="AI13057" i="19"/>
  <c r="AI13059" i="19"/>
  <c r="AI13061" i="19"/>
  <c r="AI13063" i="19"/>
  <c r="AI13065" i="19"/>
  <c r="AI13067" i="19"/>
  <c r="AI13069" i="19"/>
  <c r="AI13071" i="19"/>
  <c r="AI13073" i="19"/>
  <c r="AI13075" i="19"/>
  <c r="AI13077" i="19"/>
  <c r="AI13079" i="19"/>
  <c r="AI13081" i="19"/>
  <c r="AI13083" i="19"/>
  <c r="AI13085" i="19"/>
  <c r="AI13087" i="19"/>
  <c r="AI13089" i="19"/>
  <c r="AI13091" i="19"/>
  <c r="AI13093" i="19"/>
  <c r="AI13095" i="19"/>
  <c r="AI13097" i="19"/>
  <c r="AI13099" i="19"/>
  <c r="AI13101" i="19"/>
  <c r="AI13103" i="19"/>
  <c r="AI13105" i="19"/>
  <c r="AI13107" i="19"/>
  <c r="AI13109" i="19"/>
  <c r="AI13111" i="19"/>
  <c r="AI13113" i="19"/>
  <c r="AI13115" i="19"/>
  <c r="AI13117" i="19"/>
  <c r="AI13119" i="19"/>
  <c r="AI13121" i="19"/>
  <c r="AI13123" i="19"/>
  <c r="AI13125" i="19"/>
  <c r="AI13127" i="19"/>
  <c r="AI13129" i="19"/>
  <c r="AI13131" i="19"/>
  <c r="AI13133" i="19"/>
  <c r="AI13135" i="19"/>
  <c r="AI13137" i="19"/>
  <c r="AI13139" i="19"/>
  <c r="AI13141" i="19"/>
  <c r="AI13143" i="19"/>
  <c r="AI13145" i="19"/>
  <c r="AI13147" i="19"/>
  <c r="AI13149" i="19"/>
  <c r="AI13151" i="19"/>
  <c r="AI13153" i="19"/>
  <c r="AI13155" i="19"/>
  <c r="AI13157" i="19"/>
  <c r="AI13159" i="19"/>
  <c r="AI13161" i="19"/>
  <c r="AI13163" i="19"/>
  <c r="AI13165" i="19"/>
  <c r="AI13167" i="19"/>
  <c r="AI13169" i="19"/>
  <c r="AI13171" i="19"/>
  <c r="AI13173" i="19"/>
  <c r="AI13175" i="19"/>
  <c r="AI13177" i="19"/>
  <c r="AI13179" i="19"/>
  <c r="AI13181" i="19"/>
  <c r="AI13183" i="19"/>
  <c r="AI13185" i="19"/>
  <c r="AI13187" i="19"/>
  <c r="AI13189" i="19"/>
  <c r="AI13191" i="19"/>
  <c r="AI13193" i="19"/>
  <c r="AI13195" i="19"/>
  <c r="AI13197" i="19"/>
  <c r="AI13199" i="19"/>
  <c r="AI13201" i="19"/>
  <c r="AI13203" i="19"/>
  <c r="AI13205" i="19"/>
  <c r="AI13207" i="19"/>
  <c r="AI13209" i="19"/>
  <c r="AI13211" i="19"/>
  <c r="AI13213" i="19"/>
  <c r="AI13215" i="19"/>
  <c r="AI13217" i="19"/>
  <c r="AI13219" i="19"/>
  <c r="AI13221" i="19"/>
  <c r="AI13223" i="19"/>
  <c r="AI13225" i="19"/>
  <c r="AI13227" i="19"/>
  <c r="AI13229" i="19"/>
  <c r="AI13231" i="19"/>
  <c r="AI13233" i="19"/>
  <c r="AI13235" i="19"/>
  <c r="AI13237" i="19"/>
  <c r="AI13239" i="19"/>
  <c r="AI13241" i="19"/>
  <c r="AI13243" i="19"/>
  <c r="AI13245" i="19"/>
  <c r="AI13247" i="19"/>
  <c r="AI13249" i="19"/>
  <c r="AI13251" i="19"/>
  <c r="AI13253" i="19"/>
  <c r="AI13255" i="19"/>
  <c r="AI11707" i="19"/>
  <c r="AI11723" i="19"/>
  <c r="AI11739" i="19"/>
  <c r="AI11755" i="19"/>
  <c r="AI11771" i="19"/>
  <c r="AI11787" i="19"/>
  <c r="AI11803" i="19"/>
  <c r="AI11819" i="19"/>
  <c r="AI11835" i="19"/>
  <c r="AI11851" i="19"/>
  <c r="AI11867" i="19"/>
  <c r="AI11883" i="19"/>
  <c r="AI11899" i="19"/>
  <c r="AI11915" i="19"/>
  <c r="AI11705" i="19"/>
  <c r="AI11721" i="19"/>
  <c r="AI11737" i="19"/>
  <c r="AI11753" i="19"/>
  <c r="AI11769" i="19"/>
  <c r="AI11785" i="19"/>
  <c r="AI11801" i="19"/>
  <c r="AI11817" i="19"/>
  <c r="AI11833" i="19"/>
  <c r="AI11849" i="19"/>
  <c r="AI11865" i="19"/>
  <c r="AI11881" i="19"/>
  <c r="AI11897" i="19"/>
  <c r="AI11913" i="19"/>
  <c r="AI11719" i="19"/>
  <c r="AI11735" i="19"/>
  <c r="AI11751" i="19"/>
  <c r="AI11767" i="19"/>
  <c r="AI11783" i="19"/>
  <c r="AI11799" i="19"/>
  <c r="AI11815" i="19"/>
  <c r="AI11831" i="19"/>
  <c r="AI11847" i="19"/>
  <c r="AI11863" i="19"/>
  <c r="AI11879" i="19"/>
  <c r="AI11895" i="19"/>
  <c r="AI11911" i="19"/>
  <c r="AI13256" i="19"/>
  <c r="AI13258" i="19"/>
  <c r="AI13260" i="19"/>
  <c r="AI13262" i="19"/>
  <c r="AI13264" i="19"/>
  <c r="AI13266" i="19"/>
  <c r="AI13268" i="19"/>
  <c r="AI13270" i="19"/>
  <c r="AI13272" i="19"/>
  <c r="AI13274" i="19"/>
  <c r="AI13276" i="19"/>
  <c r="AI13278" i="19"/>
  <c r="AI13280" i="19"/>
  <c r="AI13282" i="19"/>
  <c r="AI13284" i="19"/>
  <c r="AI13286" i="19"/>
  <c r="AI13288" i="19"/>
  <c r="AI13290" i="19"/>
  <c r="AI13292" i="19"/>
  <c r="AI13294" i="19"/>
  <c r="AI13296" i="19"/>
  <c r="AI13298" i="19"/>
  <c r="AI13300" i="19"/>
  <c r="AI13302" i="19"/>
  <c r="AI13304" i="19"/>
  <c r="AI13306" i="19"/>
  <c r="AI13308" i="19"/>
  <c r="AI13310" i="19"/>
  <c r="AI13312" i="19"/>
  <c r="AI13314" i="19"/>
  <c r="AI13316" i="19"/>
  <c r="AI13318" i="19"/>
  <c r="AI13320" i="19"/>
  <c r="AI13322" i="19"/>
  <c r="AI13324" i="19"/>
  <c r="AI13326" i="19"/>
  <c r="AI13328" i="19"/>
  <c r="AI13330" i="19"/>
  <c r="AI13332" i="19"/>
  <c r="AI13334" i="19"/>
  <c r="AI13336" i="19"/>
  <c r="AI13338" i="19"/>
  <c r="AI13340" i="19"/>
  <c r="AI13342" i="19"/>
  <c r="AI13344" i="19"/>
  <c r="AI13346" i="19"/>
  <c r="AI13348" i="19"/>
  <c r="AI13350" i="19"/>
  <c r="AI13352" i="19"/>
  <c r="AI13354" i="19"/>
  <c r="AI13356" i="19"/>
  <c r="AI13358" i="19"/>
  <c r="AI13360" i="19"/>
  <c r="AI13362" i="19"/>
  <c r="AI13364" i="19"/>
  <c r="AI13366" i="19"/>
  <c r="AI13368" i="19"/>
  <c r="AI13370" i="19"/>
  <c r="AI13372" i="19"/>
  <c r="AI13374" i="19"/>
  <c r="AI13376" i="19"/>
  <c r="AI13378" i="19"/>
  <c r="AI13380" i="19"/>
  <c r="AI13382" i="19"/>
  <c r="AI13384" i="19"/>
  <c r="AI13386" i="19"/>
  <c r="AI13388" i="19"/>
  <c r="AI13390" i="19"/>
  <c r="AI13392" i="19"/>
  <c r="AI13394" i="19"/>
  <c r="AI13396" i="19"/>
  <c r="AI13398" i="19"/>
  <c r="AI13400" i="19"/>
  <c r="AI13402" i="19"/>
  <c r="AI13404" i="19"/>
  <c r="AI13406" i="19"/>
  <c r="AI13408" i="19"/>
  <c r="AI13410" i="19"/>
  <c r="AI13412" i="19"/>
  <c r="AI13414" i="19"/>
  <c r="AI13416" i="19"/>
  <c r="AI13418" i="19"/>
  <c r="AI13420" i="19"/>
  <c r="AI13422" i="19"/>
  <c r="AI13424" i="19"/>
  <c r="AI13426" i="19"/>
  <c r="AI13428" i="19"/>
  <c r="AI13430" i="19"/>
  <c r="AI13432" i="19"/>
  <c r="AI13434" i="19"/>
  <c r="AI13436" i="19"/>
  <c r="AI13438" i="19"/>
  <c r="AI13440" i="19"/>
  <c r="AI13442" i="19"/>
  <c r="AI13444" i="19"/>
  <c r="AI13446" i="19"/>
  <c r="AI13448" i="19"/>
  <c r="AI13450" i="19"/>
  <c r="AI13452" i="19"/>
  <c r="AI13454" i="19"/>
  <c r="AI13456" i="19"/>
  <c r="AI13458" i="19"/>
  <c r="AI13460" i="19"/>
  <c r="AI13462" i="19"/>
  <c r="AI13464" i="19"/>
  <c r="AI13466" i="19"/>
  <c r="AI13468" i="19"/>
  <c r="AI13470" i="19"/>
  <c r="AI13472" i="19"/>
  <c r="AI13474" i="19"/>
  <c r="AI13476" i="19"/>
  <c r="AI13478" i="19"/>
  <c r="AI13480" i="19"/>
  <c r="AI13482" i="19"/>
  <c r="AI13484" i="19"/>
  <c r="AI13486" i="19"/>
  <c r="AI13488" i="19"/>
  <c r="AI13490" i="19"/>
  <c r="AI13492" i="19"/>
  <c r="AI13257" i="19"/>
  <c r="AI13259" i="19"/>
  <c r="AI13261" i="19"/>
  <c r="AI13263" i="19"/>
  <c r="AI13265" i="19"/>
  <c r="AI13267" i="19"/>
  <c r="AI13269" i="19"/>
  <c r="AI13271" i="19"/>
  <c r="AI13273" i="19"/>
  <c r="AI13275" i="19"/>
  <c r="AI13277" i="19"/>
  <c r="AI13279" i="19"/>
  <c r="AI13281" i="19"/>
  <c r="AI13283" i="19"/>
  <c r="AI13285" i="19"/>
  <c r="AI13287" i="19"/>
  <c r="AI13289" i="19"/>
  <c r="AI13291" i="19"/>
  <c r="AI13293" i="19"/>
  <c r="AI13295" i="19"/>
  <c r="AI13297" i="19"/>
  <c r="AI13299" i="19"/>
  <c r="AI13301" i="19"/>
  <c r="AI13303" i="19"/>
  <c r="AI13305" i="19"/>
  <c r="AI13307" i="19"/>
  <c r="AI13309" i="19"/>
  <c r="AI13311" i="19"/>
  <c r="AI13313" i="19"/>
  <c r="AI13315" i="19"/>
  <c r="AI13317" i="19"/>
  <c r="AI13319" i="19"/>
  <c r="AI13321" i="19"/>
  <c r="AI13323" i="19"/>
  <c r="AI13325" i="19"/>
  <c r="AI13327" i="19"/>
  <c r="AI13329" i="19"/>
  <c r="AI13331" i="19"/>
  <c r="AI13333" i="19"/>
  <c r="AI13335" i="19"/>
  <c r="AI13337" i="19"/>
  <c r="AI13339" i="19"/>
  <c r="AI13341" i="19"/>
  <c r="AI13343" i="19"/>
  <c r="AI13345" i="19"/>
  <c r="AI13347" i="19"/>
  <c r="AI13349" i="19"/>
  <c r="AI13351" i="19"/>
  <c r="AI13353" i="19"/>
  <c r="AI13355" i="19"/>
  <c r="AI13357" i="19"/>
  <c r="AI13359" i="19"/>
  <c r="AI13361" i="19"/>
  <c r="AI13363" i="19"/>
  <c r="AI13365" i="19"/>
  <c r="AI13367" i="19"/>
  <c r="AI13369" i="19"/>
  <c r="AI13371" i="19"/>
  <c r="AI13373" i="19"/>
  <c r="AI13375" i="19"/>
  <c r="AI13377" i="19"/>
  <c r="AI13379" i="19"/>
  <c r="AI13381" i="19"/>
  <c r="AI13383" i="19"/>
  <c r="AI13385" i="19"/>
  <c r="AI13387" i="19"/>
  <c r="AI13389" i="19"/>
  <c r="AI13391" i="19"/>
  <c r="AI13393" i="19"/>
  <c r="AI13395" i="19"/>
  <c r="AI13397" i="19"/>
  <c r="AI13399" i="19"/>
  <c r="AI13401" i="19"/>
  <c r="AI13403" i="19"/>
  <c r="AI13405" i="19"/>
  <c r="AI13407" i="19"/>
  <c r="AI13409" i="19"/>
  <c r="AI13411" i="19"/>
  <c r="AI13413" i="19"/>
  <c r="AI13415" i="19"/>
  <c r="AI13417" i="19"/>
  <c r="AI13419" i="19"/>
  <c r="AI13421" i="19"/>
  <c r="AI13423" i="19"/>
  <c r="AI13425" i="19"/>
  <c r="AI13427" i="19"/>
  <c r="AI13429" i="19"/>
  <c r="AI13431" i="19"/>
  <c r="AI13433" i="19"/>
  <c r="AI13435" i="19"/>
  <c r="AI13437" i="19"/>
  <c r="AI13439" i="19"/>
  <c r="AI13441" i="19"/>
  <c r="AI13443" i="19"/>
  <c r="AI13445" i="19"/>
  <c r="AI13447" i="19"/>
  <c r="AI13449" i="19"/>
  <c r="AI13451" i="19"/>
  <c r="AI13453" i="19"/>
  <c r="AI13455" i="19"/>
  <c r="AI13457" i="19"/>
  <c r="AI13459" i="19"/>
  <c r="AI13461" i="19"/>
  <c r="AI13463" i="19"/>
  <c r="AI13465" i="19"/>
  <c r="AI13467" i="19"/>
  <c r="AI13469" i="19"/>
  <c r="AI13471" i="19"/>
  <c r="AI13473" i="19"/>
  <c r="AI13475" i="19"/>
  <c r="AI13477" i="19"/>
  <c r="AI13479" i="19"/>
  <c r="AI13481" i="19"/>
  <c r="AI13483" i="19"/>
  <c r="AI13485" i="19"/>
  <c r="AI13487" i="19"/>
  <c r="AI13489" i="19"/>
  <c r="AI13491" i="19"/>
  <c r="AI13493" i="19"/>
  <c r="AI13495" i="19"/>
  <c r="AI13497" i="19"/>
  <c r="AI13499" i="19"/>
  <c r="AI13501" i="19"/>
  <c r="AI13503" i="19"/>
  <c r="AI13505" i="19"/>
  <c r="AI13507" i="19"/>
  <c r="AI13509" i="19"/>
  <c r="AI13511" i="19"/>
  <c r="AI13513" i="19"/>
  <c r="AI13515" i="19"/>
  <c r="AI13517" i="19"/>
  <c r="AI13519" i="19"/>
  <c r="AI13521" i="19"/>
  <c r="AI13523" i="19"/>
  <c r="AI13525" i="19"/>
  <c r="AI13527" i="19"/>
  <c r="AI13529" i="19"/>
  <c r="AI13531" i="19"/>
  <c r="AI13533" i="19"/>
  <c r="AI13535" i="19"/>
  <c r="AI13537" i="19"/>
  <c r="AI13539" i="19"/>
  <c r="AI13541" i="19"/>
  <c r="AI13543" i="19"/>
  <c r="AI13545" i="19"/>
  <c r="AI13547" i="19"/>
  <c r="AI13549" i="19"/>
  <c r="AI13551" i="19"/>
  <c r="AI13553" i="19"/>
  <c r="AI13555" i="19"/>
  <c r="AI13557" i="19"/>
  <c r="AI13559" i="19"/>
  <c r="AI13561" i="19"/>
  <c r="AI13563" i="19"/>
  <c r="AI13565" i="19"/>
  <c r="AI13567" i="19"/>
  <c r="AI13569" i="19"/>
  <c r="AI13571" i="19"/>
  <c r="AI13573" i="19"/>
  <c r="AI13575" i="19"/>
  <c r="AI13577" i="19"/>
  <c r="AI13579" i="19"/>
  <c r="AI13581" i="19"/>
  <c r="AI13583" i="19"/>
  <c r="AI13585" i="19"/>
  <c r="AI13587" i="19"/>
  <c r="AI13589" i="19"/>
  <c r="AI13591" i="19"/>
  <c r="AI13593" i="19"/>
  <c r="AI13595" i="19"/>
  <c r="AI13504" i="19"/>
  <c r="AI13520" i="19"/>
  <c r="AI13536" i="19"/>
  <c r="AI13552" i="19"/>
  <c r="AI13568" i="19"/>
  <c r="AI13584" i="19"/>
  <c r="AI13502" i="19"/>
  <c r="AI13518" i="19"/>
  <c r="AI13534" i="19"/>
  <c r="AI13550" i="19"/>
  <c r="AI13566" i="19"/>
  <c r="AI13582" i="19"/>
  <c r="AI13500" i="19"/>
  <c r="AI13516" i="19"/>
  <c r="AI13532" i="19"/>
  <c r="AI13548" i="19"/>
  <c r="AI13564" i="19"/>
  <c r="AI13580" i="19"/>
  <c r="AI13596" i="19"/>
  <c r="AI13598" i="19"/>
  <c r="AI13600" i="19"/>
  <c r="AI13602" i="19"/>
  <c r="AI13604" i="19"/>
  <c r="AI13606" i="19"/>
  <c r="AI13608" i="19"/>
  <c r="AI13610" i="19"/>
  <c r="AI13612" i="19"/>
  <c r="AI13614" i="19"/>
  <c r="AI13616" i="19"/>
  <c r="AI13618" i="19"/>
  <c r="AI13620" i="19"/>
  <c r="AI13622" i="19"/>
  <c r="AI13624" i="19"/>
  <c r="AI13626" i="19"/>
  <c r="AI13628" i="19"/>
  <c r="AI13630" i="19"/>
  <c r="AI13632" i="19"/>
  <c r="AI13634" i="19"/>
  <c r="AI13636" i="19"/>
  <c r="AI13638" i="19"/>
  <c r="AI13640" i="19"/>
  <c r="AI13642" i="19"/>
  <c r="AI13644" i="19"/>
  <c r="AI13646" i="19"/>
  <c r="AI13648" i="19"/>
  <c r="AI13650" i="19"/>
  <c r="AI13652" i="19"/>
  <c r="AI13654" i="19"/>
  <c r="AI13656" i="19"/>
  <c r="AI13658" i="19"/>
  <c r="AI13660" i="19"/>
  <c r="AI13662" i="19"/>
  <c r="AI13664" i="19"/>
  <c r="AI13666" i="19"/>
  <c r="AI13668" i="19"/>
  <c r="AI13670" i="19"/>
  <c r="AI13672" i="19"/>
  <c r="AI13674" i="19"/>
  <c r="AI13676" i="19"/>
  <c r="AI13678" i="19"/>
  <c r="AI13680" i="19"/>
  <c r="AI13682" i="19"/>
  <c r="AI13684" i="19"/>
  <c r="AI13686" i="19"/>
  <c r="AI13688" i="19"/>
  <c r="AI13690" i="19"/>
  <c r="AI13692" i="19"/>
  <c r="AI13694" i="19"/>
  <c r="AI13696" i="19"/>
  <c r="AI13698" i="19"/>
  <c r="AI13700" i="19"/>
  <c r="AI13702" i="19"/>
  <c r="AI13704" i="19"/>
  <c r="AI13706" i="19"/>
  <c r="AI13708" i="19"/>
  <c r="AI13710" i="19"/>
  <c r="AI13712" i="19"/>
  <c r="AI13714" i="19"/>
  <c r="AI13716" i="19"/>
  <c r="AI13718" i="19"/>
  <c r="AI13720" i="19"/>
  <c r="AI13722" i="19"/>
  <c r="AI13724" i="19"/>
  <c r="AI13726" i="19"/>
  <c r="AI13728" i="19"/>
  <c r="AI13730" i="19"/>
  <c r="AI13732" i="19"/>
  <c r="AI13734" i="19"/>
  <c r="AI13736" i="19"/>
  <c r="AI13738" i="19"/>
  <c r="AI13740" i="19"/>
  <c r="AI13742" i="19"/>
  <c r="AI13744" i="19"/>
  <c r="AI13746" i="19"/>
  <c r="AI13748" i="19"/>
  <c r="AI13750" i="19"/>
  <c r="AI13752" i="19"/>
  <c r="AI13754" i="19"/>
  <c r="AI13756" i="19"/>
  <c r="AI13758" i="19"/>
  <c r="AI13760" i="19"/>
  <c r="AI13762" i="19"/>
  <c r="AI13764" i="19"/>
  <c r="AI13766" i="19"/>
  <c r="AI13768" i="19"/>
  <c r="AI13770" i="19"/>
  <c r="AI13772" i="19"/>
  <c r="AI13774" i="19"/>
  <c r="AI13776" i="19"/>
  <c r="AI13778" i="19"/>
  <c r="AI13780" i="19"/>
  <c r="AI13782" i="19"/>
  <c r="AI13784" i="19"/>
  <c r="AI13786" i="19"/>
  <c r="AI13788" i="19"/>
  <c r="AI13790" i="19"/>
  <c r="AI13792" i="19"/>
  <c r="AI13794" i="19"/>
  <c r="AI13796" i="19"/>
  <c r="AI13798" i="19"/>
  <c r="AI13800" i="19"/>
  <c r="AI13802" i="19"/>
  <c r="AI13804" i="19"/>
  <c r="AI13806" i="19"/>
  <c r="AI13808" i="19"/>
  <c r="AI13810" i="19"/>
  <c r="AI13812" i="19"/>
  <c r="AI13814" i="19"/>
  <c r="AI13816" i="19"/>
  <c r="AI13818" i="19"/>
  <c r="AI13820" i="19"/>
  <c r="AI13822" i="19"/>
  <c r="AI13824" i="19"/>
  <c r="AI13826" i="19"/>
  <c r="AI13828" i="19"/>
  <c r="AI13830" i="19"/>
  <c r="AI13832" i="19"/>
  <c r="AI13834" i="19"/>
  <c r="AI13836" i="19"/>
  <c r="AI13838" i="19"/>
  <c r="AI13840" i="19"/>
  <c r="AI13842" i="19"/>
  <c r="AI13844" i="19"/>
  <c r="AI13846" i="19"/>
  <c r="AI13848" i="19"/>
  <c r="AI13850" i="19"/>
  <c r="AI13852" i="19"/>
  <c r="AI13854" i="19"/>
  <c r="AI13856" i="19"/>
  <c r="AI13858" i="19"/>
  <c r="AI13860" i="19"/>
  <c r="AI13862" i="19"/>
  <c r="AI13864" i="19"/>
  <c r="AI13866" i="19"/>
  <c r="AI13868" i="19"/>
  <c r="AI13870" i="19"/>
  <c r="AI13872" i="19"/>
  <c r="AI13874" i="19"/>
  <c r="AI13876" i="19"/>
  <c r="AI13878" i="19"/>
  <c r="AI13880" i="19"/>
  <c r="AI13882" i="19"/>
  <c r="AI13884" i="19"/>
  <c r="AI13886" i="19"/>
  <c r="AI13888" i="19"/>
  <c r="AI13890" i="19"/>
  <c r="AI13892" i="19"/>
  <c r="AI13894" i="19"/>
  <c r="AI13896" i="19"/>
  <c r="AI13898" i="19"/>
  <c r="AI13900" i="19"/>
  <c r="AI13902" i="19"/>
  <c r="AI13904" i="19"/>
  <c r="AI13906" i="19"/>
  <c r="AI13908" i="19"/>
  <c r="AI13910" i="19"/>
  <c r="AI13912" i="19"/>
  <c r="AI13914" i="19"/>
  <c r="AI13916" i="19"/>
  <c r="AI13918" i="19"/>
  <c r="AI13920" i="19"/>
  <c r="AI13922" i="19"/>
  <c r="AI13924" i="19"/>
  <c r="AI13926" i="19"/>
  <c r="AI13928" i="19"/>
  <c r="AI13930" i="19"/>
  <c r="AI13932" i="19"/>
  <c r="AI13934" i="19"/>
  <c r="AI13936" i="19"/>
  <c r="AI13938" i="19"/>
  <c r="AI13940" i="19"/>
  <c r="AI13942" i="19"/>
  <c r="AI13944" i="19"/>
  <c r="AI13946" i="19"/>
  <c r="AI13948" i="19"/>
  <c r="AI13950" i="19"/>
  <c r="AI13952" i="19"/>
  <c r="AI13954" i="19"/>
  <c r="AI13956" i="19"/>
  <c r="AI13958" i="19"/>
  <c r="AI13960" i="19"/>
  <c r="AI13962" i="19"/>
  <c r="AI13964" i="19"/>
  <c r="AI13966" i="19"/>
  <c r="AI13968" i="19"/>
  <c r="AI13970" i="19"/>
  <c r="AI13972" i="19"/>
  <c r="AI13974" i="19"/>
  <c r="AI13976" i="19"/>
  <c r="AI13978" i="19"/>
  <c r="AI13980" i="19"/>
  <c r="AI13982" i="19"/>
  <c r="AI13984" i="19"/>
  <c r="AI13986" i="19"/>
  <c r="AI13988" i="19"/>
  <c r="AI13990" i="19"/>
  <c r="AI13992" i="19"/>
  <c r="AI13994" i="19"/>
  <c r="AI13996" i="19"/>
  <c r="AI13998" i="19"/>
  <c r="AI14000" i="19"/>
  <c r="AI14002" i="19"/>
  <c r="AI14004" i="19"/>
  <c r="AI14006" i="19"/>
  <c r="AI14008" i="19"/>
  <c r="AI14010" i="19"/>
  <c r="AI14012" i="19"/>
  <c r="AI14014" i="19"/>
  <c r="AI14016" i="19"/>
  <c r="AI14018" i="19"/>
  <c r="AI14020" i="19"/>
  <c r="AI14022" i="19"/>
  <c r="AI14024" i="19"/>
  <c r="AI14026" i="19"/>
  <c r="AI14028" i="19"/>
  <c r="AI14030" i="19"/>
  <c r="AI14032" i="19"/>
  <c r="AI14034" i="19"/>
  <c r="AI14036" i="19"/>
  <c r="AI14038" i="19"/>
  <c r="AI14040" i="19"/>
  <c r="AI14042" i="19"/>
  <c r="AI14044" i="19"/>
  <c r="AI14046" i="19"/>
  <c r="AI14048" i="19"/>
  <c r="AI14050" i="19"/>
  <c r="AI14052" i="19"/>
  <c r="AI14054" i="19"/>
  <c r="AI14056" i="19"/>
  <c r="AI14058" i="19"/>
  <c r="AI14060" i="19"/>
  <c r="AI14062" i="19"/>
  <c r="AI14064" i="19"/>
  <c r="AI14066" i="19"/>
  <c r="AI14068" i="19"/>
  <c r="AI14070" i="19"/>
  <c r="AI14072" i="19"/>
  <c r="AI14074" i="19"/>
  <c r="AI14076" i="19"/>
  <c r="AI14078" i="19"/>
  <c r="AI14080" i="19"/>
  <c r="AI14082" i="19"/>
  <c r="AI14084" i="19"/>
  <c r="AI14086" i="19"/>
  <c r="AI14088" i="19"/>
  <c r="AI14090" i="19"/>
  <c r="AI14092" i="19"/>
  <c r="AI14094" i="19"/>
  <c r="AI14096" i="19"/>
  <c r="AI14098" i="19"/>
  <c r="AI14100" i="19"/>
  <c r="AI14102" i="19"/>
  <c r="AI14104" i="19"/>
  <c r="AI14106" i="19"/>
  <c r="AI14108" i="19"/>
  <c r="AI14110" i="19"/>
  <c r="AI14112" i="19"/>
  <c r="AI14114" i="19"/>
  <c r="AI14116" i="19"/>
  <c r="AI14118" i="19"/>
  <c r="AI14120" i="19"/>
  <c r="AI14122" i="19"/>
  <c r="AI14124" i="19"/>
  <c r="AI14126" i="19"/>
  <c r="AI14128" i="19"/>
  <c r="AI14130" i="19"/>
  <c r="AI14132" i="19"/>
  <c r="AI14134" i="19"/>
  <c r="AI14136" i="19"/>
  <c r="AI14138" i="19"/>
  <c r="AI14140" i="19"/>
  <c r="AI14142" i="19"/>
  <c r="AI14144" i="19"/>
  <c r="AI14146" i="19"/>
  <c r="AI14148" i="19"/>
  <c r="AI14150" i="19"/>
  <c r="AI14152" i="19"/>
  <c r="AI14154" i="19"/>
  <c r="AI14156" i="19"/>
  <c r="AI14158" i="19"/>
  <c r="AI14160" i="19"/>
  <c r="AI14162" i="19"/>
  <c r="AI14164" i="19"/>
  <c r="AI14166" i="19"/>
  <c r="AI14168" i="19"/>
  <c r="AI14170" i="19"/>
  <c r="AI14172" i="19"/>
  <c r="AI14174" i="19"/>
  <c r="AI14176" i="19"/>
  <c r="AI14178" i="19"/>
  <c r="AI14180" i="19"/>
  <c r="AI14182" i="19"/>
  <c r="AI14184" i="19"/>
  <c r="AI14186" i="19"/>
  <c r="AI14188" i="19"/>
  <c r="AI14190" i="19"/>
  <c r="AI14192" i="19"/>
  <c r="AI14194" i="19"/>
  <c r="AI14196" i="19"/>
  <c r="AI14198" i="19"/>
  <c r="AI14200" i="19"/>
  <c r="AI14202" i="19"/>
  <c r="AI14204" i="19"/>
  <c r="AI14206" i="19"/>
  <c r="AI14208" i="19"/>
  <c r="AI14210" i="19"/>
  <c r="AI14212" i="19"/>
  <c r="AI14214" i="19"/>
  <c r="AI14216" i="19"/>
  <c r="AI14218" i="19"/>
  <c r="AI14220" i="19"/>
  <c r="AI14222" i="19"/>
  <c r="AI14224" i="19"/>
  <c r="AI14226" i="19"/>
  <c r="AI14228" i="19"/>
  <c r="AI14230" i="19"/>
  <c r="AI14232" i="19"/>
  <c r="AI14234" i="19"/>
  <c r="AI14236" i="19"/>
  <c r="AI14238" i="19"/>
  <c r="AI14240" i="19"/>
  <c r="AI14242" i="19"/>
  <c r="AI14244" i="19"/>
  <c r="AI14246" i="19"/>
  <c r="AI14248" i="19"/>
  <c r="AI14250" i="19"/>
  <c r="AI14252" i="19"/>
  <c r="AI14254" i="19"/>
  <c r="AI14256" i="19"/>
  <c r="AI14258" i="19"/>
  <c r="AI14260" i="19"/>
  <c r="AI14262" i="19"/>
  <c r="AI14264" i="19"/>
  <c r="AI13498" i="19"/>
  <c r="AI13514" i="19"/>
  <c r="AI13530" i="19"/>
  <c r="AI13546" i="19"/>
  <c r="AI13562" i="19"/>
  <c r="AI13578" i="19"/>
  <c r="AI13594" i="19"/>
  <c r="AI13496" i="19"/>
  <c r="AI13512" i="19"/>
  <c r="AI13528" i="19"/>
  <c r="AI13544" i="19"/>
  <c r="AI13560" i="19"/>
  <c r="AI13576" i="19"/>
  <c r="AI13592" i="19"/>
  <c r="AI13494" i="19"/>
  <c r="AI13510" i="19"/>
  <c r="AI13526" i="19"/>
  <c r="AI13542" i="19"/>
  <c r="AI13558" i="19"/>
  <c r="AI13574" i="19"/>
  <c r="AI13590" i="19"/>
  <c r="AI13508" i="19"/>
  <c r="AI13524" i="19"/>
  <c r="AI13540" i="19"/>
  <c r="AI13556" i="19"/>
  <c r="AI13572" i="19"/>
  <c r="AI13588" i="19"/>
  <c r="AI13597" i="19"/>
  <c r="AI13599" i="19"/>
  <c r="AI13601" i="19"/>
  <c r="AI13603" i="19"/>
  <c r="AI13605" i="19"/>
  <c r="AI13607" i="19"/>
  <c r="AI13609" i="19"/>
  <c r="AI13611" i="19"/>
  <c r="AI13613" i="19"/>
  <c r="AI13615" i="19"/>
  <c r="AI13617" i="19"/>
  <c r="AI13619" i="19"/>
  <c r="AI13621" i="19"/>
  <c r="AI13623" i="19"/>
  <c r="AI13625" i="19"/>
  <c r="AI13627" i="19"/>
  <c r="AI13629" i="19"/>
  <c r="AI13631" i="19"/>
  <c r="AI13633" i="19"/>
  <c r="AI13635" i="19"/>
  <c r="AI13637" i="19"/>
  <c r="AI13639" i="19"/>
  <c r="AI13641" i="19"/>
  <c r="AI13643" i="19"/>
  <c r="AI13645" i="19"/>
  <c r="AI13647" i="19"/>
  <c r="AI13649" i="19"/>
  <c r="AI13651" i="19"/>
  <c r="AI13653" i="19"/>
  <c r="AI13655" i="19"/>
  <c r="AI13657" i="19"/>
  <c r="AI13659" i="19"/>
  <c r="AI13661" i="19"/>
  <c r="AI13663" i="19"/>
  <c r="AI13665" i="19"/>
  <c r="AI13667" i="19"/>
  <c r="AI13669" i="19"/>
  <c r="AI13671" i="19"/>
  <c r="AI13673" i="19"/>
  <c r="AI13675" i="19"/>
  <c r="AI13677" i="19"/>
  <c r="AI13679" i="19"/>
  <c r="AI13681" i="19"/>
  <c r="AI13683" i="19"/>
  <c r="AI13685" i="19"/>
  <c r="AI13687" i="19"/>
  <c r="AI13689" i="19"/>
  <c r="AI13691" i="19"/>
  <c r="AI13693" i="19"/>
  <c r="AI13695" i="19"/>
  <c r="AI13697" i="19"/>
  <c r="AI13699" i="19"/>
  <c r="AI13701" i="19"/>
  <c r="AI13703" i="19"/>
  <c r="AI13705" i="19"/>
  <c r="AI13707" i="19"/>
  <c r="AI13709" i="19"/>
  <c r="AI13711" i="19"/>
  <c r="AI13713" i="19"/>
  <c r="AI13715" i="19"/>
  <c r="AI13717" i="19"/>
  <c r="AI13719" i="19"/>
  <c r="AI13721" i="19"/>
  <c r="AI13723" i="19"/>
  <c r="AI13725" i="19"/>
  <c r="AI13727" i="19"/>
  <c r="AI13729" i="19"/>
  <c r="AI13731" i="19"/>
  <c r="AI13733" i="19"/>
  <c r="AI13735" i="19"/>
  <c r="AI13737" i="19"/>
  <c r="AI13739" i="19"/>
  <c r="AI13741" i="19"/>
  <c r="AI13743" i="19"/>
  <c r="AI13745" i="19"/>
  <c r="AI13747" i="19"/>
  <c r="AI13749" i="19"/>
  <c r="AI13751" i="19"/>
  <c r="AI13753" i="19"/>
  <c r="AI13755" i="19"/>
  <c r="AI13757" i="19"/>
  <c r="AI13759" i="19"/>
  <c r="AI13761" i="19"/>
  <c r="AI13763" i="19"/>
  <c r="AI13765" i="19"/>
  <c r="AI13767" i="19"/>
  <c r="AI13769" i="19"/>
  <c r="AI13771" i="19"/>
  <c r="AI13773" i="19"/>
  <c r="AI13775" i="19"/>
  <c r="AI13777" i="19"/>
  <c r="AI13779" i="19"/>
  <c r="AI13781" i="19"/>
  <c r="AI13783" i="19"/>
  <c r="AI13785" i="19"/>
  <c r="AI13787" i="19"/>
  <c r="AI13789" i="19"/>
  <c r="AI13791" i="19"/>
  <c r="AI13793" i="19"/>
  <c r="AI13795" i="19"/>
  <c r="AI13797" i="19"/>
  <c r="AI13799" i="19"/>
  <c r="AI13801" i="19"/>
  <c r="AI13803" i="19"/>
  <c r="AI13805" i="19"/>
  <c r="AI13807" i="19"/>
  <c r="AI13809" i="19"/>
  <c r="AI13811" i="19"/>
  <c r="AI13813" i="19"/>
  <c r="AI13815" i="19"/>
  <c r="AI13817" i="19"/>
  <c r="AI13819" i="19"/>
  <c r="AI13821" i="19"/>
  <c r="AI13823" i="19"/>
  <c r="AI13825" i="19"/>
  <c r="AI13827" i="19"/>
  <c r="AI13829" i="19"/>
  <c r="AI13831" i="19"/>
  <c r="AI13833" i="19"/>
  <c r="AI13835" i="19"/>
  <c r="AI13837" i="19"/>
  <c r="AI13839" i="19"/>
  <c r="AI13841" i="19"/>
  <c r="AI13843" i="19"/>
  <c r="AI13845" i="19"/>
  <c r="AI13847" i="19"/>
  <c r="AI13849" i="19"/>
  <c r="AI13851" i="19"/>
  <c r="AI13853" i="19"/>
  <c r="AI13855" i="19"/>
  <c r="AI13857" i="19"/>
  <c r="AI13859" i="19"/>
  <c r="AI13861" i="19"/>
  <c r="AI13863" i="19"/>
  <c r="AI13865" i="19"/>
  <c r="AI13867" i="19"/>
  <c r="AI13869" i="19"/>
  <c r="AI13871" i="19"/>
  <c r="AI13873" i="19"/>
  <c r="AI13875" i="19"/>
  <c r="AI13877" i="19"/>
  <c r="AI13879" i="19"/>
  <c r="AI13881" i="19"/>
  <c r="AI13506" i="19"/>
  <c r="AI13522" i="19"/>
  <c r="AI13538" i="19"/>
  <c r="AI13554" i="19"/>
  <c r="AI13570" i="19"/>
  <c r="AI13586" i="19"/>
  <c r="AI13891" i="19"/>
  <c r="AI13907" i="19"/>
  <c r="AI13923" i="19"/>
  <c r="AI13939" i="19"/>
  <c r="AI13955" i="19"/>
  <c r="AI13971" i="19"/>
  <c r="AI13987" i="19"/>
  <c r="AI14003" i="19"/>
  <c r="AI14019" i="19"/>
  <c r="AI14035" i="19"/>
  <c r="AI14051" i="19"/>
  <c r="AI14067" i="19"/>
  <c r="AI14083" i="19"/>
  <c r="AI14099" i="19"/>
  <c r="AI14115" i="19"/>
  <c r="AI14131" i="19"/>
  <c r="AI14147" i="19"/>
  <c r="AI14163" i="19"/>
  <c r="AI14179" i="19"/>
  <c r="AI14195" i="19"/>
  <c r="AI14211" i="19"/>
  <c r="AI14227" i="19"/>
  <c r="AI14243" i="19"/>
  <c r="AI14259" i="19"/>
  <c r="AI13889" i="19"/>
  <c r="AI13905" i="19"/>
  <c r="AI13921" i="19"/>
  <c r="AI13937" i="19"/>
  <c r="AI13953" i="19"/>
  <c r="AI13969" i="19"/>
  <c r="AI13985" i="19"/>
  <c r="AI14001" i="19"/>
  <c r="AI14017" i="19"/>
  <c r="AI14033" i="19"/>
  <c r="AI14049" i="19"/>
  <c r="AI14065" i="19"/>
  <c r="AI14081" i="19"/>
  <c r="AI14097" i="19"/>
  <c r="AI14113" i="19"/>
  <c r="AI14129" i="19"/>
  <c r="AI14145" i="19"/>
  <c r="AI14161" i="19"/>
  <c r="AI14177" i="19"/>
  <c r="AI14193" i="19"/>
  <c r="AI14209" i="19"/>
  <c r="AI14225" i="19"/>
  <c r="AI14241" i="19"/>
  <c r="AI14257" i="19"/>
  <c r="AI14266" i="19"/>
  <c r="AI14268" i="19"/>
  <c r="AI14270" i="19"/>
  <c r="AI14272" i="19"/>
  <c r="AI14274" i="19"/>
  <c r="AI14276" i="19"/>
  <c r="AI14278" i="19"/>
  <c r="AI14280" i="19"/>
  <c r="AI14282" i="19"/>
  <c r="AI14284" i="19"/>
  <c r="AI14286" i="19"/>
  <c r="AI14288" i="19"/>
  <c r="AI14290" i="19"/>
  <c r="AI14292" i="19"/>
  <c r="AI14294" i="19"/>
  <c r="AI14296" i="19"/>
  <c r="AI14298" i="19"/>
  <c r="AI14300" i="19"/>
  <c r="AI14302" i="19"/>
  <c r="AI14304" i="19"/>
  <c r="AI14306" i="19"/>
  <c r="AI14308" i="19"/>
  <c r="AI14310" i="19"/>
  <c r="AI14312" i="19"/>
  <c r="AI14314" i="19"/>
  <c r="AI14316" i="19"/>
  <c r="AI14318" i="19"/>
  <c r="AI14320" i="19"/>
  <c r="AI14322" i="19"/>
  <c r="AI14324" i="19"/>
  <c r="AI14326" i="19"/>
  <c r="AI14328" i="19"/>
  <c r="AI14330" i="19"/>
  <c r="AI14332" i="19"/>
  <c r="AI14334" i="19"/>
  <c r="AI14336" i="19"/>
  <c r="AI14338" i="19"/>
  <c r="AI14340" i="19"/>
  <c r="AI14342" i="19"/>
  <c r="AI14344" i="19"/>
  <c r="AI14346" i="19"/>
  <c r="AI14348" i="19"/>
  <c r="AI14350" i="19"/>
  <c r="AI14352" i="19"/>
  <c r="AI14354" i="19"/>
  <c r="AI14356" i="19"/>
  <c r="AI14358" i="19"/>
  <c r="AI14360" i="19"/>
  <c r="AI14362" i="19"/>
  <c r="AI14364" i="19"/>
  <c r="AI14366" i="19"/>
  <c r="AI14368" i="19"/>
  <c r="AI14370" i="19"/>
  <c r="AI14372" i="19"/>
  <c r="AI14374" i="19"/>
  <c r="AI14376" i="19"/>
  <c r="AI14378" i="19"/>
  <c r="AI14380" i="19"/>
  <c r="AI14382" i="19"/>
  <c r="AI14384" i="19"/>
  <c r="AI14386" i="19"/>
  <c r="AI14388" i="19"/>
  <c r="AI14390" i="19"/>
  <c r="AI14392" i="19"/>
  <c r="AI14394" i="19"/>
  <c r="AI14396" i="19"/>
  <c r="AI14398" i="19"/>
  <c r="AI14400" i="19"/>
  <c r="AI14402" i="19"/>
  <c r="AI14404" i="19"/>
  <c r="AI14406" i="19"/>
  <c r="AI14408" i="19"/>
  <c r="AI14410" i="19"/>
  <c r="AI14412" i="19"/>
  <c r="AI14414" i="19"/>
  <c r="AI14416" i="19"/>
  <c r="AI14418" i="19"/>
  <c r="AI14420" i="19"/>
  <c r="AI14422" i="19"/>
  <c r="AI14424" i="19"/>
  <c r="AI14426" i="19"/>
  <c r="AI14428" i="19"/>
  <c r="AI14430" i="19"/>
  <c r="AI14432" i="19"/>
  <c r="AI14434" i="19"/>
  <c r="AI14436" i="19"/>
  <c r="AI14438" i="19"/>
  <c r="AI14440" i="19"/>
  <c r="AI14442" i="19"/>
  <c r="AI14444" i="19"/>
  <c r="AI14446" i="19"/>
  <c r="AI14448" i="19"/>
  <c r="AI14450" i="19"/>
  <c r="AI14452" i="19"/>
  <c r="AI14454" i="19"/>
  <c r="AI14456" i="19"/>
  <c r="AI14458" i="19"/>
  <c r="AI14460" i="19"/>
  <c r="AI14462" i="19"/>
  <c r="AI14464" i="19"/>
  <c r="AI14466" i="19"/>
  <c r="AI14468" i="19"/>
  <c r="AI14470" i="19"/>
  <c r="AI14472" i="19"/>
  <c r="AI14474" i="19"/>
  <c r="AI14476" i="19"/>
  <c r="AI14478" i="19"/>
  <c r="AI14480" i="19"/>
  <c r="AI14482" i="19"/>
  <c r="AI14484" i="19"/>
  <c r="AI14486" i="19"/>
  <c r="AI14488" i="19"/>
  <c r="AI14490" i="19"/>
  <c r="AI14492" i="19"/>
  <c r="AI14494" i="19"/>
  <c r="AI14496" i="19"/>
  <c r="AI14498" i="19"/>
  <c r="AI14500" i="19"/>
  <c r="AI14502" i="19"/>
  <c r="AI14504" i="19"/>
  <c r="AI14506" i="19"/>
  <c r="AI14508" i="19"/>
  <c r="AI14510" i="19"/>
  <c r="AI14512" i="19"/>
  <c r="AI14514" i="19"/>
  <c r="AI14516" i="19"/>
  <c r="AI14518" i="19"/>
  <c r="AI14520" i="19"/>
  <c r="AI14522" i="19"/>
  <c r="AI14524" i="19"/>
  <c r="AI14526" i="19"/>
  <c r="AI14528" i="19"/>
  <c r="AI14530" i="19"/>
  <c r="AI14532" i="19"/>
  <c r="AI14534" i="19"/>
  <c r="AI14536" i="19"/>
  <c r="AI14538" i="19"/>
  <c r="AI14540" i="19"/>
  <c r="AI14542" i="19"/>
  <c r="AI14544" i="19"/>
  <c r="AI14546" i="19"/>
  <c r="AI14548" i="19"/>
  <c r="AI14550" i="19"/>
  <c r="AI14552" i="19"/>
  <c r="AI14554" i="19"/>
  <c r="AI14556" i="19"/>
  <c r="AI14558" i="19"/>
  <c r="AI14560" i="19"/>
  <c r="AI14562" i="19"/>
  <c r="AI14564" i="19"/>
  <c r="AI14566" i="19"/>
  <c r="AI14568" i="19"/>
  <c r="AI14570" i="19"/>
  <c r="AI14572" i="19"/>
  <c r="AI14574" i="19"/>
  <c r="AI14576" i="19"/>
  <c r="AI14578" i="19"/>
  <c r="AI14580" i="19"/>
  <c r="AI14582" i="19"/>
  <c r="AI14584" i="19"/>
  <c r="AI14586" i="19"/>
  <c r="AI14588" i="19"/>
  <c r="AI14590" i="19"/>
  <c r="AI14592" i="19"/>
  <c r="AI14594" i="19"/>
  <c r="AI14596" i="19"/>
  <c r="AI14598" i="19"/>
  <c r="AI14600" i="19"/>
  <c r="AI14602" i="19"/>
  <c r="AI14604" i="19"/>
  <c r="AI14606" i="19"/>
  <c r="AI14608" i="19"/>
  <c r="AI14610" i="19"/>
  <c r="AI14612" i="19"/>
  <c r="AI14614" i="19"/>
  <c r="AI14616" i="19"/>
  <c r="AI14618" i="19"/>
  <c r="AI14620" i="19"/>
  <c r="AI14622" i="19"/>
  <c r="AI14624" i="19"/>
  <c r="AI14626" i="19"/>
  <c r="AI14628" i="19"/>
  <c r="AI14630" i="19"/>
  <c r="AI14632" i="19"/>
  <c r="AI14634" i="19"/>
  <c r="AI14636" i="19"/>
  <c r="AI14638" i="19"/>
  <c r="AI14640" i="19"/>
  <c r="AI14642" i="19"/>
  <c r="AI14644" i="19"/>
  <c r="AI14646" i="19"/>
  <c r="AI14648" i="19"/>
  <c r="AI14650" i="19"/>
  <c r="AI14652" i="19"/>
  <c r="AI14654" i="19"/>
  <c r="AI14656" i="19"/>
  <c r="AI14658" i="19"/>
  <c r="AI14660" i="19"/>
  <c r="AI14662" i="19"/>
  <c r="AI14664" i="19"/>
  <c r="AI14666" i="19"/>
  <c r="AI14668" i="19"/>
  <c r="AI14670" i="19"/>
  <c r="AI14672" i="19"/>
  <c r="AI14674" i="19"/>
  <c r="AI14676" i="19"/>
  <c r="AI14678" i="19"/>
  <c r="AI14680" i="19"/>
  <c r="AI14682" i="19"/>
  <c r="AI14684" i="19"/>
  <c r="AI14686" i="19"/>
  <c r="AI14688" i="19"/>
  <c r="AI14690" i="19"/>
  <c r="AI14692" i="19"/>
  <c r="AI14694" i="19"/>
  <c r="AI14696" i="19"/>
  <c r="AI14698" i="19"/>
  <c r="AI14700" i="19"/>
  <c r="AI14702" i="19"/>
  <c r="AI14704" i="19"/>
  <c r="AI14706" i="19"/>
  <c r="AI14708" i="19"/>
  <c r="AI14710" i="19"/>
  <c r="AI14712" i="19"/>
  <c r="AI14714" i="19"/>
  <c r="AI14716" i="19"/>
  <c r="AI14718" i="19"/>
  <c r="AI14720" i="19"/>
  <c r="AI14722" i="19"/>
  <c r="AI14724" i="19"/>
  <c r="AI14726" i="19"/>
  <c r="AI14728" i="19"/>
  <c r="AI14730" i="19"/>
  <c r="AI14732" i="19"/>
  <c r="AI14734" i="19"/>
  <c r="AI14736" i="19"/>
  <c r="AI14738" i="19"/>
  <c r="AI14740" i="19"/>
  <c r="AI14742" i="19"/>
  <c r="AI14744" i="19"/>
  <c r="AI14746" i="19"/>
  <c r="AI14748" i="19"/>
  <c r="AI14750" i="19"/>
  <c r="AI14752" i="19"/>
  <c r="AI14754" i="19"/>
  <c r="AI14756" i="19"/>
  <c r="AI14758" i="19"/>
  <c r="AI14760" i="19"/>
  <c r="AI14762" i="19"/>
  <c r="AI14764" i="19"/>
  <c r="AI14766" i="19"/>
  <c r="AI14768" i="19"/>
  <c r="AI14770" i="19"/>
  <c r="AI14772" i="19"/>
  <c r="AI14774" i="19"/>
  <c r="AI14776" i="19"/>
  <c r="AI14778" i="19"/>
  <c r="AI14780" i="19"/>
  <c r="AI14782" i="19"/>
  <c r="AI14784" i="19"/>
  <c r="AI14786" i="19"/>
  <c r="AI14788" i="19"/>
  <c r="AI14790" i="19"/>
  <c r="AI14792" i="19"/>
  <c r="AI14794" i="19"/>
  <c r="AI14796" i="19"/>
  <c r="AI14798" i="19"/>
  <c r="AI14800" i="19"/>
  <c r="AI14802" i="19"/>
  <c r="AI14804" i="19"/>
  <c r="AI14806" i="19"/>
  <c r="AI14808" i="19"/>
  <c r="AI14810" i="19"/>
  <c r="AI14812" i="19"/>
  <c r="AI14814" i="19"/>
  <c r="AI14816" i="19"/>
  <c r="AI14818" i="19"/>
  <c r="AI14820" i="19"/>
  <c r="AI14822" i="19"/>
  <c r="AI14824" i="19"/>
  <c r="AI14826" i="19"/>
  <c r="AI14828" i="19"/>
  <c r="AI14830" i="19"/>
  <c r="AI14832" i="19"/>
  <c r="AI14834" i="19"/>
  <c r="AI14836" i="19"/>
  <c r="AI14838" i="19"/>
  <c r="AI14840" i="19"/>
  <c r="AI14842" i="19"/>
  <c r="AI14844" i="19"/>
  <c r="AI14846" i="19"/>
  <c r="AI14848" i="19"/>
  <c r="AI14850" i="19"/>
  <c r="AI14852" i="19"/>
  <c r="AI14854" i="19"/>
  <c r="AI14856" i="19"/>
  <c r="AI14858" i="19"/>
  <c r="AI14860" i="19"/>
  <c r="AI14862" i="19"/>
  <c r="AI14864" i="19"/>
  <c r="AI14866" i="19"/>
  <c r="AI14868" i="19"/>
  <c r="AI14870" i="19"/>
  <c r="AI14872" i="19"/>
  <c r="AI14874" i="19"/>
  <c r="AI14876" i="19"/>
  <c r="AI14878" i="19"/>
  <c r="AI14880" i="19"/>
  <c r="AI14882" i="19"/>
  <c r="AI14884" i="19"/>
  <c r="AI14886" i="19"/>
  <c r="AI14888" i="19"/>
  <c r="AI14890" i="19"/>
  <c r="AI14892" i="19"/>
  <c r="AI14894" i="19"/>
  <c r="AI14896" i="19"/>
  <c r="AI14898" i="19"/>
  <c r="AI14900" i="19"/>
  <c r="AI14902" i="19"/>
  <c r="AI14904" i="19"/>
  <c r="AI14906" i="19"/>
  <c r="AI14908" i="19"/>
  <c r="AI14910" i="19"/>
  <c r="AI14912" i="19"/>
  <c r="AI14914" i="19"/>
  <c r="AI14916" i="19"/>
  <c r="AI14918" i="19"/>
  <c r="AI14920" i="19"/>
  <c r="AI14922" i="19"/>
  <c r="AI14924" i="19"/>
  <c r="AI14926" i="19"/>
  <c r="AI14928" i="19"/>
  <c r="AI14930" i="19"/>
  <c r="AI14932" i="19"/>
  <c r="AI14934" i="19"/>
  <c r="AI14936" i="19"/>
  <c r="AI14938" i="19"/>
  <c r="AI14940" i="19"/>
  <c r="AI14942" i="19"/>
  <c r="AI14944" i="19"/>
  <c r="AI14946" i="19"/>
  <c r="AI14948" i="19"/>
  <c r="AI14950" i="19"/>
  <c r="AI14952" i="19"/>
  <c r="AI14954" i="19"/>
  <c r="AI14956" i="19"/>
  <c r="AI14958" i="19"/>
  <c r="AI14960" i="19"/>
  <c r="AI14962" i="19"/>
  <c r="AI14964" i="19"/>
  <c r="AI14966" i="19"/>
  <c r="AI14968" i="19"/>
  <c r="AI14970" i="19"/>
  <c r="AI14972" i="19"/>
  <c r="AI14974" i="19"/>
  <c r="AI14976" i="19"/>
  <c r="AI14978" i="19"/>
  <c r="AI14980" i="19"/>
  <c r="AI14982" i="19"/>
  <c r="AI14984" i="19"/>
  <c r="AI14986" i="19"/>
  <c r="AI14988" i="19"/>
  <c r="AI14990" i="19"/>
  <c r="AI14992" i="19"/>
  <c r="AI14994" i="19"/>
  <c r="AI14996" i="19"/>
  <c r="AI14998" i="19"/>
  <c r="AI15000" i="19"/>
  <c r="AI15002" i="19"/>
  <c r="AI15004" i="19"/>
  <c r="AI15006" i="19"/>
  <c r="AI15008" i="19"/>
  <c r="AI15010" i="19"/>
  <c r="AI15012" i="19"/>
  <c r="AI15014" i="19"/>
  <c r="AI15016" i="19"/>
  <c r="AI15018" i="19"/>
  <c r="AI15020" i="19"/>
  <c r="AI15022" i="19"/>
  <c r="AI15024" i="19"/>
  <c r="AI15026" i="19"/>
  <c r="AI15028" i="19"/>
  <c r="AI15030" i="19"/>
  <c r="AI15032" i="19"/>
  <c r="AI15034" i="19"/>
  <c r="AI15036" i="19"/>
  <c r="AI15038" i="19"/>
  <c r="AI15040" i="19"/>
  <c r="AI15042" i="19"/>
  <c r="AI15044" i="19"/>
  <c r="AI15046" i="19"/>
  <c r="AI15048" i="19"/>
  <c r="AI15050" i="19"/>
  <c r="AI15052" i="19"/>
  <c r="AI15054" i="19"/>
  <c r="AI15056" i="19"/>
  <c r="AI15058" i="19"/>
  <c r="AI15060" i="19"/>
  <c r="AI15062" i="19"/>
  <c r="AI15064" i="19"/>
  <c r="AI15066" i="19"/>
  <c r="AI15068" i="19"/>
  <c r="AI15070" i="19"/>
  <c r="AI15072" i="19"/>
  <c r="AI15074" i="19"/>
  <c r="AI15076" i="19"/>
  <c r="AI15078" i="19"/>
  <c r="AI15080" i="19"/>
  <c r="AI15082" i="19"/>
  <c r="AI15084" i="19"/>
  <c r="AI15086" i="19"/>
  <c r="AI15088" i="19"/>
  <c r="AI15090" i="19"/>
  <c r="AI15092" i="19"/>
  <c r="AI15094" i="19"/>
  <c r="AI15096" i="19"/>
  <c r="AI15098" i="19"/>
  <c r="AI15100" i="19"/>
  <c r="AI15102" i="19"/>
  <c r="AI15104" i="19"/>
  <c r="AI15106" i="19"/>
  <c r="AI15108" i="19"/>
  <c r="AI15110" i="19"/>
  <c r="AI15112" i="19"/>
  <c r="AI15114" i="19"/>
  <c r="AI15116" i="19"/>
  <c r="AI15118" i="19"/>
  <c r="AI15120" i="19"/>
  <c r="AI15122" i="19"/>
  <c r="AI15124" i="19"/>
  <c r="AI15126" i="19"/>
  <c r="AI15128" i="19"/>
  <c r="AI15130" i="19"/>
  <c r="AI15132" i="19"/>
  <c r="AI15134" i="19"/>
  <c r="AI15136" i="19"/>
  <c r="AI15138" i="19"/>
  <c r="AI15140" i="19"/>
  <c r="AI15142" i="19"/>
  <c r="AI15144" i="19"/>
  <c r="AI15146" i="19"/>
  <c r="AI15148" i="19"/>
  <c r="AI15150" i="19"/>
  <c r="AI15152" i="19"/>
  <c r="AI15154" i="19"/>
  <c r="AI15156" i="19"/>
  <c r="AI15158" i="19"/>
  <c r="AI15160" i="19"/>
  <c r="AI15162" i="19"/>
  <c r="AI15164" i="19"/>
  <c r="AI15166" i="19"/>
  <c r="AI15168" i="19"/>
  <c r="AI15170" i="19"/>
  <c r="AI15172" i="19"/>
  <c r="AI15174" i="19"/>
  <c r="AI15176" i="19"/>
  <c r="AI15178" i="19"/>
  <c r="AI15180" i="19"/>
  <c r="AI15182" i="19"/>
  <c r="AI13887" i="19"/>
  <c r="AI13903" i="19"/>
  <c r="AI13919" i="19"/>
  <c r="AI13935" i="19"/>
  <c r="AI13951" i="19"/>
  <c r="AI13967" i="19"/>
  <c r="AI13983" i="19"/>
  <c r="AI13999" i="19"/>
  <c r="AI14015" i="19"/>
  <c r="AI14031" i="19"/>
  <c r="AI14047" i="19"/>
  <c r="AI14063" i="19"/>
  <c r="AI14079" i="19"/>
  <c r="AI14095" i="19"/>
  <c r="AI14111" i="19"/>
  <c r="AI14127" i="19"/>
  <c r="AI14143" i="19"/>
  <c r="AI14159" i="19"/>
  <c r="AI14175" i="19"/>
  <c r="AI14191" i="19"/>
  <c r="AI14207" i="19"/>
  <c r="AI14223" i="19"/>
  <c r="AI14239" i="19"/>
  <c r="AI14255" i="19"/>
  <c r="AI13885" i="19"/>
  <c r="AI13901" i="19"/>
  <c r="AI13917" i="19"/>
  <c r="AI13933" i="19"/>
  <c r="AI13949" i="19"/>
  <c r="AI13965" i="19"/>
  <c r="AI13981" i="19"/>
  <c r="AI13997" i="19"/>
  <c r="AI14013" i="19"/>
  <c r="AI14029" i="19"/>
  <c r="AI14045" i="19"/>
  <c r="AI14061" i="19"/>
  <c r="AI14077" i="19"/>
  <c r="AI14093" i="19"/>
  <c r="AI14109" i="19"/>
  <c r="AI14125" i="19"/>
  <c r="AI14141" i="19"/>
  <c r="AI14157" i="19"/>
  <c r="AI14173" i="19"/>
  <c r="AI14189" i="19"/>
  <c r="AI14205" i="19"/>
  <c r="AI14221" i="19"/>
  <c r="AI14237" i="19"/>
  <c r="AI14253" i="19"/>
  <c r="AI13883" i="19"/>
  <c r="AI13899" i="19"/>
  <c r="AI13915" i="19"/>
  <c r="AI13931" i="19"/>
  <c r="AI13947" i="19"/>
  <c r="AI13963" i="19"/>
  <c r="AI13979" i="19"/>
  <c r="AI13995" i="19"/>
  <c r="AI14011" i="19"/>
  <c r="AI14027" i="19"/>
  <c r="AI14043" i="19"/>
  <c r="AI14059" i="19"/>
  <c r="AI14075" i="19"/>
  <c r="AI14091" i="19"/>
  <c r="AI14107" i="19"/>
  <c r="AI14123" i="19"/>
  <c r="AI14139" i="19"/>
  <c r="AI14155" i="19"/>
  <c r="AI14171" i="19"/>
  <c r="AI14187" i="19"/>
  <c r="AI14203" i="19"/>
  <c r="AI14219" i="19"/>
  <c r="AI14235" i="19"/>
  <c r="AI14251" i="19"/>
  <c r="AI13897" i="19"/>
  <c r="AI13913" i="19"/>
  <c r="AI13929" i="19"/>
  <c r="AI13945" i="19"/>
  <c r="AI13961" i="19"/>
  <c r="AI13977" i="19"/>
  <c r="AI13993" i="19"/>
  <c r="AI14009" i="19"/>
  <c r="AI14025" i="19"/>
  <c r="AI14041" i="19"/>
  <c r="AI14057" i="19"/>
  <c r="AI14073" i="19"/>
  <c r="AI14089" i="19"/>
  <c r="AI14105" i="19"/>
  <c r="AI14121" i="19"/>
  <c r="AI14137" i="19"/>
  <c r="AI14153" i="19"/>
  <c r="AI14169" i="19"/>
  <c r="AI14185" i="19"/>
  <c r="AI14201" i="19"/>
  <c r="AI14217" i="19"/>
  <c r="AI14233" i="19"/>
  <c r="AI14249" i="19"/>
  <c r="AI14265" i="19"/>
  <c r="AI14267" i="19"/>
  <c r="AI14269" i="19"/>
  <c r="AI14271" i="19"/>
  <c r="AI14273" i="19"/>
  <c r="AI14275" i="19"/>
  <c r="AI14277" i="19"/>
  <c r="AI14279" i="19"/>
  <c r="AI14281" i="19"/>
  <c r="AI14283" i="19"/>
  <c r="AI14285" i="19"/>
  <c r="AI14287" i="19"/>
  <c r="AI14289" i="19"/>
  <c r="AI14291" i="19"/>
  <c r="AI14293" i="19"/>
  <c r="AI14295" i="19"/>
  <c r="AI14297" i="19"/>
  <c r="AI14299" i="19"/>
  <c r="AI14301" i="19"/>
  <c r="AI14303" i="19"/>
  <c r="AI14305" i="19"/>
  <c r="AI14307" i="19"/>
  <c r="AI14309" i="19"/>
  <c r="AI14311" i="19"/>
  <c r="AI14313" i="19"/>
  <c r="AI14315" i="19"/>
  <c r="AI14317" i="19"/>
  <c r="AI14319" i="19"/>
  <c r="AI14321" i="19"/>
  <c r="AI14323" i="19"/>
  <c r="AI14325" i="19"/>
  <c r="AI14327" i="19"/>
  <c r="AI14329" i="19"/>
  <c r="AI14331" i="19"/>
  <c r="AI14333" i="19"/>
  <c r="AI14335" i="19"/>
  <c r="AI14337" i="19"/>
  <c r="AI14339" i="19"/>
  <c r="AI14341" i="19"/>
  <c r="AI14343" i="19"/>
  <c r="AI14345" i="19"/>
  <c r="AI14347" i="19"/>
  <c r="AI14349" i="19"/>
  <c r="AI14351" i="19"/>
  <c r="AI14353" i="19"/>
  <c r="AI14355" i="19"/>
  <c r="AI14357" i="19"/>
  <c r="AI14359" i="19"/>
  <c r="AI14361" i="19"/>
  <c r="AI14363" i="19"/>
  <c r="AI14365" i="19"/>
  <c r="AI14367" i="19"/>
  <c r="AI14369" i="19"/>
  <c r="AI14371" i="19"/>
  <c r="AI14373" i="19"/>
  <c r="AI14375" i="19"/>
  <c r="AI14377" i="19"/>
  <c r="AI14379" i="19"/>
  <c r="AI14381" i="19"/>
  <c r="AI14383" i="19"/>
  <c r="AI14385" i="19"/>
  <c r="AI14387" i="19"/>
  <c r="AI14389" i="19"/>
  <c r="AI14391" i="19"/>
  <c r="AI14393" i="19"/>
  <c r="AI14395" i="19"/>
  <c r="AI14397" i="19"/>
  <c r="AI14399" i="19"/>
  <c r="AI14401" i="19"/>
  <c r="AI14403" i="19"/>
  <c r="AI14405" i="19"/>
  <c r="AI14407" i="19"/>
  <c r="AI14409" i="19"/>
  <c r="AI14411" i="19"/>
  <c r="AI14413" i="19"/>
  <c r="AI14415" i="19"/>
  <c r="AI14417" i="19"/>
  <c r="AI14419" i="19"/>
  <c r="AI14421" i="19"/>
  <c r="AI14423" i="19"/>
  <c r="AI14425" i="19"/>
  <c r="AI14427" i="19"/>
  <c r="AI14429" i="19"/>
  <c r="AI14431" i="19"/>
  <c r="AI14433" i="19"/>
  <c r="AI14435" i="19"/>
  <c r="AI14437" i="19"/>
  <c r="AI14439" i="19"/>
  <c r="AI14441" i="19"/>
  <c r="AI14443" i="19"/>
  <c r="AI14445" i="19"/>
  <c r="AI14447" i="19"/>
  <c r="AI14449" i="19"/>
  <c r="AI14451" i="19"/>
  <c r="AI14453" i="19"/>
  <c r="AI14455" i="19"/>
  <c r="AI14457" i="19"/>
  <c r="AI14459" i="19"/>
  <c r="AI14461" i="19"/>
  <c r="AI14463" i="19"/>
  <c r="AI14465" i="19"/>
  <c r="AI14467" i="19"/>
  <c r="AI14469" i="19"/>
  <c r="AI14471" i="19"/>
  <c r="AI14473" i="19"/>
  <c r="AI14475" i="19"/>
  <c r="AI14477" i="19"/>
  <c r="AI14479" i="19"/>
  <c r="AI14481" i="19"/>
  <c r="AI14483" i="19"/>
  <c r="AI14485" i="19"/>
  <c r="AI14487" i="19"/>
  <c r="AI14489" i="19"/>
  <c r="AI14491" i="19"/>
  <c r="AI14493" i="19"/>
  <c r="AI14495" i="19"/>
  <c r="AI14497" i="19"/>
  <c r="AI14499" i="19"/>
  <c r="AI14501" i="19"/>
  <c r="AI14503" i="19"/>
  <c r="AI14505" i="19"/>
  <c r="AI14507" i="19"/>
  <c r="AI14509" i="19"/>
  <c r="AI14511" i="19"/>
  <c r="AI14513" i="19"/>
  <c r="AI14515" i="19"/>
  <c r="AI14517" i="19"/>
  <c r="AI14519" i="19"/>
  <c r="AI14521" i="19"/>
  <c r="AI14523" i="19"/>
  <c r="AI14525" i="19"/>
  <c r="AI14527" i="19"/>
  <c r="AI14529" i="19"/>
  <c r="AI14531" i="19"/>
  <c r="AI14533" i="19"/>
  <c r="AI14535" i="19"/>
  <c r="AI14537" i="19"/>
  <c r="AI14539" i="19"/>
  <c r="AI14541" i="19"/>
  <c r="AI14543" i="19"/>
  <c r="AI14545" i="19"/>
  <c r="AI14547" i="19"/>
  <c r="AI14549" i="19"/>
  <c r="AI14551" i="19"/>
  <c r="AI14553" i="19"/>
  <c r="AI14555" i="19"/>
  <c r="AI14557" i="19"/>
  <c r="AI14559" i="19"/>
  <c r="AI14561" i="19"/>
  <c r="AI14563" i="19"/>
  <c r="AI14565" i="19"/>
  <c r="AI14567" i="19"/>
  <c r="AI14569" i="19"/>
  <c r="AI14571" i="19"/>
  <c r="AI14573" i="19"/>
  <c r="AI14575" i="19"/>
  <c r="AI14577" i="19"/>
  <c r="AI14579" i="19"/>
  <c r="AI14581" i="19"/>
  <c r="AI14583" i="19"/>
  <c r="AI14585" i="19"/>
  <c r="AI14587" i="19"/>
  <c r="AI14589" i="19"/>
  <c r="AI14591" i="19"/>
  <c r="AI14593" i="19"/>
  <c r="AI14595" i="19"/>
  <c r="AI14597" i="19"/>
  <c r="AI14599" i="19"/>
  <c r="AI14601" i="19"/>
  <c r="AI14603" i="19"/>
  <c r="AI14605" i="19"/>
  <c r="AI14607" i="19"/>
  <c r="AI14609" i="19"/>
  <c r="AI14611" i="19"/>
  <c r="AI14613" i="19"/>
  <c r="AI14615" i="19"/>
  <c r="AI14617" i="19"/>
  <c r="AI14619" i="19"/>
  <c r="AI14621" i="19"/>
  <c r="AI14623" i="19"/>
  <c r="AI14625" i="19"/>
  <c r="AI14627" i="19"/>
  <c r="AI14629" i="19"/>
  <c r="AI14631" i="19"/>
  <c r="AI14633" i="19"/>
  <c r="AI14635" i="19"/>
  <c r="AI14637" i="19"/>
  <c r="AI14639" i="19"/>
  <c r="AI14641" i="19"/>
  <c r="AI14643" i="19"/>
  <c r="AI14645" i="19"/>
  <c r="AI14647" i="19"/>
  <c r="AI14649" i="19"/>
  <c r="AI14651" i="19"/>
  <c r="AI14653" i="19"/>
  <c r="AI14655" i="19"/>
  <c r="AI14657" i="19"/>
  <c r="AI14659" i="19"/>
  <c r="AI14661" i="19"/>
  <c r="AI14663" i="19"/>
  <c r="AI14665" i="19"/>
  <c r="AI14667" i="19"/>
  <c r="AI14669" i="19"/>
  <c r="AI14671" i="19"/>
  <c r="AI14673" i="19"/>
  <c r="AI14675" i="19"/>
  <c r="AI14677" i="19"/>
  <c r="AI14679" i="19"/>
  <c r="AI14681" i="19"/>
  <c r="AI14683" i="19"/>
  <c r="AI14685" i="19"/>
  <c r="AI14687" i="19"/>
  <c r="AI14689" i="19"/>
  <c r="AI14691" i="19"/>
  <c r="AI14693" i="19"/>
  <c r="AI14695" i="19"/>
  <c r="AI14697" i="19"/>
  <c r="AI14699" i="19"/>
  <c r="AI14701" i="19"/>
  <c r="AI14703" i="19"/>
  <c r="AI14705" i="19"/>
  <c r="AI14707" i="19"/>
  <c r="AI14709" i="19"/>
  <c r="AI14711" i="19"/>
  <c r="AI14713" i="19"/>
  <c r="AI14715" i="19"/>
  <c r="AI14717" i="19"/>
  <c r="AI14719" i="19"/>
  <c r="AI14721" i="19"/>
  <c r="AI14723" i="19"/>
  <c r="AI14725" i="19"/>
  <c r="AI14727" i="19"/>
  <c r="AI14729" i="19"/>
  <c r="AI14731" i="19"/>
  <c r="AI14733" i="19"/>
  <c r="AI14735" i="19"/>
  <c r="AI14737" i="19"/>
  <c r="AI14739" i="19"/>
  <c r="AI14741" i="19"/>
  <c r="AI14743" i="19"/>
  <c r="AI14745" i="19"/>
  <c r="AI14747" i="19"/>
  <c r="AI14749" i="19"/>
  <c r="AI14751" i="19"/>
  <c r="AI14753" i="19"/>
  <c r="AI14755" i="19"/>
  <c r="AI14757" i="19"/>
  <c r="AI14759" i="19"/>
  <c r="AI14761" i="19"/>
  <c r="AI14763" i="19"/>
  <c r="AI14765" i="19"/>
  <c r="AI14767" i="19"/>
  <c r="AI14769" i="19"/>
  <c r="AI14771" i="19"/>
  <c r="AI14773" i="19"/>
  <c r="AI14775" i="19"/>
  <c r="AI14777" i="19"/>
  <c r="AI14779" i="19"/>
  <c r="AI14781" i="19"/>
  <c r="AI14783" i="19"/>
  <c r="AI14785" i="19"/>
  <c r="AI14787" i="19"/>
  <c r="AI14789" i="19"/>
  <c r="AI14791" i="19"/>
  <c r="AI14793" i="19"/>
  <c r="AI14795" i="19"/>
  <c r="AI14797" i="19"/>
  <c r="AI14799" i="19"/>
  <c r="AI14801" i="19"/>
  <c r="AI14803" i="19"/>
  <c r="AI14805" i="19"/>
  <c r="AI14807" i="19"/>
  <c r="AI14809" i="19"/>
  <c r="AI14811" i="19"/>
  <c r="AI14813" i="19"/>
  <c r="AI14815" i="19"/>
  <c r="AI14817" i="19"/>
  <c r="AI14819" i="19"/>
  <c r="AI14821" i="19"/>
  <c r="AI14823" i="19"/>
  <c r="AI14825" i="19"/>
  <c r="AI14827" i="19"/>
  <c r="AI14829" i="19"/>
  <c r="AI14831" i="19"/>
  <c r="AI14833" i="19"/>
  <c r="AI14835" i="19"/>
  <c r="AI14837" i="19"/>
  <c r="AI14839" i="19"/>
  <c r="AI14841" i="19"/>
  <c r="AI14843" i="19"/>
  <c r="AI14845" i="19"/>
  <c r="AI14847" i="19"/>
  <c r="AI14849" i="19"/>
  <c r="AI14851" i="19"/>
  <c r="AI14853" i="19"/>
  <c r="AI14855" i="19"/>
  <c r="AI14857" i="19"/>
  <c r="AI14859" i="19"/>
  <c r="AI14861" i="19"/>
  <c r="AI14863" i="19"/>
  <c r="AI14865" i="19"/>
  <c r="AI14867" i="19"/>
  <c r="AI14869" i="19"/>
  <c r="AI14871" i="19"/>
  <c r="AI14873" i="19"/>
  <c r="AI14875" i="19"/>
  <c r="AI14877" i="19"/>
  <c r="AI14879" i="19"/>
  <c r="AI14881" i="19"/>
  <c r="AI14883" i="19"/>
  <c r="AI14885" i="19"/>
  <c r="AI14887" i="19"/>
  <c r="AI14889" i="19"/>
  <c r="AI14891" i="19"/>
  <c r="AI14893" i="19"/>
  <c r="AI14895" i="19"/>
  <c r="AI14897" i="19"/>
  <c r="AI14899" i="19"/>
  <c r="AI13895" i="19"/>
  <c r="AI13911" i="19"/>
  <c r="AI13927" i="19"/>
  <c r="AI13943" i="19"/>
  <c r="AI13959" i="19"/>
  <c r="AI13975" i="19"/>
  <c r="AI13991" i="19"/>
  <c r="AI14007" i="19"/>
  <c r="AI14023" i="19"/>
  <c r="AI14039" i="19"/>
  <c r="AI14055" i="19"/>
  <c r="AI14071" i="19"/>
  <c r="AI14087" i="19"/>
  <c r="AI14103" i="19"/>
  <c r="AI14119" i="19"/>
  <c r="AI14135" i="19"/>
  <c r="AI14151" i="19"/>
  <c r="AI14167" i="19"/>
  <c r="AI14183" i="19"/>
  <c r="AI14199" i="19"/>
  <c r="AI14215" i="19"/>
  <c r="AI14231" i="19"/>
  <c r="AI14247" i="19"/>
  <c r="AI14263" i="19"/>
  <c r="AI13893" i="19"/>
  <c r="AI13909" i="19"/>
  <c r="AI13925" i="19"/>
  <c r="AI13941" i="19"/>
  <c r="AI13957" i="19"/>
  <c r="AI13973" i="19"/>
  <c r="AI13989" i="19"/>
  <c r="AI14005" i="19"/>
  <c r="AI14021" i="19"/>
  <c r="AI14037" i="19"/>
  <c r="AI14053" i="19"/>
  <c r="AI14069" i="19"/>
  <c r="AI14085" i="19"/>
  <c r="AI14101" i="19"/>
  <c r="AI14117" i="19"/>
  <c r="AI14133" i="19"/>
  <c r="AI14149" i="19"/>
  <c r="AI14165" i="19"/>
  <c r="AI14181" i="19"/>
  <c r="AI14197" i="19"/>
  <c r="AI14213" i="19"/>
  <c r="AI14229" i="19"/>
  <c r="AI14245" i="19"/>
  <c r="AI14261" i="19"/>
  <c r="AI14905" i="19"/>
  <c r="AI14921" i="19"/>
  <c r="AI14937" i="19"/>
  <c r="AI14953" i="19"/>
  <c r="AI14969" i="19"/>
  <c r="AI14985" i="19"/>
  <c r="AI15001" i="19"/>
  <c r="AI15017" i="19"/>
  <c r="AI15033" i="19"/>
  <c r="AI15049" i="19"/>
  <c r="AI15065" i="19"/>
  <c r="AI15081" i="19"/>
  <c r="AI15097" i="19"/>
  <c r="AI15113" i="19"/>
  <c r="AI15129" i="19"/>
  <c r="AI15145" i="19"/>
  <c r="AI15161" i="19"/>
  <c r="AI15177" i="19"/>
  <c r="AI14903" i="19"/>
  <c r="AI14919" i="19"/>
  <c r="AI14935" i="19"/>
  <c r="AI14951" i="19"/>
  <c r="AI14967" i="19"/>
  <c r="AI14983" i="19"/>
  <c r="AI14999" i="19"/>
  <c r="AI15015" i="19"/>
  <c r="AI15031" i="19"/>
  <c r="AI15047" i="19"/>
  <c r="AI15063" i="19"/>
  <c r="AI15079" i="19"/>
  <c r="AI15095" i="19"/>
  <c r="AI15111" i="19"/>
  <c r="AI15127" i="19"/>
  <c r="AI15143" i="19"/>
  <c r="AI15159" i="19"/>
  <c r="AI15175" i="19"/>
  <c r="AI15184" i="19"/>
  <c r="AI15186" i="19"/>
  <c r="AI15188" i="19"/>
  <c r="AI15190" i="19"/>
  <c r="AI15192" i="19"/>
  <c r="AI15194" i="19"/>
  <c r="AI15196" i="19"/>
  <c r="AI15198" i="19"/>
  <c r="AI15200" i="19"/>
  <c r="AI15202" i="19"/>
  <c r="AI15204" i="19"/>
  <c r="AI15206" i="19"/>
  <c r="AI15208" i="19"/>
  <c r="AI15210" i="19"/>
  <c r="AI15212" i="19"/>
  <c r="AI15214" i="19"/>
  <c r="AI15216" i="19"/>
  <c r="AI15218" i="19"/>
  <c r="AI15220" i="19"/>
  <c r="AI15222" i="19"/>
  <c r="AI15224" i="19"/>
  <c r="AI15226" i="19"/>
  <c r="AI15228" i="19"/>
  <c r="AI15230" i="19"/>
  <c r="AI15232" i="19"/>
  <c r="AI15234" i="19"/>
  <c r="AI15236" i="19"/>
  <c r="AI15238" i="19"/>
  <c r="AI15240" i="19"/>
  <c r="AI15242" i="19"/>
  <c r="AI15244" i="19"/>
  <c r="AI15246" i="19"/>
  <c r="AI15248" i="19"/>
  <c r="AI15250" i="19"/>
  <c r="AI15252" i="19"/>
  <c r="AI15254" i="19"/>
  <c r="AI15256" i="19"/>
  <c r="AI15258" i="19"/>
  <c r="AI15260" i="19"/>
  <c r="AI15262" i="19"/>
  <c r="AI15264" i="19"/>
  <c r="AI15266" i="19"/>
  <c r="AI15268" i="19"/>
  <c r="AI15270" i="19"/>
  <c r="AI15272" i="19"/>
  <c r="AI15274" i="19"/>
  <c r="AI15276" i="19"/>
  <c r="AI15278" i="19"/>
  <c r="AI15280" i="19"/>
  <c r="AI15282" i="19"/>
  <c r="AI15284" i="19"/>
  <c r="AI15286" i="19"/>
  <c r="AI15288" i="19"/>
  <c r="AI15290" i="19"/>
  <c r="AI15292" i="19"/>
  <c r="AI15294" i="19"/>
  <c r="AI15296" i="19"/>
  <c r="AI15298" i="19"/>
  <c r="AI15300" i="19"/>
  <c r="AI15302" i="19"/>
  <c r="AI15304" i="19"/>
  <c r="AI15306" i="19"/>
  <c r="AI15308" i="19"/>
  <c r="AI15310" i="19"/>
  <c r="AI15312" i="19"/>
  <c r="AI15314" i="19"/>
  <c r="AI15316" i="19"/>
  <c r="AI15318" i="19"/>
  <c r="AI15320" i="19"/>
  <c r="AI15322" i="19"/>
  <c r="AI15324" i="19"/>
  <c r="AI15326" i="19"/>
  <c r="AI15328" i="19"/>
  <c r="AI15330" i="19"/>
  <c r="AI15332" i="19"/>
  <c r="AI15334" i="19"/>
  <c r="AI15336" i="19"/>
  <c r="AI15338" i="19"/>
  <c r="AI15340" i="19"/>
  <c r="AI15342" i="19"/>
  <c r="AI15344" i="19"/>
  <c r="AI15346" i="19"/>
  <c r="AI15348" i="19"/>
  <c r="AI15350" i="19"/>
  <c r="AI15352" i="19"/>
  <c r="AI15354" i="19"/>
  <c r="AI15356" i="19"/>
  <c r="AI15358" i="19"/>
  <c r="AI15360" i="19"/>
  <c r="AI15362" i="19"/>
  <c r="AI15364" i="19"/>
  <c r="AI15366" i="19"/>
  <c r="AI15368" i="19"/>
  <c r="AI15370" i="19"/>
  <c r="AI15372" i="19"/>
  <c r="AI15374" i="19"/>
  <c r="AI15376" i="19"/>
  <c r="AI15378" i="19"/>
  <c r="AI15380" i="19"/>
  <c r="AI15382" i="19"/>
  <c r="AI15384" i="19"/>
  <c r="AI15386" i="19"/>
  <c r="AI15388" i="19"/>
  <c r="AI15390" i="19"/>
  <c r="AI15392" i="19"/>
  <c r="AI15394" i="19"/>
  <c r="AI15396" i="19"/>
  <c r="AI15398" i="19"/>
  <c r="AI15400" i="19"/>
  <c r="AI15402" i="19"/>
  <c r="AI15404" i="19"/>
  <c r="AI15406" i="19"/>
  <c r="AI15408" i="19"/>
  <c r="AI15410" i="19"/>
  <c r="AI15412" i="19"/>
  <c r="AI15414" i="19"/>
  <c r="AI15416" i="19"/>
  <c r="AI15418" i="19"/>
  <c r="AI15420" i="19"/>
  <c r="AI15422" i="19"/>
  <c r="AI15424" i="19"/>
  <c r="AI15426" i="19"/>
  <c r="AI15428" i="19"/>
  <c r="AI15430" i="19"/>
  <c r="AI15432" i="19"/>
  <c r="AI15434" i="19"/>
  <c r="AI15436" i="19"/>
  <c r="AI15438" i="19"/>
  <c r="AI15440" i="19"/>
  <c r="AI15442" i="19"/>
  <c r="AI15444" i="19"/>
  <c r="AI15446" i="19"/>
  <c r="AI15448" i="19"/>
  <c r="AI15450" i="19"/>
  <c r="AI15452" i="19"/>
  <c r="AI15454" i="19"/>
  <c r="AI15456" i="19"/>
  <c r="AI15458" i="19"/>
  <c r="AI15460" i="19"/>
  <c r="AI15462" i="19"/>
  <c r="AI15464" i="19"/>
  <c r="AI15466" i="19"/>
  <c r="AI15468" i="19"/>
  <c r="AI15470" i="19"/>
  <c r="AI15472" i="19"/>
  <c r="AI15474" i="19"/>
  <c r="AI15476" i="19"/>
  <c r="AI15478" i="19"/>
  <c r="AI15480" i="19"/>
  <c r="AI15482" i="19"/>
  <c r="AI15484" i="19"/>
  <c r="AI15486" i="19"/>
  <c r="AI15488" i="19"/>
  <c r="AI15490" i="19"/>
  <c r="AI15492" i="19"/>
  <c r="AI15494" i="19"/>
  <c r="AI15496" i="19"/>
  <c r="AI15498" i="19"/>
  <c r="AI15500" i="19"/>
  <c r="AI15502" i="19"/>
  <c r="AI15504" i="19"/>
  <c r="AI15506" i="19"/>
  <c r="AI15508" i="19"/>
  <c r="AI15510" i="19"/>
  <c r="AI15512" i="19"/>
  <c r="AI15514" i="19"/>
  <c r="AI15516" i="19"/>
  <c r="AI15518" i="19"/>
  <c r="AI15520" i="19"/>
  <c r="AI15522" i="19"/>
  <c r="AI15524" i="19"/>
  <c r="AI15526" i="19"/>
  <c r="AI15528" i="19"/>
  <c r="AI15530" i="19"/>
  <c r="AI15532" i="19"/>
  <c r="AI15534" i="19"/>
  <c r="AI15536" i="19"/>
  <c r="AI15538" i="19"/>
  <c r="AI15540" i="19"/>
  <c r="AI15542" i="19"/>
  <c r="AI15544" i="19"/>
  <c r="AI15546" i="19"/>
  <c r="AI15548" i="19"/>
  <c r="AI15550" i="19"/>
  <c r="AI15552" i="19"/>
  <c r="AI15554" i="19"/>
  <c r="AI15556" i="19"/>
  <c r="AI15558" i="19"/>
  <c r="AI15560" i="19"/>
  <c r="AI15562" i="19"/>
  <c r="AI15564" i="19"/>
  <c r="AI15566" i="19"/>
  <c r="AI15568" i="19"/>
  <c r="AI15570" i="19"/>
  <c r="AI15572" i="19"/>
  <c r="AI15574" i="19"/>
  <c r="AI15576" i="19"/>
  <c r="AI15578" i="19"/>
  <c r="AI15580" i="19"/>
  <c r="AI15582" i="19"/>
  <c r="AI15584" i="19"/>
  <c r="AI15586" i="19"/>
  <c r="AI15588" i="19"/>
  <c r="AI15590" i="19"/>
  <c r="AI15592" i="19"/>
  <c r="AI15594" i="19"/>
  <c r="AI15596" i="19"/>
  <c r="AI15598" i="19"/>
  <c r="AI15600" i="19"/>
  <c r="AI15602" i="19"/>
  <c r="AI15604" i="19"/>
  <c r="AI15606" i="19"/>
  <c r="AI15608" i="19"/>
  <c r="AI15610" i="19"/>
  <c r="AI15612" i="19"/>
  <c r="AI15614" i="19"/>
  <c r="AI15616" i="19"/>
  <c r="AI15618" i="19"/>
  <c r="AI15620" i="19"/>
  <c r="AI15622" i="19"/>
  <c r="AI15624" i="19"/>
  <c r="AI15626" i="19"/>
  <c r="AI15628" i="19"/>
  <c r="AI15630" i="19"/>
  <c r="AI15632" i="19"/>
  <c r="AI15634" i="19"/>
  <c r="AI15636" i="19"/>
  <c r="AI15638" i="19"/>
  <c r="AI15640" i="19"/>
  <c r="AI15642" i="19"/>
  <c r="AI15644" i="19"/>
  <c r="AI15646" i="19"/>
  <c r="AI15648" i="19"/>
  <c r="AI15650" i="19"/>
  <c r="AI15652" i="19"/>
  <c r="AI15654" i="19"/>
  <c r="AI15656" i="19"/>
  <c r="AI15658" i="19"/>
  <c r="AI15660" i="19"/>
  <c r="AI15662" i="19"/>
  <c r="AI15664" i="19"/>
  <c r="AI15666" i="19"/>
  <c r="AI15668" i="19"/>
  <c r="AI15670" i="19"/>
  <c r="AI15672" i="19"/>
  <c r="AI15674" i="19"/>
  <c r="AI15676" i="19"/>
  <c r="AI15678" i="19"/>
  <c r="AI15680" i="19"/>
  <c r="AI15682" i="19"/>
  <c r="AI15684" i="19"/>
  <c r="AI15686" i="19"/>
  <c r="AI15688" i="19"/>
  <c r="AI15690" i="19"/>
  <c r="AI15692" i="19"/>
  <c r="AI15694" i="19"/>
  <c r="AI15696" i="19"/>
  <c r="AI15698" i="19"/>
  <c r="AI15700" i="19"/>
  <c r="AI15702" i="19"/>
  <c r="AI15704" i="19"/>
  <c r="AI15706" i="19"/>
  <c r="AI15708" i="19"/>
  <c r="AI15710" i="19"/>
  <c r="AI15712" i="19"/>
  <c r="AI15714" i="19"/>
  <c r="AI15716" i="19"/>
  <c r="AI15718" i="19"/>
  <c r="AI15720" i="19"/>
  <c r="AI15722" i="19"/>
  <c r="AI15724" i="19"/>
  <c r="AI15726" i="19"/>
  <c r="AI15728" i="19"/>
  <c r="AI15730" i="19"/>
  <c r="AI15732" i="19"/>
  <c r="AI15734" i="19"/>
  <c r="AI15736" i="19"/>
  <c r="AI15738" i="19"/>
  <c r="AI15740" i="19"/>
  <c r="AI15742" i="19"/>
  <c r="AI15744" i="19"/>
  <c r="AI15746" i="19"/>
  <c r="AI15748" i="19"/>
  <c r="AI15750" i="19"/>
  <c r="AI15752" i="19"/>
  <c r="AI15754" i="19"/>
  <c r="AI15756" i="19"/>
  <c r="AI15758" i="19"/>
  <c r="AI15760" i="19"/>
  <c r="AI15762" i="19"/>
  <c r="AI15764" i="19"/>
  <c r="AI15766" i="19"/>
  <c r="AI15768" i="19"/>
  <c r="AI15770" i="19"/>
  <c r="AI15772" i="19"/>
  <c r="AI15774" i="19"/>
  <c r="AI15776" i="19"/>
  <c r="AI15778" i="19"/>
  <c r="AI15780" i="19"/>
  <c r="AI15782" i="19"/>
  <c r="AI15784" i="19"/>
  <c r="AI15786" i="19"/>
  <c r="AI15788" i="19"/>
  <c r="AI15790" i="19"/>
  <c r="AI15792" i="19"/>
  <c r="AI15794" i="19"/>
  <c r="AI15796" i="19"/>
  <c r="AI15798" i="19"/>
  <c r="AI15800" i="19"/>
  <c r="AI15802" i="19"/>
  <c r="AI15804" i="19"/>
  <c r="AI15806" i="19"/>
  <c r="AI15808" i="19"/>
  <c r="AI15810" i="19"/>
  <c r="AI15812" i="19"/>
  <c r="AI15814" i="19"/>
  <c r="AI15816" i="19"/>
  <c r="AI15818" i="19"/>
  <c r="AI15820" i="19"/>
  <c r="AI15822" i="19"/>
  <c r="AI15824" i="19"/>
  <c r="AI15826" i="19"/>
  <c r="AI15828" i="19"/>
  <c r="AI15830" i="19"/>
  <c r="AI15832" i="19"/>
  <c r="AI15834" i="19"/>
  <c r="AI15836" i="19"/>
  <c r="AI15838" i="19"/>
  <c r="AI15840" i="19"/>
  <c r="AI15842" i="19"/>
  <c r="AI15844" i="19"/>
  <c r="AI15846" i="19"/>
  <c r="AI15848" i="19"/>
  <c r="AI15850" i="19"/>
  <c r="AI15852" i="19"/>
  <c r="AI15854" i="19"/>
  <c r="AI15856" i="19"/>
  <c r="AI15858" i="19"/>
  <c r="AI15860" i="19"/>
  <c r="AI15862" i="19"/>
  <c r="AI15864" i="19"/>
  <c r="AI15866" i="19"/>
  <c r="AI15868" i="19"/>
  <c r="AI15870" i="19"/>
  <c r="AI15872" i="19"/>
  <c r="AI15874" i="19"/>
  <c r="AI15876" i="19"/>
  <c r="AI15878" i="19"/>
  <c r="AI15880" i="19"/>
  <c r="AI15882" i="19"/>
  <c r="AI15884" i="19"/>
  <c r="AI15886" i="19"/>
  <c r="AI15888" i="19"/>
  <c r="AI15890" i="19"/>
  <c r="AI15892" i="19"/>
  <c r="AI15894" i="19"/>
  <c r="AI15896" i="19"/>
  <c r="AI15898" i="19"/>
  <c r="AI15900" i="19"/>
  <c r="AI15902" i="19"/>
  <c r="AI15904" i="19"/>
  <c r="AI15906" i="19"/>
  <c r="AI15908" i="19"/>
  <c r="AI15910" i="19"/>
  <c r="AI15912" i="19"/>
  <c r="AI15914" i="19"/>
  <c r="AI15916" i="19"/>
  <c r="AI15918" i="19"/>
  <c r="AI15920" i="19"/>
  <c r="AI15922" i="19"/>
  <c r="AI15924" i="19"/>
  <c r="AI15926" i="19"/>
  <c r="AI15928" i="19"/>
  <c r="AI15930" i="19"/>
  <c r="AI15932" i="19"/>
  <c r="AI15934" i="19"/>
  <c r="AI15936" i="19"/>
  <c r="AI15938" i="19"/>
  <c r="AI15940" i="19"/>
  <c r="AI15942" i="19"/>
  <c r="AI15944" i="19"/>
  <c r="AI15946" i="19"/>
  <c r="AI15948" i="19"/>
  <c r="AI15950" i="19"/>
  <c r="AI15952" i="19"/>
  <c r="AI15954" i="19"/>
  <c r="AI15956" i="19"/>
  <c r="AI15958" i="19"/>
  <c r="AI15960" i="19"/>
  <c r="AI15962" i="19"/>
  <c r="AI15964" i="19"/>
  <c r="AI15966" i="19"/>
  <c r="AI15968" i="19"/>
  <c r="AI15970" i="19"/>
  <c r="AI15972" i="19"/>
  <c r="AI15974" i="19"/>
  <c r="AI15976" i="19"/>
  <c r="AI15978" i="19"/>
  <c r="AI15980" i="19"/>
  <c r="AI15982" i="19"/>
  <c r="AI15984" i="19"/>
  <c r="AI15986" i="19"/>
  <c r="AI15988" i="19"/>
  <c r="AI15990" i="19"/>
  <c r="AI15992" i="19"/>
  <c r="AI15994" i="19"/>
  <c r="AI15996" i="19"/>
  <c r="AI15998" i="19"/>
  <c r="AI16000" i="19"/>
  <c r="AI16002" i="19"/>
  <c r="AI16004" i="19"/>
  <c r="AI16006" i="19"/>
  <c r="AI16008" i="19"/>
  <c r="AI16010" i="19"/>
  <c r="AI16012" i="19"/>
  <c r="AI16014" i="19"/>
  <c r="AI16016" i="19"/>
  <c r="AI16018" i="19"/>
  <c r="AI16020" i="19"/>
  <c r="AI16022" i="19"/>
  <c r="AI16024" i="19"/>
  <c r="AI16026" i="19"/>
  <c r="AI16028" i="19"/>
  <c r="AI16030" i="19"/>
  <c r="AI16032" i="19"/>
  <c r="AI16034" i="19"/>
  <c r="AI16036" i="19"/>
  <c r="AI16038" i="19"/>
  <c r="AI16040" i="19"/>
  <c r="AI16042" i="19"/>
  <c r="AI16044" i="19"/>
  <c r="AI16046" i="19"/>
  <c r="AI16048" i="19"/>
  <c r="AI16050" i="19"/>
  <c r="AI16052" i="19"/>
  <c r="AI16054" i="19"/>
  <c r="AI16056" i="19"/>
  <c r="AI16058" i="19"/>
  <c r="AI16060" i="19"/>
  <c r="AI16062" i="19"/>
  <c r="AI16064" i="19"/>
  <c r="AI16066" i="19"/>
  <c r="AI16068" i="19"/>
  <c r="AI16070" i="19"/>
  <c r="AI16072" i="19"/>
  <c r="AI16074" i="19"/>
  <c r="AI16076" i="19"/>
  <c r="AI16078" i="19"/>
  <c r="AI16080" i="19"/>
  <c r="AI16082" i="19"/>
  <c r="AI16084" i="19"/>
  <c r="AI16086" i="19"/>
  <c r="AI16088" i="19"/>
  <c r="AI16090" i="19"/>
  <c r="AI16092" i="19"/>
  <c r="AI16094" i="19"/>
  <c r="AI16096" i="19"/>
  <c r="AI16098" i="19"/>
  <c r="AI16100" i="19"/>
  <c r="AI16102" i="19"/>
  <c r="AI16104" i="19"/>
  <c r="AI16106" i="19"/>
  <c r="AI16108" i="19"/>
  <c r="AI16110" i="19"/>
  <c r="AI16112" i="19"/>
  <c r="AI16114" i="19"/>
  <c r="AI16116" i="19"/>
  <c r="AI16118" i="19"/>
  <c r="AI16120" i="19"/>
  <c r="AI16122" i="19"/>
  <c r="AI16124" i="19"/>
  <c r="AI16126" i="19"/>
  <c r="AI16128" i="19"/>
  <c r="AI16130" i="19"/>
  <c r="AI16132" i="19"/>
  <c r="AI16134" i="19"/>
  <c r="AI16136" i="19"/>
  <c r="AI16138" i="19"/>
  <c r="AI16140" i="19"/>
  <c r="AI16142" i="19"/>
  <c r="AI16144" i="19"/>
  <c r="AI16146" i="19"/>
  <c r="AI16148" i="19"/>
  <c r="AI16150" i="19"/>
  <c r="AI16152" i="19"/>
  <c r="AI16154" i="19"/>
  <c r="AI16156" i="19"/>
  <c r="AI16158" i="19"/>
  <c r="AI16160" i="19"/>
  <c r="AI16162" i="19"/>
  <c r="AI16164" i="19"/>
  <c r="AI16166" i="19"/>
  <c r="AI16168" i="19"/>
  <c r="AI16170" i="19"/>
  <c r="AI16172" i="19"/>
  <c r="AI16174" i="19"/>
  <c r="AI16176" i="19"/>
  <c r="AI16178" i="19"/>
  <c r="AI16180" i="19"/>
  <c r="AI16182" i="19"/>
  <c r="AI16184" i="19"/>
  <c r="AI16186" i="19"/>
  <c r="AI16188" i="19"/>
  <c r="AI16190" i="19"/>
  <c r="AI16192" i="19"/>
  <c r="AI16194" i="19"/>
  <c r="AI16196" i="19"/>
  <c r="AI16198" i="19"/>
  <c r="AI16200" i="19"/>
  <c r="AI16202" i="19"/>
  <c r="AI16204" i="19"/>
  <c r="AI16206" i="19"/>
  <c r="AI16208" i="19"/>
  <c r="AI16210" i="19"/>
  <c r="AI16212" i="19"/>
  <c r="AI16214" i="19"/>
  <c r="AI16216" i="19"/>
  <c r="AI16218" i="19"/>
  <c r="AI16220" i="19"/>
  <c r="AI16222" i="19"/>
  <c r="AI16224" i="19"/>
  <c r="AI16226" i="19"/>
  <c r="AI16228" i="19"/>
  <c r="AI16230" i="19"/>
  <c r="AI16232" i="19"/>
  <c r="AI16234" i="19"/>
  <c r="AI16236" i="19"/>
  <c r="AI16238" i="19"/>
  <c r="AI16240" i="19"/>
  <c r="AI16242" i="19"/>
  <c r="AI16244" i="19"/>
  <c r="AI16246" i="19"/>
  <c r="AI16248" i="19"/>
  <c r="AI16250" i="19"/>
  <c r="AI16252" i="19"/>
  <c r="AI16254" i="19"/>
  <c r="AI16256" i="19"/>
  <c r="AI16258" i="19"/>
  <c r="AI16260" i="19"/>
  <c r="AI16262" i="19"/>
  <c r="AI16264" i="19"/>
  <c r="AI16266" i="19"/>
  <c r="AI16268" i="19"/>
  <c r="AI16270" i="19"/>
  <c r="AI16272" i="19"/>
  <c r="AI16274" i="19"/>
  <c r="AI16276" i="19"/>
  <c r="AI16278" i="19"/>
  <c r="AI16280" i="19"/>
  <c r="AI16282" i="19"/>
  <c r="AI16284" i="19"/>
  <c r="AI16286" i="19"/>
  <c r="AI16288" i="19"/>
  <c r="AI16290" i="19"/>
  <c r="AI16292" i="19"/>
  <c r="AI16294" i="19"/>
  <c r="AI16296" i="19"/>
  <c r="AI16298" i="19"/>
  <c r="AI16300" i="19"/>
  <c r="AI16302" i="19"/>
  <c r="AI16304" i="19"/>
  <c r="AI16306" i="19"/>
  <c r="AI16308" i="19"/>
  <c r="AI16310" i="19"/>
  <c r="AI16312" i="19"/>
  <c r="AI16314" i="19"/>
  <c r="AI16316" i="19"/>
  <c r="AI16318" i="19"/>
  <c r="AI16320" i="19"/>
  <c r="AI16322" i="19"/>
  <c r="AI16324" i="19"/>
  <c r="AI16326" i="19"/>
  <c r="AI16328" i="19"/>
  <c r="AI16330" i="19"/>
  <c r="AI16332" i="19"/>
  <c r="AI16334" i="19"/>
  <c r="AI16336" i="19"/>
  <c r="AI14901" i="19"/>
  <c r="AI14917" i="19"/>
  <c r="AI14933" i="19"/>
  <c r="AI14949" i="19"/>
  <c r="AI14965" i="19"/>
  <c r="AI14981" i="19"/>
  <c r="AI14997" i="19"/>
  <c r="AI15013" i="19"/>
  <c r="AI15029" i="19"/>
  <c r="AI15045" i="19"/>
  <c r="AI15061" i="19"/>
  <c r="AI15077" i="19"/>
  <c r="AI15093" i="19"/>
  <c r="AI15109" i="19"/>
  <c r="AI15125" i="19"/>
  <c r="AI15141" i="19"/>
  <c r="AI15157" i="19"/>
  <c r="AI15173" i="19"/>
  <c r="AI14915" i="19"/>
  <c r="AI14931" i="19"/>
  <c r="AI14947" i="19"/>
  <c r="AI14963" i="19"/>
  <c r="AI14979" i="19"/>
  <c r="AI14995" i="19"/>
  <c r="AI15011" i="19"/>
  <c r="AI15027" i="19"/>
  <c r="AI15043" i="19"/>
  <c r="AI15059" i="19"/>
  <c r="AI15075" i="19"/>
  <c r="AI15091" i="19"/>
  <c r="AI15107" i="19"/>
  <c r="AI15123" i="19"/>
  <c r="AI15139" i="19"/>
  <c r="AI15155" i="19"/>
  <c r="AI15171" i="19"/>
  <c r="AI14913" i="19"/>
  <c r="AI14929" i="19"/>
  <c r="AI14945" i="19"/>
  <c r="AI14961" i="19"/>
  <c r="AI14977" i="19"/>
  <c r="AI14993" i="19"/>
  <c r="AI15009" i="19"/>
  <c r="AI15025" i="19"/>
  <c r="AI15041" i="19"/>
  <c r="AI15057" i="19"/>
  <c r="AI15073" i="19"/>
  <c r="AI15089" i="19"/>
  <c r="AI15105" i="19"/>
  <c r="AI15121" i="19"/>
  <c r="AI15137" i="19"/>
  <c r="AI15153" i="19"/>
  <c r="AI15169" i="19"/>
  <c r="AI14911" i="19"/>
  <c r="AI14927" i="19"/>
  <c r="AI14943" i="19"/>
  <c r="AI14959" i="19"/>
  <c r="AI14975" i="19"/>
  <c r="AI14991" i="19"/>
  <c r="AI15007" i="19"/>
  <c r="AI15023" i="19"/>
  <c r="AI15039" i="19"/>
  <c r="AI15055" i="19"/>
  <c r="AI15071" i="19"/>
  <c r="AI15087" i="19"/>
  <c r="AI15103" i="19"/>
  <c r="AI15119" i="19"/>
  <c r="AI15135" i="19"/>
  <c r="AI15151" i="19"/>
  <c r="AI15167" i="19"/>
  <c r="AI15183" i="19"/>
  <c r="AI15185" i="19"/>
  <c r="AI15187" i="19"/>
  <c r="AI15189" i="19"/>
  <c r="AI15191" i="19"/>
  <c r="AI15193" i="19"/>
  <c r="AI15195" i="19"/>
  <c r="AI15197" i="19"/>
  <c r="AI15199" i="19"/>
  <c r="AI15201" i="19"/>
  <c r="AI15203" i="19"/>
  <c r="AI15205" i="19"/>
  <c r="AI15207" i="19"/>
  <c r="AI15209" i="19"/>
  <c r="AI15211" i="19"/>
  <c r="AI15213" i="19"/>
  <c r="AI15215" i="19"/>
  <c r="AI15217" i="19"/>
  <c r="AI15219" i="19"/>
  <c r="AI15221" i="19"/>
  <c r="AI15223" i="19"/>
  <c r="AI15225" i="19"/>
  <c r="AI15227" i="19"/>
  <c r="AI15229" i="19"/>
  <c r="AI15231" i="19"/>
  <c r="AI15233" i="19"/>
  <c r="AI15235" i="19"/>
  <c r="AI15237" i="19"/>
  <c r="AI15239" i="19"/>
  <c r="AI15241" i="19"/>
  <c r="AI15243" i="19"/>
  <c r="AI15245" i="19"/>
  <c r="AI15247" i="19"/>
  <c r="AI15249" i="19"/>
  <c r="AI15251" i="19"/>
  <c r="AI15253" i="19"/>
  <c r="AI15255" i="19"/>
  <c r="AI15257" i="19"/>
  <c r="AI15259" i="19"/>
  <c r="AI15261" i="19"/>
  <c r="AI15263" i="19"/>
  <c r="AI15265" i="19"/>
  <c r="AI15267" i="19"/>
  <c r="AI15269" i="19"/>
  <c r="AI15271" i="19"/>
  <c r="AI15273" i="19"/>
  <c r="AI15275" i="19"/>
  <c r="AI15277" i="19"/>
  <c r="AI15279" i="19"/>
  <c r="AI15281" i="19"/>
  <c r="AI15283" i="19"/>
  <c r="AI15285" i="19"/>
  <c r="AI15287" i="19"/>
  <c r="AI15289" i="19"/>
  <c r="AI15291" i="19"/>
  <c r="AI15293" i="19"/>
  <c r="AI15295" i="19"/>
  <c r="AI15297" i="19"/>
  <c r="AI15299" i="19"/>
  <c r="AI15301" i="19"/>
  <c r="AI15303" i="19"/>
  <c r="AI15305" i="19"/>
  <c r="AI15307" i="19"/>
  <c r="AI15309" i="19"/>
  <c r="AI15311" i="19"/>
  <c r="AI15313" i="19"/>
  <c r="AI15315" i="19"/>
  <c r="AI15317" i="19"/>
  <c r="AI15319" i="19"/>
  <c r="AI15321" i="19"/>
  <c r="AI15323" i="19"/>
  <c r="AI15325" i="19"/>
  <c r="AI15327" i="19"/>
  <c r="AI15329" i="19"/>
  <c r="AI15331" i="19"/>
  <c r="AI15333" i="19"/>
  <c r="AI15335" i="19"/>
  <c r="AI15337" i="19"/>
  <c r="AI15339" i="19"/>
  <c r="AI15341" i="19"/>
  <c r="AI15343" i="19"/>
  <c r="AI15345" i="19"/>
  <c r="AI15347" i="19"/>
  <c r="AI15349" i="19"/>
  <c r="AI15351" i="19"/>
  <c r="AI15353" i="19"/>
  <c r="AI15355" i="19"/>
  <c r="AI15357" i="19"/>
  <c r="AI15359" i="19"/>
  <c r="AI15361" i="19"/>
  <c r="AI15363" i="19"/>
  <c r="AI15365" i="19"/>
  <c r="AI15367" i="19"/>
  <c r="AI15369" i="19"/>
  <c r="AI15371" i="19"/>
  <c r="AI15373" i="19"/>
  <c r="AI15375" i="19"/>
  <c r="AI15377" i="19"/>
  <c r="AI15379" i="19"/>
  <c r="AI15381" i="19"/>
  <c r="AI15383" i="19"/>
  <c r="AI15385" i="19"/>
  <c r="AI15387" i="19"/>
  <c r="AI15389" i="19"/>
  <c r="AI15391" i="19"/>
  <c r="AI15393" i="19"/>
  <c r="AI15395" i="19"/>
  <c r="AI15397" i="19"/>
  <c r="AI15399" i="19"/>
  <c r="AI15401" i="19"/>
  <c r="AI15403" i="19"/>
  <c r="AI15405" i="19"/>
  <c r="AI15407" i="19"/>
  <c r="AI15409" i="19"/>
  <c r="AI15411" i="19"/>
  <c r="AI15413" i="19"/>
  <c r="AI15415" i="19"/>
  <c r="AI15417" i="19"/>
  <c r="AI15419" i="19"/>
  <c r="AI15421" i="19"/>
  <c r="AI15423" i="19"/>
  <c r="AI15425" i="19"/>
  <c r="AI15427" i="19"/>
  <c r="AI15429" i="19"/>
  <c r="AI15431" i="19"/>
  <c r="AI15433" i="19"/>
  <c r="AI15435" i="19"/>
  <c r="AI15437" i="19"/>
  <c r="AI15439" i="19"/>
  <c r="AI15441" i="19"/>
  <c r="AI15443" i="19"/>
  <c r="AI15445" i="19"/>
  <c r="AI15447" i="19"/>
  <c r="AI15449" i="19"/>
  <c r="AI15451" i="19"/>
  <c r="AI15453" i="19"/>
  <c r="AI15455" i="19"/>
  <c r="AI15457" i="19"/>
  <c r="AI15459" i="19"/>
  <c r="AI15461" i="19"/>
  <c r="AI15463" i="19"/>
  <c r="AI15465" i="19"/>
  <c r="AI15467" i="19"/>
  <c r="AI15469" i="19"/>
  <c r="AI15471" i="19"/>
  <c r="AI15473" i="19"/>
  <c r="AI15475" i="19"/>
  <c r="AI15477" i="19"/>
  <c r="AI15479" i="19"/>
  <c r="AI15481" i="19"/>
  <c r="AI15483" i="19"/>
  <c r="AI15485" i="19"/>
  <c r="AI15487" i="19"/>
  <c r="AI15489" i="19"/>
  <c r="AI15491" i="19"/>
  <c r="AI15493" i="19"/>
  <c r="AI15495" i="19"/>
  <c r="AI15497" i="19"/>
  <c r="AI15499" i="19"/>
  <c r="AI15501" i="19"/>
  <c r="AI15503" i="19"/>
  <c r="AI15505" i="19"/>
  <c r="AI15507" i="19"/>
  <c r="AI15509" i="19"/>
  <c r="AI15511" i="19"/>
  <c r="AI15513" i="19"/>
  <c r="AI15515" i="19"/>
  <c r="AI15517" i="19"/>
  <c r="AI15519" i="19"/>
  <c r="AI15521" i="19"/>
  <c r="AI15523" i="19"/>
  <c r="AI15525" i="19"/>
  <c r="AI15527" i="19"/>
  <c r="AI15529" i="19"/>
  <c r="AI15531" i="19"/>
  <c r="AI15533" i="19"/>
  <c r="AI15535" i="19"/>
  <c r="AI15537" i="19"/>
  <c r="AI15539" i="19"/>
  <c r="AI15541" i="19"/>
  <c r="AI15543" i="19"/>
  <c r="AI15545" i="19"/>
  <c r="AI15547" i="19"/>
  <c r="AI15549" i="19"/>
  <c r="AI15551" i="19"/>
  <c r="AI15553" i="19"/>
  <c r="AI15555" i="19"/>
  <c r="AI15557" i="19"/>
  <c r="AI15559" i="19"/>
  <c r="AI15561" i="19"/>
  <c r="AI15563" i="19"/>
  <c r="AI15565" i="19"/>
  <c r="AI15567" i="19"/>
  <c r="AI15569" i="19"/>
  <c r="AI15571" i="19"/>
  <c r="AI15573" i="19"/>
  <c r="AI15575" i="19"/>
  <c r="AI15577" i="19"/>
  <c r="AI15579" i="19"/>
  <c r="AI15581" i="19"/>
  <c r="AI15583" i="19"/>
  <c r="AI15585" i="19"/>
  <c r="AI15587" i="19"/>
  <c r="AI15589" i="19"/>
  <c r="AI15591" i="19"/>
  <c r="AI15593" i="19"/>
  <c r="AI15595" i="19"/>
  <c r="AI15597" i="19"/>
  <c r="AI15599" i="19"/>
  <c r="AI15601" i="19"/>
  <c r="AI15603" i="19"/>
  <c r="AI15605" i="19"/>
  <c r="AI15607" i="19"/>
  <c r="AI15609" i="19"/>
  <c r="AI15611" i="19"/>
  <c r="AI15613" i="19"/>
  <c r="AI15615" i="19"/>
  <c r="AI15617" i="19"/>
  <c r="AI15619" i="19"/>
  <c r="AI15621" i="19"/>
  <c r="AI15623" i="19"/>
  <c r="AI15625" i="19"/>
  <c r="AI15627" i="19"/>
  <c r="AI15629" i="19"/>
  <c r="AI15631" i="19"/>
  <c r="AI15633" i="19"/>
  <c r="AI15635" i="19"/>
  <c r="AI15637" i="19"/>
  <c r="AI15639" i="19"/>
  <c r="AI15641" i="19"/>
  <c r="AI15643" i="19"/>
  <c r="AI15645" i="19"/>
  <c r="AI15647" i="19"/>
  <c r="AI15649" i="19"/>
  <c r="AI15651" i="19"/>
  <c r="AI15653" i="19"/>
  <c r="AI15655" i="19"/>
  <c r="AI15657" i="19"/>
  <c r="AI15659" i="19"/>
  <c r="AI15661" i="19"/>
  <c r="AI15663" i="19"/>
  <c r="AI15665" i="19"/>
  <c r="AI15667" i="19"/>
  <c r="AI15669" i="19"/>
  <c r="AI15671" i="19"/>
  <c r="AI15673" i="19"/>
  <c r="AI15675" i="19"/>
  <c r="AI15677" i="19"/>
  <c r="AI15679" i="19"/>
  <c r="AI15681" i="19"/>
  <c r="AI15683" i="19"/>
  <c r="AI15685" i="19"/>
  <c r="AI15687" i="19"/>
  <c r="AI15689" i="19"/>
  <c r="AI15691" i="19"/>
  <c r="AI15693" i="19"/>
  <c r="AI15695" i="19"/>
  <c r="AI15697" i="19"/>
  <c r="AI15699" i="19"/>
  <c r="AI15701" i="19"/>
  <c r="AI15703" i="19"/>
  <c r="AI15705" i="19"/>
  <c r="AI15707" i="19"/>
  <c r="AI15709" i="19"/>
  <c r="AI15711" i="19"/>
  <c r="AI15713" i="19"/>
  <c r="AI15715" i="19"/>
  <c r="AI15717" i="19"/>
  <c r="AI15719" i="19"/>
  <c r="AI15721" i="19"/>
  <c r="AI15723" i="19"/>
  <c r="AI15725" i="19"/>
  <c r="AI15727" i="19"/>
  <c r="AI15729" i="19"/>
  <c r="AI15731" i="19"/>
  <c r="AI15733" i="19"/>
  <c r="AI15735" i="19"/>
  <c r="AI15737" i="19"/>
  <c r="AI15739" i="19"/>
  <c r="AI15741" i="19"/>
  <c r="AI15743" i="19"/>
  <c r="AI15745" i="19"/>
  <c r="AI15747" i="19"/>
  <c r="AI15749" i="19"/>
  <c r="AI15751" i="19"/>
  <c r="AI15753" i="19"/>
  <c r="AI15755" i="19"/>
  <c r="AI15757" i="19"/>
  <c r="AI15759" i="19"/>
  <c r="AI15761" i="19"/>
  <c r="AI15763" i="19"/>
  <c r="AI15765" i="19"/>
  <c r="AI15767" i="19"/>
  <c r="AI15769" i="19"/>
  <c r="AI15771" i="19"/>
  <c r="AI15773" i="19"/>
  <c r="AI15775" i="19"/>
  <c r="AI15777" i="19"/>
  <c r="AI15779" i="19"/>
  <c r="AI15781" i="19"/>
  <c r="AI15783" i="19"/>
  <c r="AI15785" i="19"/>
  <c r="AI15787" i="19"/>
  <c r="AI15789" i="19"/>
  <c r="AI15791" i="19"/>
  <c r="AI15793" i="19"/>
  <c r="AI15795" i="19"/>
  <c r="AI15797" i="19"/>
  <c r="AI15799" i="19"/>
  <c r="AI15801" i="19"/>
  <c r="AI15803" i="19"/>
  <c r="AI15805" i="19"/>
  <c r="AI15807" i="19"/>
  <c r="AI15809" i="19"/>
  <c r="AI15811" i="19"/>
  <c r="AI15813" i="19"/>
  <c r="AI15815" i="19"/>
  <c r="AI15817" i="19"/>
  <c r="AI15819" i="19"/>
  <c r="AI15821" i="19"/>
  <c r="AI15823" i="19"/>
  <c r="AI15825" i="19"/>
  <c r="AI15827" i="19"/>
  <c r="AI15829" i="19"/>
  <c r="AI15831" i="19"/>
  <c r="AI15833" i="19"/>
  <c r="AI15835" i="19"/>
  <c r="AI15837" i="19"/>
  <c r="AI15839" i="19"/>
  <c r="AI15841" i="19"/>
  <c r="AI15843" i="19"/>
  <c r="AI15845" i="19"/>
  <c r="AI15847" i="19"/>
  <c r="AI15849" i="19"/>
  <c r="AI15851" i="19"/>
  <c r="AI15853" i="19"/>
  <c r="AI15855" i="19"/>
  <c r="AI15857" i="19"/>
  <c r="AI15859" i="19"/>
  <c r="AI15861" i="19"/>
  <c r="AI15863" i="19"/>
  <c r="AI15865" i="19"/>
  <c r="AI15867" i="19"/>
  <c r="AI15869" i="19"/>
  <c r="AI15871" i="19"/>
  <c r="AI15873" i="19"/>
  <c r="AI15875" i="19"/>
  <c r="AI15877" i="19"/>
  <c r="AI15879" i="19"/>
  <c r="AI15881" i="19"/>
  <c r="AI15883" i="19"/>
  <c r="AI15885" i="19"/>
  <c r="AI15887" i="19"/>
  <c r="AI15889" i="19"/>
  <c r="AI15891" i="19"/>
  <c r="AI15893" i="19"/>
  <c r="AI15895" i="19"/>
  <c r="AI15897" i="19"/>
  <c r="AI15899" i="19"/>
  <c r="AI15901" i="19"/>
  <c r="AI15903" i="19"/>
  <c r="AI15905" i="19"/>
  <c r="AI15907" i="19"/>
  <c r="AI15909" i="19"/>
  <c r="AI15911" i="19"/>
  <c r="AI15913" i="19"/>
  <c r="AI15915" i="19"/>
  <c r="AI15917" i="19"/>
  <c r="AI15919" i="19"/>
  <c r="AI15921" i="19"/>
  <c r="AI15923" i="19"/>
  <c r="AI15925" i="19"/>
  <c r="AI15927" i="19"/>
  <c r="AI15929" i="19"/>
  <c r="AI15931" i="19"/>
  <c r="AI15933" i="19"/>
  <c r="AI15935" i="19"/>
  <c r="AI15937" i="19"/>
  <c r="AI15939" i="19"/>
  <c r="AI15941" i="19"/>
  <c r="AI15943" i="19"/>
  <c r="AI15945" i="19"/>
  <c r="AI15947" i="19"/>
  <c r="AI15949" i="19"/>
  <c r="AI15951" i="19"/>
  <c r="AI15953" i="19"/>
  <c r="AI15955" i="19"/>
  <c r="AI15957" i="19"/>
  <c r="AI15959" i="19"/>
  <c r="AI15961" i="19"/>
  <c r="AI15963" i="19"/>
  <c r="AI15965" i="19"/>
  <c r="AI15967" i="19"/>
  <c r="AI15969" i="19"/>
  <c r="AI15971" i="19"/>
  <c r="AI15973" i="19"/>
  <c r="AI15975" i="19"/>
  <c r="AI15977" i="19"/>
  <c r="AI15979" i="19"/>
  <c r="AI15981" i="19"/>
  <c r="AI15983" i="19"/>
  <c r="AI15985" i="19"/>
  <c r="AI15987" i="19"/>
  <c r="AI15989" i="19"/>
  <c r="AI15991" i="19"/>
  <c r="AI15993" i="19"/>
  <c r="AI15995" i="19"/>
  <c r="AI15997" i="19"/>
  <c r="AI15999" i="19"/>
  <c r="AI16001" i="19"/>
  <c r="AI16003" i="19"/>
  <c r="AI16005" i="19"/>
  <c r="AI16007" i="19"/>
  <c r="AI16009" i="19"/>
  <c r="AI16011" i="19"/>
  <c r="AI16013" i="19"/>
  <c r="AI16015" i="19"/>
  <c r="AI16017" i="19"/>
  <c r="AI16019" i="19"/>
  <c r="AI16021" i="19"/>
  <c r="AI16023" i="19"/>
  <c r="AI16025" i="19"/>
  <c r="AI16027" i="19"/>
  <c r="AI16029" i="19"/>
  <c r="AI16031" i="19"/>
  <c r="AI16033" i="19"/>
  <c r="AI16035" i="19"/>
  <c r="AI16037" i="19"/>
  <c r="AI16039" i="19"/>
  <c r="AI16041" i="19"/>
  <c r="AI16043" i="19"/>
  <c r="AI16045" i="19"/>
  <c r="AI16047" i="19"/>
  <c r="AI16049" i="19"/>
  <c r="AI16051" i="19"/>
  <c r="AI16053" i="19"/>
  <c r="AI16055" i="19"/>
  <c r="AI16057" i="19"/>
  <c r="AI16059" i="19"/>
  <c r="AI16061" i="19"/>
  <c r="AI16063" i="19"/>
  <c r="AI16065" i="19"/>
  <c r="AI16067" i="19"/>
  <c r="AI16069" i="19"/>
  <c r="AI16071" i="19"/>
  <c r="AI16073" i="19"/>
  <c r="AI16075" i="19"/>
  <c r="AI16077" i="19"/>
  <c r="AI16079" i="19"/>
  <c r="AI16081" i="19"/>
  <c r="AI16083" i="19"/>
  <c r="AI16085" i="19"/>
  <c r="AI16087" i="19"/>
  <c r="AI16089" i="19"/>
  <c r="AI16091" i="19"/>
  <c r="AI16093" i="19"/>
  <c r="AI16095" i="19"/>
  <c r="AI16097" i="19"/>
  <c r="AI16099" i="19"/>
  <c r="AI16101" i="19"/>
  <c r="AI16103" i="19"/>
  <c r="AI16105" i="19"/>
  <c r="AI16107" i="19"/>
  <c r="AI16109" i="19"/>
  <c r="AI16111" i="19"/>
  <c r="AI16113" i="19"/>
  <c r="AI16115" i="19"/>
  <c r="AI16117" i="19"/>
  <c r="AI16119" i="19"/>
  <c r="AI16121" i="19"/>
  <c r="AI16123" i="19"/>
  <c r="AI16125" i="19"/>
  <c r="AI16127" i="19"/>
  <c r="AI16129" i="19"/>
  <c r="AI16131" i="19"/>
  <c r="AI16133" i="19"/>
  <c r="AI16135" i="19"/>
  <c r="AI16137" i="19"/>
  <c r="AI16139" i="19"/>
  <c r="AI16141" i="19"/>
  <c r="AI16143" i="19"/>
  <c r="AI16145" i="19"/>
  <c r="AI16147" i="19"/>
  <c r="AI16149" i="19"/>
  <c r="AI16151" i="19"/>
  <c r="AI16153" i="19"/>
  <c r="AI16155" i="19"/>
  <c r="AI16157" i="19"/>
  <c r="AI16159" i="19"/>
  <c r="AI16161" i="19"/>
  <c r="AI16163" i="19"/>
  <c r="AI16165" i="19"/>
  <c r="AI16167" i="19"/>
  <c r="AI16169" i="19"/>
  <c r="AI16171" i="19"/>
  <c r="AI16173" i="19"/>
  <c r="AI16175" i="19"/>
  <c r="AI16177" i="19"/>
  <c r="AI16179" i="19"/>
  <c r="AI16181" i="19"/>
  <c r="AI16183" i="19"/>
  <c r="AI16185" i="19"/>
  <c r="AI16187" i="19"/>
  <c r="AI16189" i="19"/>
  <c r="AI16191" i="19"/>
  <c r="AI16193" i="19"/>
  <c r="AI16195" i="19"/>
  <c r="AI16197" i="19"/>
  <c r="AI16199" i="19"/>
  <c r="AI16201" i="19"/>
  <c r="AI16203" i="19"/>
  <c r="AI16205" i="19"/>
  <c r="AI16207" i="19"/>
  <c r="AI16209" i="19"/>
  <c r="AI16211" i="19"/>
  <c r="AI16213" i="19"/>
  <c r="AI16215" i="19"/>
  <c r="AI16217" i="19"/>
  <c r="AI16219" i="19"/>
  <c r="AI16221" i="19"/>
  <c r="AI16223" i="19"/>
  <c r="AI16225" i="19"/>
  <c r="AI16227" i="19"/>
  <c r="AI16229" i="19"/>
  <c r="AI16231" i="19"/>
  <c r="AI16233" i="19"/>
  <c r="AI16235" i="19"/>
  <c r="AI16237" i="19"/>
  <c r="AI16239" i="19"/>
  <c r="AI16241" i="19"/>
  <c r="AI16243" i="19"/>
  <c r="AI16245" i="19"/>
  <c r="AI16247" i="19"/>
  <c r="AI16249" i="19"/>
  <c r="AI16251" i="19"/>
  <c r="AI16253" i="19"/>
  <c r="AI16255" i="19"/>
  <c r="AI16257" i="19"/>
  <c r="AI16259" i="19"/>
  <c r="AI16261" i="19"/>
  <c r="AI16263" i="19"/>
  <c r="AI16265" i="19"/>
  <c r="AI16267" i="19"/>
  <c r="AI16269" i="19"/>
  <c r="AI16271" i="19"/>
  <c r="AI16273" i="19"/>
  <c r="AI16275" i="19"/>
  <c r="AI16277" i="19"/>
  <c r="AI16279" i="19"/>
  <c r="AI16281" i="19"/>
  <c r="AI16283" i="19"/>
  <c r="AI16285" i="19"/>
  <c r="AI16287" i="19"/>
  <c r="AI16289" i="19"/>
  <c r="AI16291" i="19"/>
  <c r="AI16293" i="19"/>
  <c r="AI16295" i="19"/>
  <c r="AI16297" i="19"/>
  <c r="AI16299" i="19"/>
  <c r="AI16301" i="19"/>
  <c r="AI16303" i="19"/>
  <c r="AI16305" i="19"/>
  <c r="AI16307" i="19"/>
  <c r="AI16309" i="19"/>
  <c r="AI16311" i="19"/>
  <c r="AI16313" i="19"/>
  <c r="AI16315" i="19"/>
  <c r="AI16317" i="19"/>
  <c r="AI16319" i="19"/>
  <c r="AI16321" i="19"/>
  <c r="AI16323" i="19"/>
  <c r="AI16325" i="19"/>
  <c r="AI16327" i="19"/>
  <c r="AI16329" i="19"/>
  <c r="AI16331" i="19"/>
  <c r="AI16333" i="19"/>
  <c r="AI16335" i="19"/>
  <c r="AI16337" i="19"/>
  <c r="AI16339" i="19"/>
  <c r="AI16341" i="19"/>
  <c r="AI16343" i="19"/>
  <c r="AI16345" i="19"/>
  <c r="AI16347" i="19"/>
  <c r="AI16349" i="19"/>
  <c r="AI16351" i="19"/>
  <c r="AI16353" i="19"/>
  <c r="AI16355" i="19"/>
  <c r="AI16357" i="19"/>
  <c r="AI16359" i="19"/>
  <c r="AI16361" i="19"/>
  <c r="AI16363" i="19"/>
  <c r="AI16365" i="19"/>
  <c r="AI16367" i="19"/>
  <c r="AI16369" i="19"/>
  <c r="AI16371" i="19"/>
  <c r="AI16373" i="19"/>
  <c r="AI16375" i="19"/>
  <c r="AI16377" i="19"/>
  <c r="AI16379" i="19"/>
  <c r="AI16381" i="19"/>
  <c r="AI16383" i="19"/>
  <c r="AI16385" i="19"/>
  <c r="AI16387" i="19"/>
  <c r="AI16389" i="19"/>
  <c r="AI16391" i="19"/>
  <c r="AI16393" i="19"/>
  <c r="AI16395" i="19"/>
  <c r="AI16397" i="19"/>
  <c r="AI16399" i="19"/>
  <c r="AI16401" i="19"/>
  <c r="AI16403" i="19"/>
  <c r="AI16405" i="19"/>
  <c r="AI16407" i="19"/>
  <c r="AI16409" i="19"/>
  <c r="AI16411" i="19"/>
  <c r="AI16413" i="19"/>
  <c r="AI16415" i="19"/>
  <c r="AI16417" i="19"/>
  <c r="AI16419" i="19"/>
  <c r="AI16421" i="19"/>
  <c r="AI16423" i="19"/>
  <c r="AI16425" i="19"/>
  <c r="AI16427" i="19"/>
  <c r="AI16429" i="19"/>
  <c r="AI16431" i="19"/>
  <c r="AI16433" i="19"/>
  <c r="AI16435" i="19"/>
  <c r="AI16437" i="19"/>
  <c r="AI16439" i="19"/>
  <c r="AI16441" i="19"/>
  <c r="AI16443" i="19"/>
  <c r="AI16445" i="19"/>
  <c r="AI16447" i="19"/>
  <c r="AI16449" i="19"/>
  <c r="AI16451" i="19"/>
  <c r="AI16453" i="19"/>
  <c r="AI16455" i="19"/>
  <c r="AI16457" i="19"/>
  <c r="AI16459" i="19"/>
  <c r="AI16461" i="19"/>
  <c r="AI16463" i="19"/>
  <c r="AI16465" i="19"/>
  <c r="AI16467" i="19"/>
  <c r="AI16469" i="19"/>
  <c r="AI16471" i="19"/>
  <c r="AI16473" i="19"/>
  <c r="AI16475" i="19"/>
  <c r="AI16477" i="19"/>
  <c r="AI16479" i="19"/>
  <c r="AI16481" i="19"/>
  <c r="AI16483" i="19"/>
  <c r="AI16485" i="19"/>
  <c r="AI16487" i="19"/>
  <c r="AI16489" i="19"/>
  <c r="AI16491" i="19"/>
  <c r="AI16493" i="19"/>
  <c r="AI16495" i="19"/>
  <c r="AI16497" i="19"/>
  <c r="AI16499" i="19"/>
  <c r="AI16501" i="19"/>
  <c r="AI16503" i="19"/>
  <c r="AI16505" i="19"/>
  <c r="AI16507" i="19"/>
  <c r="AI16509" i="19"/>
  <c r="AI16511" i="19"/>
  <c r="AI14909" i="19"/>
  <c r="AI14925" i="19"/>
  <c r="AI14941" i="19"/>
  <c r="AI14957" i="19"/>
  <c r="AI14973" i="19"/>
  <c r="AI14989" i="19"/>
  <c r="AI15005" i="19"/>
  <c r="AI15021" i="19"/>
  <c r="AI15037" i="19"/>
  <c r="AI15053" i="19"/>
  <c r="AI15069" i="19"/>
  <c r="AI15085" i="19"/>
  <c r="AI15101" i="19"/>
  <c r="AI15117" i="19"/>
  <c r="AI15133" i="19"/>
  <c r="AI15149" i="19"/>
  <c r="AI15165" i="19"/>
  <c r="AI15181" i="19"/>
  <c r="AI17520" i="19"/>
  <c r="AI17518" i="19"/>
  <c r="AI17516" i="19"/>
  <c r="AI17514" i="19"/>
  <c r="AI17512" i="19"/>
  <c r="AI17510" i="19"/>
  <c r="AI17508" i="19"/>
  <c r="AI17506" i="19"/>
  <c r="AI17504" i="19"/>
  <c r="AI17502" i="19"/>
  <c r="AI17500" i="19"/>
  <c r="AI17498" i="19"/>
  <c r="AI17496" i="19"/>
  <c r="AI17494" i="19"/>
  <c r="AI17492" i="19"/>
  <c r="AI17490" i="19"/>
  <c r="AI17488" i="19"/>
  <c r="AI17486" i="19"/>
  <c r="AI17484" i="19"/>
  <c r="AI17482" i="19"/>
  <c r="AI17480" i="19"/>
  <c r="AI17478" i="19"/>
  <c r="AI17476" i="19"/>
  <c r="AI17474" i="19"/>
  <c r="AI17472" i="19"/>
  <c r="AI17470" i="19"/>
  <c r="AI17468" i="19"/>
  <c r="AI17466" i="19"/>
  <c r="AI17464" i="19"/>
  <c r="AI17462" i="19"/>
  <c r="AI17460" i="19"/>
  <c r="AI17458" i="19"/>
  <c r="AI17456" i="19"/>
  <c r="AI17454" i="19"/>
  <c r="AI17452" i="19"/>
  <c r="AI17450" i="19"/>
  <c r="AI17448" i="19"/>
  <c r="AI17446" i="19"/>
  <c r="AI17444" i="19"/>
  <c r="AI17442" i="19"/>
  <c r="AI17440" i="19"/>
  <c r="AI17438" i="19"/>
  <c r="AI17436" i="19"/>
  <c r="AI17434" i="19"/>
  <c r="AI17432" i="19"/>
  <c r="AI17430" i="19"/>
  <c r="AI17428" i="19"/>
  <c r="AI17426" i="19"/>
  <c r="AI17424" i="19"/>
  <c r="AI17422" i="19"/>
  <c r="AI17420" i="19"/>
  <c r="AI17418" i="19"/>
  <c r="AI17416" i="19"/>
  <c r="AI17414" i="19"/>
  <c r="AI17412" i="19"/>
  <c r="AI17410" i="19"/>
  <c r="AI17408" i="19"/>
  <c r="AI17406" i="19"/>
  <c r="AI17404" i="19"/>
  <c r="AI17402" i="19"/>
  <c r="AI17400" i="19"/>
  <c r="AI17398" i="19"/>
  <c r="AI17396" i="19"/>
  <c r="AI17394" i="19"/>
  <c r="AI17392" i="19"/>
  <c r="AI17390" i="19"/>
  <c r="AI17388" i="19"/>
  <c r="AI17386" i="19"/>
  <c r="AI17384" i="19"/>
  <c r="AI17382" i="19"/>
  <c r="AI17380" i="19"/>
  <c r="AI17378" i="19"/>
  <c r="AI17376" i="19"/>
  <c r="AI17374" i="19"/>
  <c r="AI17372" i="19"/>
  <c r="AI17370" i="19"/>
  <c r="AI17368" i="19"/>
  <c r="AI17366" i="19"/>
  <c r="AI17364" i="19"/>
  <c r="AI17362" i="19"/>
  <c r="AI17360" i="19"/>
  <c r="AI17358" i="19"/>
  <c r="AI17356" i="19"/>
  <c r="AI17354" i="19"/>
  <c r="AI17352" i="19"/>
  <c r="AI17350" i="19"/>
  <c r="AI17348" i="19"/>
  <c r="AI17346" i="19"/>
  <c r="AI17344" i="19"/>
  <c r="AI17342" i="19"/>
  <c r="AI17340" i="19"/>
  <c r="AI17338" i="19"/>
  <c r="AI17336" i="19"/>
  <c r="AI17334" i="19"/>
  <c r="AI17332" i="19"/>
  <c r="AI17330" i="19"/>
  <c r="AI17328" i="19"/>
  <c r="AI17326" i="19"/>
  <c r="AI17324" i="19"/>
  <c r="AI17322" i="19"/>
  <c r="AI17320" i="19"/>
  <c r="AI17318" i="19"/>
  <c r="AI17316" i="19"/>
  <c r="AI17314" i="19"/>
  <c r="AI17312" i="19"/>
  <c r="AI17310" i="19"/>
  <c r="AI17308" i="19"/>
  <c r="AI17306" i="19"/>
  <c r="AI17304" i="19"/>
  <c r="AI17302" i="19"/>
  <c r="AI17300" i="19"/>
  <c r="AI17298" i="19"/>
  <c r="AI17296" i="19"/>
  <c r="AI17294" i="19"/>
  <c r="AI17292" i="19"/>
  <c r="AI17290" i="19"/>
  <c r="AI17288" i="19"/>
  <c r="AI17286" i="19"/>
  <c r="AI17284" i="19"/>
  <c r="AI17282" i="19"/>
  <c r="AI17280" i="19"/>
  <c r="AI17278" i="19"/>
  <c r="AI17276" i="19"/>
  <c r="AI17274" i="19"/>
  <c r="AI17272" i="19"/>
  <c r="AI17270" i="19"/>
  <c r="AI17268" i="19"/>
  <c r="AI17266" i="19"/>
  <c r="AI17264" i="19"/>
  <c r="AI17262" i="19"/>
  <c r="AI17260" i="19"/>
  <c r="AI17258" i="19"/>
  <c r="AI17256" i="19"/>
  <c r="AI17254" i="19"/>
  <c r="AI17252" i="19"/>
  <c r="AI17250" i="19"/>
  <c r="AI17248" i="19"/>
  <c r="AI17246" i="19"/>
  <c r="AI17244" i="19"/>
  <c r="AI17242" i="19"/>
  <c r="AI17240" i="19"/>
  <c r="AI17238" i="19"/>
  <c r="AI17236" i="19"/>
  <c r="AI17234" i="19"/>
  <c r="AI17232" i="19"/>
  <c r="AI17230" i="19"/>
  <c r="AI17228" i="19"/>
  <c r="AI17226" i="19"/>
  <c r="AI17224" i="19"/>
  <c r="AI17222" i="19"/>
  <c r="AI17220" i="19"/>
  <c r="AI17218" i="19"/>
  <c r="AI17216" i="19"/>
  <c r="AI17214" i="19"/>
  <c r="AI17212" i="19"/>
  <c r="AI17210" i="19"/>
  <c r="AI17208" i="19"/>
  <c r="AI17206" i="19"/>
  <c r="AI17204" i="19"/>
  <c r="AI17202" i="19"/>
  <c r="AI17200" i="19"/>
  <c r="AI17198" i="19"/>
  <c r="AI17196" i="19"/>
  <c r="AI17194" i="19"/>
  <c r="AI17192" i="19"/>
  <c r="AI17190" i="19"/>
  <c r="AI17188" i="19"/>
  <c r="AI17186" i="19"/>
  <c r="AI17184" i="19"/>
  <c r="AI17182" i="19"/>
  <c r="AI17180" i="19"/>
  <c r="AI17178" i="19"/>
  <c r="AI17176" i="19"/>
  <c r="AI17174" i="19"/>
  <c r="AI17172" i="19"/>
  <c r="AI17170" i="19"/>
  <c r="AI17168" i="19"/>
  <c r="AI17166" i="19"/>
  <c r="AI17164" i="19"/>
  <c r="AI17162" i="19"/>
  <c r="AI17160" i="19"/>
  <c r="AI17158" i="19"/>
  <c r="AI17156" i="19"/>
  <c r="AI17154" i="19"/>
  <c r="AI17152" i="19"/>
  <c r="AI17150" i="19"/>
  <c r="AI17148" i="19"/>
  <c r="AI17146" i="19"/>
  <c r="AI17144" i="19"/>
  <c r="AI17142" i="19"/>
  <c r="AI17140" i="19"/>
  <c r="AI17138" i="19"/>
  <c r="AI17136" i="19"/>
  <c r="AI17134" i="19"/>
  <c r="AI17132" i="19"/>
  <c r="AI17130" i="19"/>
  <c r="AI17128" i="19"/>
  <c r="AI17126" i="19"/>
  <c r="AI17124" i="19"/>
  <c r="AI17122" i="19"/>
  <c r="AI17120" i="19"/>
  <c r="AI17118" i="19"/>
  <c r="AI17116" i="19"/>
  <c r="AI17114" i="19"/>
  <c r="AI17112" i="19"/>
  <c r="AI17110" i="19"/>
  <c r="AI17108" i="19"/>
  <c r="AI17106" i="19"/>
  <c r="AI17104" i="19"/>
  <c r="AI17102" i="19"/>
  <c r="AI17100" i="19"/>
  <c r="AI17098" i="19"/>
  <c r="AI17096" i="19"/>
  <c r="AI17094" i="19"/>
  <c r="AI17092" i="19"/>
  <c r="AI17090" i="19"/>
  <c r="AI17088" i="19"/>
  <c r="AI17086" i="19"/>
  <c r="AI17084" i="19"/>
  <c r="AI17082" i="19"/>
  <c r="AI17080" i="19"/>
  <c r="AI17078" i="19"/>
  <c r="AI17076" i="19"/>
  <c r="AI17074" i="19"/>
  <c r="AI17072" i="19"/>
  <c r="AI17070" i="19"/>
  <c r="AI17068" i="19"/>
  <c r="AI17066" i="19"/>
  <c r="AI17064" i="19"/>
  <c r="AI17062" i="19"/>
  <c r="AI17060" i="19"/>
  <c r="AI17058" i="19"/>
  <c r="AI17056" i="19"/>
  <c r="AI17054" i="19"/>
  <c r="AI17052" i="19"/>
  <c r="AI17050" i="19"/>
  <c r="AI17048" i="19"/>
  <c r="AI17046" i="19"/>
  <c r="AI17044" i="19"/>
  <c r="AI17042" i="19"/>
  <c r="AI17040" i="19"/>
  <c r="AI17038" i="19"/>
  <c r="AI17036" i="19"/>
  <c r="AI17034" i="19"/>
  <c r="AI17032" i="19"/>
  <c r="AI17030" i="19"/>
  <c r="AI17028" i="19"/>
  <c r="AI17026" i="19"/>
  <c r="AI17024" i="19"/>
  <c r="AI17022" i="19"/>
  <c r="AI17020" i="19"/>
  <c r="AI17018" i="19"/>
  <c r="AI17016" i="19"/>
  <c r="AI17014" i="19"/>
  <c r="AI17012" i="19"/>
  <c r="AI17010" i="19"/>
  <c r="AI17008" i="19"/>
  <c r="AI17006" i="19"/>
  <c r="AI17004" i="19"/>
  <c r="AI17002" i="19"/>
  <c r="AI17000" i="19"/>
  <c r="AI16998" i="19"/>
  <c r="AI16996" i="19"/>
  <c r="AI16994" i="19"/>
  <c r="AI16992" i="19"/>
  <c r="AI16990" i="19"/>
  <c r="AI16988" i="19"/>
  <c r="AI16986" i="19"/>
  <c r="AI16984" i="19"/>
  <c r="AI16982" i="19"/>
  <c r="AI16980" i="19"/>
  <c r="AI16978" i="19"/>
  <c r="AI16976" i="19"/>
  <c r="AI16974" i="19"/>
  <c r="AI16972" i="19"/>
  <c r="AI16970" i="19"/>
  <c r="AI16968" i="19"/>
  <c r="AI16966" i="19"/>
  <c r="AI16964" i="19"/>
  <c r="AI16962" i="19"/>
  <c r="AI16960" i="19"/>
  <c r="AI16958" i="19"/>
  <c r="AI16956" i="19"/>
  <c r="AI16954" i="19"/>
  <c r="AI16952" i="19"/>
  <c r="AI16950" i="19"/>
  <c r="AI16948" i="19"/>
  <c r="AI16946" i="19"/>
  <c r="AI16944" i="19"/>
  <c r="AI16942" i="19"/>
  <c r="AI16940" i="19"/>
  <c r="AI16938" i="19"/>
  <c r="AI16936" i="19"/>
  <c r="AI16934" i="19"/>
  <c r="AI16932" i="19"/>
  <c r="AI16930" i="19"/>
  <c r="AI16928" i="19"/>
  <c r="AI16926" i="19"/>
  <c r="AI16924" i="19"/>
  <c r="AI16922" i="19"/>
  <c r="AI16920" i="19"/>
  <c r="AI16918" i="19"/>
  <c r="AI16916" i="19"/>
  <c r="AI16914" i="19"/>
  <c r="AI16912" i="19"/>
  <c r="AI16910" i="19"/>
  <c r="AI16908" i="19"/>
  <c r="AI16906" i="19"/>
  <c r="AI16904" i="19"/>
  <c r="AI16902" i="19"/>
  <c r="AI16900" i="19"/>
  <c r="AI16898" i="19"/>
  <c r="AI16896" i="19"/>
  <c r="AI16894" i="19"/>
  <c r="AI16892" i="19"/>
  <c r="AI16890" i="19"/>
  <c r="AI16888" i="19"/>
  <c r="AI16886" i="19"/>
  <c r="AI16884" i="19"/>
  <c r="AI16882" i="19"/>
  <c r="AI16880" i="19"/>
  <c r="AI16878" i="19"/>
  <c r="AI16876" i="19"/>
  <c r="AI16874" i="19"/>
  <c r="AI16872" i="19"/>
  <c r="AI16870" i="19"/>
  <c r="AI16868" i="19"/>
  <c r="AI16866" i="19"/>
  <c r="AI16864" i="19"/>
  <c r="AI16862" i="19"/>
  <c r="AI16860" i="19"/>
  <c r="AI16858" i="19"/>
  <c r="AI16856" i="19"/>
  <c r="AI16854" i="19"/>
  <c r="AI16852" i="19"/>
  <c r="AI16850" i="19"/>
  <c r="AI16848" i="19"/>
  <c r="AI16846" i="19"/>
  <c r="AI16844" i="19"/>
  <c r="AI16842" i="19"/>
  <c r="AI16840" i="19"/>
  <c r="AI16838" i="19"/>
  <c r="AI16836" i="19"/>
  <c r="AI16834" i="19"/>
  <c r="AI16832" i="19"/>
  <c r="AI16830" i="19"/>
  <c r="AI16828" i="19"/>
  <c r="AI16826" i="19"/>
  <c r="AI16824" i="19"/>
  <c r="AI16822" i="19"/>
  <c r="AI16820" i="19"/>
  <c r="AI16818" i="19"/>
  <c r="AI16816" i="19"/>
  <c r="AI16814" i="19"/>
  <c r="AI16812" i="19"/>
  <c r="AI16810" i="19"/>
  <c r="AI16808" i="19"/>
  <c r="AI16806" i="19"/>
  <c r="AI16804" i="19"/>
  <c r="AI16802" i="19"/>
  <c r="AI16800" i="19"/>
  <c r="AI16798" i="19"/>
  <c r="AI16796" i="19"/>
  <c r="AI16794" i="19"/>
  <c r="AI16792" i="19"/>
  <c r="AI16790" i="19"/>
  <c r="AI16788" i="19"/>
  <c r="AI16786" i="19"/>
  <c r="AI16784" i="19"/>
  <c r="AI16782" i="19"/>
  <c r="AI16780" i="19"/>
  <c r="AI16778" i="19"/>
  <c r="AI16776" i="19"/>
  <c r="AI16774" i="19"/>
  <c r="AI16772" i="19"/>
  <c r="AI16770" i="19"/>
  <c r="AI16768" i="19"/>
  <c r="AI16766" i="19"/>
  <c r="AI16764" i="19"/>
  <c r="AI16762" i="19"/>
  <c r="AI16760" i="19"/>
  <c r="AI16758" i="19"/>
  <c r="AI16756" i="19"/>
  <c r="AI16754" i="19"/>
  <c r="AI16752" i="19"/>
  <c r="AI16750" i="19"/>
  <c r="AI16748" i="19"/>
  <c r="AI16746" i="19"/>
  <c r="AI16744" i="19"/>
  <c r="AI16742" i="19"/>
  <c r="AI16740" i="19"/>
  <c r="AI16738" i="19"/>
  <c r="AI16736" i="19"/>
  <c r="AI16734" i="19"/>
  <c r="AI16732" i="19"/>
  <c r="AI16730" i="19"/>
  <c r="AI16728" i="19"/>
  <c r="AI16726" i="19"/>
  <c r="AI16724" i="19"/>
  <c r="AI16722" i="19"/>
  <c r="AI16720" i="19"/>
  <c r="AI16718" i="19"/>
  <c r="AI16716" i="19"/>
  <c r="AI16714" i="19"/>
  <c r="AI16712" i="19"/>
  <c r="AI16710" i="19"/>
  <c r="AI16708" i="19"/>
  <c r="AI16706" i="19"/>
  <c r="AI16704" i="19"/>
  <c r="AI16702" i="19"/>
  <c r="AI16700" i="19"/>
  <c r="AI16698" i="19"/>
  <c r="AI16696" i="19"/>
  <c r="AI16694" i="19"/>
  <c r="AI16692" i="19"/>
  <c r="AI16690" i="19"/>
  <c r="AI16688" i="19"/>
  <c r="AI16686" i="19"/>
  <c r="AI16684" i="19"/>
  <c r="AI16682" i="19"/>
  <c r="AI16680" i="19"/>
  <c r="AI16678" i="19"/>
  <c r="AI16676" i="19"/>
  <c r="AI16674" i="19"/>
  <c r="AI16672" i="19"/>
  <c r="AI16670" i="19"/>
  <c r="AI16668" i="19"/>
  <c r="AI16666" i="19"/>
  <c r="AI16664" i="19"/>
  <c r="AI16662" i="19"/>
  <c r="AI16660" i="19"/>
  <c r="AI16658" i="19"/>
  <c r="AI16656" i="19"/>
  <c r="AI16654" i="19"/>
  <c r="AI16652" i="19"/>
  <c r="AI16650" i="19"/>
  <c r="AI16648" i="19"/>
  <c r="AI16646" i="19"/>
  <c r="AI16644" i="19"/>
  <c r="AI16642" i="19"/>
  <c r="AI16640" i="19"/>
  <c r="AI16638" i="19"/>
  <c r="AI16636" i="19"/>
  <c r="AI16634" i="19"/>
  <c r="AI16632" i="19"/>
  <c r="AI16630" i="19"/>
  <c r="AI16628" i="19"/>
  <c r="AI16626" i="19"/>
  <c r="AI16624" i="19"/>
  <c r="AI16622" i="19"/>
  <c r="AI16620" i="19"/>
  <c r="AI16618" i="19"/>
  <c r="AI16616" i="19"/>
  <c r="AI16614" i="19"/>
  <c r="AI16612" i="19"/>
  <c r="AI16610" i="19"/>
  <c r="AI16608" i="19"/>
  <c r="AI16606" i="19"/>
  <c r="AI16604" i="19"/>
  <c r="AI16602" i="19"/>
  <c r="AI16600" i="19"/>
  <c r="AI16598" i="19"/>
  <c r="AI16596" i="19"/>
  <c r="AI16594" i="19"/>
  <c r="AI16592" i="19"/>
  <c r="AI16590" i="19"/>
  <c r="AI16588" i="19"/>
  <c r="AI16586" i="19"/>
  <c r="AI16584" i="19"/>
  <c r="AI16582" i="19"/>
  <c r="AI16580" i="19"/>
  <c r="AI16578" i="19"/>
  <c r="AI16576" i="19"/>
  <c r="AI16574" i="19"/>
  <c r="AI16572" i="19"/>
  <c r="AI16570" i="19"/>
  <c r="AI16568" i="19"/>
  <c r="AI16566" i="19"/>
  <c r="AI16564" i="19"/>
  <c r="AI16562" i="19"/>
  <c r="AI16560" i="19"/>
  <c r="AI16558" i="19"/>
  <c r="AI16556" i="19"/>
  <c r="AI16554" i="19"/>
  <c r="AI16552" i="19"/>
  <c r="AI16550" i="19"/>
  <c r="AI16548" i="19"/>
  <c r="AI16546" i="19"/>
  <c r="AI16544" i="19"/>
  <c r="AI16542" i="19"/>
  <c r="AI16540" i="19"/>
  <c r="AI16538" i="19"/>
  <c r="AI16536" i="19"/>
  <c r="AI16534" i="19"/>
  <c r="AI16532" i="19"/>
  <c r="AI16530" i="19"/>
  <c r="AI16528" i="19"/>
  <c r="AI16526" i="19"/>
  <c r="AI16524" i="19"/>
  <c r="AI16522" i="19"/>
  <c r="AI16520" i="19"/>
  <c r="AI16518" i="19"/>
  <c r="AI16516" i="19"/>
  <c r="AI16514" i="19"/>
  <c r="AI16512" i="19"/>
  <c r="AI16496" i="19"/>
  <c r="AI16480" i="19"/>
  <c r="AI16464" i="19"/>
  <c r="AI16448" i="19"/>
  <c r="AI16432" i="19"/>
  <c r="AI16416" i="19"/>
  <c r="AI16400" i="19"/>
  <c r="AI16384" i="19"/>
  <c r="AI16368" i="19"/>
  <c r="AI16352" i="19"/>
  <c r="AI15163" i="19"/>
  <c r="AI15035" i="19"/>
  <c r="AI14907" i="19"/>
  <c r="AI16498" i="19"/>
  <c r="AI16482" i="19"/>
  <c r="AI16466" i="19"/>
  <c r="AI16450" i="19"/>
  <c r="AI16434" i="19"/>
  <c r="AI16418" i="19"/>
  <c r="AI16402" i="19"/>
  <c r="AI16386" i="19"/>
  <c r="AI16370" i="19"/>
  <c r="AI16354" i="19"/>
  <c r="AI16338" i="19"/>
  <c r="AI15147" i="19"/>
  <c r="AI15019" i="19"/>
  <c r="AI16500" i="19"/>
  <c r="AI16484" i="19"/>
  <c r="AI16468" i="19"/>
  <c r="AI16452" i="19"/>
  <c r="AI16436" i="19"/>
  <c r="AI16420" i="19"/>
  <c r="AI16404" i="19"/>
  <c r="AI16388" i="19"/>
  <c r="AI16372" i="19"/>
  <c r="AI16356" i="19"/>
  <c r="AI16340" i="19"/>
  <c r="AI15131" i="19"/>
  <c r="AI15003" i="19"/>
  <c r="AI16502" i="19"/>
  <c r="AI16486" i="19"/>
  <c r="AI16470" i="19"/>
  <c r="AI16454" i="19"/>
  <c r="AI16438" i="19"/>
  <c r="AI16422" i="19"/>
  <c r="AI16406" i="19"/>
  <c r="AI16390" i="19"/>
  <c r="AI16374" i="19"/>
  <c r="AI16358" i="19"/>
  <c r="AI16342" i="19"/>
  <c r="AI15115" i="19"/>
  <c r="AI14987" i="19"/>
  <c r="AI17519" i="19"/>
  <c r="AI17517" i="19"/>
  <c r="AI17515" i="19"/>
  <c r="AI17513" i="19"/>
  <c r="AI17511" i="19"/>
  <c r="AI17509" i="19"/>
  <c r="AI17507" i="19"/>
  <c r="AI17505" i="19"/>
  <c r="AI17503" i="19"/>
  <c r="AI17501" i="19"/>
  <c r="AI17499" i="19"/>
  <c r="AI17497" i="19"/>
  <c r="AI17495" i="19"/>
  <c r="AI17493" i="19"/>
  <c r="AI17491" i="19"/>
  <c r="AI17489" i="19"/>
  <c r="AI17487" i="19"/>
  <c r="AI17485" i="19"/>
  <c r="AI17483" i="19"/>
  <c r="AI17481" i="19"/>
  <c r="AI17479" i="19"/>
  <c r="AI17477" i="19"/>
  <c r="AI17475" i="19"/>
  <c r="AI17473" i="19"/>
  <c r="AI17471" i="19"/>
  <c r="AI17469" i="19"/>
  <c r="AI17467" i="19"/>
  <c r="AI17465" i="19"/>
  <c r="AI17463" i="19"/>
  <c r="AI17461" i="19"/>
  <c r="AI17459" i="19"/>
  <c r="AI17457" i="19"/>
  <c r="AI17455" i="19"/>
  <c r="AI17453" i="19"/>
  <c r="AI17451" i="19"/>
  <c r="AI17449" i="19"/>
  <c r="AI17447" i="19"/>
  <c r="AI17445" i="19"/>
  <c r="AI17443" i="19"/>
  <c r="AI17441" i="19"/>
  <c r="AI17439" i="19"/>
  <c r="AI17437" i="19"/>
  <c r="AI17435" i="19"/>
  <c r="AI17433" i="19"/>
  <c r="AI17431" i="19"/>
  <c r="AI17429" i="19"/>
  <c r="AI17427" i="19"/>
  <c r="AI17425" i="19"/>
  <c r="AI17423" i="19"/>
  <c r="AI17421" i="19"/>
  <c r="AI17419" i="19"/>
  <c r="AI17417" i="19"/>
  <c r="AI17415" i="19"/>
  <c r="AI17413" i="19"/>
  <c r="AI17411" i="19"/>
  <c r="AI17409" i="19"/>
  <c r="AI17407" i="19"/>
  <c r="AI17405" i="19"/>
  <c r="AI17403" i="19"/>
  <c r="AI17401" i="19"/>
  <c r="AI17399" i="19"/>
  <c r="AI17397" i="19"/>
  <c r="AI17395" i="19"/>
  <c r="AI17393" i="19"/>
  <c r="AI17391" i="19"/>
  <c r="AI17389" i="19"/>
  <c r="AI17387" i="19"/>
  <c r="AI17385" i="19"/>
  <c r="AI17383" i="19"/>
  <c r="AI17381" i="19"/>
  <c r="AI17379" i="19"/>
  <c r="AI17377" i="19"/>
  <c r="AI17375" i="19"/>
  <c r="AI17373" i="19"/>
  <c r="AI17371" i="19"/>
  <c r="AI17369" i="19"/>
  <c r="AI17367" i="19"/>
  <c r="AI17365" i="19"/>
  <c r="AI17363" i="19"/>
  <c r="AI17361" i="19"/>
  <c r="AI17359" i="19"/>
  <c r="AI17357" i="19"/>
  <c r="AI17355" i="19"/>
  <c r="AI17353" i="19"/>
  <c r="AI17351" i="19"/>
  <c r="AI17349" i="19"/>
  <c r="AI17347" i="19"/>
  <c r="AI17345" i="19"/>
  <c r="AI17343" i="19"/>
  <c r="AI17341" i="19"/>
  <c r="AI17339" i="19"/>
  <c r="AI17337" i="19"/>
  <c r="AI17335" i="19"/>
  <c r="AI17333" i="19"/>
  <c r="AI17331" i="19"/>
  <c r="AI17329" i="19"/>
  <c r="AI17327" i="19"/>
  <c r="AI17325" i="19"/>
  <c r="AI17323" i="19"/>
  <c r="AI17321" i="19"/>
  <c r="AI17319" i="19"/>
  <c r="AI17317" i="19"/>
  <c r="AI17315" i="19"/>
  <c r="AI17313" i="19"/>
  <c r="AI17311" i="19"/>
  <c r="AI17309" i="19"/>
  <c r="AI17307" i="19"/>
  <c r="AI17305" i="19"/>
  <c r="AI17303" i="19"/>
  <c r="AI17301" i="19"/>
  <c r="AI17299" i="19"/>
  <c r="AI17297" i="19"/>
  <c r="AI17295" i="19"/>
  <c r="AI17293" i="19"/>
  <c r="AI17291" i="19"/>
  <c r="AI17289" i="19"/>
  <c r="AI17287" i="19"/>
  <c r="AI17285" i="19"/>
  <c r="AI17283" i="19"/>
  <c r="AI17281" i="19"/>
  <c r="AI17279" i="19"/>
  <c r="AI17277" i="19"/>
  <c r="AI17275" i="19"/>
  <c r="AI17273" i="19"/>
  <c r="AI17271" i="19"/>
  <c r="AI17269" i="19"/>
  <c r="AI17267" i="19"/>
  <c r="AI17265" i="19"/>
  <c r="AI17263" i="19"/>
  <c r="AI17261" i="19"/>
  <c r="AI17259" i="19"/>
  <c r="AI17257" i="19"/>
  <c r="AI17255" i="19"/>
  <c r="AI17253" i="19"/>
  <c r="AI17251" i="19"/>
  <c r="AI17249" i="19"/>
  <c r="AI17247" i="19"/>
  <c r="AI17245" i="19"/>
  <c r="AI17243" i="19"/>
  <c r="AI17241" i="19"/>
  <c r="AI17239" i="19"/>
  <c r="AI17237" i="19"/>
  <c r="AI17235" i="19"/>
  <c r="AI17233" i="19"/>
  <c r="AI17231" i="19"/>
  <c r="AI17229" i="19"/>
  <c r="AI17227" i="19"/>
  <c r="AI17225" i="19"/>
  <c r="AI17223" i="19"/>
  <c r="AI17221" i="19"/>
  <c r="AI17219" i="19"/>
  <c r="AI17217" i="19"/>
  <c r="AI17215" i="19"/>
  <c r="AI17213" i="19"/>
  <c r="AI17211" i="19"/>
  <c r="AI17209" i="19"/>
  <c r="AI17207" i="19"/>
  <c r="AI17205" i="19"/>
  <c r="AI17203" i="19"/>
  <c r="AI17201" i="19"/>
  <c r="AI17199" i="19"/>
  <c r="AI17197" i="19"/>
  <c r="AI17195" i="19"/>
  <c r="AI17193" i="19"/>
  <c r="AI17191" i="19"/>
  <c r="AI17189" i="19"/>
  <c r="AI17187" i="19"/>
  <c r="AI17185" i="19"/>
  <c r="AI17183" i="19"/>
  <c r="AI17181" i="19"/>
  <c r="AI17179" i="19"/>
  <c r="AI17177" i="19"/>
  <c r="AI17175" i="19"/>
  <c r="AI17173" i="19"/>
  <c r="AI17171" i="19"/>
  <c r="AI17169" i="19"/>
  <c r="AI17167" i="19"/>
  <c r="AI17165" i="19"/>
  <c r="AI17163" i="19"/>
  <c r="AI17161" i="19"/>
  <c r="AI17159" i="19"/>
  <c r="AI17157" i="19"/>
  <c r="AI17155" i="19"/>
  <c r="AI17153" i="19"/>
  <c r="AI17151" i="19"/>
  <c r="AI17149" i="19"/>
  <c r="AI17147" i="19"/>
  <c r="AI17145" i="19"/>
  <c r="AI17143" i="19"/>
  <c r="AI17141" i="19"/>
  <c r="AI17139" i="19"/>
  <c r="AI17137" i="19"/>
  <c r="AI17135" i="19"/>
  <c r="AI17133" i="19"/>
  <c r="AI17131" i="19"/>
  <c r="AI17129" i="19"/>
  <c r="AI17127" i="19"/>
  <c r="AI17125" i="19"/>
  <c r="AI17123" i="19"/>
  <c r="AI17121" i="19"/>
  <c r="AI17119" i="19"/>
  <c r="AI17117" i="19"/>
  <c r="AI17115" i="19"/>
  <c r="AI17113" i="19"/>
  <c r="AI17111" i="19"/>
  <c r="AI17109" i="19"/>
  <c r="AI17107" i="19"/>
  <c r="AI17105" i="19"/>
  <c r="AI17103" i="19"/>
  <c r="AI17101" i="19"/>
  <c r="AI17099" i="19"/>
  <c r="AI17097" i="19"/>
  <c r="AI17095" i="19"/>
  <c r="AI17093" i="19"/>
  <c r="AI17091" i="19"/>
  <c r="AI17089" i="19"/>
  <c r="AI17087" i="19"/>
  <c r="AI17085" i="19"/>
  <c r="AI17083" i="19"/>
  <c r="AI17081" i="19"/>
  <c r="AI17079" i="19"/>
  <c r="AI17077" i="19"/>
  <c r="AI17075" i="19"/>
  <c r="AI17073" i="19"/>
  <c r="AI17071" i="19"/>
  <c r="AI17069" i="19"/>
  <c r="AI17067" i="19"/>
  <c r="AI17065" i="19"/>
  <c r="AI17063" i="19"/>
  <c r="AI17061" i="19"/>
  <c r="AI17059" i="19"/>
  <c r="AI17057" i="19"/>
  <c r="AI17055" i="19"/>
  <c r="AI17053" i="19"/>
  <c r="AI17051" i="19"/>
  <c r="AI17049" i="19"/>
  <c r="AI17047" i="19"/>
  <c r="AI17045" i="19"/>
  <c r="AI17043" i="19"/>
  <c r="AI17041" i="19"/>
  <c r="AI17039" i="19"/>
  <c r="AI17037" i="19"/>
  <c r="AI17035" i="19"/>
  <c r="AI17033" i="19"/>
  <c r="AI17031" i="19"/>
  <c r="AI17029" i="19"/>
  <c r="AI17027" i="19"/>
  <c r="AI17025" i="19"/>
  <c r="AI17023" i="19"/>
  <c r="AI17021" i="19"/>
  <c r="AI17019" i="19"/>
  <c r="AI17017" i="19"/>
  <c r="AI17015" i="19"/>
  <c r="AI17013" i="19"/>
  <c r="AI17011" i="19"/>
  <c r="AI17009" i="19"/>
  <c r="AI17007" i="19"/>
  <c r="AI17005" i="19"/>
  <c r="AI17003" i="19"/>
  <c r="AI17001" i="19"/>
  <c r="AI16999" i="19"/>
  <c r="AI16997" i="19"/>
  <c r="AI16995" i="19"/>
  <c r="AI16993" i="19"/>
  <c r="AI16991" i="19"/>
  <c r="AI16989" i="19"/>
  <c r="AI16987" i="19"/>
  <c r="AI16985" i="19"/>
  <c r="AI16983" i="19"/>
  <c r="AI16981" i="19"/>
  <c r="AI16979" i="19"/>
  <c r="AI16977" i="19"/>
  <c r="AI16975" i="19"/>
  <c r="AI16973" i="19"/>
  <c r="AI16971" i="19"/>
  <c r="AI16969" i="19"/>
  <c r="AI16967" i="19"/>
  <c r="AI16965" i="19"/>
  <c r="AI16963" i="19"/>
  <c r="AI16961" i="19"/>
  <c r="AI16959" i="19"/>
  <c r="AI16957" i="19"/>
  <c r="AI16955" i="19"/>
  <c r="AI16953" i="19"/>
  <c r="AI16951" i="19"/>
  <c r="AI16949" i="19"/>
  <c r="AI16947" i="19"/>
  <c r="AI16945" i="19"/>
  <c r="AI16943" i="19"/>
  <c r="AI16941" i="19"/>
  <c r="AI16939" i="19"/>
  <c r="AI16937" i="19"/>
  <c r="AI16935" i="19"/>
  <c r="AI16933" i="19"/>
  <c r="AI16931" i="19"/>
  <c r="AI16929" i="19"/>
  <c r="AI16927" i="19"/>
  <c r="AI16925" i="19"/>
  <c r="AI16923" i="19"/>
  <c r="AI16921" i="19"/>
  <c r="AI16919" i="19"/>
  <c r="AI16917" i="19"/>
  <c r="AI16915" i="19"/>
  <c r="AI16913" i="19"/>
  <c r="AI16911" i="19"/>
  <c r="AI16909" i="19"/>
  <c r="AI16907" i="19"/>
  <c r="AI16905" i="19"/>
  <c r="AI16903" i="19"/>
  <c r="AI16901" i="19"/>
  <c r="AI16899" i="19"/>
  <c r="AI16897" i="19"/>
  <c r="AI16895" i="19"/>
  <c r="AI16893" i="19"/>
  <c r="AI16891" i="19"/>
  <c r="AI16889" i="19"/>
  <c r="AI16887" i="19"/>
  <c r="AI16885" i="19"/>
  <c r="AI16883" i="19"/>
  <c r="AI16881" i="19"/>
  <c r="AI16879" i="19"/>
  <c r="AI16877" i="19"/>
  <c r="AI16875" i="19"/>
  <c r="AI16873" i="19"/>
  <c r="AI16871" i="19"/>
  <c r="AI16869" i="19"/>
  <c r="AI16867" i="19"/>
  <c r="AI16865" i="19"/>
  <c r="AI16863" i="19"/>
  <c r="AI16861" i="19"/>
  <c r="AI16859" i="19"/>
  <c r="AI16857" i="19"/>
  <c r="AI16855" i="19"/>
  <c r="AI16853" i="19"/>
  <c r="AI16851" i="19"/>
  <c r="AI16849" i="19"/>
  <c r="AI16847" i="19"/>
  <c r="AI16845" i="19"/>
  <c r="AI16843" i="19"/>
  <c r="AI16841" i="19"/>
  <c r="AI16839" i="19"/>
  <c r="AI16837" i="19"/>
  <c r="AI16835" i="19"/>
  <c r="AI16833" i="19"/>
  <c r="AI16831" i="19"/>
  <c r="AI16829" i="19"/>
  <c r="AI16827" i="19"/>
  <c r="AI16825" i="19"/>
  <c r="AI16823" i="19"/>
  <c r="AI16821" i="19"/>
  <c r="AI16819" i="19"/>
  <c r="AI16817" i="19"/>
  <c r="AI16815" i="19"/>
  <c r="AI16813" i="19"/>
  <c r="AI16811" i="19"/>
  <c r="AI16809" i="19"/>
  <c r="AI16807" i="19"/>
  <c r="AI16805" i="19"/>
  <c r="AI16803" i="19"/>
  <c r="AI16801" i="19"/>
  <c r="AI16799" i="19"/>
  <c r="AI16797" i="19"/>
  <c r="AI16795" i="19"/>
  <c r="AI16793" i="19"/>
  <c r="AI16791" i="19"/>
  <c r="AI16789" i="19"/>
  <c r="AI16787" i="19"/>
  <c r="AI16785" i="19"/>
  <c r="AI16783" i="19"/>
  <c r="AI16781" i="19"/>
  <c r="AI16779" i="19"/>
  <c r="AI16777" i="19"/>
  <c r="AI16775" i="19"/>
  <c r="AI16773" i="19"/>
  <c r="AI16771" i="19"/>
  <c r="AI16769" i="19"/>
  <c r="AI16767" i="19"/>
  <c r="AI16765" i="19"/>
  <c r="AI16763" i="19"/>
  <c r="AI16761" i="19"/>
  <c r="AI16759" i="19"/>
  <c r="AI16757" i="19"/>
  <c r="AI16755" i="19"/>
  <c r="AI16753" i="19"/>
  <c r="AI16751" i="19"/>
  <c r="AI16749" i="19"/>
  <c r="AI16747" i="19"/>
  <c r="AI16745" i="19"/>
  <c r="AI16743" i="19"/>
  <c r="AI16741" i="19"/>
  <c r="AI16739" i="19"/>
  <c r="AI16737" i="19"/>
  <c r="AI16735" i="19"/>
  <c r="AI16733" i="19"/>
  <c r="AI16731" i="19"/>
  <c r="AI16729" i="19"/>
  <c r="AI16727" i="19"/>
  <c r="AI16725" i="19"/>
  <c r="AI16723" i="19"/>
  <c r="AI16721" i="19"/>
  <c r="AI16719" i="19"/>
  <c r="AI16717" i="19"/>
  <c r="AI16715" i="19"/>
  <c r="AI16713" i="19"/>
  <c r="AI16711" i="19"/>
  <c r="AI16709" i="19"/>
  <c r="AI16707" i="19"/>
  <c r="AI16705" i="19"/>
  <c r="AI16703" i="19"/>
  <c r="AI16701" i="19"/>
  <c r="AI16699" i="19"/>
  <c r="AI16697" i="19"/>
  <c r="AI16695" i="19"/>
  <c r="AI16693" i="19"/>
  <c r="AI16691" i="19"/>
  <c r="AI16689" i="19"/>
  <c r="AI16687" i="19"/>
  <c r="AI16685" i="19"/>
  <c r="AI16683" i="19"/>
  <c r="AI16681" i="19"/>
  <c r="AI16679" i="19"/>
  <c r="AI16677" i="19"/>
  <c r="AI16675" i="19"/>
  <c r="AI16673" i="19"/>
  <c r="AI16671" i="19"/>
  <c r="AI16669" i="19"/>
  <c r="AI16667" i="19"/>
  <c r="AI16665" i="19"/>
  <c r="AI16663" i="19"/>
  <c r="AI16661" i="19"/>
  <c r="AI16659" i="19"/>
  <c r="AI16657" i="19"/>
  <c r="AI16655" i="19"/>
  <c r="AI16653" i="19"/>
  <c r="AI16651" i="19"/>
  <c r="AI16649" i="19"/>
  <c r="AI16647" i="19"/>
  <c r="AI16645" i="19"/>
  <c r="AI16643" i="19"/>
  <c r="AI16641" i="19"/>
  <c r="AI16639" i="19"/>
  <c r="AI16637" i="19"/>
  <c r="AI16635" i="19"/>
  <c r="AI16633" i="19"/>
  <c r="AI16631" i="19"/>
  <c r="AI16629" i="19"/>
  <c r="AI16627" i="19"/>
  <c r="AI16625" i="19"/>
  <c r="AI16623" i="19"/>
  <c r="AI16621" i="19"/>
  <c r="AI16619" i="19"/>
  <c r="AI16617" i="19"/>
  <c r="AI16615" i="19"/>
  <c r="AI16613" i="19"/>
  <c r="AI16611" i="19"/>
  <c r="AI16609" i="19"/>
  <c r="AI16607" i="19"/>
  <c r="AI16605" i="19"/>
  <c r="AI16603" i="19"/>
  <c r="AI16601" i="19"/>
  <c r="AI16599" i="19"/>
  <c r="AI16597" i="19"/>
  <c r="AI16595" i="19"/>
  <c r="AI16593" i="19"/>
  <c r="AI16591" i="19"/>
  <c r="AI16589" i="19"/>
  <c r="AI16587" i="19"/>
  <c r="AI16585" i="19"/>
  <c r="AI16583" i="19"/>
  <c r="AI16581" i="19"/>
  <c r="AI16579" i="19"/>
  <c r="AI16577" i="19"/>
  <c r="AI16575" i="19"/>
  <c r="AI16573" i="19"/>
  <c r="AI16571" i="19"/>
  <c r="AI16569" i="19"/>
  <c r="AI16567" i="19"/>
  <c r="AI16565" i="19"/>
  <c r="AI16563" i="19"/>
  <c r="AI16561" i="19"/>
  <c r="AI16559" i="19"/>
  <c r="AI16557" i="19"/>
  <c r="AI16555" i="19"/>
  <c r="AI16553" i="19"/>
  <c r="AI16551" i="19"/>
  <c r="AI16549" i="19"/>
  <c r="AI16547" i="19"/>
  <c r="AI16545" i="19"/>
  <c r="AI16543" i="19"/>
  <c r="AI16541" i="19"/>
  <c r="AI16539" i="19"/>
  <c r="AI16537" i="19"/>
  <c r="AI16535" i="19"/>
  <c r="AI16533" i="19"/>
  <c r="AI16531" i="19"/>
  <c r="AI16529" i="19"/>
  <c r="AI16527" i="19"/>
  <c r="AI16525" i="19"/>
  <c r="AI16523" i="19"/>
  <c r="AI16521" i="19"/>
  <c r="AI16519" i="19"/>
  <c r="AI16517" i="19"/>
  <c r="AI16515" i="19"/>
  <c r="AI16513" i="19"/>
  <c r="AI16504" i="19"/>
  <c r="AI16488" i="19"/>
  <c r="AI16472" i="19"/>
  <c r="AI16456" i="19"/>
  <c r="AI16440" i="19"/>
  <c r="AI16424" i="19"/>
  <c r="AI16408" i="19"/>
  <c r="AI16392" i="19"/>
  <c r="AI16376" i="19"/>
  <c r="AI16360" i="19"/>
  <c r="AI16344" i="19"/>
  <c r="AI15099" i="19"/>
  <c r="AI14971" i="19"/>
  <c r="H8" i="8"/>
  <c r="H9" i="8" l="1"/>
  <c r="F5" i="2" l="1"/>
  <c r="AK5406" i="19" l="1"/>
  <c r="AJ5406" i="19"/>
  <c r="AL5405" i="19"/>
  <c r="AK5405" i="19"/>
  <c r="AJ5405" i="19"/>
  <c r="AL5404" i="19"/>
  <c r="AK5404" i="19"/>
  <c r="AJ5404" i="19"/>
  <c r="AL5403" i="19"/>
  <c r="AK5403" i="19"/>
  <c r="AJ5403" i="19"/>
  <c r="AL5402" i="19"/>
  <c r="AK5402" i="19"/>
  <c r="AJ5402" i="19"/>
  <c r="AL5401" i="19"/>
  <c r="AK5401" i="19"/>
  <c r="AJ5401" i="19"/>
  <c r="AL5400" i="19"/>
  <c r="AK5400" i="19"/>
  <c r="AJ5400" i="19"/>
  <c r="AL5399" i="19"/>
  <c r="AK5399" i="19"/>
  <c r="AJ5399" i="19"/>
  <c r="AL5398" i="19"/>
  <c r="AK5398" i="19"/>
  <c r="AJ5398" i="19"/>
  <c r="AL5397" i="19"/>
  <c r="AK5397" i="19"/>
  <c r="AJ5397" i="19"/>
  <c r="AL5396" i="19"/>
  <c r="AK5396" i="19"/>
  <c r="AJ5396" i="19"/>
  <c r="AL5395" i="19"/>
  <c r="AK5395" i="19"/>
  <c r="AJ5395" i="19"/>
  <c r="AL5394" i="19"/>
  <c r="AK5394" i="19"/>
  <c r="AJ5394" i="19"/>
  <c r="AL5393" i="19"/>
  <c r="AK5393" i="19"/>
  <c r="AJ5393" i="19"/>
  <c r="AL5392" i="19"/>
  <c r="AK5392" i="19"/>
  <c r="AJ5392" i="19"/>
  <c r="AL5391" i="19"/>
  <c r="AK5391" i="19"/>
  <c r="AJ5391" i="19"/>
  <c r="AL5390" i="19"/>
  <c r="AK5390" i="19"/>
  <c r="AJ5390" i="19"/>
  <c r="AL5389" i="19"/>
  <c r="AK5389" i="19"/>
  <c r="AJ5389" i="19"/>
  <c r="AL5388" i="19"/>
  <c r="AK5388" i="19"/>
  <c r="AJ5388" i="19"/>
  <c r="AL5387" i="19"/>
  <c r="AK5387" i="19"/>
  <c r="AJ5387" i="19"/>
  <c r="AL5386" i="19"/>
  <c r="AK5386" i="19"/>
  <c r="AJ5386" i="19"/>
  <c r="AL5385" i="19"/>
  <c r="AK5385" i="19"/>
  <c r="AJ5385" i="19"/>
  <c r="AL5384" i="19"/>
  <c r="AK5384" i="19"/>
  <c r="AJ5384" i="19"/>
  <c r="AL5383" i="19"/>
  <c r="AK5383" i="19"/>
  <c r="AJ5383" i="19"/>
  <c r="AL5382" i="19"/>
  <c r="AK5382" i="19"/>
  <c r="AJ5382" i="19"/>
  <c r="AL5381" i="19"/>
  <c r="AK5381" i="19"/>
  <c r="AJ5381" i="19"/>
  <c r="AL5380" i="19"/>
  <c r="AK5380" i="19"/>
  <c r="AJ5380" i="19"/>
  <c r="AL5379" i="19"/>
  <c r="AK5379" i="19"/>
  <c r="AJ5379" i="19"/>
  <c r="AL5378" i="19"/>
  <c r="AK5378" i="19"/>
  <c r="AJ5378" i="19"/>
  <c r="AL5377" i="19"/>
  <c r="AK5377" i="19"/>
  <c r="AJ5377" i="19"/>
  <c r="AL5376" i="19"/>
  <c r="AK5376" i="19"/>
  <c r="AJ5376" i="19"/>
  <c r="AL5375" i="19"/>
  <c r="AK5375" i="19"/>
  <c r="AJ5375" i="19"/>
  <c r="AL5374" i="19"/>
  <c r="AK5374" i="19"/>
  <c r="AJ5374" i="19"/>
  <c r="AL5373" i="19"/>
  <c r="AK5373" i="19"/>
  <c r="AJ5373" i="19"/>
  <c r="AL5372" i="19"/>
  <c r="AK5372" i="19"/>
  <c r="AJ5372" i="19"/>
  <c r="AL5371" i="19"/>
  <c r="AK5371" i="19"/>
  <c r="AJ5371" i="19"/>
  <c r="AL5370" i="19"/>
  <c r="AK5370" i="19"/>
  <c r="AJ5370" i="19"/>
  <c r="AL5369" i="19"/>
  <c r="AK5369" i="19"/>
  <c r="AJ5369" i="19"/>
  <c r="AL5368" i="19"/>
  <c r="AK5368" i="19"/>
  <c r="AJ5368" i="19"/>
  <c r="AL5367" i="19"/>
  <c r="AK5367" i="19"/>
  <c r="AJ5367" i="19"/>
  <c r="AL5366" i="19"/>
  <c r="AK5366" i="19"/>
  <c r="AJ5366" i="19"/>
  <c r="AL5365" i="19"/>
  <c r="AK5365" i="19"/>
  <c r="AJ5365" i="19"/>
  <c r="AL5364" i="19"/>
  <c r="AK5364" i="19"/>
  <c r="AJ5364" i="19"/>
  <c r="AL5363" i="19"/>
  <c r="AK5363" i="19"/>
  <c r="AJ5363" i="19"/>
  <c r="AL5362" i="19"/>
  <c r="AK5362" i="19"/>
  <c r="AJ5362" i="19"/>
  <c r="AL5361" i="19"/>
  <c r="AK5361" i="19"/>
  <c r="AJ5361" i="19"/>
  <c r="AL5360" i="19"/>
  <c r="AK5360" i="19"/>
  <c r="AJ5360" i="19"/>
  <c r="AL5359" i="19"/>
  <c r="AK5359" i="19"/>
  <c r="AJ5359" i="19"/>
  <c r="AL5358" i="19"/>
  <c r="AK5358" i="19"/>
  <c r="AJ5358" i="19"/>
  <c r="AL5357" i="19"/>
  <c r="AK5357" i="19"/>
  <c r="AJ5357" i="19"/>
  <c r="AL5356" i="19"/>
  <c r="AK5356" i="19"/>
  <c r="AJ5356" i="19"/>
  <c r="AL5355" i="19"/>
  <c r="AK5355" i="19"/>
  <c r="AJ5355" i="19"/>
  <c r="AL5354" i="19"/>
  <c r="AK5354" i="19"/>
  <c r="AJ5354" i="19"/>
  <c r="AL5353" i="19"/>
  <c r="AK5353" i="19"/>
  <c r="AJ5353" i="19"/>
  <c r="AL5352" i="19"/>
  <c r="AK5352" i="19"/>
  <c r="AJ5352" i="19"/>
  <c r="AL5351" i="19"/>
  <c r="AK5351" i="19"/>
  <c r="AJ5351" i="19"/>
  <c r="AL5350" i="19"/>
  <c r="AK5350" i="19"/>
  <c r="AJ5350" i="19"/>
  <c r="AL5349" i="19"/>
  <c r="AK5349" i="19"/>
  <c r="AJ5349" i="19"/>
  <c r="AL5348" i="19"/>
  <c r="AK5348" i="19"/>
  <c r="AJ5348" i="19"/>
  <c r="AL5347" i="19"/>
  <c r="AK5347" i="19"/>
  <c r="AJ5347" i="19"/>
  <c r="AL5346" i="19"/>
  <c r="AK5346" i="19"/>
  <c r="AJ5346" i="19"/>
  <c r="AL5345" i="19"/>
  <c r="AK5345" i="19"/>
  <c r="AJ5345" i="19"/>
  <c r="AL5344" i="19"/>
  <c r="AK5344" i="19"/>
  <c r="AJ5344" i="19"/>
  <c r="AL5343" i="19"/>
  <c r="AK5343" i="19"/>
  <c r="AJ5343" i="19"/>
  <c r="AL5342" i="19"/>
  <c r="AK5342" i="19"/>
  <c r="AJ5342" i="19"/>
  <c r="AL5341" i="19"/>
  <c r="AK5341" i="19"/>
  <c r="AJ5341" i="19"/>
  <c r="AL5340" i="19"/>
  <c r="AK5340" i="19"/>
  <c r="AJ5340" i="19"/>
  <c r="AL5339" i="19"/>
  <c r="AK5339" i="19"/>
  <c r="AJ5339" i="19"/>
  <c r="AL5338" i="19"/>
  <c r="AK5338" i="19"/>
  <c r="AJ5338" i="19"/>
  <c r="AL5337" i="19"/>
  <c r="AK5337" i="19"/>
  <c r="AJ5337" i="19"/>
  <c r="AL5336" i="19"/>
  <c r="AK5336" i="19"/>
  <c r="AJ5336" i="19"/>
  <c r="AL5335" i="19"/>
  <c r="AK5335" i="19"/>
  <c r="AJ5335" i="19"/>
  <c r="AL5334" i="19"/>
  <c r="AK5334" i="19"/>
  <c r="AJ5334" i="19"/>
  <c r="AL5333" i="19"/>
  <c r="AK5333" i="19"/>
  <c r="AJ5333" i="19"/>
  <c r="AL5332" i="19"/>
  <c r="AK5332" i="19"/>
  <c r="AJ5332" i="19"/>
  <c r="AL5331" i="19"/>
  <c r="AK5331" i="19"/>
  <c r="AJ5331" i="19"/>
  <c r="AL5330" i="19"/>
  <c r="AK5330" i="19"/>
  <c r="AJ5330" i="19"/>
  <c r="AL5329" i="19"/>
  <c r="AK5329" i="19"/>
  <c r="AJ5329" i="19"/>
  <c r="AL5328" i="19"/>
  <c r="AK5328" i="19"/>
  <c r="AJ5328" i="19"/>
  <c r="AL5327" i="19"/>
  <c r="AK5327" i="19"/>
  <c r="AJ5327" i="19"/>
  <c r="AL5326" i="19"/>
  <c r="AK5326" i="19"/>
  <c r="AJ5326" i="19"/>
  <c r="AL5325" i="19"/>
  <c r="AK5325" i="19"/>
  <c r="AJ5325" i="19"/>
  <c r="AL5324" i="19"/>
  <c r="AK5324" i="19"/>
  <c r="AJ5324" i="19"/>
  <c r="AL5323" i="19"/>
  <c r="AK5323" i="19"/>
  <c r="AJ5323" i="19"/>
  <c r="AL5322" i="19"/>
  <c r="AK5322" i="19"/>
  <c r="AJ5322" i="19"/>
  <c r="AL5321" i="19"/>
  <c r="AK5321" i="19"/>
  <c r="AJ5321" i="19"/>
  <c r="AL5320" i="19"/>
  <c r="AK5320" i="19"/>
  <c r="AJ5320" i="19"/>
  <c r="AL5319" i="19"/>
  <c r="AK5319" i="19"/>
  <c r="AJ5319" i="19"/>
  <c r="AL5318" i="19"/>
  <c r="AK5318" i="19"/>
  <c r="AJ5318" i="19"/>
  <c r="AL5317" i="19"/>
  <c r="AK5317" i="19"/>
  <c r="AJ5317" i="19"/>
  <c r="AL5316" i="19"/>
  <c r="AK5316" i="19"/>
  <c r="AJ5316" i="19"/>
  <c r="AL5315" i="19"/>
  <c r="AK5315" i="19"/>
  <c r="AJ5315" i="19"/>
  <c r="AL5314" i="19"/>
  <c r="AK5314" i="19"/>
  <c r="AJ5314" i="19"/>
  <c r="AL5313" i="19"/>
  <c r="AK5313" i="19"/>
  <c r="AJ5313" i="19"/>
  <c r="AL5312" i="19"/>
  <c r="AK5312" i="19"/>
  <c r="AJ5312" i="19"/>
  <c r="AL5311" i="19"/>
  <c r="AK5311" i="19"/>
  <c r="AJ5311" i="19"/>
  <c r="AL5310" i="19"/>
  <c r="AK5310" i="19"/>
  <c r="AJ5310" i="19"/>
  <c r="AL5309" i="19"/>
  <c r="AK5309" i="19"/>
  <c r="AJ5309" i="19"/>
  <c r="AL5308" i="19"/>
  <c r="AK5308" i="19"/>
  <c r="AJ5308" i="19"/>
  <c r="AL5307" i="19"/>
  <c r="AK5307" i="19"/>
  <c r="AJ5307" i="19"/>
  <c r="AL5306" i="19"/>
  <c r="AK5306" i="19"/>
  <c r="AJ5306" i="19"/>
  <c r="AL5305" i="19"/>
  <c r="AK5305" i="19"/>
  <c r="AJ5305" i="19"/>
  <c r="AL5304" i="19"/>
  <c r="AK5304" i="19"/>
  <c r="AJ5304" i="19"/>
  <c r="AL5303" i="19"/>
  <c r="AK5303" i="19"/>
  <c r="AJ5303" i="19"/>
  <c r="AL5302" i="19"/>
  <c r="AK5302" i="19"/>
  <c r="AJ5302" i="19"/>
  <c r="AL5301" i="19"/>
  <c r="AK5301" i="19"/>
  <c r="AJ5301" i="19"/>
  <c r="AL5300" i="19"/>
  <c r="AK5300" i="19"/>
  <c r="AJ5300" i="19"/>
  <c r="AL5299" i="19"/>
  <c r="AK5299" i="19"/>
  <c r="AJ5299" i="19"/>
  <c r="AL5298" i="19"/>
  <c r="AK5298" i="19"/>
  <c r="AJ5298" i="19"/>
  <c r="AL5297" i="19"/>
  <c r="AK5297" i="19"/>
  <c r="AJ5297" i="19"/>
  <c r="AL5296" i="19"/>
  <c r="AK5296" i="19"/>
  <c r="AJ5296" i="19"/>
  <c r="AL5295" i="19"/>
  <c r="AK5295" i="19"/>
  <c r="AJ5295" i="19"/>
  <c r="AL5294" i="19"/>
  <c r="AK5294" i="19"/>
  <c r="AJ5294" i="19"/>
  <c r="AL5293" i="19"/>
  <c r="AK5293" i="19"/>
  <c r="AJ5293" i="19"/>
  <c r="AL5292" i="19"/>
  <c r="AK5292" i="19"/>
  <c r="AJ5292" i="19"/>
  <c r="AL5291" i="19"/>
  <c r="AK5291" i="19"/>
  <c r="AJ5291" i="19"/>
  <c r="AL5290" i="19"/>
  <c r="AK5290" i="19"/>
  <c r="AJ5290" i="19"/>
  <c r="AL5289" i="19"/>
  <c r="AK5289" i="19"/>
  <c r="AJ5289" i="19"/>
  <c r="AL5288" i="19"/>
  <c r="AK5288" i="19"/>
  <c r="AJ5288" i="19"/>
  <c r="AL5287" i="19"/>
  <c r="AK5287" i="19"/>
  <c r="AJ5287" i="19"/>
  <c r="AL5286" i="19"/>
  <c r="AK5286" i="19"/>
  <c r="AJ5286" i="19"/>
  <c r="AL5285" i="19"/>
  <c r="AK5285" i="19"/>
  <c r="AJ5285" i="19"/>
  <c r="AL5284" i="19"/>
  <c r="AK5284" i="19"/>
  <c r="AJ5284" i="19"/>
  <c r="AL5283" i="19"/>
  <c r="AK5283" i="19"/>
  <c r="AJ5283" i="19"/>
  <c r="AL5282" i="19"/>
  <c r="AK5282" i="19"/>
  <c r="AJ5282" i="19"/>
  <c r="AL5281" i="19"/>
  <c r="AK5281" i="19"/>
  <c r="AJ5281" i="19"/>
  <c r="AL5280" i="19"/>
  <c r="AK5280" i="19"/>
  <c r="AJ5280" i="19"/>
  <c r="AL5279" i="19"/>
  <c r="AK5279" i="19"/>
  <c r="AJ5279" i="19"/>
  <c r="AL5278" i="19"/>
  <c r="AK5278" i="19"/>
  <c r="AJ5278" i="19"/>
  <c r="AL5277" i="19"/>
  <c r="AK5277" i="19"/>
  <c r="AJ5277" i="19"/>
  <c r="AL5276" i="19"/>
  <c r="AK5276" i="19"/>
  <c r="AJ5276" i="19"/>
  <c r="AL5275" i="19"/>
  <c r="AK5275" i="19"/>
  <c r="AJ5275" i="19"/>
  <c r="AL5274" i="19"/>
  <c r="AK5274" i="19"/>
  <c r="AJ5274" i="19"/>
  <c r="AL5273" i="19"/>
  <c r="AK5273" i="19"/>
  <c r="AJ5273" i="19"/>
  <c r="AL5272" i="19"/>
  <c r="AK5272" i="19"/>
  <c r="AJ5272" i="19"/>
  <c r="AL5271" i="19"/>
  <c r="AK5271" i="19"/>
  <c r="AJ5271" i="19"/>
  <c r="AL5270" i="19"/>
  <c r="AK5270" i="19"/>
  <c r="AJ5270" i="19"/>
  <c r="AL5269" i="19"/>
  <c r="AK5269" i="19"/>
  <c r="AJ5269" i="19"/>
  <c r="AL5268" i="19"/>
  <c r="AK5268" i="19"/>
  <c r="AJ5268" i="19"/>
  <c r="AL5267" i="19"/>
  <c r="AK5267" i="19"/>
  <c r="AJ5267" i="19"/>
  <c r="AL5266" i="19"/>
  <c r="AK5266" i="19"/>
  <c r="AJ5266" i="19"/>
  <c r="AL5265" i="19"/>
  <c r="AK5265" i="19"/>
  <c r="AJ5265" i="19"/>
  <c r="AL5264" i="19"/>
  <c r="AK5264" i="19"/>
  <c r="AJ5264" i="19"/>
  <c r="AL5263" i="19"/>
  <c r="AK5263" i="19"/>
  <c r="AJ5263" i="19"/>
  <c r="AL5262" i="19"/>
  <c r="AK5262" i="19"/>
  <c r="AJ5262" i="19"/>
  <c r="AL5261" i="19"/>
  <c r="AK5261" i="19"/>
  <c r="AJ5261" i="19"/>
  <c r="AL5260" i="19"/>
  <c r="AK5260" i="19"/>
  <c r="AJ5260" i="19"/>
  <c r="AL5259" i="19"/>
  <c r="AK5259" i="19"/>
  <c r="AJ5259" i="19"/>
  <c r="AL5258" i="19"/>
  <c r="AK5258" i="19"/>
  <c r="AJ5258" i="19"/>
  <c r="AL5257" i="19"/>
  <c r="AK5257" i="19"/>
  <c r="AJ5257" i="19"/>
  <c r="AL5256" i="19"/>
  <c r="AK5256" i="19"/>
  <c r="AJ5256" i="19"/>
  <c r="AL5255" i="19"/>
  <c r="AK5255" i="19"/>
  <c r="AJ5255" i="19"/>
  <c r="AL5254" i="19"/>
  <c r="AK5254" i="19"/>
  <c r="AJ5254" i="19"/>
  <c r="AL5253" i="19"/>
  <c r="AK5253" i="19"/>
  <c r="AJ5253" i="19"/>
  <c r="AL5252" i="19"/>
  <c r="AK5252" i="19"/>
  <c r="AJ5252" i="19"/>
  <c r="AL5251" i="19"/>
  <c r="AK5251" i="19"/>
  <c r="AJ5251" i="19"/>
  <c r="AL5250" i="19"/>
  <c r="AK5250" i="19"/>
  <c r="AJ5250" i="19"/>
  <c r="AL5249" i="19"/>
  <c r="AK5249" i="19"/>
  <c r="AJ5249" i="19"/>
  <c r="AL5248" i="19"/>
  <c r="AK5248" i="19"/>
  <c r="AJ5248" i="19"/>
  <c r="AL5247" i="19"/>
  <c r="AK5247" i="19"/>
  <c r="AJ5247" i="19"/>
  <c r="AL5246" i="19"/>
  <c r="AK5246" i="19"/>
  <c r="AJ5246" i="19"/>
  <c r="AL5245" i="19"/>
  <c r="AK5245" i="19"/>
  <c r="AJ5245" i="19"/>
  <c r="AL5244" i="19"/>
  <c r="AK5244" i="19"/>
  <c r="AJ5244" i="19"/>
  <c r="AL5243" i="19"/>
  <c r="AK5243" i="19"/>
  <c r="AJ5243" i="19"/>
  <c r="AL5242" i="19"/>
  <c r="AK5242" i="19"/>
  <c r="AJ5242" i="19"/>
  <c r="AL5241" i="19"/>
  <c r="AK5241" i="19"/>
  <c r="AJ5241" i="19"/>
  <c r="AL5240" i="19"/>
  <c r="AK5240" i="19"/>
  <c r="AJ5240" i="19"/>
  <c r="AL5239" i="19"/>
  <c r="AK5239" i="19"/>
  <c r="AJ5239" i="19"/>
  <c r="AL5238" i="19"/>
  <c r="AK5238" i="19"/>
  <c r="AJ5238" i="19"/>
  <c r="AL5237" i="19"/>
  <c r="AK5237" i="19"/>
  <c r="AJ5237" i="19"/>
  <c r="AL5236" i="19"/>
  <c r="AK5236" i="19"/>
  <c r="AJ5236" i="19"/>
  <c r="AL5235" i="19"/>
  <c r="AK5235" i="19"/>
  <c r="AJ5235" i="19"/>
  <c r="AL5234" i="19"/>
  <c r="AK5234" i="19"/>
  <c r="AJ5234" i="19"/>
  <c r="AL5233" i="19"/>
  <c r="AK5233" i="19"/>
  <c r="AJ5233" i="19"/>
  <c r="AL5232" i="19"/>
  <c r="AK5232" i="19"/>
  <c r="AJ5232" i="19"/>
  <c r="AL5231" i="19"/>
  <c r="AK5231" i="19"/>
  <c r="AJ5231" i="19"/>
  <c r="AL5230" i="19"/>
  <c r="AK5230" i="19"/>
  <c r="AJ5230" i="19"/>
  <c r="AL5229" i="19"/>
  <c r="AK5229" i="19"/>
  <c r="AJ5229" i="19"/>
  <c r="AL5228" i="19"/>
  <c r="AK5228" i="19"/>
  <c r="AJ5228" i="19"/>
  <c r="AL5227" i="19"/>
  <c r="AK5227" i="19"/>
  <c r="AJ5227" i="19"/>
  <c r="AL5226" i="19"/>
  <c r="AK5226" i="19"/>
  <c r="AJ5226" i="19"/>
  <c r="AL5225" i="19"/>
  <c r="AK5225" i="19"/>
  <c r="AJ5225" i="19"/>
  <c r="AL5224" i="19"/>
  <c r="AK5224" i="19"/>
  <c r="AJ5224" i="19"/>
  <c r="AL5223" i="19"/>
  <c r="AK5223" i="19"/>
  <c r="AJ5223" i="19"/>
  <c r="AL5222" i="19"/>
  <c r="AK5222" i="19"/>
  <c r="AJ5222" i="19"/>
  <c r="AL5221" i="19"/>
  <c r="AK5221" i="19"/>
  <c r="AJ5221" i="19"/>
  <c r="AL5220" i="19"/>
  <c r="AK5220" i="19"/>
  <c r="AJ5220" i="19"/>
  <c r="AL5219" i="19"/>
  <c r="AK5219" i="19"/>
  <c r="AJ5219" i="19"/>
  <c r="AL5218" i="19"/>
  <c r="AK5218" i="19"/>
  <c r="AJ5218" i="19"/>
  <c r="AL5217" i="19"/>
  <c r="AK5217" i="19"/>
  <c r="AJ5217" i="19"/>
  <c r="AL5216" i="19"/>
  <c r="AK5216" i="19"/>
  <c r="AJ5216" i="19"/>
  <c r="AL5215" i="19"/>
  <c r="AK5215" i="19"/>
  <c r="AJ5215" i="19"/>
  <c r="AL5214" i="19"/>
  <c r="AK5214" i="19"/>
  <c r="AJ5214" i="19"/>
  <c r="AL5213" i="19"/>
  <c r="AK5213" i="19"/>
  <c r="AJ5213" i="19"/>
  <c r="AL5212" i="19"/>
  <c r="AK5212" i="19"/>
  <c r="AJ5212" i="19"/>
  <c r="AL5211" i="19"/>
  <c r="AK5211" i="19"/>
  <c r="AJ5211" i="19"/>
  <c r="AL5210" i="19"/>
  <c r="AK5210" i="19"/>
  <c r="AJ5210" i="19"/>
  <c r="AL5209" i="19"/>
  <c r="AK5209" i="19"/>
  <c r="AJ5209" i="19"/>
  <c r="AL5208" i="19"/>
  <c r="AK5208" i="19"/>
  <c r="AJ5208" i="19"/>
  <c r="AL5207" i="19"/>
  <c r="AK5207" i="19"/>
  <c r="AJ5207" i="19"/>
  <c r="AL5206" i="19"/>
  <c r="AK5206" i="19"/>
  <c r="AJ5206" i="19"/>
  <c r="AL5205" i="19"/>
  <c r="AK5205" i="19"/>
  <c r="AJ5205" i="19"/>
  <c r="AL5204" i="19"/>
  <c r="AK5204" i="19"/>
  <c r="AJ5204" i="19"/>
  <c r="AL5203" i="19"/>
  <c r="AK5203" i="19"/>
  <c r="AJ5203" i="19"/>
  <c r="AL5202" i="19"/>
  <c r="AK5202" i="19"/>
  <c r="AJ5202" i="19"/>
  <c r="AL5201" i="19"/>
  <c r="AK5201" i="19"/>
  <c r="AJ5201" i="19"/>
  <c r="AL5200" i="19"/>
  <c r="AK5200" i="19"/>
  <c r="AJ5200" i="19"/>
  <c r="AL5199" i="19"/>
  <c r="AK5199" i="19"/>
  <c r="AJ5199" i="19"/>
  <c r="AL5198" i="19"/>
  <c r="AK5198" i="19"/>
  <c r="AJ5198" i="19"/>
  <c r="AL5197" i="19"/>
  <c r="AK5197" i="19"/>
  <c r="AJ5197" i="19"/>
  <c r="AL5196" i="19"/>
  <c r="AK5196" i="19"/>
  <c r="AJ5196" i="19"/>
  <c r="AL5195" i="19"/>
  <c r="AK5195" i="19"/>
  <c r="AJ5195" i="19"/>
  <c r="AL5194" i="19"/>
  <c r="AK5194" i="19"/>
  <c r="AJ5194" i="19"/>
  <c r="AL5193" i="19"/>
  <c r="AK5193" i="19"/>
  <c r="AJ5193" i="19"/>
  <c r="AL5192" i="19"/>
  <c r="AK5192" i="19"/>
  <c r="AJ5192" i="19"/>
  <c r="AL5191" i="19"/>
  <c r="AK5191" i="19"/>
  <c r="AJ5191" i="19"/>
  <c r="AL5190" i="19"/>
  <c r="AK5190" i="19"/>
  <c r="AJ5190" i="19"/>
  <c r="AL5189" i="19"/>
  <c r="AK5189" i="19"/>
  <c r="AJ5189" i="19"/>
  <c r="AL5188" i="19"/>
  <c r="AK5188" i="19"/>
  <c r="AJ5188" i="19"/>
  <c r="AL5187" i="19"/>
  <c r="AK5187" i="19"/>
  <c r="AJ5187" i="19"/>
  <c r="AL5186" i="19"/>
  <c r="AK5186" i="19"/>
  <c r="AJ5186" i="19"/>
  <c r="AL5185" i="19"/>
  <c r="AK5185" i="19"/>
  <c r="AJ5185" i="19"/>
  <c r="AL5184" i="19"/>
  <c r="AK5184" i="19"/>
  <c r="AJ5184" i="19"/>
  <c r="AL5183" i="19"/>
  <c r="AK5183" i="19"/>
  <c r="AJ5183" i="19"/>
  <c r="AL5182" i="19"/>
  <c r="AK5182" i="19"/>
  <c r="AJ5182" i="19"/>
  <c r="AL5181" i="19"/>
  <c r="AK5181" i="19"/>
  <c r="AJ5181" i="19"/>
  <c r="AL5180" i="19"/>
  <c r="AK5180" i="19"/>
  <c r="AJ5180" i="19"/>
  <c r="AL5179" i="19"/>
  <c r="AK5179" i="19"/>
  <c r="AJ5179" i="19"/>
  <c r="AL5178" i="19"/>
  <c r="AK5178" i="19"/>
  <c r="AJ5178" i="19"/>
  <c r="AL5177" i="19"/>
  <c r="AK5177" i="19"/>
  <c r="AJ5177" i="19"/>
  <c r="AL5176" i="19"/>
  <c r="AK5176" i="19"/>
  <c r="AJ5176" i="19"/>
  <c r="AL5175" i="19"/>
  <c r="AK5175" i="19"/>
  <c r="AJ5175" i="19"/>
  <c r="AL5174" i="19"/>
  <c r="AK5174" i="19"/>
  <c r="AJ5174" i="19"/>
  <c r="AL5173" i="19"/>
  <c r="AK5173" i="19"/>
  <c r="AJ5173" i="19"/>
  <c r="AL5172" i="19"/>
  <c r="AK5172" i="19"/>
  <c r="AJ5172" i="19"/>
  <c r="AL5171" i="19"/>
  <c r="AK5171" i="19"/>
  <c r="AJ5171" i="19"/>
  <c r="AL5170" i="19"/>
  <c r="AK5170" i="19"/>
  <c r="AJ5170" i="19"/>
  <c r="AL5169" i="19"/>
  <c r="AK5169" i="19"/>
  <c r="AJ5169" i="19"/>
  <c r="AL5168" i="19"/>
  <c r="AK5168" i="19"/>
  <c r="AJ5168" i="19"/>
  <c r="AL5167" i="19"/>
  <c r="AK5167" i="19"/>
  <c r="AJ5167" i="19"/>
  <c r="AL5166" i="19"/>
  <c r="AK5166" i="19"/>
  <c r="AJ5166" i="19"/>
  <c r="AL5165" i="19"/>
  <c r="AK5165" i="19"/>
  <c r="AJ5165" i="19"/>
  <c r="AL5164" i="19"/>
  <c r="AK5164" i="19"/>
  <c r="AJ5164" i="19"/>
  <c r="AL5163" i="19"/>
  <c r="AK5163" i="19"/>
  <c r="AJ5163" i="19"/>
  <c r="AL5162" i="19"/>
  <c r="AK5162" i="19"/>
  <c r="AJ5162" i="19"/>
  <c r="AL5161" i="19"/>
  <c r="AK5161" i="19"/>
  <c r="AJ5161" i="19"/>
  <c r="AL5160" i="19"/>
  <c r="AK5160" i="19"/>
  <c r="AJ5160" i="19"/>
  <c r="AL5159" i="19"/>
  <c r="AK5159" i="19"/>
  <c r="AJ5159" i="19"/>
  <c r="AL5158" i="19"/>
  <c r="AK5158" i="19"/>
  <c r="AJ5158" i="19"/>
  <c r="AL5157" i="19"/>
  <c r="AK5157" i="19"/>
  <c r="AJ5157" i="19"/>
  <c r="AL5156" i="19"/>
  <c r="AK5156" i="19"/>
  <c r="AJ5156" i="19"/>
  <c r="AL5155" i="19"/>
  <c r="AK5155" i="19"/>
  <c r="AJ5155" i="19"/>
  <c r="AL5154" i="19"/>
  <c r="AK5154" i="19"/>
  <c r="AJ5154" i="19"/>
  <c r="AL5153" i="19"/>
  <c r="AK5153" i="19"/>
  <c r="AJ5153" i="19"/>
  <c r="AL5152" i="19"/>
  <c r="AK5152" i="19"/>
  <c r="AJ5152" i="19"/>
  <c r="AL5151" i="19"/>
  <c r="AK5151" i="19"/>
  <c r="AJ5151" i="19"/>
  <c r="AL5150" i="19"/>
  <c r="AK5150" i="19"/>
  <c r="AJ5150" i="19"/>
  <c r="AL5149" i="19"/>
  <c r="AK5149" i="19"/>
  <c r="AJ5149" i="19"/>
  <c r="AL5148" i="19"/>
  <c r="AK5148" i="19"/>
  <c r="AJ5148" i="19"/>
  <c r="AL5147" i="19"/>
  <c r="AK5147" i="19"/>
  <c r="AJ5147" i="19"/>
  <c r="AL5146" i="19"/>
  <c r="AK5146" i="19"/>
  <c r="AJ5146" i="19"/>
  <c r="AL5145" i="19"/>
  <c r="AK5145" i="19"/>
  <c r="AJ5145" i="19"/>
  <c r="AL5144" i="19"/>
  <c r="AK5144" i="19"/>
  <c r="AJ5144" i="19"/>
  <c r="AL5143" i="19"/>
  <c r="AK5143" i="19"/>
  <c r="AJ5143" i="19"/>
  <c r="AL5142" i="19"/>
  <c r="AK5142" i="19"/>
  <c r="AJ5142" i="19"/>
  <c r="AL5141" i="19"/>
  <c r="AK5141" i="19"/>
  <c r="AJ5141" i="19"/>
  <c r="AL5140" i="19"/>
  <c r="AK5140" i="19"/>
  <c r="AJ5140" i="19"/>
  <c r="AL5139" i="19"/>
  <c r="AK5139" i="19"/>
  <c r="AJ5139" i="19"/>
  <c r="AL5138" i="19"/>
  <c r="AK5138" i="19"/>
  <c r="AJ5138" i="19"/>
  <c r="AL5137" i="19"/>
  <c r="AK5137" i="19"/>
  <c r="AJ5137" i="19"/>
  <c r="AL5136" i="19"/>
  <c r="AK5136" i="19"/>
  <c r="AJ5136" i="19"/>
  <c r="AL5135" i="19"/>
  <c r="AK5135" i="19"/>
  <c r="AJ5135" i="19"/>
  <c r="AL5134" i="19"/>
  <c r="AK5134" i="19"/>
  <c r="AJ5134" i="19"/>
  <c r="AL5133" i="19"/>
  <c r="AK5133" i="19"/>
  <c r="AJ5133" i="19"/>
  <c r="AL5132" i="19"/>
  <c r="AK5132" i="19"/>
  <c r="AJ5132" i="19"/>
  <c r="AL5131" i="19"/>
  <c r="AK5131" i="19"/>
  <c r="AJ5131" i="19"/>
  <c r="AL5130" i="19"/>
  <c r="AK5130" i="19"/>
  <c r="AJ5130" i="19"/>
  <c r="AL5129" i="19"/>
  <c r="AK5129" i="19"/>
  <c r="AJ5129" i="19"/>
  <c r="AL5128" i="19"/>
  <c r="AK5128" i="19"/>
  <c r="AJ5128" i="19"/>
  <c r="AL5127" i="19"/>
  <c r="AK5127" i="19"/>
  <c r="AJ5127" i="19"/>
  <c r="AL5126" i="19"/>
  <c r="AK5126" i="19"/>
  <c r="AJ5126" i="19"/>
  <c r="AL5125" i="19"/>
  <c r="AK5125" i="19"/>
  <c r="AJ5125" i="19"/>
  <c r="AL5124" i="19"/>
  <c r="AK5124" i="19"/>
  <c r="AJ5124" i="19"/>
  <c r="AL5123" i="19"/>
  <c r="AK5123" i="19"/>
  <c r="AJ5123" i="19"/>
  <c r="AL5122" i="19"/>
  <c r="AK5122" i="19"/>
  <c r="AJ5122" i="19"/>
  <c r="AL5121" i="19"/>
  <c r="AK5121" i="19"/>
  <c r="AJ5121" i="19"/>
  <c r="AL5120" i="19"/>
  <c r="AK5120" i="19"/>
  <c r="AJ5120" i="19"/>
  <c r="AL5119" i="19"/>
  <c r="AK5119" i="19"/>
  <c r="AJ5119" i="19"/>
  <c r="AL5118" i="19"/>
  <c r="AK5118" i="19"/>
  <c r="AJ5118" i="19"/>
  <c r="AL5117" i="19"/>
  <c r="AK5117" i="19"/>
  <c r="AJ5117" i="19"/>
  <c r="AL5116" i="19"/>
  <c r="AK5116" i="19"/>
  <c r="AJ5116" i="19"/>
  <c r="AL5115" i="19"/>
  <c r="AK5115" i="19"/>
  <c r="AJ5115" i="19"/>
  <c r="AL5114" i="19"/>
  <c r="AK5114" i="19"/>
  <c r="AJ5114" i="19"/>
  <c r="AL5113" i="19"/>
  <c r="AK5113" i="19"/>
  <c r="AJ5113" i="19"/>
  <c r="AL5112" i="19"/>
  <c r="AK5112" i="19"/>
  <c r="AJ5112" i="19"/>
  <c r="AL5111" i="19"/>
  <c r="AK5111" i="19"/>
  <c r="AJ5111" i="19"/>
  <c r="AL5110" i="19"/>
  <c r="AK5110" i="19"/>
  <c r="AJ5110" i="19"/>
  <c r="AL5109" i="19"/>
  <c r="AK5109" i="19"/>
  <c r="AJ5109" i="19"/>
  <c r="AL5108" i="19"/>
  <c r="AK5108" i="19"/>
  <c r="AJ5108" i="19"/>
  <c r="AL5107" i="19"/>
  <c r="AK5107" i="19"/>
  <c r="AJ5107" i="19"/>
  <c r="AL5106" i="19"/>
  <c r="AK5106" i="19"/>
  <c r="AJ5106" i="19"/>
  <c r="AL5105" i="19"/>
  <c r="AK5105" i="19"/>
  <c r="AJ5105" i="19"/>
  <c r="AL5104" i="19"/>
  <c r="AK5104" i="19"/>
  <c r="AJ5104" i="19"/>
  <c r="AL5103" i="19"/>
  <c r="AK5103" i="19"/>
  <c r="AJ5103" i="19"/>
  <c r="AL5102" i="19"/>
  <c r="AK5102" i="19"/>
  <c r="AJ5102" i="19"/>
  <c r="AL5101" i="19"/>
  <c r="AK5101" i="19"/>
  <c r="AJ5101" i="19"/>
  <c r="AL5100" i="19"/>
  <c r="AK5100" i="19"/>
  <c r="AJ5100" i="19"/>
  <c r="AL5099" i="19"/>
  <c r="AK5099" i="19"/>
  <c r="AJ5099" i="19"/>
  <c r="AL5098" i="19"/>
  <c r="AK5098" i="19"/>
  <c r="AJ5098" i="19"/>
  <c r="AL5097" i="19"/>
  <c r="AK5097" i="19"/>
  <c r="AJ5097" i="19"/>
  <c r="AL5096" i="19"/>
  <c r="AK5096" i="19"/>
  <c r="AJ5096" i="19"/>
  <c r="AL5095" i="19"/>
  <c r="AK5095" i="19"/>
  <c r="AJ5095" i="19"/>
  <c r="AL5094" i="19"/>
  <c r="AK5094" i="19"/>
  <c r="AJ5094" i="19"/>
  <c r="AL5093" i="19"/>
  <c r="AK5093" i="19"/>
  <c r="AJ5093" i="19"/>
  <c r="AL5092" i="19"/>
  <c r="AK5092" i="19"/>
  <c r="AJ5092" i="19"/>
  <c r="AL5091" i="19"/>
  <c r="AK5091" i="19"/>
  <c r="AJ5091" i="19"/>
  <c r="AL5090" i="19"/>
  <c r="AK5090" i="19"/>
  <c r="AJ5090" i="19"/>
  <c r="AL5089" i="19"/>
  <c r="AK5089" i="19"/>
  <c r="AJ5089" i="19"/>
  <c r="AL5088" i="19"/>
  <c r="AK5088" i="19"/>
  <c r="AJ5088" i="19"/>
  <c r="AL5087" i="19"/>
  <c r="AK5087" i="19"/>
  <c r="AJ5087" i="19"/>
  <c r="AL5086" i="19"/>
  <c r="AK5086" i="19"/>
  <c r="AJ5086" i="19"/>
  <c r="AL5085" i="19"/>
  <c r="AK5085" i="19"/>
  <c r="AJ5085" i="19"/>
  <c r="AL5084" i="19"/>
  <c r="AK5084" i="19"/>
  <c r="AJ5084" i="19"/>
  <c r="AL5083" i="19"/>
  <c r="AK5083" i="19"/>
  <c r="AJ5083" i="19"/>
  <c r="AL5082" i="19"/>
  <c r="AK5082" i="19"/>
  <c r="AJ5082" i="19"/>
  <c r="AL5081" i="19"/>
  <c r="AK5081" i="19"/>
  <c r="AJ5081" i="19"/>
  <c r="AL5080" i="19"/>
  <c r="AK5080" i="19"/>
  <c r="AJ5080" i="19"/>
  <c r="AL5079" i="19"/>
  <c r="AK5079" i="19"/>
  <c r="AJ5079" i="19"/>
  <c r="AL5078" i="19"/>
  <c r="AK5078" i="19"/>
  <c r="AJ5078" i="19"/>
  <c r="AL5077" i="19"/>
  <c r="AK5077" i="19"/>
  <c r="AJ5077" i="19"/>
  <c r="AL5076" i="19"/>
  <c r="AK5076" i="19"/>
  <c r="AJ5076" i="19"/>
  <c r="AL5075" i="19"/>
  <c r="AK5075" i="19"/>
  <c r="AJ5075" i="19"/>
  <c r="AL5074" i="19"/>
  <c r="AK5074" i="19"/>
  <c r="AJ5074" i="19"/>
  <c r="AL5073" i="19"/>
  <c r="AK5073" i="19"/>
  <c r="AJ5073" i="19"/>
  <c r="AL5072" i="19"/>
  <c r="AK5072" i="19"/>
  <c r="AJ5072" i="19"/>
  <c r="AL5071" i="19"/>
  <c r="AK5071" i="19"/>
  <c r="AJ5071" i="19"/>
  <c r="AL5070" i="19"/>
  <c r="AK5070" i="19"/>
  <c r="AJ5070" i="19"/>
  <c r="AL5069" i="19"/>
  <c r="AK5069" i="19"/>
  <c r="AJ5069" i="19"/>
  <c r="AL5068" i="19"/>
  <c r="AK5068" i="19"/>
  <c r="AJ5068" i="19"/>
  <c r="AL5067" i="19"/>
  <c r="AK5067" i="19"/>
  <c r="AJ5067" i="19"/>
  <c r="AL5066" i="19"/>
  <c r="AK5066" i="19"/>
  <c r="AJ5066" i="19"/>
  <c r="AL5065" i="19"/>
  <c r="AK5065" i="19"/>
  <c r="AJ5065" i="19"/>
  <c r="AL5064" i="19"/>
  <c r="AK5064" i="19"/>
  <c r="AJ5064" i="19"/>
  <c r="AL5063" i="19"/>
  <c r="AK5063" i="19"/>
  <c r="AJ5063" i="19"/>
  <c r="AL5062" i="19"/>
  <c r="AK5062" i="19"/>
  <c r="AJ5062" i="19"/>
  <c r="AL5061" i="19"/>
  <c r="AK5061" i="19"/>
  <c r="AJ5061" i="19"/>
  <c r="AL5060" i="19"/>
  <c r="AK5060" i="19"/>
  <c r="AJ5060" i="19"/>
  <c r="AL5059" i="19"/>
  <c r="AK5059" i="19"/>
  <c r="AJ5059" i="19"/>
  <c r="AL5058" i="19"/>
  <c r="AK5058" i="19"/>
  <c r="AJ5058" i="19"/>
  <c r="AL5057" i="19"/>
  <c r="AK5057" i="19"/>
  <c r="AJ5057" i="19"/>
  <c r="AL5056" i="19"/>
  <c r="AK5056" i="19"/>
  <c r="AJ5056" i="19"/>
  <c r="AL5055" i="19"/>
  <c r="AK5055" i="19"/>
  <c r="AJ5055" i="19"/>
  <c r="AL5054" i="19"/>
  <c r="AK5054" i="19"/>
  <c r="AJ5054" i="19"/>
  <c r="AL5053" i="19"/>
  <c r="AK5053" i="19"/>
  <c r="AJ5053" i="19"/>
  <c r="AL5052" i="19"/>
  <c r="AK5052" i="19"/>
  <c r="AJ5052" i="19"/>
  <c r="AL5051" i="19"/>
  <c r="AK5051" i="19"/>
  <c r="AJ5051" i="19"/>
  <c r="AL5050" i="19"/>
  <c r="AK5050" i="19"/>
  <c r="AJ5050" i="19"/>
  <c r="AL5049" i="19"/>
  <c r="AK5049" i="19"/>
  <c r="AJ5049" i="19"/>
  <c r="AL5048" i="19"/>
  <c r="AK5048" i="19"/>
  <c r="AJ5048" i="19"/>
  <c r="AL5047" i="19"/>
  <c r="AK5047" i="19"/>
  <c r="AJ5047" i="19"/>
  <c r="AL5046" i="19"/>
  <c r="AK5046" i="19"/>
  <c r="AJ5046" i="19"/>
  <c r="AL5045" i="19"/>
  <c r="AK5045" i="19"/>
  <c r="AJ5045" i="19"/>
  <c r="AL5044" i="19"/>
  <c r="AK5044" i="19"/>
  <c r="AJ5044" i="19"/>
  <c r="AL5043" i="19"/>
  <c r="AK5043" i="19"/>
  <c r="AJ5043" i="19"/>
  <c r="AL5042" i="19"/>
  <c r="AK5042" i="19"/>
  <c r="AJ5042" i="19"/>
  <c r="AL5041" i="19"/>
  <c r="AK5041" i="19"/>
  <c r="AJ5041" i="19"/>
  <c r="AL5040" i="19"/>
  <c r="AK5040" i="19"/>
  <c r="AJ5040" i="19"/>
  <c r="AL5039" i="19"/>
  <c r="AK5039" i="19"/>
  <c r="AJ5039" i="19"/>
  <c r="AL5038" i="19"/>
  <c r="AK5038" i="19"/>
  <c r="AJ5038" i="19"/>
  <c r="AL5037" i="19"/>
  <c r="AK5037" i="19"/>
  <c r="AJ5037" i="19"/>
  <c r="AL5036" i="19"/>
  <c r="AK5036" i="19"/>
  <c r="AJ5036" i="19"/>
  <c r="AL5035" i="19"/>
  <c r="AK5035" i="19"/>
  <c r="AJ5035" i="19"/>
  <c r="AL5034" i="19"/>
  <c r="AK5034" i="19"/>
  <c r="AJ5034" i="19"/>
  <c r="AL5033" i="19"/>
  <c r="AK5033" i="19"/>
  <c r="AJ5033" i="19"/>
  <c r="AL5032" i="19"/>
  <c r="AK5032" i="19"/>
  <c r="AJ5032" i="19"/>
  <c r="AL5031" i="19"/>
  <c r="AK5031" i="19"/>
  <c r="AJ5031" i="19"/>
  <c r="AL5030" i="19"/>
  <c r="AK5030" i="19"/>
  <c r="AJ5030" i="19"/>
  <c r="AL5029" i="19"/>
  <c r="AK5029" i="19"/>
  <c r="AJ5029" i="19"/>
  <c r="AL5028" i="19"/>
  <c r="AK5028" i="19"/>
  <c r="AJ5028" i="19"/>
  <c r="AL5027" i="19"/>
  <c r="AK5027" i="19"/>
  <c r="AJ5027" i="19"/>
  <c r="AL5026" i="19"/>
  <c r="AK5026" i="19"/>
  <c r="AJ5026" i="19"/>
  <c r="AL5025" i="19"/>
  <c r="AK5025" i="19"/>
  <c r="AJ5025" i="19"/>
  <c r="AL5024" i="19"/>
  <c r="AK5024" i="19"/>
  <c r="AJ5024" i="19"/>
  <c r="AL5023" i="19"/>
  <c r="AK5023" i="19"/>
  <c r="AJ5023" i="19"/>
  <c r="AL5022" i="19"/>
  <c r="AK5022" i="19"/>
  <c r="AJ5022" i="19"/>
  <c r="AL5021" i="19"/>
  <c r="AK5021" i="19"/>
  <c r="AJ5021" i="19"/>
  <c r="AL5020" i="19"/>
  <c r="AK5020" i="19"/>
  <c r="AJ5020" i="19"/>
  <c r="AL5019" i="19"/>
  <c r="AK5019" i="19"/>
  <c r="AJ5019" i="19"/>
  <c r="AL5018" i="19"/>
  <c r="AK5018" i="19"/>
  <c r="AJ5018" i="19"/>
  <c r="AL5017" i="19"/>
  <c r="AK5017" i="19"/>
  <c r="AJ5017" i="19"/>
  <c r="AL5016" i="19"/>
  <c r="AK5016" i="19"/>
  <c r="AJ5016" i="19"/>
  <c r="AL5015" i="19"/>
  <c r="AK5015" i="19"/>
  <c r="AJ5015" i="19"/>
  <c r="AL5014" i="19"/>
  <c r="AK5014" i="19"/>
  <c r="AJ5014" i="19"/>
  <c r="AL5013" i="19"/>
  <c r="AK5013" i="19"/>
  <c r="AJ5013" i="19"/>
  <c r="AL5012" i="19"/>
  <c r="AK5012" i="19"/>
  <c r="AJ5012" i="19"/>
  <c r="AL5011" i="19"/>
  <c r="AK5011" i="19"/>
  <c r="AJ5011" i="19"/>
  <c r="AL5010" i="19"/>
  <c r="AK5010" i="19"/>
  <c r="AJ5010" i="19"/>
  <c r="AL5009" i="19"/>
  <c r="AK5009" i="19"/>
  <c r="AJ5009" i="19"/>
  <c r="AL5008" i="19"/>
  <c r="AK5008" i="19"/>
  <c r="AJ5008" i="19"/>
  <c r="AL5007" i="19"/>
  <c r="AK5007" i="19"/>
  <c r="AJ5007" i="19"/>
  <c r="AL5006" i="19"/>
  <c r="AK5006" i="19"/>
  <c r="AJ5006" i="19"/>
  <c r="AL5005" i="19"/>
  <c r="AK5005" i="19"/>
  <c r="AJ5005" i="19"/>
  <c r="AL5004" i="19"/>
  <c r="AK5004" i="19"/>
  <c r="AJ5004" i="19"/>
  <c r="AL5003" i="19"/>
  <c r="AK5003" i="19"/>
  <c r="AJ5003" i="19"/>
  <c r="AL5002" i="19"/>
  <c r="AK5002" i="19"/>
  <c r="AJ5002" i="19"/>
  <c r="AL5001" i="19"/>
  <c r="AK5001" i="19"/>
  <c r="AJ5001" i="19"/>
  <c r="AL5000" i="19"/>
  <c r="AK5000" i="19"/>
  <c r="AJ5000" i="19"/>
  <c r="AL4999" i="19"/>
  <c r="AK4999" i="19"/>
  <c r="AJ4999" i="19"/>
  <c r="AL4998" i="19"/>
  <c r="AK4998" i="19"/>
  <c r="AJ4998" i="19"/>
  <c r="AL4997" i="19"/>
  <c r="AK4997" i="19"/>
  <c r="AJ4997" i="19"/>
  <c r="AL4996" i="19"/>
  <c r="AK4996" i="19"/>
  <c r="AJ4996" i="19"/>
  <c r="AL4995" i="19"/>
  <c r="AK4995" i="19"/>
  <c r="AJ4995" i="19"/>
  <c r="AL4994" i="19"/>
  <c r="AK4994" i="19"/>
  <c r="AJ4994" i="19"/>
  <c r="AL4993" i="19"/>
  <c r="AK4993" i="19"/>
  <c r="AJ4993" i="19"/>
  <c r="AL4992" i="19"/>
  <c r="AK4992" i="19"/>
  <c r="AJ4992" i="19"/>
  <c r="AL4991" i="19"/>
  <c r="AK4991" i="19"/>
  <c r="AJ4991" i="19"/>
  <c r="AL4990" i="19"/>
  <c r="AK4990" i="19"/>
  <c r="AJ4990" i="19"/>
  <c r="AL4989" i="19"/>
  <c r="AK4989" i="19"/>
  <c r="AJ4989" i="19"/>
  <c r="AL4988" i="19"/>
  <c r="AK4988" i="19"/>
  <c r="AJ4988" i="19"/>
  <c r="AL4987" i="19"/>
  <c r="AK4987" i="19"/>
  <c r="AJ4987" i="19"/>
  <c r="AL4986" i="19"/>
  <c r="AK4986" i="19"/>
  <c r="AJ4986" i="19"/>
  <c r="AL4985" i="19"/>
  <c r="AK4985" i="19"/>
  <c r="AJ4985" i="19"/>
  <c r="AL4984" i="19"/>
  <c r="AK4984" i="19"/>
  <c r="AJ4984" i="19"/>
  <c r="AL4983" i="19"/>
  <c r="AK4983" i="19"/>
  <c r="AJ4983" i="19"/>
  <c r="AL4982" i="19"/>
  <c r="AK4982" i="19"/>
  <c r="AJ4982" i="19"/>
  <c r="AL4981" i="19"/>
  <c r="AK4981" i="19"/>
  <c r="AJ4981" i="19"/>
  <c r="AL4980" i="19"/>
  <c r="AK4980" i="19"/>
  <c r="AJ4980" i="19"/>
  <c r="AL4979" i="19"/>
  <c r="AK4979" i="19"/>
  <c r="AJ4979" i="19"/>
  <c r="AL4978" i="19"/>
  <c r="AK4978" i="19"/>
  <c r="AJ4978" i="19"/>
  <c r="AL4977" i="19"/>
  <c r="AK4977" i="19"/>
  <c r="AJ4977" i="19"/>
  <c r="AL4976" i="19"/>
  <c r="AK4976" i="19"/>
  <c r="AJ4976" i="19"/>
  <c r="AL4975" i="19"/>
  <c r="AK4975" i="19"/>
  <c r="AJ4975" i="19"/>
  <c r="AL4974" i="19"/>
  <c r="AK4974" i="19"/>
  <c r="AJ4974" i="19"/>
  <c r="AL4973" i="19"/>
  <c r="AK4973" i="19"/>
  <c r="AJ4973" i="19"/>
  <c r="AL4972" i="19"/>
  <c r="AK4972" i="19"/>
  <c r="AJ4972" i="19"/>
  <c r="AL4971" i="19"/>
  <c r="AK4971" i="19"/>
  <c r="AJ4971" i="19"/>
  <c r="AL4970" i="19"/>
  <c r="AK4970" i="19"/>
  <c r="AJ4970" i="19"/>
  <c r="AL4969" i="19"/>
  <c r="AK4969" i="19"/>
  <c r="AJ4969" i="19"/>
  <c r="AL4968" i="19"/>
  <c r="AK4968" i="19"/>
  <c r="AJ4968" i="19"/>
  <c r="AL4967" i="19"/>
  <c r="AK4967" i="19"/>
  <c r="AJ4967" i="19"/>
  <c r="AL4966" i="19"/>
  <c r="AK4966" i="19"/>
  <c r="AJ4966" i="19"/>
  <c r="AL4965" i="19"/>
  <c r="AK4965" i="19"/>
  <c r="AJ4965" i="19"/>
  <c r="AL4964" i="19"/>
  <c r="AK4964" i="19"/>
  <c r="AJ4964" i="19"/>
  <c r="AL4963" i="19"/>
  <c r="AK4963" i="19"/>
  <c r="AJ4963" i="19"/>
  <c r="AL4962" i="19"/>
  <c r="AK4962" i="19"/>
  <c r="AJ4962" i="19"/>
  <c r="AL4961" i="19"/>
  <c r="AK4961" i="19"/>
  <c r="AJ4961" i="19"/>
  <c r="AL4960" i="19"/>
  <c r="AK4960" i="19"/>
  <c r="AJ4960" i="19"/>
  <c r="AL4959" i="19"/>
  <c r="AK4959" i="19"/>
  <c r="AJ4959" i="19"/>
  <c r="AL4958" i="19"/>
  <c r="AK4958" i="19"/>
  <c r="AJ4958" i="19"/>
  <c r="AL4957" i="19"/>
  <c r="AK4957" i="19"/>
  <c r="AJ4957" i="19"/>
  <c r="AL4956" i="19"/>
  <c r="AK4956" i="19"/>
  <c r="AJ4956" i="19"/>
  <c r="AL4955" i="19"/>
  <c r="AK4955" i="19"/>
  <c r="AJ4955" i="19"/>
  <c r="AL4954" i="19"/>
  <c r="AK4954" i="19"/>
  <c r="AJ4954" i="19"/>
  <c r="AL4953" i="19"/>
  <c r="AK4953" i="19"/>
  <c r="AJ4953" i="19"/>
  <c r="AL4952" i="19"/>
  <c r="AK4952" i="19"/>
  <c r="AJ4952" i="19"/>
  <c r="AL4951" i="19"/>
  <c r="AK4951" i="19"/>
  <c r="AJ4951" i="19"/>
  <c r="AL4950" i="19"/>
  <c r="AK4950" i="19"/>
  <c r="AJ4950" i="19"/>
  <c r="AL4949" i="19"/>
  <c r="AK4949" i="19"/>
  <c r="AJ4949" i="19"/>
  <c r="AL4948" i="19"/>
  <c r="AK4948" i="19"/>
  <c r="AJ4948" i="19"/>
  <c r="AL4947" i="19"/>
  <c r="AK4947" i="19"/>
  <c r="AJ4947" i="19"/>
  <c r="AL4946" i="19"/>
  <c r="AK4946" i="19"/>
  <c r="AJ4946" i="19"/>
  <c r="AL4945" i="19"/>
  <c r="AK4945" i="19"/>
  <c r="AJ4945" i="19"/>
  <c r="AL4944" i="19"/>
  <c r="AK4944" i="19"/>
  <c r="AJ4944" i="19"/>
  <c r="AL4943" i="19"/>
  <c r="AK4943" i="19"/>
  <c r="AJ4943" i="19"/>
  <c r="AL4942" i="19"/>
  <c r="AK4942" i="19"/>
  <c r="AJ4942" i="19"/>
  <c r="AL4941" i="19"/>
  <c r="AK4941" i="19"/>
  <c r="AJ4941" i="19"/>
  <c r="AL4940" i="19"/>
  <c r="AK4940" i="19"/>
  <c r="AJ4940" i="19"/>
  <c r="AL4939" i="19"/>
  <c r="AK4939" i="19"/>
  <c r="AJ4939" i="19"/>
  <c r="AL4938" i="19"/>
  <c r="AK4938" i="19"/>
  <c r="AJ4938" i="19"/>
  <c r="AL4937" i="19"/>
  <c r="AK4937" i="19"/>
  <c r="AJ4937" i="19"/>
  <c r="AL4936" i="19"/>
  <c r="AK4936" i="19"/>
  <c r="AJ4936" i="19"/>
  <c r="AL4935" i="19"/>
  <c r="AK4935" i="19"/>
  <c r="AJ4935" i="19"/>
  <c r="AL4934" i="19"/>
  <c r="AK4934" i="19"/>
  <c r="AJ4934" i="19"/>
  <c r="AL4933" i="19"/>
  <c r="AK4933" i="19"/>
  <c r="AJ4933" i="19"/>
  <c r="AL4932" i="19"/>
  <c r="AK4932" i="19"/>
  <c r="AJ4932" i="19"/>
  <c r="AL4931" i="19"/>
  <c r="AK4931" i="19"/>
  <c r="AJ4931" i="19"/>
  <c r="AL4930" i="19"/>
  <c r="AK4930" i="19"/>
  <c r="AJ4930" i="19"/>
  <c r="AL4929" i="19"/>
  <c r="AK4929" i="19"/>
  <c r="AJ4929" i="19"/>
  <c r="AL4928" i="19"/>
  <c r="AK4928" i="19"/>
  <c r="AJ4928" i="19"/>
  <c r="AL4927" i="19"/>
  <c r="AK4927" i="19"/>
  <c r="AJ4927" i="19"/>
  <c r="AL4926" i="19"/>
  <c r="AK4926" i="19"/>
  <c r="AJ4926" i="19"/>
  <c r="AL4925" i="19"/>
  <c r="AK4925" i="19"/>
  <c r="AJ4925" i="19"/>
  <c r="AL4924" i="19"/>
  <c r="AK4924" i="19"/>
  <c r="AJ4924" i="19"/>
  <c r="AL4923" i="19"/>
  <c r="AK4923" i="19"/>
  <c r="AJ4923" i="19"/>
  <c r="AL4922" i="19"/>
  <c r="AK4922" i="19"/>
  <c r="AJ4922" i="19"/>
  <c r="AL4921" i="19"/>
  <c r="AK4921" i="19"/>
  <c r="AJ4921" i="19"/>
  <c r="AL4920" i="19"/>
  <c r="AK4920" i="19"/>
  <c r="AJ4920" i="19"/>
  <c r="AL4919" i="19"/>
  <c r="AK4919" i="19"/>
  <c r="AJ4919" i="19"/>
  <c r="AL4918" i="19"/>
  <c r="AK4918" i="19"/>
  <c r="AJ4918" i="19"/>
  <c r="AL4917" i="19"/>
  <c r="AK4917" i="19"/>
  <c r="AJ4917" i="19"/>
  <c r="AL4916" i="19"/>
  <c r="AK4916" i="19"/>
  <c r="AJ4916" i="19"/>
  <c r="AL4915" i="19"/>
  <c r="AK4915" i="19"/>
  <c r="AJ4915" i="19"/>
  <c r="AL4914" i="19"/>
  <c r="AK4914" i="19"/>
  <c r="AJ4914" i="19"/>
  <c r="AL4913" i="19"/>
  <c r="AK4913" i="19"/>
  <c r="AJ4913" i="19"/>
  <c r="AL4912" i="19"/>
  <c r="AK4912" i="19"/>
  <c r="AJ4912" i="19"/>
  <c r="AL4911" i="19"/>
  <c r="AK4911" i="19"/>
  <c r="AJ4911" i="19"/>
  <c r="AL4910" i="19"/>
  <c r="AK4910" i="19"/>
  <c r="AJ4910" i="19"/>
  <c r="AL4909" i="19"/>
  <c r="AK4909" i="19"/>
  <c r="AJ4909" i="19"/>
  <c r="AL4908" i="19"/>
  <c r="AK4908" i="19"/>
  <c r="AJ4908" i="19"/>
  <c r="AL4907" i="19"/>
  <c r="AK4907" i="19"/>
  <c r="AJ4907" i="19"/>
  <c r="AL4906" i="19"/>
  <c r="AK4906" i="19"/>
  <c r="AJ4906" i="19"/>
  <c r="AL4905" i="19"/>
  <c r="AK4905" i="19"/>
  <c r="AJ4905" i="19"/>
  <c r="AL4904" i="19"/>
  <c r="AK4904" i="19"/>
  <c r="AJ4904" i="19"/>
  <c r="AL4903" i="19"/>
  <c r="AK4903" i="19"/>
  <c r="AJ4903" i="19"/>
  <c r="AL4902" i="19"/>
  <c r="AK4902" i="19"/>
  <c r="AJ4902" i="19"/>
  <c r="AL4901" i="19"/>
  <c r="AK4901" i="19"/>
  <c r="AJ4901" i="19"/>
  <c r="AL4900" i="19"/>
  <c r="AK4900" i="19"/>
  <c r="AJ4900" i="19"/>
  <c r="AL4899" i="19"/>
  <c r="AK4899" i="19"/>
  <c r="AJ4899" i="19"/>
  <c r="AL4898" i="19"/>
  <c r="AK4898" i="19"/>
  <c r="AJ4898" i="19"/>
  <c r="AL4897" i="19"/>
  <c r="AK4897" i="19"/>
  <c r="AJ4897" i="19"/>
  <c r="AL4896" i="19"/>
  <c r="AK4896" i="19"/>
  <c r="AJ4896" i="19"/>
  <c r="AL4895" i="19"/>
  <c r="AK4895" i="19"/>
  <c r="AJ4895" i="19"/>
  <c r="AL4894" i="19"/>
  <c r="AK4894" i="19"/>
  <c r="AJ4894" i="19"/>
  <c r="AL4893" i="19"/>
  <c r="AK4893" i="19"/>
  <c r="AJ4893" i="19"/>
  <c r="AL4892" i="19"/>
  <c r="AK4892" i="19"/>
  <c r="AJ4892" i="19"/>
  <c r="AL4891" i="19"/>
  <c r="AK4891" i="19"/>
  <c r="AJ4891" i="19"/>
  <c r="AL4890" i="19"/>
  <c r="AK4890" i="19"/>
  <c r="AJ4890" i="19"/>
  <c r="AL4889" i="19"/>
  <c r="AK4889" i="19"/>
  <c r="AJ4889" i="19"/>
  <c r="AL4888" i="19"/>
  <c r="AK4888" i="19"/>
  <c r="AJ4888" i="19"/>
  <c r="AL4887" i="19"/>
  <c r="AK4887" i="19"/>
  <c r="AJ4887" i="19"/>
  <c r="AL4886" i="19"/>
  <c r="AK4886" i="19"/>
  <c r="AJ4886" i="19"/>
  <c r="AL4885" i="19"/>
  <c r="AK4885" i="19"/>
  <c r="AJ4885" i="19"/>
  <c r="AL4884" i="19"/>
  <c r="AK4884" i="19"/>
  <c r="AJ4884" i="19"/>
  <c r="AL4883" i="19"/>
  <c r="AK4883" i="19"/>
  <c r="AJ4883" i="19"/>
  <c r="AL4882" i="19"/>
  <c r="AK4882" i="19"/>
  <c r="AJ4882" i="19"/>
  <c r="AL4881" i="19"/>
  <c r="AK4881" i="19"/>
  <c r="AJ4881" i="19"/>
  <c r="AL4880" i="19"/>
  <c r="AK4880" i="19"/>
  <c r="AJ4880" i="19"/>
  <c r="AL4879" i="19"/>
  <c r="AK4879" i="19"/>
  <c r="AJ4879" i="19"/>
  <c r="AL4878" i="19"/>
  <c r="AK4878" i="19"/>
  <c r="AJ4878" i="19"/>
  <c r="AL4877" i="19"/>
  <c r="AK4877" i="19"/>
  <c r="AJ4877" i="19"/>
  <c r="AL4876" i="19"/>
  <c r="AK4876" i="19"/>
  <c r="AJ4876" i="19"/>
  <c r="AL4875" i="19"/>
  <c r="AK4875" i="19"/>
  <c r="AJ4875" i="19"/>
  <c r="AL4874" i="19"/>
  <c r="AK4874" i="19"/>
  <c r="AJ4874" i="19"/>
  <c r="AL4873" i="19"/>
  <c r="AK4873" i="19"/>
  <c r="AJ4873" i="19"/>
  <c r="AL4872" i="19"/>
  <c r="AK4872" i="19"/>
  <c r="AJ4872" i="19"/>
  <c r="AL4871" i="19"/>
  <c r="AK4871" i="19"/>
  <c r="AJ4871" i="19"/>
  <c r="AL4870" i="19"/>
  <c r="AK4870" i="19"/>
  <c r="AJ4870" i="19"/>
  <c r="AL4869" i="19"/>
  <c r="AK4869" i="19"/>
  <c r="AJ4869" i="19"/>
  <c r="AL4868" i="19"/>
  <c r="AK4868" i="19"/>
  <c r="AJ4868" i="19"/>
  <c r="AL4867" i="19"/>
  <c r="AK4867" i="19"/>
  <c r="AJ4867" i="19"/>
  <c r="AL4866" i="19"/>
  <c r="AK4866" i="19"/>
  <c r="AJ4866" i="19"/>
  <c r="AL4865" i="19"/>
  <c r="AK4865" i="19"/>
  <c r="AJ4865" i="19"/>
  <c r="AL4864" i="19"/>
  <c r="AK4864" i="19"/>
  <c r="AJ4864" i="19"/>
  <c r="AL4863" i="19"/>
  <c r="AK4863" i="19"/>
  <c r="AJ4863" i="19"/>
  <c r="AL4862" i="19"/>
  <c r="AK4862" i="19"/>
  <c r="AJ4862" i="19"/>
  <c r="AL4861" i="19"/>
  <c r="AK4861" i="19"/>
  <c r="AJ4861" i="19"/>
  <c r="AL4860" i="19"/>
  <c r="AK4860" i="19"/>
  <c r="AJ4860" i="19"/>
  <c r="AL4859" i="19"/>
  <c r="AK4859" i="19"/>
  <c r="AJ4859" i="19"/>
  <c r="AL4858" i="19"/>
  <c r="AK4858" i="19"/>
  <c r="AJ4858" i="19"/>
  <c r="AL4857" i="19"/>
  <c r="AK4857" i="19"/>
  <c r="AJ4857" i="19"/>
  <c r="AL4856" i="19"/>
  <c r="AK4856" i="19"/>
  <c r="AJ4856" i="19"/>
  <c r="AL4855" i="19"/>
  <c r="AK4855" i="19"/>
  <c r="AJ4855" i="19"/>
  <c r="AL4854" i="19"/>
  <c r="AK4854" i="19"/>
  <c r="AJ4854" i="19"/>
  <c r="AL4853" i="19"/>
  <c r="AK4853" i="19"/>
  <c r="AJ4853" i="19"/>
  <c r="AL4852" i="19"/>
  <c r="AK4852" i="19"/>
  <c r="AJ4852" i="19"/>
  <c r="AL4851" i="19"/>
  <c r="AK4851" i="19"/>
  <c r="AJ4851" i="19"/>
  <c r="AL4850" i="19"/>
  <c r="AK4850" i="19"/>
  <c r="AJ4850" i="19"/>
  <c r="AL4849" i="19"/>
  <c r="AK4849" i="19"/>
  <c r="AJ4849" i="19"/>
  <c r="AL4848" i="19"/>
  <c r="AK4848" i="19"/>
  <c r="AJ4848" i="19"/>
  <c r="AL4847" i="19"/>
  <c r="AK4847" i="19"/>
  <c r="AJ4847" i="19"/>
  <c r="AL4846" i="19"/>
  <c r="AK4846" i="19"/>
  <c r="AJ4846" i="19"/>
  <c r="AL4845" i="19"/>
  <c r="AK4845" i="19"/>
  <c r="AJ4845" i="19"/>
  <c r="AL4844" i="19"/>
  <c r="AK4844" i="19"/>
  <c r="AJ4844" i="19"/>
  <c r="AL4843" i="19"/>
  <c r="AK4843" i="19"/>
  <c r="AJ4843" i="19"/>
  <c r="AL4842" i="19"/>
  <c r="AK4842" i="19"/>
  <c r="AJ4842" i="19"/>
  <c r="AL4841" i="19"/>
  <c r="AK4841" i="19"/>
  <c r="AJ4841" i="19"/>
  <c r="AL4840" i="19"/>
  <c r="AK4840" i="19"/>
  <c r="AJ4840" i="19"/>
  <c r="AL4839" i="19"/>
  <c r="AK4839" i="19"/>
  <c r="AJ4839" i="19"/>
  <c r="AL4838" i="19"/>
  <c r="AK4838" i="19"/>
  <c r="AJ4838" i="19"/>
  <c r="AL4837" i="19"/>
  <c r="AK4837" i="19"/>
  <c r="AJ4837" i="19"/>
  <c r="AL4836" i="19"/>
  <c r="AK4836" i="19"/>
  <c r="AJ4836" i="19"/>
  <c r="AL4835" i="19"/>
  <c r="AK4835" i="19"/>
  <c r="AJ4835" i="19"/>
  <c r="AL4834" i="19"/>
  <c r="AK4834" i="19"/>
  <c r="AJ4834" i="19"/>
  <c r="AL4833" i="19"/>
  <c r="AK4833" i="19"/>
  <c r="AJ4833" i="19"/>
  <c r="AL4832" i="19"/>
  <c r="AK4832" i="19"/>
  <c r="AJ4832" i="19"/>
  <c r="AL4831" i="19"/>
  <c r="AK4831" i="19"/>
  <c r="AJ4831" i="19"/>
  <c r="AL4830" i="19"/>
  <c r="AK4830" i="19"/>
  <c r="AJ4830" i="19"/>
  <c r="AL4829" i="19"/>
  <c r="AK4829" i="19"/>
  <c r="AJ4829" i="19"/>
  <c r="AL4828" i="19"/>
  <c r="AK4828" i="19"/>
  <c r="AJ4828" i="19"/>
  <c r="AL4827" i="19"/>
  <c r="AK4827" i="19"/>
  <c r="AJ4827" i="19"/>
  <c r="AL4826" i="19"/>
  <c r="AK4826" i="19"/>
  <c r="AJ4826" i="19"/>
  <c r="AL4825" i="19"/>
  <c r="AK4825" i="19"/>
  <c r="AJ4825" i="19"/>
  <c r="AL4824" i="19"/>
  <c r="AK4824" i="19"/>
  <c r="AJ4824" i="19"/>
  <c r="AL4823" i="19"/>
  <c r="AK4823" i="19"/>
  <c r="AJ4823" i="19"/>
  <c r="AL4822" i="19"/>
  <c r="AK4822" i="19"/>
  <c r="AJ4822" i="19"/>
  <c r="AL4821" i="19"/>
  <c r="AK4821" i="19"/>
  <c r="AJ4821" i="19"/>
  <c r="AL4820" i="19"/>
  <c r="AK4820" i="19"/>
  <c r="AJ4820" i="19"/>
  <c r="AL4819" i="19"/>
  <c r="AK4819" i="19"/>
  <c r="AJ4819" i="19"/>
  <c r="AL4818" i="19"/>
  <c r="AK4818" i="19"/>
  <c r="AJ4818" i="19"/>
  <c r="AL4817" i="19"/>
  <c r="AK4817" i="19"/>
  <c r="AJ4817" i="19"/>
  <c r="AL4816" i="19"/>
  <c r="AK4816" i="19"/>
  <c r="AJ4816" i="19"/>
  <c r="AL4815" i="19"/>
  <c r="AK4815" i="19"/>
  <c r="AJ4815" i="19"/>
  <c r="AL4814" i="19"/>
  <c r="AK4814" i="19"/>
  <c r="AJ4814" i="19"/>
  <c r="AL4813" i="19"/>
  <c r="AK4813" i="19"/>
  <c r="AJ4813" i="19"/>
  <c r="AL4812" i="19"/>
  <c r="AK4812" i="19"/>
  <c r="AJ4812" i="19"/>
  <c r="AL4811" i="19"/>
  <c r="AK4811" i="19"/>
  <c r="AJ4811" i="19"/>
  <c r="AL4810" i="19"/>
  <c r="AK4810" i="19"/>
  <c r="AJ4810" i="19"/>
  <c r="AL4809" i="19"/>
  <c r="AK4809" i="19"/>
  <c r="AJ4809" i="19"/>
  <c r="AL4808" i="19"/>
  <c r="AK4808" i="19"/>
  <c r="AJ4808" i="19"/>
  <c r="AL4807" i="19"/>
  <c r="AK4807" i="19"/>
  <c r="AJ4807" i="19"/>
  <c r="AL4806" i="19"/>
  <c r="AK4806" i="19"/>
  <c r="AJ4806" i="19"/>
  <c r="AL4805" i="19"/>
  <c r="AK4805" i="19"/>
  <c r="AJ4805" i="19"/>
  <c r="AL4804" i="19"/>
  <c r="AK4804" i="19"/>
  <c r="AJ4804" i="19"/>
  <c r="AL4803" i="19"/>
  <c r="AK4803" i="19"/>
  <c r="AJ4803" i="19"/>
  <c r="AL4802" i="19"/>
  <c r="AK4802" i="19"/>
  <c r="AJ4802" i="19"/>
  <c r="AL4801" i="19"/>
  <c r="AK4801" i="19"/>
  <c r="AJ4801" i="19"/>
  <c r="AL4800" i="19"/>
  <c r="AK4800" i="19"/>
  <c r="AJ4800" i="19"/>
  <c r="AL4799" i="19"/>
  <c r="AK4799" i="19"/>
  <c r="AJ4799" i="19"/>
  <c r="AL4798" i="19"/>
  <c r="AK4798" i="19"/>
  <c r="AJ4798" i="19"/>
  <c r="AL4797" i="19"/>
  <c r="AK4797" i="19"/>
  <c r="AJ4797" i="19"/>
  <c r="AL4796" i="19"/>
  <c r="AK4796" i="19"/>
  <c r="AJ4796" i="19"/>
  <c r="AL4795" i="19"/>
  <c r="AK4795" i="19"/>
  <c r="AJ4795" i="19"/>
  <c r="AL4794" i="19"/>
  <c r="AK4794" i="19"/>
  <c r="AJ4794" i="19"/>
  <c r="AL4793" i="19"/>
  <c r="AK4793" i="19"/>
  <c r="AJ4793" i="19"/>
  <c r="AL4792" i="19"/>
  <c r="AK4792" i="19"/>
  <c r="AJ4792" i="19"/>
  <c r="AL4791" i="19"/>
  <c r="AK4791" i="19"/>
  <c r="AJ4791" i="19"/>
  <c r="AL4790" i="19"/>
  <c r="AK4790" i="19"/>
  <c r="AJ4790" i="19"/>
  <c r="AL4789" i="19"/>
  <c r="AK4789" i="19"/>
  <c r="AJ4789" i="19"/>
  <c r="AL4788" i="19"/>
  <c r="AK4788" i="19"/>
  <c r="AJ4788" i="19"/>
  <c r="AL4787" i="19"/>
  <c r="AK4787" i="19"/>
  <c r="AJ4787" i="19"/>
  <c r="AL4786" i="19"/>
  <c r="AK4786" i="19"/>
  <c r="AJ4786" i="19"/>
  <c r="AL4785" i="19"/>
  <c r="AK4785" i="19"/>
  <c r="AJ4785" i="19"/>
  <c r="AL4784" i="19"/>
  <c r="AK4784" i="19"/>
  <c r="AJ4784" i="19"/>
  <c r="AL4783" i="19"/>
  <c r="AK4783" i="19"/>
  <c r="AJ4783" i="19"/>
  <c r="AL4782" i="19"/>
  <c r="AK4782" i="19"/>
  <c r="AJ4782" i="19"/>
  <c r="AL4781" i="19"/>
  <c r="AK4781" i="19"/>
  <c r="AJ4781" i="19"/>
  <c r="AL4780" i="19"/>
  <c r="AK4780" i="19"/>
  <c r="AJ4780" i="19"/>
  <c r="AL4779" i="19"/>
  <c r="AK4779" i="19"/>
  <c r="AJ4779" i="19"/>
  <c r="AL4778" i="19"/>
  <c r="AK4778" i="19"/>
  <c r="AJ4778" i="19"/>
  <c r="AL4777" i="19"/>
  <c r="AK4777" i="19"/>
  <c r="AJ4777" i="19"/>
  <c r="AL4776" i="19"/>
  <c r="AK4776" i="19"/>
  <c r="AJ4776" i="19"/>
  <c r="AL4775" i="19"/>
  <c r="AK4775" i="19"/>
  <c r="AJ4775" i="19"/>
  <c r="AL4774" i="19"/>
  <c r="AK4774" i="19"/>
  <c r="AJ4774" i="19"/>
  <c r="AL4773" i="19"/>
  <c r="AK4773" i="19"/>
  <c r="AJ4773" i="19"/>
  <c r="AL4772" i="19"/>
  <c r="AK4772" i="19"/>
  <c r="AJ4772" i="19"/>
  <c r="AL4771" i="19"/>
  <c r="AK4771" i="19"/>
  <c r="AJ4771" i="19"/>
  <c r="AL4770" i="19"/>
  <c r="AK4770" i="19"/>
  <c r="AJ4770" i="19"/>
  <c r="AL4769" i="19"/>
  <c r="AK4769" i="19"/>
  <c r="AJ4769" i="19"/>
  <c r="AL4768" i="19"/>
  <c r="AK4768" i="19"/>
  <c r="AJ4768" i="19"/>
  <c r="AL4767" i="19"/>
  <c r="AK4767" i="19"/>
  <c r="AJ4767" i="19"/>
  <c r="AL4766" i="19"/>
  <c r="AK4766" i="19"/>
  <c r="AJ4766" i="19"/>
  <c r="AL4765" i="19"/>
  <c r="AK4765" i="19"/>
  <c r="AJ4765" i="19"/>
  <c r="AL4764" i="19"/>
  <c r="AK4764" i="19"/>
  <c r="AJ4764" i="19"/>
  <c r="AL4763" i="19"/>
  <c r="AK4763" i="19"/>
  <c r="AJ4763" i="19"/>
  <c r="AL4762" i="19"/>
  <c r="AK4762" i="19"/>
  <c r="AJ4762" i="19"/>
  <c r="AL4761" i="19"/>
  <c r="AK4761" i="19"/>
  <c r="AJ4761" i="19"/>
  <c r="AL4760" i="19"/>
  <c r="AK4760" i="19"/>
  <c r="AJ4760" i="19"/>
  <c r="AL4759" i="19"/>
  <c r="AK4759" i="19"/>
  <c r="AJ4759" i="19"/>
  <c r="AL4758" i="19"/>
  <c r="AK4758" i="19"/>
  <c r="AJ4758" i="19"/>
  <c r="AL4757" i="19"/>
  <c r="AK4757" i="19"/>
  <c r="AJ4757" i="19"/>
  <c r="AL4756" i="19"/>
  <c r="AK4756" i="19"/>
  <c r="AJ4756" i="19"/>
  <c r="AL4755" i="19"/>
  <c r="AK4755" i="19"/>
  <c r="AJ4755" i="19"/>
  <c r="AL4754" i="19"/>
  <c r="AK4754" i="19"/>
  <c r="AJ4754" i="19"/>
  <c r="AL4753" i="19"/>
  <c r="AK4753" i="19"/>
  <c r="AJ4753" i="19"/>
  <c r="AL4752" i="19"/>
  <c r="AK4752" i="19"/>
  <c r="AJ4752" i="19"/>
  <c r="AL4751" i="19"/>
  <c r="AK4751" i="19"/>
  <c r="AJ4751" i="19"/>
  <c r="AL4750" i="19"/>
  <c r="AK4750" i="19"/>
  <c r="AJ4750" i="19"/>
  <c r="AL4749" i="19"/>
  <c r="AK4749" i="19"/>
  <c r="AJ4749" i="19"/>
  <c r="AL4748" i="19"/>
  <c r="AK4748" i="19"/>
  <c r="AJ4748" i="19"/>
  <c r="AL4747" i="19"/>
  <c r="AK4747" i="19"/>
  <c r="AJ4747" i="19"/>
  <c r="AL4746" i="19"/>
  <c r="AK4746" i="19"/>
  <c r="AJ4746" i="19"/>
  <c r="AL4745" i="19"/>
  <c r="AK4745" i="19"/>
  <c r="AJ4745" i="19"/>
  <c r="AL4744" i="19"/>
  <c r="AK4744" i="19"/>
  <c r="AJ4744" i="19"/>
  <c r="AL4743" i="19"/>
  <c r="AK4743" i="19"/>
  <c r="AJ4743" i="19"/>
  <c r="AL4742" i="19"/>
  <c r="AK4742" i="19"/>
  <c r="AJ4742" i="19"/>
  <c r="AL4741" i="19"/>
  <c r="AK4741" i="19"/>
  <c r="AJ4741" i="19"/>
  <c r="AL4740" i="19"/>
  <c r="AK4740" i="19"/>
  <c r="AJ4740" i="19"/>
  <c r="AL4739" i="19"/>
  <c r="AK4739" i="19"/>
  <c r="AJ4739" i="19"/>
  <c r="AL4738" i="19"/>
  <c r="AK4738" i="19"/>
  <c r="AJ4738" i="19"/>
  <c r="AL4737" i="19"/>
  <c r="AK4737" i="19"/>
  <c r="AJ4737" i="19"/>
  <c r="AL4736" i="19"/>
  <c r="AK4736" i="19"/>
  <c r="AJ4736" i="19"/>
  <c r="AL4735" i="19"/>
  <c r="AK4735" i="19"/>
  <c r="AJ4735" i="19"/>
  <c r="AL4734" i="19"/>
  <c r="AK4734" i="19"/>
  <c r="AJ4734" i="19"/>
  <c r="AL4733" i="19"/>
  <c r="AK4733" i="19"/>
  <c r="AJ4733" i="19"/>
  <c r="AL4732" i="19"/>
  <c r="AK4732" i="19"/>
  <c r="AJ4732" i="19"/>
  <c r="AL4731" i="19"/>
  <c r="AK4731" i="19"/>
  <c r="AJ4731" i="19"/>
  <c r="AL4730" i="19"/>
  <c r="AK4730" i="19"/>
  <c r="AJ4730" i="19"/>
  <c r="AL4729" i="19"/>
  <c r="AK4729" i="19"/>
  <c r="AJ4729" i="19"/>
  <c r="AL4728" i="19"/>
  <c r="AK4728" i="19"/>
  <c r="AJ4728" i="19"/>
  <c r="AL4727" i="19"/>
  <c r="AK4727" i="19"/>
  <c r="AJ4727" i="19"/>
  <c r="AL4726" i="19"/>
  <c r="AK4726" i="19"/>
  <c r="AJ4726" i="19"/>
  <c r="AL4725" i="19"/>
  <c r="AK4725" i="19"/>
  <c r="AJ4725" i="19"/>
  <c r="AL4724" i="19"/>
  <c r="AK4724" i="19"/>
  <c r="AJ4724" i="19"/>
  <c r="AL4723" i="19"/>
  <c r="AK4723" i="19"/>
  <c r="AJ4723" i="19"/>
  <c r="AL4722" i="19"/>
  <c r="AK4722" i="19"/>
  <c r="AJ4722" i="19"/>
  <c r="AL4721" i="19"/>
  <c r="AK4721" i="19"/>
  <c r="AJ4721" i="19"/>
  <c r="AL4720" i="19"/>
  <c r="AK4720" i="19"/>
  <c r="AJ4720" i="19"/>
  <c r="AL4719" i="19"/>
  <c r="AK4719" i="19"/>
  <c r="AJ4719" i="19"/>
  <c r="AL4718" i="19"/>
  <c r="AK4718" i="19"/>
  <c r="AJ4718" i="19"/>
  <c r="AL4717" i="19"/>
  <c r="AK4717" i="19"/>
  <c r="AJ4717" i="19"/>
  <c r="AL4716" i="19"/>
  <c r="AK4716" i="19"/>
  <c r="AJ4716" i="19"/>
  <c r="AL4715" i="19"/>
  <c r="AK4715" i="19"/>
  <c r="AJ4715" i="19"/>
  <c r="AL4714" i="19"/>
  <c r="AK4714" i="19"/>
  <c r="AJ4714" i="19"/>
  <c r="AL4713" i="19"/>
  <c r="AK4713" i="19"/>
  <c r="AJ4713" i="19"/>
  <c r="AL4712" i="19"/>
  <c r="AK4712" i="19"/>
  <c r="AJ4712" i="19"/>
  <c r="AL4711" i="19"/>
  <c r="AK4711" i="19"/>
  <c r="AJ4711" i="19"/>
  <c r="AL4710" i="19"/>
  <c r="AK4710" i="19"/>
  <c r="AJ4710" i="19"/>
  <c r="AL4709" i="19"/>
  <c r="AK4709" i="19"/>
  <c r="AJ4709" i="19"/>
  <c r="AL4708" i="19"/>
  <c r="AK4708" i="19"/>
  <c r="AJ4708" i="19"/>
  <c r="AL4707" i="19"/>
  <c r="AK4707" i="19"/>
  <c r="AJ4707" i="19"/>
  <c r="AL4706" i="19"/>
  <c r="AK4706" i="19"/>
  <c r="AJ4706" i="19"/>
  <c r="AL4705" i="19"/>
  <c r="AK4705" i="19"/>
  <c r="AJ4705" i="19"/>
  <c r="AL4704" i="19"/>
  <c r="AK4704" i="19"/>
  <c r="AJ4704" i="19"/>
  <c r="AL4703" i="19"/>
  <c r="AK4703" i="19"/>
  <c r="AJ4703" i="19"/>
  <c r="AL4702" i="19"/>
  <c r="AK4702" i="19"/>
  <c r="AJ4702" i="19"/>
  <c r="AL4701" i="19"/>
  <c r="AK4701" i="19"/>
  <c r="AJ4701" i="19"/>
  <c r="AL4700" i="19"/>
  <c r="AK4700" i="19"/>
  <c r="AJ4700" i="19"/>
  <c r="AL4699" i="19"/>
  <c r="AK4699" i="19"/>
  <c r="AJ4699" i="19"/>
  <c r="AL4698" i="19"/>
  <c r="AK4698" i="19"/>
  <c r="AJ4698" i="19"/>
  <c r="AL4697" i="19"/>
  <c r="AK4697" i="19"/>
  <c r="AJ4697" i="19"/>
  <c r="AL4696" i="19"/>
  <c r="AK4696" i="19"/>
  <c r="AJ4696" i="19"/>
  <c r="AL4695" i="19"/>
  <c r="AK4695" i="19"/>
  <c r="AJ4695" i="19"/>
  <c r="AL4694" i="19"/>
  <c r="AK4694" i="19"/>
  <c r="AJ4694" i="19"/>
  <c r="AL4693" i="19"/>
  <c r="AK4693" i="19"/>
  <c r="AJ4693" i="19"/>
  <c r="AL4692" i="19"/>
  <c r="AK4692" i="19"/>
  <c r="AJ4692" i="19"/>
  <c r="AL4691" i="19"/>
  <c r="AK4691" i="19"/>
  <c r="AJ4691" i="19"/>
  <c r="AL4690" i="19"/>
  <c r="AK4690" i="19"/>
  <c r="AJ4690" i="19"/>
  <c r="AL4689" i="19"/>
  <c r="AK4689" i="19"/>
  <c r="AJ4689" i="19"/>
  <c r="AL4688" i="19"/>
  <c r="AK4688" i="19"/>
  <c r="AJ4688" i="19"/>
  <c r="AL4687" i="19"/>
  <c r="AK4687" i="19"/>
  <c r="AJ4687" i="19"/>
  <c r="AL4686" i="19"/>
  <c r="AK4686" i="19"/>
  <c r="AJ4686" i="19"/>
  <c r="AL4685" i="19"/>
  <c r="AK4685" i="19"/>
  <c r="AJ4685" i="19"/>
  <c r="AL4684" i="19"/>
  <c r="AK4684" i="19"/>
  <c r="AJ4684" i="19"/>
  <c r="AL4683" i="19"/>
  <c r="AK4683" i="19"/>
  <c r="AJ4683" i="19"/>
  <c r="AL4682" i="19"/>
  <c r="AK4682" i="19"/>
  <c r="AJ4682" i="19"/>
  <c r="AL4681" i="19"/>
  <c r="AK4681" i="19"/>
  <c r="AJ4681" i="19"/>
  <c r="AL4680" i="19"/>
  <c r="AK4680" i="19"/>
  <c r="AJ4680" i="19"/>
  <c r="AL4679" i="19"/>
  <c r="AK4679" i="19"/>
  <c r="AJ4679" i="19"/>
  <c r="AL4678" i="19"/>
  <c r="AK4678" i="19"/>
  <c r="AJ4678" i="19"/>
  <c r="AL4677" i="19"/>
  <c r="AK4677" i="19"/>
  <c r="AJ4677" i="19"/>
  <c r="AL4676" i="19"/>
  <c r="AK4676" i="19"/>
  <c r="AJ4676" i="19"/>
  <c r="AL4675" i="19"/>
  <c r="AK4675" i="19"/>
  <c r="AJ4675" i="19"/>
  <c r="AL4674" i="19"/>
  <c r="AK4674" i="19"/>
  <c r="AJ4674" i="19"/>
  <c r="AL4673" i="19"/>
  <c r="AK4673" i="19"/>
  <c r="AJ4673" i="19"/>
  <c r="AL4672" i="19"/>
  <c r="AK4672" i="19"/>
  <c r="AJ4672" i="19"/>
  <c r="AL4671" i="19"/>
  <c r="AK4671" i="19"/>
  <c r="AJ4671" i="19"/>
  <c r="AL4670" i="19"/>
  <c r="AK4670" i="19"/>
  <c r="AJ4670" i="19"/>
  <c r="AL4669" i="19"/>
  <c r="AK4669" i="19"/>
  <c r="AJ4669" i="19"/>
  <c r="AL4668" i="19"/>
  <c r="AK4668" i="19"/>
  <c r="AJ4668" i="19"/>
  <c r="AL4667" i="19"/>
  <c r="AK4667" i="19"/>
  <c r="AJ4667" i="19"/>
  <c r="AL4666" i="19"/>
  <c r="AK4666" i="19"/>
  <c r="AJ4666" i="19"/>
  <c r="AL4665" i="19"/>
  <c r="AK4665" i="19"/>
  <c r="AJ4665" i="19"/>
  <c r="AL4664" i="19"/>
  <c r="AK4664" i="19"/>
  <c r="AJ4664" i="19"/>
  <c r="AL4663" i="19"/>
  <c r="AK4663" i="19"/>
  <c r="AJ4663" i="19"/>
  <c r="AL4662" i="19"/>
  <c r="AK4662" i="19"/>
  <c r="AJ4662" i="19"/>
  <c r="AL4661" i="19"/>
  <c r="AK4661" i="19"/>
  <c r="AJ4661" i="19"/>
  <c r="AL4660" i="19"/>
  <c r="AK4660" i="19"/>
  <c r="AJ4660" i="19"/>
  <c r="AL4659" i="19"/>
  <c r="AK4659" i="19"/>
  <c r="AJ4659" i="19"/>
  <c r="AL4658" i="19"/>
  <c r="AK4658" i="19"/>
  <c r="AJ4658" i="19"/>
  <c r="AL4657" i="19"/>
  <c r="AK4657" i="19"/>
  <c r="AJ4657" i="19"/>
  <c r="AL4656" i="19"/>
  <c r="AK4656" i="19"/>
  <c r="AJ4656" i="19"/>
  <c r="AL4655" i="19"/>
  <c r="AK4655" i="19"/>
  <c r="AJ4655" i="19"/>
  <c r="AL4654" i="19"/>
  <c r="AK4654" i="19"/>
  <c r="AJ4654" i="19"/>
  <c r="AL4653" i="19"/>
  <c r="AK4653" i="19"/>
  <c r="AJ4653" i="19"/>
  <c r="AL4652" i="19"/>
  <c r="AK4652" i="19"/>
  <c r="AJ4652" i="19"/>
  <c r="AL4651" i="19"/>
  <c r="AK4651" i="19"/>
  <c r="AJ4651" i="19"/>
  <c r="AL4650" i="19"/>
  <c r="AK4650" i="19"/>
  <c r="AJ4650" i="19"/>
  <c r="AL4649" i="19"/>
  <c r="AK4649" i="19"/>
  <c r="AJ4649" i="19"/>
  <c r="AL4648" i="19"/>
  <c r="AK4648" i="19"/>
  <c r="AJ4648" i="19"/>
  <c r="AL4647" i="19"/>
  <c r="AK4647" i="19"/>
  <c r="AJ4647" i="19"/>
  <c r="AL4646" i="19"/>
  <c r="AK4646" i="19"/>
  <c r="AJ4646" i="19"/>
  <c r="AL4645" i="19"/>
  <c r="AK4645" i="19"/>
  <c r="AJ4645" i="19"/>
  <c r="AL4644" i="19"/>
  <c r="AK4644" i="19"/>
  <c r="AJ4644" i="19"/>
  <c r="AL4643" i="19"/>
  <c r="AK4643" i="19"/>
  <c r="AJ4643" i="19"/>
  <c r="AL4642" i="19"/>
  <c r="AK4642" i="19"/>
  <c r="AJ4642" i="19"/>
  <c r="AL4641" i="19"/>
  <c r="AK4641" i="19"/>
  <c r="AJ4641" i="19"/>
  <c r="AL4640" i="19"/>
  <c r="AK4640" i="19"/>
  <c r="AJ4640" i="19"/>
  <c r="AL4639" i="19"/>
  <c r="AK4639" i="19"/>
  <c r="AJ4639" i="19"/>
  <c r="AL4638" i="19"/>
  <c r="AK4638" i="19"/>
  <c r="AJ4638" i="19"/>
  <c r="AL4637" i="19"/>
  <c r="AK4637" i="19"/>
  <c r="AJ4637" i="19"/>
  <c r="AL4636" i="19"/>
  <c r="AK4636" i="19"/>
  <c r="AJ4636" i="19"/>
  <c r="AL4635" i="19"/>
  <c r="AK4635" i="19"/>
  <c r="AJ4635" i="19"/>
  <c r="AL4634" i="19"/>
  <c r="AK4634" i="19"/>
  <c r="AJ4634" i="19"/>
  <c r="AL4633" i="19"/>
  <c r="AK4633" i="19"/>
  <c r="AJ4633" i="19"/>
  <c r="AL4632" i="19"/>
  <c r="AK4632" i="19"/>
  <c r="AJ4632" i="19"/>
  <c r="AL4631" i="19"/>
  <c r="AK4631" i="19"/>
  <c r="AJ4631" i="19"/>
  <c r="AL4630" i="19"/>
  <c r="AK4630" i="19"/>
  <c r="AJ4630" i="19"/>
  <c r="AL4629" i="19"/>
  <c r="AK4629" i="19"/>
  <c r="AJ4629" i="19"/>
  <c r="AL4628" i="19"/>
  <c r="AK4628" i="19"/>
  <c r="AJ4628" i="19"/>
  <c r="AL4627" i="19"/>
  <c r="AK4627" i="19"/>
  <c r="AJ4627" i="19"/>
  <c r="AL4626" i="19"/>
  <c r="AK4626" i="19"/>
  <c r="AJ4626" i="19"/>
  <c r="AL4625" i="19"/>
  <c r="AK4625" i="19"/>
  <c r="AJ4625" i="19"/>
  <c r="AL4624" i="19"/>
  <c r="AK4624" i="19"/>
  <c r="AJ4624" i="19"/>
  <c r="AL4623" i="19"/>
  <c r="AK4623" i="19"/>
  <c r="AJ4623" i="19"/>
  <c r="AL4622" i="19"/>
  <c r="AK4622" i="19"/>
  <c r="AJ4622" i="19"/>
  <c r="AL4621" i="19"/>
  <c r="AK4621" i="19"/>
  <c r="AJ4621" i="19"/>
  <c r="AL4620" i="19"/>
  <c r="AK4620" i="19"/>
  <c r="AJ4620" i="19"/>
  <c r="AL4619" i="19"/>
  <c r="AK4619" i="19"/>
  <c r="AJ4619" i="19"/>
  <c r="AL4618" i="19"/>
  <c r="AK4618" i="19"/>
  <c r="AJ4618" i="19"/>
  <c r="AL4617" i="19"/>
  <c r="AK4617" i="19"/>
  <c r="AJ4617" i="19"/>
  <c r="AL4616" i="19"/>
  <c r="AK4616" i="19"/>
  <c r="AJ4616" i="19"/>
  <c r="AL4615" i="19"/>
  <c r="AK4615" i="19"/>
  <c r="AJ4615" i="19"/>
  <c r="AL4614" i="19"/>
  <c r="AK4614" i="19"/>
  <c r="AJ4614" i="19"/>
  <c r="AL4613" i="19"/>
  <c r="AK4613" i="19"/>
  <c r="AJ4613" i="19"/>
  <c r="AL4612" i="19"/>
  <c r="AK4612" i="19"/>
  <c r="AJ4612" i="19"/>
  <c r="AL4611" i="19"/>
  <c r="AK4611" i="19"/>
  <c r="AJ4611" i="19"/>
  <c r="AL4610" i="19"/>
  <c r="AK4610" i="19"/>
  <c r="AJ4610" i="19"/>
  <c r="AL4609" i="19"/>
  <c r="AK4609" i="19"/>
  <c r="AJ4609" i="19"/>
  <c r="AL4608" i="19"/>
  <c r="AK4608" i="19"/>
  <c r="AJ4608" i="19"/>
  <c r="AL4607" i="19"/>
  <c r="AK4607" i="19"/>
  <c r="AJ4607" i="19"/>
  <c r="AL4606" i="19"/>
  <c r="AK4606" i="19"/>
  <c r="AJ4606" i="19"/>
  <c r="AL4605" i="19"/>
  <c r="AK4605" i="19"/>
  <c r="AJ4605" i="19"/>
  <c r="AL4604" i="19"/>
  <c r="AK4604" i="19"/>
  <c r="AJ4604" i="19"/>
  <c r="AL4603" i="19"/>
  <c r="AK4603" i="19"/>
  <c r="AJ4603" i="19"/>
  <c r="AL4602" i="19"/>
  <c r="AK4602" i="19"/>
  <c r="AJ4602" i="19"/>
  <c r="AL4601" i="19"/>
  <c r="AK4601" i="19"/>
  <c r="AJ4601" i="19"/>
  <c r="AL4600" i="19"/>
  <c r="AK4600" i="19"/>
  <c r="AJ4600" i="19"/>
  <c r="AL4599" i="19"/>
  <c r="AK4599" i="19"/>
  <c r="AJ4599" i="19"/>
  <c r="AL4598" i="19"/>
  <c r="AK4598" i="19"/>
  <c r="AJ4598" i="19"/>
  <c r="AL4597" i="19"/>
  <c r="AK4597" i="19"/>
  <c r="AJ4597" i="19"/>
  <c r="AL4596" i="19"/>
  <c r="AK4596" i="19"/>
  <c r="AJ4596" i="19"/>
  <c r="AL4595" i="19"/>
  <c r="AK4595" i="19"/>
  <c r="AJ4595" i="19"/>
  <c r="AL4594" i="19"/>
  <c r="AK4594" i="19"/>
  <c r="AJ4594" i="19"/>
  <c r="AL4593" i="19"/>
  <c r="AK4593" i="19"/>
  <c r="AJ4593" i="19"/>
  <c r="AL4592" i="19"/>
  <c r="AK4592" i="19"/>
  <c r="AJ4592" i="19"/>
  <c r="AL4591" i="19"/>
  <c r="AK4591" i="19"/>
  <c r="AJ4591" i="19"/>
  <c r="AL4590" i="19"/>
  <c r="AK4590" i="19"/>
  <c r="AJ4590" i="19"/>
  <c r="AL4589" i="19"/>
  <c r="AK4589" i="19"/>
  <c r="AJ4589" i="19"/>
  <c r="AL4588" i="19"/>
  <c r="AK4588" i="19"/>
  <c r="AJ4588" i="19"/>
  <c r="AL4587" i="19"/>
  <c r="AK4587" i="19"/>
  <c r="AJ4587" i="19"/>
  <c r="AL4586" i="19"/>
  <c r="AK4586" i="19"/>
  <c r="AJ4586" i="19"/>
  <c r="AL4585" i="19"/>
  <c r="AK4585" i="19"/>
  <c r="AJ4585" i="19"/>
  <c r="AL4584" i="19"/>
  <c r="AK4584" i="19"/>
  <c r="AJ4584" i="19"/>
  <c r="AL4583" i="19"/>
  <c r="AK4583" i="19"/>
  <c r="AJ4583" i="19"/>
  <c r="AL4582" i="19"/>
  <c r="AK4582" i="19"/>
  <c r="AJ4582" i="19"/>
  <c r="AL4581" i="19"/>
  <c r="AK4581" i="19"/>
  <c r="AJ4581" i="19"/>
  <c r="AL4580" i="19"/>
  <c r="AK4580" i="19"/>
  <c r="AJ4580" i="19"/>
  <c r="AL4579" i="19"/>
  <c r="AK4579" i="19"/>
  <c r="AJ4579" i="19"/>
  <c r="AL4578" i="19"/>
  <c r="AK4578" i="19"/>
  <c r="AJ4578" i="19"/>
  <c r="AL4577" i="19"/>
  <c r="AK4577" i="19"/>
  <c r="AJ4577" i="19"/>
  <c r="AL4576" i="19"/>
  <c r="AK4576" i="19"/>
  <c r="AJ4576" i="19"/>
  <c r="AL4575" i="19"/>
  <c r="AK4575" i="19"/>
  <c r="AJ4575" i="19"/>
  <c r="AL4574" i="19"/>
  <c r="AK4574" i="19"/>
  <c r="AJ4574" i="19"/>
  <c r="AL4573" i="19"/>
  <c r="AK4573" i="19"/>
  <c r="AJ4573" i="19"/>
  <c r="AL4572" i="19"/>
  <c r="AK4572" i="19"/>
  <c r="AJ4572" i="19"/>
  <c r="AL4571" i="19"/>
  <c r="AK4571" i="19"/>
  <c r="AJ4571" i="19"/>
  <c r="AL4570" i="19"/>
  <c r="AK4570" i="19"/>
  <c r="AJ4570" i="19"/>
  <c r="AL4569" i="19"/>
  <c r="AK4569" i="19"/>
  <c r="AJ4569" i="19"/>
  <c r="AL4568" i="19"/>
  <c r="AK4568" i="19"/>
  <c r="AJ4568" i="19"/>
  <c r="AL4567" i="19"/>
  <c r="AK4567" i="19"/>
  <c r="AJ4567" i="19"/>
  <c r="AL4566" i="19"/>
  <c r="AK4566" i="19"/>
  <c r="AJ4566" i="19"/>
  <c r="AL4565" i="19"/>
  <c r="AK4565" i="19"/>
  <c r="AJ4565" i="19"/>
  <c r="AL4564" i="19"/>
  <c r="AK4564" i="19"/>
  <c r="AJ4564" i="19"/>
  <c r="AL4563" i="19"/>
  <c r="AK4563" i="19"/>
  <c r="AJ4563" i="19"/>
  <c r="AL4562" i="19"/>
  <c r="AK4562" i="19"/>
  <c r="AJ4562" i="19"/>
  <c r="AL4561" i="19"/>
  <c r="AK4561" i="19"/>
  <c r="AJ4561" i="19"/>
  <c r="AL4560" i="19"/>
  <c r="AK4560" i="19"/>
  <c r="AJ4560" i="19"/>
  <c r="AL4559" i="19"/>
  <c r="AK4559" i="19"/>
  <c r="AJ4559" i="19"/>
  <c r="AL4558" i="19"/>
  <c r="AK4558" i="19"/>
  <c r="AJ4558" i="19"/>
  <c r="AL4557" i="19"/>
  <c r="AK4557" i="19"/>
  <c r="AJ4557" i="19"/>
  <c r="AL4556" i="19"/>
  <c r="AK4556" i="19"/>
  <c r="AJ4556" i="19"/>
  <c r="AL4555" i="19"/>
  <c r="AK4555" i="19"/>
  <c r="AJ4555" i="19"/>
  <c r="AL4554" i="19"/>
  <c r="AK4554" i="19"/>
  <c r="AJ4554" i="19"/>
  <c r="AL4553" i="19"/>
  <c r="AK4553" i="19"/>
  <c r="AJ4553" i="19"/>
  <c r="AL4552" i="19"/>
  <c r="AK4552" i="19"/>
  <c r="AJ4552" i="19"/>
  <c r="AL4551" i="19"/>
  <c r="AK4551" i="19"/>
  <c r="AJ4551" i="19"/>
  <c r="AL4550" i="19"/>
  <c r="AK4550" i="19"/>
  <c r="AJ4550" i="19"/>
  <c r="AL4549" i="19"/>
  <c r="AK4549" i="19"/>
  <c r="AJ4549" i="19"/>
  <c r="AL4548" i="19"/>
  <c r="AK4548" i="19"/>
  <c r="AJ4548" i="19"/>
  <c r="AL4547" i="19"/>
  <c r="AK4547" i="19"/>
  <c r="AJ4547" i="19"/>
  <c r="AL4546" i="19"/>
  <c r="AK4546" i="19"/>
  <c r="AJ4546" i="19"/>
  <c r="AL4545" i="19"/>
  <c r="AK4545" i="19"/>
  <c r="AJ4545" i="19"/>
  <c r="AL4544" i="19"/>
  <c r="AK4544" i="19"/>
  <c r="AJ4544" i="19"/>
  <c r="AL4543" i="19"/>
  <c r="AK4543" i="19"/>
  <c r="AJ4543" i="19"/>
  <c r="AL4542" i="19"/>
  <c r="AK4542" i="19"/>
  <c r="AJ4542" i="19"/>
  <c r="AL4541" i="19"/>
  <c r="AK4541" i="19"/>
  <c r="AJ4541" i="19"/>
  <c r="AL4540" i="19"/>
  <c r="AK4540" i="19"/>
  <c r="AJ4540" i="19"/>
  <c r="AL4539" i="19"/>
  <c r="AK4539" i="19"/>
  <c r="AJ4539" i="19"/>
  <c r="AL4538" i="19"/>
  <c r="AK4538" i="19"/>
  <c r="AJ4538" i="19"/>
  <c r="AL4537" i="19"/>
  <c r="AK4537" i="19"/>
  <c r="AJ4537" i="19"/>
  <c r="AL4536" i="19"/>
  <c r="AK4536" i="19"/>
  <c r="AJ4536" i="19"/>
  <c r="AL4535" i="19"/>
  <c r="AK4535" i="19"/>
  <c r="AJ4535" i="19"/>
  <c r="AL4534" i="19"/>
  <c r="AK4534" i="19"/>
  <c r="AJ4534" i="19"/>
  <c r="AL4533" i="19"/>
  <c r="AK4533" i="19"/>
  <c r="AJ4533" i="19"/>
  <c r="AL4532" i="19"/>
  <c r="AK4532" i="19"/>
  <c r="AJ4532" i="19"/>
  <c r="AL4531" i="19"/>
  <c r="AK4531" i="19"/>
  <c r="AJ4531" i="19"/>
  <c r="AL4530" i="19"/>
  <c r="AK4530" i="19"/>
  <c r="AJ4530" i="19"/>
  <c r="AL4529" i="19"/>
  <c r="AK4529" i="19"/>
  <c r="AJ4529" i="19"/>
  <c r="AL4528" i="19"/>
  <c r="AK4528" i="19"/>
  <c r="AJ4528" i="19"/>
  <c r="AL4527" i="19"/>
  <c r="AK4527" i="19"/>
  <c r="AJ4527" i="19"/>
  <c r="AL4526" i="19"/>
  <c r="AK4526" i="19"/>
  <c r="AJ4526" i="19"/>
  <c r="AL4525" i="19"/>
  <c r="AK4525" i="19"/>
  <c r="AJ4525" i="19"/>
  <c r="AL4524" i="19"/>
  <c r="AK4524" i="19"/>
  <c r="AJ4524" i="19"/>
  <c r="AL4523" i="19"/>
  <c r="AK4523" i="19"/>
  <c r="AJ4523" i="19"/>
  <c r="AL4522" i="19"/>
  <c r="AK4522" i="19"/>
  <c r="AJ4522" i="19"/>
  <c r="AL4521" i="19"/>
  <c r="AK4521" i="19"/>
  <c r="AJ4521" i="19"/>
  <c r="AL4520" i="19"/>
  <c r="AK4520" i="19"/>
  <c r="AJ4520" i="19"/>
  <c r="AL4519" i="19"/>
  <c r="AK4519" i="19"/>
  <c r="AJ4519" i="19"/>
  <c r="AL4518" i="19"/>
  <c r="AK4518" i="19"/>
  <c r="AJ4518" i="19"/>
  <c r="AL4517" i="19"/>
  <c r="AK4517" i="19"/>
  <c r="AJ4517" i="19"/>
  <c r="AL4516" i="19"/>
  <c r="AK4516" i="19"/>
  <c r="AJ4516" i="19"/>
  <c r="AL4515" i="19"/>
  <c r="AK4515" i="19"/>
  <c r="AJ4515" i="19"/>
  <c r="AL4514" i="19"/>
  <c r="AK4514" i="19"/>
  <c r="AJ4514" i="19"/>
  <c r="AL4513" i="19"/>
  <c r="AK4513" i="19"/>
  <c r="AJ4513" i="19"/>
  <c r="AL4512" i="19"/>
  <c r="AK4512" i="19"/>
  <c r="AJ4512" i="19"/>
  <c r="AL4511" i="19"/>
  <c r="AK4511" i="19"/>
  <c r="AJ4511" i="19"/>
  <c r="AL4510" i="19"/>
  <c r="AK4510" i="19"/>
  <c r="AJ4510" i="19"/>
  <c r="AL4509" i="19"/>
  <c r="AK4509" i="19"/>
  <c r="AJ4509" i="19"/>
  <c r="AL4508" i="19"/>
  <c r="AK4508" i="19"/>
  <c r="AJ4508" i="19"/>
  <c r="AL4507" i="19"/>
  <c r="AK4507" i="19"/>
  <c r="AJ4507" i="19"/>
  <c r="AL4506" i="19"/>
  <c r="AK4506" i="19"/>
  <c r="AJ4506" i="19"/>
  <c r="AL4505" i="19"/>
  <c r="AK4505" i="19"/>
  <c r="AJ4505" i="19"/>
  <c r="AL4504" i="19"/>
  <c r="AK4504" i="19"/>
  <c r="AJ4504" i="19"/>
  <c r="AL4503" i="19"/>
  <c r="AK4503" i="19"/>
  <c r="AJ4503" i="19"/>
  <c r="AL4502" i="19"/>
  <c r="AK4502" i="19"/>
  <c r="AJ4502" i="19"/>
  <c r="AL4501" i="19"/>
  <c r="AK4501" i="19"/>
  <c r="AJ4501" i="19"/>
  <c r="AL4500" i="19"/>
  <c r="AK4500" i="19"/>
  <c r="AJ4500" i="19"/>
  <c r="AL4499" i="19"/>
  <c r="AK4499" i="19"/>
  <c r="AJ4499" i="19"/>
  <c r="AL4498" i="19"/>
  <c r="AK4498" i="19"/>
  <c r="AJ4498" i="19"/>
  <c r="AL4497" i="19"/>
  <c r="AK4497" i="19"/>
  <c r="AJ4497" i="19"/>
  <c r="AL4496" i="19"/>
  <c r="AK4496" i="19"/>
  <c r="AJ4496" i="19"/>
  <c r="AL4495" i="19"/>
  <c r="AK4495" i="19"/>
  <c r="AJ4495" i="19"/>
  <c r="AL4494" i="19"/>
  <c r="AK4494" i="19"/>
  <c r="AJ4494" i="19"/>
  <c r="AL4493" i="19"/>
  <c r="AK4493" i="19"/>
  <c r="AJ4493" i="19"/>
  <c r="AL4492" i="19"/>
  <c r="AK4492" i="19"/>
  <c r="AJ4492" i="19"/>
  <c r="AL4491" i="19"/>
  <c r="AK4491" i="19"/>
  <c r="AJ4491" i="19"/>
  <c r="AL4490" i="19"/>
  <c r="AK4490" i="19"/>
  <c r="AJ4490" i="19"/>
  <c r="AL4489" i="19"/>
  <c r="AK4489" i="19"/>
  <c r="AJ4489" i="19"/>
  <c r="AL4488" i="19"/>
  <c r="AK4488" i="19"/>
  <c r="AJ4488" i="19"/>
  <c r="AL4487" i="19"/>
  <c r="AK4487" i="19"/>
  <c r="AJ4487" i="19"/>
  <c r="AL4486" i="19"/>
  <c r="AK4486" i="19"/>
  <c r="AJ4486" i="19"/>
  <c r="AL4485" i="19"/>
  <c r="AK4485" i="19"/>
  <c r="AJ4485" i="19"/>
  <c r="AL4484" i="19"/>
  <c r="AK4484" i="19"/>
  <c r="AJ4484" i="19"/>
  <c r="AL4483" i="19"/>
  <c r="AK4483" i="19"/>
  <c r="AJ4483" i="19"/>
  <c r="AL4482" i="19"/>
  <c r="AK4482" i="19"/>
  <c r="AJ4482" i="19"/>
  <c r="AL4481" i="19"/>
  <c r="AK4481" i="19"/>
  <c r="AJ4481" i="19"/>
  <c r="AL4480" i="19"/>
  <c r="AK4480" i="19"/>
  <c r="AJ4480" i="19"/>
  <c r="AL4479" i="19"/>
  <c r="AK4479" i="19"/>
  <c r="AJ4479" i="19"/>
  <c r="AL4478" i="19"/>
  <c r="AK4478" i="19"/>
  <c r="AJ4478" i="19"/>
  <c r="AL4477" i="19"/>
  <c r="AK4477" i="19"/>
  <c r="AJ4477" i="19"/>
  <c r="AL4476" i="19"/>
  <c r="AK4476" i="19"/>
  <c r="AJ4476" i="19"/>
  <c r="AL4475" i="19"/>
  <c r="AK4475" i="19"/>
  <c r="AJ4475" i="19"/>
  <c r="AL4474" i="19"/>
  <c r="AK4474" i="19"/>
  <c r="AJ4474" i="19"/>
  <c r="AL4473" i="19"/>
  <c r="AK4473" i="19"/>
  <c r="AJ4473" i="19"/>
  <c r="AL4472" i="19"/>
  <c r="AK4472" i="19"/>
  <c r="AJ4472" i="19"/>
  <c r="AL4471" i="19"/>
  <c r="AK4471" i="19"/>
  <c r="AJ4471" i="19"/>
  <c r="AL4470" i="19"/>
  <c r="AK4470" i="19"/>
  <c r="AJ4470" i="19"/>
  <c r="AL4469" i="19"/>
  <c r="AK4469" i="19"/>
  <c r="AJ4469" i="19"/>
  <c r="AL4468" i="19"/>
  <c r="AK4468" i="19"/>
  <c r="AJ4468" i="19"/>
  <c r="AL4467" i="19"/>
  <c r="AK4467" i="19"/>
  <c r="AJ4467" i="19"/>
  <c r="AL4466" i="19"/>
  <c r="AK4466" i="19"/>
  <c r="AJ4466" i="19"/>
  <c r="AL4465" i="19"/>
  <c r="AK4465" i="19"/>
  <c r="AJ4465" i="19"/>
  <c r="AL4464" i="19"/>
  <c r="AK4464" i="19"/>
  <c r="AJ4464" i="19"/>
  <c r="AL4463" i="19"/>
  <c r="AK4463" i="19"/>
  <c r="AJ4463" i="19"/>
  <c r="AL4462" i="19"/>
  <c r="AK4462" i="19"/>
  <c r="AJ4462" i="19"/>
  <c r="AL4461" i="19"/>
  <c r="AK4461" i="19"/>
  <c r="AJ4461" i="19"/>
  <c r="AL4460" i="19"/>
  <c r="AK4460" i="19"/>
  <c r="AJ4460" i="19"/>
  <c r="AL4459" i="19"/>
  <c r="AK4459" i="19"/>
  <c r="AJ4459" i="19"/>
  <c r="AL4458" i="19"/>
  <c r="AK4458" i="19"/>
  <c r="AJ4458" i="19"/>
  <c r="AL4457" i="19"/>
  <c r="AK4457" i="19"/>
  <c r="AJ4457" i="19"/>
  <c r="AL4456" i="19"/>
  <c r="AK4456" i="19"/>
  <c r="AJ4456" i="19"/>
  <c r="AL4455" i="19"/>
  <c r="AK4455" i="19"/>
  <c r="AJ4455" i="19"/>
  <c r="AL4454" i="19"/>
  <c r="AK4454" i="19"/>
  <c r="AJ4454" i="19"/>
  <c r="AL4453" i="19"/>
  <c r="AK4453" i="19"/>
  <c r="AJ4453" i="19"/>
  <c r="AL4452" i="19"/>
  <c r="AK4452" i="19"/>
  <c r="AJ4452" i="19"/>
  <c r="AL4451" i="19"/>
  <c r="AK4451" i="19"/>
  <c r="AJ4451" i="19"/>
  <c r="AL4450" i="19"/>
  <c r="AK4450" i="19"/>
  <c r="AJ4450" i="19"/>
  <c r="AL4449" i="19"/>
  <c r="AK4449" i="19"/>
  <c r="AJ4449" i="19"/>
  <c r="AL4448" i="19"/>
  <c r="AK4448" i="19"/>
  <c r="AJ4448" i="19"/>
  <c r="AL4447" i="19"/>
  <c r="AK4447" i="19"/>
  <c r="AJ4447" i="19"/>
  <c r="AL4446" i="19"/>
  <c r="AK4446" i="19"/>
  <c r="AJ4446" i="19"/>
  <c r="AL4445" i="19"/>
  <c r="AK4445" i="19"/>
  <c r="AJ4445" i="19"/>
  <c r="AL4444" i="19"/>
  <c r="AK4444" i="19"/>
  <c r="AJ4444" i="19"/>
  <c r="AL4443" i="19"/>
  <c r="AK4443" i="19"/>
  <c r="AJ4443" i="19"/>
  <c r="AL4442" i="19"/>
  <c r="AK4442" i="19"/>
  <c r="AJ4442" i="19"/>
  <c r="AL4441" i="19"/>
  <c r="AK4441" i="19"/>
  <c r="AJ4441" i="19"/>
  <c r="AL4440" i="19"/>
  <c r="AK4440" i="19"/>
  <c r="AJ4440" i="19"/>
  <c r="AL4439" i="19"/>
  <c r="AK4439" i="19"/>
  <c r="AJ4439" i="19"/>
  <c r="AL4438" i="19"/>
  <c r="AK4438" i="19"/>
  <c r="AJ4438" i="19"/>
  <c r="AL4437" i="19"/>
  <c r="AK4437" i="19"/>
  <c r="AJ4437" i="19"/>
  <c r="AL4436" i="19"/>
  <c r="AK4436" i="19"/>
  <c r="AJ4436" i="19"/>
  <c r="AL4435" i="19"/>
  <c r="AK4435" i="19"/>
  <c r="AJ4435" i="19"/>
  <c r="AL4434" i="19"/>
  <c r="AK4434" i="19"/>
  <c r="AJ4434" i="19"/>
  <c r="AL4433" i="19"/>
  <c r="AK4433" i="19"/>
  <c r="AJ4433" i="19"/>
  <c r="AL4432" i="19"/>
  <c r="AK4432" i="19"/>
  <c r="AJ4432" i="19"/>
  <c r="AL4431" i="19"/>
  <c r="AK4431" i="19"/>
  <c r="AJ4431" i="19"/>
  <c r="AL4430" i="19"/>
  <c r="AK4430" i="19"/>
  <c r="AJ4430" i="19"/>
  <c r="AL4429" i="19"/>
  <c r="AK4429" i="19"/>
  <c r="AJ4429" i="19"/>
  <c r="AL4428" i="19"/>
  <c r="AK4428" i="19"/>
  <c r="AJ4428" i="19"/>
  <c r="AL4427" i="19"/>
  <c r="AK4427" i="19"/>
  <c r="AJ4427" i="19"/>
  <c r="AL4426" i="19"/>
  <c r="AK4426" i="19"/>
  <c r="AJ4426" i="19"/>
  <c r="AL4425" i="19"/>
  <c r="AK4425" i="19"/>
  <c r="AJ4425" i="19"/>
  <c r="AL4424" i="19"/>
  <c r="AK4424" i="19"/>
  <c r="AJ4424" i="19"/>
  <c r="AL4423" i="19"/>
  <c r="AK4423" i="19"/>
  <c r="AJ4423" i="19"/>
  <c r="AL4422" i="19"/>
  <c r="AK4422" i="19"/>
  <c r="AJ4422" i="19"/>
  <c r="AL4421" i="19"/>
  <c r="AK4421" i="19"/>
  <c r="AJ4421" i="19"/>
  <c r="AL4420" i="19"/>
  <c r="AK4420" i="19"/>
  <c r="AJ4420" i="19"/>
  <c r="AL4419" i="19"/>
  <c r="AK4419" i="19"/>
  <c r="AJ4419" i="19"/>
  <c r="AL4418" i="19"/>
  <c r="AK4418" i="19"/>
  <c r="AJ4418" i="19"/>
  <c r="AL4417" i="19"/>
  <c r="AK4417" i="19"/>
  <c r="AJ4417" i="19"/>
  <c r="AL4416" i="19"/>
  <c r="AK4416" i="19"/>
  <c r="AJ4416" i="19"/>
  <c r="AL4415" i="19"/>
  <c r="AK4415" i="19"/>
  <c r="AJ4415" i="19"/>
  <c r="AL4414" i="19"/>
  <c r="AK4414" i="19"/>
  <c r="AJ4414" i="19"/>
  <c r="AL4413" i="19"/>
  <c r="AK4413" i="19"/>
  <c r="AJ4413" i="19"/>
  <c r="AL4412" i="19"/>
  <c r="AK4412" i="19"/>
  <c r="AJ4412" i="19"/>
  <c r="AL4411" i="19"/>
  <c r="AK4411" i="19"/>
  <c r="AJ4411" i="19"/>
  <c r="AL4410" i="19"/>
  <c r="AK4410" i="19"/>
  <c r="AJ4410" i="19"/>
  <c r="AL4409" i="19"/>
  <c r="AK4409" i="19"/>
  <c r="AJ4409" i="19"/>
  <c r="AL4408" i="19"/>
  <c r="AK4408" i="19"/>
  <c r="AJ4408" i="19"/>
  <c r="AL4407" i="19"/>
  <c r="AK4407" i="19"/>
  <c r="AJ4407" i="19"/>
  <c r="AL4406" i="19"/>
  <c r="AK4406" i="19"/>
  <c r="AJ4406" i="19"/>
  <c r="AL4405" i="19"/>
  <c r="AK4405" i="19"/>
  <c r="AJ4405" i="19"/>
  <c r="AL4404" i="19"/>
  <c r="AK4404" i="19"/>
  <c r="AJ4404" i="19"/>
  <c r="AL4403" i="19"/>
  <c r="AK4403" i="19"/>
  <c r="AJ4403" i="19"/>
  <c r="AL4402" i="19"/>
  <c r="AK4402" i="19"/>
  <c r="AJ4402" i="19"/>
  <c r="AL4401" i="19"/>
  <c r="AK4401" i="19"/>
  <c r="AJ4401" i="19"/>
  <c r="AL4400" i="19"/>
  <c r="AK4400" i="19"/>
  <c r="AJ4400" i="19"/>
  <c r="AL4399" i="19"/>
  <c r="AK4399" i="19"/>
  <c r="AJ4399" i="19"/>
  <c r="AL4398" i="19"/>
  <c r="AK4398" i="19"/>
  <c r="AJ4398" i="19"/>
  <c r="AL4397" i="19"/>
  <c r="AK4397" i="19"/>
  <c r="AJ4397" i="19"/>
  <c r="AL4396" i="19"/>
  <c r="AK4396" i="19"/>
  <c r="AJ4396" i="19"/>
  <c r="AL4395" i="19"/>
  <c r="AK4395" i="19"/>
  <c r="AJ4395" i="19"/>
  <c r="AL4394" i="19"/>
  <c r="AK4394" i="19"/>
  <c r="AJ4394" i="19"/>
  <c r="AL4393" i="19"/>
  <c r="AK4393" i="19"/>
  <c r="AJ4393" i="19"/>
  <c r="AL4392" i="19"/>
  <c r="AK4392" i="19"/>
  <c r="AJ4392" i="19"/>
  <c r="AL4391" i="19"/>
  <c r="AK4391" i="19"/>
  <c r="AJ4391" i="19"/>
  <c r="AL4390" i="19"/>
  <c r="AK4390" i="19"/>
  <c r="AJ4390" i="19"/>
  <c r="AL4389" i="19"/>
  <c r="AK4389" i="19"/>
  <c r="AJ4389" i="19"/>
  <c r="AL4388" i="19"/>
  <c r="AK4388" i="19"/>
  <c r="AJ4388" i="19"/>
  <c r="AL4387" i="19"/>
  <c r="AK4387" i="19"/>
  <c r="AJ4387" i="19"/>
  <c r="AL4386" i="19"/>
  <c r="AK4386" i="19"/>
  <c r="AJ4386" i="19"/>
  <c r="AL4385" i="19"/>
  <c r="AK4385" i="19"/>
  <c r="AJ4385" i="19"/>
  <c r="AL4384" i="19"/>
  <c r="AK4384" i="19"/>
  <c r="AJ4384" i="19"/>
  <c r="AL4383" i="19"/>
  <c r="AK4383" i="19"/>
  <c r="AJ4383" i="19"/>
  <c r="AL4382" i="19"/>
  <c r="AK4382" i="19"/>
  <c r="AJ4382" i="19"/>
  <c r="AL4381" i="19"/>
  <c r="AK4381" i="19"/>
  <c r="AJ4381" i="19"/>
  <c r="AL4380" i="19"/>
  <c r="AK4380" i="19"/>
  <c r="AJ4380" i="19"/>
  <c r="AL4379" i="19"/>
  <c r="AK4379" i="19"/>
  <c r="AJ4379" i="19"/>
  <c r="AL4378" i="19"/>
  <c r="AK4378" i="19"/>
  <c r="AJ4378" i="19"/>
  <c r="AL4377" i="19"/>
  <c r="AK4377" i="19"/>
  <c r="AJ4377" i="19"/>
  <c r="AL4376" i="19"/>
  <c r="AK4376" i="19"/>
  <c r="AJ4376" i="19"/>
  <c r="AL4375" i="19"/>
  <c r="AK4375" i="19"/>
  <c r="AJ4375" i="19"/>
  <c r="AL4374" i="19"/>
  <c r="AK4374" i="19"/>
  <c r="AJ4374" i="19"/>
  <c r="AL4373" i="19"/>
  <c r="AK4373" i="19"/>
  <c r="AJ4373" i="19"/>
  <c r="AL4372" i="19"/>
  <c r="AK4372" i="19"/>
  <c r="AJ4372" i="19"/>
  <c r="AL4371" i="19"/>
  <c r="AK4371" i="19"/>
  <c r="AJ4371" i="19"/>
  <c r="AL4370" i="19"/>
  <c r="AK4370" i="19"/>
  <c r="AJ4370" i="19"/>
  <c r="AL4369" i="19"/>
  <c r="AK4369" i="19"/>
  <c r="AJ4369" i="19"/>
  <c r="AL4368" i="19"/>
  <c r="AK4368" i="19"/>
  <c r="AJ4368" i="19"/>
  <c r="AL4367" i="19"/>
  <c r="AK4367" i="19"/>
  <c r="AJ4367" i="19"/>
  <c r="AL4366" i="19"/>
  <c r="AK4366" i="19"/>
  <c r="AJ4366" i="19"/>
  <c r="AL4365" i="19"/>
  <c r="AK4365" i="19"/>
  <c r="AJ4365" i="19"/>
  <c r="AL4364" i="19"/>
  <c r="AK4364" i="19"/>
  <c r="AJ4364" i="19"/>
  <c r="AL4363" i="19"/>
  <c r="AK4363" i="19"/>
  <c r="AJ4363" i="19"/>
  <c r="AL4362" i="19"/>
  <c r="AK4362" i="19"/>
  <c r="AJ4362" i="19"/>
  <c r="AL4361" i="19"/>
  <c r="AK4361" i="19"/>
  <c r="AJ4361" i="19"/>
  <c r="AL4360" i="19"/>
  <c r="AK4360" i="19"/>
  <c r="AJ4360" i="19"/>
  <c r="AL4359" i="19"/>
  <c r="AK4359" i="19"/>
  <c r="AJ4359" i="19"/>
  <c r="AL4358" i="19"/>
  <c r="AK4358" i="19"/>
  <c r="AJ4358" i="19"/>
  <c r="AL4357" i="19"/>
  <c r="AK4357" i="19"/>
  <c r="AJ4357" i="19"/>
  <c r="AL4356" i="19"/>
  <c r="AK4356" i="19"/>
  <c r="AJ4356" i="19"/>
  <c r="AL4355" i="19"/>
  <c r="AK4355" i="19"/>
  <c r="AJ4355" i="19"/>
  <c r="AL4354" i="19"/>
  <c r="AK4354" i="19"/>
  <c r="AJ4354" i="19"/>
  <c r="AL4353" i="19"/>
  <c r="AK4353" i="19"/>
  <c r="AJ4353" i="19"/>
  <c r="AL4352" i="19"/>
  <c r="AK4352" i="19"/>
  <c r="AJ4352" i="19"/>
  <c r="AL4351" i="19"/>
  <c r="AK4351" i="19"/>
  <c r="AJ4351" i="19"/>
  <c r="AL4350" i="19"/>
  <c r="AK4350" i="19"/>
  <c r="AJ4350" i="19"/>
  <c r="AL4349" i="19"/>
  <c r="AK4349" i="19"/>
  <c r="AJ4349" i="19"/>
  <c r="AL4348" i="19"/>
  <c r="AK4348" i="19"/>
  <c r="AJ4348" i="19"/>
  <c r="AL4347" i="19"/>
  <c r="AK4347" i="19"/>
  <c r="AJ4347" i="19"/>
  <c r="AL4346" i="19"/>
  <c r="AK4346" i="19"/>
  <c r="AJ4346" i="19"/>
  <c r="AL4345" i="19"/>
  <c r="AK4345" i="19"/>
  <c r="AJ4345" i="19"/>
  <c r="AL4344" i="19"/>
  <c r="AK4344" i="19"/>
  <c r="AJ4344" i="19"/>
  <c r="AL4343" i="19"/>
  <c r="AK4343" i="19"/>
  <c r="AJ4343" i="19"/>
  <c r="AL4342" i="19"/>
  <c r="AK4342" i="19"/>
  <c r="AJ4342" i="19"/>
  <c r="AL4341" i="19"/>
  <c r="AK4341" i="19"/>
  <c r="AJ4341" i="19"/>
  <c r="AL4340" i="19"/>
  <c r="AK4340" i="19"/>
  <c r="AJ4340" i="19"/>
  <c r="AL4339" i="19"/>
  <c r="AK4339" i="19"/>
  <c r="AJ4339" i="19"/>
  <c r="AL4338" i="19"/>
  <c r="AK4338" i="19"/>
  <c r="AJ4338" i="19"/>
  <c r="AL4337" i="19"/>
  <c r="AK4337" i="19"/>
  <c r="AJ4337" i="19"/>
  <c r="AL4336" i="19"/>
  <c r="AK4336" i="19"/>
  <c r="AJ4336" i="19"/>
  <c r="AL4335" i="19"/>
  <c r="AK4335" i="19"/>
  <c r="AJ4335" i="19"/>
  <c r="AL4334" i="19"/>
  <c r="AK4334" i="19"/>
  <c r="AJ4334" i="19"/>
  <c r="AL4333" i="19"/>
  <c r="AK4333" i="19"/>
  <c r="AJ4333" i="19"/>
  <c r="AL4332" i="19"/>
  <c r="AK4332" i="19"/>
  <c r="AJ4332" i="19"/>
  <c r="AL4331" i="19"/>
  <c r="AK4331" i="19"/>
  <c r="AJ4331" i="19"/>
  <c r="AL4330" i="19"/>
  <c r="AK4330" i="19"/>
  <c r="AJ4330" i="19"/>
  <c r="AL4329" i="19"/>
  <c r="AK4329" i="19"/>
  <c r="AJ4329" i="19"/>
  <c r="AL4328" i="19"/>
  <c r="AK4328" i="19"/>
  <c r="AJ4328" i="19"/>
  <c r="AL4327" i="19"/>
  <c r="AK4327" i="19"/>
  <c r="AJ4327" i="19"/>
  <c r="AL4326" i="19"/>
  <c r="AK4326" i="19"/>
  <c r="AJ4326" i="19"/>
  <c r="AL4325" i="19"/>
  <c r="AK4325" i="19"/>
  <c r="AJ4325" i="19"/>
  <c r="AL4324" i="19"/>
  <c r="AK4324" i="19"/>
  <c r="AJ4324" i="19"/>
  <c r="AL4323" i="19"/>
  <c r="AK4323" i="19"/>
  <c r="AJ4323" i="19"/>
  <c r="AL4322" i="19"/>
  <c r="AK4322" i="19"/>
  <c r="AJ4322" i="19"/>
  <c r="AL4321" i="19"/>
  <c r="AK4321" i="19"/>
  <c r="AJ4321" i="19"/>
  <c r="AL4320" i="19"/>
  <c r="AK4320" i="19"/>
  <c r="AJ4320" i="19"/>
  <c r="AL4319" i="19"/>
  <c r="AK4319" i="19"/>
  <c r="AJ4319" i="19"/>
  <c r="AL4318" i="19"/>
  <c r="AK4318" i="19"/>
  <c r="AJ4318" i="19"/>
  <c r="AL4317" i="19"/>
  <c r="AK4317" i="19"/>
  <c r="AJ4317" i="19"/>
  <c r="AL4316" i="19"/>
  <c r="AK4316" i="19"/>
  <c r="AJ4316" i="19"/>
  <c r="AL4315" i="19"/>
  <c r="AK4315" i="19"/>
  <c r="AJ4315" i="19"/>
  <c r="AL4314" i="19"/>
  <c r="AK4314" i="19"/>
  <c r="AJ4314" i="19"/>
  <c r="AL4313" i="19"/>
  <c r="AK4313" i="19"/>
  <c r="AJ4313" i="19"/>
  <c r="AL4312" i="19"/>
  <c r="AK4312" i="19"/>
  <c r="AJ4312" i="19"/>
  <c r="AL4311" i="19"/>
  <c r="AK4311" i="19"/>
  <c r="AJ4311" i="19"/>
  <c r="AL4310" i="19"/>
  <c r="AK4310" i="19"/>
  <c r="AJ4310" i="19"/>
  <c r="AL4309" i="19"/>
  <c r="AK4309" i="19"/>
  <c r="AJ4309" i="19"/>
  <c r="AL4308" i="19"/>
  <c r="AK4308" i="19"/>
  <c r="AJ4308" i="19"/>
  <c r="AL4307" i="19"/>
  <c r="AK4307" i="19"/>
  <c r="AJ4307" i="19"/>
  <c r="AL4306" i="19"/>
  <c r="AK4306" i="19"/>
  <c r="AJ4306" i="19"/>
  <c r="AL4305" i="19"/>
  <c r="AK4305" i="19"/>
  <c r="AJ4305" i="19"/>
  <c r="AL4304" i="19"/>
  <c r="AK4304" i="19"/>
  <c r="AJ4304" i="19"/>
  <c r="AL4303" i="19"/>
  <c r="AK4303" i="19"/>
  <c r="AJ4303" i="19"/>
  <c r="AL4302" i="19"/>
  <c r="AK4302" i="19"/>
  <c r="AJ4302" i="19"/>
  <c r="AL4301" i="19"/>
  <c r="AK4301" i="19"/>
  <c r="AJ4301" i="19"/>
  <c r="AL4300" i="19"/>
  <c r="AK4300" i="19"/>
  <c r="AJ4300" i="19"/>
  <c r="AL4299" i="19"/>
  <c r="AK4299" i="19"/>
  <c r="AJ4299" i="19"/>
  <c r="AL4298" i="19"/>
  <c r="AK4298" i="19"/>
  <c r="AJ4298" i="19"/>
  <c r="AL4297" i="19"/>
  <c r="AK4297" i="19"/>
  <c r="AJ4297" i="19"/>
  <c r="AL4296" i="19"/>
  <c r="AK4296" i="19"/>
  <c r="AJ4296" i="19"/>
  <c r="AL4295" i="19"/>
  <c r="AK4295" i="19"/>
  <c r="AJ4295" i="19"/>
  <c r="AL4294" i="19"/>
  <c r="AK4294" i="19"/>
  <c r="AJ4294" i="19"/>
  <c r="AL4293" i="19"/>
  <c r="AK4293" i="19"/>
  <c r="AJ4293" i="19"/>
  <c r="AL4292" i="19"/>
  <c r="AK4292" i="19"/>
  <c r="AJ4292" i="19"/>
  <c r="AL4291" i="19"/>
  <c r="AK4291" i="19"/>
  <c r="AJ4291" i="19"/>
  <c r="AL4290" i="19"/>
  <c r="AK4290" i="19"/>
  <c r="AJ4290" i="19"/>
  <c r="AL4289" i="19"/>
  <c r="AK4289" i="19"/>
  <c r="AJ4289" i="19"/>
  <c r="AL4288" i="19"/>
  <c r="AK4288" i="19"/>
  <c r="AJ4288" i="19"/>
  <c r="AL4287" i="19"/>
  <c r="AK4287" i="19"/>
  <c r="AJ4287" i="19"/>
  <c r="AL4286" i="19"/>
  <c r="AK4286" i="19"/>
  <c r="AJ4286" i="19"/>
  <c r="AL4285" i="19"/>
  <c r="AK4285" i="19"/>
  <c r="AJ4285" i="19"/>
  <c r="AL4284" i="19"/>
  <c r="AK4284" i="19"/>
  <c r="AJ4284" i="19"/>
  <c r="AL4283" i="19"/>
  <c r="AK4283" i="19"/>
  <c r="AJ4283" i="19"/>
  <c r="AL4282" i="19"/>
  <c r="AK4282" i="19"/>
  <c r="AJ4282" i="19"/>
  <c r="AL4281" i="19"/>
  <c r="AK4281" i="19"/>
  <c r="AJ4281" i="19"/>
  <c r="AL4280" i="19"/>
  <c r="AK4280" i="19"/>
  <c r="AJ4280" i="19"/>
  <c r="AL4279" i="19"/>
  <c r="AK4279" i="19"/>
  <c r="AJ4279" i="19"/>
  <c r="AL4278" i="19"/>
  <c r="AK4278" i="19"/>
  <c r="AJ4278" i="19"/>
  <c r="AL4277" i="19"/>
  <c r="AK4277" i="19"/>
  <c r="AJ4277" i="19"/>
  <c r="AL4276" i="19"/>
  <c r="AK4276" i="19"/>
  <c r="AJ4276" i="19"/>
  <c r="AL4275" i="19"/>
  <c r="AK4275" i="19"/>
  <c r="AJ4275" i="19"/>
  <c r="AL4274" i="19"/>
  <c r="AK4274" i="19"/>
  <c r="AJ4274" i="19"/>
  <c r="AL4273" i="19"/>
  <c r="AK4273" i="19"/>
  <c r="AJ4273" i="19"/>
  <c r="AL4272" i="19"/>
  <c r="AK4272" i="19"/>
  <c r="AJ4272" i="19"/>
  <c r="AL4271" i="19"/>
  <c r="AK4271" i="19"/>
  <c r="AJ4271" i="19"/>
  <c r="AL4270" i="19"/>
  <c r="AK4270" i="19"/>
  <c r="AJ4270" i="19"/>
  <c r="AL4269" i="19"/>
  <c r="AK4269" i="19"/>
  <c r="AJ4269" i="19"/>
  <c r="AL4268" i="19"/>
  <c r="AK4268" i="19"/>
  <c r="AJ4268" i="19"/>
  <c r="AL4267" i="19"/>
  <c r="AK4267" i="19"/>
  <c r="AJ4267" i="19"/>
  <c r="AL4266" i="19"/>
  <c r="AK4266" i="19"/>
  <c r="AJ4266" i="19"/>
  <c r="AL4265" i="19"/>
  <c r="AK4265" i="19"/>
  <c r="AJ4265" i="19"/>
  <c r="AL4264" i="19"/>
  <c r="AK4264" i="19"/>
  <c r="AJ4264" i="19"/>
  <c r="AL4263" i="19"/>
  <c r="AK4263" i="19"/>
  <c r="AJ4263" i="19"/>
  <c r="AL4262" i="19"/>
  <c r="AK4262" i="19"/>
  <c r="AJ4262" i="19"/>
  <c r="AL4261" i="19"/>
  <c r="AK4261" i="19"/>
  <c r="AJ4261" i="19"/>
  <c r="AL4260" i="19"/>
  <c r="AK4260" i="19"/>
  <c r="AJ4260" i="19"/>
  <c r="AL4259" i="19"/>
  <c r="AK4259" i="19"/>
  <c r="AJ4259" i="19"/>
  <c r="AL4258" i="19"/>
  <c r="AK4258" i="19"/>
  <c r="AJ4258" i="19"/>
  <c r="AL4257" i="19"/>
  <c r="AK4257" i="19"/>
  <c r="AJ4257" i="19"/>
  <c r="AL4256" i="19"/>
  <c r="AK4256" i="19"/>
  <c r="AJ4256" i="19"/>
  <c r="AL4255" i="19"/>
  <c r="AK4255" i="19"/>
  <c r="AJ4255" i="19"/>
  <c r="AL4254" i="19"/>
  <c r="AK4254" i="19"/>
  <c r="AJ4254" i="19"/>
  <c r="AL4253" i="19"/>
  <c r="AK4253" i="19"/>
  <c r="AJ4253" i="19"/>
  <c r="AL4252" i="19"/>
  <c r="AK4252" i="19"/>
  <c r="AJ4252" i="19"/>
  <c r="AL4251" i="19"/>
  <c r="AK4251" i="19"/>
  <c r="AJ4251" i="19"/>
  <c r="AL4250" i="19"/>
  <c r="AK4250" i="19"/>
  <c r="AJ4250" i="19"/>
  <c r="AL4249" i="19"/>
  <c r="AK4249" i="19"/>
  <c r="AJ4249" i="19"/>
  <c r="AL4248" i="19"/>
  <c r="AK4248" i="19"/>
  <c r="AJ4248" i="19"/>
  <c r="AL4247" i="19"/>
  <c r="AK4247" i="19"/>
  <c r="AJ4247" i="19"/>
  <c r="AL4246" i="19"/>
  <c r="AK4246" i="19"/>
  <c r="AJ4246" i="19"/>
  <c r="AL4245" i="19"/>
  <c r="AK4245" i="19"/>
  <c r="AJ4245" i="19"/>
  <c r="AL4244" i="19"/>
  <c r="AK4244" i="19"/>
  <c r="AJ4244" i="19"/>
  <c r="AL4243" i="19"/>
  <c r="AK4243" i="19"/>
  <c r="AJ4243" i="19"/>
  <c r="AL4242" i="19"/>
  <c r="AK4242" i="19"/>
  <c r="AJ4242" i="19"/>
  <c r="AL4241" i="19"/>
  <c r="AK4241" i="19"/>
  <c r="AJ4241" i="19"/>
  <c r="AL4240" i="19"/>
  <c r="AK4240" i="19"/>
  <c r="AJ4240" i="19"/>
  <c r="AL4239" i="19"/>
  <c r="AK4239" i="19"/>
  <c r="AJ4239" i="19"/>
  <c r="AL4238" i="19"/>
  <c r="AK4238" i="19"/>
  <c r="AJ4238" i="19"/>
  <c r="AL4237" i="19"/>
  <c r="AK4237" i="19"/>
  <c r="AJ4237" i="19"/>
  <c r="AL4236" i="19"/>
  <c r="AK4236" i="19"/>
  <c r="AJ4236" i="19"/>
  <c r="AL4235" i="19"/>
  <c r="AK4235" i="19"/>
  <c r="AJ4235" i="19"/>
  <c r="AL4234" i="19"/>
  <c r="AK4234" i="19"/>
  <c r="AJ4234" i="19"/>
  <c r="AL4233" i="19"/>
  <c r="AK4233" i="19"/>
  <c r="AJ4233" i="19"/>
  <c r="AL4232" i="19"/>
  <c r="AK4232" i="19"/>
  <c r="AJ4232" i="19"/>
  <c r="AL4231" i="19"/>
  <c r="AK4231" i="19"/>
  <c r="AJ4231" i="19"/>
  <c r="AL4230" i="19"/>
  <c r="AK4230" i="19"/>
  <c r="AJ4230" i="19"/>
  <c r="AL4229" i="19"/>
  <c r="AK4229" i="19"/>
  <c r="AJ4229" i="19"/>
  <c r="AL4228" i="19"/>
  <c r="AK4228" i="19"/>
  <c r="AJ4228" i="19"/>
  <c r="AL4227" i="19"/>
  <c r="AK4227" i="19"/>
  <c r="AJ4227" i="19"/>
  <c r="AL4226" i="19"/>
  <c r="AK4226" i="19"/>
  <c r="AJ4226" i="19"/>
  <c r="AL4225" i="19"/>
  <c r="AK4225" i="19"/>
  <c r="AJ4225" i="19"/>
  <c r="AL4224" i="19"/>
  <c r="AK4224" i="19"/>
  <c r="AJ4224" i="19"/>
  <c r="AL4223" i="19"/>
  <c r="AK4223" i="19"/>
  <c r="AJ4223" i="19"/>
  <c r="AL4222" i="19"/>
  <c r="AK4222" i="19"/>
  <c r="AJ4222" i="19"/>
  <c r="AL4221" i="19"/>
  <c r="AK4221" i="19"/>
  <c r="AJ4221" i="19"/>
  <c r="AL4220" i="19"/>
  <c r="AK4220" i="19"/>
  <c r="AJ4220" i="19"/>
  <c r="AL4219" i="19"/>
  <c r="AK4219" i="19"/>
  <c r="AJ4219" i="19"/>
  <c r="AL4218" i="19"/>
  <c r="AK4218" i="19"/>
  <c r="AJ4218" i="19"/>
  <c r="AL4217" i="19"/>
  <c r="AK4217" i="19"/>
  <c r="AJ4217" i="19"/>
  <c r="AL4216" i="19"/>
  <c r="AK4216" i="19"/>
  <c r="AJ4216" i="19"/>
  <c r="AL4215" i="19"/>
  <c r="AK4215" i="19"/>
  <c r="AJ4215" i="19"/>
  <c r="AL4214" i="19"/>
  <c r="AK4214" i="19"/>
  <c r="AJ4214" i="19"/>
  <c r="AL4213" i="19"/>
  <c r="AK4213" i="19"/>
  <c r="AJ4213" i="19"/>
  <c r="AL4212" i="19"/>
  <c r="AK4212" i="19"/>
  <c r="AJ4212" i="19"/>
  <c r="AL4211" i="19"/>
  <c r="AK4211" i="19"/>
  <c r="AJ4211" i="19"/>
  <c r="AL4210" i="19"/>
  <c r="AK4210" i="19"/>
  <c r="AJ4210" i="19"/>
  <c r="AL4209" i="19"/>
  <c r="AK4209" i="19"/>
  <c r="AJ4209" i="19"/>
  <c r="AL4208" i="19"/>
  <c r="AK4208" i="19"/>
  <c r="AJ4208" i="19"/>
  <c r="AL4207" i="19"/>
  <c r="AK4207" i="19"/>
  <c r="AJ4207" i="19"/>
  <c r="AL4206" i="19"/>
  <c r="AK4206" i="19"/>
  <c r="AJ4206" i="19"/>
  <c r="AL4205" i="19"/>
  <c r="AK4205" i="19"/>
  <c r="AJ4205" i="19"/>
  <c r="AL4204" i="19"/>
  <c r="AK4204" i="19"/>
  <c r="AJ4204" i="19"/>
  <c r="AL4203" i="19"/>
  <c r="AK4203" i="19"/>
  <c r="AJ4203" i="19"/>
  <c r="AL4202" i="19"/>
  <c r="AK4202" i="19"/>
  <c r="AJ4202" i="19"/>
  <c r="AL4201" i="19"/>
  <c r="AK4201" i="19"/>
  <c r="AJ4201" i="19"/>
  <c r="AL4200" i="19"/>
  <c r="AK4200" i="19"/>
  <c r="AJ4200" i="19"/>
  <c r="AL4199" i="19"/>
  <c r="AK4199" i="19"/>
  <c r="AJ4199" i="19"/>
  <c r="AL4198" i="19"/>
  <c r="AK4198" i="19"/>
  <c r="AJ4198" i="19"/>
  <c r="AL4197" i="19"/>
  <c r="AK4197" i="19"/>
  <c r="AJ4197" i="19"/>
  <c r="AL4196" i="19"/>
  <c r="AK4196" i="19"/>
  <c r="AJ4196" i="19"/>
  <c r="AL4195" i="19"/>
  <c r="AK4195" i="19"/>
  <c r="AJ4195" i="19"/>
  <c r="AL4194" i="19"/>
  <c r="AK4194" i="19"/>
  <c r="AJ4194" i="19"/>
  <c r="AL4193" i="19"/>
  <c r="AK4193" i="19"/>
  <c r="AJ4193" i="19"/>
  <c r="AL4192" i="19"/>
  <c r="AK4192" i="19"/>
  <c r="AJ4192" i="19"/>
  <c r="AL4191" i="19"/>
  <c r="AK4191" i="19"/>
  <c r="AJ4191" i="19"/>
  <c r="AL4190" i="19"/>
  <c r="AK4190" i="19"/>
  <c r="AJ4190" i="19"/>
  <c r="AL4189" i="19"/>
  <c r="AK4189" i="19"/>
  <c r="AJ4189" i="19"/>
  <c r="AL4188" i="19"/>
  <c r="AK4188" i="19"/>
  <c r="AJ4188" i="19"/>
  <c r="AL4187" i="19"/>
  <c r="AK4187" i="19"/>
  <c r="AJ4187" i="19"/>
  <c r="AL4186" i="19"/>
  <c r="AK4186" i="19"/>
  <c r="AJ4186" i="19"/>
  <c r="AL4185" i="19"/>
  <c r="AK4185" i="19"/>
  <c r="AJ4185" i="19"/>
  <c r="AL4184" i="19"/>
  <c r="AK4184" i="19"/>
  <c r="AJ4184" i="19"/>
  <c r="AL4183" i="19"/>
  <c r="AK4183" i="19"/>
  <c r="AJ4183" i="19"/>
  <c r="AL4182" i="19"/>
  <c r="AK4182" i="19"/>
  <c r="AJ4182" i="19"/>
  <c r="AL4181" i="19"/>
  <c r="AK4181" i="19"/>
  <c r="AJ4181" i="19"/>
  <c r="AL4180" i="19"/>
  <c r="AK4180" i="19"/>
  <c r="AJ4180" i="19"/>
  <c r="AL4179" i="19"/>
  <c r="AK4179" i="19"/>
  <c r="AJ4179" i="19"/>
  <c r="AL4178" i="19"/>
  <c r="AK4178" i="19"/>
  <c r="AJ4178" i="19"/>
  <c r="AL4177" i="19"/>
  <c r="AK4177" i="19"/>
  <c r="AJ4177" i="19"/>
  <c r="AL4176" i="19"/>
  <c r="AK4176" i="19"/>
  <c r="AJ4176" i="19"/>
  <c r="AL4175" i="19"/>
  <c r="AK4175" i="19"/>
  <c r="AJ4175" i="19"/>
  <c r="AL4174" i="19"/>
  <c r="AK4174" i="19"/>
  <c r="AJ4174" i="19"/>
  <c r="AL4173" i="19"/>
  <c r="AK4173" i="19"/>
  <c r="AJ4173" i="19"/>
  <c r="AL4172" i="19"/>
  <c r="AK4172" i="19"/>
  <c r="AJ4172" i="19"/>
  <c r="AL4171" i="19"/>
  <c r="AK4171" i="19"/>
  <c r="AJ4171" i="19"/>
  <c r="AL4170" i="19"/>
  <c r="AK4170" i="19"/>
  <c r="AJ4170" i="19"/>
  <c r="AL4169" i="19"/>
  <c r="AK4169" i="19"/>
  <c r="AJ4169" i="19"/>
  <c r="AL4168" i="19"/>
  <c r="AK4168" i="19"/>
  <c r="AJ4168" i="19"/>
  <c r="AL4167" i="19"/>
  <c r="AK4167" i="19"/>
  <c r="AJ4167" i="19"/>
  <c r="AL4166" i="19"/>
  <c r="AK4166" i="19"/>
  <c r="AJ4166" i="19"/>
  <c r="AL4165" i="19"/>
  <c r="AK4165" i="19"/>
  <c r="AJ4165" i="19"/>
  <c r="AL4164" i="19"/>
  <c r="AK4164" i="19"/>
  <c r="AJ4164" i="19"/>
  <c r="AL4163" i="19"/>
  <c r="AK4163" i="19"/>
  <c r="AJ4163" i="19"/>
  <c r="AL4162" i="19"/>
  <c r="AK4162" i="19"/>
  <c r="AJ4162" i="19"/>
  <c r="AL4161" i="19"/>
  <c r="AK4161" i="19"/>
  <c r="AJ4161" i="19"/>
  <c r="AL4160" i="19"/>
  <c r="AK4160" i="19"/>
  <c r="AJ4160" i="19"/>
  <c r="AL4159" i="19"/>
  <c r="AK4159" i="19"/>
  <c r="AJ4159" i="19"/>
  <c r="AL4158" i="19"/>
  <c r="AK4158" i="19"/>
  <c r="AJ4158" i="19"/>
  <c r="AL4157" i="19"/>
  <c r="AK4157" i="19"/>
  <c r="AJ4157" i="19"/>
  <c r="AL4156" i="19"/>
  <c r="AK4156" i="19"/>
  <c r="AJ4156" i="19"/>
  <c r="AL4155" i="19"/>
  <c r="AK4155" i="19"/>
  <c r="AJ4155" i="19"/>
  <c r="AL4154" i="19"/>
  <c r="AK4154" i="19"/>
  <c r="AJ4154" i="19"/>
  <c r="AL4153" i="19"/>
  <c r="AK4153" i="19"/>
  <c r="AJ4153" i="19"/>
  <c r="AL4152" i="19"/>
  <c r="AK4152" i="19"/>
  <c r="AJ4152" i="19"/>
  <c r="AL4151" i="19"/>
  <c r="AK4151" i="19"/>
  <c r="AJ4151" i="19"/>
  <c r="AL4150" i="19"/>
  <c r="AK4150" i="19"/>
  <c r="AJ4150" i="19"/>
  <c r="AL4149" i="19"/>
  <c r="AK4149" i="19"/>
  <c r="AJ4149" i="19"/>
  <c r="AL4148" i="19"/>
  <c r="AK4148" i="19"/>
  <c r="AJ4148" i="19"/>
  <c r="AL4147" i="19"/>
  <c r="AK4147" i="19"/>
  <c r="AJ4147" i="19"/>
  <c r="AL4146" i="19"/>
  <c r="AK4146" i="19"/>
  <c r="AJ4146" i="19"/>
  <c r="AL4145" i="19"/>
  <c r="AK4145" i="19"/>
  <c r="AJ4145" i="19"/>
  <c r="AL4144" i="19"/>
  <c r="AK4144" i="19"/>
  <c r="AJ4144" i="19"/>
  <c r="AL4143" i="19"/>
  <c r="AK4143" i="19"/>
  <c r="AJ4143" i="19"/>
  <c r="AL4142" i="19"/>
  <c r="AK4142" i="19"/>
  <c r="AJ4142" i="19"/>
  <c r="AL4141" i="19"/>
  <c r="AK4141" i="19"/>
  <c r="AJ4141" i="19"/>
  <c r="AL4140" i="19"/>
  <c r="AK4140" i="19"/>
  <c r="AJ4140" i="19"/>
  <c r="AL4139" i="19"/>
  <c r="AK4139" i="19"/>
  <c r="AJ4139" i="19"/>
  <c r="AL4138" i="19"/>
  <c r="AK4138" i="19"/>
  <c r="AJ4138" i="19"/>
  <c r="AL4137" i="19"/>
  <c r="AK4137" i="19"/>
  <c r="AJ4137" i="19"/>
  <c r="AL4136" i="19"/>
  <c r="AK4136" i="19"/>
  <c r="AJ4136" i="19"/>
  <c r="AL4135" i="19"/>
  <c r="AK4135" i="19"/>
  <c r="AJ4135" i="19"/>
  <c r="AL4134" i="19"/>
  <c r="AK4134" i="19"/>
  <c r="AJ4134" i="19"/>
  <c r="AL4133" i="19"/>
  <c r="AK4133" i="19"/>
  <c r="AJ4133" i="19"/>
  <c r="AL4132" i="19"/>
  <c r="AK4132" i="19"/>
  <c r="AJ4132" i="19"/>
  <c r="AL4131" i="19"/>
  <c r="AK4131" i="19"/>
  <c r="AJ4131" i="19"/>
  <c r="AL4130" i="19"/>
  <c r="AK4130" i="19"/>
  <c r="AJ4130" i="19"/>
  <c r="AL4129" i="19"/>
  <c r="AK4129" i="19"/>
  <c r="AJ4129" i="19"/>
  <c r="AL4128" i="19"/>
  <c r="AK4128" i="19"/>
  <c r="AJ4128" i="19"/>
  <c r="AL4127" i="19"/>
  <c r="AK4127" i="19"/>
  <c r="AJ4127" i="19"/>
  <c r="AL4126" i="19"/>
  <c r="AK4126" i="19"/>
  <c r="AJ4126" i="19"/>
  <c r="AL4125" i="19"/>
  <c r="AK4125" i="19"/>
  <c r="AJ4125" i="19"/>
  <c r="AL4124" i="19"/>
  <c r="AK4124" i="19"/>
  <c r="AJ4124" i="19"/>
  <c r="AL4123" i="19"/>
  <c r="AK4123" i="19"/>
  <c r="AJ4123" i="19"/>
  <c r="AL4122" i="19"/>
  <c r="AK4122" i="19"/>
  <c r="AJ4122" i="19"/>
  <c r="AL4121" i="19"/>
  <c r="AK4121" i="19"/>
  <c r="AJ4121" i="19"/>
  <c r="AL4120" i="19"/>
  <c r="AK4120" i="19"/>
  <c r="AJ4120" i="19"/>
  <c r="AL4119" i="19"/>
  <c r="AK4119" i="19"/>
  <c r="AJ4119" i="19"/>
  <c r="AL4118" i="19"/>
  <c r="AK4118" i="19"/>
  <c r="AJ4118" i="19"/>
  <c r="AL4117" i="19"/>
  <c r="AK4117" i="19"/>
  <c r="AJ4117" i="19"/>
  <c r="AL4116" i="19"/>
  <c r="AK4116" i="19"/>
  <c r="AJ4116" i="19"/>
  <c r="AL4115" i="19"/>
  <c r="AK4115" i="19"/>
  <c r="AJ4115" i="19"/>
  <c r="AL4114" i="19"/>
  <c r="AK4114" i="19"/>
  <c r="AJ4114" i="19"/>
  <c r="AL4113" i="19"/>
  <c r="AK4113" i="19"/>
  <c r="AJ4113" i="19"/>
  <c r="AL4112" i="19"/>
  <c r="AK4112" i="19"/>
  <c r="AJ4112" i="19"/>
  <c r="AL4111" i="19"/>
  <c r="AK4111" i="19"/>
  <c r="AJ4111" i="19"/>
  <c r="AL4110" i="19"/>
  <c r="AK4110" i="19"/>
  <c r="AJ4110" i="19"/>
  <c r="AL4109" i="19"/>
  <c r="AK4109" i="19"/>
  <c r="AJ4109" i="19"/>
  <c r="AL4108" i="19"/>
  <c r="AK4108" i="19"/>
  <c r="AJ4108" i="19"/>
  <c r="AL4107" i="19"/>
  <c r="AK4107" i="19"/>
  <c r="AJ4107" i="19"/>
  <c r="AL4106" i="19"/>
  <c r="AK4106" i="19"/>
  <c r="AJ4106" i="19"/>
  <c r="AL4105" i="19"/>
  <c r="AK4105" i="19"/>
  <c r="AJ4105" i="19"/>
  <c r="AL4104" i="19"/>
  <c r="AK4104" i="19"/>
  <c r="AJ4104" i="19"/>
  <c r="AL4103" i="19"/>
  <c r="AK4103" i="19"/>
  <c r="AJ4103" i="19"/>
  <c r="AL4102" i="19"/>
  <c r="AK4102" i="19"/>
  <c r="AJ4102" i="19"/>
  <c r="AL4101" i="19"/>
  <c r="AK4101" i="19"/>
  <c r="AJ4101" i="19"/>
  <c r="AL4100" i="19"/>
  <c r="AK4100" i="19"/>
  <c r="AJ4100" i="19"/>
  <c r="AL4099" i="19"/>
  <c r="AK4099" i="19"/>
  <c r="AJ4099" i="19"/>
  <c r="AL4098" i="19"/>
  <c r="AK4098" i="19"/>
  <c r="AJ4098" i="19"/>
  <c r="AL4097" i="19"/>
  <c r="AK4097" i="19"/>
  <c r="AJ4097" i="19"/>
  <c r="AL4096" i="19"/>
  <c r="AK4096" i="19"/>
  <c r="AJ4096" i="19"/>
  <c r="AL4095" i="19"/>
  <c r="AK4095" i="19"/>
  <c r="AJ4095" i="19"/>
  <c r="AL4094" i="19"/>
  <c r="AK4094" i="19"/>
  <c r="AJ4094" i="19"/>
  <c r="AL4093" i="19"/>
  <c r="AK4093" i="19"/>
  <c r="AJ4093" i="19"/>
  <c r="AL4092" i="19"/>
  <c r="AK4092" i="19"/>
  <c r="AJ4092" i="19"/>
  <c r="AL4091" i="19"/>
  <c r="AK4091" i="19"/>
  <c r="AJ4091" i="19"/>
  <c r="AL4090" i="19"/>
  <c r="AK4090" i="19"/>
  <c r="AJ4090" i="19"/>
  <c r="AL4089" i="19"/>
  <c r="AK4089" i="19"/>
  <c r="AJ4089" i="19"/>
  <c r="AL4088" i="19"/>
  <c r="AK4088" i="19"/>
  <c r="AJ4088" i="19"/>
  <c r="AL4087" i="19"/>
  <c r="AK4087" i="19"/>
  <c r="AJ4087" i="19"/>
  <c r="AL4086" i="19"/>
  <c r="AK4086" i="19"/>
  <c r="AJ4086" i="19"/>
  <c r="AL4085" i="19"/>
  <c r="AK4085" i="19"/>
  <c r="AJ4085" i="19"/>
  <c r="AL4084" i="19"/>
  <c r="AK4084" i="19"/>
  <c r="AJ4084" i="19"/>
  <c r="AL4083" i="19"/>
  <c r="AK4083" i="19"/>
  <c r="AJ4083" i="19"/>
  <c r="AL4082" i="19"/>
  <c r="AK4082" i="19"/>
  <c r="AJ4082" i="19"/>
  <c r="AL4081" i="19"/>
  <c r="AK4081" i="19"/>
  <c r="AJ4081" i="19"/>
  <c r="AL4080" i="19"/>
  <c r="AK4080" i="19"/>
  <c r="AJ4080" i="19"/>
  <c r="AL4079" i="19"/>
  <c r="AK4079" i="19"/>
  <c r="AJ4079" i="19"/>
  <c r="AL4078" i="19"/>
  <c r="AK4078" i="19"/>
  <c r="AJ4078" i="19"/>
  <c r="AL4077" i="19"/>
  <c r="AK4077" i="19"/>
  <c r="AJ4077" i="19"/>
  <c r="AL4076" i="19"/>
  <c r="AK4076" i="19"/>
  <c r="AJ4076" i="19"/>
  <c r="AL4075" i="19"/>
  <c r="AK4075" i="19"/>
  <c r="AJ4075" i="19"/>
  <c r="AL4074" i="19"/>
  <c r="AK4074" i="19"/>
  <c r="AJ4074" i="19"/>
  <c r="AL4073" i="19"/>
  <c r="AK4073" i="19"/>
  <c r="AJ4073" i="19"/>
  <c r="AL4072" i="19"/>
  <c r="AK4072" i="19"/>
  <c r="AJ4072" i="19"/>
  <c r="AL4071" i="19"/>
  <c r="AK4071" i="19"/>
  <c r="AJ4071" i="19"/>
  <c r="AL4070" i="19"/>
  <c r="AK4070" i="19"/>
  <c r="AJ4070" i="19"/>
  <c r="AL4069" i="19"/>
  <c r="AK4069" i="19"/>
  <c r="AJ4069" i="19"/>
  <c r="AL4068" i="19"/>
  <c r="AK4068" i="19"/>
  <c r="AJ4068" i="19"/>
  <c r="AL4067" i="19"/>
  <c r="AK4067" i="19"/>
  <c r="AJ4067" i="19"/>
  <c r="AL4066" i="19"/>
  <c r="AK4066" i="19"/>
  <c r="AJ4066" i="19"/>
  <c r="AL4065" i="19"/>
  <c r="AK4065" i="19"/>
  <c r="AJ4065" i="19"/>
  <c r="AL4064" i="19"/>
  <c r="AK4064" i="19"/>
  <c r="AJ4064" i="19"/>
  <c r="AL4063" i="19"/>
  <c r="AK4063" i="19"/>
  <c r="AJ4063" i="19"/>
  <c r="AL4062" i="19"/>
  <c r="AK4062" i="19"/>
  <c r="AJ4062" i="19"/>
  <c r="AL4061" i="19"/>
  <c r="AK4061" i="19"/>
  <c r="AJ4061" i="19"/>
  <c r="AL4060" i="19"/>
  <c r="AK4060" i="19"/>
  <c r="AJ4060" i="19"/>
  <c r="AL4059" i="19"/>
  <c r="AK4059" i="19"/>
  <c r="AJ4059" i="19"/>
  <c r="AL4058" i="19"/>
  <c r="AK4058" i="19"/>
  <c r="AJ4058" i="19"/>
  <c r="AL4057" i="19"/>
  <c r="AK4057" i="19"/>
  <c r="AJ4057" i="19"/>
  <c r="AL4056" i="19"/>
  <c r="AK4056" i="19"/>
  <c r="AJ4056" i="19"/>
  <c r="AL4055" i="19"/>
  <c r="AK4055" i="19"/>
  <c r="AJ4055" i="19"/>
  <c r="AL4054" i="19"/>
  <c r="AK4054" i="19"/>
  <c r="AJ4054" i="19"/>
  <c r="AL4053" i="19"/>
  <c r="AK4053" i="19"/>
  <c r="AJ4053" i="19"/>
  <c r="AL4052" i="19"/>
  <c r="AK4052" i="19"/>
  <c r="AJ4052" i="19"/>
  <c r="AL4051" i="19"/>
  <c r="AK4051" i="19"/>
  <c r="AJ4051" i="19"/>
  <c r="AL4050" i="19"/>
  <c r="AK4050" i="19"/>
  <c r="AJ4050" i="19"/>
  <c r="AL4049" i="19"/>
  <c r="AK4049" i="19"/>
  <c r="AJ4049" i="19"/>
  <c r="AL4048" i="19"/>
  <c r="AK4048" i="19"/>
  <c r="AJ4048" i="19"/>
  <c r="AL4047" i="19"/>
  <c r="AK4047" i="19"/>
  <c r="AJ4047" i="19"/>
  <c r="AL4046" i="19"/>
  <c r="AK4046" i="19"/>
  <c r="AJ4046" i="19"/>
  <c r="AL4045" i="19"/>
  <c r="AK4045" i="19"/>
  <c r="AJ4045" i="19"/>
  <c r="AL4044" i="19"/>
  <c r="AK4044" i="19"/>
  <c r="AJ4044" i="19"/>
  <c r="AL4043" i="19"/>
  <c r="AK4043" i="19"/>
  <c r="AJ4043" i="19"/>
  <c r="AL4042" i="19"/>
  <c r="AK4042" i="19"/>
  <c r="AJ4042" i="19"/>
  <c r="AL4041" i="19"/>
  <c r="AK4041" i="19"/>
  <c r="AJ4041" i="19"/>
  <c r="AL4040" i="19"/>
  <c r="AK4040" i="19"/>
  <c r="AJ4040" i="19"/>
  <c r="AL4039" i="19"/>
  <c r="AK4039" i="19"/>
  <c r="AJ4039" i="19"/>
  <c r="AL4038" i="19"/>
  <c r="AK4038" i="19"/>
  <c r="AJ4038" i="19"/>
  <c r="AL4037" i="19"/>
  <c r="AK4037" i="19"/>
  <c r="AJ4037" i="19"/>
  <c r="AL4036" i="19"/>
  <c r="AK4036" i="19"/>
  <c r="AJ4036" i="19"/>
  <c r="AL4035" i="19"/>
  <c r="AK4035" i="19"/>
  <c r="AJ4035" i="19"/>
  <c r="AL4034" i="19"/>
  <c r="AK4034" i="19"/>
  <c r="AJ4034" i="19"/>
  <c r="AL4033" i="19"/>
  <c r="AK4033" i="19"/>
  <c r="AJ4033" i="19"/>
  <c r="AL4032" i="19"/>
  <c r="AK4032" i="19"/>
  <c r="AJ4032" i="19"/>
  <c r="AL4031" i="19"/>
  <c r="AK4031" i="19"/>
  <c r="AJ4031" i="19"/>
  <c r="AL4030" i="19"/>
  <c r="AK4030" i="19"/>
  <c r="AJ4030" i="19"/>
  <c r="AL4029" i="19"/>
  <c r="AK4029" i="19"/>
  <c r="AJ4029" i="19"/>
  <c r="AL4028" i="19"/>
  <c r="AK4028" i="19"/>
  <c r="AJ4028" i="19"/>
  <c r="AL4027" i="19"/>
  <c r="AK4027" i="19"/>
  <c r="AJ4027" i="19"/>
  <c r="AL4026" i="19"/>
  <c r="AK4026" i="19"/>
  <c r="AJ4026" i="19"/>
  <c r="AL4025" i="19"/>
  <c r="AK4025" i="19"/>
  <c r="AJ4025" i="19"/>
  <c r="AL4024" i="19"/>
  <c r="AK4024" i="19"/>
  <c r="AJ4024" i="19"/>
  <c r="AL4023" i="19"/>
  <c r="AK4023" i="19"/>
  <c r="AJ4023" i="19"/>
  <c r="AL4022" i="19"/>
  <c r="AK4022" i="19"/>
  <c r="AJ4022" i="19"/>
  <c r="AL4021" i="19"/>
  <c r="AK4021" i="19"/>
  <c r="AJ4021" i="19"/>
  <c r="AL4020" i="19"/>
  <c r="AK4020" i="19"/>
  <c r="AJ4020" i="19"/>
  <c r="AL4019" i="19"/>
  <c r="AK4019" i="19"/>
  <c r="AJ4019" i="19"/>
  <c r="AL4018" i="19"/>
  <c r="AK4018" i="19"/>
  <c r="AJ4018" i="19"/>
  <c r="AL4017" i="19"/>
  <c r="AK4017" i="19"/>
  <c r="AJ4017" i="19"/>
  <c r="AL4016" i="19"/>
  <c r="AK4016" i="19"/>
  <c r="AJ4016" i="19"/>
  <c r="AL4015" i="19"/>
  <c r="AK4015" i="19"/>
  <c r="AJ4015" i="19"/>
  <c r="AL4014" i="19"/>
  <c r="AK4014" i="19"/>
  <c r="AJ4014" i="19"/>
  <c r="AL4013" i="19"/>
  <c r="AK4013" i="19"/>
  <c r="AJ4013" i="19"/>
  <c r="AL4012" i="19"/>
  <c r="AK4012" i="19"/>
  <c r="AJ4012" i="19"/>
  <c r="AL4011" i="19"/>
  <c r="AK4011" i="19"/>
  <c r="AJ4011" i="19"/>
  <c r="AL4010" i="19"/>
  <c r="AK4010" i="19"/>
  <c r="AJ4010" i="19"/>
  <c r="AL4009" i="19"/>
  <c r="AK4009" i="19"/>
  <c r="AJ4009" i="19"/>
  <c r="AL4008" i="19"/>
  <c r="AK4008" i="19"/>
  <c r="AJ4008" i="19"/>
  <c r="AL4007" i="19"/>
  <c r="AK4007" i="19"/>
  <c r="AJ4007" i="19"/>
  <c r="AL4006" i="19"/>
  <c r="AK4006" i="19"/>
  <c r="AJ4006" i="19"/>
  <c r="AL4005" i="19"/>
  <c r="AK4005" i="19"/>
  <c r="AJ4005" i="19"/>
  <c r="AL4004" i="19"/>
  <c r="AK4004" i="19"/>
  <c r="AJ4004" i="19"/>
  <c r="AL4003" i="19"/>
  <c r="AK4003" i="19"/>
  <c r="AJ4003" i="19"/>
  <c r="AL4002" i="19"/>
  <c r="AK4002" i="19"/>
  <c r="AJ4002" i="19"/>
  <c r="AL4001" i="19"/>
  <c r="AK4001" i="19"/>
  <c r="AJ4001" i="19"/>
  <c r="AL4000" i="19"/>
  <c r="AK4000" i="19"/>
  <c r="AJ4000" i="19"/>
  <c r="AL3999" i="19"/>
  <c r="AK3999" i="19"/>
  <c r="AJ3999" i="19"/>
  <c r="AL3998" i="19"/>
  <c r="AK3998" i="19"/>
  <c r="AJ3998" i="19"/>
  <c r="AL3997" i="19"/>
  <c r="AK3997" i="19"/>
  <c r="AJ3997" i="19"/>
  <c r="AL3996" i="19"/>
  <c r="AK3996" i="19"/>
  <c r="AJ3996" i="19"/>
  <c r="AL3995" i="19"/>
  <c r="AK3995" i="19"/>
  <c r="AJ3995" i="19"/>
  <c r="AL3994" i="19"/>
  <c r="AK3994" i="19"/>
  <c r="AJ3994" i="19"/>
  <c r="AL3993" i="19"/>
  <c r="AK3993" i="19"/>
  <c r="AJ3993" i="19"/>
  <c r="AL3992" i="19"/>
  <c r="AK3992" i="19"/>
  <c r="AJ3992" i="19"/>
  <c r="AL3991" i="19"/>
  <c r="AK3991" i="19"/>
  <c r="AJ3991" i="19"/>
  <c r="AL3990" i="19"/>
  <c r="AK3990" i="19"/>
  <c r="AJ3990" i="19"/>
  <c r="AL3989" i="19"/>
  <c r="AK3989" i="19"/>
  <c r="AJ3989" i="19"/>
  <c r="AL3988" i="19"/>
  <c r="AK3988" i="19"/>
  <c r="AJ3988" i="19"/>
  <c r="AL3987" i="19"/>
  <c r="AK3987" i="19"/>
  <c r="AJ3987" i="19"/>
  <c r="AL3986" i="19"/>
  <c r="AK3986" i="19"/>
  <c r="AJ3986" i="19"/>
  <c r="AL3985" i="19"/>
  <c r="AK3985" i="19"/>
  <c r="AJ3985" i="19"/>
  <c r="AL3984" i="19"/>
  <c r="AK3984" i="19"/>
  <c r="AJ3984" i="19"/>
  <c r="AL3983" i="19"/>
  <c r="AK3983" i="19"/>
  <c r="AJ3983" i="19"/>
  <c r="AL3982" i="19"/>
  <c r="AK3982" i="19"/>
  <c r="AJ3982" i="19"/>
  <c r="AL3981" i="19"/>
  <c r="AK3981" i="19"/>
  <c r="AJ3981" i="19"/>
  <c r="AL3980" i="19"/>
  <c r="AK3980" i="19"/>
  <c r="AJ3980" i="19"/>
  <c r="AL3979" i="19"/>
  <c r="AK3979" i="19"/>
  <c r="AJ3979" i="19"/>
  <c r="AL3978" i="19"/>
  <c r="AK3978" i="19"/>
  <c r="AJ3978" i="19"/>
  <c r="AL3977" i="19"/>
  <c r="AK3977" i="19"/>
  <c r="AJ3977" i="19"/>
  <c r="AL3976" i="19"/>
  <c r="AK3976" i="19"/>
  <c r="AJ3976" i="19"/>
  <c r="AL3975" i="19"/>
  <c r="AK3975" i="19"/>
  <c r="AJ3975" i="19"/>
  <c r="AL3974" i="19"/>
  <c r="AK3974" i="19"/>
  <c r="AJ3974" i="19"/>
  <c r="AL3973" i="19"/>
  <c r="AK3973" i="19"/>
  <c r="AJ3973" i="19"/>
  <c r="AL3972" i="19"/>
  <c r="AK3972" i="19"/>
  <c r="AJ3972" i="19"/>
  <c r="AL3971" i="19"/>
  <c r="AK3971" i="19"/>
  <c r="AJ3971" i="19"/>
  <c r="AL3970" i="19"/>
  <c r="AK3970" i="19"/>
  <c r="AJ3970" i="19"/>
  <c r="AL3969" i="19"/>
  <c r="AK3969" i="19"/>
  <c r="AJ3969" i="19"/>
  <c r="AL3968" i="19"/>
  <c r="AK3968" i="19"/>
  <c r="AJ3968" i="19"/>
  <c r="AL3967" i="19"/>
  <c r="AK3967" i="19"/>
  <c r="AJ3967" i="19"/>
  <c r="AL3966" i="19"/>
  <c r="AK3966" i="19"/>
  <c r="AJ3966" i="19"/>
  <c r="AL3965" i="19"/>
  <c r="AK3965" i="19"/>
  <c r="AJ3965" i="19"/>
  <c r="AL3964" i="19"/>
  <c r="AK3964" i="19"/>
  <c r="AJ3964" i="19"/>
  <c r="AL3963" i="19"/>
  <c r="AK3963" i="19"/>
  <c r="AJ3963" i="19"/>
  <c r="AL3962" i="19"/>
  <c r="AK3962" i="19"/>
  <c r="AJ3962" i="19"/>
  <c r="AL3961" i="19"/>
  <c r="AK3961" i="19"/>
  <c r="AJ3961" i="19"/>
  <c r="AL3960" i="19"/>
  <c r="AK3960" i="19"/>
  <c r="AJ3960" i="19"/>
  <c r="AL3959" i="19"/>
  <c r="AK3959" i="19"/>
  <c r="AJ3959" i="19"/>
  <c r="AL3958" i="19"/>
  <c r="AK3958" i="19"/>
  <c r="AJ3958" i="19"/>
  <c r="AL3957" i="19"/>
  <c r="AK3957" i="19"/>
  <c r="AJ3957" i="19"/>
  <c r="AL3956" i="19"/>
  <c r="AK3956" i="19"/>
  <c r="AJ3956" i="19"/>
  <c r="AL3955" i="19"/>
  <c r="AK3955" i="19"/>
  <c r="AJ3955" i="19"/>
  <c r="AL3954" i="19"/>
  <c r="AK3954" i="19"/>
  <c r="AJ3954" i="19"/>
  <c r="AL3953" i="19"/>
  <c r="AK3953" i="19"/>
  <c r="AJ3953" i="19"/>
  <c r="AL3952" i="19"/>
  <c r="AK3952" i="19"/>
  <c r="AJ3952" i="19"/>
  <c r="AL3951" i="19"/>
  <c r="AK3951" i="19"/>
  <c r="AJ3951" i="19"/>
  <c r="AL3950" i="19"/>
  <c r="AK3950" i="19"/>
  <c r="AJ3950" i="19"/>
  <c r="AL3949" i="19"/>
  <c r="AK3949" i="19"/>
  <c r="AJ3949" i="19"/>
  <c r="AL3948" i="19"/>
  <c r="AK3948" i="19"/>
  <c r="AJ3948" i="19"/>
  <c r="AL3947" i="19"/>
  <c r="AK3947" i="19"/>
  <c r="AJ3947" i="19"/>
  <c r="AL3946" i="19"/>
  <c r="AK3946" i="19"/>
  <c r="AJ3946" i="19"/>
  <c r="AL3945" i="19"/>
  <c r="AK3945" i="19"/>
  <c r="AJ3945" i="19"/>
  <c r="AL3944" i="19"/>
  <c r="AK3944" i="19"/>
  <c r="AJ3944" i="19"/>
  <c r="AL3943" i="19"/>
  <c r="AK3943" i="19"/>
  <c r="AJ3943" i="19"/>
  <c r="AL3942" i="19"/>
  <c r="AK3942" i="19"/>
  <c r="AJ3942" i="19"/>
  <c r="AL3941" i="19"/>
  <c r="AK3941" i="19"/>
  <c r="AJ3941" i="19"/>
  <c r="AL3940" i="19"/>
  <c r="AK3940" i="19"/>
  <c r="AJ3940" i="19"/>
  <c r="AL3939" i="19"/>
  <c r="AK3939" i="19"/>
  <c r="AJ3939" i="19"/>
  <c r="AL3938" i="19"/>
  <c r="AK3938" i="19"/>
  <c r="AJ3938" i="19"/>
  <c r="AL3937" i="19"/>
  <c r="AK3937" i="19"/>
  <c r="AJ3937" i="19"/>
  <c r="AL3936" i="19"/>
  <c r="AK3936" i="19"/>
  <c r="AJ3936" i="19"/>
  <c r="AL3935" i="19"/>
  <c r="AK3935" i="19"/>
  <c r="AJ3935" i="19"/>
  <c r="AL3934" i="19"/>
  <c r="AK3934" i="19"/>
  <c r="AJ3934" i="19"/>
  <c r="AL3933" i="19"/>
  <c r="AK3933" i="19"/>
  <c r="AJ3933" i="19"/>
  <c r="AL3932" i="19"/>
  <c r="AK3932" i="19"/>
  <c r="AJ3932" i="19"/>
  <c r="AL3931" i="19"/>
  <c r="AK3931" i="19"/>
  <c r="AJ3931" i="19"/>
  <c r="AL3930" i="19"/>
  <c r="AK3930" i="19"/>
  <c r="AJ3930" i="19"/>
  <c r="AL3929" i="19"/>
  <c r="AK3929" i="19"/>
  <c r="AJ3929" i="19"/>
  <c r="AL3928" i="19"/>
  <c r="AK3928" i="19"/>
  <c r="AJ3928" i="19"/>
  <c r="AL3927" i="19"/>
  <c r="AK3927" i="19"/>
  <c r="AJ3927" i="19"/>
  <c r="AL3926" i="19"/>
  <c r="AK3926" i="19"/>
  <c r="AJ3926" i="19"/>
  <c r="AL3925" i="19"/>
  <c r="AK3925" i="19"/>
  <c r="AJ3925" i="19"/>
  <c r="AL3924" i="19"/>
  <c r="AK3924" i="19"/>
  <c r="AJ3924" i="19"/>
  <c r="AL3923" i="19"/>
  <c r="AK3923" i="19"/>
  <c r="AJ3923" i="19"/>
  <c r="AL3922" i="19"/>
  <c r="AK3922" i="19"/>
  <c r="AJ3922" i="19"/>
  <c r="AL3921" i="19"/>
  <c r="AK3921" i="19"/>
  <c r="AJ3921" i="19"/>
  <c r="AL3920" i="19"/>
  <c r="AK3920" i="19"/>
  <c r="AJ3920" i="19"/>
  <c r="AL3919" i="19"/>
  <c r="AK3919" i="19"/>
  <c r="AJ3919" i="19"/>
  <c r="AL3918" i="19"/>
  <c r="AK3918" i="19"/>
  <c r="AJ3918" i="19"/>
  <c r="AL3917" i="19"/>
  <c r="AK3917" i="19"/>
  <c r="AJ3917" i="19"/>
  <c r="AL3916" i="19"/>
  <c r="AK3916" i="19"/>
  <c r="AJ3916" i="19"/>
  <c r="AL3915" i="19"/>
  <c r="AK3915" i="19"/>
  <c r="AJ3915" i="19"/>
  <c r="AL3914" i="19"/>
  <c r="AK3914" i="19"/>
  <c r="AJ3914" i="19"/>
  <c r="AL3913" i="19"/>
  <c r="AK3913" i="19"/>
  <c r="AJ3913" i="19"/>
  <c r="AL3912" i="19"/>
  <c r="AK3912" i="19"/>
  <c r="AJ3912" i="19"/>
  <c r="AL3911" i="19"/>
  <c r="AK3911" i="19"/>
  <c r="AJ3911" i="19"/>
  <c r="AL3910" i="19"/>
  <c r="AK3910" i="19"/>
  <c r="AJ3910" i="19"/>
  <c r="AL3909" i="19"/>
  <c r="AK3909" i="19"/>
  <c r="AJ3909" i="19"/>
  <c r="AL3908" i="19"/>
  <c r="AK3908" i="19"/>
  <c r="AJ3908" i="19"/>
  <c r="AL3907" i="19"/>
  <c r="AK3907" i="19"/>
  <c r="AJ3907" i="19"/>
  <c r="AL3906" i="19"/>
  <c r="AK3906" i="19"/>
  <c r="AJ3906" i="19"/>
  <c r="AL3905" i="19"/>
  <c r="AK3905" i="19"/>
  <c r="AJ3905" i="19"/>
  <c r="AL3904" i="19"/>
  <c r="AK3904" i="19"/>
  <c r="AJ3904" i="19"/>
  <c r="AL3903" i="19"/>
  <c r="AK3903" i="19"/>
  <c r="AJ3903" i="19"/>
  <c r="AL3902" i="19"/>
  <c r="AK3902" i="19"/>
  <c r="AJ3902" i="19"/>
  <c r="AL3901" i="19"/>
  <c r="AK3901" i="19"/>
  <c r="AJ3901" i="19"/>
  <c r="AL3900" i="19"/>
  <c r="AK3900" i="19"/>
  <c r="AJ3900" i="19"/>
  <c r="AL3899" i="19"/>
  <c r="AK3899" i="19"/>
  <c r="AJ3899" i="19"/>
  <c r="AL3898" i="19"/>
  <c r="AK3898" i="19"/>
  <c r="AJ3898" i="19"/>
  <c r="AL3897" i="19"/>
  <c r="AK3897" i="19"/>
  <c r="AJ3897" i="19"/>
  <c r="AL3896" i="19"/>
  <c r="AK3896" i="19"/>
  <c r="AJ3896" i="19"/>
  <c r="AL3895" i="19"/>
  <c r="AK3895" i="19"/>
  <c r="AJ3895" i="19"/>
  <c r="AL3894" i="19"/>
  <c r="AK3894" i="19"/>
  <c r="AJ3894" i="19"/>
  <c r="AL3893" i="19"/>
  <c r="AK3893" i="19"/>
  <c r="AJ3893" i="19"/>
  <c r="AL3892" i="19"/>
  <c r="AK3892" i="19"/>
  <c r="AJ3892" i="19"/>
  <c r="AL3891" i="19"/>
  <c r="AK3891" i="19"/>
  <c r="AJ3891" i="19"/>
  <c r="AL3890" i="19"/>
  <c r="AK3890" i="19"/>
  <c r="AJ3890" i="19"/>
  <c r="AL3889" i="19"/>
  <c r="AK3889" i="19"/>
  <c r="AJ3889" i="19"/>
  <c r="AL3888" i="19"/>
  <c r="AK3888" i="19"/>
  <c r="AJ3888" i="19"/>
  <c r="AL3887" i="19"/>
  <c r="AK3887" i="19"/>
  <c r="AJ3887" i="19"/>
  <c r="AL3886" i="19"/>
  <c r="AK3886" i="19"/>
  <c r="AJ3886" i="19"/>
  <c r="AL3885" i="19"/>
  <c r="AK3885" i="19"/>
  <c r="AJ3885" i="19"/>
  <c r="AL3884" i="19"/>
  <c r="AK3884" i="19"/>
  <c r="AJ3884" i="19"/>
  <c r="AL3883" i="19"/>
  <c r="AK3883" i="19"/>
  <c r="AJ3883" i="19"/>
  <c r="AL3882" i="19"/>
  <c r="AK3882" i="19"/>
  <c r="AJ3882" i="19"/>
  <c r="AL3881" i="19"/>
  <c r="AK3881" i="19"/>
  <c r="AJ3881" i="19"/>
  <c r="AL3880" i="19"/>
  <c r="AK3880" i="19"/>
  <c r="AJ3880" i="19"/>
  <c r="AL3879" i="19"/>
  <c r="AK3879" i="19"/>
  <c r="AJ3879" i="19"/>
  <c r="AL3878" i="19"/>
  <c r="AK3878" i="19"/>
  <c r="AJ3878" i="19"/>
  <c r="AL3877" i="19"/>
  <c r="AK3877" i="19"/>
  <c r="AJ3877" i="19"/>
  <c r="AL3876" i="19"/>
  <c r="AK3876" i="19"/>
  <c r="AJ3876" i="19"/>
  <c r="AL3875" i="19"/>
  <c r="AK3875" i="19"/>
  <c r="AJ3875" i="19"/>
  <c r="AL3874" i="19"/>
  <c r="AK3874" i="19"/>
  <c r="AJ3874" i="19"/>
  <c r="AL3873" i="19"/>
  <c r="AK3873" i="19"/>
  <c r="AJ3873" i="19"/>
  <c r="AL3872" i="19"/>
  <c r="AK3872" i="19"/>
  <c r="AJ3872" i="19"/>
  <c r="AL3871" i="19"/>
  <c r="AK3871" i="19"/>
  <c r="AJ3871" i="19"/>
  <c r="AL3870" i="19"/>
  <c r="AK3870" i="19"/>
  <c r="AJ3870" i="19"/>
  <c r="AL3869" i="19"/>
  <c r="AK3869" i="19"/>
  <c r="AJ3869" i="19"/>
  <c r="AL3868" i="19"/>
  <c r="AK3868" i="19"/>
  <c r="AJ3868" i="19"/>
  <c r="AL3867" i="19"/>
  <c r="AK3867" i="19"/>
  <c r="AJ3867" i="19"/>
  <c r="AL3866" i="19"/>
  <c r="AK3866" i="19"/>
  <c r="AJ3866" i="19"/>
  <c r="AL3865" i="19"/>
  <c r="AK3865" i="19"/>
  <c r="AJ3865" i="19"/>
  <c r="AL3864" i="19"/>
  <c r="AK3864" i="19"/>
  <c r="AJ3864" i="19"/>
  <c r="AL3863" i="19"/>
  <c r="AK3863" i="19"/>
  <c r="AJ3863" i="19"/>
  <c r="AL3862" i="19"/>
  <c r="AK3862" i="19"/>
  <c r="AJ3862" i="19"/>
  <c r="AL3861" i="19"/>
  <c r="AK3861" i="19"/>
  <c r="AJ3861" i="19"/>
  <c r="AL3860" i="19"/>
  <c r="AK3860" i="19"/>
  <c r="AJ3860" i="19"/>
  <c r="AL3859" i="19"/>
  <c r="AK3859" i="19"/>
  <c r="AJ3859" i="19"/>
  <c r="AL3858" i="19"/>
  <c r="AK3858" i="19"/>
  <c r="AJ3858" i="19"/>
  <c r="AL3857" i="19"/>
  <c r="AK3857" i="19"/>
  <c r="AJ3857" i="19"/>
  <c r="AL3856" i="19"/>
  <c r="AK3856" i="19"/>
  <c r="AJ3856" i="19"/>
  <c r="AL3855" i="19"/>
  <c r="AK3855" i="19"/>
  <c r="AJ3855" i="19"/>
  <c r="AL3854" i="19"/>
  <c r="AK3854" i="19"/>
  <c r="AJ3854" i="19"/>
  <c r="AL3853" i="19"/>
  <c r="AK3853" i="19"/>
  <c r="AJ3853" i="19"/>
  <c r="AL3852" i="19"/>
  <c r="AK3852" i="19"/>
  <c r="AJ3852" i="19"/>
  <c r="AL3851" i="19"/>
  <c r="AK3851" i="19"/>
  <c r="AJ3851" i="19"/>
  <c r="AL3850" i="19"/>
  <c r="AK3850" i="19"/>
  <c r="AJ3850" i="19"/>
  <c r="AL3849" i="19"/>
  <c r="AK3849" i="19"/>
  <c r="AJ3849" i="19"/>
  <c r="AL3848" i="19"/>
  <c r="AK3848" i="19"/>
  <c r="AJ3848" i="19"/>
  <c r="AL3847" i="19"/>
  <c r="AK3847" i="19"/>
  <c r="AJ3847" i="19"/>
  <c r="AL3846" i="19"/>
  <c r="AK3846" i="19"/>
  <c r="AJ3846" i="19"/>
  <c r="AL3845" i="19"/>
  <c r="AK3845" i="19"/>
  <c r="AJ3845" i="19"/>
  <c r="AL3844" i="19"/>
  <c r="AK3844" i="19"/>
  <c r="AJ3844" i="19"/>
  <c r="AL3843" i="19"/>
  <c r="AK3843" i="19"/>
  <c r="AJ3843" i="19"/>
  <c r="AL3842" i="19"/>
  <c r="AK3842" i="19"/>
  <c r="AJ3842" i="19"/>
  <c r="AL3841" i="19"/>
  <c r="AK3841" i="19"/>
  <c r="AJ3841" i="19"/>
  <c r="AL3840" i="19"/>
  <c r="AK3840" i="19"/>
  <c r="AJ3840" i="19"/>
  <c r="AL3839" i="19"/>
  <c r="AK3839" i="19"/>
  <c r="AJ3839" i="19"/>
  <c r="AL3838" i="19"/>
  <c r="AK3838" i="19"/>
  <c r="AJ3838" i="19"/>
  <c r="AL3837" i="19"/>
  <c r="AK3837" i="19"/>
  <c r="AJ3837" i="19"/>
  <c r="AL3836" i="19"/>
  <c r="AK3836" i="19"/>
  <c r="AJ3836" i="19"/>
  <c r="AL3835" i="19"/>
  <c r="AK3835" i="19"/>
  <c r="AJ3835" i="19"/>
  <c r="AL3834" i="19"/>
  <c r="AK3834" i="19"/>
  <c r="AJ3834" i="19"/>
  <c r="AL3833" i="19"/>
  <c r="AK3833" i="19"/>
  <c r="AJ3833" i="19"/>
  <c r="AL3832" i="19"/>
  <c r="AK3832" i="19"/>
  <c r="AJ3832" i="19"/>
  <c r="AL3831" i="19"/>
  <c r="AK3831" i="19"/>
  <c r="AJ3831" i="19"/>
  <c r="AL3830" i="19"/>
  <c r="AK3830" i="19"/>
  <c r="AJ3830" i="19"/>
  <c r="AL3829" i="19"/>
  <c r="AK3829" i="19"/>
  <c r="AJ3829" i="19"/>
  <c r="AL3828" i="19"/>
  <c r="AK3828" i="19"/>
  <c r="AJ3828" i="19"/>
  <c r="AL3827" i="19"/>
  <c r="AK3827" i="19"/>
  <c r="AJ3827" i="19"/>
  <c r="AL3826" i="19"/>
  <c r="AK3826" i="19"/>
  <c r="AJ3826" i="19"/>
  <c r="AL3825" i="19"/>
  <c r="AK3825" i="19"/>
  <c r="AJ3825" i="19"/>
  <c r="AL3824" i="19"/>
  <c r="AK3824" i="19"/>
  <c r="AJ3824" i="19"/>
  <c r="AL3823" i="19"/>
  <c r="AK3823" i="19"/>
  <c r="AJ3823" i="19"/>
  <c r="AL3822" i="19"/>
  <c r="AK3822" i="19"/>
  <c r="AJ3822" i="19"/>
  <c r="AL3821" i="19"/>
  <c r="AK3821" i="19"/>
  <c r="AJ3821" i="19"/>
  <c r="AL3820" i="19"/>
  <c r="AK3820" i="19"/>
  <c r="AJ3820" i="19"/>
  <c r="AL3819" i="19"/>
  <c r="AK3819" i="19"/>
  <c r="AJ3819" i="19"/>
  <c r="AL3818" i="19"/>
  <c r="AK3818" i="19"/>
  <c r="AJ3818" i="19"/>
  <c r="AL3817" i="19"/>
  <c r="AK3817" i="19"/>
  <c r="AJ3817" i="19"/>
  <c r="AL3816" i="19"/>
  <c r="AK3816" i="19"/>
  <c r="AJ3816" i="19"/>
  <c r="AL3815" i="19"/>
  <c r="AK3815" i="19"/>
  <c r="AJ3815" i="19"/>
  <c r="AL3814" i="19"/>
  <c r="AK3814" i="19"/>
  <c r="AJ3814" i="19"/>
  <c r="AL3813" i="19"/>
  <c r="AK3813" i="19"/>
  <c r="AJ3813" i="19"/>
  <c r="AL3812" i="19"/>
  <c r="AK3812" i="19"/>
  <c r="AJ3812" i="19"/>
  <c r="AL3811" i="19"/>
  <c r="AK3811" i="19"/>
  <c r="AJ3811" i="19"/>
  <c r="AL3810" i="19"/>
  <c r="AK3810" i="19"/>
  <c r="AJ3810" i="19"/>
  <c r="AL3809" i="19"/>
  <c r="AK3809" i="19"/>
  <c r="AJ3809" i="19"/>
  <c r="AL3808" i="19"/>
  <c r="AK3808" i="19"/>
  <c r="AJ3808" i="19"/>
  <c r="AL3807" i="19"/>
  <c r="AK3807" i="19"/>
  <c r="AJ3807" i="19"/>
  <c r="AL3806" i="19"/>
  <c r="AK3806" i="19"/>
  <c r="AJ3806" i="19"/>
  <c r="AL3805" i="19"/>
  <c r="AK3805" i="19"/>
  <c r="AJ3805" i="19"/>
  <c r="AL3804" i="19"/>
  <c r="AK3804" i="19"/>
  <c r="AJ3804" i="19"/>
  <c r="AL3803" i="19"/>
  <c r="AK3803" i="19"/>
  <c r="AJ3803" i="19"/>
  <c r="AL3802" i="19"/>
  <c r="AK3802" i="19"/>
  <c r="AJ3802" i="19"/>
  <c r="AL3801" i="19"/>
  <c r="AK3801" i="19"/>
  <c r="AJ3801" i="19"/>
  <c r="AL3800" i="19"/>
  <c r="AK3800" i="19"/>
  <c r="AJ3800" i="19"/>
  <c r="AL3799" i="19"/>
  <c r="AK3799" i="19"/>
  <c r="AJ3799" i="19"/>
  <c r="AL3798" i="19"/>
  <c r="AK3798" i="19"/>
  <c r="AJ3798" i="19"/>
  <c r="AL3797" i="19"/>
  <c r="AK3797" i="19"/>
  <c r="AJ3797" i="19"/>
  <c r="AL3796" i="19"/>
  <c r="AK3796" i="19"/>
  <c r="AJ3796" i="19"/>
  <c r="AL3795" i="19"/>
  <c r="AK3795" i="19"/>
  <c r="AJ3795" i="19"/>
  <c r="AL3794" i="19"/>
  <c r="AK3794" i="19"/>
  <c r="AJ3794" i="19"/>
  <c r="AL3793" i="19"/>
  <c r="AK3793" i="19"/>
  <c r="AJ3793" i="19"/>
  <c r="AL3792" i="19"/>
  <c r="AK3792" i="19"/>
  <c r="AJ3792" i="19"/>
  <c r="AL3791" i="19"/>
  <c r="AK3791" i="19"/>
  <c r="AJ3791" i="19"/>
  <c r="AL3790" i="19"/>
  <c r="AK3790" i="19"/>
  <c r="AJ3790" i="19"/>
  <c r="AL3789" i="19"/>
  <c r="AK3789" i="19"/>
  <c r="AJ3789" i="19"/>
  <c r="AL3788" i="19"/>
  <c r="AK3788" i="19"/>
  <c r="AJ3788" i="19"/>
  <c r="AL3787" i="19"/>
  <c r="AK3787" i="19"/>
  <c r="AJ3787" i="19"/>
  <c r="AL3786" i="19"/>
  <c r="AK3786" i="19"/>
  <c r="AJ3786" i="19"/>
  <c r="AL3785" i="19"/>
  <c r="AK3785" i="19"/>
  <c r="AJ3785" i="19"/>
  <c r="AL3784" i="19"/>
  <c r="AK3784" i="19"/>
  <c r="AJ3784" i="19"/>
  <c r="AL3783" i="19"/>
  <c r="AK3783" i="19"/>
  <c r="AJ3783" i="19"/>
  <c r="AL3782" i="19"/>
  <c r="AK3782" i="19"/>
  <c r="AJ3782" i="19"/>
  <c r="AL3781" i="19"/>
  <c r="AK3781" i="19"/>
  <c r="AJ3781" i="19"/>
  <c r="AL3780" i="19"/>
  <c r="AK3780" i="19"/>
  <c r="AJ3780" i="19"/>
  <c r="AL3779" i="19"/>
  <c r="AK3779" i="19"/>
  <c r="AJ3779" i="19"/>
  <c r="AL3778" i="19"/>
  <c r="AK3778" i="19"/>
  <c r="AJ3778" i="19"/>
  <c r="AL3777" i="19"/>
  <c r="AK3777" i="19"/>
  <c r="AJ3777" i="19"/>
  <c r="AL3776" i="19"/>
  <c r="AK3776" i="19"/>
  <c r="AJ3776" i="19"/>
  <c r="AL3775" i="19"/>
  <c r="AK3775" i="19"/>
  <c r="AJ3775" i="19"/>
  <c r="AL3774" i="19"/>
  <c r="AK3774" i="19"/>
  <c r="AJ3774" i="19"/>
  <c r="AL3773" i="19"/>
  <c r="AK3773" i="19"/>
  <c r="AJ3773" i="19"/>
  <c r="AL3772" i="19"/>
  <c r="AK3772" i="19"/>
  <c r="AJ3772" i="19"/>
  <c r="AL3771" i="19"/>
  <c r="AK3771" i="19"/>
  <c r="AJ3771" i="19"/>
  <c r="AL3770" i="19"/>
  <c r="AK3770" i="19"/>
  <c r="AJ3770" i="19"/>
  <c r="AL3769" i="19"/>
  <c r="AK3769" i="19"/>
  <c r="AJ3769" i="19"/>
  <c r="AL3768" i="19"/>
  <c r="AK3768" i="19"/>
  <c r="AJ3768" i="19"/>
  <c r="AL3767" i="19"/>
  <c r="AK3767" i="19"/>
  <c r="AJ3767" i="19"/>
  <c r="AL3766" i="19"/>
  <c r="AK3766" i="19"/>
  <c r="AJ3766" i="19"/>
  <c r="AL3765" i="19"/>
  <c r="AK3765" i="19"/>
  <c r="AJ3765" i="19"/>
  <c r="AL3764" i="19"/>
  <c r="AK3764" i="19"/>
  <c r="AJ3764" i="19"/>
  <c r="AL3763" i="19"/>
  <c r="AK3763" i="19"/>
  <c r="AJ3763" i="19"/>
  <c r="AL3762" i="19"/>
  <c r="AK3762" i="19"/>
  <c r="AJ3762" i="19"/>
  <c r="AL3761" i="19"/>
  <c r="AK3761" i="19"/>
  <c r="AJ3761" i="19"/>
  <c r="AL3760" i="19"/>
  <c r="AK3760" i="19"/>
  <c r="AJ3760" i="19"/>
  <c r="AL3759" i="19"/>
  <c r="AK3759" i="19"/>
  <c r="AJ3759" i="19"/>
  <c r="AL3758" i="19"/>
  <c r="AK3758" i="19"/>
  <c r="AJ3758" i="19"/>
  <c r="AL3757" i="19"/>
  <c r="AK3757" i="19"/>
  <c r="AJ3757" i="19"/>
  <c r="AL3756" i="19"/>
  <c r="AK3756" i="19"/>
  <c r="AJ3756" i="19"/>
  <c r="AL3755" i="19"/>
  <c r="AK3755" i="19"/>
  <c r="AJ3755" i="19"/>
  <c r="AL3754" i="19"/>
  <c r="AK3754" i="19"/>
  <c r="AJ3754" i="19"/>
  <c r="AL3753" i="19"/>
  <c r="AK3753" i="19"/>
  <c r="AJ3753" i="19"/>
  <c r="AL3752" i="19"/>
  <c r="AK3752" i="19"/>
  <c r="AJ3752" i="19"/>
  <c r="AL3751" i="19"/>
  <c r="AK3751" i="19"/>
  <c r="AJ3751" i="19"/>
  <c r="AL3750" i="19"/>
  <c r="AK3750" i="19"/>
  <c r="AJ3750" i="19"/>
  <c r="AL3749" i="19"/>
  <c r="AK3749" i="19"/>
  <c r="AJ3749" i="19"/>
  <c r="AL3748" i="19"/>
  <c r="AK3748" i="19"/>
  <c r="AJ3748" i="19"/>
  <c r="AL3747" i="19"/>
  <c r="AK3747" i="19"/>
  <c r="AJ3747" i="19"/>
  <c r="AL3746" i="19"/>
  <c r="AK3746" i="19"/>
  <c r="AJ3746" i="19"/>
  <c r="AL3745" i="19"/>
  <c r="AK3745" i="19"/>
  <c r="AJ3745" i="19"/>
  <c r="AL3744" i="19"/>
  <c r="AK3744" i="19"/>
  <c r="AJ3744" i="19"/>
  <c r="AL3743" i="19"/>
  <c r="AK3743" i="19"/>
  <c r="AJ3743" i="19"/>
  <c r="AL3742" i="19"/>
  <c r="AK3742" i="19"/>
  <c r="AJ3742" i="19"/>
  <c r="AL3741" i="19"/>
  <c r="AK3741" i="19"/>
  <c r="AJ3741" i="19"/>
  <c r="AL3740" i="19"/>
  <c r="AK3740" i="19"/>
  <c r="AJ3740" i="19"/>
  <c r="AL3739" i="19"/>
  <c r="AK3739" i="19"/>
  <c r="AJ3739" i="19"/>
  <c r="AL3738" i="19"/>
  <c r="AK3738" i="19"/>
  <c r="AJ3738" i="19"/>
  <c r="AL3737" i="19"/>
  <c r="AK3737" i="19"/>
  <c r="AJ3737" i="19"/>
  <c r="AL3736" i="19"/>
  <c r="AK3736" i="19"/>
  <c r="AJ3736" i="19"/>
  <c r="AL3735" i="19"/>
  <c r="AK3735" i="19"/>
  <c r="AJ3735" i="19"/>
  <c r="AL3734" i="19"/>
  <c r="AK3734" i="19"/>
  <c r="AJ3734" i="19"/>
  <c r="AL3733" i="19"/>
  <c r="AK3733" i="19"/>
  <c r="AJ3733" i="19"/>
  <c r="AL3732" i="19"/>
  <c r="AK3732" i="19"/>
  <c r="AJ3732" i="19"/>
  <c r="AL3731" i="19"/>
  <c r="AK3731" i="19"/>
  <c r="AJ3731" i="19"/>
  <c r="AL3730" i="19"/>
  <c r="AK3730" i="19"/>
  <c r="AJ3730" i="19"/>
  <c r="AL3729" i="19"/>
  <c r="AK3729" i="19"/>
  <c r="AJ3729" i="19"/>
  <c r="AL3728" i="19"/>
  <c r="AK3728" i="19"/>
  <c r="AJ3728" i="19"/>
  <c r="AL3727" i="19"/>
  <c r="AK3727" i="19"/>
  <c r="AJ3727" i="19"/>
  <c r="AL3726" i="19"/>
  <c r="AK3726" i="19"/>
  <c r="AJ3726" i="19"/>
  <c r="AL3725" i="19"/>
  <c r="AK3725" i="19"/>
  <c r="AJ3725" i="19"/>
  <c r="AL3724" i="19"/>
  <c r="AK3724" i="19"/>
  <c r="AJ3724" i="19"/>
  <c r="AL3723" i="19"/>
  <c r="AK3723" i="19"/>
  <c r="AJ3723" i="19"/>
  <c r="AL3722" i="19"/>
  <c r="AK3722" i="19"/>
  <c r="AJ3722" i="19"/>
  <c r="AL3721" i="19"/>
  <c r="AK3721" i="19"/>
  <c r="AJ3721" i="19"/>
  <c r="AL3720" i="19"/>
  <c r="AK3720" i="19"/>
  <c r="AJ3720" i="19"/>
  <c r="AL3719" i="19"/>
  <c r="AK3719" i="19"/>
  <c r="AJ3719" i="19"/>
  <c r="AL3718" i="19"/>
  <c r="AK3718" i="19"/>
  <c r="AJ3718" i="19"/>
  <c r="AL3717" i="19"/>
  <c r="AK3717" i="19"/>
  <c r="AJ3717" i="19"/>
  <c r="AL3716" i="19"/>
  <c r="AK3716" i="19"/>
  <c r="AJ3716" i="19"/>
  <c r="AL3715" i="19"/>
  <c r="AK3715" i="19"/>
  <c r="AJ3715" i="19"/>
  <c r="AL3714" i="19"/>
  <c r="AK3714" i="19"/>
  <c r="AJ3714" i="19"/>
  <c r="AL3713" i="19"/>
  <c r="AK3713" i="19"/>
  <c r="AJ3713" i="19"/>
  <c r="AL3712" i="19"/>
  <c r="AK3712" i="19"/>
  <c r="AJ3712" i="19"/>
  <c r="AL3711" i="19"/>
  <c r="AK3711" i="19"/>
  <c r="AJ3711" i="19"/>
  <c r="AL3710" i="19"/>
  <c r="AK3710" i="19"/>
  <c r="AJ3710" i="19"/>
  <c r="AL3709" i="19"/>
  <c r="AK3709" i="19"/>
  <c r="AJ3709" i="19"/>
  <c r="AL3708" i="19"/>
  <c r="AK3708" i="19"/>
  <c r="AJ3708" i="19"/>
  <c r="AL3707" i="19"/>
  <c r="AK3707" i="19"/>
  <c r="AJ3707" i="19"/>
  <c r="AL3706" i="19"/>
  <c r="AK3706" i="19"/>
  <c r="AJ3706" i="19"/>
  <c r="AL3705" i="19"/>
  <c r="AK3705" i="19"/>
  <c r="AJ3705" i="19"/>
  <c r="AL3704" i="19"/>
  <c r="AK3704" i="19"/>
  <c r="AJ3704" i="19"/>
  <c r="AL3703" i="19"/>
  <c r="AK3703" i="19"/>
  <c r="AJ3703" i="19"/>
  <c r="AL3702" i="19"/>
  <c r="AK3702" i="19"/>
  <c r="AJ3702" i="19"/>
  <c r="AL3701" i="19"/>
  <c r="AK3701" i="19"/>
  <c r="AJ3701" i="19"/>
  <c r="AL3700" i="19"/>
  <c r="AK3700" i="19"/>
  <c r="AJ3700" i="19"/>
  <c r="AL3699" i="19"/>
  <c r="AK3699" i="19"/>
  <c r="AJ3699" i="19"/>
  <c r="AL3698" i="19"/>
  <c r="AK3698" i="19"/>
  <c r="AJ3698" i="19"/>
  <c r="AL3697" i="19"/>
  <c r="AK3697" i="19"/>
  <c r="AJ3697" i="19"/>
  <c r="AL3696" i="19"/>
  <c r="AK3696" i="19"/>
  <c r="AJ3696" i="19"/>
  <c r="AL3695" i="19"/>
  <c r="AK3695" i="19"/>
  <c r="AJ3695" i="19"/>
  <c r="AL3694" i="19"/>
  <c r="AK3694" i="19"/>
  <c r="AJ3694" i="19"/>
  <c r="AL3693" i="19"/>
  <c r="AK3693" i="19"/>
  <c r="AJ3693" i="19"/>
  <c r="AL3692" i="19"/>
  <c r="AK3692" i="19"/>
  <c r="AJ3692" i="19"/>
  <c r="AL3691" i="19"/>
  <c r="AK3691" i="19"/>
  <c r="AJ3691" i="19"/>
  <c r="AL3690" i="19"/>
  <c r="AK3690" i="19"/>
  <c r="AJ3690" i="19"/>
  <c r="AL3689" i="19"/>
  <c r="AK3689" i="19"/>
  <c r="AJ3689" i="19"/>
  <c r="AL3688" i="19"/>
  <c r="AK3688" i="19"/>
  <c r="AJ3688" i="19"/>
  <c r="AL3687" i="19"/>
  <c r="AK3687" i="19"/>
  <c r="AJ3687" i="19"/>
  <c r="AL3686" i="19"/>
  <c r="AK3686" i="19"/>
  <c r="AJ3686" i="19"/>
  <c r="AL3685" i="19"/>
  <c r="AK3685" i="19"/>
  <c r="AJ3685" i="19"/>
  <c r="AL3684" i="19"/>
  <c r="AK3684" i="19"/>
  <c r="AJ3684" i="19"/>
  <c r="AL3683" i="19"/>
  <c r="AK3683" i="19"/>
  <c r="AJ3683" i="19"/>
  <c r="AL3682" i="19"/>
  <c r="AK3682" i="19"/>
  <c r="AJ3682" i="19"/>
  <c r="AL3681" i="19"/>
  <c r="AK3681" i="19"/>
  <c r="AJ3681" i="19"/>
  <c r="AL3680" i="19"/>
  <c r="AK3680" i="19"/>
  <c r="AJ3680" i="19"/>
  <c r="AL3679" i="19"/>
  <c r="AK3679" i="19"/>
  <c r="AJ3679" i="19"/>
  <c r="AL3678" i="19"/>
  <c r="AK3678" i="19"/>
  <c r="AJ3678" i="19"/>
  <c r="AL3677" i="19"/>
  <c r="AK3677" i="19"/>
  <c r="AJ3677" i="19"/>
  <c r="AL3676" i="19"/>
  <c r="AK3676" i="19"/>
  <c r="AJ3676" i="19"/>
  <c r="AL3675" i="19"/>
  <c r="AK3675" i="19"/>
  <c r="AJ3675" i="19"/>
  <c r="AL3674" i="19"/>
  <c r="AK3674" i="19"/>
  <c r="AJ3674" i="19"/>
  <c r="AL3673" i="19"/>
  <c r="AK3673" i="19"/>
  <c r="AJ3673" i="19"/>
  <c r="AL3672" i="19"/>
  <c r="AK3672" i="19"/>
  <c r="AJ3672" i="19"/>
  <c r="AL3671" i="19"/>
  <c r="AK3671" i="19"/>
  <c r="AJ3671" i="19"/>
  <c r="AL3670" i="19"/>
  <c r="AK3670" i="19"/>
  <c r="AJ3670" i="19"/>
  <c r="AL3669" i="19"/>
  <c r="AK3669" i="19"/>
  <c r="AJ3669" i="19"/>
  <c r="AL3668" i="19"/>
  <c r="AK3668" i="19"/>
  <c r="AJ3668" i="19"/>
  <c r="AL3667" i="19"/>
  <c r="AK3667" i="19"/>
  <c r="AJ3667" i="19"/>
  <c r="AL3666" i="19"/>
  <c r="AK3666" i="19"/>
  <c r="AJ3666" i="19"/>
  <c r="AL3665" i="19"/>
  <c r="AK3665" i="19"/>
  <c r="AJ3665" i="19"/>
  <c r="AL3664" i="19"/>
  <c r="AK3664" i="19"/>
  <c r="AJ3664" i="19"/>
  <c r="AL3663" i="19"/>
  <c r="AK3663" i="19"/>
  <c r="AJ3663" i="19"/>
  <c r="AL3662" i="19"/>
  <c r="AK3662" i="19"/>
  <c r="AJ3662" i="19"/>
  <c r="AL3661" i="19"/>
  <c r="AK3661" i="19"/>
  <c r="AJ3661" i="19"/>
  <c r="AL3660" i="19"/>
  <c r="AK3660" i="19"/>
  <c r="AJ3660" i="19"/>
  <c r="AL3659" i="19"/>
  <c r="AK3659" i="19"/>
  <c r="AJ3659" i="19"/>
  <c r="AL3658" i="19"/>
  <c r="AK3658" i="19"/>
  <c r="AJ3658" i="19"/>
  <c r="AL3657" i="19"/>
  <c r="AK3657" i="19"/>
  <c r="AJ3657" i="19"/>
  <c r="AL3656" i="19"/>
  <c r="AK3656" i="19"/>
  <c r="AJ3656" i="19"/>
  <c r="AL3655" i="19"/>
  <c r="AK3655" i="19"/>
  <c r="AJ3655" i="19"/>
  <c r="AL3654" i="19"/>
  <c r="AK3654" i="19"/>
  <c r="AJ3654" i="19"/>
  <c r="AL3653" i="19"/>
  <c r="AK3653" i="19"/>
  <c r="AJ3653" i="19"/>
  <c r="AL3652" i="19"/>
  <c r="AK3652" i="19"/>
  <c r="AJ3652" i="19"/>
  <c r="AL3651" i="19"/>
  <c r="AK3651" i="19"/>
  <c r="AJ3651" i="19"/>
  <c r="AL3650" i="19"/>
  <c r="AK3650" i="19"/>
  <c r="AJ3650" i="19"/>
  <c r="AL3649" i="19"/>
  <c r="AK3649" i="19"/>
  <c r="AJ3649" i="19"/>
  <c r="AL3648" i="19"/>
  <c r="AK3648" i="19"/>
  <c r="AJ3648" i="19"/>
  <c r="AL3647" i="19"/>
  <c r="AK3647" i="19"/>
  <c r="AJ3647" i="19"/>
  <c r="AL3646" i="19"/>
  <c r="AK3646" i="19"/>
  <c r="AJ3646" i="19"/>
  <c r="AL3645" i="19"/>
  <c r="AK3645" i="19"/>
  <c r="AJ3645" i="19"/>
  <c r="AL3644" i="19"/>
  <c r="AK3644" i="19"/>
  <c r="AJ3644" i="19"/>
  <c r="AL3643" i="19"/>
  <c r="AK3643" i="19"/>
  <c r="AJ3643" i="19"/>
  <c r="AL3642" i="19"/>
  <c r="AK3642" i="19"/>
  <c r="AJ3642" i="19"/>
  <c r="AL3641" i="19"/>
  <c r="AK3641" i="19"/>
  <c r="AJ3641" i="19"/>
  <c r="AL3640" i="19"/>
  <c r="AK3640" i="19"/>
  <c r="AJ3640" i="19"/>
  <c r="AL3639" i="19"/>
  <c r="AK3639" i="19"/>
  <c r="AJ3639" i="19"/>
  <c r="AL3638" i="19"/>
  <c r="AK3638" i="19"/>
  <c r="AJ3638" i="19"/>
  <c r="AL3637" i="19"/>
  <c r="AK3637" i="19"/>
  <c r="AJ3637" i="19"/>
  <c r="AL3636" i="19"/>
  <c r="AK3636" i="19"/>
  <c r="AJ3636" i="19"/>
  <c r="AL3635" i="19"/>
  <c r="AK3635" i="19"/>
  <c r="AJ3635" i="19"/>
  <c r="AL3634" i="19"/>
  <c r="AK3634" i="19"/>
  <c r="AJ3634" i="19"/>
  <c r="AL3633" i="19"/>
  <c r="AK3633" i="19"/>
  <c r="AJ3633" i="19"/>
  <c r="AL3632" i="19"/>
  <c r="AK3632" i="19"/>
  <c r="AJ3632" i="19"/>
  <c r="AL3631" i="19"/>
  <c r="AK3631" i="19"/>
  <c r="AJ3631" i="19"/>
  <c r="AL3630" i="19"/>
  <c r="AK3630" i="19"/>
  <c r="AJ3630" i="19"/>
  <c r="AL3629" i="19"/>
  <c r="AK3629" i="19"/>
  <c r="AJ3629" i="19"/>
  <c r="AL3628" i="19"/>
  <c r="AK3628" i="19"/>
  <c r="AJ3628" i="19"/>
  <c r="AL3627" i="19"/>
  <c r="AK3627" i="19"/>
  <c r="AJ3627" i="19"/>
  <c r="AL3626" i="19"/>
  <c r="AK3626" i="19"/>
  <c r="AJ3626" i="19"/>
  <c r="AL3625" i="19"/>
  <c r="AK3625" i="19"/>
  <c r="AJ3625" i="19"/>
  <c r="AL3624" i="19"/>
  <c r="AK3624" i="19"/>
  <c r="AJ3624" i="19"/>
  <c r="AL3623" i="19"/>
  <c r="AK3623" i="19"/>
  <c r="AJ3623" i="19"/>
  <c r="AL3622" i="19"/>
  <c r="AK3622" i="19"/>
  <c r="AJ3622" i="19"/>
  <c r="AL3621" i="19"/>
  <c r="AK3621" i="19"/>
  <c r="AJ3621" i="19"/>
  <c r="AL3620" i="19"/>
  <c r="AK3620" i="19"/>
  <c r="AJ3620" i="19"/>
  <c r="AL3619" i="19"/>
  <c r="AK3619" i="19"/>
  <c r="AJ3619" i="19"/>
  <c r="AL3618" i="19"/>
  <c r="AK3618" i="19"/>
  <c r="AJ3618" i="19"/>
  <c r="AL3617" i="19"/>
  <c r="AK3617" i="19"/>
  <c r="AJ3617" i="19"/>
  <c r="AL3616" i="19"/>
  <c r="AK3616" i="19"/>
  <c r="AJ3616" i="19"/>
  <c r="AL3615" i="19"/>
  <c r="AK3615" i="19"/>
  <c r="AJ3615" i="19"/>
  <c r="AL3614" i="19"/>
  <c r="AK3614" i="19"/>
  <c r="AJ3614" i="19"/>
  <c r="AL3613" i="19"/>
  <c r="AK3613" i="19"/>
  <c r="AJ3613" i="19"/>
  <c r="AL3612" i="19"/>
  <c r="AK3612" i="19"/>
  <c r="AJ3612" i="19"/>
  <c r="AL3611" i="19"/>
  <c r="AK3611" i="19"/>
  <c r="AJ3611" i="19"/>
  <c r="AL3610" i="19"/>
  <c r="AK3610" i="19"/>
  <c r="AJ3610" i="19"/>
  <c r="AL3609" i="19"/>
  <c r="AK3609" i="19"/>
  <c r="AJ3609" i="19"/>
  <c r="AL3608" i="19"/>
  <c r="AK3608" i="19"/>
  <c r="AJ3608" i="19"/>
  <c r="AL3607" i="19"/>
  <c r="AK3607" i="19"/>
  <c r="AJ3607" i="19"/>
  <c r="AL3606" i="19"/>
  <c r="AK3606" i="19"/>
  <c r="AJ3606" i="19"/>
  <c r="AL3605" i="19"/>
  <c r="AK3605" i="19"/>
  <c r="AJ3605" i="19"/>
  <c r="AL3604" i="19"/>
  <c r="AK3604" i="19"/>
  <c r="AJ3604" i="19"/>
  <c r="AL3603" i="19"/>
  <c r="AK3603" i="19"/>
  <c r="AJ3603" i="19"/>
  <c r="AL3602" i="19"/>
  <c r="AK3602" i="19"/>
  <c r="AJ3602" i="19"/>
  <c r="AL3601" i="19"/>
  <c r="AK3601" i="19"/>
  <c r="AJ3601" i="19"/>
  <c r="AL3600" i="19"/>
  <c r="AK3600" i="19"/>
  <c r="AJ3600" i="19"/>
  <c r="AL3599" i="19"/>
  <c r="AK3599" i="19"/>
  <c r="AJ3599" i="19"/>
  <c r="AL3598" i="19"/>
  <c r="AK3598" i="19"/>
  <c r="AJ3598" i="19"/>
  <c r="AL3597" i="19"/>
  <c r="AK3597" i="19"/>
  <c r="AJ3597" i="19"/>
  <c r="AL3596" i="19"/>
  <c r="AK3596" i="19"/>
  <c r="AJ3596" i="19"/>
  <c r="AL3595" i="19"/>
  <c r="AK3595" i="19"/>
  <c r="AJ3595" i="19"/>
  <c r="AL3594" i="19"/>
  <c r="AK3594" i="19"/>
  <c r="AJ3594" i="19"/>
  <c r="AL3593" i="19"/>
  <c r="AK3593" i="19"/>
  <c r="AJ3593" i="19"/>
  <c r="AL3592" i="19"/>
  <c r="AK3592" i="19"/>
  <c r="AJ3592" i="19"/>
  <c r="AL3591" i="19"/>
  <c r="AK3591" i="19"/>
  <c r="AJ3591" i="19"/>
  <c r="AL3590" i="19"/>
  <c r="AK3590" i="19"/>
  <c r="AJ3590" i="19"/>
  <c r="AL3589" i="19"/>
  <c r="AK3589" i="19"/>
  <c r="AJ3589" i="19"/>
  <c r="AL3588" i="19"/>
  <c r="AK3588" i="19"/>
  <c r="AJ3588" i="19"/>
  <c r="AL3587" i="19"/>
  <c r="AK3587" i="19"/>
  <c r="AJ3587" i="19"/>
  <c r="AL3586" i="19"/>
  <c r="AK3586" i="19"/>
  <c r="AJ3586" i="19"/>
  <c r="AL3585" i="19"/>
  <c r="AK3585" i="19"/>
  <c r="AJ3585" i="19"/>
  <c r="AL3584" i="19"/>
  <c r="AK3584" i="19"/>
  <c r="AJ3584" i="19"/>
  <c r="AL3583" i="19"/>
  <c r="AK3583" i="19"/>
  <c r="AJ3583" i="19"/>
  <c r="AL3582" i="19"/>
  <c r="AK3582" i="19"/>
  <c r="AJ3582" i="19"/>
  <c r="AL3581" i="19"/>
  <c r="AK3581" i="19"/>
  <c r="AJ3581" i="19"/>
  <c r="AL3580" i="19"/>
  <c r="AK3580" i="19"/>
  <c r="AJ3580" i="19"/>
  <c r="AL3579" i="19"/>
  <c r="AK3579" i="19"/>
  <c r="AJ3579" i="19"/>
  <c r="AL3578" i="19"/>
  <c r="AK3578" i="19"/>
  <c r="AJ3578" i="19"/>
  <c r="AL3577" i="19"/>
  <c r="AK3577" i="19"/>
  <c r="AJ3577" i="19"/>
  <c r="AL3576" i="19"/>
  <c r="AK3576" i="19"/>
  <c r="AJ3576" i="19"/>
  <c r="AL3575" i="19"/>
  <c r="AK3575" i="19"/>
  <c r="AJ3575" i="19"/>
  <c r="AL3574" i="19"/>
  <c r="AK3574" i="19"/>
  <c r="AJ3574" i="19"/>
  <c r="AL3573" i="19"/>
  <c r="AK3573" i="19"/>
  <c r="AJ3573" i="19"/>
  <c r="AL3572" i="19"/>
  <c r="AK3572" i="19"/>
  <c r="AJ3572" i="19"/>
  <c r="AL3571" i="19"/>
  <c r="AK3571" i="19"/>
  <c r="AJ3571" i="19"/>
  <c r="AL3570" i="19"/>
  <c r="AK3570" i="19"/>
  <c r="AJ3570" i="19"/>
  <c r="AL3569" i="19"/>
  <c r="AK3569" i="19"/>
  <c r="AJ3569" i="19"/>
  <c r="AL3568" i="19"/>
  <c r="AK3568" i="19"/>
  <c r="AJ3568" i="19"/>
  <c r="AL3567" i="19"/>
  <c r="AK3567" i="19"/>
  <c r="AJ3567" i="19"/>
  <c r="AL3566" i="19"/>
  <c r="AK3566" i="19"/>
  <c r="AJ3566" i="19"/>
  <c r="AL3565" i="19"/>
  <c r="AK3565" i="19"/>
  <c r="AJ3565" i="19"/>
  <c r="AL3564" i="19"/>
  <c r="AK3564" i="19"/>
  <c r="AJ3564" i="19"/>
  <c r="AL3563" i="19"/>
  <c r="AK3563" i="19"/>
  <c r="AJ3563" i="19"/>
  <c r="AL3562" i="19"/>
  <c r="AK3562" i="19"/>
  <c r="AJ3562" i="19"/>
  <c r="AL3561" i="19"/>
  <c r="AK3561" i="19"/>
  <c r="AJ3561" i="19"/>
  <c r="AL3560" i="19"/>
  <c r="AK3560" i="19"/>
  <c r="AJ3560" i="19"/>
  <c r="AL3559" i="19"/>
  <c r="AK3559" i="19"/>
  <c r="AJ3559" i="19"/>
  <c r="AL3558" i="19"/>
  <c r="AK3558" i="19"/>
  <c r="AJ3558" i="19"/>
  <c r="AL3557" i="19"/>
  <c r="AK3557" i="19"/>
  <c r="AJ3557" i="19"/>
  <c r="AL3556" i="19"/>
  <c r="AK3556" i="19"/>
  <c r="AJ3556" i="19"/>
  <c r="AL3555" i="19"/>
  <c r="AK3555" i="19"/>
  <c r="AJ3555" i="19"/>
  <c r="AL3554" i="19"/>
  <c r="AK3554" i="19"/>
  <c r="AJ3554" i="19"/>
  <c r="AL3553" i="19"/>
  <c r="AK3553" i="19"/>
  <c r="AJ3553" i="19"/>
  <c r="AL3552" i="19"/>
  <c r="AK3552" i="19"/>
  <c r="AJ3552" i="19"/>
  <c r="AL3551" i="19"/>
  <c r="AK3551" i="19"/>
  <c r="AJ3551" i="19"/>
  <c r="AL3550" i="19"/>
  <c r="AK3550" i="19"/>
  <c r="AJ3550" i="19"/>
  <c r="AL3549" i="19"/>
  <c r="AK3549" i="19"/>
  <c r="AJ3549" i="19"/>
  <c r="AL3548" i="19"/>
  <c r="AK3548" i="19"/>
  <c r="AJ3548" i="19"/>
  <c r="AL3547" i="19"/>
  <c r="AK3547" i="19"/>
  <c r="AJ3547" i="19"/>
  <c r="AL3546" i="19"/>
  <c r="AK3546" i="19"/>
  <c r="AJ3546" i="19"/>
  <c r="AL3545" i="19"/>
  <c r="AK3545" i="19"/>
  <c r="AJ3545" i="19"/>
  <c r="AL3544" i="19"/>
  <c r="AK3544" i="19"/>
  <c r="AJ3544" i="19"/>
  <c r="AL3543" i="19"/>
  <c r="AK3543" i="19"/>
  <c r="AJ3543" i="19"/>
  <c r="AL3542" i="19"/>
  <c r="AK3542" i="19"/>
  <c r="AJ3542" i="19"/>
  <c r="AL3541" i="19"/>
  <c r="AK3541" i="19"/>
  <c r="AJ3541" i="19"/>
  <c r="AL3540" i="19"/>
  <c r="AK3540" i="19"/>
  <c r="AJ3540" i="19"/>
  <c r="AL3539" i="19"/>
  <c r="AK3539" i="19"/>
  <c r="AJ3539" i="19"/>
  <c r="AL3538" i="19"/>
  <c r="AK3538" i="19"/>
  <c r="AJ3538" i="19"/>
  <c r="AL3537" i="19"/>
  <c r="AK3537" i="19"/>
  <c r="AJ3537" i="19"/>
  <c r="AL3536" i="19"/>
  <c r="AK3536" i="19"/>
  <c r="AJ3536" i="19"/>
  <c r="AL3535" i="19"/>
  <c r="AK3535" i="19"/>
  <c r="AJ3535" i="19"/>
  <c r="AL3534" i="19"/>
  <c r="AK3534" i="19"/>
  <c r="AJ3534" i="19"/>
  <c r="AL3533" i="19"/>
  <c r="AK3533" i="19"/>
  <c r="AJ3533" i="19"/>
  <c r="AL3532" i="19"/>
  <c r="AK3532" i="19"/>
  <c r="AJ3532" i="19"/>
  <c r="AL3531" i="19"/>
  <c r="AK3531" i="19"/>
  <c r="AJ3531" i="19"/>
  <c r="AL3530" i="19"/>
  <c r="AK3530" i="19"/>
  <c r="AJ3530" i="19"/>
  <c r="AL3529" i="19"/>
  <c r="AK3529" i="19"/>
  <c r="AJ3529" i="19"/>
  <c r="AL3528" i="19"/>
  <c r="AK3528" i="19"/>
  <c r="AJ3528" i="19"/>
  <c r="AL3527" i="19"/>
  <c r="AK3527" i="19"/>
  <c r="AJ3527" i="19"/>
  <c r="AL3526" i="19"/>
  <c r="AK3526" i="19"/>
  <c r="AJ3526" i="19"/>
  <c r="AL3525" i="19"/>
  <c r="AK3525" i="19"/>
  <c r="AJ3525" i="19"/>
  <c r="AL3524" i="19"/>
  <c r="AK3524" i="19"/>
  <c r="AJ3524" i="19"/>
  <c r="AL3523" i="19"/>
  <c r="AK3523" i="19"/>
  <c r="AJ3523" i="19"/>
  <c r="AL3522" i="19"/>
  <c r="AK3522" i="19"/>
  <c r="AJ3522" i="19"/>
  <c r="AL3521" i="19"/>
  <c r="AK3521" i="19"/>
  <c r="AJ3521" i="19"/>
  <c r="AL3520" i="19"/>
  <c r="AK3520" i="19"/>
  <c r="AJ3520" i="19"/>
  <c r="AL3519" i="19"/>
  <c r="AK3519" i="19"/>
  <c r="AJ3519" i="19"/>
  <c r="AL3518" i="19"/>
  <c r="AK3518" i="19"/>
  <c r="AJ3518" i="19"/>
  <c r="AL3517" i="19"/>
  <c r="AK3517" i="19"/>
  <c r="AJ3517" i="19"/>
  <c r="AL3516" i="19"/>
  <c r="AK3516" i="19"/>
  <c r="AJ3516" i="19"/>
  <c r="AL3515" i="19"/>
  <c r="AK3515" i="19"/>
  <c r="AJ3515" i="19"/>
  <c r="AL3514" i="19"/>
  <c r="AK3514" i="19"/>
  <c r="AJ3514" i="19"/>
  <c r="AL3513" i="19"/>
  <c r="AK3513" i="19"/>
  <c r="AJ3513" i="19"/>
  <c r="AL3512" i="19"/>
  <c r="AK3512" i="19"/>
  <c r="AJ3512" i="19"/>
  <c r="AL3511" i="19"/>
  <c r="AK3511" i="19"/>
  <c r="AJ3511" i="19"/>
  <c r="AL3510" i="19"/>
  <c r="AK3510" i="19"/>
  <c r="AJ3510" i="19"/>
  <c r="AL3509" i="19"/>
  <c r="AK3509" i="19"/>
  <c r="AJ3509" i="19"/>
  <c r="AL3508" i="19"/>
  <c r="AK3508" i="19"/>
  <c r="AJ3508" i="19"/>
  <c r="AL3507" i="19"/>
  <c r="AK3507" i="19"/>
  <c r="AJ3507" i="19"/>
  <c r="AL3506" i="19"/>
  <c r="AK3506" i="19"/>
  <c r="AJ3506" i="19"/>
  <c r="AL3505" i="19"/>
  <c r="AK3505" i="19"/>
  <c r="AJ3505" i="19"/>
  <c r="AL3504" i="19"/>
  <c r="AK3504" i="19"/>
  <c r="AJ3504" i="19"/>
  <c r="AL3503" i="19"/>
  <c r="AK3503" i="19"/>
  <c r="AJ3503" i="19"/>
  <c r="AL3502" i="19"/>
  <c r="AK3502" i="19"/>
  <c r="AJ3502" i="19"/>
  <c r="AL3501" i="19"/>
  <c r="AK3501" i="19"/>
  <c r="AJ3501" i="19"/>
  <c r="AL3500" i="19"/>
  <c r="AK3500" i="19"/>
  <c r="AJ3500" i="19"/>
  <c r="AL3499" i="19"/>
  <c r="AK3499" i="19"/>
  <c r="AJ3499" i="19"/>
  <c r="AL3498" i="19"/>
  <c r="AK3498" i="19"/>
  <c r="AJ3498" i="19"/>
  <c r="AL3497" i="19"/>
  <c r="AK3497" i="19"/>
  <c r="AJ3497" i="19"/>
  <c r="AL3496" i="19"/>
  <c r="AK3496" i="19"/>
  <c r="AJ3496" i="19"/>
  <c r="AL3495" i="19"/>
  <c r="AK3495" i="19"/>
  <c r="AJ3495" i="19"/>
  <c r="AL3494" i="19"/>
  <c r="AK3494" i="19"/>
  <c r="AJ3494" i="19"/>
  <c r="AL3493" i="19"/>
  <c r="AK3493" i="19"/>
  <c r="AJ3493" i="19"/>
  <c r="AL3492" i="19"/>
  <c r="AK3492" i="19"/>
  <c r="AJ3492" i="19"/>
  <c r="AL3491" i="19"/>
  <c r="AK3491" i="19"/>
  <c r="AJ3491" i="19"/>
  <c r="AL3490" i="19"/>
  <c r="AK3490" i="19"/>
  <c r="AJ3490" i="19"/>
  <c r="AL3489" i="19"/>
  <c r="AK3489" i="19"/>
  <c r="AJ3489" i="19"/>
  <c r="AL3488" i="19"/>
  <c r="AK3488" i="19"/>
  <c r="AJ3488" i="19"/>
  <c r="AL3487" i="19"/>
  <c r="AK3487" i="19"/>
  <c r="AJ3487" i="19"/>
  <c r="AL3486" i="19"/>
  <c r="AK3486" i="19"/>
  <c r="AJ3486" i="19"/>
  <c r="AL3485" i="19"/>
  <c r="AK3485" i="19"/>
  <c r="AJ3485" i="19"/>
  <c r="AL3484" i="19"/>
  <c r="AK3484" i="19"/>
  <c r="AJ3484" i="19"/>
  <c r="AL3483" i="19"/>
  <c r="AK3483" i="19"/>
  <c r="AJ3483" i="19"/>
  <c r="AL3482" i="19"/>
  <c r="AK3482" i="19"/>
  <c r="AJ3482" i="19"/>
  <c r="AL3481" i="19"/>
  <c r="AK3481" i="19"/>
  <c r="AJ3481" i="19"/>
  <c r="AL3480" i="19"/>
  <c r="AK3480" i="19"/>
  <c r="AJ3480" i="19"/>
  <c r="AL3479" i="19"/>
  <c r="AK3479" i="19"/>
  <c r="AJ3479" i="19"/>
  <c r="AL3478" i="19"/>
  <c r="AK3478" i="19"/>
  <c r="AJ3478" i="19"/>
  <c r="AL3477" i="19"/>
  <c r="AK3477" i="19"/>
  <c r="AJ3477" i="19"/>
  <c r="AL3476" i="19"/>
  <c r="AK3476" i="19"/>
  <c r="AJ3476" i="19"/>
  <c r="AL3475" i="19"/>
  <c r="AK3475" i="19"/>
  <c r="AJ3475" i="19"/>
  <c r="AL3474" i="19"/>
  <c r="AK3474" i="19"/>
  <c r="AJ3474" i="19"/>
  <c r="AL3473" i="19"/>
  <c r="AK3473" i="19"/>
  <c r="AJ3473" i="19"/>
  <c r="AL3472" i="19"/>
  <c r="AK3472" i="19"/>
  <c r="AJ3472" i="19"/>
  <c r="AL3471" i="19"/>
  <c r="AK3471" i="19"/>
  <c r="AJ3471" i="19"/>
  <c r="AL3470" i="19"/>
  <c r="AK3470" i="19"/>
  <c r="AJ3470" i="19"/>
  <c r="AL3469" i="19"/>
  <c r="AK3469" i="19"/>
  <c r="AJ3469" i="19"/>
  <c r="AL3468" i="19"/>
  <c r="AK3468" i="19"/>
  <c r="AJ3468" i="19"/>
  <c r="AL3467" i="19"/>
  <c r="AK3467" i="19"/>
  <c r="AJ3467" i="19"/>
  <c r="AL3466" i="19"/>
  <c r="AK3466" i="19"/>
  <c r="AJ3466" i="19"/>
  <c r="AL3465" i="19"/>
  <c r="AK3465" i="19"/>
  <c r="AJ3465" i="19"/>
  <c r="AL3464" i="19"/>
  <c r="AK3464" i="19"/>
  <c r="AJ3464" i="19"/>
  <c r="AL3463" i="19"/>
  <c r="AK3463" i="19"/>
  <c r="AJ3463" i="19"/>
  <c r="AL3462" i="19"/>
  <c r="AK3462" i="19"/>
  <c r="AJ3462" i="19"/>
  <c r="AL3461" i="19"/>
  <c r="AK3461" i="19"/>
  <c r="AJ3461" i="19"/>
  <c r="AL3460" i="19"/>
  <c r="AK3460" i="19"/>
  <c r="AJ3460" i="19"/>
  <c r="AL3459" i="19"/>
  <c r="AK3459" i="19"/>
  <c r="AJ3459" i="19"/>
  <c r="AL3458" i="19"/>
  <c r="AK3458" i="19"/>
  <c r="AJ3458" i="19"/>
  <c r="AL3457" i="19"/>
  <c r="AK3457" i="19"/>
  <c r="AJ3457" i="19"/>
  <c r="AL3456" i="19"/>
  <c r="AK3456" i="19"/>
  <c r="AJ3456" i="19"/>
  <c r="AL3455" i="19"/>
  <c r="AK3455" i="19"/>
  <c r="AJ3455" i="19"/>
  <c r="AL3454" i="19"/>
  <c r="AK3454" i="19"/>
  <c r="AJ3454" i="19"/>
  <c r="AL3453" i="19"/>
  <c r="AK3453" i="19"/>
  <c r="AJ3453" i="19"/>
  <c r="AL3452" i="19"/>
  <c r="AK3452" i="19"/>
  <c r="AJ3452" i="19"/>
  <c r="AL3451" i="19"/>
  <c r="AK3451" i="19"/>
  <c r="AJ3451" i="19"/>
  <c r="AL3450" i="19"/>
  <c r="AK3450" i="19"/>
  <c r="AJ3450" i="19"/>
  <c r="AL3449" i="19"/>
  <c r="AK3449" i="19"/>
  <c r="AJ3449" i="19"/>
  <c r="AL3448" i="19"/>
  <c r="AK3448" i="19"/>
  <c r="AJ3448" i="19"/>
  <c r="AL3447" i="19"/>
  <c r="AK3447" i="19"/>
  <c r="AJ3447" i="19"/>
  <c r="AL3446" i="19"/>
  <c r="AK3446" i="19"/>
  <c r="AJ3446" i="19"/>
  <c r="AL3445" i="19"/>
  <c r="AK3445" i="19"/>
  <c r="AJ3445" i="19"/>
  <c r="AL3444" i="19"/>
  <c r="AK3444" i="19"/>
  <c r="AJ3444" i="19"/>
  <c r="AL3443" i="19"/>
  <c r="AK3443" i="19"/>
  <c r="AJ3443" i="19"/>
  <c r="AL3442" i="19"/>
  <c r="AK3442" i="19"/>
  <c r="AJ3442" i="19"/>
  <c r="AL3441" i="19"/>
  <c r="AK3441" i="19"/>
  <c r="AJ3441" i="19"/>
  <c r="AL3440" i="19"/>
  <c r="AK3440" i="19"/>
  <c r="AJ3440" i="19"/>
  <c r="AL3439" i="19"/>
  <c r="AK3439" i="19"/>
  <c r="AJ3439" i="19"/>
  <c r="AL3438" i="19"/>
  <c r="AK3438" i="19"/>
  <c r="AJ3438" i="19"/>
  <c r="AL3437" i="19"/>
  <c r="AK3437" i="19"/>
  <c r="AJ3437" i="19"/>
  <c r="AL3436" i="19"/>
  <c r="AK3436" i="19"/>
  <c r="AJ3436" i="19"/>
  <c r="AL3435" i="19"/>
  <c r="AK3435" i="19"/>
  <c r="AJ3435" i="19"/>
  <c r="AL3434" i="19"/>
  <c r="AK3434" i="19"/>
  <c r="AJ3434" i="19"/>
  <c r="AL3433" i="19"/>
  <c r="AK3433" i="19"/>
  <c r="AJ3433" i="19"/>
  <c r="AL3432" i="19"/>
  <c r="AK3432" i="19"/>
  <c r="AJ3432" i="19"/>
  <c r="AL3431" i="19"/>
  <c r="AK3431" i="19"/>
  <c r="AJ3431" i="19"/>
  <c r="AL3430" i="19"/>
  <c r="AK3430" i="19"/>
  <c r="AJ3430" i="19"/>
  <c r="AL3429" i="19"/>
  <c r="AK3429" i="19"/>
  <c r="AJ3429" i="19"/>
  <c r="AL3428" i="19"/>
  <c r="AK3428" i="19"/>
  <c r="AJ3428" i="19"/>
  <c r="AL3427" i="19"/>
  <c r="AK3427" i="19"/>
  <c r="AJ3427" i="19"/>
  <c r="AL3426" i="19"/>
  <c r="AK3426" i="19"/>
  <c r="AJ3426" i="19"/>
  <c r="AL3425" i="19"/>
  <c r="AK3425" i="19"/>
  <c r="AJ3425" i="19"/>
  <c r="AL3424" i="19"/>
  <c r="AK3424" i="19"/>
  <c r="AJ3424" i="19"/>
  <c r="AL3423" i="19"/>
  <c r="AK3423" i="19"/>
  <c r="AJ3423" i="19"/>
  <c r="AL3422" i="19"/>
  <c r="AK3422" i="19"/>
  <c r="AJ3422" i="19"/>
  <c r="AL3421" i="19"/>
  <c r="AK3421" i="19"/>
  <c r="AJ3421" i="19"/>
  <c r="AL3420" i="19"/>
  <c r="AK3420" i="19"/>
  <c r="AJ3420" i="19"/>
  <c r="AL3419" i="19"/>
  <c r="AK3419" i="19"/>
  <c r="AJ3419" i="19"/>
  <c r="AL3418" i="19"/>
  <c r="AK3418" i="19"/>
  <c r="AJ3418" i="19"/>
  <c r="AL3417" i="19"/>
  <c r="AK3417" i="19"/>
  <c r="AJ3417" i="19"/>
  <c r="AL3416" i="19"/>
  <c r="AK3416" i="19"/>
  <c r="AJ3416" i="19"/>
  <c r="AL3415" i="19"/>
  <c r="AK3415" i="19"/>
  <c r="AJ3415" i="19"/>
  <c r="AL3414" i="19"/>
  <c r="AK3414" i="19"/>
  <c r="AJ3414" i="19"/>
  <c r="AL3413" i="19"/>
  <c r="AK3413" i="19"/>
  <c r="AJ3413" i="19"/>
  <c r="AL3412" i="19"/>
  <c r="AK3412" i="19"/>
  <c r="AJ3412" i="19"/>
  <c r="AL3411" i="19"/>
  <c r="AK3411" i="19"/>
  <c r="AJ3411" i="19"/>
  <c r="AL3410" i="19"/>
  <c r="AK3410" i="19"/>
  <c r="AJ3410" i="19"/>
  <c r="AL3409" i="19"/>
  <c r="AK3409" i="19"/>
  <c r="AJ3409" i="19"/>
  <c r="AL3408" i="19"/>
  <c r="AK3408" i="19"/>
  <c r="AJ3408" i="19"/>
  <c r="AL3407" i="19"/>
  <c r="AK3407" i="19"/>
  <c r="AJ3407" i="19"/>
  <c r="AL3406" i="19"/>
  <c r="AK3406" i="19"/>
  <c r="AJ3406" i="19"/>
  <c r="AL3405" i="19"/>
  <c r="AK3405" i="19"/>
  <c r="AJ3405" i="19"/>
  <c r="AL3404" i="19"/>
  <c r="AK3404" i="19"/>
  <c r="AJ3404" i="19"/>
  <c r="AL3403" i="19"/>
  <c r="AK3403" i="19"/>
  <c r="AJ3403" i="19"/>
  <c r="AL3402" i="19"/>
  <c r="AK3402" i="19"/>
  <c r="AJ3402" i="19"/>
  <c r="AL3401" i="19"/>
  <c r="AK3401" i="19"/>
  <c r="AJ3401" i="19"/>
  <c r="AL3400" i="19"/>
  <c r="AK3400" i="19"/>
  <c r="AJ3400" i="19"/>
  <c r="AL3399" i="19"/>
  <c r="AK3399" i="19"/>
  <c r="AJ3399" i="19"/>
  <c r="AL3398" i="19"/>
  <c r="AK3398" i="19"/>
  <c r="AJ3398" i="19"/>
  <c r="AL3397" i="19"/>
  <c r="AK3397" i="19"/>
  <c r="AJ3397" i="19"/>
  <c r="AL3396" i="19"/>
  <c r="AK3396" i="19"/>
  <c r="AJ3396" i="19"/>
  <c r="AL3395" i="19"/>
  <c r="AK3395" i="19"/>
  <c r="AJ3395" i="19"/>
  <c r="AL3394" i="19"/>
  <c r="AK3394" i="19"/>
  <c r="AJ3394" i="19"/>
  <c r="AL3393" i="19"/>
  <c r="AK3393" i="19"/>
  <c r="AJ3393" i="19"/>
  <c r="AL3392" i="19"/>
  <c r="AK3392" i="19"/>
  <c r="AJ3392" i="19"/>
  <c r="AL3391" i="19"/>
  <c r="AK3391" i="19"/>
  <c r="AJ3391" i="19"/>
  <c r="AL3390" i="19"/>
  <c r="AK3390" i="19"/>
  <c r="AJ3390" i="19"/>
  <c r="AL3389" i="19"/>
  <c r="AK3389" i="19"/>
  <c r="AJ3389" i="19"/>
  <c r="AL3388" i="19"/>
  <c r="AK3388" i="19"/>
  <c r="AJ3388" i="19"/>
  <c r="AL3387" i="19"/>
  <c r="AK3387" i="19"/>
  <c r="AJ3387" i="19"/>
  <c r="AL3386" i="19"/>
  <c r="AK3386" i="19"/>
  <c r="AJ3386" i="19"/>
  <c r="AL3385" i="19"/>
  <c r="AK3385" i="19"/>
  <c r="AJ3385" i="19"/>
  <c r="AL3384" i="19"/>
  <c r="AK3384" i="19"/>
  <c r="AJ3384" i="19"/>
  <c r="AL3383" i="19"/>
  <c r="AK3383" i="19"/>
  <c r="AJ3383" i="19"/>
  <c r="AL3382" i="19"/>
  <c r="AK3382" i="19"/>
  <c r="AJ3382" i="19"/>
  <c r="AL3381" i="19"/>
  <c r="AK3381" i="19"/>
  <c r="AJ3381" i="19"/>
  <c r="AL3380" i="19"/>
  <c r="AK3380" i="19"/>
  <c r="AJ3380" i="19"/>
  <c r="AL3379" i="19"/>
  <c r="AK3379" i="19"/>
  <c r="AJ3379" i="19"/>
  <c r="AL3378" i="19"/>
  <c r="AK3378" i="19"/>
  <c r="AJ3378" i="19"/>
  <c r="AL3377" i="19"/>
  <c r="AK3377" i="19"/>
  <c r="AJ3377" i="19"/>
  <c r="AL3376" i="19"/>
  <c r="AK3376" i="19"/>
  <c r="AJ3376" i="19"/>
  <c r="AL3375" i="19"/>
  <c r="AK3375" i="19"/>
  <c r="AJ3375" i="19"/>
  <c r="AL3374" i="19"/>
  <c r="AK3374" i="19"/>
  <c r="AJ3374" i="19"/>
  <c r="AL3373" i="19"/>
  <c r="AK3373" i="19"/>
  <c r="AJ3373" i="19"/>
  <c r="AL3372" i="19"/>
  <c r="AK3372" i="19"/>
  <c r="AJ3372" i="19"/>
  <c r="AL3371" i="19"/>
  <c r="AK3371" i="19"/>
  <c r="AJ3371" i="19"/>
  <c r="AL3370" i="19"/>
  <c r="AK3370" i="19"/>
  <c r="AJ3370" i="19"/>
  <c r="AL3369" i="19"/>
  <c r="AK3369" i="19"/>
  <c r="AJ3369" i="19"/>
  <c r="AL3368" i="19"/>
  <c r="AK3368" i="19"/>
  <c r="AJ3368" i="19"/>
  <c r="AL3367" i="19"/>
  <c r="AK3367" i="19"/>
  <c r="AJ3367" i="19"/>
  <c r="AL3366" i="19"/>
  <c r="AK3366" i="19"/>
  <c r="AJ3366" i="19"/>
  <c r="AL3365" i="19"/>
  <c r="AK3365" i="19"/>
  <c r="AJ3365" i="19"/>
  <c r="AL3364" i="19"/>
  <c r="AK3364" i="19"/>
  <c r="AJ3364" i="19"/>
  <c r="AL3363" i="19"/>
  <c r="AK3363" i="19"/>
  <c r="AJ3363" i="19"/>
  <c r="AL3362" i="19"/>
  <c r="AK3362" i="19"/>
  <c r="AJ3362" i="19"/>
  <c r="AL3361" i="19"/>
  <c r="AK3361" i="19"/>
  <c r="AJ3361" i="19"/>
  <c r="AL3360" i="19"/>
  <c r="AK3360" i="19"/>
  <c r="AJ3360" i="19"/>
  <c r="AL3359" i="19"/>
  <c r="AK3359" i="19"/>
  <c r="AJ3359" i="19"/>
  <c r="AL3358" i="19"/>
  <c r="AK3358" i="19"/>
  <c r="AJ3358" i="19"/>
  <c r="AL3357" i="19"/>
  <c r="AK3357" i="19"/>
  <c r="AJ3357" i="19"/>
  <c r="AL3356" i="19"/>
  <c r="AK3356" i="19"/>
  <c r="AJ3356" i="19"/>
  <c r="AL3355" i="19"/>
  <c r="AK3355" i="19"/>
  <c r="AJ3355" i="19"/>
  <c r="AL3354" i="19"/>
  <c r="AK3354" i="19"/>
  <c r="AJ3354" i="19"/>
  <c r="AL3353" i="19"/>
  <c r="AK3353" i="19"/>
  <c r="AJ3353" i="19"/>
  <c r="AL3352" i="19"/>
  <c r="AK3352" i="19"/>
  <c r="AJ3352" i="19"/>
  <c r="AL3351" i="19"/>
  <c r="AK3351" i="19"/>
  <c r="AJ3351" i="19"/>
  <c r="AL3350" i="19"/>
  <c r="AK3350" i="19"/>
  <c r="AJ3350" i="19"/>
  <c r="AL3349" i="19"/>
  <c r="AK3349" i="19"/>
  <c r="AJ3349" i="19"/>
  <c r="AL3348" i="19"/>
  <c r="AK3348" i="19"/>
  <c r="AJ3348" i="19"/>
  <c r="AL3347" i="19"/>
  <c r="AK3347" i="19"/>
  <c r="AJ3347" i="19"/>
  <c r="AL3346" i="19"/>
  <c r="AK3346" i="19"/>
  <c r="AJ3346" i="19"/>
  <c r="AL3345" i="19"/>
  <c r="AK3345" i="19"/>
  <c r="AJ3345" i="19"/>
  <c r="AL3344" i="19"/>
  <c r="AK3344" i="19"/>
  <c r="AJ3344" i="19"/>
  <c r="AL3343" i="19"/>
  <c r="AK3343" i="19"/>
  <c r="AJ3343" i="19"/>
  <c r="AL3342" i="19"/>
  <c r="AK3342" i="19"/>
  <c r="AJ3342" i="19"/>
  <c r="AL3341" i="19"/>
  <c r="AK3341" i="19"/>
  <c r="AJ3341" i="19"/>
  <c r="AL3340" i="19"/>
  <c r="AK3340" i="19"/>
  <c r="AJ3340" i="19"/>
  <c r="AL3339" i="19"/>
  <c r="AK3339" i="19"/>
  <c r="AJ3339" i="19"/>
  <c r="AL3338" i="19"/>
  <c r="AK3338" i="19"/>
  <c r="AJ3338" i="19"/>
  <c r="AL3337" i="19"/>
  <c r="AK3337" i="19"/>
  <c r="AJ3337" i="19"/>
  <c r="AL3336" i="19"/>
  <c r="AK3336" i="19"/>
  <c r="AJ3336" i="19"/>
  <c r="AL3335" i="19"/>
  <c r="AK3335" i="19"/>
  <c r="AJ3335" i="19"/>
  <c r="AL3334" i="19"/>
  <c r="AK3334" i="19"/>
  <c r="AJ3334" i="19"/>
  <c r="AL3333" i="19"/>
  <c r="AK3333" i="19"/>
  <c r="AJ3333" i="19"/>
  <c r="AL3332" i="19"/>
  <c r="AK3332" i="19"/>
  <c r="AJ3332" i="19"/>
  <c r="AL3331" i="19"/>
  <c r="AK3331" i="19"/>
  <c r="AJ3331" i="19"/>
  <c r="AL3330" i="19"/>
  <c r="AK3330" i="19"/>
  <c r="AJ3330" i="19"/>
  <c r="AL3329" i="19"/>
  <c r="AK3329" i="19"/>
  <c r="AJ3329" i="19"/>
  <c r="AL3328" i="19"/>
  <c r="AK3328" i="19"/>
  <c r="AJ3328" i="19"/>
  <c r="AL3327" i="19"/>
  <c r="AK3327" i="19"/>
  <c r="AJ3327" i="19"/>
  <c r="AL3326" i="19"/>
  <c r="AK3326" i="19"/>
  <c r="AJ3326" i="19"/>
  <c r="AL3325" i="19"/>
  <c r="AK3325" i="19"/>
  <c r="AJ3325" i="19"/>
  <c r="AL3324" i="19"/>
  <c r="AK3324" i="19"/>
  <c r="AJ3324" i="19"/>
  <c r="AL3323" i="19"/>
  <c r="AK3323" i="19"/>
  <c r="AJ3323" i="19"/>
  <c r="AL3322" i="19"/>
  <c r="AK3322" i="19"/>
  <c r="AJ3322" i="19"/>
  <c r="AL3321" i="19"/>
  <c r="AK3321" i="19"/>
  <c r="AJ3321" i="19"/>
  <c r="AL3320" i="19"/>
  <c r="AK3320" i="19"/>
  <c r="AJ3320" i="19"/>
  <c r="AL3319" i="19"/>
  <c r="AK3319" i="19"/>
  <c r="AJ3319" i="19"/>
  <c r="AL3318" i="19"/>
  <c r="AK3318" i="19"/>
  <c r="AJ3318" i="19"/>
  <c r="AL3317" i="19"/>
  <c r="AK3317" i="19"/>
  <c r="AJ3317" i="19"/>
  <c r="AL3316" i="19"/>
  <c r="AK3316" i="19"/>
  <c r="AJ3316" i="19"/>
  <c r="AL3315" i="19"/>
  <c r="AK3315" i="19"/>
  <c r="AJ3315" i="19"/>
  <c r="AL3314" i="19"/>
  <c r="AK3314" i="19"/>
  <c r="AJ3314" i="19"/>
  <c r="AL3313" i="19"/>
  <c r="AK3313" i="19"/>
  <c r="AJ3313" i="19"/>
  <c r="AL3312" i="19"/>
  <c r="AK3312" i="19"/>
  <c r="AJ3312" i="19"/>
  <c r="AL3311" i="19"/>
  <c r="AK3311" i="19"/>
  <c r="AJ3311" i="19"/>
  <c r="AL3310" i="19"/>
  <c r="AK3310" i="19"/>
  <c r="AJ3310" i="19"/>
  <c r="AL3309" i="19"/>
  <c r="AK3309" i="19"/>
  <c r="AJ3309" i="19"/>
  <c r="AL3308" i="19"/>
  <c r="AK3308" i="19"/>
  <c r="AJ3308" i="19"/>
  <c r="AL3307" i="19"/>
  <c r="AK3307" i="19"/>
  <c r="AJ3307" i="19"/>
  <c r="AL3306" i="19"/>
  <c r="AK3306" i="19"/>
  <c r="AJ3306" i="19"/>
  <c r="AL3305" i="19"/>
  <c r="AK3305" i="19"/>
  <c r="AJ3305" i="19"/>
  <c r="AL3304" i="19"/>
  <c r="AK3304" i="19"/>
  <c r="AJ3304" i="19"/>
  <c r="AL3303" i="19"/>
  <c r="AK3303" i="19"/>
  <c r="AJ3303" i="19"/>
  <c r="AL3302" i="19"/>
  <c r="AK3302" i="19"/>
  <c r="AJ3302" i="19"/>
  <c r="AL3301" i="19"/>
  <c r="AK3301" i="19"/>
  <c r="AJ3301" i="19"/>
  <c r="AL3300" i="19"/>
  <c r="AK3300" i="19"/>
  <c r="AJ3300" i="19"/>
  <c r="AL3299" i="19"/>
  <c r="AK3299" i="19"/>
  <c r="AJ3299" i="19"/>
  <c r="AL3298" i="19"/>
  <c r="AK3298" i="19"/>
  <c r="AJ3298" i="19"/>
  <c r="AL3297" i="19"/>
  <c r="AK3297" i="19"/>
  <c r="AJ3297" i="19"/>
  <c r="AL3296" i="19"/>
  <c r="AK3296" i="19"/>
  <c r="AJ3296" i="19"/>
  <c r="AL3295" i="19"/>
  <c r="AK3295" i="19"/>
  <c r="AJ3295" i="19"/>
  <c r="AL3294" i="19"/>
  <c r="AK3294" i="19"/>
  <c r="AJ3294" i="19"/>
  <c r="AL3293" i="19"/>
  <c r="AK3293" i="19"/>
  <c r="AJ3293" i="19"/>
  <c r="AL3292" i="19"/>
  <c r="AK3292" i="19"/>
  <c r="AJ3292" i="19"/>
  <c r="AL3291" i="19"/>
  <c r="AK3291" i="19"/>
  <c r="AJ3291" i="19"/>
  <c r="AL3290" i="19"/>
  <c r="AK3290" i="19"/>
  <c r="AJ3290" i="19"/>
  <c r="AL3289" i="19"/>
  <c r="AK3289" i="19"/>
  <c r="AJ3289" i="19"/>
  <c r="AL3288" i="19"/>
  <c r="AK3288" i="19"/>
  <c r="AJ3288" i="19"/>
  <c r="AL3287" i="19"/>
  <c r="AK3287" i="19"/>
  <c r="AJ3287" i="19"/>
  <c r="AL3286" i="19"/>
  <c r="AK3286" i="19"/>
  <c r="AJ3286" i="19"/>
  <c r="AL3285" i="19"/>
  <c r="AK3285" i="19"/>
  <c r="AJ3285" i="19"/>
  <c r="AL3284" i="19"/>
  <c r="AK3284" i="19"/>
  <c r="AJ3284" i="19"/>
  <c r="AL3283" i="19"/>
  <c r="AK3283" i="19"/>
  <c r="AJ3283" i="19"/>
  <c r="AL3282" i="19"/>
  <c r="AK3282" i="19"/>
  <c r="AJ3282" i="19"/>
  <c r="AL3281" i="19"/>
  <c r="AK3281" i="19"/>
  <c r="AJ3281" i="19"/>
  <c r="AL3280" i="19"/>
  <c r="AK3280" i="19"/>
  <c r="AJ3280" i="19"/>
  <c r="AL3279" i="19"/>
  <c r="AK3279" i="19"/>
  <c r="AJ3279" i="19"/>
  <c r="AL3278" i="19"/>
  <c r="AK3278" i="19"/>
  <c r="AJ3278" i="19"/>
  <c r="AL3277" i="19"/>
  <c r="AK3277" i="19"/>
  <c r="AJ3277" i="19"/>
  <c r="AL3276" i="19"/>
  <c r="AK3276" i="19"/>
  <c r="AJ3276" i="19"/>
  <c r="AL3275" i="19"/>
  <c r="AK3275" i="19"/>
  <c r="AJ3275" i="19"/>
  <c r="AL3274" i="19"/>
  <c r="AK3274" i="19"/>
  <c r="AJ3274" i="19"/>
  <c r="AL3273" i="19"/>
  <c r="AK3273" i="19"/>
  <c r="AJ3273" i="19"/>
  <c r="AL3272" i="19"/>
  <c r="AK3272" i="19"/>
  <c r="AJ3272" i="19"/>
  <c r="AL3271" i="19"/>
  <c r="AK3271" i="19"/>
  <c r="AJ3271" i="19"/>
  <c r="AL3270" i="19"/>
  <c r="AK3270" i="19"/>
  <c r="AJ3270" i="19"/>
  <c r="AL3269" i="19"/>
  <c r="AK3269" i="19"/>
  <c r="AJ3269" i="19"/>
  <c r="AL3268" i="19"/>
  <c r="AK3268" i="19"/>
  <c r="AJ3268" i="19"/>
  <c r="AL3267" i="19"/>
  <c r="AK3267" i="19"/>
  <c r="AJ3267" i="19"/>
  <c r="AL3266" i="19"/>
  <c r="AK3266" i="19"/>
  <c r="AJ3266" i="19"/>
  <c r="AL3265" i="19"/>
  <c r="AK3265" i="19"/>
  <c r="AJ3265" i="19"/>
  <c r="AL3264" i="19"/>
  <c r="AK3264" i="19"/>
  <c r="AJ3264" i="19"/>
  <c r="AL3263" i="19"/>
  <c r="AK3263" i="19"/>
  <c r="AJ3263" i="19"/>
  <c r="AL3262" i="19"/>
  <c r="AK3262" i="19"/>
  <c r="AJ3262" i="19"/>
  <c r="AL3261" i="19"/>
  <c r="AK3261" i="19"/>
  <c r="AJ3261" i="19"/>
  <c r="AL3260" i="19"/>
  <c r="AK3260" i="19"/>
  <c r="AJ3260" i="19"/>
  <c r="AL3259" i="19"/>
  <c r="AK3259" i="19"/>
  <c r="AJ3259" i="19"/>
  <c r="AL3258" i="19"/>
  <c r="AK3258" i="19"/>
  <c r="AJ3258" i="19"/>
  <c r="AL3257" i="19"/>
  <c r="AK3257" i="19"/>
  <c r="AJ3257" i="19"/>
  <c r="AL3256" i="19"/>
  <c r="AK3256" i="19"/>
  <c r="AJ3256" i="19"/>
  <c r="AL3255" i="19"/>
  <c r="AK3255" i="19"/>
  <c r="AJ3255" i="19"/>
  <c r="AL3254" i="19"/>
  <c r="AK3254" i="19"/>
  <c r="AJ3254" i="19"/>
  <c r="AL3253" i="19"/>
  <c r="AK3253" i="19"/>
  <c r="AJ3253" i="19"/>
  <c r="AL3252" i="19"/>
  <c r="AK3252" i="19"/>
  <c r="AJ3252" i="19"/>
  <c r="AL3251" i="19"/>
  <c r="AK3251" i="19"/>
  <c r="AJ3251" i="19"/>
  <c r="AL3250" i="19"/>
  <c r="AK3250" i="19"/>
  <c r="AJ3250" i="19"/>
  <c r="AL3249" i="19"/>
  <c r="AK3249" i="19"/>
  <c r="AJ3249" i="19"/>
  <c r="AL3248" i="19"/>
  <c r="AK3248" i="19"/>
  <c r="AJ3248" i="19"/>
  <c r="AL3247" i="19"/>
  <c r="AK3247" i="19"/>
  <c r="AJ3247" i="19"/>
  <c r="AL3246" i="19"/>
  <c r="AK3246" i="19"/>
  <c r="AJ3246" i="19"/>
  <c r="AL3245" i="19"/>
  <c r="AK3245" i="19"/>
  <c r="AJ3245" i="19"/>
  <c r="AL3244" i="19"/>
  <c r="AK3244" i="19"/>
  <c r="AJ3244" i="19"/>
  <c r="AL3243" i="19"/>
  <c r="AK3243" i="19"/>
  <c r="AJ3243" i="19"/>
  <c r="AL3242" i="19"/>
  <c r="AK3242" i="19"/>
  <c r="AJ3242" i="19"/>
  <c r="AL3241" i="19"/>
  <c r="AK3241" i="19"/>
  <c r="AJ3241" i="19"/>
  <c r="AL3240" i="19"/>
  <c r="AK3240" i="19"/>
  <c r="AJ3240" i="19"/>
  <c r="AL3239" i="19"/>
  <c r="AK3239" i="19"/>
  <c r="AJ3239" i="19"/>
  <c r="AL3238" i="19"/>
  <c r="AK3238" i="19"/>
  <c r="AJ3238" i="19"/>
  <c r="AL3237" i="19"/>
  <c r="AK3237" i="19"/>
  <c r="AJ3237" i="19"/>
  <c r="AL3236" i="19"/>
  <c r="AK3236" i="19"/>
  <c r="AJ3236" i="19"/>
  <c r="AL3235" i="19"/>
  <c r="AK3235" i="19"/>
  <c r="AJ3235" i="19"/>
  <c r="AL3234" i="19"/>
  <c r="AK3234" i="19"/>
  <c r="AJ3234" i="19"/>
  <c r="AL3233" i="19"/>
  <c r="AK3233" i="19"/>
  <c r="AJ3233" i="19"/>
  <c r="AL3232" i="19"/>
  <c r="AK3232" i="19"/>
  <c r="AJ3232" i="19"/>
  <c r="AL3231" i="19"/>
  <c r="AK3231" i="19"/>
  <c r="AJ3231" i="19"/>
  <c r="AL3230" i="19"/>
  <c r="AK3230" i="19"/>
  <c r="AJ3230" i="19"/>
  <c r="AL3229" i="19"/>
  <c r="AK3229" i="19"/>
  <c r="AJ3229" i="19"/>
  <c r="AL3228" i="19"/>
  <c r="AK3228" i="19"/>
  <c r="AJ3228" i="19"/>
  <c r="AL3227" i="19"/>
  <c r="AK3227" i="19"/>
  <c r="AJ3227" i="19"/>
  <c r="AL3226" i="19"/>
  <c r="AK3226" i="19"/>
  <c r="AJ3226" i="19"/>
  <c r="AL3225" i="19"/>
  <c r="AK3225" i="19"/>
  <c r="AJ3225" i="19"/>
  <c r="AL3224" i="19"/>
  <c r="AK3224" i="19"/>
  <c r="AJ3224" i="19"/>
  <c r="AL3223" i="19"/>
  <c r="AK3223" i="19"/>
  <c r="AJ3223" i="19"/>
  <c r="AL3222" i="19"/>
  <c r="AK3222" i="19"/>
  <c r="AJ3222" i="19"/>
  <c r="AL3221" i="19"/>
  <c r="AK3221" i="19"/>
  <c r="AJ3221" i="19"/>
  <c r="AL3220" i="19"/>
  <c r="AK3220" i="19"/>
  <c r="AJ3220" i="19"/>
  <c r="AL3219" i="19"/>
  <c r="AK3219" i="19"/>
  <c r="AJ3219" i="19"/>
  <c r="AL3218" i="19"/>
  <c r="AK3218" i="19"/>
  <c r="AJ3218" i="19"/>
  <c r="AL3217" i="19"/>
  <c r="AK3217" i="19"/>
  <c r="AJ3217" i="19"/>
  <c r="AL3216" i="19"/>
  <c r="AK3216" i="19"/>
  <c r="AJ3216" i="19"/>
  <c r="AL3215" i="19"/>
  <c r="AK3215" i="19"/>
  <c r="AJ3215" i="19"/>
  <c r="AL3214" i="19"/>
  <c r="AK3214" i="19"/>
  <c r="AJ3214" i="19"/>
  <c r="AL3213" i="19"/>
  <c r="AK3213" i="19"/>
  <c r="AJ3213" i="19"/>
  <c r="AL3212" i="19"/>
  <c r="AK3212" i="19"/>
  <c r="AJ3212" i="19"/>
  <c r="AL3211" i="19"/>
  <c r="AK3211" i="19"/>
  <c r="AJ3211" i="19"/>
  <c r="AL3210" i="19"/>
  <c r="AK3210" i="19"/>
  <c r="AJ3210" i="19"/>
  <c r="AL3209" i="19"/>
  <c r="AK3209" i="19"/>
  <c r="AJ3209" i="19"/>
  <c r="AL3208" i="19"/>
  <c r="AK3208" i="19"/>
  <c r="AJ3208" i="19"/>
  <c r="AL3207" i="19"/>
  <c r="AK3207" i="19"/>
  <c r="AJ3207" i="19"/>
  <c r="AL3206" i="19"/>
  <c r="AK3206" i="19"/>
  <c r="AJ3206" i="19"/>
  <c r="AL3205" i="19"/>
  <c r="AK3205" i="19"/>
  <c r="AJ3205" i="19"/>
  <c r="AL3204" i="19"/>
  <c r="AK3204" i="19"/>
  <c r="AJ3204" i="19"/>
  <c r="AL3203" i="19"/>
  <c r="AK3203" i="19"/>
  <c r="AJ3203" i="19"/>
  <c r="AL3202" i="19"/>
  <c r="AK3202" i="19"/>
  <c r="AJ3202" i="19"/>
  <c r="AL3201" i="19"/>
  <c r="AK3201" i="19"/>
  <c r="AJ3201" i="19"/>
  <c r="AL3200" i="19"/>
  <c r="AK3200" i="19"/>
  <c r="AJ3200" i="19"/>
  <c r="AL3199" i="19"/>
  <c r="AK3199" i="19"/>
  <c r="AJ3199" i="19"/>
  <c r="AL3198" i="19"/>
  <c r="AK3198" i="19"/>
  <c r="AJ3198" i="19"/>
  <c r="AL3197" i="19"/>
  <c r="AK3197" i="19"/>
  <c r="AJ3197" i="19"/>
  <c r="AL3196" i="19"/>
  <c r="AK3196" i="19"/>
  <c r="AJ3196" i="19"/>
  <c r="AL3195" i="19"/>
  <c r="AK3195" i="19"/>
  <c r="AJ3195" i="19"/>
  <c r="AL3194" i="19"/>
  <c r="AK3194" i="19"/>
  <c r="AJ3194" i="19"/>
  <c r="AL3193" i="19"/>
  <c r="AK3193" i="19"/>
  <c r="AJ3193" i="19"/>
  <c r="AL3192" i="19"/>
  <c r="AK3192" i="19"/>
  <c r="AJ3192" i="19"/>
  <c r="AL3191" i="19"/>
  <c r="AK3191" i="19"/>
  <c r="AJ3191" i="19"/>
  <c r="AL3190" i="19"/>
  <c r="AK3190" i="19"/>
  <c r="AJ3190" i="19"/>
  <c r="AL3189" i="19"/>
  <c r="AK3189" i="19"/>
  <c r="AJ3189" i="19"/>
  <c r="AL3188" i="19"/>
  <c r="AK3188" i="19"/>
  <c r="AJ3188" i="19"/>
  <c r="AL3187" i="19"/>
  <c r="AK3187" i="19"/>
  <c r="AJ3187" i="19"/>
  <c r="AL3186" i="19"/>
  <c r="AK3186" i="19"/>
  <c r="AJ3186" i="19"/>
  <c r="AL3185" i="19"/>
  <c r="AK3185" i="19"/>
  <c r="AJ3185" i="19"/>
  <c r="AL3184" i="19"/>
  <c r="AK3184" i="19"/>
  <c r="AJ3184" i="19"/>
  <c r="AL3183" i="19"/>
  <c r="AK3183" i="19"/>
  <c r="AJ3183" i="19"/>
  <c r="AL3182" i="19"/>
  <c r="AK3182" i="19"/>
  <c r="AJ3182" i="19"/>
  <c r="AL3181" i="19"/>
  <c r="AK3181" i="19"/>
  <c r="AJ3181" i="19"/>
  <c r="AL3180" i="19"/>
  <c r="AK3180" i="19"/>
  <c r="AJ3180" i="19"/>
  <c r="AL3179" i="19"/>
  <c r="AK3179" i="19"/>
  <c r="AJ3179" i="19"/>
  <c r="AL3178" i="19"/>
  <c r="AK3178" i="19"/>
  <c r="AJ3178" i="19"/>
  <c r="AL3177" i="19"/>
  <c r="AK3177" i="19"/>
  <c r="AJ3177" i="19"/>
  <c r="AL3176" i="19"/>
  <c r="AK3176" i="19"/>
  <c r="AJ3176" i="19"/>
  <c r="AL3175" i="19"/>
  <c r="AK3175" i="19"/>
  <c r="AJ3175" i="19"/>
  <c r="AL3174" i="19"/>
  <c r="AK3174" i="19"/>
  <c r="AJ3174" i="19"/>
  <c r="AL3173" i="19"/>
  <c r="AK3173" i="19"/>
  <c r="AJ3173" i="19"/>
  <c r="AL3172" i="19"/>
  <c r="AK3172" i="19"/>
  <c r="AJ3172" i="19"/>
  <c r="AL3171" i="19"/>
  <c r="AK3171" i="19"/>
  <c r="AJ3171" i="19"/>
  <c r="AL3170" i="19"/>
  <c r="AK3170" i="19"/>
  <c r="AJ3170" i="19"/>
  <c r="AL3169" i="19"/>
  <c r="AK3169" i="19"/>
  <c r="AJ3169" i="19"/>
  <c r="AL3168" i="19"/>
  <c r="AK3168" i="19"/>
  <c r="AJ3168" i="19"/>
  <c r="AL3167" i="19"/>
  <c r="AK3167" i="19"/>
  <c r="AJ3167" i="19"/>
  <c r="AL3166" i="19"/>
  <c r="AK3166" i="19"/>
  <c r="AJ3166" i="19"/>
  <c r="AL3165" i="19"/>
  <c r="AK3165" i="19"/>
  <c r="AJ3165" i="19"/>
  <c r="AL3164" i="19"/>
  <c r="AK3164" i="19"/>
  <c r="AJ3164" i="19"/>
  <c r="AL3163" i="19"/>
  <c r="AK3163" i="19"/>
  <c r="AJ3163" i="19"/>
  <c r="AL3162" i="19"/>
  <c r="AK3162" i="19"/>
  <c r="AJ3162" i="19"/>
  <c r="AL3161" i="19"/>
  <c r="AK3161" i="19"/>
  <c r="AJ3161" i="19"/>
  <c r="AL3160" i="19"/>
  <c r="AK3160" i="19"/>
  <c r="AJ3160" i="19"/>
  <c r="AL3159" i="19"/>
  <c r="AK3159" i="19"/>
  <c r="AJ3159" i="19"/>
  <c r="AL3158" i="19"/>
  <c r="AK3158" i="19"/>
  <c r="AJ3158" i="19"/>
  <c r="AL3157" i="19"/>
  <c r="AK3157" i="19"/>
  <c r="AJ3157" i="19"/>
  <c r="AL3156" i="19"/>
  <c r="AK3156" i="19"/>
  <c r="AJ3156" i="19"/>
  <c r="AL3155" i="19"/>
  <c r="AK3155" i="19"/>
  <c r="AJ3155" i="19"/>
  <c r="AL3154" i="19"/>
  <c r="AK3154" i="19"/>
  <c r="AJ3154" i="19"/>
  <c r="AL3153" i="19"/>
  <c r="AK3153" i="19"/>
  <c r="AJ3153" i="19"/>
  <c r="AL3152" i="19"/>
  <c r="AK3152" i="19"/>
  <c r="AJ3152" i="19"/>
  <c r="AL3151" i="19"/>
  <c r="AK3151" i="19"/>
  <c r="AJ3151" i="19"/>
  <c r="AL3150" i="19"/>
  <c r="AK3150" i="19"/>
  <c r="AJ3150" i="19"/>
  <c r="AL3149" i="19"/>
  <c r="AK3149" i="19"/>
  <c r="AJ3149" i="19"/>
  <c r="AL3148" i="19"/>
  <c r="AK3148" i="19"/>
  <c r="AJ3148" i="19"/>
  <c r="AL3147" i="19"/>
  <c r="AK3147" i="19"/>
  <c r="AJ3147" i="19"/>
  <c r="AL3146" i="19"/>
  <c r="AK3146" i="19"/>
  <c r="AJ3146" i="19"/>
  <c r="AL3145" i="19"/>
  <c r="AK3145" i="19"/>
  <c r="AJ3145" i="19"/>
  <c r="AL3144" i="19"/>
  <c r="AK3144" i="19"/>
  <c r="AJ3144" i="19"/>
  <c r="AL3143" i="19"/>
  <c r="AK3143" i="19"/>
  <c r="AJ3143" i="19"/>
  <c r="AL3142" i="19"/>
  <c r="AK3142" i="19"/>
  <c r="AJ3142" i="19"/>
  <c r="AL3141" i="19"/>
  <c r="AK3141" i="19"/>
  <c r="AJ3141" i="19"/>
  <c r="AL3140" i="19"/>
  <c r="AK3140" i="19"/>
  <c r="AJ3140" i="19"/>
  <c r="AL3139" i="19"/>
  <c r="AK3139" i="19"/>
  <c r="AJ3139" i="19"/>
  <c r="AL3138" i="19"/>
  <c r="AK3138" i="19"/>
  <c r="AJ3138" i="19"/>
  <c r="AL3137" i="19"/>
  <c r="AK3137" i="19"/>
  <c r="AJ3137" i="19"/>
  <c r="AL3136" i="19"/>
  <c r="AK3136" i="19"/>
  <c r="AJ3136" i="19"/>
  <c r="AL3135" i="19"/>
  <c r="AK3135" i="19"/>
  <c r="AJ3135" i="19"/>
  <c r="AL3134" i="19"/>
  <c r="AK3134" i="19"/>
  <c r="AJ3134" i="19"/>
  <c r="AL3133" i="19"/>
  <c r="AK3133" i="19"/>
  <c r="AJ3133" i="19"/>
  <c r="AL3132" i="19"/>
  <c r="AK3132" i="19"/>
  <c r="AJ3132" i="19"/>
  <c r="AL3131" i="19"/>
  <c r="AK3131" i="19"/>
  <c r="AJ3131" i="19"/>
  <c r="AL3130" i="19"/>
  <c r="AK3130" i="19"/>
  <c r="AJ3130" i="19"/>
  <c r="AL3129" i="19"/>
  <c r="AK3129" i="19"/>
  <c r="AJ3129" i="19"/>
  <c r="AL3128" i="19"/>
  <c r="AK3128" i="19"/>
  <c r="AJ3128" i="19"/>
  <c r="AL3127" i="19"/>
  <c r="AK3127" i="19"/>
  <c r="AJ3127" i="19"/>
  <c r="AL3126" i="19"/>
  <c r="AK3126" i="19"/>
  <c r="AJ3126" i="19"/>
  <c r="AL3125" i="19"/>
  <c r="AK3125" i="19"/>
  <c r="AJ3125" i="19"/>
  <c r="AL3124" i="19"/>
  <c r="AK3124" i="19"/>
  <c r="AJ3124" i="19"/>
  <c r="AL3123" i="19"/>
  <c r="AK3123" i="19"/>
  <c r="AJ3123" i="19"/>
  <c r="AL3122" i="19"/>
  <c r="AK3122" i="19"/>
  <c r="AJ3122" i="19"/>
  <c r="AL3121" i="19"/>
  <c r="AK3121" i="19"/>
  <c r="AJ3121" i="19"/>
  <c r="AL3120" i="19"/>
  <c r="AK3120" i="19"/>
  <c r="AJ3120" i="19"/>
  <c r="AL3119" i="19"/>
  <c r="AK3119" i="19"/>
  <c r="AJ3119" i="19"/>
  <c r="AL3118" i="19"/>
  <c r="AK3118" i="19"/>
  <c r="AJ3118" i="19"/>
  <c r="AL3117" i="19"/>
  <c r="AK3117" i="19"/>
  <c r="AJ3117" i="19"/>
  <c r="AL3116" i="19"/>
  <c r="AK3116" i="19"/>
  <c r="AJ3116" i="19"/>
  <c r="AL3115" i="19"/>
  <c r="AK3115" i="19"/>
  <c r="AJ3115" i="19"/>
  <c r="AL3114" i="19"/>
  <c r="AK3114" i="19"/>
  <c r="AJ3114" i="19"/>
  <c r="AL3113" i="19"/>
  <c r="AK3113" i="19"/>
  <c r="AJ3113" i="19"/>
  <c r="AL3112" i="19"/>
  <c r="AK3112" i="19"/>
  <c r="AJ3112" i="19"/>
  <c r="AL3111" i="19"/>
  <c r="AK3111" i="19"/>
  <c r="AJ3111" i="19"/>
  <c r="AL3110" i="19"/>
  <c r="AK3110" i="19"/>
  <c r="AJ3110" i="19"/>
  <c r="AL3109" i="19"/>
  <c r="AK3109" i="19"/>
  <c r="AJ3109" i="19"/>
  <c r="AL3108" i="19"/>
  <c r="AK3108" i="19"/>
  <c r="AJ3108" i="19"/>
  <c r="AL3107" i="19"/>
  <c r="AK3107" i="19"/>
  <c r="AJ3107" i="19"/>
  <c r="AL3106" i="19"/>
  <c r="AK3106" i="19"/>
  <c r="AJ3106" i="19"/>
  <c r="AL3105" i="19"/>
  <c r="AK3105" i="19"/>
  <c r="AJ3105" i="19"/>
  <c r="AL3104" i="19"/>
  <c r="AK3104" i="19"/>
  <c r="AJ3104" i="19"/>
  <c r="AL3103" i="19"/>
  <c r="AK3103" i="19"/>
  <c r="AJ3103" i="19"/>
  <c r="AL3102" i="19"/>
  <c r="AK3102" i="19"/>
  <c r="AJ3102" i="19"/>
  <c r="AL3101" i="19"/>
  <c r="AK3101" i="19"/>
  <c r="AJ3101" i="19"/>
  <c r="AL3100" i="19"/>
  <c r="AK3100" i="19"/>
  <c r="AJ3100" i="19"/>
  <c r="AL3099" i="19"/>
  <c r="AK3099" i="19"/>
  <c r="AJ3099" i="19"/>
  <c r="AL3098" i="19"/>
  <c r="AK3098" i="19"/>
  <c r="AJ3098" i="19"/>
  <c r="AL3097" i="19"/>
  <c r="AK3097" i="19"/>
  <c r="AJ3097" i="19"/>
  <c r="AL3096" i="19"/>
  <c r="AK3096" i="19"/>
  <c r="AJ3096" i="19"/>
  <c r="AL3095" i="19"/>
  <c r="AK3095" i="19"/>
  <c r="AJ3095" i="19"/>
  <c r="AL3094" i="19"/>
  <c r="AK3094" i="19"/>
  <c r="AJ3094" i="19"/>
  <c r="AL3093" i="19"/>
  <c r="AK3093" i="19"/>
  <c r="AJ3093" i="19"/>
  <c r="AL3092" i="19"/>
  <c r="AK3092" i="19"/>
  <c r="AJ3092" i="19"/>
  <c r="AL3091" i="19"/>
  <c r="AK3091" i="19"/>
  <c r="AJ3091" i="19"/>
  <c r="AL3090" i="19"/>
  <c r="AK3090" i="19"/>
  <c r="AJ3090" i="19"/>
  <c r="AL3089" i="19"/>
  <c r="AK3089" i="19"/>
  <c r="AJ3089" i="19"/>
  <c r="AL3088" i="19"/>
  <c r="AK3088" i="19"/>
  <c r="AJ3088" i="19"/>
  <c r="AL3087" i="19"/>
  <c r="AK3087" i="19"/>
  <c r="AJ3087" i="19"/>
  <c r="AL3086" i="19"/>
  <c r="AK3086" i="19"/>
  <c r="AJ3086" i="19"/>
  <c r="AL3085" i="19"/>
  <c r="AK3085" i="19"/>
  <c r="AJ3085" i="19"/>
  <c r="AL3084" i="19"/>
  <c r="AK3084" i="19"/>
  <c r="AJ3084" i="19"/>
  <c r="AL3083" i="19"/>
  <c r="AK3083" i="19"/>
  <c r="AJ3083" i="19"/>
  <c r="AL3082" i="19"/>
  <c r="AK3082" i="19"/>
  <c r="AJ3082" i="19"/>
  <c r="AL3081" i="19"/>
  <c r="AK3081" i="19"/>
  <c r="AJ3081" i="19"/>
  <c r="AL3080" i="19"/>
  <c r="AK3080" i="19"/>
  <c r="AJ3080" i="19"/>
  <c r="AL3079" i="19"/>
  <c r="AK3079" i="19"/>
  <c r="AJ3079" i="19"/>
  <c r="AL3078" i="19"/>
  <c r="AK3078" i="19"/>
  <c r="AJ3078" i="19"/>
  <c r="AL3077" i="19"/>
  <c r="AK3077" i="19"/>
  <c r="AJ3077" i="19"/>
  <c r="AL3076" i="19"/>
  <c r="AK3076" i="19"/>
  <c r="AJ3076" i="19"/>
  <c r="AL3075" i="19"/>
  <c r="AK3075" i="19"/>
  <c r="AJ3075" i="19"/>
  <c r="AL3074" i="19"/>
  <c r="AK3074" i="19"/>
  <c r="AJ3074" i="19"/>
  <c r="AL3073" i="19"/>
  <c r="AK3073" i="19"/>
  <c r="AJ3073" i="19"/>
  <c r="AL3072" i="19"/>
  <c r="AK3072" i="19"/>
  <c r="AJ3072" i="19"/>
  <c r="AL3071" i="19"/>
  <c r="AK3071" i="19"/>
  <c r="AJ3071" i="19"/>
  <c r="AL3070" i="19"/>
  <c r="AK3070" i="19"/>
  <c r="AJ3070" i="19"/>
  <c r="AL3069" i="19"/>
  <c r="AK3069" i="19"/>
  <c r="AJ3069" i="19"/>
  <c r="AL3068" i="19"/>
  <c r="AK3068" i="19"/>
  <c r="AJ3068" i="19"/>
  <c r="AL3067" i="19"/>
  <c r="AK3067" i="19"/>
  <c r="AJ3067" i="19"/>
  <c r="AL3066" i="19"/>
  <c r="AK3066" i="19"/>
  <c r="AJ3066" i="19"/>
  <c r="AL3065" i="19"/>
  <c r="AK3065" i="19"/>
  <c r="AJ3065" i="19"/>
  <c r="AL3064" i="19"/>
  <c r="AK3064" i="19"/>
  <c r="AJ3064" i="19"/>
  <c r="AL3063" i="19"/>
  <c r="AK3063" i="19"/>
  <c r="AJ3063" i="19"/>
  <c r="AL3062" i="19"/>
  <c r="AK3062" i="19"/>
  <c r="AJ3062" i="19"/>
  <c r="AL3061" i="19"/>
  <c r="AK3061" i="19"/>
  <c r="AJ3061" i="19"/>
  <c r="AL3060" i="19"/>
  <c r="AK3060" i="19"/>
  <c r="AJ3060" i="19"/>
  <c r="AL3059" i="19"/>
  <c r="AK3059" i="19"/>
  <c r="AJ3059" i="19"/>
  <c r="AL3058" i="19"/>
  <c r="AK3058" i="19"/>
  <c r="AJ3058" i="19"/>
  <c r="AL3057" i="19"/>
  <c r="AK3057" i="19"/>
  <c r="AJ3057" i="19"/>
  <c r="AL3056" i="19"/>
  <c r="AK3056" i="19"/>
  <c r="AJ3056" i="19"/>
  <c r="AL3055" i="19"/>
  <c r="AK3055" i="19"/>
  <c r="AJ3055" i="19"/>
  <c r="AL3054" i="19"/>
  <c r="AK3054" i="19"/>
  <c r="AJ3054" i="19"/>
  <c r="AL3053" i="19"/>
  <c r="AK3053" i="19"/>
  <c r="AJ3053" i="19"/>
  <c r="AL3052" i="19"/>
  <c r="AK3052" i="19"/>
  <c r="AJ3052" i="19"/>
  <c r="AL3051" i="19"/>
  <c r="AK3051" i="19"/>
  <c r="AJ3051" i="19"/>
  <c r="AL3050" i="19"/>
  <c r="AK3050" i="19"/>
  <c r="AJ3050" i="19"/>
  <c r="AL3049" i="19"/>
  <c r="AK3049" i="19"/>
  <c r="AJ3049" i="19"/>
  <c r="AL3048" i="19"/>
  <c r="AK3048" i="19"/>
  <c r="AJ3048" i="19"/>
  <c r="AL3047" i="19"/>
  <c r="AK3047" i="19"/>
  <c r="AJ3047" i="19"/>
  <c r="AL3046" i="19"/>
  <c r="AK3046" i="19"/>
  <c r="AJ3046" i="19"/>
  <c r="AL3045" i="19"/>
  <c r="AK3045" i="19"/>
  <c r="AJ3045" i="19"/>
  <c r="AL3044" i="19"/>
  <c r="AK3044" i="19"/>
  <c r="AJ3044" i="19"/>
  <c r="AL3043" i="19"/>
  <c r="AK3043" i="19"/>
  <c r="AJ3043" i="19"/>
  <c r="AL3042" i="19"/>
  <c r="AK3042" i="19"/>
  <c r="AJ3042" i="19"/>
  <c r="AL3041" i="19"/>
  <c r="AK3041" i="19"/>
  <c r="AJ3041" i="19"/>
  <c r="AL3040" i="19"/>
  <c r="AK3040" i="19"/>
  <c r="AJ3040" i="19"/>
  <c r="AL3039" i="19"/>
  <c r="AK3039" i="19"/>
  <c r="AJ3039" i="19"/>
  <c r="AL3038" i="19"/>
  <c r="AK3038" i="19"/>
  <c r="AJ3038" i="19"/>
  <c r="AL3037" i="19"/>
  <c r="AK3037" i="19"/>
  <c r="AJ3037" i="19"/>
  <c r="AL3036" i="19"/>
  <c r="AK3036" i="19"/>
  <c r="AJ3036" i="19"/>
  <c r="AL3035" i="19"/>
  <c r="AK3035" i="19"/>
  <c r="AJ3035" i="19"/>
  <c r="AL3034" i="19"/>
  <c r="AK3034" i="19"/>
  <c r="AJ3034" i="19"/>
  <c r="AL3033" i="19"/>
  <c r="AK3033" i="19"/>
  <c r="AJ3033" i="19"/>
  <c r="AL3032" i="19"/>
  <c r="AK3032" i="19"/>
  <c r="AJ3032" i="19"/>
  <c r="AL3031" i="19"/>
  <c r="AK3031" i="19"/>
  <c r="AJ3031" i="19"/>
  <c r="AL3030" i="19"/>
  <c r="AK3030" i="19"/>
  <c r="AJ3030" i="19"/>
  <c r="AL3029" i="19"/>
  <c r="AK3029" i="19"/>
  <c r="AJ3029" i="19"/>
  <c r="AL3028" i="19"/>
  <c r="AK3028" i="19"/>
  <c r="AJ3028" i="19"/>
  <c r="AL3027" i="19"/>
  <c r="AK3027" i="19"/>
  <c r="AJ3027" i="19"/>
  <c r="AL3026" i="19"/>
  <c r="AK3026" i="19"/>
  <c r="AJ3026" i="19"/>
  <c r="AL3025" i="19"/>
  <c r="AK3025" i="19"/>
  <c r="AJ3025" i="19"/>
  <c r="AL3024" i="19"/>
  <c r="AK3024" i="19"/>
  <c r="AJ3024" i="19"/>
  <c r="AL3023" i="19"/>
  <c r="AK3023" i="19"/>
  <c r="AJ3023" i="19"/>
  <c r="AL3022" i="19"/>
  <c r="AK3022" i="19"/>
  <c r="AJ3022" i="19"/>
  <c r="AL3021" i="19"/>
  <c r="AK3021" i="19"/>
  <c r="AJ3021" i="19"/>
  <c r="AL3020" i="19"/>
  <c r="AK3020" i="19"/>
  <c r="AJ3020" i="19"/>
  <c r="AL3019" i="19"/>
  <c r="AK3019" i="19"/>
  <c r="AJ3019" i="19"/>
  <c r="AL3018" i="19"/>
  <c r="AK3018" i="19"/>
  <c r="AJ3018" i="19"/>
  <c r="AL3017" i="19"/>
  <c r="AK3017" i="19"/>
  <c r="AJ3017" i="19"/>
  <c r="AL3016" i="19"/>
  <c r="AK3016" i="19"/>
  <c r="AJ3016" i="19"/>
  <c r="AL3015" i="19"/>
  <c r="AK3015" i="19"/>
  <c r="AJ3015" i="19"/>
  <c r="AL3014" i="19"/>
  <c r="AK3014" i="19"/>
  <c r="AJ3014" i="19"/>
  <c r="AL3013" i="19"/>
  <c r="AK3013" i="19"/>
  <c r="AJ3013" i="19"/>
  <c r="AL3012" i="19"/>
  <c r="AK3012" i="19"/>
  <c r="AJ3012" i="19"/>
  <c r="AL3011" i="19"/>
  <c r="AK3011" i="19"/>
  <c r="AJ3011" i="19"/>
  <c r="AL3010" i="19"/>
  <c r="AK3010" i="19"/>
  <c r="AJ3010" i="19"/>
  <c r="AL3009" i="19"/>
  <c r="AK3009" i="19"/>
  <c r="AJ3009" i="19"/>
  <c r="AL3008" i="19"/>
  <c r="AK3008" i="19"/>
  <c r="AJ3008" i="19"/>
  <c r="AL3007" i="19"/>
  <c r="AK3007" i="19"/>
  <c r="AJ3007" i="19"/>
  <c r="AL3006" i="19"/>
  <c r="AK3006" i="19"/>
  <c r="AJ3006" i="19"/>
  <c r="AL3005" i="19"/>
  <c r="AK3005" i="19"/>
  <c r="AJ3005" i="19"/>
  <c r="AL3004" i="19"/>
  <c r="AK3004" i="19"/>
  <c r="AJ3004" i="19"/>
  <c r="AL3003" i="19"/>
  <c r="AK3003" i="19"/>
  <c r="AJ3003" i="19"/>
  <c r="AL3002" i="19"/>
  <c r="AK3002" i="19"/>
  <c r="AJ3002" i="19"/>
  <c r="AL3001" i="19"/>
  <c r="AK3001" i="19"/>
  <c r="AJ3001" i="19"/>
  <c r="AL3000" i="19"/>
  <c r="AK3000" i="19"/>
  <c r="AJ3000" i="19"/>
  <c r="AL2999" i="19"/>
  <c r="AK2999" i="19"/>
  <c r="AJ2999" i="19"/>
  <c r="AL2998" i="19"/>
  <c r="AK2998" i="19"/>
  <c r="AJ2998" i="19"/>
  <c r="AL2997" i="19"/>
  <c r="AK2997" i="19"/>
  <c r="AJ2997" i="19"/>
  <c r="AL2996" i="19"/>
  <c r="AK2996" i="19"/>
  <c r="AJ2996" i="19"/>
  <c r="AL2995" i="19"/>
  <c r="AK2995" i="19"/>
  <c r="AJ2995" i="19"/>
  <c r="AL2994" i="19"/>
  <c r="AK2994" i="19"/>
  <c r="AJ2994" i="19"/>
  <c r="AL2993" i="19"/>
  <c r="AK2993" i="19"/>
  <c r="AJ2993" i="19"/>
  <c r="AL2992" i="19"/>
  <c r="AK2992" i="19"/>
  <c r="AJ2992" i="19"/>
  <c r="AL2991" i="19"/>
  <c r="AK2991" i="19"/>
  <c r="AJ2991" i="19"/>
  <c r="AL2990" i="19"/>
  <c r="AK2990" i="19"/>
  <c r="AJ2990" i="19"/>
  <c r="AL2989" i="19"/>
  <c r="AK2989" i="19"/>
  <c r="AJ2989" i="19"/>
  <c r="AL2988" i="19"/>
  <c r="AK2988" i="19"/>
  <c r="AJ2988" i="19"/>
  <c r="AL2987" i="19"/>
  <c r="AK2987" i="19"/>
  <c r="AJ2987" i="19"/>
  <c r="AL2986" i="19"/>
  <c r="AK2986" i="19"/>
  <c r="AJ2986" i="19"/>
  <c r="AL2985" i="19"/>
  <c r="AK2985" i="19"/>
  <c r="AJ2985" i="19"/>
  <c r="AL2984" i="19"/>
  <c r="AK2984" i="19"/>
  <c r="AJ2984" i="19"/>
  <c r="AL2983" i="19"/>
  <c r="AK2983" i="19"/>
  <c r="AJ2983" i="19"/>
  <c r="AL2982" i="19"/>
  <c r="AK2982" i="19"/>
  <c r="AJ2982" i="19"/>
  <c r="AL2981" i="19"/>
  <c r="AK2981" i="19"/>
  <c r="AJ2981" i="19"/>
  <c r="AL2980" i="19"/>
  <c r="AK2980" i="19"/>
  <c r="AJ2980" i="19"/>
  <c r="AL2979" i="19"/>
  <c r="AK2979" i="19"/>
  <c r="AJ2979" i="19"/>
  <c r="AL2978" i="19"/>
  <c r="AK2978" i="19"/>
  <c r="AJ2978" i="19"/>
  <c r="AL2977" i="19"/>
  <c r="AK2977" i="19"/>
  <c r="AJ2977" i="19"/>
  <c r="AL2976" i="19"/>
  <c r="AK2976" i="19"/>
  <c r="AJ2976" i="19"/>
  <c r="AL2975" i="19"/>
  <c r="AK2975" i="19"/>
  <c r="AJ2975" i="19"/>
  <c r="AL2974" i="19"/>
  <c r="AK2974" i="19"/>
  <c r="AJ2974" i="19"/>
  <c r="AL2973" i="19"/>
  <c r="AK2973" i="19"/>
  <c r="AJ2973" i="19"/>
  <c r="AL2972" i="19"/>
  <c r="AK2972" i="19"/>
  <c r="AJ2972" i="19"/>
  <c r="AL2971" i="19"/>
  <c r="AK2971" i="19"/>
  <c r="AJ2971" i="19"/>
  <c r="AL2970" i="19"/>
  <c r="AK2970" i="19"/>
  <c r="AJ2970" i="19"/>
  <c r="AL2969" i="19"/>
  <c r="AK2969" i="19"/>
  <c r="AJ2969" i="19"/>
  <c r="AL2968" i="19"/>
  <c r="AK2968" i="19"/>
  <c r="AJ2968" i="19"/>
  <c r="AL2967" i="19"/>
  <c r="AK2967" i="19"/>
  <c r="AJ2967" i="19"/>
  <c r="AL2966" i="19"/>
  <c r="AK2966" i="19"/>
  <c r="AJ2966" i="19"/>
  <c r="AL2965" i="19"/>
  <c r="AK2965" i="19"/>
  <c r="AJ2965" i="19"/>
  <c r="AL2964" i="19"/>
  <c r="AK2964" i="19"/>
  <c r="AJ2964" i="19"/>
  <c r="AL2963" i="19"/>
  <c r="AK2963" i="19"/>
  <c r="AJ2963" i="19"/>
  <c r="AL2962" i="19"/>
  <c r="AK2962" i="19"/>
  <c r="AJ2962" i="19"/>
  <c r="AL2961" i="19"/>
  <c r="AK2961" i="19"/>
  <c r="AJ2961" i="19"/>
  <c r="AL2960" i="19"/>
  <c r="AK2960" i="19"/>
  <c r="AJ2960" i="19"/>
  <c r="AL2959" i="19"/>
  <c r="AK2959" i="19"/>
  <c r="AJ2959" i="19"/>
  <c r="AL2958" i="19"/>
  <c r="AK2958" i="19"/>
  <c r="AJ2958" i="19"/>
  <c r="AL2957" i="19"/>
  <c r="AK2957" i="19"/>
  <c r="AJ2957" i="19"/>
  <c r="AL2956" i="19"/>
  <c r="AK2956" i="19"/>
  <c r="AJ2956" i="19"/>
  <c r="AL2955" i="19"/>
  <c r="AK2955" i="19"/>
  <c r="AJ2955" i="19"/>
  <c r="AL2954" i="19"/>
  <c r="AK2954" i="19"/>
  <c r="AJ2954" i="19"/>
  <c r="AL2953" i="19"/>
  <c r="AK2953" i="19"/>
  <c r="AJ2953" i="19"/>
  <c r="AL2952" i="19"/>
  <c r="AK2952" i="19"/>
  <c r="AJ2952" i="19"/>
  <c r="AL2951" i="19"/>
  <c r="AK2951" i="19"/>
  <c r="AJ2951" i="19"/>
  <c r="AL2950" i="19"/>
  <c r="AK2950" i="19"/>
  <c r="AJ2950" i="19"/>
  <c r="AL2949" i="19"/>
  <c r="AK2949" i="19"/>
  <c r="AJ2949" i="19"/>
  <c r="AL2948" i="19"/>
  <c r="AK2948" i="19"/>
  <c r="AJ2948" i="19"/>
  <c r="AL2947" i="19"/>
  <c r="AK2947" i="19"/>
  <c r="AJ2947" i="19"/>
  <c r="AL2946" i="19"/>
  <c r="AK2946" i="19"/>
  <c r="AJ2946" i="19"/>
  <c r="AL2945" i="19"/>
  <c r="AK2945" i="19"/>
  <c r="AJ2945" i="19"/>
  <c r="AL2944" i="19"/>
  <c r="AK2944" i="19"/>
  <c r="AJ2944" i="19"/>
  <c r="AL2943" i="19"/>
  <c r="AK2943" i="19"/>
  <c r="AJ2943" i="19"/>
  <c r="AL2942" i="19"/>
  <c r="AK2942" i="19"/>
  <c r="AJ2942" i="19"/>
  <c r="AL2941" i="19"/>
  <c r="AK2941" i="19"/>
  <c r="AJ2941" i="19"/>
  <c r="AL2940" i="19"/>
  <c r="AK2940" i="19"/>
  <c r="AJ2940" i="19"/>
  <c r="AL2939" i="19"/>
  <c r="AK2939" i="19"/>
  <c r="AJ2939" i="19"/>
  <c r="AL2938" i="19"/>
  <c r="AK2938" i="19"/>
  <c r="AJ2938" i="19"/>
  <c r="AL2937" i="19"/>
  <c r="AK2937" i="19"/>
  <c r="AJ2937" i="19"/>
  <c r="AL2936" i="19"/>
  <c r="AK2936" i="19"/>
  <c r="AJ2936" i="19"/>
  <c r="AL2935" i="19"/>
  <c r="AK2935" i="19"/>
  <c r="AJ2935" i="19"/>
  <c r="AL2934" i="19"/>
  <c r="AK2934" i="19"/>
  <c r="AJ2934" i="19"/>
  <c r="AL2933" i="19"/>
  <c r="AK2933" i="19"/>
  <c r="AJ2933" i="19"/>
  <c r="AL2932" i="19"/>
  <c r="AK2932" i="19"/>
  <c r="AJ2932" i="19"/>
  <c r="AL2931" i="19"/>
  <c r="AK2931" i="19"/>
  <c r="AJ2931" i="19"/>
  <c r="AL2930" i="19"/>
  <c r="AK2930" i="19"/>
  <c r="AJ2930" i="19"/>
  <c r="AL2929" i="19"/>
  <c r="AK2929" i="19"/>
  <c r="AJ2929" i="19"/>
  <c r="AL2928" i="19"/>
  <c r="AK2928" i="19"/>
  <c r="AJ2928" i="19"/>
  <c r="AL2927" i="19"/>
  <c r="AK2927" i="19"/>
  <c r="AJ2927" i="19"/>
  <c r="AL2926" i="19"/>
  <c r="AK2926" i="19"/>
  <c r="AJ2926" i="19"/>
  <c r="AL2925" i="19"/>
  <c r="AK2925" i="19"/>
  <c r="AJ2925" i="19"/>
  <c r="AL2924" i="19"/>
  <c r="AK2924" i="19"/>
  <c r="AJ2924" i="19"/>
  <c r="AL2923" i="19"/>
  <c r="AK2923" i="19"/>
  <c r="AJ2923" i="19"/>
  <c r="AL2922" i="19"/>
  <c r="AK2922" i="19"/>
  <c r="AJ2922" i="19"/>
  <c r="AL2921" i="19"/>
  <c r="AK2921" i="19"/>
  <c r="AJ2921" i="19"/>
  <c r="AL2920" i="19"/>
  <c r="AK2920" i="19"/>
  <c r="AJ2920" i="19"/>
  <c r="AL2919" i="19"/>
  <c r="AK2919" i="19"/>
  <c r="AJ2919" i="19"/>
  <c r="AL2918" i="19"/>
  <c r="AK2918" i="19"/>
  <c r="AJ2918" i="19"/>
  <c r="AL2917" i="19"/>
  <c r="AK2917" i="19"/>
  <c r="AJ2917" i="19"/>
  <c r="AL2916" i="19"/>
  <c r="AK2916" i="19"/>
  <c r="AJ2916" i="19"/>
  <c r="AL2915" i="19"/>
  <c r="AK2915" i="19"/>
  <c r="AJ2915" i="19"/>
  <c r="AL2914" i="19"/>
  <c r="AK2914" i="19"/>
  <c r="AJ2914" i="19"/>
  <c r="AL2913" i="19"/>
  <c r="AK2913" i="19"/>
  <c r="AJ2913" i="19"/>
  <c r="AL2912" i="19"/>
  <c r="AK2912" i="19"/>
  <c r="AJ2912" i="19"/>
  <c r="AL2911" i="19"/>
  <c r="AK2911" i="19"/>
  <c r="AJ2911" i="19"/>
  <c r="AL2910" i="19"/>
  <c r="AK2910" i="19"/>
  <c r="AJ2910" i="19"/>
  <c r="AL2909" i="19"/>
  <c r="AK2909" i="19"/>
  <c r="AJ2909" i="19"/>
  <c r="AL2908" i="19"/>
  <c r="AK2908" i="19"/>
  <c r="AJ2908" i="19"/>
  <c r="AL2907" i="19"/>
  <c r="AK2907" i="19"/>
  <c r="AJ2907" i="19"/>
  <c r="AL2906" i="19"/>
  <c r="AK2906" i="19"/>
  <c r="AJ2906" i="19"/>
  <c r="AL2905" i="19"/>
  <c r="AK2905" i="19"/>
  <c r="AJ2905" i="19"/>
  <c r="AL2904" i="19"/>
  <c r="AK2904" i="19"/>
  <c r="AJ2904" i="19"/>
  <c r="AL2903" i="19"/>
  <c r="AK2903" i="19"/>
  <c r="AJ2903" i="19"/>
  <c r="AL2902" i="19"/>
  <c r="AK2902" i="19"/>
  <c r="AJ2902" i="19"/>
  <c r="AL2901" i="19"/>
  <c r="AK2901" i="19"/>
  <c r="AJ2901" i="19"/>
  <c r="AL2900" i="19"/>
  <c r="AK2900" i="19"/>
  <c r="AJ2900" i="19"/>
  <c r="AL2899" i="19"/>
  <c r="AK2899" i="19"/>
  <c r="AJ2899" i="19"/>
  <c r="AL2898" i="19"/>
  <c r="AK2898" i="19"/>
  <c r="AJ2898" i="19"/>
  <c r="AL2897" i="19"/>
  <c r="AK2897" i="19"/>
  <c r="AJ2897" i="19"/>
  <c r="AL2896" i="19"/>
  <c r="AK2896" i="19"/>
  <c r="AJ2896" i="19"/>
  <c r="AL2895" i="19"/>
  <c r="AK2895" i="19"/>
  <c r="AJ2895" i="19"/>
  <c r="AL2894" i="19"/>
  <c r="AK2894" i="19"/>
  <c r="AJ2894" i="19"/>
  <c r="AL2893" i="19"/>
  <c r="AK2893" i="19"/>
  <c r="AJ2893" i="19"/>
  <c r="AL2892" i="19"/>
  <c r="AK2892" i="19"/>
  <c r="AJ2892" i="19"/>
  <c r="AL2891" i="19"/>
  <c r="AK2891" i="19"/>
  <c r="AJ2891" i="19"/>
  <c r="AL2890" i="19"/>
  <c r="AK2890" i="19"/>
  <c r="AJ2890" i="19"/>
  <c r="AL2889" i="19"/>
  <c r="AK2889" i="19"/>
  <c r="AJ2889" i="19"/>
  <c r="AL2888" i="19"/>
  <c r="AK2888" i="19"/>
  <c r="AJ2888" i="19"/>
  <c r="AL2887" i="19"/>
  <c r="AK2887" i="19"/>
  <c r="AJ2887" i="19"/>
  <c r="AL2886" i="19"/>
  <c r="AK2886" i="19"/>
  <c r="AJ2886" i="19"/>
  <c r="AL2885" i="19"/>
  <c r="AK2885" i="19"/>
  <c r="AJ2885" i="19"/>
  <c r="AL2884" i="19"/>
  <c r="AK2884" i="19"/>
  <c r="AJ2884" i="19"/>
  <c r="AL2883" i="19"/>
  <c r="AK2883" i="19"/>
  <c r="AJ2883" i="19"/>
  <c r="AL2882" i="19"/>
  <c r="AK2882" i="19"/>
  <c r="AJ2882" i="19"/>
  <c r="AL2881" i="19"/>
  <c r="AK2881" i="19"/>
  <c r="AJ2881" i="19"/>
  <c r="AL2880" i="19"/>
  <c r="AK2880" i="19"/>
  <c r="AJ2880" i="19"/>
  <c r="AL2879" i="19"/>
  <c r="AK2879" i="19"/>
  <c r="AJ2879" i="19"/>
  <c r="AL2878" i="19"/>
  <c r="AK2878" i="19"/>
  <c r="AJ2878" i="19"/>
  <c r="AL2877" i="19"/>
  <c r="AK2877" i="19"/>
  <c r="AJ2877" i="19"/>
  <c r="AL2876" i="19"/>
  <c r="AK2876" i="19"/>
  <c r="AJ2876" i="19"/>
  <c r="AL2875" i="19"/>
  <c r="AK2875" i="19"/>
  <c r="AJ2875" i="19"/>
  <c r="AL2874" i="19"/>
  <c r="AK2874" i="19"/>
  <c r="AJ2874" i="19"/>
  <c r="AL2873" i="19"/>
  <c r="AK2873" i="19"/>
  <c r="AJ2873" i="19"/>
  <c r="AL2872" i="19"/>
  <c r="AK2872" i="19"/>
  <c r="AJ2872" i="19"/>
  <c r="AL2871" i="19"/>
  <c r="AK2871" i="19"/>
  <c r="AJ2871" i="19"/>
  <c r="AL2870" i="19"/>
  <c r="AK2870" i="19"/>
  <c r="AJ2870" i="19"/>
  <c r="AL2869" i="19"/>
  <c r="AK2869" i="19"/>
  <c r="AJ2869" i="19"/>
  <c r="AL2868" i="19"/>
  <c r="AK2868" i="19"/>
  <c r="AJ2868" i="19"/>
  <c r="AL2867" i="19"/>
  <c r="AK2867" i="19"/>
  <c r="AJ2867" i="19"/>
  <c r="AL2866" i="19"/>
  <c r="AK2866" i="19"/>
  <c r="AJ2866" i="19"/>
  <c r="AL2865" i="19"/>
  <c r="AK2865" i="19"/>
  <c r="AJ2865" i="19"/>
  <c r="AL2864" i="19"/>
  <c r="AK2864" i="19"/>
  <c r="AJ2864" i="19"/>
  <c r="AL2863" i="19"/>
  <c r="AK2863" i="19"/>
  <c r="AJ2863" i="19"/>
  <c r="AL2862" i="19"/>
  <c r="AK2862" i="19"/>
  <c r="AJ2862" i="19"/>
  <c r="AL2861" i="19"/>
  <c r="AK2861" i="19"/>
  <c r="AJ2861" i="19"/>
  <c r="AL2860" i="19"/>
  <c r="AK2860" i="19"/>
  <c r="AJ2860" i="19"/>
  <c r="AL2859" i="19"/>
  <c r="AK2859" i="19"/>
  <c r="AJ2859" i="19"/>
  <c r="AL2858" i="19"/>
  <c r="AK2858" i="19"/>
  <c r="AJ2858" i="19"/>
  <c r="AL2857" i="19"/>
  <c r="AK2857" i="19"/>
  <c r="AJ2857" i="19"/>
  <c r="AL2856" i="19"/>
  <c r="AK2856" i="19"/>
  <c r="AJ2856" i="19"/>
  <c r="AL2855" i="19"/>
  <c r="AK2855" i="19"/>
  <c r="AJ2855" i="19"/>
  <c r="AL2854" i="19"/>
  <c r="AK2854" i="19"/>
  <c r="AJ2854" i="19"/>
  <c r="AL2853" i="19"/>
  <c r="AK2853" i="19"/>
  <c r="AJ2853" i="19"/>
  <c r="AL2852" i="19"/>
  <c r="AK2852" i="19"/>
  <c r="AJ2852" i="19"/>
  <c r="AL2851" i="19"/>
  <c r="AK2851" i="19"/>
  <c r="AJ2851" i="19"/>
  <c r="AL2850" i="19"/>
  <c r="AK2850" i="19"/>
  <c r="AJ2850" i="19"/>
  <c r="AL2849" i="19"/>
  <c r="AK2849" i="19"/>
  <c r="AJ2849" i="19"/>
  <c r="AL2848" i="19"/>
  <c r="AK2848" i="19"/>
  <c r="AJ2848" i="19"/>
  <c r="AL2847" i="19"/>
  <c r="AK2847" i="19"/>
  <c r="AJ2847" i="19"/>
  <c r="AL2846" i="19"/>
  <c r="AK2846" i="19"/>
  <c r="AJ2846" i="19"/>
  <c r="AL2845" i="19"/>
  <c r="AK2845" i="19"/>
  <c r="AJ2845" i="19"/>
  <c r="AL2844" i="19"/>
  <c r="AK2844" i="19"/>
  <c r="AJ2844" i="19"/>
  <c r="AL2843" i="19"/>
  <c r="AK2843" i="19"/>
  <c r="AJ2843" i="19"/>
  <c r="AL2842" i="19"/>
  <c r="AK2842" i="19"/>
  <c r="AJ2842" i="19"/>
  <c r="AL2841" i="19"/>
  <c r="AK2841" i="19"/>
  <c r="AJ2841" i="19"/>
  <c r="AL2840" i="19"/>
  <c r="AK2840" i="19"/>
  <c r="AJ2840" i="19"/>
  <c r="AL2839" i="19"/>
  <c r="AK2839" i="19"/>
  <c r="AJ2839" i="19"/>
  <c r="AL2838" i="19"/>
  <c r="AK2838" i="19"/>
  <c r="AJ2838" i="19"/>
  <c r="AL2837" i="19"/>
  <c r="AK2837" i="19"/>
  <c r="AJ2837" i="19"/>
  <c r="AL2836" i="19"/>
  <c r="AK2836" i="19"/>
  <c r="AJ2836" i="19"/>
  <c r="AL2835" i="19"/>
  <c r="AK2835" i="19"/>
  <c r="AJ2835" i="19"/>
  <c r="AL2834" i="19"/>
  <c r="AK2834" i="19"/>
  <c r="AJ2834" i="19"/>
  <c r="AL2833" i="19"/>
  <c r="AK2833" i="19"/>
  <c r="AJ2833" i="19"/>
  <c r="AL2832" i="19"/>
  <c r="AK2832" i="19"/>
  <c r="AJ2832" i="19"/>
  <c r="AL2831" i="19"/>
  <c r="AK2831" i="19"/>
  <c r="AJ2831" i="19"/>
  <c r="AL2830" i="19"/>
  <c r="AK2830" i="19"/>
  <c r="AJ2830" i="19"/>
  <c r="AL2829" i="19"/>
  <c r="AK2829" i="19"/>
  <c r="AJ2829" i="19"/>
  <c r="AL2828" i="19"/>
  <c r="AK2828" i="19"/>
  <c r="AJ2828" i="19"/>
  <c r="AL2827" i="19"/>
  <c r="AK2827" i="19"/>
  <c r="AJ2827" i="19"/>
  <c r="AL2826" i="19"/>
  <c r="AK2826" i="19"/>
  <c r="AJ2826" i="19"/>
  <c r="AL2825" i="19"/>
  <c r="AK2825" i="19"/>
  <c r="AJ2825" i="19"/>
  <c r="AL2824" i="19"/>
  <c r="AK2824" i="19"/>
  <c r="AJ2824" i="19"/>
  <c r="AL2823" i="19"/>
  <c r="AK2823" i="19"/>
  <c r="AJ2823" i="19"/>
  <c r="AL2822" i="19"/>
  <c r="AK2822" i="19"/>
  <c r="AJ2822" i="19"/>
  <c r="AL2821" i="19"/>
  <c r="AK2821" i="19"/>
  <c r="AJ2821" i="19"/>
  <c r="AL2820" i="19"/>
  <c r="AK2820" i="19"/>
  <c r="AJ2820" i="19"/>
  <c r="AL2819" i="19"/>
  <c r="AK2819" i="19"/>
  <c r="AJ2819" i="19"/>
  <c r="AL2818" i="19"/>
  <c r="AK2818" i="19"/>
  <c r="AJ2818" i="19"/>
  <c r="AL2817" i="19"/>
  <c r="AK2817" i="19"/>
  <c r="AJ2817" i="19"/>
  <c r="AL2816" i="19"/>
  <c r="AK2816" i="19"/>
  <c r="AJ2816" i="19"/>
  <c r="AL2815" i="19"/>
  <c r="AK2815" i="19"/>
  <c r="AJ2815" i="19"/>
  <c r="AL2814" i="19"/>
  <c r="AK2814" i="19"/>
  <c r="AJ2814" i="19"/>
  <c r="AL2813" i="19"/>
  <c r="AK2813" i="19"/>
  <c r="AJ2813" i="19"/>
  <c r="AL2812" i="19"/>
  <c r="AK2812" i="19"/>
  <c r="AJ2812" i="19"/>
  <c r="AL2811" i="19"/>
  <c r="AK2811" i="19"/>
  <c r="AJ2811" i="19"/>
  <c r="AL2810" i="19"/>
  <c r="AK2810" i="19"/>
  <c r="AJ2810" i="19"/>
  <c r="AL2809" i="19"/>
  <c r="AK2809" i="19"/>
  <c r="AJ2809" i="19"/>
  <c r="AL2808" i="19"/>
  <c r="AK2808" i="19"/>
  <c r="AJ2808" i="19"/>
  <c r="AL2807" i="19"/>
  <c r="AK2807" i="19"/>
  <c r="AJ2807" i="19"/>
  <c r="AL2806" i="19"/>
  <c r="AK2806" i="19"/>
  <c r="AJ2806" i="19"/>
  <c r="AL2805" i="19"/>
  <c r="AK2805" i="19"/>
  <c r="AJ2805" i="19"/>
  <c r="AL2804" i="19"/>
  <c r="AK2804" i="19"/>
  <c r="AJ2804" i="19"/>
  <c r="AL2803" i="19"/>
  <c r="AK2803" i="19"/>
  <c r="AJ2803" i="19"/>
  <c r="AL2802" i="19"/>
  <c r="AK2802" i="19"/>
  <c r="AJ2802" i="19"/>
  <c r="AL2801" i="19"/>
  <c r="AK2801" i="19"/>
  <c r="AJ2801" i="19"/>
  <c r="AL2800" i="19"/>
  <c r="AK2800" i="19"/>
  <c r="AJ2800" i="19"/>
  <c r="AL2799" i="19"/>
  <c r="AK2799" i="19"/>
  <c r="AJ2799" i="19"/>
  <c r="AL2798" i="19"/>
  <c r="AK2798" i="19"/>
  <c r="AJ2798" i="19"/>
  <c r="AL2797" i="19"/>
  <c r="AK2797" i="19"/>
  <c r="AJ2797" i="19"/>
  <c r="AL2796" i="19"/>
  <c r="AK2796" i="19"/>
  <c r="AJ2796" i="19"/>
  <c r="AL2795" i="19"/>
  <c r="AK2795" i="19"/>
  <c r="AJ2795" i="19"/>
  <c r="AL2794" i="19"/>
  <c r="AK2794" i="19"/>
  <c r="AJ2794" i="19"/>
  <c r="AL2793" i="19"/>
  <c r="AK2793" i="19"/>
  <c r="AJ2793" i="19"/>
  <c r="AL2792" i="19"/>
  <c r="AK2792" i="19"/>
  <c r="AJ2792" i="19"/>
  <c r="AL2791" i="19"/>
  <c r="AK2791" i="19"/>
  <c r="AJ2791" i="19"/>
  <c r="AL2790" i="19"/>
  <c r="AK2790" i="19"/>
  <c r="AJ2790" i="19"/>
  <c r="AL2789" i="19"/>
  <c r="AK2789" i="19"/>
  <c r="AJ2789" i="19"/>
  <c r="AL2788" i="19"/>
  <c r="AK2788" i="19"/>
  <c r="AJ2788" i="19"/>
  <c r="AL2787" i="19"/>
  <c r="AK2787" i="19"/>
  <c r="AJ2787" i="19"/>
  <c r="AL2786" i="19"/>
  <c r="AK2786" i="19"/>
  <c r="AJ2786" i="19"/>
  <c r="AL2785" i="19"/>
  <c r="AK2785" i="19"/>
  <c r="AJ2785" i="19"/>
  <c r="AL2784" i="19"/>
  <c r="AK2784" i="19"/>
  <c r="AJ2784" i="19"/>
  <c r="AL2783" i="19"/>
  <c r="AK2783" i="19"/>
  <c r="AJ2783" i="19"/>
  <c r="AL2782" i="19"/>
  <c r="AK2782" i="19"/>
  <c r="AJ2782" i="19"/>
  <c r="AL2781" i="19"/>
  <c r="AK2781" i="19"/>
  <c r="AJ2781" i="19"/>
  <c r="AL2780" i="19"/>
  <c r="AK2780" i="19"/>
  <c r="AJ2780" i="19"/>
  <c r="AL2779" i="19"/>
  <c r="AK2779" i="19"/>
  <c r="AJ2779" i="19"/>
  <c r="AL2778" i="19"/>
  <c r="AK2778" i="19"/>
  <c r="AJ2778" i="19"/>
  <c r="AL2777" i="19"/>
  <c r="AK2777" i="19"/>
  <c r="AJ2777" i="19"/>
  <c r="AL2776" i="19"/>
  <c r="AK2776" i="19"/>
  <c r="AJ2776" i="19"/>
  <c r="AL2775" i="19"/>
  <c r="AK2775" i="19"/>
  <c r="AJ2775" i="19"/>
  <c r="AL2774" i="19"/>
  <c r="AK2774" i="19"/>
  <c r="AJ2774" i="19"/>
  <c r="AL2773" i="19"/>
  <c r="AK2773" i="19"/>
  <c r="AJ2773" i="19"/>
  <c r="AL2772" i="19"/>
  <c r="AK2772" i="19"/>
  <c r="AJ2772" i="19"/>
  <c r="AL2771" i="19"/>
  <c r="AK2771" i="19"/>
  <c r="AJ2771" i="19"/>
  <c r="AL2770" i="19"/>
  <c r="AK2770" i="19"/>
  <c r="AJ2770" i="19"/>
  <c r="AL2769" i="19"/>
  <c r="AK2769" i="19"/>
  <c r="AJ2769" i="19"/>
  <c r="AL2768" i="19"/>
  <c r="AK2768" i="19"/>
  <c r="AJ2768" i="19"/>
  <c r="AL2767" i="19"/>
  <c r="AK2767" i="19"/>
  <c r="AJ2767" i="19"/>
  <c r="AL2766" i="19"/>
  <c r="AK2766" i="19"/>
  <c r="AJ2766" i="19"/>
  <c r="AL2765" i="19"/>
  <c r="AK2765" i="19"/>
  <c r="AJ2765" i="19"/>
  <c r="AL2764" i="19"/>
  <c r="AK2764" i="19"/>
  <c r="AJ2764" i="19"/>
  <c r="AL2763" i="19"/>
  <c r="AK2763" i="19"/>
  <c r="AJ2763" i="19"/>
  <c r="AL2762" i="19"/>
  <c r="AK2762" i="19"/>
  <c r="AJ2762" i="19"/>
  <c r="AL2761" i="19"/>
  <c r="AK2761" i="19"/>
  <c r="AJ2761" i="19"/>
  <c r="AL2760" i="19"/>
  <c r="AK2760" i="19"/>
  <c r="AJ2760" i="19"/>
  <c r="AL2759" i="19"/>
  <c r="AK2759" i="19"/>
  <c r="AJ2759" i="19"/>
  <c r="AL2758" i="19"/>
  <c r="AK2758" i="19"/>
  <c r="AJ2758" i="19"/>
  <c r="AL2757" i="19"/>
  <c r="AK2757" i="19"/>
  <c r="AJ2757" i="19"/>
  <c r="AL2756" i="19"/>
  <c r="AK2756" i="19"/>
  <c r="AJ2756" i="19"/>
  <c r="AL2755" i="19"/>
  <c r="AK2755" i="19"/>
  <c r="AJ2755" i="19"/>
  <c r="AL2754" i="19"/>
  <c r="AK2754" i="19"/>
  <c r="AJ2754" i="19"/>
  <c r="AL2753" i="19"/>
  <c r="AK2753" i="19"/>
  <c r="AJ2753" i="19"/>
  <c r="AL2752" i="19"/>
  <c r="AK2752" i="19"/>
  <c r="AJ2752" i="19"/>
  <c r="AL2751" i="19"/>
  <c r="AK2751" i="19"/>
  <c r="AJ2751" i="19"/>
  <c r="AL2750" i="19"/>
  <c r="AK2750" i="19"/>
  <c r="AJ2750" i="19"/>
  <c r="AL2749" i="19"/>
  <c r="AK2749" i="19"/>
  <c r="AJ2749" i="19"/>
  <c r="AL2748" i="19"/>
  <c r="AK2748" i="19"/>
  <c r="AJ2748" i="19"/>
  <c r="AL2747" i="19"/>
  <c r="AK2747" i="19"/>
  <c r="AJ2747" i="19"/>
  <c r="AL2746" i="19"/>
  <c r="AK2746" i="19"/>
  <c r="AJ2746" i="19"/>
  <c r="AL2745" i="19"/>
  <c r="AK2745" i="19"/>
  <c r="AJ2745" i="19"/>
  <c r="AL2744" i="19"/>
  <c r="AK2744" i="19"/>
  <c r="AJ2744" i="19"/>
  <c r="AL2743" i="19"/>
  <c r="AK2743" i="19"/>
  <c r="AJ2743" i="19"/>
  <c r="AL2742" i="19"/>
  <c r="AK2742" i="19"/>
  <c r="AJ2742" i="19"/>
  <c r="AL2741" i="19"/>
  <c r="AK2741" i="19"/>
  <c r="AJ2741" i="19"/>
  <c r="AL2740" i="19"/>
  <c r="AK2740" i="19"/>
  <c r="AJ2740" i="19"/>
  <c r="AL2739" i="19"/>
  <c r="AK2739" i="19"/>
  <c r="AJ2739" i="19"/>
  <c r="AL2738" i="19"/>
  <c r="AK2738" i="19"/>
  <c r="AJ2738" i="19"/>
  <c r="AL2737" i="19"/>
  <c r="AK2737" i="19"/>
  <c r="AJ2737" i="19"/>
  <c r="AL2736" i="19"/>
  <c r="AK2736" i="19"/>
  <c r="AJ2736" i="19"/>
  <c r="AL2735" i="19"/>
  <c r="AK2735" i="19"/>
  <c r="AJ2735" i="19"/>
  <c r="AL2734" i="19"/>
  <c r="AK2734" i="19"/>
  <c r="AJ2734" i="19"/>
  <c r="AL2733" i="19"/>
  <c r="AK2733" i="19"/>
  <c r="AJ2733" i="19"/>
  <c r="AL2732" i="19"/>
  <c r="AK2732" i="19"/>
  <c r="AJ2732" i="19"/>
  <c r="AL2731" i="19"/>
  <c r="AK2731" i="19"/>
  <c r="AJ2731" i="19"/>
  <c r="AL2730" i="19"/>
  <c r="AK2730" i="19"/>
  <c r="AJ2730" i="19"/>
  <c r="AL2729" i="19"/>
  <c r="AK2729" i="19"/>
  <c r="AJ2729" i="19"/>
  <c r="AL2728" i="19"/>
  <c r="AK2728" i="19"/>
  <c r="AJ2728" i="19"/>
  <c r="AL2727" i="19"/>
  <c r="AK2727" i="19"/>
  <c r="AJ2727" i="19"/>
  <c r="AL2726" i="19"/>
  <c r="AK2726" i="19"/>
  <c r="AJ2726" i="19"/>
  <c r="AL2725" i="19"/>
  <c r="AK2725" i="19"/>
  <c r="AJ2725" i="19"/>
  <c r="AL2724" i="19"/>
  <c r="AK2724" i="19"/>
  <c r="AJ2724" i="19"/>
  <c r="AL2723" i="19"/>
  <c r="AK2723" i="19"/>
  <c r="AJ2723" i="19"/>
  <c r="AL2722" i="19"/>
  <c r="AK2722" i="19"/>
  <c r="AJ2722" i="19"/>
  <c r="AL2721" i="19"/>
  <c r="AK2721" i="19"/>
  <c r="AJ2721" i="19"/>
  <c r="AL2720" i="19"/>
  <c r="AK2720" i="19"/>
  <c r="AJ2720" i="19"/>
  <c r="AL2719" i="19"/>
  <c r="AK2719" i="19"/>
  <c r="AJ2719" i="19"/>
  <c r="AL2718" i="19"/>
  <c r="AK2718" i="19"/>
  <c r="AJ2718" i="19"/>
  <c r="AL2717" i="19"/>
  <c r="AK2717" i="19"/>
  <c r="AJ2717" i="19"/>
  <c r="AL2716" i="19"/>
  <c r="AK2716" i="19"/>
  <c r="AJ2716" i="19"/>
  <c r="AL2715" i="19"/>
  <c r="AK2715" i="19"/>
  <c r="AJ2715" i="19"/>
  <c r="AL2714" i="19"/>
  <c r="AK2714" i="19"/>
  <c r="AJ2714" i="19"/>
  <c r="AL2713" i="19"/>
  <c r="AK2713" i="19"/>
  <c r="AJ2713" i="19"/>
  <c r="AL2712" i="19"/>
  <c r="AK2712" i="19"/>
  <c r="AJ2712" i="19"/>
  <c r="AL2711" i="19"/>
  <c r="AK2711" i="19"/>
  <c r="AJ2711" i="19"/>
  <c r="AL2710" i="19"/>
  <c r="AK2710" i="19"/>
  <c r="AJ2710" i="19"/>
  <c r="AL2709" i="19"/>
  <c r="AK2709" i="19"/>
  <c r="AJ2709" i="19"/>
  <c r="AL2708" i="19"/>
  <c r="AK2708" i="19"/>
  <c r="AJ2708" i="19"/>
  <c r="AL2707" i="19"/>
  <c r="AK2707" i="19"/>
  <c r="AJ2707" i="19"/>
  <c r="AL2706" i="19"/>
  <c r="AK2706" i="19"/>
  <c r="AJ2706" i="19"/>
  <c r="AL2705" i="19"/>
  <c r="AK2705" i="19"/>
  <c r="AJ2705" i="19"/>
  <c r="AL2704" i="19"/>
  <c r="AK2704" i="19"/>
  <c r="AJ2704" i="19"/>
  <c r="AL2703" i="19"/>
  <c r="AK2703" i="19"/>
  <c r="AJ2703" i="19"/>
  <c r="AL2702" i="19"/>
  <c r="AK2702" i="19"/>
  <c r="AJ2702" i="19"/>
  <c r="AL2701" i="19"/>
  <c r="AK2701" i="19"/>
  <c r="AJ2701" i="19"/>
  <c r="AL2700" i="19"/>
  <c r="AK2700" i="19"/>
  <c r="AJ2700" i="19"/>
  <c r="AL2699" i="19"/>
  <c r="AK2699" i="19"/>
  <c r="AJ2699" i="19"/>
  <c r="AL2698" i="19"/>
  <c r="AK2698" i="19"/>
  <c r="AJ2698" i="19"/>
  <c r="AL2697" i="19"/>
  <c r="AK2697" i="19"/>
  <c r="AJ2697" i="19"/>
  <c r="AL2696" i="19"/>
  <c r="AK2696" i="19"/>
  <c r="AJ2696" i="19"/>
  <c r="AL2695" i="19"/>
  <c r="AK2695" i="19"/>
  <c r="AJ2695" i="19"/>
  <c r="AL2694" i="19"/>
  <c r="AK2694" i="19"/>
  <c r="AJ2694" i="19"/>
  <c r="AL2693" i="19"/>
  <c r="AK2693" i="19"/>
  <c r="AJ2693" i="19"/>
  <c r="AL2692" i="19"/>
  <c r="AK2692" i="19"/>
  <c r="AJ2692" i="19"/>
  <c r="AL2691" i="19"/>
  <c r="AK2691" i="19"/>
  <c r="AJ2691" i="19"/>
  <c r="AL2690" i="19"/>
  <c r="AK2690" i="19"/>
  <c r="AJ2690" i="19"/>
  <c r="AL2689" i="19"/>
  <c r="AK2689" i="19"/>
  <c r="AJ2689" i="19"/>
  <c r="AL2688" i="19"/>
  <c r="AK2688" i="19"/>
  <c r="AJ2688" i="19"/>
  <c r="AL2687" i="19"/>
  <c r="AK2687" i="19"/>
  <c r="AJ2687" i="19"/>
  <c r="AL2686" i="19"/>
  <c r="AK2686" i="19"/>
  <c r="AJ2686" i="19"/>
  <c r="AL2685" i="19"/>
  <c r="AK2685" i="19"/>
  <c r="AJ2685" i="19"/>
  <c r="AL2684" i="19"/>
  <c r="AK2684" i="19"/>
  <c r="AJ2684" i="19"/>
  <c r="AL2683" i="19"/>
  <c r="AK2683" i="19"/>
  <c r="AJ2683" i="19"/>
  <c r="AL2682" i="19"/>
  <c r="AK2682" i="19"/>
  <c r="AJ2682" i="19"/>
  <c r="AL2681" i="19"/>
  <c r="AK2681" i="19"/>
  <c r="AJ2681" i="19"/>
  <c r="AL2680" i="19"/>
  <c r="AK2680" i="19"/>
  <c r="AJ2680" i="19"/>
  <c r="AL2679" i="19"/>
  <c r="AK2679" i="19"/>
  <c r="AJ2679" i="19"/>
  <c r="AL2678" i="19"/>
  <c r="AK2678" i="19"/>
  <c r="AJ2678" i="19"/>
  <c r="AL2677" i="19"/>
  <c r="AK2677" i="19"/>
  <c r="AJ2677" i="19"/>
  <c r="AL2676" i="19"/>
  <c r="AK2676" i="19"/>
  <c r="AJ2676" i="19"/>
  <c r="AL2675" i="19"/>
  <c r="AK2675" i="19"/>
  <c r="AJ2675" i="19"/>
  <c r="AL2674" i="19"/>
  <c r="AK2674" i="19"/>
  <c r="AJ2674" i="19"/>
  <c r="AL2673" i="19"/>
  <c r="AK2673" i="19"/>
  <c r="AJ2673" i="19"/>
  <c r="AL2672" i="19"/>
  <c r="AK2672" i="19"/>
  <c r="AJ2672" i="19"/>
  <c r="AL2671" i="19"/>
  <c r="AK2671" i="19"/>
  <c r="AJ2671" i="19"/>
  <c r="AL2670" i="19"/>
  <c r="AK2670" i="19"/>
  <c r="AJ2670" i="19"/>
  <c r="AL2669" i="19"/>
  <c r="AK2669" i="19"/>
  <c r="AJ2669" i="19"/>
  <c r="AL2668" i="19"/>
  <c r="AK2668" i="19"/>
  <c r="AJ2668" i="19"/>
  <c r="AL2667" i="19"/>
  <c r="AK2667" i="19"/>
  <c r="AJ2667" i="19"/>
  <c r="AL2666" i="19"/>
  <c r="AK2666" i="19"/>
  <c r="AJ2666" i="19"/>
  <c r="AL2665" i="19"/>
  <c r="AK2665" i="19"/>
  <c r="AJ2665" i="19"/>
  <c r="AL2664" i="19"/>
  <c r="AK2664" i="19"/>
  <c r="AJ2664" i="19"/>
  <c r="AL2663" i="19"/>
  <c r="AK2663" i="19"/>
  <c r="AJ2663" i="19"/>
  <c r="AL2662" i="19"/>
  <c r="AK2662" i="19"/>
  <c r="AJ2662" i="19"/>
  <c r="AL2661" i="19"/>
  <c r="AK2661" i="19"/>
  <c r="AJ2661" i="19"/>
  <c r="AL2660" i="19"/>
  <c r="AK2660" i="19"/>
  <c r="AJ2660" i="19"/>
  <c r="AL2659" i="19"/>
  <c r="AK2659" i="19"/>
  <c r="AJ2659" i="19"/>
  <c r="AL2658" i="19"/>
  <c r="AK2658" i="19"/>
  <c r="AJ2658" i="19"/>
  <c r="AL2657" i="19"/>
  <c r="AK2657" i="19"/>
  <c r="AJ2657" i="19"/>
  <c r="AL2656" i="19"/>
  <c r="AK2656" i="19"/>
  <c r="AJ2656" i="19"/>
  <c r="AL2655" i="19"/>
  <c r="AK2655" i="19"/>
  <c r="AJ2655" i="19"/>
  <c r="AL2654" i="19"/>
  <c r="AK2654" i="19"/>
  <c r="AJ2654" i="19"/>
  <c r="AL2653" i="19"/>
  <c r="AK2653" i="19"/>
  <c r="AJ2653" i="19"/>
  <c r="AL2652" i="19"/>
  <c r="AK2652" i="19"/>
  <c r="AJ2652" i="19"/>
  <c r="AL2651" i="19"/>
  <c r="AK2651" i="19"/>
  <c r="AJ2651" i="19"/>
  <c r="AL2650" i="19"/>
  <c r="AK2650" i="19"/>
  <c r="AJ2650" i="19"/>
  <c r="AL2649" i="19"/>
  <c r="AK2649" i="19"/>
  <c r="AJ2649" i="19"/>
  <c r="AL2648" i="19"/>
  <c r="AK2648" i="19"/>
  <c r="AJ2648" i="19"/>
  <c r="AL2647" i="19"/>
  <c r="AK2647" i="19"/>
  <c r="AJ2647" i="19"/>
  <c r="AL2646" i="19"/>
  <c r="AK2646" i="19"/>
  <c r="AJ2646" i="19"/>
  <c r="AL2645" i="19"/>
  <c r="AK2645" i="19"/>
  <c r="AJ2645" i="19"/>
  <c r="AL2644" i="19"/>
  <c r="AK2644" i="19"/>
  <c r="AJ2644" i="19"/>
  <c r="AL2643" i="19"/>
  <c r="AK2643" i="19"/>
  <c r="AJ2643" i="19"/>
  <c r="AL2642" i="19"/>
  <c r="AK2642" i="19"/>
  <c r="AJ2642" i="19"/>
  <c r="AL2641" i="19"/>
  <c r="AK2641" i="19"/>
  <c r="AJ2641" i="19"/>
  <c r="AL2640" i="19"/>
  <c r="AK2640" i="19"/>
  <c r="AJ2640" i="19"/>
  <c r="AL2639" i="19"/>
  <c r="AK2639" i="19"/>
  <c r="AJ2639" i="19"/>
  <c r="AL2638" i="19"/>
  <c r="AK2638" i="19"/>
  <c r="AJ2638" i="19"/>
  <c r="AL2637" i="19"/>
  <c r="AK2637" i="19"/>
  <c r="AJ2637" i="19"/>
  <c r="AL2636" i="19"/>
  <c r="AK2636" i="19"/>
  <c r="AJ2636" i="19"/>
  <c r="AL2635" i="19"/>
  <c r="AK2635" i="19"/>
  <c r="AJ2635" i="19"/>
  <c r="AL2634" i="19"/>
  <c r="AK2634" i="19"/>
  <c r="AJ2634" i="19"/>
  <c r="AL2633" i="19"/>
  <c r="AK2633" i="19"/>
  <c r="AJ2633" i="19"/>
  <c r="AL2632" i="19"/>
  <c r="AK2632" i="19"/>
  <c r="AJ2632" i="19"/>
  <c r="AL2631" i="19"/>
  <c r="AK2631" i="19"/>
  <c r="AJ2631" i="19"/>
  <c r="AL2630" i="19"/>
  <c r="AK2630" i="19"/>
  <c r="AJ2630" i="19"/>
  <c r="AL2629" i="19"/>
  <c r="AK2629" i="19"/>
  <c r="AJ2629" i="19"/>
  <c r="AL2628" i="19"/>
  <c r="AK2628" i="19"/>
  <c r="AJ2628" i="19"/>
  <c r="AL2627" i="19"/>
  <c r="AK2627" i="19"/>
  <c r="AJ2627" i="19"/>
  <c r="AL2626" i="19"/>
  <c r="AK2626" i="19"/>
  <c r="AJ2626" i="19"/>
  <c r="AL2625" i="19"/>
  <c r="AK2625" i="19"/>
  <c r="AJ2625" i="19"/>
  <c r="AL2624" i="19"/>
  <c r="AK2624" i="19"/>
  <c r="AJ2624" i="19"/>
  <c r="AL2623" i="19"/>
  <c r="AK2623" i="19"/>
  <c r="AJ2623" i="19"/>
  <c r="AL2622" i="19"/>
  <c r="AK2622" i="19"/>
  <c r="AJ2622" i="19"/>
  <c r="AL2621" i="19"/>
  <c r="AK2621" i="19"/>
  <c r="AJ2621" i="19"/>
  <c r="AL2620" i="19"/>
  <c r="AK2620" i="19"/>
  <c r="AJ2620" i="19"/>
  <c r="AL2619" i="19"/>
  <c r="AK2619" i="19"/>
  <c r="AJ2619" i="19"/>
  <c r="AL2618" i="19"/>
  <c r="AK2618" i="19"/>
  <c r="AJ2618" i="19"/>
  <c r="AL2617" i="19"/>
  <c r="AK2617" i="19"/>
  <c r="AJ2617" i="19"/>
  <c r="AL2616" i="19"/>
  <c r="AK2616" i="19"/>
  <c r="AJ2616" i="19"/>
  <c r="AL2615" i="19"/>
  <c r="AK2615" i="19"/>
  <c r="AJ2615" i="19"/>
  <c r="AL2614" i="19"/>
  <c r="AK2614" i="19"/>
  <c r="AJ2614" i="19"/>
  <c r="AL2613" i="19"/>
  <c r="AK2613" i="19"/>
  <c r="AJ2613" i="19"/>
  <c r="AL2612" i="19"/>
  <c r="AK2612" i="19"/>
  <c r="AJ2612" i="19"/>
  <c r="AL2611" i="19"/>
  <c r="AK2611" i="19"/>
  <c r="AJ2611" i="19"/>
  <c r="AL2610" i="19"/>
  <c r="AK2610" i="19"/>
  <c r="AJ2610" i="19"/>
  <c r="AL2609" i="19"/>
  <c r="AK2609" i="19"/>
  <c r="AJ2609" i="19"/>
  <c r="AL2608" i="19"/>
  <c r="AK2608" i="19"/>
  <c r="AJ2608" i="19"/>
  <c r="AL2607" i="19"/>
  <c r="AK2607" i="19"/>
  <c r="AJ2607" i="19"/>
  <c r="AL2606" i="19"/>
  <c r="AK2606" i="19"/>
  <c r="AJ2606" i="19"/>
  <c r="AL2605" i="19"/>
  <c r="AK2605" i="19"/>
  <c r="AJ2605" i="19"/>
  <c r="AL2604" i="19"/>
  <c r="AK2604" i="19"/>
  <c r="AJ2604" i="19"/>
  <c r="AL2603" i="19"/>
  <c r="AK2603" i="19"/>
  <c r="AJ2603" i="19"/>
  <c r="AL2602" i="19"/>
  <c r="AK2602" i="19"/>
  <c r="AJ2602" i="19"/>
  <c r="AL2601" i="19"/>
  <c r="AK2601" i="19"/>
  <c r="AJ2601" i="19"/>
  <c r="AL2600" i="19"/>
  <c r="AK2600" i="19"/>
  <c r="AJ2600" i="19"/>
  <c r="AL2599" i="19"/>
  <c r="AK2599" i="19"/>
  <c r="AJ2599" i="19"/>
  <c r="AL2598" i="19"/>
  <c r="AK2598" i="19"/>
  <c r="AJ2598" i="19"/>
  <c r="AL2597" i="19"/>
  <c r="AK2597" i="19"/>
  <c r="AJ2597" i="19"/>
  <c r="AL2596" i="19"/>
  <c r="AK2596" i="19"/>
  <c r="AJ2596" i="19"/>
  <c r="AL2595" i="19"/>
  <c r="AK2595" i="19"/>
  <c r="AJ2595" i="19"/>
  <c r="AL2594" i="19"/>
  <c r="AK2594" i="19"/>
  <c r="AJ2594" i="19"/>
  <c r="AL2593" i="19"/>
  <c r="AK2593" i="19"/>
  <c r="AJ2593" i="19"/>
  <c r="AL2592" i="19"/>
  <c r="AK2592" i="19"/>
  <c r="AJ2592" i="19"/>
  <c r="AL2591" i="19"/>
  <c r="AK2591" i="19"/>
  <c r="AJ2591" i="19"/>
  <c r="AL2590" i="19"/>
  <c r="AK2590" i="19"/>
  <c r="AJ2590" i="19"/>
  <c r="AL2589" i="19"/>
  <c r="AK2589" i="19"/>
  <c r="AJ2589" i="19"/>
  <c r="AL2588" i="19"/>
  <c r="AK2588" i="19"/>
  <c r="AJ2588" i="19"/>
  <c r="AL2587" i="19"/>
  <c r="AK2587" i="19"/>
  <c r="AJ2587" i="19"/>
  <c r="AL2586" i="19"/>
  <c r="AK2586" i="19"/>
  <c r="AJ2586" i="19"/>
  <c r="AL2585" i="19"/>
  <c r="AK2585" i="19"/>
  <c r="AJ2585" i="19"/>
  <c r="AL2584" i="19"/>
  <c r="AK2584" i="19"/>
  <c r="AJ2584" i="19"/>
  <c r="AL2583" i="19"/>
  <c r="AK2583" i="19"/>
  <c r="AJ2583" i="19"/>
  <c r="AL2582" i="19"/>
  <c r="AK2582" i="19"/>
  <c r="AJ2582" i="19"/>
  <c r="AL2581" i="19"/>
  <c r="AK2581" i="19"/>
  <c r="AJ2581" i="19"/>
  <c r="AL2580" i="19"/>
  <c r="AK2580" i="19"/>
  <c r="AJ2580" i="19"/>
  <c r="AL2579" i="19"/>
  <c r="AK2579" i="19"/>
  <c r="AJ2579" i="19"/>
  <c r="AL2578" i="19"/>
  <c r="AK2578" i="19"/>
  <c r="AJ2578" i="19"/>
  <c r="AL2577" i="19"/>
  <c r="AK2577" i="19"/>
  <c r="AJ2577" i="19"/>
  <c r="AL2576" i="19"/>
  <c r="AK2576" i="19"/>
  <c r="AJ2576" i="19"/>
  <c r="AL2575" i="19"/>
  <c r="AK2575" i="19"/>
  <c r="AJ2575" i="19"/>
  <c r="AL2574" i="19"/>
  <c r="AK2574" i="19"/>
  <c r="AJ2574" i="19"/>
  <c r="AL2573" i="19"/>
  <c r="AK2573" i="19"/>
  <c r="AJ2573" i="19"/>
  <c r="AL2572" i="19"/>
  <c r="AK2572" i="19"/>
  <c r="AJ2572" i="19"/>
  <c r="AL2571" i="19"/>
  <c r="AK2571" i="19"/>
  <c r="AJ2571" i="19"/>
  <c r="AL2570" i="19"/>
  <c r="AK2570" i="19"/>
  <c r="AJ2570" i="19"/>
  <c r="AL2569" i="19"/>
  <c r="AK2569" i="19"/>
  <c r="AJ2569" i="19"/>
  <c r="AL2568" i="19"/>
  <c r="AK2568" i="19"/>
  <c r="AJ2568" i="19"/>
  <c r="AL2567" i="19"/>
  <c r="AK2567" i="19"/>
  <c r="AJ2567" i="19"/>
  <c r="AL2566" i="19"/>
  <c r="AK2566" i="19"/>
  <c r="AJ2566" i="19"/>
  <c r="AL2565" i="19"/>
  <c r="AK2565" i="19"/>
  <c r="AJ2565" i="19"/>
  <c r="AL2564" i="19"/>
  <c r="AK2564" i="19"/>
  <c r="AJ2564" i="19"/>
  <c r="AL2563" i="19"/>
  <c r="AK2563" i="19"/>
  <c r="AJ2563" i="19"/>
  <c r="AL2562" i="19"/>
  <c r="AK2562" i="19"/>
  <c r="AJ2562" i="19"/>
  <c r="AL2561" i="19"/>
  <c r="AK2561" i="19"/>
  <c r="AJ2561" i="19"/>
  <c r="AL2560" i="19"/>
  <c r="AK2560" i="19"/>
  <c r="AJ2560" i="19"/>
  <c r="AL2559" i="19"/>
  <c r="AK2559" i="19"/>
  <c r="AJ2559" i="19"/>
  <c r="AL2558" i="19"/>
  <c r="AK2558" i="19"/>
  <c r="AJ2558" i="19"/>
  <c r="AL2557" i="19"/>
  <c r="AK2557" i="19"/>
  <c r="AJ2557" i="19"/>
  <c r="AL2556" i="19"/>
  <c r="AK2556" i="19"/>
  <c r="AJ2556" i="19"/>
  <c r="AL2555" i="19"/>
  <c r="AK2555" i="19"/>
  <c r="AJ2555" i="19"/>
  <c r="AL2554" i="19"/>
  <c r="AK2554" i="19"/>
  <c r="AJ2554" i="19"/>
  <c r="AL2553" i="19"/>
  <c r="AK2553" i="19"/>
  <c r="AJ2553" i="19"/>
  <c r="AL2552" i="19"/>
  <c r="AK2552" i="19"/>
  <c r="AJ2552" i="19"/>
  <c r="AL2551" i="19"/>
  <c r="AK2551" i="19"/>
  <c r="AJ2551" i="19"/>
  <c r="AL2550" i="19"/>
  <c r="AK2550" i="19"/>
  <c r="AJ2550" i="19"/>
  <c r="AL2549" i="19"/>
  <c r="AK2549" i="19"/>
  <c r="AJ2549" i="19"/>
  <c r="AL2548" i="19"/>
  <c r="AK2548" i="19"/>
  <c r="AJ2548" i="19"/>
  <c r="AL2547" i="19"/>
  <c r="AK2547" i="19"/>
  <c r="AJ2547" i="19"/>
  <c r="AL2546" i="19"/>
  <c r="AK2546" i="19"/>
  <c r="AJ2546" i="19"/>
  <c r="AL2545" i="19"/>
  <c r="AK2545" i="19"/>
  <c r="AJ2545" i="19"/>
  <c r="AL2544" i="19"/>
  <c r="AK2544" i="19"/>
  <c r="AJ2544" i="19"/>
  <c r="AL2543" i="19"/>
  <c r="AK2543" i="19"/>
  <c r="AJ2543" i="19"/>
  <c r="AL2542" i="19"/>
  <c r="AK2542" i="19"/>
  <c r="AJ2542" i="19"/>
  <c r="AL2541" i="19"/>
  <c r="AK2541" i="19"/>
  <c r="AJ2541" i="19"/>
  <c r="AL2540" i="19"/>
  <c r="AK2540" i="19"/>
  <c r="AJ2540" i="19"/>
  <c r="AL2539" i="19"/>
  <c r="AK2539" i="19"/>
  <c r="AJ2539" i="19"/>
  <c r="AL2538" i="19"/>
  <c r="AK2538" i="19"/>
  <c r="AJ2538" i="19"/>
  <c r="AL2537" i="19"/>
  <c r="AK2537" i="19"/>
  <c r="AJ2537" i="19"/>
  <c r="AL2536" i="19"/>
  <c r="AK2536" i="19"/>
  <c r="AJ2536" i="19"/>
  <c r="AL2535" i="19"/>
  <c r="AK2535" i="19"/>
  <c r="AJ2535" i="19"/>
  <c r="AL2534" i="19"/>
  <c r="AK2534" i="19"/>
  <c r="AJ2534" i="19"/>
  <c r="AL2533" i="19"/>
  <c r="AK2533" i="19"/>
  <c r="AJ2533" i="19"/>
  <c r="AL2532" i="19"/>
  <c r="AK2532" i="19"/>
  <c r="AJ2532" i="19"/>
  <c r="AL2531" i="19"/>
  <c r="AK2531" i="19"/>
  <c r="AJ2531" i="19"/>
  <c r="AL2530" i="19"/>
  <c r="AK2530" i="19"/>
  <c r="AJ2530" i="19"/>
  <c r="AL2529" i="19"/>
  <c r="AK2529" i="19"/>
  <c r="AJ2529" i="19"/>
  <c r="AL2528" i="19"/>
  <c r="AK2528" i="19"/>
  <c r="AJ2528" i="19"/>
  <c r="AL2527" i="19"/>
  <c r="AK2527" i="19"/>
  <c r="AJ2527" i="19"/>
  <c r="AL2526" i="19"/>
  <c r="AK2526" i="19"/>
  <c r="AJ2526" i="19"/>
  <c r="AL2525" i="19"/>
  <c r="AK2525" i="19"/>
  <c r="AJ2525" i="19"/>
  <c r="AL2524" i="19"/>
  <c r="AK2524" i="19"/>
  <c r="AJ2524" i="19"/>
  <c r="AL2523" i="19"/>
  <c r="AK2523" i="19"/>
  <c r="AJ2523" i="19"/>
  <c r="AL2522" i="19"/>
  <c r="AK2522" i="19"/>
  <c r="AJ2522" i="19"/>
  <c r="AL2521" i="19"/>
  <c r="AK2521" i="19"/>
  <c r="AJ2521" i="19"/>
  <c r="AL2520" i="19"/>
  <c r="AK2520" i="19"/>
  <c r="AJ2520" i="19"/>
  <c r="AL2519" i="19"/>
  <c r="AK2519" i="19"/>
  <c r="AJ2519" i="19"/>
  <c r="AL2518" i="19"/>
  <c r="AK2518" i="19"/>
  <c r="AJ2518" i="19"/>
  <c r="AL2517" i="19"/>
  <c r="AK2517" i="19"/>
  <c r="AJ2517" i="19"/>
  <c r="AL2516" i="19"/>
  <c r="AK2516" i="19"/>
  <c r="AJ2516" i="19"/>
  <c r="AL2515" i="19"/>
  <c r="AK2515" i="19"/>
  <c r="AJ2515" i="19"/>
  <c r="AL2514" i="19"/>
  <c r="AK2514" i="19"/>
  <c r="AJ2514" i="19"/>
  <c r="AL2513" i="19"/>
  <c r="AK2513" i="19"/>
  <c r="AJ2513" i="19"/>
  <c r="AL2512" i="19"/>
  <c r="AK2512" i="19"/>
  <c r="AJ2512" i="19"/>
  <c r="AL2511" i="19"/>
  <c r="AK2511" i="19"/>
  <c r="AJ2511" i="19"/>
  <c r="AL2510" i="19"/>
  <c r="AK2510" i="19"/>
  <c r="AJ2510" i="19"/>
  <c r="AL2509" i="19"/>
  <c r="AK2509" i="19"/>
  <c r="AJ2509" i="19"/>
  <c r="AL2508" i="19"/>
  <c r="AK2508" i="19"/>
  <c r="AJ2508" i="19"/>
  <c r="AL2507" i="19"/>
  <c r="AK2507" i="19"/>
  <c r="AJ2507" i="19"/>
  <c r="AL2506" i="19"/>
  <c r="AK2506" i="19"/>
  <c r="AJ2506" i="19"/>
  <c r="AL2505" i="19"/>
  <c r="AK2505" i="19"/>
  <c r="AJ2505" i="19"/>
  <c r="AL2504" i="19"/>
  <c r="AK2504" i="19"/>
  <c r="AJ2504" i="19"/>
  <c r="AL2503" i="19"/>
  <c r="AK2503" i="19"/>
  <c r="AJ2503" i="19"/>
  <c r="AL2502" i="19"/>
  <c r="AK2502" i="19"/>
  <c r="AJ2502" i="19"/>
  <c r="AL2501" i="19"/>
  <c r="AK2501" i="19"/>
  <c r="AJ2501" i="19"/>
  <c r="AL2500" i="19"/>
  <c r="AK2500" i="19"/>
  <c r="AJ2500" i="19"/>
  <c r="AL2499" i="19"/>
  <c r="AK2499" i="19"/>
  <c r="AJ2499" i="19"/>
  <c r="AL2498" i="19"/>
  <c r="AK2498" i="19"/>
  <c r="AJ2498" i="19"/>
  <c r="AL2497" i="19"/>
  <c r="AK2497" i="19"/>
  <c r="AJ2497" i="19"/>
  <c r="AL2496" i="19"/>
  <c r="AK2496" i="19"/>
  <c r="AJ2496" i="19"/>
  <c r="AL2495" i="19"/>
  <c r="AK2495" i="19"/>
  <c r="AJ2495" i="19"/>
  <c r="AL2494" i="19"/>
  <c r="AK2494" i="19"/>
  <c r="AJ2494" i="19"/>
  <c r="AL2493" i="19"/>
  <c r="AK2493" i="19"/>
  <c r="AJ2493" i="19"/>
  <c r="AL2492" i="19"/>
  <c r="AK2492" i="19"/>
  <c r="AJ2492" i="19"/>
  <c r="AL2491" i="19"/>
  <c r="AK2491" i="19"/>
  <c r="AJ2491" i="19"/>
  <c r="AL2490" i="19"/>
  <c r="AK2490" i="19"/>
  <c r="AJ2490" i="19"/>
  <c r="AL2489" i="19"/>
  <c r="AK2489" i="19"/>
  <c r="AJ2489" i="19"/>
  <c r="AL2488" i="19"/>
  <c r="AK2488" i="19"/>
  <c r="AJ2488" i="19"/>
  <c r="AL2487" i="19"/>
  <c r="AK2487" i="19"/>
  <c r="AJ2487" i="19"/>
  <c r="AL2486" i="19"/>
  <c r="AK2486" i="19"/>
  <c r="AJ2486" i="19"/>
  <c r="AL2485" i="19"/>
  <c r="AK2485" i="19"/>
  <c r="AJ2485" i="19"/>
  <c r="AL2484" i="19"/>
  <c r="AK2484" i="19"/>
  <c r="AJ2484" i="19"/>
  <c r="AL2483" i="19"/>
  <c r="AK2483" i="19"/>
  <c r="AJ2483" i="19"/>
  <c r="AL2482" i="19"/>
  <c r="AK2482" i="19"/>
  <c r="AJ2482" i="19"/>
  <c r="AL2481" i="19"/>
  <c r="AK2481" i="19"/>
  <c r="AJ2481" i="19"/>
  <c r="AL2480" i="19"/>
  <c r="AK2480" i="19"/>
  <c r="AJ2480" i="19"/>
  <c r="AL2479" i="19"/>
  <c r="AK2479" i="19"/>
  <c r="AJ2479" i="19"/>
  <c r="AL2478" i="19"/>
  <c r="AK2478" i="19"/>
  <c r="AJ2478" i="19"/>
  <c r="AL2477" i="19"/>
  <c r="AK2477" i="19"/>
  <c r="AJ2477" i="19"/>
  <c r="AL2476" i="19"/>
  <c r="AK2476" i="19"/>
  <c r="AJ2476" i="19"/>
  <c r="AL2475" i="19"/>
  <c r="AK2475" i="19"/>
  <c r="AJ2475" i="19"/>
  <c r="AL2474" i="19"/>
  <c r="AK2474" i="19"/>
  <c r="AJ2474" i="19"/>
  <c r="AL2473" i="19"/>
  <c r="AK2473" i="19"/>
  <c r="AJ2473" i="19"/>
  <c r="AL2472" i="19"/>
  <c r="AK2472" i="19"/>
  <c r="AJ2472" i="19"/>
  <c r="AL2471" i="19"/>
  <c r="AK2471" i="19"/>
  <c r="AJ2471" i="19"/>
  <c r="AL2470" i="19"/>
  <c r="AK2470" i="19"/>
  <c r="AJ2470" i="19"/>
  <c r="AL2469" i="19"/>
  <c r="AK2469" i="19"/>
  <c r="AJ2469" i="19"/>
  <c r="AL2468" i="19"/>
  <c r="AK2468" i="19"/>
  <c r="AJ2468" i="19"/>
  <c r="AL2467" i="19"/>
  <c r="AK2467" i="19"/>
  <c r="AJ2467" i="19"/>
  <c r="AL2466" i="19"/>
  <c r="AK2466" i="19"/>
  <c r="AJ2466" i="19"/>
  <c r="AL2465" i="19"/>
  <c r="AK2465" i="19"/>
  <c r="AJ2465" i="19"/>
  <c r="AL2464" i="19"/>
  <c r="AK2464" i="19"/>
  <c r="AJ2464" i="19"/>
  <c r="AL2463" i="19"/>
  <c r="AK2463" i="19"/>
  <c r="AJ2463" i="19"/>
  <c r="AL2462" i="19"/>
  <c r="AK2462" i="19"/>
  <c r="AJ2462" i="19"/>
  <c r="AL2461" i="19"/>
  <c r="AK2461" i="19"/>
  <c r="AJ2461" i="19"/>
  <c r="AL2460" i="19"/>
  <c r="AK2460" i="19"/>
  <c r="AJ2460" i="19"/>
  <c r="AL2459" i="19"/>
  <c r="AK2459" i="19"/>
  <c r="AJ2459" i="19"/>
  <c r="AL2458" i="19"/>
  <c r="AK2458" i="19"/>
  <c r="AJ2458" i="19"/>
  <c r="AL2457" i="19"/>
  <c r="AK2457" i="19"/>
  <c r="AJ2457" i="19"/>
  <c r="AL2456" i="19"/>
  <c r="AK2456" i="19"/>
  <c r="AJ2456" i="19"/>
  <c r="AL2455" i="19"/>
  <c r="AK2455" i="19"/>
  <c r="AJ2455" i="19"/>
  <c r="AL2454" i="19"/>
  <c r="AK2454" i="19"/>
  <c r="AJ2454" i="19"/>
  <c r="AL2453" i="19"/>
  <c r="AK2453" i="19"/>
  <c r="AJ2453" i="19"/>
  <c r="AL2452" i="19"/>
  <c r="AK2452" i="19"/>
  <c r="AJ2452" i="19"/>
  <c r="AL2451" i="19"/>
  <c r="AK2451" i="19"/>
  <c r="AJ2451" i="19"/>
  <c r="AL2450" i="19"/>
  <c r="AK2450" i="19"/>
  <c r="AJ2450" i="19"/>
  <c r="AL2449" i="19"/>
  <c r="AK2449" i="19"/>
  <c r="AJ2449" i="19"/>
  <c r="AL2448" i="19"/>
  <c r="AK2448" i="19"/>
  <c r="AJ2448" i="19"/>
  <c r="AL2447" i="19"/>
  <c r="AK2447" i="19"/>
  <c r="AJ2447" i="19"/>
  <c r="AL2446" i="19"/>
  <c r="AK2446" i="19"/>
  <c r="AJ2446" i="19"/>
  <c r="AL2445" i="19"/>
  <c r="AK2445" i="19"/>
  <c r="AJ2445" i="19"/>
  <c r="AL2444" i="19"/>
  <c r="AK2444" i="19"/>
  <c r="AJ2444" i="19"/>
  <c r="AL2443" i="19"/>
  <c r="AK2443" i="19"/>
  <c r="AJ2443" i="19"/>
  <c r="AL2442" i="19"/>
  <c r="AK2442" i="19"/>
  <c r="AJ2442" i="19"/>
  <c r="AL2441" i="19"/>
  <c r="AK2441" i="19"/>
  <c r="AJ2441" i="19"/>
  <c r="AL2440" i="19"/>
  <c r="AK2440" i="19"/>
  <c r="AJ2440" i="19"/>
  <c r="AL2439" i="19"/>
  <c r="AK2439" i="19"/>
  <c r="AJ2439" i="19"/>
  <c r="AL2438" i="19"/>
  <c r="AK2438" i="19"/>
  <c r="AJ2438" i="19"/>
  <c r="AL2437" i="19"/>
  <c r="AK2437" i="19"/>
  <c r="AJ2437" i="19"/>
  <c r="AL2436" i="19"/>
  <c r="AK2436" i="19"/>
  <c r="AJ2436" i="19"/>
  <c r="AL2435" i="19"/>
  <c r="AK2435" i="19"/>
  <c r="AJ2435" i="19"/>
  <c r="AL2434" i="19"/>
  <c r="AK2434" i="19"/>
  <c r="AJ2434" i="19"/>
  <c r="AL2433" i="19"/>
  <c r="AK2433" i="19"/>
  <c r="AJ2433" i="19"/>
  <c r="AL2432" i="19"/>
  <c r="AK2432" i="19"/>
  <c r="AJ2432" i="19"/>
  <c r="AL2431" i="19"/>
  <c r="AK2431" i="19"/>
  <c r="AJ2431" i="19"/>
  <c r="AL2430" i="19"/>
  <c r="AK2430" i="19"/>
  <c r="AJ2430" i="19"/>
  <c r="AL2429" i="19"/>
  <c r="AK2429" i="19"/>
  <c r="AJ2429" i="19"/>
  <c r="AL2428" i="19"/>
  <c r="AK2428" i="19"/>
  <c r="AJ2428" i="19"/>
  <c r="AL2427" i="19"/>
  <c r="AK2427" i="19"/>
  <c r="AJ2427" i="19"/>
  <c r="AL2426" i="19"/>
  <c r="AK2426" i="19"/>
  <c r="AJ2426" i="19"/>
  <c r="AL2425" i="19"/>
  <c r="AK2425" i="19"/>
  <c r="AJ2425" i="19"/>
  <c r="AL2424" i="19"/>
  <c r="AK2424" i="19"/>
  <c r="AJ2424" i="19"/>
  <c r="AL2423" i="19"/>
  <c r="AK2423" i="19"/>
  <c r="AJ2423" i="19"/>
  <c r="AL2422" i="19"/>
  <c r="AK2422" i="19"/>
  <c r="AJ2422" i="19"/>
  <c r="AL2421" i="19"/>
  <c r="AK2421" i="19"/>
  <c r="AJ2421" i="19"/>
  <c r="AL2420" i="19"/>
  <c r="AK2420" i="19"/>
  <c r="AJ2420" i="19"/>
  <c r="AL2419" i="19"/>
  <c r="AK2419" i="19"/>
  <c r="AJ2419" i="19"/>
  <c r="AL2418" i="19"/>
  <c r="AK2418" i="19"/>
  <c r="AJ2418" i="19"/>
  <c r="AL2417" i="19"/>
  <c r="AK2417" i="19"/>
  <c r="AJ2417" i="19"/>
  <c r="AL2416" i="19"/>
  <c r="AK2416" i="19"/>
  <c r="AJ2416" i="19"/>
  <c r="AL2415" i="19"/>
  <c r="AK2415" i="19"/>
  <c r="AJ2415" i="19"/>
  <c r="AL2414" i="19"/>
  <c r="AK2414" i="19"/>
  <c r="AJ2414" i="19"/>
  <c r="AL2413" i="19"/>
  <c r="AK2413" i="19"/>
  <c r="AJ2413" i="19"/>
  <c r="AL2412" i="19"/>
  <c r="AK2412" i="19"/>
  <c r="AJ2412" i="19"/>
  <c r="AL2411" i="19"/>
  <c r="AK2411" i="19"/>
  <c r="AJ2411" i="19"/>
  <c r="AL2410" i="19"/>
  <c r="AK2410" i="19"/>
  <c r="AJ2410" i="19"/>
  <c r="AL2409" i="19"/>
  <c r="AK2409" i="19"/>
  <c r="AJ2409" i="19"/>
  <c r="AL2408" i="19"/>
  <c r="AK2408" i="19"/>
  <c r="AJ2408" i="19"/>
  <c r="AL2407" i="19"/>
  <c r="AK2407" i="19"/>
  <c r="AJ2407" i="19"/>
  <c r="AL2406" i="19"/>
  <c r="AK2406" i="19"/>
  <c r="AJ2406" i="19"/>
  <c r="AL2405" i="19"/>
  <c r="AK2405" i="19"/>
  <c r="AJ2405" i="19"/>
  <c r="AL2404" i="19"/>
  <c r="AK2404" i="19"/>
  <c r="AJ2404" i="19"/>
  <c r="AL2403" i="19"/>
  <c r="AK2403" i="19"/>
  <c r="AJ2403" i="19"/>
  <c r="AL2402" i="19"/>
  <c r="AK2402" i="19"/>
  <c r="AJ2402" i="19"/>
  <c r="AL2401" i="19"/>
  <c r="AK2401" i="19"/>
  <c r="AJ2401" i="19"/>
  <c r="AL2400" i="19"/>
  <c r="AK2400" i="19"/>
  <c r="AJ2400" i="19"/>
  <c r="AL2399" i="19"/>
  <c r="AK2399" i="19"/>
  <c r="AJ2399" i="19"/>
  <c r="AL2398" i="19"/>
  <c r="AK2398" i="19"/>
  <c r="AJ2398" i="19"/>
  <c r="AL2397" i="19"/>
  <c r="AK2397" i="19"/>
  <c r="AJ2397" i="19"/>
  <c r="AL2396" i="19"/>
  <c r="AK2396" i="19"/>
  <c r="AJ2396" i="19"/>
  <c r="AL2395" i="19"/>
  <c r="AK2395" i="19"/>
  <c r="AJ2395" i="19"/>
  <c r="AL2394" i="19"/>
  <c r="AK2394" i="19"/>
  <c r="AJ2394" i="19"/>
  <c r="AL2393" i="19"/>
  <c r="AK2393" i="19"/>
  <c r="AJ2393" i="19"/>
  <c r="AL2392" i="19"/>
  <c r="AK2392" i="19"/>
  <c r="AJ2392" i="19"/>
  <c r="AL2391" i="19"/>
  <c r="AK2391" i="19"/>
  <c r="AJ2391" i="19"/>
  <c r="AL2390" i="19"/>
  <c r="AK2390" i="19"/>
  <c r="AJ2390" i="19"/>
  <c r="AL2389" i="19"/>
  <c r="AK2389" i="19"/>
  <c r="AJ2389" i="19"/>
  <c r="AL2388" i="19"/>
  <c r="AK2388" i="19"/>
  <c r="AJ2388" i="19"/>
  <c r="AL2387" i="19"/>
  <c r="AK2387" i="19"/>
  <c r="AJ2387" i="19"/>
  <c r="AL2386" i="19"/>
  <c r="AK2386" i="19"/>
  <c r="AJ2386" i="19"/>
  <c r="AL2385" i="19"/>
  <c r="AK2385" i="19"/>
  <c r="AJ2385" i="19"/>
  <c r="AL2384" i="19"/>
  <c r="AK2384" i="19"/>
  <c r="AJ2384" i="19"/>
  <c r="AL2383" i="19"/>
  <c r="AK2383" i="19"/>
  <c r="AJ2383" i="19"/>
  <c r="AL2382" i="19"/>
  <c r="AK2382" i="19"/>
  <c r="AJ2382" i="19"/>
  <c r="AL2381" i="19"/>
  <c r="AK2381" i="19"/>
  <c r="AJ2381" i="19"/>
  <c r="AL2380" i="19"/>
  <c r="AK2380" i="19"/>
  <c r="AJ2380" i="19"/>
  <c r="AL2379" i="19"/>
  <c r="AK2379" i="19"/>
  <c r="AJ2379" i="19"/>
  <c r="AL2378" i="19"/>
  <c r="AK2378" i="19"/>
  <c r="AJ2378" i="19"/>
  <c r="AL2377" i="19"/>
  <c r="AK2377" i="19"/>
  <c r="AJ2377" i="19"/>
  <c r="AL2376" i="19"/>
  <c r="AK2376" i="19"/>
  <c r="AJ2376" i="19"/>
  <c r="AL2375" i="19"/>
  <c r="AK2375" i="19"/>
  <c r="AJ2375" i="19"/>
  <c r="AL2374" i="19"/>
  <c r="AK2374" i="19"/>
  <c r="AJ2374" i="19"/>
  <c r="AL2373" i="19"/>
  <c r="AK2373" i="19"/>
  <c r="AJ2373" i="19"/>
  <c r="AL2372" i="19"/>
  <c r="AK2372" i="19"/>
  <c r="AJ2372" i="19"/>
  <c r="AL2371" i="19"/>
  <c r="AK2371" i="19"/>
  <c r="AJ2371" i="19"/>
  <c r="AL2370" i="19"/>
  <c r="AK2370" i="19"/>
  <c r="AJ2370" i="19"/>
  <c r="AL2369" i="19"/>
  <c r="AK2369" i="19"/>
  <c r="AJ2369" i="19"/>
  <c r="AL2368" i="19"/>
  <c r="AK2368" i="19"/>
  <c r="AJ2368" i="19"/>
  <c r="AL2367" i="19"/>
  <c r="AK2367" i="19"/>
  <c r="AJ2367" i="19"/>
  <c r="AL2366" i="19"/>
  <c r="AK2366" i="19"/>
  <c r="AJ2366" i="19"/>
  <c r="AL2365" i="19"/>
  <c r="AK2365" i="19"/>
  <c r="AJ2365" i="19"/>
  <c r="AL2364" i="19"/>
  <c r="AK2364" i="19"/>
  <c r="AJ2364" i="19"/>
  <c r="AL2363" i="19"/>
  <c r="AK2363" i="19"/>
  <c r="AJ2363" i="19"/>
  <c r="AL2362" i="19"/>
  <c r="AK2362" i="19"/>
  <c r="AJ2362" i="19"/>
  <c r="AL2361" i="19"/>
  <c r="AK2361" i="19"/>
  <c r="AJ2361" i="19"/>
  <c r="AL2360" i="19"/>
  <c r="AK2360" i="19"/>
  <c r="AJ2360" i="19"/>
  <c r="AL2359" i="19"/>
  <c r="AK2359" i="19"/>
  <c r="AJ2359" i="19"/>
  <c r="AL2358" i="19"/>
  <c r="AK2358" i="19"/>
  <c r="AJ2358" i="19"/>
  <c r="AL2357" i="19"/>
  <c r="AK2357" i="19"/>
  <c r="AJ2357" i="19"/>
  <c r="AL2356" i="19"/>
  <c r="AK2356" i="19"/>
  <c r="AJ2356" i="19"/>
  <c r="AL2355" i="19"/>
  <c r="AK2355" i="19"/>
  <c r="AJ2355" i="19"/>
  <c r="AL2354" i="19"/>
  <c r="AK2354" i="19"/>
  <c r="AJ2354" i="19"/>
  <c r="AL2353" i="19"/>
  <c r="AK2353" i="19"/>
  <c r="AJ2353" i="19"/>
  <c r="AL2352" i="19"/>
  <c r="AK2352" i="19"/>
  <c r="AJ2352" i="19"/>
  <c r="AL2351" i="19"/>
  <c r="AK2351" i="19"/>
  <c r="AJ2351" i="19"/>
  <c r="AL2350" i="19"/>
  <c r="AK2350" i="19"/>
  <c r="AJ2350" i="19"/>
  <c r="AL2349" i="19"/>
  <c r="AK2349" i="19"/>
  <c r="AJ2349" i="19"/>
  <c r="AL2348" i="19"/>
  <c r="AK2348" i="19"/>
  <c r="AJ2348" i="19"/>
  <c r="AL2347" i="19"/>
  <c r="AK2347" i="19"/>
  <c r="AJ2347" i="19"/>
  <c r="AL2346" i="19"/>
  <c r="AK2346" i="19"/>
  <c r="AJ2346" i="19"/>
  <c r="AL2345" i="19"/>
  <c r="AK2345" i="19"/>
  <c r="AJ2345" i="19"/>
  <c r="AL2344" i="19"/>
  <c r="AK2344" i="19"/>
  <c r="AJ2344" i="19"/>
  <c r="AL2343" i="19"/>
  <c r="AK2343" i="19"/>
  <c r="AJ2343" i="19"/>
  <c r="AL2342" i="19"/>
  <c r="AK2342" i="19"/>
  <c r="AJ2342" i="19"/>
  <c r="AL2341" i="19"/>
  <c r="AK2341" i="19"/>
  <c r="AJ2341" i="19"/>
  <c r="AL2340" i="19"/>
  <c r="AK2340" i="19"/>
  <c r="AJ2340" i="19"/>
  <c r="AL2339" i="19"/>
  <c r="AK2339" i="19"/>
  <c r="AJ2339" i="19"/>
  <c r="AL2338" i="19"/>
  <c r="AK2338" i="19"/>
  <c r="AJ2338" i="19"/>
  <c r="AL2337" i="19"/>
  <c r="AK2337" i="19"/>
  <c r="AJ2337" i="19"/>
  <c r="AL2336" i="19"/>
  <c r="AK2336" i="19"/>
  <c r="AJ2336" i="19"/>
  <c r="AL2335" i="19"/>
  <c r="AK2335" i="19"/>
  <c r="AJ2335" i="19"/>
  <c r="AL2334" i="19"/>
  <c r="AK2334" i="19"/>
  <c r="AJ2334" i="19"/>
  <c r="AL2333" i="19"/>
  <c r="AK2333" i="19"/>
  <c r="AJ2333" i="19"/>
  <c r="AL2332" i="19"/>
  <c r="AK2332" i="19"/>
  <c r="AJ2332" i="19"/>
  <c r="AL2331" i="19"/>
  <c r="AK2331" i="19"/>
  <c r="AJ2331" i="19"/>
  <c r="AL2330" i="19"/>
  <c r="AK2330" i="19"/>
  <c r="AJ2330" i="19"/>
  <c r="AL2329" i="19"/>
  <c r="AK2329" i="19"/>
  <c r="AJ2329" i="19"/>
  <c r="AL2328" i="19"/>
  <c r="AK2328" i="19"/>
  <c r="AJ2328" i="19"/>
  <c r="AL2327" i="19"/>
  <c r="AK2327" i="19"/>
  <c r="AJ2327" i="19"/>
  <c r="AL2326" i="19"/>
  <c r="AK2326" i="19"/>
  <c r="AJ2326" i="19"/>
  <c r="AL2325" i="19"/>
  <c r="AK2325" i="19"/>
  <c r="AJ2325" i="19"/>
  <c r="AL2324" i="19"/>
  <c r="AK2324" i="19"/>
  <c r="AJ2324" i="19"/>
  <c r="AL2323" i="19"/>
  <c r="AK2323" i="19"/>
  <c r="AJ2323" i="19"/>
  <c r="AL2322" i="19"/>
  <c r="AK2322" i="19"/>
  <c r="AJ2322" i="19"/>
  <c r="AL2321" i="19"/>
  <c r="AK2321" i="19"/>
  <c r="AJ2321" i="19"/>
  <c r="AL2320" i="19"/>
  <c r="AK2320" i="19"/>
  <c r="AJ2320" i="19"/>
  <c r="AL2319" i="19"/>
  <c r="AK2319" i="19"/>
  <c r="AJ2319" i="19"/>
  <c r="AL2318" i="19"/>
  <c r="AK2318" i="19"/>
  <c r="AJ2318" i="19"/>
  <c r="AL2317" i="19"/>
  <c r="AK2317" i="19"/>
  <c r="AJ2317" i="19"/>
  <c r="AL2316" i="19"/>
  <c r="AK2316" i="19"/>
  <c r="AJ2316" i="19"/>
  <c r="AL2315" i="19"/>
  <c r="AK2315" i="19"/>
  <c r="AJ2315" i="19"/>
  <c r="AL2314" i="19"/>
  <c r="AK2314" i="19"/>
  <c r="AJ2314" i="19"/>
  <c r="AL2313" i="19"/>
  <c r="AK2313" i="19"/>
  <c r="AJ2313" i="19"/>
  <c r="AL2312" i="19"/>
  <c r="AK2312" i="19"/>
  <c r="AJ2312" i="19"/>
  <c r="AL2311" i="19"/>
  <c r="AK2311" i="19"/>
  <c r="AJ2311" i="19"/>
  <c r="AL2310" i="19"/>
  <c r="AK2310" i="19"/>
  <c r="AJ2310" i="19"/>
  <c r="AL2309" i="19"/>
  <c r="AK2309" i="19"/>
  <c r="AJ2309" i="19"/>
  <c r="AL2308" i="19"/>
  <c r="AK2308" i="19"/>
  <c r="AJ2308" i="19"/>
  <c r="AL2307" i="19"/>
  <c r="AK2307" i="19"/>
  <c r="AJ2307" i="19"/>
  <c r="AL2306" i="19"/>
  <c r="AK2306" i="19"/>
  <c r="AJ2306" i="19"/>
  <c r="AL2305" i="19"/>
  <c r="AK2305" i="19"/>
  <c r="AJ2305" i="19"/>
  <c r="AL2304" i="19"/>
  <c r="AK2304" i="19"/>
  <c r="AJ2304" i="19"/>
  <c r="AL2303" i="19"/>
  <c r="AK2303" i="19"/>
  <c r="AJ2303" i="19"/>
  <c r="AL2302" i="19"/>
  <c r="AK2302" i="19"/>
  <c r="AJ2302" i="19"/>
  <c r="AL2301" i="19"/>
  <c r="AK2301" i="19"/>
  <c r="AJ2301" i="19"/>
  <c r="AL2300" i="19"/>
  <c r="AK2300" i="19"/>
  <c r="AJ2300" i="19"/>
  <c r="AL2299" i="19"/>
  <c r="AK2299" i="19"/>
  <c r="AJ2299" i="19"/>
  <c r="AL2298" i="19"/>
  <c r="AK2298" i="19"/>
  <c r="AJ2298" i="19"/>
  <c r="AL2297" i="19"/>
  <c r="AK2297" i="19"/>
  <c r="AJ2297" i="19"/>
  <c r="AL2296" i="19"/>
  <c r="AK2296" i="19"/>
  <c r="AJ2296" i="19"/>
  <c r="AL2295" i="19"/>
  <c r="AK2295" i="19"/>
  <c r="AJ2295" i="19"/>
  <c r="AL2294" i="19"/>
  <c r="AK2294" i="19"/>
  <c r="AJ2294" i="19"/>
  <c r="AL2293" i="19"/>
  <c r="AK2293" i="19"/>
  <c r="AJ2293" i="19"/>
  <c r="AL2292" i="19"/>
  <c r="AK2292" i="19"/>
  <c r="AJ2292" i="19"/>
  <c r="AL2291" i="19"/>
  <c r="AK2291" i="19"/>
  <c r="AJ2291" i="19"/>
  <c r="AL2290" i="19"/>
  <c r="AK2290" i="19"/>
  <c r="AJ2290" i="19"/>
  <c r="AL2289" i="19"/>
  <c r="AK2289" i="19"/>
  <c r="AJ2289" i="19"/>
  <c r="AL2288" i="19"/>
  <c r="AK2288" i="19"/>
  <c r="AJ2288" i="19"/>
  <c r="AL2287" i="19"/>
  <c r="AK2287" i="19"/>
  <c r="AJ2287" i="19"/>
  <c r="AL2286" i="19"/>
  <c r="AK2286" i="19"/>
  <c r="AJ2286" i="19"/>
  <c r="AL2285" i="19"/>
  <c r="AK2285" i="19"/>
  <c r="AJ2285" i="19"/>
  <c r="AL2284" i="19"/>
  <c r="AK2284" i="19"/>
  <c r="AJ2284" i="19"/>
  <c r="AL2283" i="19"/>
  <c r="AK2283" i="19"/>
  <c r="AJ2283" i="19"/>
  <c r="AL2282" i="19"/>
  <c r="AK2282" i="19"/>
  <c r="AJ2282" i="19"/>
  <c r="AL2281" i="19"/>
  <c r="AK2281" i="19"/>
  <c r="AJ2281" i="19"/>
  <c r="AL2280" i="19"/>
  <c r="AK2280" i="19"/>
  <c r="AJ2280" i="19"/>
  <c r="AL2279" i="19"/>
  <c r="AK2279" i="19"/>
  <c r="AJ2279" i="19"/>
  <c r="AL2278" i="19"/>
  <c r="AK2278" i="19"/>
  <c r="AJ2278" i="19"/>
  <c r="AL2277" i="19"/>
  <c r="AK2277" i="19"/>
  <c r="AJ2277" i="19"/>
  <c r="AL2276" i="19"/>
  <c r="AK2276" i="19"/>
  <c r="AJ2276" i="19"/>
  <c r="AL2275" i="19"/>
  <c r="AK2275" i="19"/>
  <c r="AJ2275" i="19"/>
  <c r="AL2274" i="19"/>
  <c r="AK2274" i="19"/>
  <c r="AJ2274" i="19"/>
  <c r="AL2273" i="19"/>
  <c r="AK2273" i="19"/>
  <c r="AJ2273" i="19"/>
  <c r="AL2272" i="19"/>
  <c r="AK2272" i="19"/>
  <c r="AJ2272" i="19"/>
  <c r="AL2271" i="19"/>
  <c r="AK2271" i="19"/>
  <c r="AJ2271" i="19"/>
  <c r="AL2270" i="19"/>
  <c r="AK2270" i="19"/>
  <c r="AJ2270" i="19"/>
  <c r="AL2269" i="19"/>
  <c r="AK2269" i="19"/>
  <c r="AJ2269" i="19"/>
  <c r="AL2268" i="19"/>
  <c r="AK2268" i="19"/>
  <c r="AJ2268" i="19"/>
  <c r="AL2267" i="19"/>
  <c r="AK2267" i="19"/>
  <c r="AJ2267" i="19"/>
  <c r="AL2266" i="19"/>
  <c r="AK2266" i="19"/>
  <c r="AJ2266" i="19"/>
  <c r="AL2265" i="19"/>
  <c r="AK2265" i="19"/>
  <c r="AJ2265" i="19"/>
  <c r="AL2264" i="19"/>
  <c r="AK2264" i="19"/>
  <c r="AJ2264" i="19"/>
  <c r="AL2263" i="19"/>
  <c r="AK2263" i="19"/>
  <c r="AJ2263" i="19"/>
  <c r="AL2262" i="19"/>
  <c r="AK2262" i="19"/>
  <c r="AJ2262" i="19"/>
  <c r="AL2261" i="19"/>
  <c r="AK2261" i="19"/>
  <c r="AJ2261" i="19"/>
  <c r="AL2260" i="19"/>
  <c r="AK2260" i="19"/>
  <c r="AJ2260" i="19"/>
  <c r="AL2259" i="19"/>
  <c r="AK2259" i="19"/>
  <c r="AJ2259" i="19"/>
  <c r="AL2258" i="19"/>
  <c r="AK2258" i="19"/>
  <c r="AJ2258" i="19"/>
  <c r="AL2257" i="19"/>
  <c r="AK2257" i="19"/>
  <c r="AJ2257" i="19"/>
  <c r="AL2256" i="19"/>
  <c r="AK2256" i="19"/>
  <c r="AJ2256" i="19"/>
  <c r="AL2255" i="19"/>
  <c r="AK2255" i="19"/>
  <c r="AJ2255" i="19"/>
  <c r="AL2254" i="19"/>
  <c r="AK2254" i="19"/>
  <c r="AJ2254" i="19"/>
  <c r="AL2253" i="19"/>
  <c r="AK2253" i="19"/>
  <c r="AJ2253" i="19"/>
  <c r="AL2252" i="19"/>
  <c r="AK2252" i="19"/>
  <c r="AJ2252" i="19"/>
  <c r="AL2251" i="19"/>
  <c r="AK2251" i="19"/>
  <c r="AJ2251" i="19"/>
  <c r="AL2250" i="19"/>
  <c r="AK2250" i="19"/>
  <c r="AJ2250" i="19"/>
  <c r="AL2249" i="19"/>
  <c r="AK2249" i="19"/>
  <c r="AJ2249" i="19"/>
  <c r="AL2248" i="19"/>
  <c r="AK2248" i="19"/>
  <c r="AJ2248" i="19"/>
  <c r="AL2247" i="19"/>
  <c r="AK2247" i="19"/>
  <c r="AJ2247" i="19"/>
  <c r="AL2246" i="19"/>
  <c r="AK2246" i="19"/>
  <c r="AJ2246" i="19"/>
  <c r="AL2245" i="19"/>
  <c r="AK2245" i="19"/>
  <c r="AJ2245" i="19"/>
  <c r="AL2244" i="19"/>
  <c r="AK2244" i="19"/>
  <c r="AJ2244" i="19"/>
  <c r="AL2243" i="19"/>
  <c r="AK2243" i="19"/>
  <c r="AJ2243" i="19"/>
  <c r="AL2242" i="19"/>
  <c r="AK2242" i="19"/>
  <c r="AJ2242" i="19"/>
  <c r="AL2241" i="19"/>
  <c r="AK2241" i="19"/>
  <c r="AJ2241" i="19"/>
  <c r="AL2240" i="19"/>
  <c r="AK2240" i="19"/>
  <c r="AJ2240" i="19"/>
  <c r="AL2239" i="19"/>
  <c r="AK2239" i="19"/>
  <c r="AJ2239" i="19"/>
  <c r="AL2238" i="19"/>
  <c r="AK2238" i="19"/>
  <c r="AJ2238" i="19"/>
  <c r="AL2237" i="19"/>
  <c r="AK2237" i="19"/>
  <c r="AJ2237" i="19"/>
  <c r="AL2236" i="19"/>
  <c r="AK2236" i="19"/>
  <c r="AJ2236" i="19"/>
  <c r="AL2235" i="19"/>
  <c r="AK2235" i="19"/>
  <c r="AJ2235" i="19"/>
  <c r="AL2234" i="19"/>
  <c r="AK2234" i="19"/>
  <c r="AJ2234" i="19"/>
  <c r="AL2233" i="19"/>
  <c r="AK2233" i="19"/>
  <c r="AJ2233" i="19"/>
  <c r="AL2232" i="19"/>
  <c r="AK2232" i="19"/>
  <c r="AJ2232" i="19"/>
  <c r="AL2231" i="19"/>
  <c r="AK2231" i="19"/>
  <c r="AJ2231" i="19"/>
  <c r="AL2230" i="19"/>
  <c r="AK2230" i="19"/>
  <c r="AJ2230" i="19"/>
  <c r="AL2229" i="19"/>
  <c r="AK2229" i="19"/>
  <c r="AJ2229" i="19"/>
  <c r="AL2228" i="19"/>
  <c r="AK2228" i="19"/>
  <c r="AJ2228" i="19"/>
  <c r="AL2227" i="19"/>
  <c r="AK2227" i="19"/>
  <c r="AJ2227" i="19"/>
  <c r="AL2226" i="19"/>
  <c r="AK2226" i="19"/>
  <c r="AJ2226" i="19"/>
  <c r="AL2225" i="19"/>
  <c r="AK2225" i="19"/>
  <c r="AJ2225" i="19"/>
  <c r="AL2224" i="19"/>
  <c r="AK2224" i="19"/>
  <c r="AJ2224" i="19"/>
  <c r="AL2223" i="19"/>
  <c r="AK2223" i="19"/>
  <c r="AJ2223" i="19"/>
  <c r="AL2222" i="19"/>
  <c r="AK2222" i="19"/>
  <c r="AJ2222" i="19"/>
  <c r="AL2221" i="19"/>
  <c r="AK2221" i="19"/>
  <c r="AJ2221" i="19"/>
  <c r="AL2220" i="19"/>
  <c r="AK2220" i="19"/>
  <c r="AJ2220" i="19"/>
  <c r="AL2219" i="19"/>
  <c r="AK2219" i="19"/>
  <c r="AJ2219" i="19"/>
  <c r="AL2218" i="19"/>
  <c r="AK2218" i="19"/>
  <c r="AJ2218" i="19"/>
  <c r="AL2217" i="19"/>
  <c r="AK2217" i="19"/>
  <c r="AJ2217" i="19"/>
  <c r="AL2216" i="19"/>
  <c r="AK2216" i="19"/>
  <c r="AJ2216" i="19"/>
  <c r="AL2215" i="19"/>
  <c r="AK2215" i="19"/>
  <c r="AJ2215" i="19"/>
  <c r="AL2214" i="19"/>
  <c r="AK2214" i="19"/>
  <c r="AJ2214" i="19"/>
  <c r="AL2213" i="19"/>
  <c r="AK2213" i="19"/>
  <c r="AJ2213" i="19"/>
  <c r="AL2212" i="19"/>
  <c r="AK2212" i="19"/>
  <c r="AJ2212" i="19"/>
  <c r="AL2211" i="19"/>
  <c r="AK2211" i="19"/>
  <c r="AJ2211" i="19"/>
  <c r="AL2210" i="19"/>
  <c r="AK2210" i="19"/>
  <c r="AJ2210" i="19"/>
  <c r="AL2209" i="19"/>
  <c r="AK2209" i="19"/>
  <c r="AJ2209" i="19"/>
  <c r="AL2208" i="19"/>
  <c r="AK2208" i="19"/>
  <c r="AJ2208" i="19"/>
  <c r="AL2207" i="19"/>
  <c r="AK2207" i="19"/>
  <c r="AJ2207" i="19"/>
  <c r="AL2206" i="19"/>
  <c r="AK2206" i="19"/>
  <c r="AJ2206" i="19"/>
  <c r="AL2205" i="19"/>
  <c r="AK2205" i="19"/>
  <c r="AJ2205" i="19"/>
  <c r="AL2204" i="19"/>
  <c r="AK2204" i="19"/>
  <c r="AJ2204" i="19"/>
  <c r="AL2203" i="19"/>
  <c r="AK2203" i="19"/>
  <c r="AJ2203" i="19"/>
  <c r="AL2202" i="19"/>
  <c r="AK2202" i="19"/>
  <c r="AJ2202" i="19"/>
  <c r="AL2201" i="19"/>
  <c r="AK2201" i="19"/>
  <c r="AJ2201" i="19"/>
  <c r="AL2200" i="19"/>
  <c r="AK2200" i="19"/>
  <c r="AJ2200" i="19"/>
  <c r="AL2199" i="19"/>
  <c r="AK2199" i="19"/>
  <c r="AJ2199" i="19"/>
  <c r="AL2198" i="19"/>
  <c r="AK2198" i="19"/>
  <c r="AJ2198" i="19"/>
  <c r="AL2197" i="19"/>
  <c r="AK2197" i="19"/>
  <c r="AJ2197" i="19"/>
  <c r="AL2196" i="19"/>
  <c r="AK2196" i="19"/>
  <c r="AJ2196" i="19"/>
  <c r="AL2195" i="19"/>
  <c r="AK2195" i="19"/>
  <c r="AJ2195" i="19"/>
  <c r="AL2194" i="19"/>
  <c r="AK2194" i="19"/>
  <c r="AJ2194" i="19"/>
  <c r="AL2193" i="19"/>
  <c r="AK2193" i="19"/>
  <c r="AJ2193" i="19"/>
  <c r="AL2192" i="19"/>
  <c r="AK2192" i="19"/>
  <c r="AJ2192" i="19"/>
  <c r="AL2191" i="19"/>
  <c r="AK2191" i="19"/>
  <c r="AJ2191" i="19"/>
  <c r="AL2190" i="19"/>
  <c r="AK2190" i="19"/>
  <c r="AJ2190" i="19"/>
  <c r="AL2189" i="19"/>
  <c r="AK2189" i="19"/>
  <c r="AJ2189" i="19"/>
  <c r="AL2188" i="19"/>
  <c r="AK2188" i="19"/>
  <c r="AJ2188" i="19"/>
  <c r="AL2187" i="19"/>
  <c r="AK2187" i="19"/>
  <c r="AJ2187" i="19"/>
  <c r="AL2186" i="19"/>
  <c r="AK2186" i="19"/>
  <c r="AJ2186" i="19"/>
  <c r="AL2185" i="19"/>
  <c r="AK2185" i="19"/>
  <c r="AJ2185" i="19"/>
  <c r="AL2184" i="19"/>
  <c r="AK2184" i="19"/>
  <c r="AJ2184" i="19"/>
  <c r="AL2183" i="19"/>
  <c r="AK2183" i="19"/>
  <c r="AJ2183" i="19"/>
  <c r="AL2182" i="19"/>
  <c r="AK2182" i="19"/>
  <c r="AJ2182" i="19"/>
  <c r="AL2181" i="19"/>
  <c r="AK2181" i="19"/>
  <c r="AJ2181" i="19"/>
  <c r="AL2180" i="19"/>
  <c r="AK2180" i="19"/>
  <c r="AJ2180" i="19"/>
  <c r="AL2179" i="19"/>
  <c r="AK2179" i="19"/>
  <c r="AJ2179" i="19"/>
  <c r="AL2178" i="19"/>
  <c r="AK2178" i="19"/>
  <c r="AJ2178" i="19"/>
  <c r="AL2177" i="19"/>
  <c r="AK2177" i="19"/>
  <c r="AJ2177" i="19"/>
  <c r="AL2176" i="19"/>
  <c r="AK2176" i="19"/>
  <c r="AJ2176" i="19"/>
  <c r="AL2175" i="19"/>
  <c r="AK2175" i="19"/>
  <c r="AJ2175" i="19"/>
  <c r="AL2174" i="19"/>
  <c r="AK2174" i="19"/>
  <c r="AJ2174" i="19"/>
  <c r="AL2173" i="19"/>
  <c r="AK2173" i="19"/>
  <c r="AJ2173" i="19"/>
  <c r="AL2172" i="19"/>
  <c r="AK2172" i="19"/>
  <c r="AJ2172" i="19"/>
  <c r="AL2171" i="19"/>
  <c r="AK2171" i="19"/>
  <c r="AJ2171" i="19"/>
  <c r="AL2170" i="19"/>
  <c r="AK2170" i="19"/>
  <c r="AJ2170" i="19"/>
  <c r="AL2169" i="19"/>
  <c r="AK2169" i="19"/>
  <c r="AJ2169" i="19"/>
  <c r="AL2168" i="19"/>
  <c r="AK2168" i="19"/>
  <c r="AJ2168" i="19"/>
  <c r="AL2167" i="19"/>
  <c r="AK2167" i="19"/>
  <c r="AJ2167" i="19"/>
  <c r="AL2166" i="19"/>
  <c r="AK2166" i="19"/>
  <c r="AJ2166" i="19"/>
  <c r="AL2165" i="19"/>
  <c r="AK2165" i="19"/>
  <c r="AJ2165" i="19"/>
  <c r="AL2164" i="19"/>
  <c r="AK2164" i="19"/>
  <c r="AJ2164" i="19"/>
  <c r="AL2163" i="19"/>
  <c r="AK2163" i="19"/>
  <c r="AJ2163" i="19"/>
  <c r="AL2162" i="19"/>
  <c r="AK2162" i="19"/>
  <c r="AJ2162" i="19"/>
  <c r="AL2161" i="19"/>
  <c r="AK2161" i="19"/>
  <c r="AJ2161" i="19"/>
  <c r="AL2160" i="19"/>
  <c r="AK2160" i="19"/>
  <c r="AJ2160" i="19"/>
  <c r="AL2159" i="19"/>
  <c r="AK2159" i="19"/>
  <c r="AJ2159" i="19"/>
  <c r="AL2158" i="19"/>
  <c r="AK2158" i="19"/>
  <c r="AJ2158" i="19"/>
  <c r="AL2157" i="19"/>
  <c r="AK2157" i="19"/>
  <c r="AJ2157" i="19"/>
  <c r="AL2156" i="19"/>
  <c r="AK2156" i="19"/>
  <c r="AJ2156" i="19"/>
  <c r="AL2155" i="19"/>
  <c r="AK2155" i="19"/>
  <c r="AJ2155" i="19"/>
  <c r="AL2154" i="19"/>
  <c r="AK2154" i="19"/>
  <c r="AJ2154" i="19"/>
  <c r="AL2153" i="19"/>
  <c r="AK2153" i="19"/>
  <c r="AJ2153" i="19"/>
  <c r="AL2152" i="19"/>
  <c r="AK2152" i="19"/>
  <c r="AJ2152" i="19"/>
  <c r="AL2151" i="19"/>
  <c r="AK2151" i="19"/>
  <c r="AJ2151" i="19"/>
  <c r="AL2150" i="19"/>
  <c r="AK2150" i="19"/>
  <c r="AJ2150" i="19"/>
  <c r="AL2149" i="19"/>
  <c r="AK2149" i="19"/>
  <c r="AJ2149" i="19"/>
  <c r="AL2148" i="19"/>
  <c r="AK2148" i="19"/>
  <c r="AJ2148" i="19"/>
  <c r="AL2147" i="19"/>
  <c r="AK2147" i="19"/>
  <c r="AJ2147" i="19"/>
  <c r="AL2146" i="19"/>
  <c r="AK2146" i="19"/>
  <c r="AJ2146" i="19"/>
  <c r="AL2145" i="19"/>
  <c r="AK2145" i="19"/>
  <c r="AJ2145" i="19"/>
  <c r="AL2144" i="19"/>
  <c r="AK2144" i="19"/>
  <c r="AJ2144" i="19"/>
  <c r="AL2143" i="19"/>
  <c r="AK2143" i="19"/>
  <c r="AJ2143" i="19"/>
  <c r="AL2142" i="19"/>
  <c r="AK2142" i="19"/>
  <c r="AJ2142" i="19"/>
  <c r="AL2141" i="19"/>
  <c r="AK2141" i="19"/>
  <c r="AJ2141" i="19"/>
  <c r="AL2140" i="19"/>
  <c r="AK2140" i="19"/>
  <c r="AJ2140" i="19"/>
  <c r="AL2139" i="19"/>
  <c r="AK2139" i="19"/>
  <c r="AJ2139" i="19"/>
  <c r="AL2138" i="19"/>
  <c r="AK2138" i="19"/>
  <c r="AJ2138" i="19"/>
  <c r="AL2137" i="19"/>
  <c r="AK2137" i="19"/>
  <c r="AJ2137" i="19"/>
  <c r="AL2136" i="19"/>
  <c r="AK2136" i="19"/>
  <c r="AJ2136" i="19"/>
  <c r="AL2135" i="19"/>
  <c r="AK2135" i="19"/>
  <c r="AJ2135" i="19"/>
  <c r="AL2134" i="19"/>
  <c r="AK2134" i="19"/>
  <c r="AJ2134" i="19"/>
  <c r="AL2133" i="19"/>
  <c r="AK2133" i="19"/>
  <c r="AJ2133" i="19"/>
  <c r="AL2132" i="19"/>
  <c r="AK2132" i="19"/>
  <c r="AJ2132" i="19"/>
  <c r="AL2131" i="19"/>
  <c r="AK2131" i="19"/>
  <c r="AJ2131" i="19"/>
  <c r="AL2130" i="19"/>
  <c r="AK2130" i="19"/>
  <c r="AJ2130" i="19"/>
  <c r="AL2129" i="19"/>
  <c r="AK2129" i="19"/>
  <c r="AJ2129" i="19"/>
  <c r="AL2128" i="19"/>
  <c r="AK2128" i="19"/>
  <c r="AJ2128" i="19"/>
  <c r="AL2127" i="19"/>
  <c r="AK2127" i="19"/>
  <c r="AJ2127" i="19"/>
  <c r="AL2126" i="19"/>
  <c r="AK2126" i="19"/>
  <c r="AJ2126" i="19"/>
  <c r="AL2125" i="19"/>
  <c r="AK2125" i="19"/>
  <c r="AJ2125" i="19"/>
  <c r="AL2124" i="19"/>
  <c r="AK2124" i="19"/>
  <c r="AJ2124" i="19"/>
  <c r="AL2123" i="19"/>
  <c r="AK2123" i="19"/>
  <c r="AJ2123" i="19"/>
  <c r="AL2122" i="19"/>
  <c r="AK2122" i="19"/>
  <c r="AJ2122" i="19"/>
  <c r="AL2121" i="19"/>
  <c r="AK2121" i="19"/>
  <c r="AJ2121" i="19"/>
  <c r="AL2120" i="19"/>
  <c r="AK2120" i="19"/>
  <c r="AJ2120" i="19"/>
  <c r="AL2119" i="19"/>
  <c r="AK2119" i="19"/>
  <c r="AJ2119" i="19"/>
  <c r="AL2118" i="19"/>
  <c r="AK2118" i="19"/>
  <c r="AJ2118" i="19"/>
  <c r="AL2117" i="19"/>
  <c r="AK2117" i="19"/>
  <c r="AJ2117" i="19"/>
  <c r="AL2116" i="19"/>
  <c r="AK2116" i="19"/>
  <c r="AJ2116" i="19"/>
  <c r="AL2115" i="19"/>
  <c r="AK2115" i="19"/>
  <c r="AJ2115" i="19"/>
  <c r="AL2114" i="19"/>
  <c r="AK2114" i="19"/>
  <c r="AJ2114" i="19"/>
  <c r="AL2113" i="19"/>
  <c r="AK2113" i="19"/>
  <c r="AJ2113" i="19"/>
  <c r="AL2112" i="19"/>
  <c r="AK2112" i="19"/>
  <c r="AJ2112" i="19"/>
  <c r="AL2111" i="19"/>
  <c r="AK2111" i="19"/>
  <c r="AJ2111" i="19"/>
  <c r="AL2110" i="19"/>
  <c r="AK2110" i="19"/>
  <c r="AJ2110" i="19"/>
  <c r="AL2109" i="19"/>
  <c r="AK2109" i="19"/>
  <c r="AJ2109" i="19"/>
  <c r="AL2108" i="19"/>
  <c r="AK2108" i="19"/>
  <c r="AJ2108" i="19"/>
  <c r="AL2107" i="19"/>
  <c r="AK2107" i="19"/>
  <c r="AJ2107" i="19"/>
  <c r="AL2106" i="19"/>
  <c r="AK2106" i="19"/>
  <c r="AJ2106" i="19"/>
  <c r="AL2105" i="19"/>
  <c r="AK2105" i="19"/>
  <c r="AJ2105" i="19"/>
  <c r="AL2104" i="19"/>
  <c r="AK2104" i="19"/>
  <c r="AJ2104" i="19"/>
  <c r="AL2103" i="19"/>
  <c r="AK2103" i="19"/>
  <c r="AJ2103" i="19"/>
  <c r="AL2102" i="19"/>
  <c r="AK2102" i="19"/>
  <c r="AJ2102" i="19"/>
  <c r="AL2101" i="19"/>
  <c r="AK2101" i="19"/>
  <c r="AJ2101" i="19"/>
  <c r="AL2100" i="19"/>
  <c r="AK2100" i="19"/>
  <c r="AJ2100" i="19"/>
  <c r="AL2099" i="19"/>
  <c r="AK2099" i="19"/>
  <c r="AJ2099" i="19"/>
  <c r="AL2098" i="19"/>
  <c r="AK2098" i="19"/>
  <c r="AJ2098" i="19"/>
  <c r="AL2097" i="19"/>
  <c r="AK2097" i="19"/>
  <c r="AJ2097" i="19"/>
  <c r="AL2096" i="19"/>
  <c r="AK2096" i="19"/>
  <c r="AJ2096" i="19"/>
  <c r="AL2095" i="19"/>
  <c r="AK2095" i="19"/>
  <c r="AJ2095" i="19"/>
  <c r="AL2094" i="19"/>
  <c r="AK2094" i="19"/>
  <c r="AJ2094" i="19"/>
  <c r="AL2093" i="19"/>
  <c r="AK2093" i="19"/>
  <c r="AJ2093" i="19"/>
  <c r="AL2092" i="19"/>
  <c r="AK2092" i="19"/>
  <c r="AJ2092" i="19"/>
  <c r="AL2091" i="19"/>
  <c r="AK2091" i="19"/>
  <c r="AJ2091" i="19"/>
  <c r="AL2090" i="19"/>
  <c r="AK2090" i="19"/>
  <c r="AJ2090" i="19"/>
  <c r="AL2089" i="19"/>
  <c r="AK2089" i="19"/>
  <c r="AJ2089" i="19"/>
  <c r="AL2088" i="19"/>
  <c r="AK2088" i="19"/>
  <c r="AJ2088" i="19"/>
  <c r="AL2087" i="19"/>
  <c r="AK2087" i="19"/>
  <c r="AJ2087" i="19"/>
  <c r="AL2086" i="19"/>
  <c r="AK2086" i="19"/>
  <c r="AJ2086" i="19"/>
  <c r="AL2085" i="19"/>
  <c r="AK2085" i="19"/>
  <c r="AJ2085" i="19"/>
  <c r="AL2084" i="19"/>
  <c r="AK2084" i="19"/>
  <c r="AJ2084" i="19"/>
  <c r="AL2083" i="19"/>
  <c r="AK2083" i="19"/>
  <c r="AJ2083" i="19"/>
  <c r="AL2082" i="19"/>
  <c r="AK2082" i="19"/>
  <c r="AJ2082" i="19"/>
  <c r="AL2081" i="19"/>
  <c r="AK2081" i="19"/>
  <c r="AJ2081" i="19"/>
  <c r="AL2080" i="19"/>
  <c r="AK2080" i="19"/>
  <c r="AJ2080" i="19"/>
  <c r="AL2079" i="19"/>
  <c r="AK2079" i="19"/>
  <c r="AJ2079" i="19"/>
  <c r="AL2078" i="19"/>
  <c r="AK2078" i="19"/>
  <c r="AJ2078" i="19"/>
  <c r="AL2077" i="19"/>
  <c r="AK2077" i="19"/>
  <c r="AJ2077" i="19"/>
  <c r="AL2076" i="19"/>
  <c r="AK2076" i="19"/>
  <c r="AJ2076" i="19"/>
  <c r="AL2075" i="19"/>
  <c r="AK2075" i="19"/>
  <c r="AJ2075" i="19"/>
  <c r="AL2074" i="19"/>
  <c r="AK2074" i="19"/>
  <c r="AJ2074" i="19"/>
  <c r="AL2073" i="19"/>
  <c r="AK2073" i="19"/>
  <c r="AJ2073" i="19"/>
  <c r="AL2072" i="19"/>
  <c r="AK2072" i="19"/>
  <c r="AJ2072" i="19"/>
  <c r="AL2071" i="19"/>
  <c r="AK2071" i="19"/>
  <c r="AJ2071" i="19"/>
  <c r="AL2070" i="19"/>
  <c r="AK2070" i="19"/>
  <c r="AJ2070" i="19"/>
  <c r="AL2069" i="19"/>
  <c r="AK2069" i="19"/>
  <c r="AJ2069" i="19"/>
  <c r="AL2068" i="19"/>
  <c r="AK2068" i="19"/>
  <c r="AJ2068" i="19"/>
  <c r="AL2067" i="19"/>
  <c r="AK2067" i="19"/>
  <c r="AJ2067" i="19"/>
  <c r="AL2066" i="19"/>
  <c r="AK2066" i="19"/>
  <c r="AJ2066" i="19"/>
  <c r="AL2065" i="19"/>
  <c r="AK2065" i="19"/>
  <c r="AJ2065" i="19"/>
  <c r="AL2064" i="19"/>
  <c r="AK2064" i="19"/>
  <c r="AJ2064" i="19"/>
  <c r="AL2063" i="19"/>
  <c r="AK2063" i="19"/>
  <c r="AJ2063" i="19"/>
  <c r="AL2062" i="19"/>
  <c r="AK2062" i="19"/>
  <c r="AJ2062" i="19"/>
  <c r="AL2061" i="19"/>
  <c r="AK2061" i="19"/>
  <c r="AJ2061" i="19"/>
  <c r="AL2060" i="19"/>
  <c r="AK2060" i="19"/>
  <c r="AJ2060" i="19"/>
  <c r="AL2059" i="19"/>
  <c r="AK2059" i="19"/>
  <c r="AJ2059" i="19"/>
  <c r="AL2058" i="19"/>
  <c r="AK2058" i="19"/>
  <c r="AJ2058" i="19"/>
  <c r="AL2057" i="19"/>
  <c r="AK2057" i="19"/>
  <c r="AJ2057" i="19"/>
  <c r="AL2056" i="19"/>
  <c r="AK2056" i="19"/>
  <c r="AJ2056" i="19"/>
  <c r="AL2055" i="19"/>
  <c r="AK2055" i="19"/>
  <c r="AJ2055" i="19"/>
  <c r="AL2054" i="19"/>
  <c r="AK2054" i="19"/>
  <c r="AJ2054" i="19"/>
  <c r="AL2053" i="19"/>
  <c r="AK2053" i="19"/>
  <c r="AJ2053" i="19"/>
  <c r="AL2052" i="19"/>
  <c r="AK2052" i="19"/>
  <c r="AJ2052" i="19"/>
  <c r="AL2051" i="19"/>
  <c r="AK2051" i="19"/>
  <c r="AJ2051" i="19"/>
  <c r="AL2050" i="19"/>
  <c r="AK2050" i="19"/>
  <c r="AJ2050" i="19"/>
  <c r="AL2049" i="19"/>
  <c r="AK2049" i="19"/>
  <c r="AJ2049" i="19"/>
  <c r="AL2048" i="19"/>
  <c r="AK2048" i="19"/>
  <c r="AJ2048" i="19"/>
  <c r="AL2047" i="19"/>
  <c r="AK2047" i="19"/>
  <c r="AJ2047" i="19"/>
  <c r="AL2046" i="19"/>
  <c r="AK2046" i="19"/>
  <c r="AJ2046" i="19"/>
  <c r="AL2045" i="19"/>
  <c r="AK2045" i="19"/>
  <c r="AJ2045" i="19"/>
  <c r="AL2044" i="19"/>
  <c r="AK2044" i="19"/>
  <c r="AJ2044" i="19"/>
  <c r="AL2043" i="19"/>
  <c r="AK2043" i="19"/>
  <c r="AJ2043" i="19"/>
  <c r="AL2042" i="19"/>
  <c r="AK2042" i="19"/>
  <c r="AJ2042" i="19"/>
  <c r="AL2041" i="19"/>
  <c r="AK2041" i="19"/>
  <c r="AJ2041" i="19"/>
  <c r="AL2040" i="19"/>
  <c r="AK2040" i="19"/>
  <c r="AJ2040" i="19"/>
  <c r="AL2039" i="19"/>
  <c r="AK2039" i="19"/>
  <c r="AJ2039" i="19"/>
  <c r="AL2038" i="19"/>
  <c r="AK2038" i="19"/>
  <c r="AJ2038" i="19"/>
  <c r="AL2037" i="19"/>
  <c r="AK2037" i="19"/>
  <c r="AJ2037" i="19"/>
  <c r="AL2036" i="19"/>
  <c r="AK2036" i="19"/>
  <c r="AJ2036" i="19"/>
  <c r="AL2035" i="19"/>
  <c r="AK2035" i="19"/>
  <c r="AJ2035" i="19"/>
  <c r="AL2034" i="19"/>
  <c r="AK2034" i="19"/>
  <c r="AJ2034" i="19"/>
  <c r="AL2033" i="19"/>
  <c r="AK2033" i="19"/>
  <c r="AJ2033" i="19"/>
  <c r="AL2032" i="19"/>
  <c r="AK2032" i="19"/>
  <c r="AJ2032" i="19"/>
  <c r="AL2031" i="19"/>
  <c r="AK2031" i="19"/>
  <c r="AJ2031" i="19"/>
  <c r="AL2030" i="19"/>
  <c r="AK2030" i="19"/>
  <c r="AJ2030" i="19"/>
  <c r="AL2029" i="19"/>
  <c r="AK2029" i="19"/>
  <c r="AJ2029" i="19"/>
  <c r="AL2028" i="19"/>
  <c r="AK2028" i="19"/>
  <c r="AJ2028" i="19"/>
  <c r="AL2027" i="19"/>
  <c r="AK2027" i="19"/>
  <c r="AJ2027" i="19"/>
  <c r="AL2026" i="19"/>
  <c r="AK2026" i="19"/>
  <c r="AJ2026" i="19"/>
  <c r="AL2025" i="19"/>
  <c r="AK2025" i="19"/>
  <c r="AJ2025" i="19"/>
  <c r="AL2024" i="19"/>
  <c r="AK2024" i="19"/>
  <c r="AJ2024" i="19"/>
  <c r="AL2023" i="19"/>
  <c r="AK2023" i="19"/>
  <c r="AJ2023" i="19"/>
  <c r="AL2022" i="19"/>
  <c r="AK2022" i="19"/>
  <c r="AJ2022" i="19"/>
  <c r="AL2021" i="19"/>
  <c r="AK2021" i="19"/>
  <c r="AJ2021" i="19"/>
  <c r="AL2020" i="19"/>
  <c r="AK2020" i="19"/>
  <c r="AJ2020" i="19"/>
  <c r="AL2019" i="19"/>
  <c r="AK2019" i="19"/>
  <c r="AJ2019" i="19"/>
  <c r="AL2018" i="19"/>
  <c r="AK2018" i="19"/>
  <c r="AJ2018" i="19"/>
  <c r="AL2017" i="19"/>
  <c r="AK2017" i="19"/>
  <c r="AJ2017" i="19"/>
  <c r="AL2016" i="19"/>
  <c r="AK2016" i="19"/>
  <c r="AJ2016" i="19"/>
  <c r="AL2015" i="19"/>
  <c r="AK2015" i="19"/>
  <c r="AJ2015" i="19"/>
  <c r="AL2014" i="19"/>
  <c r="AK2014" i="19"/>
  <c r="AJ2014" i="19"/>
  <c r="AL2013" i="19"/>
  <c r="AK2013" i="19"/>
  <c r="AJ2013" i="19"/>
  <c r="AL2012" i="19"/>
  <c r="AK2012" i="19"/>
  <c r="AJ2012" i="19"/>
  <c r="AL2011" i="19"/>
  <c r="AK2011" i="19"/>
  <c r="AJ2011" i="19"/>
  <c r="AL2010" i="19"/>
  <c r="AK2010" i="19"/>
  <c r="AJ2010" i="19"/>
  <c r="AL2009" i="19"/>
  <c r="AK2009" i="19"/>
  <c r="AJ2009" i="19"/>
  <c r="AL2008" i="19"/>
  <c r="AK2008" i="19"/>
  <c r="AJ2008" i="19"/>
  <c r="AL2007" i="19"/>
  <c r="AK2007" i="19"/>
  <c r="AJ2007" i="19"/>
  <c r="AL2006" i="19"/>
  <c r="AK2006" i="19"/>
  <c r="AJ2006" i="19"/>
  <c r="AL2005" i="19"/>
  <c r="AK2005" i="19"/>
  <c r="AJ2005" i="19"/>
  <c r="AL2004" i="19"/>
  <c r="AK2004" i="19"/>
  <c r="AJ2004" i="19"/>
  <c r="AL2003" i="19"/>
  <c r="AK2003" i="19"/>
  <c r="AJ2003" i="19"/>
  <c r="AL2002" i="19"/>
  <c r="AK2002" i="19"/>
  <c r="AJ2002" i="19"/>
  <c r="AL2001" i="19"/>
  <c r="AK2001" i="19"/>
  <c r="AJ2001" i="19"/>
  <c r="AL2000" i="19"/>
  <c r="AK2000" i="19"/>
  <c r="AJ2000" i="19"/>
  <c r="AL1999" i="19"/>
  <c r="AK1999" i="19"/>
  <c r="AJ1999" i="19"/>
  <c r="AL1998" i="19"/>
  <c r="AK1998" i="19"/>
  <c r="AJ1998" i="19"/>
  <c r="AL1997" i="19"/>
  <c r="AK1997" i="19"/>
  <c r="AJ1997" i="19"/>
  <c r="AL1996" i="19"/>
  <c r="AK1996" i="19"/>
  <c r="AJ1996" i="19"/>
  <c r="AL1995" i="19"/>
  <c r="AK1995" i="19"/>
  <c r="AJ1995" i="19"/>
  <c r="AL1994" i="19"/>
  <c r="AK1994" i="19"/>
  <c r="AJ1994" i="19"/>
  <c r="AL1993" i="19"/>
  <c r="AK1993" i="19"/>
  <c r="AJ1993" i="19"/>
  <c r="AL1992" i="19"/>
  <c r="AK1992" i="19"/>
  <c r="AJ1992" i="19"/>
  <c r="AL1991" i="19"/>
  <c r="AK1991" i="19"/>
  <c r="AJ1991" i="19"/>
  <c r="AL1990" i="19"/>
  <c r="AK1990" i="19"/>
  <c r="AJ1990" i="19"/>
  <c r="AL1989" i="19"/>
  <c r="AK1989" i="19"/>
  <c r="AJ1989" i="19"/>
  <c r="AL1988" i="19"/>
  <c r="AK1988" i="19"/>
  <c r="AJ1988" i="19"/>
  <c r="AL1987" i="19"/>
  <c r="AK1987" i="19"/>
  <c r="AJ1987" i="19"/>
  <c r="AL1986" i="19"/>
  <c r="AK1986" i="19"/>
  <c r="AJ1986" i="19"/>
  <c r="AL1985" i="19"/>
  <c r="AK1985" i="19"/>
  <c r="AJ1985" i="19"/>
  <c r="AL1984" i="19"/>
  <c r="AK1984" i="19"/>
  <c r="AJ1984" i="19"/>
  <c r="AL1983" i="19"/>
  <c r="AK1983" i="19"/>
  <c r="AJ1983" i="19"/>
  <c r="AL1982" i="19"/>
  <c r="AK1982" i="19"/>
  <c r="AJ1982" i="19"/>
  <c r="AL1981" i="19"/>
  <c r="AK1981" i="19"/>
  <c r="AJ1981" i="19"/>
  <c r="AL1980" i="19"/>
  <c r="AK1980" i="19"/>
  <c r="AJ1980" i="19"/>
  <c r="AL1979" i="19"/>
  <c r="AK1979" i="19"/>
  <c r="AJ1979" i="19"/>
  <c r="AL1978" i="19"/>
  <c r="AK1978" i="19"/>
  <c r="AJ1978" i="19"/>
  <c r="AL1977" i="19"/>
  <c r="AK1977" i="19"/>
  <c r="AJ1977" i="19"/>
  <c r="AL1976" i="19"/>
  <c r="AK1976" i="19"/>
  <c r="AJ1976" i="19"/>
  <c r="AL1975" i="19"/>
  <c r="AK1975" i="19"/>
  <c r="AJ1975" i="19"/>
  <c r="AL1974" i="19"/>
  <c r="AK1974" i="19"/>
  <c r="AJ1974" i="19"/>
  <c r="AL1973" i="19"/>
  <c r="AK1973" i="19"/>
  <c r="AJ1973" i="19"/>
  <c r="AL1972" i="19"/>
  <c r="AK1972" i="19"/>
  <c r="AJ1972" i="19"/>
  <c r="AL1971" i="19"/>
  <c r="AK1971" i="19"/>
  <c r="AJ1971" i="19"/>
  <c r="AL1970" i="19"/>
  <c r="AK1970" i="19"/>
  <c r="AJ1970" i="19"/>
  <c r="AL1969" i="19"/>
  <c r="AK1969" i="19"/>
  <c r="AJ1969" i="19"/>
  <c r="AL1968" i="19"/>
  <c r="AK1968" i="19"/>
  <c r="AJ1968" i="19"/>
  <c r="AL1967" i="19"/>
  <c r="AK1967" i="19"/>
  <c r="AJ1967" i="19"/>
  <c r="AL1966" i="19"/>
  <c r="AK1966" i="19"/>
  <c r="AJ1966" i="19"/>
  <c r="AL1965" i="19"/>
  <c r="AK1965" i="19"/>
  <c r="AJ1965" i="19"/>
  <c r="AL1964" i="19"/>
  <c r="AK1964" i="19"/>
  <c r="AJ1964" i="19"/>
  <c r="AL1963" i="19"/>
  <c r="AK1963" i="19"/>
  <c r="AJ1963" i="19"/>
  <c r="AL1962" i="19"/>
  <c r="AK1962" i="19"/>
  <c r="AJ1962" i="19"/>
  <c r="AL1961" i="19"/>
  <c r="AK1961" i="19"/>
  <c r="AJ1961" i="19"/>
  <c r="AL1960" i="19"/>
  <c r="AK1960" i="19"/>
  <c r="AJ1960" i="19"/>
  <c r="AL1959" i="19"/>
  <c r="AK1959" i="19"/>
  <c r="AJ1959" i="19"/>
  <c r="AL1958" i="19"/>
  <c r="AK1958" i="19"/>
  <c r="AJ1958" i="19"/>
  <c r="AL1957" i="19"/>
  <c r="AK1957" i="19"/>
  <c r="AJ1957" i="19"/>
  <c r="AL1956" i="19"/>
  <c r="AK1956" i="19"/>
  <c r="AJ1956" i="19"/>
  <c r="AL1955" i="19"/>
  <c r="AK1955" i="19"/>
  <c r="AJ1955" i="19"/>
  <c r="AL1954" i="19"/>
  <c r="AK1954" i="19"/>
  <c r="AJ1954" i="19"/>
  <c r="AL1953" i="19"/>
  <c r="AK1953" i="19"/>
  <c r="AJ1953" i="19"/>
  <c r="AL1952" i="19"/>
  <c r="AK1952" i="19"/>
  <c r="AJ1952" i="19"/>
  <c r="AL1951" i="19"/>
  <c r="AK1951" i="19"/>
  <c r="AJ1951" i="19"/>
  <c r="AL1950" i="19"/>
  <c r="AK1950" i="19"/>
  <c r="AJ1950" i="19"/>
  <c r="AL1949" i="19"/>
  <c r="AK1949" i="19"/>
  <c r="AJ1949" i="19"/>
  <c r="AL1948" i="19"/>
  <c r="AK1948" i="19"/>
  <c r="AJ1948" i="19"/>
  <c r="AL1947" i="19"/>
  <c r="AK1947" i="19"/>
  <c r="AJ1947" i="19"/>
  <c r="AL1946" i="19"/>
  <c r="AK1946" i="19"/>
  <c r="AJ1946" i="19"/>
  <c r="AL1945" i="19"/>
  <c r="AK1945" i="19"/>
  <c r="AJ1945" i="19"/>
  <c r="AL1944" i="19"/>
  <c r="AK1944" i="19"/>
  <c r="AJ1944" i="19"/>
  <c r="AL1943" i="19"/>
  <c r="AK1943" i="19"/>
  <c r="AJ1943" i="19"/>
  <c r="AL1942" i="19"/>
  <c r="AK1942" i="19"/>
  <c r="AJ1942" i="19"/>
  <c r="AL1941" i="19"/>
  <c r="AK1941" i="19"/>
  <c r="AJ1941" i="19"/>
  <c r="AL1940" i="19"/>
  <c r="AK1940" i="19"/>
  <c r="AJ1940" i="19"/>
  <c r="AL1939" i="19"/>
  <c r="AK1939" i="19"/>
  <c r="AJ1939" i="19"/>
  <c r="AL1938" i="19"/>
  <c r="AK1938" i="19"/>
  <c r="AJ1938" i="19"/>
  <c r="AL1937" i="19"/>
  <c r="AK1937" i="19"/>
  <c r="AJ1937" i="19"/>
  <c r="AL1936" i="19"/>
  <c r="AK1936" i="19"/>
  <c r="AJ1936" i="19"/>
  <c r="AL1935" i="19"/>
  <c r="AK1935" i="19"/>
  <c r="AJ1935" i="19"/>
  <c r="AL1934" i="19"/>
  <c r="AK1934" i="19"/>
  <c r="AJ1934" i="19"/>
  <c r="AL1933" i="19"/>
  <c r="AK1933" i="19"/>
  <c r="AJ1933" i="19"/>
  <c r="AL1932" i="19"/>
  <c r="AK1932" i="19"/>
  <c r="AJ1932" i="19"/>
  <c r="AL1931" i="19"/>
  <c r="AK1931" i="19"/>
  <c r="AJ1931" i="19"/>
  <c r="AL1930" i="19"/>
  <c r="AK1930" i="19"/>
  <c r="AJ1930" i="19"/>
  <c r="AL1929" i="19"/>
  <c r="AK1929" i="19"/>
  <c r="AJ1929" i="19"/>
  <c r="AL1928" i="19"/>
  <c r="AK1928" i="19"/>
  <c r="AJ1928" i="19"/>
  <c r="AL1927" i="19"/>
  <c r="AK1927" i="19"/>
  <c r="AJ1927" i="19"/>
  <c r="AL1926" i="19"/>
  <c r="AK1926" i="19"/>
  <c r="AJ1926" i="19"/>
  <c r="AL1925" i="19"/>
  <c r="AK1925" i="19"/>
  <c r="AJ1925" i="19"/>
  <c r="AL1924" i="19"/>
  <c r="AK1924" i="19"/>
  <c r="AJ1924" i="19"/>
  <c r="AL1923" i="19"/>
  <c r="AK1923" i="19"/>
  <c r="AJ1923" i="19"/>
  <c r="AL1922" i="19"/>
  <c r="AK1922" i="19"/>
  <c r="AJ1922" i="19"/>
  <c r="AL1921" i="19"/>
  <c r="AK1921" i="19"/>
  <c r="AJ1921" i="19"/>
  <c r="AL1920" i="19"/>
  <c r="AK1920" i="19"/>
  <c r="AJ1920" i="19"/>
  <c r="AL1919" i="19"/>
  <c r="AK1919" i="19"/>
  <c r="AJ1919" i="19"/>
  <c r="AL1918" i="19"/>
  <c r="AK1918" i="19"/>
  <c r="AJ1918" i="19"/>
  <c r="AL1917" i="19"/>
  <c r="AK1917" i="19"/>
  <c r="AJ1917" i="19"/>
  <c r="AL1916" i="19"/>
  <c r="AK1916" i="19"/>
  <c r="AJ1916" i="19"/>
  <c r="AL1915" i="19"/>
  <c r="AK1915" i="19"/>
  <c r="AJ1915" i="19"/>
  <c r="AL1914" i="19"/>
  <c r="AK1914" i="19"/>
  <c r="AJ1914" i="19"/>
  <c r="AL1913" i="19"/>
  <c r="AK1913" i="19"/>
  <c r="AJ1913" i="19"/>
  <c r="AL1912" i="19"/>
  <c r="AK1912" i="19"/>
  <c r="AJ1912" i="19"/>
  <c r="AL1911" i="19"/>
  <c r="AK1911" i="19"/>
  <c r="AJ1911" i="19"/>
  <c r="AL1910" i="19"/>
  <c r="AK1910" i="19"/>
  <c r="AJ1910" i="19"/>
  <c r="AL1909" i="19"/>
  <c r="AK1909" i="19"/>
  <c r="AJ1909" i="19"/>
  <c r="AL1908" i="19"/>
  <c r="AK1908" i="19"/>
  <c r="AJ1908" i="19"/>
  <c r="AL1907" i="19"/>
  <c r="AK1907" i="19"/>
  <c r="AJ1907" i="19"/>
  <c r="AL1906" i="19"/>
  <c r="AK1906" i="19"/>
  <c r="AJ1906" i="19"/>
  <c r="AL1905" i="19"/>
  <c r="AK1905" i="19"/>
  <c r="AJ1905" i="19"/>
  <c r="AL1904" i="19"/>
  <c r="AK1904" i="19"/>
  <c r="AJ1904" i="19"/>
  <c r="AL1903" i="19"/>
  <c r="AK1903" i="19"/>
  <c r="AJ1903" i="19"/>
  <c r="AL1902" i="19"/>
  <c r="AK1902" i="19"/>
  <c r="AJ1902" i="19"/>
  <c r="AL1901" i="19"/>
  <c r="AK1901" i="19"/>
  <c r="AJ1901" i="19"/>
  <c r="AL1900" i="19"/>
  <c r="AK1900" i="19"/>
  <c r="AJ1900" i="19"/>
  <c r="AL1899" i="19"/>
  <c r="AK1899" i="19"/>
  <c r="AJ1899" i="19"/>
  <c r="AL1898" i="19"/>
  <c r="AK1898" i="19"/>
  <c r="AJ1898" i="19"/>
  <c r="AL1897" i="19"/>
  <c r="AK1897" i="19"/>
  <c r="AJ1897" i="19"/>
  <c r="AL1896" i="19"/>
  <c r="AK1896" i="19"/>
  <c r="AJ1896" i="19"/>
  <c r="AL1895" i="19"/>
  <c r="AK1895" i="19"/>
  <c r="AJ1895" i="19"/>
  <c r="AL1894" i="19"/>
  <c r="AK1894" i="19"/>
  <c r="AJ1894" i="19"/>
  <c r="AL1893" i="19"/>
  <c r="AK1893" i="19"/>
  <c r="AJ1893" i="19"/>
  <c r="AL1892" i="19"/>
  <c r="AK1892" i="19"/>
  <c r="AJ1892" i="19"/>
  <c r="AL1891" i="19"/>
  <c r="AK1891" i="19"/>
  <c r="AJ1891" i="19"/>
  <c r="AL1890" i="19"/>
  <c r="AK1890" i="19"/>
  <c r="AJ1890" i="19"/>
  <c r="AL1889" i="19"/>
  <c r="AK1889" i="19"/>
  <c r="AJ1889" i="19"/>
  <c r="AL1888" i="19"/>
  <c r="AK1888" i="19"/>
  <c r="AJ1888" i="19"/>
  <c r="AL1887" i="19"/>
  <c r="AK1887" i="19"/>
  <c r="AJ1887" i="19"/>
  <c r="AL1886" i="19"/>
  <c r="AK1886" i="19"/>
  <c r="AJ1886" i="19"/>
  <c r="AL1885" i="19"/>
  <c r="AK1885" i="19"/>
  <c r="AJ1885" i="19"/>
  <c r="AL1884" i="19"/>
  <c r="AK1884" i="19"/>
  <c r="AJ1884" i="19"/>
  <c r="AL1883" i="19"/>
  <c r="AK1883" i="19"/>
  <c r="AJ1883" i="19"/>
  <c r="AL1882" i="19"/>
  <c r="AK1882" i="19"/>
  <c r="AJ1882" i="19"/>
  <c r="AL1881" i="19"/>
  <c r="AK1881" i="19"/>
  <c r="AJ1881" i="19"/>
  <c r="AL1880" i="19"/>
  <c r="AK1880" i="19"/>
  <c r="AJ1880" i="19"/>
  <c r="AL1879" i="19"/>
  <c r="AK1879" i="19"/>
  <c r="AJ1879" i="19"/>
  <c r="AL1878" i="19"/>
  <c r="AK1878" i="19"/>
  <c r="AJ1878" i="19"/>
  <c r="AL1877" i="19"/>
  <c r="AK1877" i="19"/>
  <c r="AJ1877" i="19"/>
  <c r="AL1876" i="19"/>
  <c r="AK1876" i="19"/>
  <c r="AJ1876" i="19"/>
  <c r="AL1875" i="19"/>
  <c r="AK1875" i="19"/>
  <c r="AJ1875" i="19"/>
  <c r="AL1874" i="19"/>
  <c r="AK1874" i="19"/>
  <c r="AJ1874" i="19"/>
  <c r="AL1873" i="19"/>
  <c r="AK1873" i="19"/>
  <c r="AJ1873" i="19"/>
  <c r="AL1872" i="19"/>
  <c r="AK1872" i="19"/>
  <c r="AJ1872" i="19"/>
  <c r="AL1871" i="19"/>
  <c r="AK1871" i="19"/>
  <c r="AJ1871" i="19"/>
  <c r="AL1870" i="19"/>
  <c r="AK1870" i="19"/>
  <c r="AJ1870" i="19"/>
  <c r="AL1869" i="19"/>
  <c r="AK1869" i="19"/>
  <c r="AJ1869" i="19"/>
  <c r="AL1868" i="19"/>
  <c r="AK1868" i="19"/>
  <c r="AJ1868" i="19"/>
  <c r="AL1867" i="19"/>
  <c r="AK1867" i="19"/>
  <c r="AJ1867" i="19"/>
  <c r="AL1866" i="19"/>
  <c r="AK1866" i="19"/>
  <c r="AJ1866" i="19"/>
  <c r="AL1865" i="19"/>
  <c r="AK1865" i="19"/>
  <c r="AJ1865" i="19"/>
  <c r="AL1864" i="19"/>
  <c r="AK1864" i="19"/>
  <c r="AJ1864" i="19"/>
  <c r="AL1863" i="19"/>
  <c r="AK1863" i="19"/>
  <c r="AJ1863" i="19"/>
  <c r="AL1862" i="19"/>
  <c r="AK1862" i="19"/>
  <c r="AJ1862" i="19"/>
  <c r="AL1861" i="19"/>
  <c r="AK1861" i="19"/>
  <c r="AJ1861" i="19"/>
  <c r="AL1860" i="19"/>
  <c r="AK1860" i="19"/>
  <c r="AJ1860" i="19"/>
  <c r="AL1859" i="19"/>
  <c r="AK1859" i="19"/>
  <c r="AJ1859" i="19"/>
  <c r="AL1858" i="19"/>
  <c r="AK1858" i="19"/>
  <c r="AJ1858" i="19"/>
  <c r="AL1857" i="19"/>
  <c r="AK1857" i="19"/>
  <c r="AJ1857" i="19"/>
  <c r="AL1856" i="19"/>
  <c r="AK1856" i="19"/>
  <c r="AJ1856" i="19"/>
  <c r="AL1855" i="19"/>
  <c r="AK1855" i="19"/>
  <c r="AJ1855" i="19"/>
  <c r="AL1854" i="19"/>
  <c r="AK1854" i="19"/>
  <c r="AJ1854" i="19"/>
  <c r="AL1853" i="19"/>
  <c r="AK1853" i="19"/>
  <c r="AJ1853" i="19"/>
  <c r="AL1852" i="19"/>
  <c r="AK1852" i="19"/>
  <c r="AJ1852" i="19"/>
  <c r="AL1851" i="19"/>
  <c r="AK1851" i="19"/>
  <c r="AJ1851" i="19"/>
  <c r="AL1850" i="19"/>
  <c r="AK1850" i="19"/>
  <c r="AJ1850" i="19"/>
  <c r="AL1849" i="19"/>
  <c r="AK1849" i="19"/>
  <c r="AJ1849" i="19"/>
  <c r="AL1848" i="19"/>
  <c r="AK1848" i="19"/>
  <c r="AJ1848" i="19"/>
  <c r="AL1847" i="19"/>
  <c r="AK1847" i="19"/>
  <c r="AJ1847" i="19"/>
  <c r="AL1846" i="19"/>
  <c r="AK1846" i="19"/>
  <c r="AJ1846" i="19"/>
  <c r="AL1845" i="19"/>
  <c r="AK1845" i="19"/>
  <c r="AJ1845" i="19"/>
  <c r="AL1844" i="19"/>
  <c r="AK1844" i="19"/>
  <c r="AJ1844" i="19"/>
  <c r="AL1843" i="19"/>
  <c r="AK1843" i="19"/>
  <c r="AJ1843" i="19"/>
  <c r="AL1842" i="19"/>
  <c r="AK1842" i="19"/>
  <c r="AJ1842" i="19"/>
  <c r="AL1841" i="19"/>
  <c r="AK1841" i="19"/>
  <c r="AJ1841" i="19"/>
  <c r="AL1840" i="19"/>
  <c r="AK1840" i="19"/>
  <c r="AJ1840" i="19"/>
  <c r="AL1839" i="19"/>
  <c r="AK1839" i="19"/>
  <c r="AJ1839" i="19"/>
  <c r="AL1838" i="19"/>
  <c r="AK1838" i="19"/>
  <c r="AJ1838" i="19"/>
  <c r="AL1837" i="19"/>
  <c r="AK1837" i="19"/>
  <c r="AJ1837" i="19"/>
  <c r="AL1836" i="19"/>
  <c r="AK1836" i="19"/>
  <c r="AJ1836" i="19"/>
  <c r="AL1835" i="19"/>
  <c r="AK1835" i="19"/>
  <c r="AJ1835" i="19"/>
  <c r="AL1834" i="19"/>
  <c r="AK1834" i="19"/>
  <c r="AJ1834" i="19"/>
  <c r="AL1833" i="19"/>
  <c r="AK1833" i="19"/>
  <c r="AJ1833" i="19"/>
  <c r="AL1832" i="19"/>
  <c r="AK1832" i="19"/>
  <c r="AJ1832" i="19"/>
  <c r="AL1831" i="19"/>
  <c r="AK1831" i="19"/>
  <c r="AJ1831" i="19"/>
  <c r="AL1830" i="19"/>
  <c r="AK1830" i="19"/>
  <c r="AJ1830" i="19"/>
  <c r="AL1829" i="19"/>
  <c r="AK1829" i="19"/>
  <c r="AJ1829" i="19"/>
  <c r="AL1828" i="19"/>
  <c r="AK1828" i="19"/>
  <c r="AJ1828" i="19"/>
  <c r="AL1827" i="19"/>
  <c r="AK1827" i="19"/>
  <c r="AJ1827" i="19"/>
  <c r="AL1826" i="19"/>
  <c r="AK1826" i="19"/>
  <c r="AJ1826" i="19"/>
  <c r="AL1825" i="19"/>
  <c r="AK1825" i="19"/>
  <c r="AJ1825" i="19"/>
  <c r="AL1824" i="19"/>
  <c r="AK1824" i="19"/>
  <c r="AJ1824" i="19"/>
  <c r="AL1823" i="19"/>
  <c r="AK1823" i="19"/>
  <c r="AJ1823" i="19"/>
  <c r="AL1822" i="19"/>
  <c r="AK1822" i="19"/>
  <c r="AJ1822" i="19"/>
  <c r="AL1821" i="19"/>
  <c r="AK1821" i="19"/>
  <c r="AJ1821" i="19"/>
  <c r="AL1820" i="19"/>
  <c r="AK1820" i="19"/>
  <c r="AJ1820" i="19"/>
  <c r="AL1819" i="19"/>
  <c r="AK1819" i="19"/>
  <c r="AJ1819" i="19"/>
  <c r="AL1818" i="19"/>
  <c r="AK1818" i="19"/>
  <c r="AJ1818" i="19"/>
  <c r="AL1817" i="19"/>
  <c r="AK1817" i="19"/>
  <c r="AJ1817" i="19"/>
  <c r="AL1816" i="19"/>
  <c r="AK1816" i="19"/>
  <c r="AJ1816" i="19"/>
  <c r="AL1815" i="19"/>
  <c r="AK1815" i="19"/>
  <c r="AJ1815" i="19"/>
  <c r="AL1814" i="19"/>
  <c r="AK1814" i="19"/>
  <c r="AJ1814" i="19"/>
  <c r="AL1813" i="19"/>
  <c r="AK1813" i="19"/>
  <c r="AJ1813" i="19"/>
  <c r="AL1812" i="19"/>
  <c r="AK1812" i="19"/>
  <c r="AJ1812" i="19"/>
  <c r="AL1811" i="19"/>
  <c r="AK1811" i="19"/>
  <c r="AJ1811" i="19"/>
  <c r="AL1810" i="19"/>
  <c r="AK1810" i="19"/>
  <c r="AJ1810" i="19"/>
  <c r="AL1809" i="19"/>
  <c r="AK1809" i="19"/>
  <c r="AJ1809" i="19"/>
  <c r="AL1808" i="19"/>
  <c r="AK1808" i="19"/>
  <c r="AJ1808" i="19"/>
  <c r="AL1807" i="19"/>
  <c r="AK1807" i="19"/>
  <c r="AJ1807" i="19"/>
  <c r="AL1806" i="19"/>
  <c r="AK1806" i="19"/>
  <c r="AJ1806" i="19"/>
  <c r="AL1805" i="19"/>
  <c r="AK1805" i="19"/>
  <c r="AJ1805" i="19"/>
  <c r="AL1804" i="19"/>
  <c r="AK1804" i="19"/>
  <c r="AJ1804" i="19"/>
  <c r="AL1803" i="19"/>
  <c r="AK1803" i="19"/>
  <c r="AJ1803" i="19"/>
  <c r="AL1802" i="19"/>
  <c r="AK1802" i="19"/>
  <c r="AJ1802" i="19"/>
  <c r="AL1801" i="19"/>
  <c r="AK1801" i="19"/>
  <c r="AJ1801" i="19"/>
  <c r="AL1800" i="19"/>
  <c r="AK1800" i="19"/>
  <c r="AJ1800" i="19"/>
  <c r="AL1799" i="19"/>
  <c r="AK1799" i="19"/>
  <c r="AJ1799" i="19"/>
  <c r="AL1798" i="19"/>
  <c r="AK1798" i="19"/>
  <c r="AJ1798" i="19"/>
  <c r="AL1797" i="19"/>
  <c r="AK1797" i="19"/>
  <c r="AJ1797" i="19"/>
  <c r="AL1796" i="19"/>
  <c r="AK1796" i="19"/>
  <c r="AJ1796" i="19"/>
  <c r="AL1795" i="19"/>
  <c r="AK1795" i="19"/>
  <c r="AJ1795" i="19"/>
  <c r="AL1794" i="19"/>
  <c r="AK1794" i="19"/>
  <c r="AJ1794" i="19"/>
  <c r="AL1793" i="19"/>
  <c r="AK1793" i="19"/>
  <c r="AJ1793" i="19"/>
  <c r="AL1792" i="19"/>
  <c r="AK1792" i="19"/>
  <c r="AJ1792" i="19"/>
  <c r="AL1791" i="19"/>
  <c r="AK1791" i="19"/>
  <c r="AJ1791" i="19"/>
  <c r="AL1790" i="19"/>
  <c r="AK1790" i="19"/>
  <c r="AJ1790" i="19"/>
  <c r="AL1789" i="19"/>
  <c r="AK1789" i="19"/>
  <c r="AJ1789" i="19"/>
  <c r="AL1788" i="19"/>
  <c r="AK1788" i="19"/>
  <c r="AJ1788" i="19"/>
  <c r="AL1787" i="19"/>
  <c r="AK1787" i="19"/>
  <c r="AJ1787" i="19"/>
  <c r="AL1786" i="19"/>
  <c r="AK1786" i="19"/>
  <c r="AJ1786" i="19"/>
  <c r="AL1785" i="19"/>
  <c r="AK1785" i="19"/>
  <c r="AJ1785" i="19"/>
  <c r="AL1784" i="19"/>
  <c r="AK1784" i="19"/>
  <c r="AJ1784" i="19"/>
  <c r="AL1783" i="19"/>
  <c r="AK1783" i="19"/>
  <c r="AJ1783" i="19"/>
  <c r="AL1782" i="19"/>
  <c r="AK1782" i="19"/>
  <c r="AJ1782" i="19"/>
  <c r="AL1781" i="19"/>
  <c r="AK1781" i="19"/>
  <c r="AJ1781" i="19"/>
  <c r="AL1780" i="19"/>
  <c r="AK1780" i="19"/>
  <c r="AJ1780" i="19"/>
  <c r="AL1779" i="19"/>
  <c r="AK1779" i="19"/>
  <c r="AJ1779" i="19"/>
  <c r="AL1778" i="19"/>
  <c r="AK1778" i="19"/>
  <c r="AJ1778" i="19"/>
  <c r="AL1777" i="19"/>
  <c r="AK1777" i="19"/>
  <c r="AJ1777" i="19"/>
  <c r="AL1776" i="19"/>
  <c r="AK1776" i="19"/>
  <c r="AJ1776" i="19"/>
  <c r="AL1775" i="19"/>
  <c r="AK1775" i="19"/>
  <c r="AJ1775" i="19"/>
  <c r="AL1774" i="19"/>
  <c r="AK1774" i="19"/>
  <c r="AJ1774" i="19"/>
  <c r="AL1773" i="19"/>
  <c r="AK1773" i="19"/>
  <c r="AJ1773" i="19"/>
  <c r="AL1772" i="19"/>
  <c r="AK1772" i="19"/>
  <c r="AJ1772" i="19"/>
  <c r="AL1771" i="19"/>
  <c r="AK1771" i="19"/>
  <c r="AJ1771" i="19"/>
  <c r="AL1770" i="19"/>
  <c r="AK1770" i="19"/>
  <c r="AJ1770" i="19"/>
  <c r="AL1769" i="19"/>
  <c r="AK1769" i="19"/>
  <c r="AJ1769" i="19"/>
  <c r="AL1768" i="19"/>
  <c r="AK1768" i="19"/>
  <c r="AJ1768" i="19"/>
  <c r="AL1767" i="19"/>
  <c r="AK1767" i="19"/>
  <c r="AJ1767" i="19"/>
  <c r="AL1766" i="19"/>
  <c r="AK1766" i="19"/>
  <c r="AJ1766" i="19"/>
  <c r="AL1765" i="19"/>
  <c r="AK1765" i="19"/>
  <c r="AJ1765" i="19"/>
  <c r="AL1764" i="19"/>
  <c r="AK1764" i="19"/>
  <c r="AJ1764" i="19"/>
  <c r="AL1763" i="19"/>
  <c r="AK1763" i="19"/>
  <c r="AJ1763" i="19"/>
  <c r="AL1762" i="19"/>
  <c r="AK1762" i="19"/>
  <c r="AJ1762" i="19"/>
  <c r="AL1761" i="19"/>
  <c r="AK1761" i="19"/>
  <c r="AJ1761" i="19"/>
  <c r="AL1760" i="19"/>
  <c r="AK1760" i="19"/>
  <c r="AJ1760" i="19"/>
  <c r="AL1759" i="19"/>
  <c r="AK1759" i="19"/>
  <c r="AJ1759" i="19"/>
  <c r="AL1758" i="19"/>
  <c r="AK1758" i="19"/>
  <c r="AJ1758" i="19"/>
  <c r="AL1757" i="19"/>
  <c r="AK1757" i="19"/>
  <c r="AJ1757" i="19"/>
  <c r="AL1756" i="19"/>
  <c r="AK1756" i="19"/>
  <c r="AJ1756" i="19"/>
  <c r="AL1755" i="19"/>
  <c r="AK1755" i="19"/>
  <c r="AJ1755" i="19"/>
  <c r="AL1754" i="19"/>
  <c r="AK1754" i="19"/>
  <c r="AJ1754" i="19"/>
  <c r="AL1753" i="19"/>
  <c r="AK1753" i="19"/>
  <c r="AJ1753" i="19"/>
  <c r="AL1752" i="19"/>
  <c r="AK1752" i="19"/>
  <c r="AJ1752" i="19"/>
  <c r="AL1751" i="19"/>
  <c r="AK1751" i="19"/>
  <c r="AJ1751" i="19"/>
  <c r="AL1750" i="19"/>
  <c r="AK1750" i="19"/>
  <c r="AJ1750" i="19"/>
  <c r="AL1749" i="19"/>
  <c r="AK1749" i="19"/>
  <c r="AJ1749" i="19"/>
  <c r="AL1748" i="19"/>
  <c r="AK1748" i="19"/>
  <c r="AJ1748" i="19"/>
  <c r="AL1747" i="19"/>
  <c r="AK1747" i="19"/>
  <c r="AJ1747" i="19"/>
  <c r="AL1746" i="19"/>
  <c r="AK1746" i="19"/>
  <c r="AJ1746" i="19"/>
  <c r="AL1745" i="19"/>
  <c r="AK1745" i="19"/>
  <c r="AJ1745" i="19"/>
  <c r="AL1744" i="19"/>
  <c r="AK1744" i="19"/>
  <c r="AJ1744" i="19"/>
  <c r="AL1743" i="19"/>
  <c r="AK1743" i="19"/>
  <c r="AJ1743" i="19"/>
  <c r="AL1742" i="19"/>
  <c r="AK1742" i="19"/>
  <c r="AJ1742" i="19"/>
  <c r="AL1741" i="19"/>
  <c r="AK1741" i="19"/>
  <c r="AJ1741" i="19"/>
  <c r="AL1740" i="19"/>
  <c r="AK1740" i="19"/>
  <c r="AJ1740" i="19"/>
  <c r="AL1739" i="19"/>
  <c r="AK1739" i="19"/>
  <c r="AJ1739" i="19"/>
  <c r="AL1738" i="19"/>
  <c r="AK1738" i="19"/>
  <c r="AJ1738" i="19"/>
  <c r="AL1737" i="19"/>
  <c r="AK1737" i="19"/>
  <c r="AJ1737" i="19"/>
  <c r="AL1736" i="19"/>
  <c r="AK1736" i="19"/>
  <c r="AJ1736" i="19"/>
  <c r="AL1735" i="19"/>
  <c r="AK1735" i="19"/>
  <c r="AJ1735" i="19"/>
  <c r="AL1734" i="19"/>
  <c r="AK1734" i="19"/>
  <c r="AJ1734" i="19"/>
  <c r="AL1733" i="19"/>
  <c r="AK1733" i="19"/>
  <c r="AJ1733" i="19"/>
  <c r="AL1732" i="19"/>
  <c r="AK1732" i="19"/>
  <c r="AJ1732" i="19"/>
  <c r="AL1731" i="19"/>
  <c r="AK1731" i="19"/>
  <c r="AJ1731" i="19"/>
  <c r="AL1730" i="19"/>
  <c r="AK1730" i="19"/>
  <c r="AJ1730" i="19"/>
  <c r="AL1729" i="19"/>
  <c r="AK1729" i="19"/>
  <c r="AJ1729" i="19"/>
  <c r="AL1728" i="19"/>
  <c r="AK1728" i="19"/>
  <c r="AJ1728" i="19"/>
  <c r="AL1727" i="19"/>
  <c r="AK1727" i="19"/>
  <c r="AJ1727" i="19"/>
  <c r="AL1726" i="19"/>
  <c r="AK1726" i="19"/>
  <c r="AJ1726" i="19"/>
  <c r="AL1725" i="19"/>
  <c r="AK1725" i="19"/>
  <c r="AJ1725" i="19"/>
  <c r="AL1724" i="19"/>
  <c r="AK1724" i="19"/>
  <c r="AJ1724" i="19"/>
  <c r="AL1723" i="19"/>
  <c r="AK1723" i="19"/>
  <c r="AJ1723" i="19"/>
  <c r="AL1722" i="19"/>
  <c r="AK1722" i="19"/>
  <c r="AJ1722" i="19"/>
  <c r="AL1721" i="19"/>
  <c r="AK1721" i="19"/>
  <c r="AJ1721" i="19"/>
  <c r="AL1720" i="19"/>
  <c r="AK1720" i="19"/>
  <c r="AJ1720" i="19"/>
  <c r="AL1719" i="19"/>
  <c r="AK1719" i="19"/>
  <c r="AJ1719" i="19"/>
  <c r="AL1718" i="19"/>
  <c r="AK1718" i="19"/>
  <c r="AJ1718" i="19"/>
  <c r="AL1717" i="19"/>
  <c r="AK1717" i="19"/>
  <c r="AJ1717" i="19"/>
  <c r="AL1716" i="19"/>
  <c r="AK1716" i="19"/>
  <c r="AJ1716" i="19"/>
  <c r="AL1715" i="19"/>
  <c r="AK1715" i="19"/>
  <c r="AJ1715" i="19"/>
  <c r="AL1714" i="19"/>
  <c r="AK1714" i="19"/>
  <c r="AJ1714" i="19"/>
  <c r="AL1713" i="19"/>
  <c r="AK1713" i="19"/>
  <c r="AJ1713" i="19"/>
  <c r="AL1712" i="19"/>
  <c r="AK1712" i="19"/>
  <c r="AJ1712" i="19"/>
  <c r="AL1711" i="19"/>
  <c r="AK1711" i="19"/>
  <c r="AJ1711" i="19"/>
  <c r="AL1710" i="19"/>
  <c r="AK1710" i="19"/>
  <c r="AJ1710" i="19"/>
  <c r="AL1709" i="19"/>
  <c r="AK1709" i="19"/>
  <c r="AJ1709" i="19"/>
  <c r="AL1708" i="19"/>
  <c r="AK1708" i="19"/>
  <c r="AJ1708" i="19"/>
  <c r="AL1707" i="19"/>
  <c r="AK1707" i="19"/>
  <c r="AJ1707" i="19"/>
  <c r="AL1706" i="19"/>
  <c r="AK1706" i="19"/>
  <c r="AJ1706" i="19"/>
  <c r="AL1705" i="19"/>
  <c r="AK1705" i="19"/>
  <c r="AJ1705" i="19"/>
  <c r="AL1704" i="19"/>
  <c r="AK1704" i="19"/>
  <c r="AJ1704" i="19"/>
  <c r="AL1703" i="19"/>
  <c r="AK1703" i="19"/>
  <c r="AJ1703" i="19"/>
  <c r="AL1702" i="19"/>
  <c r="AK1702" i="19"/>
  <c r="AJ1702" i="19"/>
  <c r="AL1701" i="19"/>
  <c r="AK1701" i="19"/>
  <c r="AJ1701" i="19"/>
  <c r="AL1700" i="19"/>
  <c r="AK1700" i="19"/>
  <c r="AJ1700" i="19"/>
  <c r="AL1699" i="19"/>
  <c r="AK1699" i="19"/>
  <c r="AJ1699" i="19"/>
  <c r="AL1698" i="19"/>
  <c r="AK1698" i="19"/>
  <c r="AJ1698" i="19"/>
  <c r="AL1697" i="19"/>
  <c r="AK1697" i="19"/>
  <c r="AJ1697" i="19"/>
  <c r="AL1696" i="19"/>
  <c r="AK1696" i="19"/>
  <c r="AJ1696" i="19"/>
  <c r="AL1695" i="19"/>
  <c r="AK1695" i="19"/>
  <c r="AJ1695" i="19"/>
  <c r="AL1694" i="19"/>
  <c r="AK1694" i="19"/>
  <c r="AJ1694" i="19"/>
  <c r="AL1693" i="19"/>
  <c r="AK1693" i="19"/>
  <c r="AJ1693" i="19"/>
  <c r="AL1692" i="19"/>
  <c r="AK1692" i="19"/>
  <c r="AJ1692" i="19"/>
  <c r="AL1691" i="19"/>
  <c r="AK1691" i="19"/>
  <c r="AJ1691" i="19"/>
  <c r="AL1690" i="19"/>
  <c r="AK1690" i="19"/>
  <c r="AJ1690" i="19"/>
  <c r="AL1689" i="19"/>
  <c r="AK1689" i="19"/>
  <c r="AJ1689" i="19"/>
  <c r="AL1688" i="19"/>
  <c r="AK1688" i="19"/>
  <c r="AJ1688" i="19"/>
  <c r="AL1687" i="19"/>
  <c r="AK1687" i="19"/>
  <c r="AJ1687" i="19"/>
  <c r="AL1686" i="19"/>
  <c r="AK1686" i="19"/>
  <c r="AJ1686" i="19"/>
  <c r="AL1685" i="19"/>
  <c r="AK1685" i="19"/>
  <c r="AJ1685" i="19"/>
  <c r="AL1684" i="19"/>
  <c r="AK1684" i="19"/>
  <c r="AJ1684" i="19"/>
  <c r="AL1683" i="19"/>
  <c r="AK1683" i="19"/>
  <c r="AJ1683" i="19"/>
  <c r="AL1682" i="19"/>
  <c r="AK1682" i="19"/>
  <c r="AJ1682" i="19"/>
  <c r="AL1681" i="19"/>
  <c r="AK1681" i="19"/>
  <c r="AJ1681" i="19"/>
  <c r="AL1680" i="19"/>
  <c r="AK1680" i="19"/>
  <c r="AJ1680" i="19"/>
  <c r="AL1679" i="19"/>
  <c r="AK1679" i="19"/>
  <c r="AJ1679" i="19"/>
  <c r="AL1678" i="19"/>
  <c r="AK1678" i="19"/>
  <c r="AJ1678" i="19"/>
  <c r="AL1677" i="19"/>
  <c r="AK1677" i="19"/>
  <c r="AJ1677" i="19"/>
  <c r="AL1676" i="19"/>
  <c r="AK1676" i="19"/>
  <c r="AJ1676" i="19"/>
  <c r="AL1675" i="19"/>
  <c r="AK1675" i="19"/>
  <c r="AJ1675" i="19"/>
  <c r="AL1674" i="19"/>
  <c r="AK1674" i="19"/>
  <c r="AJ1674" i="19"/>
  <c r="AL1673" i="19"/>
  <c r="AK1673" i="19"/>
  <c r="AJ1673" i="19"/>
  <c r="AL1672" i="19"/>
  <c r="AK1672" i="19"/>
  <c r="AJ1672" i="19"/>
  <c r="AL1671" i="19"/>
  <c r="AK1671" i="19"/>
  <c r="AJ1671" i="19"/>
  <c r="AL1670" i="19"/>
  <c r="AK1670" i="19"/>
  <c r="AJ1670" i="19"/>
  <c r="AL1669" i="19"/>
  <c r="AK1669" i="19"/>
  <c r="AJ1669" i="19"/>
  <c r="AL1668" i="19"/>
  <c r="AK1668" i="19"/>
  <c r="AJ1668" i="19"/>
  <c r="AL1667" i="19"/>
  <c r="AK1667" i="19"/>
  <c r="AJ1667" i="19"/>
  <c r="AL1666" i="19"/>
  <c r="AK1666" i="19"/>
  <c r="AJ1666" i="19"/>
  <c r="AL1665" i="19"/>
  <c r="AK1665" i="19"/>
  <c r="AJ1665" i="19"/>
  <c r="AL1664" i="19"/>
  <c r="AK1664" i="19"/>
  <c r="AJ1664" i="19"/>
  <c r="AL1663" i="19"/>
  <c r="AK1663" i="19"/>
  <c r="AJ1663" i="19"/>
  <c r="AL1662" i="19"/>
  <c r="AK1662" i="19"/>
  <c r="AJ1662" i="19"/>
  <c r="AL1661" i="19"/>
  <c r="AK1661" i="19"/>
  <c r="AJ1661" i="19"/>
  <c r="AL1660" i="19"/>
  <c r="AK1660" i="19"/>
  <c r="AJ1660" i="19"/>
  <c r="AL1659" i="19"/>
  <c r="AK1659" i="19"/>
  <c r="AJ1659" i="19"/>
  <c r="AL1658" i="19"/>
  <c r="AK1658" i="19"/>
  <c r="AJ1658" i="19"/>
  <c r="AL1657" i="19"/>
  <c r="AK1657" i="19"/>
  <c r="AJ1657" i="19"/>
  <c r="AL1656" i="19"/>
  <c r="AK1656" i="19"/>
  <c r="AJ1656" i="19"/>
  <c r="AL1655" i="19"/>
  <c r="AK1655" i="19"/>
  <c r="AJ1655" i="19"/>
  <c r="AL1654" i="19"/>
  <c r="AK1654" i="19"/>
  <c r="AJ1654" i="19"/>
  <c r="AL1653" i="19"/>
  <c r="AK1653" i="19"/>
  <c r="AJ1653" i="19"/>
  <c r="AL1652" i="19"/>
  <c r="AK1652" i="19"/>
  <c r="AJ1652" i="19"/>
  <c r="AL1651" i="19"/>
  <c r="AK1651" i="19"/>
  <c r="AJ1651" i="19"/>
  <c r="AL1650" i="19"/>
  <c r="AK1650" i="19"/>
  <c r="AJ1650" i="19"/>
  <c r="AL1649" i="19"/>
  <c r="AK1649" i="19"/>
  <c r="AJ1649" i="19"/>
  <c r="AL1648" i="19"/>
  <c r="AK1648" i="19"/>
  <c r="AJ1648" i="19"/>
  <c r="AL1647" i="19"/>
  <c r="AK1647" i="19"/>
  <c r="AJ1647" i="19"/>
  <c r="AL1646" i="19"/>
  <c r="AK1646" i="19"/>
  <c r="AJ1646" i="19"/>
  <c r="AL1645" i="19"/>
  <c r="AK1645" i="19"/>
  <c r="AJ1645" i="19"/>
  <c r="AL1644" i="19"/>
  <c r="AK1644" i="19"/>
  <c r="AJ1644" i="19"/>
  <c r="AL1643" i="19"/>
  <c r="AK1643" i="19"/>
  <c r="AJ1643" i="19"/>
  <c r="AL1642" i="19"/>
  <c r="AK1642" i="19"/>
  <c r="AJ1642" i="19"/>
  <c r="AL1641" i="19"/>
  <c r="AK1641" i="19"/>
  <c r="AJ1641" i="19"/>
  <c r="AL1640" i="19"/>
  <c r="AK1640" i="19"/>
  <c r="AJ1640" i="19"/>
  <c r="AL1639" i="19"/>
  <c r="AK1639" i="19"/>
  <c r="AJ1639" i="19"/>
  <c r="AL1638" i="19"/>
  <c r="AK1638" i="19"/>
  <c r="AJ1638" i="19"/>
  <c r="AL1637" i="19"/>
  <c r="AK1637" i="19"/>
  <c r="AJ1637" i="19"/>
  <c r="AL1636" i="19"/>
  <c r="AK1636" i="19"/>
  <c r="AJ1636" i="19"/>
  <c r="AL1635" i="19"/>
  <c r="AK1635" i="19"/>
  <c r="AJ1635" i="19"/>
  <c r="AL1634" i="19"/>
  <c r="AK1634" i="19"/>
  <c r="AJ1634" i="19"/>
  <c r="AL1633" i="19"/>
  <c r="AK1633" i="19"/>
  <c r="AJ1633" i="19"/>
  <c r="AL1632" i="19"/>
  <c r="AK1632" i="19"/>
  <c r="AJ1632" i="19"/>
  <c r="AL1631" i="19"/>
  <c r="AK1631" i="19"/>
  <c r="AJ1631" i="19"/>
  <c r="AL1630" i="19"/>
  <c r="AK1630" i="19"/>
  <c r="AJ1630" i="19"/>
  <c r="AL1629" i="19"/>
  <c r="AK1629" i="19"/>
  <c r="AJ1629" i="19"/>
  <c r="AL1628" i="19"/>
  <c r="AK1628" i="19"/>
  <c r="AJ1628" i="19"/>
  <c r="AL1627" i="19"/>
  <c r="AK1627" i="19"/>
  <c r="AJ1627" i="19"/>
  <c r="AL1626" i="19"/>
  <c r="AK1626" i="19"/>
  <c r="AJ1626" i="19"/>
  <c r="AL1625" i="19"/>
  <c r="AK1625" i="19"/>
  <c r="AJ1625" i="19"/>
  <c r="AL1624" i="19"/>
  <c r="AK1624" i="19"/>
  <c r="AJ1624" i="19"/>
  <c r="AL1623" i="19"/>
  <c r="AK1623" i="19"/>
  <c r="AJ1623" i="19"/>
  <c r="AL1622" i="19"/>
  <c r="AK1622" i="19"/>
  <c r="AJ1622" i="19"/>
  <c r="AL1621" i="19"/>
  <c r="AK1621" i="19"/>
  <c r="AJ1621" i="19"/>
  <c r="AL1620" i="19"/>
  <c r="AK1620" i="19"/>
  <c r="AJ1620" i="19"/>
  <c r="AL1619" i="19"/>
  <c r="AK1619" i="19"/>
  <c r="AJ1619" i="19"/>
  <c r="AL1618" i="19"/>
  <c r="AK1618" i="19"/>
  <c r="AJ1618" i="19"/>
  <c r="AL1617" i="19"/>
  <c r="AK1617" i="19"/>
  <c r="AJ1617" i="19"/>
  <c r="AL1616" i="19"/>
  <c r="AK1616" i="19"/>
  <c r="AJ1616" i="19"/>
  <c r="AL1615" i="19"/>
  <c r="AK1615" i="19"/>
  <c r="AJ1615" i="19"/>
  <c r="AL1614" i="19"/>
  <c r="AK1614" i="19"/>
  <c r="AJ1614" i="19"/>
  <c r="AL1613" i="19"/>
  <c r="AK1613" i="19"/>
  <c r="AJ1613" i="19"/>
  <c r="AL1612" i="19"/>
  <c r="AK1612" i="19"/>
  <c r="AJ1612" i="19"/>
  <c r="AL1611" i="19"/>
  <c r="AK1611" i="19"/>
  <c r="AJ1611" i="19"/>
  <c r="AL1610" i="19"/>
  <c r="AK1610" i="19"/>
  <c r="AJ1610" i="19"/>
  <c r="AL1609" i="19"/>
  <c r="AK1609" i="19"/>
  <c r="AJ1609" i="19"/>
  <c r="AL1608" i="19"/>
  <c r="AK1608" i="19"/>
  <c r="AJ1608" i="19"/>
  <c r="AL1607" i="19"/>
  <c r="AK1607" i="19"/>
  <c r="AJ1607" i="19"/>
  <c r="AL1606" i="19"/>
  <c r="AK1606" i="19"/>
  <c r="AJ1606" i="19"/>
  <c r="AL1605" i="19"/>
  <c r="AK1605" i="19"/>
  <c r="AJ1605" i="19"/>
  <c r="AL1604" i="19"/>
  <c r="AK1604" i="19"/>
  <c r="AJ1604" i="19"/>
  <c r="AL1603" i="19"/>
  <c r="AK1603" i="19"/>
  <c r="AJ1603" i="19"/>
  <c r="AL1602" i="19"/>
  <c r="AK1602" i="19"/>
  <c r="AJ1602" i="19"/>
  <c r="AL1601" i="19"/>
  <c r="AK1601" i="19"/>
  <c r="AJ1601" i="19"/>
  <c r="AL1600" i="19"/>
  <c r="AK1600" i="19"/>
  <c r="AJ1600" i="19"/>
  <c r="AL1599" i="19"/>
  <c r="AK1599" i="19"/>
  <c r="AJ1599" i="19"/>
  <c r="AL1598" i="19"/>
  <c r="AK1598" i="19"/>
  <c r="AJ1598" i="19"/>
  <c r="AL1597" i="19"/>
  <c r="AK1597" i="19"/>
  <c r="AJ1597" i="19"/>
  <c r="AL1596" i="19"/>
  <c r="AK1596" i="19"/>
  <c r="AJ1596" i="19"/>
  <c r="AL1595" i="19"/>
  <c r="AK1595" i="19"/>
  <c r="AJ1595" i="19"/>
  <c r="AL1594" i="19"/>
  <c r="AK1594" i="19"/>
  <c r="AJ1594" i="19"/>
  <c r="AL1593" i="19"/>
  <c r="AK1593" i="19"/>
  <c r="AJ1593" i="19"/>
  <c r="AL1592" i="19"/>
  <c r="AK1592" i="19"/>
  <c r="AJ1592" i="19"/>
  <c r="AL1591" i="19"/>
  <c r="AK1591" i="19"/>
  <c r="AJ1591" i="19"/>
  <c r="AL1590" i="19"/>
  <c r="AK1590" i="19"/>
  <c r="AJ1590" i="19"/>
  <c r="AL1589" i="19"/>
  <c r="AK1589" i="19"/>
  <c r="AJ1589" i="19"/>
  <c r="AL1588" i="19"/>
  <c r="AK1588" i="19"/>
  <c r="AJ1588" i="19"/>
  <c r="AL1587" i="19"/>
  <c r="AK1587" i="19"/>
  <c r="AJ1587" i="19"/>
  <c r="AL1586" i="19"/>
  <c r="AK1586" i="19"/>
  <c r="AJ1586" i="19"/>
  <c r="AL1585" i="19"/>
  <c r="AK1585" i="19"/>
  <c r="AJ1585" i="19"/>
  <c r="AL1584" i="19"/>
  <c r="AK1584" i="19"/>
  <c r="AJ1584" i="19"/>
  <c r="AL1583" i="19"/>
  <c r="AK1583" i="19"/>
  <c r="AJ1583" i="19"/>
  <c r="AL1582" i="19"/>
  <c r="AK1582" i="19"/>
  <c r="AJ1582" i="19"/>
  <c r="AL1581" i="19"/>
  <c r="AK1581" i="19"/>
  <c r="AJ1581" i="19"/>
  <c r="AL1580" i="19"/>
  <c r="AK1580" i="19"/>
  <c r="AJ1580" i="19"/>
  <c r="AL1579" i="19"/>
  <c r="AK1579" i="19"/>
  <c r="AJ1579" i="19"/>
  <c r="AL1578" i="19"/>
  <c r="AK1578" i="19"/>
  <c r="AJ1578" i="19"/>
  <c r="AL1577" i="19"/>
  <c r="AK1577" i="19"/>
  <c r="AJ1577" i="19"/>
  <c r="AL1576" i="19"/>
  <c r="AK1576" i="19"/>
  <c r="AJ1576" i="19"/>
  <c r="AL1575" i="19"/>
  <c r="AK1575" i="19"/>
  <c r="AJ1575" i="19"/>
  <c r="AL1574" i="19"/>
  <c r="AK1574" i="19"/>
  <c r="AJ1574" i="19"/>
  <c r="AL1573" i="19"/>
  <c r="AK1573" i="19"/>
  <c r="AJ1573" i="19"/>
  <c r="AL1572" i="19"/>
  <c r="AK1572" i="19"/>
  <c r="AJ1572" i="19"/>
  <c r="AL1571" i="19"/>
  <c r="AK1571" i="19"/>
  <c r="AJ1571" i="19"/>
  <c r="AL1570" i="19"/>
  <c r="AK1570" i="19"/>
  <c r="AJ1570" i="19"/>
  <c r="AL1569" i="19"/>
  <c r="AK1569" i="19"/>
  <c r="AJ1569" i="19"/>
  <c r="AL1568" i="19"/>
  <c r="AK1568" i="19"/>
  <c r="AJ1568" i="19"/>
  <c r="AL1567" i="19"/>
  <c r="AK1567" i="19"/>
  <c r="AJ1567" i="19"/>
  <c r="AL1566" i="19"/>
  <c r="AK1566" i="19"/>
  <c r="AJ1566" i="19"/>
  <c r="AL1565" i="19"/>
  <c r="AK1565" i="19"/>
  <c r="AJ1565" i="19"/>
  <c r="AL1564" i="19"/>
  <c r="AK1564" i="19"/>
  <c r="AJ1564" i="19"/>
  <c r="AL1563" i="19"/>
  <c r="AK1563" i="19"/>
  <c r="AJ1563" i="19"/>
  <c r="AL1562" i="19"/>
  <c r="AK1562" i="19"/>
  <c r="AJ1562" i="19"/>
  <c r="AL1561" i="19"/>
  <c r="AK1561" i="19"/>
  <c r="AJ1561" i="19"/>
  <c r="AL1560" i="19"/>
  <c r="AK1560" i="19"/>
  <c r="AJ1560" i="19"/>
  <c r="AL1559" i="19"/>
  <c r="AK1559" i="19"/>
  <c r="AJ1559" i="19"/>
  <c r="AL1558" i="19"/>
  <c r="AK1558" i="19"/>
  <c r="AJ1558" i="19"/>
  <c r="AL1557" i="19"/>
  <c r="AK1557" i="19"/>
  <c r="AJ1557" i="19"/>
  <c r="AL1556" i="19"/>
  <c r="AK1556" i="19"/>
  <c r="AJ1556" i="19"/>
  <c r="AL1555" i="19"/>
  <c r="AK1555" i="19"/>
  <c r="AJ1555" i="19"/>
  <c r="AL1554" i="19"/>
  <c r="AK1554" i="19"/>
  <c r="AJ1554" i="19"/>
  <c r="AL1553" i="19"/>
  <c r="AK1553" i="19"/>
  <c r="AJ1553" i="19"/>
  <c r="AL1552" i="19"/>
  <c r="AK1552" i="19"/>
  <c r="AJ1552" i="19"/>
  <c r="AL1551" i="19"/>
  <c r="AK1551" i="19"/>
  <c r="AJ1551" i="19"/>
  <c r="AL1550" i="19"/>
  <c r="AK1550" i="19"/>
  <c r="AJ1550" i="19"/>
  <c r="AL1549" i="19"/>
  <c r="AK1549" i="19"/>
  <c r="AJ1549" i="19"/>
  <c r="AL1548" i="19"/>
  <c r="AK1548" i="19"/>
  <c r="AJ1548" i="19"/>
  <c r="AL1547" i="19"/>
  <c r="AK1547" i="19"/>
  <c r="AJ1547" i="19"/>
  <c r="AL1546" i="19"/>
  <c r="AK1546" i="19"/>
  <c r="AJ1546" i="19"/>
  <c r="AL1545" i="19"/>
  <c r="AK1545" i="19"/>
  <c r="AJ1545" i="19"/>
  <c r="AL1544" i="19"/>
  <c r="AK1544" i="19"/>
  <c r="AJ1544" i="19"/>
  <c r="AL1543" i="19"/>
  <c r="AK1543" i="19"/>
  <c r="AJ1543" i="19"/>
  <c r="AL1542" i="19"/>
  <c r="AK1542" i="19"/>
  <c r="AJ1542" i="19"/>
  <c r="AL1541" i="19"/>
  <c r="AK1541" i="19"/>
  <c r="AJ1541" i="19"/>
  <c r="AL1540" i="19"/>
  <c r="AK1540" i="19"/>
  <c r="AJ1540" i="19"/>
  <c r="AL1539" i="19"/>
  <c r="AK1539" i="19"/>
  <c r="AJ1539" i="19"/>
  <c r="AL1538" i="19"/>
  <c r="AK1538" i="19"/>
  <c r="AJ1538" i="19"/>
  <c r="AL1537" i="19"/>
  <c r="AK1537" i="19"/>
  <c r="AJ1537" i="19"/>
  <c r="AL1536" i="19"/>
  <c r="AK1536" i="19"/>
  <c r="AJ1536" i="19"/>
  <c r="AL1535" i="19"/>
  <c r="AK1535" i="19"/>
  <c r="AJ1535" i="19"/>
  <c r="AL1534" i="19"/>
  <c r="AK1534" i="19"/>
  <c r="AJ1534" i="19"/>
  <c r="AL1533" i="19"/>
  <c r="AK1533" i="19"/>
  <c r="AJ1533" i="19"/>
  <c r="AL1532" i="19"/>
  <c r="AK1532" i="19"/>
  <c r="AJ1532" i="19"/>
  <c r="AL1531" i="19"/>
  <c r="AK1531" i="19"/>
  <c r="AJ1531" i="19"/>
  <c r="AL1530" i="19"/>
  <c r="AK1530" i="19"/>
  <c r="AJ1530" i="19"/>
  <c r="AL1529" i="19"/>
  <c r="AK1529" i="19"/>
  <c r="AJ1529" i="19"/>
  <c r="AL1528" i="19"/>
  <c r="AK1528" i="19"/>
  <c r="AJ1528" i="19"/>
  <c r="AL1527" i="19"/>
  <c r="AK1527" i="19"/>
  <c r="AJ1527" i="19"/>
  <c r="AL1526" i="19"/>
  <c r="AK1526" i="19"/>
  <c r="AJ1526" i="19"/>
  <c r="AL1525" i="19"/>
  <c r="AK1525" i="19"/>
  <c r="AJ1525" i="19"/>
  <c r="AL1524" i="19"/>
  <c r="AK1524" i="19"/>
  <c r="AJ1524" i="19"/>
  <c r="AL1523" i="19"/>
  <c r="AK1523" i="19"/>
  <c r="AJ1523" i="19"/>
  <c r="AL1522" i="19"/>
  <c r="AK1522" i="19"/>
  <c r="AJ1522" i="19"/>
  <c r="AL1521" i="19"/>
  <c r="AK1521" i="19"/>
  <c r="AJ1521" i="19"/>
  <c r="AL1520" i="19"/>
  <c r="AK1520" i="19"/>
  <c r="AJ1520" i="19"/>
  <c r="AL1519" i="19"/>
  <c r="AK1519" i="19"/>
  <c r="AJ1519" i="19"/>
  <c r="AL1518" i="19"/>
  <c r="AK1518" i="19"/>
  <c r="AJ1518" i="19"/>
  <c r="AL1517" i="19"/>
  <c r="AK1517" i="19"/>
  <c r="AJ1517" i="19"/>
  <c r="AL1516" i="19"/>
  <c r="AK1516" i="19"/>
  <c r="AJ1516" i="19"/>
  <c r="AL1515" i="19"/>
  <c r="AK1515" i="19"/>
  <c r="AJ1515" i="19"/>
  <c r="AL1514" i="19"/>
  <c r="AK1514" i="19"/>
  <c r="AJ1514" i="19"/>
  <c r="AL1513" i="19"/>
  <c r="AK1513" i="19"/>
  <c r="AJ1513" i="19"/>
  <c r="AL1512" i="19"/>
  <c r="AK1512" i="19"/>
  <c r="AJ1512" i="19"/>
  <c r="AL1511" i="19"/>
  <c r="AK1511" i="19"/>
  <c r="AJ1511" i="19"/>
  <c r="AL1510" i="19"/>
  <c r="AK1510" i="19"/>
  <c r="AJ1510" i="19"/>
  <c r="AL1509" i="19"/>
  <c r="AK1509" i="19"/>
  <c r="AJ1509" i="19"/>
  <c r="AL1508" i="19"/>
  <c r="AK1508" i="19"/>
  <c r="AJ1508" i="19"/>
  <c r="AL1507" i="19"/>
  <c r="AK1507" i="19"/>
  <c r="AJ1507" i="19"/>
  <c r="AL1506" i="19"/>
  <c r="AK1506" i="19"/>
  <c r="AJ1506" i="19"/>
  <c r="AL1505" i="19"/>
  <c r="AK1505" i="19"/>
  <c r="AJ1505" i="19"/>
  <c r="AL1504" i="19"/>
  <c r="AK1504" i="19"/>
  <c r="AJ1504" i="19"/>
  <c r="AL1503" i="19"/>
  <c r="AK1503" i="19"/>
  <c r="AJ1503" i="19"/>
  <c r="AL1502" i="19"/>
  <c r="AK1502" i="19"/>
  <c r="AJ1502" i="19"/>
  <c r="AL1501" i="19"/>
  <c r="AK1501" i="19"/>
  <c r="AJ1501" i="19"/>
  <c r="AL1500" i="19"/>
  <c r="AK1500" i="19"/>
  <c r="AJ1500" i="19"/>
  <c r="AL1499" i="19"/>
  <c r="AK1499" i="19"/>
  <c r="AJ1499" i="19"/>
  <c r="AL1498" i="19"/>
  <c r="AK1498" i="19"/>
  <c r="AJ1498" i="19"/>
  <c r="AL1497" i="19"/>
  <c r="AK1497" i="19"/>
  <c r="AJ1497" i="19"/>
  <c r="AL1496" i="19"/>
  <c r="AK1496" i="19"/>
  <c r="AJ1496" i="19"/>
  <c r="AL1495" i="19"/>
  <c r="AK1495" i="19"/>
  <c r="AJ1495" i="19"/>
  <c r="AL1494" i="19"/>
  <c r="AK1494" i="19"/>
  <c r="AJ1494" i="19"/>
  <c r="AL1493" i="19"/>
  <c r="AK1493" i="19"/>
  <c r="AJ1493" i="19"/>
  <c r="AL1492" i="19"/>
  <c r="AK1492" i="19"/>
  <c r="AJ1492" i="19"/>
  <c r="AL1491" i="19"/>
  <c r="AK1491" i="19"/>
  <c r="AJ1491" i="19"/>
  <c r="AL1490" i="19"/>
  <c r="AK1490" i="19"/>
  <c r="AJ1490" i="19"/>
  <c r="AL1489" i="19"/>
  <c r="AK1489" i="19"/>
  <c r="AJ1489" i="19"/>
  <c r="AL1488" i="19"/>
  <c r="AK1488" i="19"/>
  <c r="AJ1488" i="19"/>
  <c r="AL1487" i="19"/>
  <c r="AK1487" i="19"/>
  <c r="AJ1487" i="19"/>
  <c r="AL1486" i="19"/>
  <c r="AK1486" i="19"/>
  <c r="AJ1486" i="19"/>
  <c r="AL1485" i="19"/>
  <c r="AK1485" i="19"/>
  <c r="AJ1485" i="19"/>
  <c r="AL1484" i="19"/>
  <c r="AK1484" i="19"/>
  <c r="AJ1484" i="19"/>
  <c r="AL1483" i="19"/>
  <c r="AK1483" i="19"/>
  <c r="AJ1483" i="19"/>
  <c r="AL1482" i="19"/>
  <c r="AK1482" i="19"/>
  <c r="AJ1482" i="19"/>
  <c r="AL1481" i="19"/>
  <c r="AK1481" i="19"/>
  <c r="AJ1481" i="19"/>
  <c r="AL1480" i="19"/>
  <c r="AK1480" i="19"/>
  <c r="AJ1480" i="19"/>
  <c r="AL1479" i="19"/>
  <c r="AK1479" i="19"/>
  <c r="AJ1479" i="19"/>
  <c r="AL1478" i="19"/>
  <c r="AK1478" i="19"/>
  <c r="AJ1478" i="19"/>
  <c r="AL1477" i="19"/>
  <c r="AK1477" i="19"/>
  <c r="AJ1477" i="19"/>
  <c r="AL1476" i="19"/>
  <c r="AK1476" i="19"/>
  <c r="AJ1476" i="19"/>
  <c r="AL1475" i="19"/>
  <c r="AK1475" i="19"/>
  <c r="AJ1475" i="19"/>
  <c r="AL1474" i="19"/>
  <c r="AK1474" i="19"/>
  <c r="AJ1474" i="19"/>
  <c r="AL1473" i="19"/>
  <c r="AK1473" i="19"/>
  <c r="AJ1473" i="19"/>
  <c r="AL1472" i="19"/>
  <c r="AK1472" i="19"/>
  <c r="AJ1472" i="19"/>
  <c r="AL1471" i="19"/>
  <c r="AK1471" i="19"/>
  <c r="AJ1471" i="19"/>
  <c r="AL1470" i="19"/>
  <c r="AK1470" i="19"/>
  <c r="AJ1470" i="19"/>
  <c r="AL1469" i="19"/>
  <c r="AK1469" i="19"/>
  <c r="AJ1469" i="19"/>
  <c r="AL1468" i="19"/>
  <c r="AK1468" i="19"/>
  <c r="AJ1468" i="19"/>
  <c r="AL1467" i="19"/>
  <c r="AK1467" i="19"/>
  <c r="AJ1467" i="19"/>
  <c r="AL1466" i="19"/>
  <c r="AK1466" i="19"/>
  <c r="AJ1466" i="19"/>
  <c r="AL1465" i="19"/>
  <c r="AK1465" i="19"/>
  <c r="AJ1465" i="19"/>
  <c r="AL1464" i="19"/>
  <c r="AK1464" i="19"/>
  <c r="AJ1464" i="19"/>
  <c r="AL1463" i="19"/>
  <c r="AK1463" i="19"/>
  <c r="AJ1463" i="19"/>
  <c r="AL1462" i="19"/>
  <c r="AK1462" i="19"/>
  <c r="AJ1462" i="19"/>
  <c r="AL1461" i="19"/>
  <c r="AK1461" i="19"/>
  <c r="AJ1461" i="19"/>
  <c r="AL1460" i="19"/>
  <c r="AK1460" i="19"/>
  <c r="AJ1460" i="19"/>
  <c r="AL1459" i="19"/>
  <c r="AK1459" i="19"/>
  <c r="AJ1459" i="19"/>
  <c r="AL1458" i="19"/>
  <c r="AK1458" i="19"/>
  <c r="AJ1458" i="19"/>
  <c r="AL1457" i="19"/>
  <c r="AK1457" i="19"/>
  <c r="AJ1457" i="19"/>
  <c r="AL1456" i="19"/>
  <c r="AK1456" i="19"/>
  <c r="AJ1456" i="19"/>
  <c r="AL1455" i="19"/>
  <c r="AK1455" i="19"/>
  <c r="AJ1455" i="19"/>
  <c r="AL1454" i="19"/>
  <c r="AK1454" i="19"/>
  <c r="AJ1454" i="19"/>
  <c r="AL1453" i="19"/>
  <c r="AK1453" i="19"/>
  <c r="AJ1453" i="19"/>
  <c r="AL1452" i="19"/>
  <c r="AK1452" i="19"/>
  <c r="AJ1452" i="19"/>
  <c r="AL1451" i="19"/>
  <c r="AK1451" i="19"/>
  <c r="AJ1451" i="19"/>
  <c r="AL1450" i="19"/>
  <c r="AK1450" i="19"/>
  <c r="AJ1450" i="19"/>
  <c r="AL1449" i="19"/>
  <c r="AK1449" i="19"/>
  <c r="AJ1449" i="19"/>
  <c r="AL1448" i="19"/>
  <c r="AK1448" i="19"/>
  <c r="AJ1448" i="19"/>
  <c r="AL1447" i="19"/>
  <c r="AK1447" i="19"/>
  <c r="AJ1447" i="19"/>
  <c r="AL1446" i="19"/>
  <c r="AK1446" i="19"/>
  <c r="AJ1446" i="19"/>
  <c r="AL1445" i="19"/>
  <c r="AK1445" i="19"/>
  <c r="AJ1445" i="19"/>
  <c r="AL1444" i="19"/>
  <c r="AK1444" i="19"/>
  <c r="AJ1444" i="19"/>
  <c r="AL1443" i="19"/>
  <c r="AK1443" i="19"/>
  <c r="AJ1443" i="19"/>
  <c r="AL1442" i="19"/>
  <c r="AK1442" i="19"/>
  <c r="AJ1442" i="19"/>
  <c r="AL1441" i="19"/>
  <c r="AK1441" i="19"/>
  <c r="AJ1441" i="19"/>
  <c r="AL1440" i="19"/>
  <c r="AK1440" i="19"/>
  <c r="AJ1440" i="19"/>
  <c r="AL1439" i="19"/>
  <c r="AK1439" i="19"/>
  <c r="AJ1439" i="19"/>
  <c r="AL1438" i="19"/>
  <c r="AK1438" i="19"/>
  <c r="AJ1438" i="19"/>
  <c r="AL1437" i="19"/>
  <c r="AK1437" i="19"/>
  <c r="AJ1437" i="19"/>
  <c r="AL1436" i="19"/>
  <c r="AK1436" i="19"/>
  <c r="AJ1436" i="19"/>
  <c r="AL1435" i="19"/>
  <c r="AK1435" i="19"/>
  <c r="AJ1435" i="19"/>
  <c r="AL1434" i="19"/>
  <c r="AK1434" i="19"/>
  <c r="AJ1434" i="19"/>
  <c r="AL1433" i="19"/>
  <c r="AK1433" i="19"/>
  <c r="AJ1433" i="19"/>
  <c r="AL1432" i="19"/>
  <c r="AK1432" i="19"/>
  <c r="AJ1432" i="19"/>
  <c r="AL1431" i="19"/>
  <c r="AK1431" i="19"/>
  <c r="AJ1431" i="19"/>
  <c r="AL1430" i="19"/>
  <c r="AK1430" i="19"/>
  <c r="AJ1430" i="19"/>
  <c r="AL1429" i="19"/>
  <c r="AK1429" i="19"/>
  <c r="AJ1429" i="19"/>
  <c r="AL1428" i="19"/>
  <c r="AK1428" i="19"/>
  <c r="AJ1428" i="19"/>
  <c r="AL1427" i="19"/>
  <c r="AK1427" i="19"/>
  <c r="AJ1427" i="19"/>
  <c r="AL1426" i="19"/>
  <c r="AK1426" i="19"/>
  <c r="AJ1426" i="19"/>
  <c r="AL1425" i="19"/>
  <c r="AK1425" i="19"/>
  <c r="AJ1425" i="19"/>
  <c r="AL1424" i="19"/>
  <c r="AK1424" i="19"/>
  <c r="AJ1424" i="19"/>
  <c r="AL1423" i="19"/>
  <c r="AK1423" i="19"/>
  <c r="AJ1423" i="19"/>
  <c r="AL1422" i="19"/>
  <c r="AK1422" i="19"/>
  <c r="AJ1422" i="19"/>
  <c r="AL1421" i="19"/>
  <c r="AK1421" i="19"/>
  <c r="AJ1421" i="19"/>
  <c r="AL1420" i="19"/>
  <c r="AK1420" i="19"/>
  <c r="AJ1420" i="19"/>
  <c r="AL1419" i="19"/>
  <c r="AK1419" i="19"/>
  <c r="AJ1419" i="19"/>
  <c r="AL1418" i="19"/>
  <c r="AK1418" i="19"/>
  <c r="AJ1418" i="19"/>
  <c r="AL1417" i="19"/>
  <c r="AK1417" i="19"/>
  <c r="AJ1417" i="19"/>
  <c r="AL1416" i="19"/>
  <c r="AK1416" i="19"/>
  <c r="AJ1416" i="19"/>
  <c r="AL1415" i="19"/>
  <c r="AK1415" i="19"/>
  <c r="AJ1415" i="19"/>
  <c r="AL1414" i="19"/>
  <c r="AK1414" i="19"/>
  <c r="AJ1414" i="19"/>
  <c r="AL1413" i="19"/>
  <c r="AK1413" i="19"/>
  <c r="AJ1413" i="19"/>
  <c r="AL1412" i="19"/>
  <c r="AK1412" i="19"/>
  <c r="AJ1412" i="19"/>
  <c r="AL1411" i="19"/>
  <c r="AK1411" i="19"/>
  <c r="AJ1411" i="19"/>
  <c r="AL1410" i="19"/>
  <c r="AK1410" i="19"/>
  <c r="AJ1410" i="19"/>
  <c r="AL1409" i="19"/>
  <c r="AK1409" i="19"/>
  <c r="AJ1409" i="19"/>
  <c r="AL1408" i="19"/>
  <c r="AK1408" i="19"/>
  <c r="AJ1408" i="19"/>
  <c r="AL1407" i="19"/>
  <c r="AK1407" i="19"/>
  <c r="AJ1407" i="19"/>
  <c r="AL1406" i="19"/>
  <c r="AK1406" i="19"/>
  <c r="AJ1406" i="19"/>
  <c r="AL1405" i="19"/>
  <c r="AK1405" i="19"/>
  <c r="AJ1405" i="19"/>
  <c r="AL1404" i="19"/>
  <c r="AK1404" i="19"/>
  <c r="AJ1404" i="19"/>
  <c r="AL1403" i="19"/>
  <c r="AK1403" i="19"/>
  <c r="AJ1403" i="19"/>
  <c r="AL1402" i="19"/>
  <c r="AK1402" i="19"/>
  <c r="AJ1402" i="19"/>
  <c r="AL1401" i="19"/>
  <c r="AK1401" i="19"/>
  <c r="AJ1401" i="19"/>
  <c r="AL1400" i="19"/>
  <c r="AK1400" i="19"/>
  <c r="AJ1400" i="19"/>
  <c r="AL1399" i="19"/>
  <c r="AK1399" i="19"/>
  <c r="AJ1399" i="19"/>
  <c r="AL1398" i="19"/>
  <c r="AK1398" i="19"/>
  <c r="AJ1398" i="19"/>
  <c r="AL1397" i="19"/>
  <c r="AK1397" i="19"/>
  <c r="AJ1397" i="19"/>
  <c r="AL1396" i="19"/>
  <c r="AK1396" i="19"/>
  <c r="AJ1396" i="19"/>
  <c r="AL1395" i="19"/>
  <c r="AK1395" i="19"/>
  <c r="AJ1395" i="19"/>
  <c r="AL1394" i="19"/>
  <c r="AK1394" i="19"/>
  <c r="AJ1394" i="19"/>
  <c r="AL1393" i="19"/>
  <c r="AK1393" i="19"/>
  <c r="AJ1393" i="19"/>
  <c r="AL1392" i="19"/>
  <c r="AK1392" i="19"/>
  <c r="AJ1392" i="19"/>
  <c r="AL1391" i="19"/>
  <c r="AK1391" i="19"/>
  <c r="AJ1391" i="19"/>
  <c r="AL1390" i="19"/>
  <c r="AK1390" i="19"/>
  <c r="AJ1390" i="19"/>
  <c r="AL1389" i="19"/>
  <c r="AK1389" i="19"/>
  <c r="AJ1389" i="19"/>
  <c r="AL1388" i="19"/>
  <c r="AK1388" i="19"/>
  <c r="AJ1388" i="19"/>
  <c r="AL1387" i="19"/>
  <c r="AK1387" i="19"/>
  <c r="AJ1387" i="19"/>
  <c r="AL1386" i="19"/>
  <c r="AK1386" i="19"/>
  <c r="AJ1386" i="19"/>
  <c r="AL1385" i="19"/>
  <c r="AK1385" i="19"/>
  <c r="AJ1385" i="19"/>
  <c r="AL1384" i="19"/>
  <c r="AK1384" i="19"/>
  <c r="AJ1384" i="19"/>
  <c r="AL1383" i="19"/>
  <c r="AK1383" i="19"/>
  <c r="AJ1383" i="19"/>
  <c r="AL1382" i="19"/>
  <c r="AK1382" i="19"/>
  <c r="AJ1382" i="19"/>
  <c r="AL1381" i="19"/>
  <c r="AK1381" i="19"/>
  <c r="AJ1381" i="19"/>
  <c r="AL1380" i="19"/>
  <c r="AK1380" i="19"/>
  <c r="AJ1380" i="19"/>
  <c r="AL1379" i="19"/>
  <c r="AK1379" i="19"/>
  <c r="AJ1379" i="19"/>
  <c r="AL1378" i="19"/>
  <c r="AK1378" i="19"/>
  <c r="AJ1378" i="19"/>
  <c r="AL1377" i="19"/>
  <c r="AK1377" i="19"/>
  <c r="AJ1377" i="19"/>
  <c r="AL1376" i="19"/>
  <c r="AK1376" i="19"/>
  <c r="AJ1376" i="19"/>
  <c r="AL1375" i="19"/>
  <c r="AK1375" i="19"/>
  <c r="AJ1375" i="19"/>
  <c r="AL1374" i="19"/>
  <c r="AK1374" i="19"/>
  <c r="AJ1374" i="19"/>
  <c r="AL1373" i="19"/>
  <c r="AK1373" i="19"/>
  <c r="AJ1373" i="19"/>
  <c r="AL1372" i="19"/>
  <c r="AK1372" i="19"/>
  <c r="AJ1372" i="19"/>
  <c r="AL1371" i="19"/>
  <c r="AK1371" i="19"/>
  <c r="AJ1371" i="19"/>
  <c r="AL1370" i="19"/>
  <c r="AK1370" i="19"/>
  <c r="AJ1370" i="19"/>
  <c r="AL1369" i="19"/>
  <c r="AK1369" i="19"/>
  <c r="AJ1369" i="19"/>
  <c r="AL1368" i="19"/>
  <c r="AK1368" i="19"/>
  <c r="AJ1368" i="19"/>
  <c r="AL1367" i="19"/>
  <c r="AK1367" i="19"/>
  <c r="AJ1367" i="19"/>
  <c r="AL1366" i="19"/>
  <c r="AK1366" i="19"/>
  <c r="AJ1366" i="19"/>
  <c r="AL1365" i="19"/>
  <c r="AK1365" i="19"/>
  <c r="AJ1365" i="19"/>
  <c r="AL1364" i="19"/>
  <c r="AK1364" i="19"/>
  <c r="AJ1364" i="19"/>
  <c r="AL1363" i="19"/>
  <c r="AK1363" i="19"/>
  <c r="AJ1363" i="19"/>
  <c r="AL1362" i="19"/>
  <c r="AK1362" i="19"/>
  <c r="AJ1362" i="19"/>
  <c r="AL1361" i="19"/>
  <c r="AK1361" i="19"/>
  <c r="AJ1361" i="19"/>
  <c r="AL1360" i="19"/>
  <c r="AK1360" i="19"/>
  <c r="AJ1360" i="19"/>
  <c r="AL1359" i="19"/>
  <c r="AK1359" i="19"/>
  <c r="AJ1359" i="19"/>
  <c r="AL1358" i="19"/>
  <c r="AK1358" i="19"/>
  <c r="AJ1358" i="19"/>
  <c r="AL1357" i="19"/>
  <c r="AK1357" i="19"/>
  <c r="AJ1357" i="19"/>
  <c r="AL1356" i="19"/>
  <c r="AK1356" i="19"/>
  <c r="AJ1356" i="19"/>
  <c r="AL1355" i="19"/>
  <c r="AK1355" i="19"/>
  <c r="AJ1355" i="19"/>
  <c r="AL1354" i="19"/>
  <c r="AK1354" i="19"/>
  <c r="AJ1354" i="19"/>
  <c r="AL1353" i="19"/>
  <c r="AK1353" i="19"/>
  <c r="AJ1353" i="19"/>
  <c r="AL1352" i="19"/>
  <c r="AK1352" i="19"/>
  <c r="AJ1352" i="19"/>
  <c r="AL1351" i="19"/>
  <c r="AK1351" i="19"/>
  <c r="AJ1351" i="19"/>
  <c r="AL1350" i="19"/>
  <c r="AK1350" i="19"/>
  <c r="AJ1350" i="19"/>
  <c r="AL1349" i="19"/>
  <c r="AK1349" i="19"/>
  <c r="AJ1349" i="19"/>
  <c r="AL1348" i="19"/>
  <c r="AK1348" i="19"/>
  <c r="AJ1348" i="19"/>
  <c r="AL1347" i="19"/>
  <c r="AK1347" i="19"/>
  <c r="AJ1347" i="19"/>
  <c r="AL1346" i="19"/>
  <c r="AK1346" i="19"/>
  <c r="AJ1346" i="19"/>
  <c r="AL1345" i="19"/>
  <c r="AK1345" i="19"/>
  <c r="AJ1345" i="19"/>
  <c r="AL1344" i="19"/>
  <c r="AK1344" i="19"/>
  <c r="AJ1344" i="19"/>
  <c r="AL1343" i="19"/>
  <c r="AK1343" i="19"/>
  <c r="AJ1343" i="19"/>
  <c r="AL1342" i="19"/>
  <c r="AK1342" i="19"/>
  <c r="AJ1342" i="19"/>
  <c r="AL1341" i="19"/>
  <c r="AK1341" i="19"/>
  <c r="AJ1341" i="19"/>
  <c r="AL1340" i="19"/>
  <c r="AK1340" i="19"/>
  <c r="AJ1340" i="19"/>
  <c r="AL1339" i="19"/>
  <c r="AK1339" i="19"/>
  <c r="AJ1339" i="19"/>
  <c r="AL1338" i="19"/>
  <c r="AK1338" i="19"/>
  <c r="AJ1338" i="19"/>
  <c r="AL1337" i="19"/>
  <c r="AK1337" i="19"/>
  <c r="AJ1337" i="19"/>
  <c r="AL1336" i="19"/>
  <c r="AK1336" i="19"/>
  <c r="AJ1336" i="19"/>
  <c r="AL1335" i="19"/>
  <c r="AK1335" i="19"/>
  <c r="AJ1335" i="19"/>
  <c r="AL1334" i="19"/>
  <c r="AK1334" i="19"/>
  <c r="AJ1334" i="19"/>
  <c r="AL1333" i="19"/>
  <c r="AK1333" i="19"/>
  <c r="AJ1333" i="19"/>
  <c r="AL1332" i="19"/>
  <c r="AK1332" i="19"/>
  <c r="AJ1332" i="19"/>
  <c r="AL1331" i="19"/>
  <c r="AK1331" i="19"/>
  <c r="AJ1331" i="19"/>
  <c r="AL1330" i="19"/>
  <c r="AK1330" i="19"/>
  <c r="AJ1330" i="19"/>
  <c r="AL1329" i="19"/>
  <c r="AK1329" i="19"/>
  <c r="AJ1329" i="19"/>
  <c r="AL1328" i="19"/>
  <c r="AK1328" i="19"/>
  <c r="AJ1328" i="19"/>
  <c r="AL1327" i="19"/>
  <c r="AK1327" i="19"/>
  <c r="AJ1327" i="19"/>
  <c r="AL1326" i="19"/>
  <c r="AK1326" i="19"/>
  <c r="AJ1326" i="19"/>
  <c r="AL1325" i="19"/>
  <c r="AK1325" i="19"/>
  <c r="AJ1325" i="19"/>
  <c r="AL1324" i="19"/>
  <c r="AK1324" i="19"/>
  <c r="AJ1324" i="19"/>
  <c r="AL1323" i="19"/>
  <c r="AK1323" i="19"/>
  <c r="AJ1323" i="19"/>
  <c r="AL1322" i="19"/>
  <c r="AK1322" i="19"/>
  <c r="AJ1322" i="19"/>
  <c r="AL1321" i="19"/>
  <c r="AK1321" i="19"/>
  <c r="AJ1321" i="19"/>
  <c r="AL1320" i="19"/>
  <c r="AK1320" i="19"/>
  <c r="AJ1320" i="19"/>
  <c r="AL1319" i="19"/>
  <c r="AK1319" i="19"/>
  <c r="AJ1319" i="19"/>
  <c r="AL1318" i="19"/>
  <c r="AK1318" i="19"/>
  <c r="AJ1318" i="19"/>
  <c r="AL1317" i="19"/>
  <c r="AK1317" i="19"/>
  <c r="AJ1317" i="19"/>
  <c r="AL1316" i="19"/>
  <c r="AK1316" i="19"/>
  <c r="AJ1316" i="19"/>
  <c r="AL1315" i="19"/>
  <c r="AK1315" i="19"/>
  <c r="AJ1315" i="19"/>
  <c r="AL1314" i="19"/>
  <c r="AK1314" i="19"/>
  <c r="AJ1314" i="19"/>
  <c r="AL1313" i="19"/>
  <c r="AK1313" i="19"/>
  <c r="AJ1313" i="19"/>
  <c r="AL1312" i="19"/>
  <c r="AK1312" i="19"/>
  <c r="AJ1312" i="19"/>
  <c r="AL1311" i="19"/>
  <c r="AK1311" i="19"/>
  <c r="AJ1311" i="19"/>
  <c r="AL1310" i="19"/>
  <c r="AK1310" i="19"/>
  <c r="AJ1310" i="19"/>
  <c r="AL1309" i="19"/>
  <c r="AK1309" i="19"/>
  <c r="AJ1309" i="19"/>
  <c r="AL1308" i="19"/>
  <c r="AK1308" i="19"/>
  <c r="AJ1308" i="19"/>
  <c r="AL1307" i="19"/>
  <c r="AK1307" i="19"/>
  <c r="AJ1307" i="19"/>
  <c r="AL1306" i="19"/>
  <c r="AK1306" i="19"/>
  <c r="AJ1306" i="19"/>
  <c r="AL1305" i="19"/>
  <c r="AK1305" i="19"/>
  <c r="AJ1305" i="19"/>
  <c r="AL1304" i="19"/>
  <c r="AK1304" i="19"/>
  <c r="AJ1304" i="19"/>
  <c r="AL1303" i="19"/>
  <c r="AK1303" i="19"/>
  <c r="AJ1303" i="19"/>
  <c r="AL1302" i="19"/>
  <c r="AK1302" i="19"/>
  <c r="AJ1302" i="19"/>
  <c r="AL1301" i="19"/>
  <c r="AK1301" i="19"/>
  <c r="AJ1301" i="19"/>
  <c r="AL1300" i="19"/>
  <c r="AK1300" i="19"/>
  <c r="AJ1300" i="19"/>
  <c r="AL1299" i="19"/>
  <c r="AK1299" i="19"/>
  <c r="AJ1299" i="19"/>
  <c r="AL1298" i="19"/>
  <c r="AK1298" i="19"/>
  <c r="AJ1298" i="19"/>
  <c r="AL1297" i="19"/>
  <c r="AK1297" i="19"/>
  <c r="AJ1297" i="19"/>
  <c r="AL1296" i="19"/>
  <c r="AK1296" i="19"/>
  <c r="AJ1296" i="19"/>
  <c r="AL1295" i="19"/>
  <c r="AK1295" i="19"/>
  <c r="AJ1295" i="19"/>
  <c r="AL1294" i="19"/>
  <c r="AK1294" i="19"/>
  <c r="AJ1294" i="19"/>
  <c r="AL1293" i="19"/>
  <c r="AK1293" i="19"/>
  <c r="AJ1293" i="19"/>
  <c r="AL1292" i="19"/>
  <c r="AK1292" i="19"/>
  <c r="AJ1292" i="19"/>
  <c r="AL1291" i="19"/>
  <c r="AK1291" i="19"/>
  <c r="AJ1291" i="19"/>
  <c r="AL1290" i="19"/>
  <c r="AK1290" i="19"/>
  <c r="AJ1290" i="19"/>
  <c r="AL1289" i="19"/>
  <c r="AK1289" i="19"/>
  <c r="AJ1289" i="19"/>
  <c r="AL1288" i="19"/>
  <c r="AK1288" i="19"/>
  <c r="AJ1288" i="19"/>
  <c r="AL1287" i="19"/>
  <c r="AK1287" i="19"/>
  <c r="AJ1287" i="19"/>
  <c r="AL1286" i="19"/>
  <c r="AK1286" i="19"/>
  <c r="AJ1286" i="19"/>
  <c r="AL1285" i="19"/>
  <c r="AK1285" i="19"/>
  <c r="AJ1285" i="19"/>
  <c r="AL1284" i="19"/>
  <c r="AK1284" i="19"/>
  <c r="AJ1284" i="19"/>
  <c r="AL1283" i="19"/>
  <c r="AK1283" i="19"/>
  <c r="AJ1283" i="19"/>
  <c r="AL1282" i="19"/>
  <c r="AK1282" i="19"/>
  <c r="AJ1282" i="19"/>
  <c r="AL1281" i="19"/>
  <c r="AK1281" i="19"/>
  <c r="AJ1281" i="19"/>
  <c r="AL1280" i="19"/>
  <c r="AK1280" i="19"/>
  <c r="AJ1280" i="19"/>
  <c r="AL1279" i="19"/>
  <c r="AK1279" i="19"/>
  <c r="AJ1279" i="19"/>
  <c r="AL1278" i="19"/>
  <c r="AK1278" i="19"/>
  <c r="AJ1278" i="19"/>
  <c r="AL1277" i="19"/>
  <c r="AK1277" i="19"/>
  <c r="AJ1277" i="19"/>
  <c r="AL1276" i="19"/>
  <c r="AK1276" i="19"/>
  <c r="AJ1276" i="19"/>
  <c r="AL1275" i="19"/>
  <c r="AK1275" i="19"/>
  <c r="AJ1275" i="19"/>
  <c r="AL1274" i="19"/>
  <c r="AK1274" i="19"/>
  <c r="AJ1274" i="19"/>
  <c r="AL1273" i="19"/>
  <c r="AK1273" i="19"/>
  <c r="AJ1273" i="19"/>
  <c r="AL1272" i="19"/>
  <c r="AK1272" i="19"/>
  <c r="AJ1272" i="19"/>
  <c r="AL1271" i="19"/>
  <c r="AK1271" i="19"/>
  <c r="AJ1271" i="19"/>
  <c r="AL1270" i="19"/>
  <c r="AK1270" i="19"/>
  <c r="AJ1270" i="19"/>
  <c r="AL1269" i="19"/>
  <c r="AK1269" i="19"/>
  <c r="AJ1269" i="19"/>
  <c r="AL1268" i="19"/>
  <c r="AK1268" i="19"/>
  <c r="AJ1268" i="19"/>
  <c r="AL1267" i="19"/>
  <c r="AK1267" i="19"/>
  <c r="AJ1267" i="19"/>
  <c r="AL1266" i="19"/>
  <c r="AK1266" i="19"/>
  <c r="AJ1266" i="19"/>
  <c r="AL1265" i="19"/>
  <c r="AK1265" i="19"/>
  <c r="AJ1265" i="19"/>
  <c r="AL1264" i="19"/>
  <c r="AK1264" i="19"/>
  <c r="AJ1264" i="19"/>
  <c r="AL1263" i="19"/>
  <c r="AK1263" i="19"/>
  <c r="AJ1263" i="19"/>
  <c r="AL1262" i="19"/>
  <c r="AK1262" i="19"/>
  <c r="AJ1262" i="19"/>
  <c r="AL1261" i="19"/>
  <c r="AK1261" i="19"/>
  <c r="AJ1261" i="19"/>
  <c r="AL1260" i="19"/>
  <c r="AK1260" i="19"/>
  <c r="AJ1260" i="19"/>
  <c r="AL1259" i="19"/>
  <c r="AK1259" i="19"/>
  <c r="AJ1259" i="19"/>
  <c r="AL1258" i="19"/>
  <c r="AK1258" i="19"/>
  <c r="AJ1258" i="19"/>
  <c r="AL1257" i="19"/>
  <c r="AK1257" i="19"/>
  <c r="AJ1257" i="19"/>
  <c r="AL1256" i="19"/>
  <c r="AK1256" i="19"/>
  <c r="AJ1256" i="19"/>
  <c r="AL1255" i="19"/>
  <c r="AK1255" i="19"/>
  <c r="AJ1255" i="19"/>
  <c r="AL1254" i="19"/>
  <c r="AK1254" i="19"/>
  <c r="AJ1254" i="19"/>
  <c r="AL1253" i="19"/>
  <c r="AK1253" i="19"/>
  <c r="AJ1253" i="19"/>
  <c r="AL1252" i="19"/>
  <c r="AK1252" i="19"/>
  <c r="AJ1252" i="19"/>
  <c r="AL1251" i="19"/>
  <c r="AK1251" i="19"/>
  <c r="AJ1251" i="19"/>
  <c r="AL1250" i="19"/>
  <c r="AK1250" i="19"/>
  <c r="AJ1250" i="19"/>
  <c r="AL1249" i="19"/>
  <c r="AK1249" i="19"/>
  <c r="AJ1249" i="19"/>
  <c r="AL1248" i="19"/>
  <c r="AK1248" i="19"/>
  <c r="AJ1248" i="19"/>
  <c r="AL1247" i="19"/>
  <c r="AK1247" i="19"/>
  <c r="AJ1247" i="19"/>
  <c r="AL1246" i="19"/>
  <c r="AK1246" i="19"/>
  <c r="AJ1246" i="19"/>
  <c r="AL1245" i="19"/>
  <c r="AK1245" i="19"/>
  <c r="AJ1245" i="19"/>
  <c r="AL1244" i="19"/>
  <c r="AK1244" i="19"/>
  <c r="AJ1244" i="19"/>
  <c r="AL1243" i="19"/>
  <c r="AK1243" i="19"/>
  <c r="AJ1243" i="19"/>
  <c r="AL1242" i="19"/>
  <c r="AK1242" i="19"/>
  <c r="AJ1242" i="19"/>
  <c r="AL1241" i="19"/>
  <c r="AK1241" i="19"/>
  <c r="AJ1241" i="19"/>
  <c r="AL1240" i="19"/>
  <c r="AK1240" i="19"/>
  <c r="AJ1240" i="19"/>
  <c r="AL1239" i="19"/>
  <c r="AK1239" i="19"/>
  <c r="AJ1239" i="19"/>
  <c r="AL1238" i="19"/>
  <c r="AK1238" i="19"/>
  <c r="AJ1238" i="19"/>
  <c r="AL1237" i="19"/>
  <c r="AK1237" i="19"/>
  <c r="AJ1237" i="19"/>
  <c r="AL1236" i="19"/>
  <c r="AK1236" i="19"/>
  <c r="AJ1236" i="19"/>
  <c r="AL1235" i="19"/>
  <c r="AK1235" i="19"/>
  <c r="AJ1235" i="19"/>
  <c r="AL1234" i="19"/>
  <c r="AK1234" i="19"/>
  <c r="AJ1234" i="19"/>
  <c r="AL1233" i="19"/>
  <c r="AK1233" i="19"/>
  <c r="AJ1233" i="19"/>
  <c r="AL1232" i="19"/>
  <c r="AK1232" i="19"/>
  <c r="AJ1232" i="19"/>
  <c r="AL1231" i="19"/>
  <c r="AK1231" i="19"/>
  <c r="AJ1231" i="19"/>
  <c r="AL1230" i="19"/>
  <c r="AK1230" i="19"/>
  <c r="AJ1230" i="19"/>
  <c r="AL1229" i="19"/>
  <c r="AK1229" i="19"/>
  <c r="AJ1229" i="19"/>
  <c r="AL1228" i="19"/>
  <c r="AK1228" i="19"/>
  <c r="AJ1228" i="19"/>
  <c r="AL1227" i="19"/>
  <c r="AK1227" i="19"/>
  <c r="AJ1227" i="19"/>
  <c r="AL1226" i="19"/>
  <c r="AK1226" i="19"/>
  <c r="AJ1226" i="19"/>
  <c r="AL1225" i="19"/>
  <c r="AK1225" i="19"/>
  <c r="AJ1225" i="19"/>
  <c r="AL1224" i="19"/>
  <c r="AK1224" i="19"/>
  <c r="AJ1224" i="19"/>
  <c r="AL1223" i="19"/>
  <c r="AK1223" i="19"/>
  <c r="AJ1223" i="19"/>
  <c r="AL1222" i="19"/>
  <c r="AK1222" i="19"/>
  <c r="AJ1222" i="19"/>
  <c r="AL1221" i="19"/>
  <c r="AK1221" i="19"/>
  <c r="AJ1221" i="19"/>
  <c r="AL1220" i="19"/>
  <c r="AK1220" i="19"/>
  <c r="AJ1220" i="19"/>
  <c r="AL1219" i="19"/>
  <c r="AK1219" i="19"/>
  <c r="AJ1219" i="19"/>
  <c r="AL1218" i="19"/>
  <c r="AK1218" i="19"/>
  <c r="AJ1218" i="19"/>
  <c r="AL1217" i="19"/>
  <c r="AK1217" i="19"/>
  <c r="AJ1217" i="19"/>
  <c r="AL1216" i="19"/>
  <c r="AK1216" i="19"/>
  <c r="AJ1216" i="19"/>
  <c r="AL1215" i="19"/>
  <c r="AK1215" i="19"/>
  <c r="AJ1215" i="19"/>
  <c r="AL1214" i="19"/>
  <c r="AK1214" i="19"/>
  <c r="AJ1214" i="19"/>
  <c r="AL1213" i="19"/>
  <c r="AK1213" i="19"/>
  <c r="AJ1213" i="19"/>
  <c r="AL1212" i="19"/>
  <c r="AK1212" i="19"/>
  <c r="AJ1212" i="19"/>
  <c r="AL1211" i="19"/>
  <c r="AK1211" i="19"/>
  <c r="AJ1211" i="19"/>
  <c r="AL1210" i="19"/>
  <c r="AK1210" i="19"/>
  <c r="AJ1210" i="19"/>
  <c r="AL1209" i="19"/>
  <c r="AK1209" i="19"/>
  <c r="AJ1209" i="19"/>
  <c r="AL1208" i="19"/>
  <c r="AK1208" i="19"/>
  <c r="AJ1208" i="19"/>
  <c r="AL1207" i="19"/>
  <c r="AK1207" i="19"/>
  <c r="AJ1207" i="19"/>
  <c r="AL1206" i="19"/>
  <c r="AK1206" i="19"/>
  <c r="AJ1206" i="19"/>
  <c r="AL1205" i="19"/>
  <c r="AK1205" i="19"/>
  <c r="AJ1205" i="19"/>
  <c r="AL1204" i="19"/>
  <c r="AK1204" i="19"/>
  <c r="AJ1204" i="19"/>
  <c r="AL1203" i="19"/>
  <c r="AK1203" i="19"/>
  <c r="AJ1203" i="19"/>
  <c r="AL1202" i="19"/>
  <c r="AK1202" i="19"/>
  <c r="AJ1202" i="19"/>
  <c r="AL1201" i="19"/>
  <c r="AK1201" i="19"/>
  <c r="AJ1201" i="19"/>
  <c r="AL1200" i="19"/>
  <c r="AK1200" i="19"/>
  <c r="AJ1200" i="19"/>
  <c r="AL1199" i="19"/>
  <c r="AK1199" i="19"/>
  <c r="AJ1199" i="19"/>
  <c r="AL1198" i="19"/>
  <c r="AK1198" i="19"/>
  <c r="AJ1198" i="19"/>
  <c r="AL1197" i="19"/>
  <c r="AK1197" i="19"/>
  <c r="AJ1197" i="19"/>
  <c r="AL1196" i="19"/>
  <c r="AK1196" i="19"/>
  <c r="AJ1196" i="19"/>
  <c r="AL1195" i="19"/>
  <c r="AK1195" i="19"/>
  <c r="AJ1195" i="19"/>
  <c r="AL1194" i="19"/>
  <c r="AK1194" i="19"/>
  <c r="AJ1194" i="19"/>
  <c r="AL1193" i="19"/>
  <c r="AK1193" i="19"/>
  <c r="AJ1193" i="19"/>
  <c r="AL1192" i="19"/>
  <c r="AK1192" i="19"/>
  <c r="AJ1192" i="19"/>
  <c r="AL1191" i="19"/>
  <c r="AK1191" i="19"/>
  <c r="AJ1191" i="19"/>
  <c r="AL1190" i="19"/>
  <c r="AK1190" i="19"/>
  <c r="AJ1190" i="19"/>
  <c r="AL1189" i="19"/>
  <c r="AK1189" i="19"/>
  <c r="AJ1189" i="19"/>
  <c r="AL1188" i="19"/>
  <c r="AK1188" i="19"/>
  <c r="AJ1188" i="19"/>
  <c r="AL1187" i="19"/>
  <c r="AK1187" i="19"/>
  <c r="AJ1187" i="19"/>
  <c r="AL1186" i="19"/>
  <c r="AK1186" i="19"/>
  <c r="AJ1186" i="19"/>
  <c r="AL1185" i="19"/>
  <c r="AK1185" i="19"/>
  <c r="AJ1185" i="19"/>
  <c r="AL1184" i="19"/>
  <c r="AK1184" i="19"/>
  <c r="AJ1184" i="19"/>
  <c r="AL1183" i="19"/>
  <c r="AK1183" i="19"/>
  <c r="AJ1183" i="19"/>
  <c r="AL1182" i="19"/>
  <c r="AK1182" i="19"/>
  <c r="AJ1182" i="19"/>
  <c r="AL1181" i="19"/>
  <c r="AK1181" i="19"/>
  <c r="AJ1181" i="19"/>
  <c r="AL1180" i="19"/>
  <c r="AK1180" i="19"/>
  <c r="AJ1180" i="19"/>
  <c r="AL1179" i="19"/>
  <c r="AK1179" i="19"/>
  <c r="AJ1179" i="19"/>
  <c r="AL1178" i="19"/>
  <c r="AK1178" i="19"/>
  <c r="AJ1178" i="19"/>
  <c r="AL1177" i="19"/>
  <c r="AK1177" i="19"/>
  <c r="AJ1177" i="19"/>
  <c r="AL1176" i="19"/>
  <c r="AK1176" i="19"/>
  <c r="AJ1176" i="19"/>
  <c r="AL1175" i="19"/>
  <c r="AK1175" i="19"/>
  <c r="AJ1175" i="19"/>
  <c r="AL1174" i="19"/>
  <c r="AK1174" i="19"/>
  <c r="AJ1174" i="19"/>
  <c r="AL1173" i="19"/>
  <c r="AK1173" i="19"/>
  <c r="AJ1173" i="19"/>
  <c r="AL1172" i="19"/>
  <c r="AK1172" i="19"/>
  <c r="AJ1172" i="19"/>
  <c r="AL1171" i="19"/>
  <c r="AK1171" i="19"/>
  <c r="AJ1171" i="19"/>
  <c r="AL1170" i="19"/>
  <c r="AK1170" i="19"/>
  <c r="AJ1170" i="19"/>
  <c r="AL1169" i="19"/>
  <c r="AK1169" i="19"/>
  <c r="AJ1169" i="19"/>
  <c r="AL1168" i="19"/>
  <c r="AK1168" i="19"/>
  <c r="AJ1168" i="19"/>
  <c r="AL1167" i="19"/>
  <c r="AK1167" i="19"/>
  <c r="AJ1167" i="19"/>
  <c r="AL1166" i="19"/>
  <c r="AK1166" i="19"/>
  <c r="AJ1166" i="19"/>
  <c r="AL1165" i="19"/>
  <c r="AK1165" i="19"/>
  <c r="AJ1165" i="19"/>
  <c r="AL1164" i="19"/>
  <c r="AK1164" i="19"/>
  <c r="AJ1164" i="19"/>
  <c r="AL1163" i="19"/>
  <c r="AK1163" i="19"/>
  <c r="AJ1163" i="19"/>
  <c r="AL1162" i="19"/>
  <c r="AK1162" i="19"/>
  <c r="AJ1162" i="19"/>
  <c r="AL1161" i="19"/>
  <c r="AK1161" i="19"/>
  <c r="AJ1161" i="19"/>
  <c r="AL1160" i="19"/>
  <c r="AK1160" i="19"/>
  <c r="AJ1160" i="19"/>
  <c r="AL1159" i="19"/>
  <c r="AK1159" i="19"/>
  <c r="AJ1159" i="19"/>
  <c r="AL1158" i="19"/>
  <c r="AK1158" i="19"/>
  <c r="AJ1158" i="19"/>
  <c r="AL1157" i="19"/>
  <c r="AK1157" i="19"/>
  <c r="AJ1157" i="19"/>
  <c r="AL1156" i="19"/>
  <c r="AK1156" i="19"/>
  <c r="AJ1156" i="19"/>
  <c r="AL1155" i="19"/>
  <c r="AK1155" i="19"/>
  <c r="AJ1155" i="19"/>
  <c r="AL1154" i="19"/>
  <c r="AK1154" i="19"/>
  <c r="AJ1154" i="19"/>
  <c r="AL1153" i="19"/>
  <c r="AK1153" i="19"/>
  <c r="AJ1153" i="19"/>
  <c r="AL1152" i="19"/>
  <c r="AK1152" i="19"/>
  <c r="AJ1152" i="19"/>
  <c r="AL1151" i="19"/>
  <c r="AK1151" i="19"/>
  <c r="AJ1151" i="19"/>
  <c r="AL1150" i="19"/>
  <c r="AK1150" i="19"/>
  <c r="AJ1150" i="19"/>
  <c r="AL1149" i="19"/>
  <c r="AK1149" i="19"/>
  <c r="AJ1149" i="19"/>
  <c r="AL1148" i="19"/>
  <c r="AK1148" i="19"/>
  <c r="AJ1148" i="19"/>
  <c r="AL1147" i="19"/>
  <c r="AK1147" i="19"/>
  <c r="AJ1147" i="19"/>
  <c r="AL1146" i="19"/>
  <c r="AK1146" i="19"/>
  <c r="AJ1146" i="19"/>
  <c r="AL1145" i="19"/>
  <c r="AK1145" i="19"/>
  <c r="AJ1145" i="19"/>
  <c r="AL1144" i="19"/>
  <c r="AK1144" i="19"/>
  <c r="AJ1144" i="19"/>
  <c r="AL1143" i="19"/>
  <c r="AK1143" i="19"/>
  <c r="AJ1143" i="19"/>
  <c r="AL1142" i="19"/>
  <c r="AK1142" i="19"/>
  <c r="AJ1142" i="19"/>
  <c r="AL1141" i="19"/>
  <c r="AK1141" i="19"/>
  <c r="AJ1141" i="19"/>
  <c r="AL1140" i="19"/>
  <c r="AK1140" i="19"/>
  <c r="AJ1140" i="19"/>
  <c r="AL1139" i="19"/>
  <c r="AK1139" i="19"/>
  <c r="AJ1139" i="19"/>
  <c r="AL1138" i="19"/>
  <c r="AK1138" i="19"/>
  <c r="AJ1138" i="19"/>
  <c r="AL1137" i="19"/>
  <c r="AK1137" i="19"/>
  <c r="AJ1137" i="19"/>
  <c r="AL1136" i="19"/>
  <c r="AK1136" i="19"/>
  <c r="AJ1136" i="19"/>
  <c r="AL1135" i="19"/>
  <c r="AK1135" i="19"/>
  <c r="AJ1135" i="19"/>
  <c r="AL1134" i="19"/>
  <c r="AK1134" i="19"/>
  <c r="AJ1134" i="19"/>
  <c r="AL1133" i="19"/>
  <c r="AK1133" i="19"/>
  <c r="AJ1133" i="19"/>
  <c r="AL1132" i="19"/>
  <c r="AK1132" i="19"/>
  <c r="AJ1132" i="19"/>
  <c r="AL1131" i="19"/>
  <c r="AK1131" i="19"/>
  <c r="AJ1131" i="19"/>
  <c r="AL1130" i="19"/>
  <c r="AK1130" i="19"/>
  <c r="AJ1130" i="19"/>
  <c r="AL1129" i="19"/>
  <c r="AK1129" i="19"/>
  <c r="AJ1129" i="19"/>
  <c r="AL1128" i="19"/>
  <c r="AK1128" i="19"/>
  <c r="AJ1128" i="19"/>
  <c r="AL1127" i="19"/>
  <c r="AK1127" i="19"/>
  <c r="AJ1127" i="19"/>
  <c r="AL1126" i="19"/>
  <c r="AK1126" i="19"/>
  <c r="AJ1126" i="19"/>
  <c r="AL1125" i="19"/>
  <c r="AK1125" i="19"/>
  <c r="AJ1125" i="19"/>
  <c r="AL1124" i="19"/>
  <c r="AK1124" i="19"/>
  <c r="AJ1124" i="19"/>
  <c r="AL1123" i="19"/>
  <c r="AK1123" i="19"/>
  <c r="AJ1123" i="19"/>
  <c r="AL1122" i="19"/>
  <c r="AK1122" i="19"/>
  <c r="AJ1122" i="19"/>
  <c r="AL1121" i="19"/>
  <c r="AK1121" i="19"/>
  <c r="AJ1121" i="19"/>
  <c r="AL1120" i="19"/>
  <c r="AK1120" i="19"/>
  <c r="AJ1120" i="19"/>
  <c r="AL1119" i="19"/>
  <c r="AK1119" i="19"/>
  <c r="AJ1119" i="19"/>
  <c r="AL1118" i="19"/>
  <c r="AK1118" i="19"/>
  <c r="AJ1118" i="19"/>
  <c r="AL1117" i="19"/>
  <c r="AK1117" i="19"/>
  <c r="AJ1117" i="19"/>
  <c r="AL1116" i="19"/>
  <c r="AK1116" i="19"/>
  <c r="AJ1116" i="19"/>
  <c r="AL1115" i="19"/>
  <c r="AK1115" i="19"/>
  <c r="AJ1115" i="19"/>
  <c r="AL1114" i="19"/>
  <c r="AK1114" i="19"/>
  <c r="AJ1114" i="19"/>
  <c r="AL1113" i="19"/>
  <c r="AK1113" i="19"/>
  <c r="AJ1113" i="19"/>
  <c r="AL1112" i="19"/>
  <c r="AK1112" i="19"/>
  <c r="AJ1112" i="19"/>
  <c r="AL1111" i="19"/>
  <c r="AK1111" i="19"/>
  <c r="AJ1111" i="19"/>
  <c r="AL1110" i="19"/>
  <c r="AK1110" i="19"/>
  <c r="AJ1110" i="19"/>
  <c r="AL1109" i="19"/>
  <c r="AK1109" i="19"/>
  <c r="AJ1109" i="19"/>
  <c r="AL1108" i="19"/>
  <c r="AK1108" i="19"/>
  <c r="AJ1108" i="19"/>
  <c r="AL1107" i="19"/>
  <c r="AK1107" i="19"/>
  <c r="AJ1107" i="19"/>
  <c r="AL1106" i="19"/>
  <c r="AK1106" i="19"/>
  <c r="AJ1106" i="19"/>
  <c r="AL1105" i="19"/>
  <c r="AK1105" i="19"/>
  <c r="AJ1105" i="19"/>
  <c r="AL1104" i="19"/>
  <c r="AK1104" i="19"/>
  <c r="AJ1104" i="19"/>
  <c r="AL1103" i="19"/>
  <c r="AK1103" i="19"/>
  <c r="AJ1103" i="19"/>
  <c r="AL1102" i="19"/>
  <c r="AK1102" i="19"/>
  <c r="AJ1102" i="19"/>
  <c r="AL1101" i="19"/>
  <c r="AK1101" i="19"/>
  <c r="AJ1101" i="19"/>
  <c r="AL1100" i="19"/>
  <c r="AK1100" i="19"/>
  <c r="AJ1100" i="19"/>
  <c r="AL1099" i="19"/>
  <c r="AK1099" i="19"/>
  <c r="AJ1099" i="19"/>
  <c r="AL1098" i="19"/>
  <c r="AK1098" i="19"/>
  <c r="AJ1098" i="19"/>
  <c r="AL1097" i="19"/>
  <c r="AK1097" i="19"/>
  <c r="AJ1097" i="19"/>
  <c r="AL1096" i="19"/>
  <c r="AK1096" i="19"/>
  <c r="AJ1096" i="19"/>
  <c r="AL1095" i="19"/>
  <c r="AK1095" i="19"/>
  <c r="AJ1095" i="19"/>
  <c r="AL1094" i="19"/>
  <c r="AK1094" i="19"/>
  <c r="AJ1094" i="19"/>
  <c r="AL1093" i="19"/>
  <c r="AK1093" i="19"/>
  <c r="AJ1093" i="19"/>
  <c r="AL1092" i="19"/>
  <c r="AK1092" i="19"/>
  <c r="AJ1092" i="19"/>
  <c r="AL1091" i="19"/>
  <c r="AK1091" i="19"/>
  <c r="AJ1091" i="19"/>
  <c r="AL1090" i="19"/>
  <c r="AK1090" i="19"/>
  <c r="AJ1090" i="19"/>
  <c r="AL1089" i="19"/>
  <c r="AK1089" i="19"/>
  <c r="AJ1089" i="19"/>
  <c r="AL1088" i="19"/>
  <c r="AK1088" i="19"/>
  <c r="AJ1088" i="19"/>
  <c r="AL1087" i="19"/>
  <c r="AK1087" i="19"/>
  <c r="AJ1087" i="19"/>
  <c r="AL1086" i="19"/>
  <c r="AK1086" i="19"/>
  <c r="AJ1086" i="19"/>
  <c r="AL1085" i="19"/>
  <c r="AK1085" i="19"/>
  <c r="AJ1085" i="19"/>
  <c r="AL1084" i="19"/>
  <c r="AK1084" i="19"/>
  <c r="AJ1084" i="19"/>
  <c r="AL1083" i="19"/>
  <c r="AK1083" i="19"/>
  <c r="AJ1083" i="19"/>
  <c r="AL1082" i="19"/>
  <c r="AK1082" i="19"/>
  <c r="AJ1082" i="19"/>
  <c r="AL1081" i="19"/>
  <c r="AK1081" i="19"/>
  <c r="AJ1081" i="19"/>
  <c r="AL1080" i="19"/>
  <c r="AK1080" i="19"/>
  <c r="AJ1080" i="19"/>
  <c r="AL1079" i="19"/>
  <c r="AK1079" i="19"/>
  <c r="AJ1079" i="19"/>
  <c r="AL1078" i="19"/>
  <c r="AK1078" i="19"/>
  <c r="AJ1078" i="19"/>
  <c r="AL1077" i="19"/>
  <c r="AK1077" i="19"/>
  <c r="AJ1077" i="19"/>
  <c r="AL1076" i="19"/>
  <c r="AK1076" i="19"/>
  <c r="AJ1076" i="19"/>
  <c r="AL1075" i="19"/>
  <c r="AK1075" i="19"/>
  <c r="AJ1075" i="19"/>
  <c r="AL1074" i="19"/>
  <c r="AK1074" i="19"/>
  <c r="AJ1074" i="19"/>
  <c r="AL1073" i="19"/>
  <c r="AK1073" i="19"/>
  <c r="AJ1073" i="19"/>
  <c r="AL1072" i="19"/>
  <c r="AK1072" i="19"/>
  <c r="AJ1072" i="19"/>
  <c r="AL1071" i="19"/>
  <c r="AK1071" i="19"/>
  <c r="AJ1071" i="19"/>
  <c r="AL1070" i="19"/>
  <c r="AK1070" i="19"/>
  <c r="AJ1070" i="19"/>
  <c r="AL1069" i="19"/>
  <c r="AK1069" i="19"/>
  <c r="AJ1069" i="19"/>
  <c r="AL1068" i="19"/>
  <c r="AK1068" i="19"/>
  <c r="AJ1068" i="19"/>
  <c r="AL1067" i="19"/>
  <c r="AK1067" i="19"/>
  <c r="AJ1067" i="19"/>
  <c r="AL1066" i="19"/>
  <c r="AK1066" i="19"/>
  <c r="AJ1066" i="19"/>
  <c r="AL1065" i="19"/>
  <c r="AK1065" i="19"/>
  <c r="AJ1065" i="19"/>
  <c r="AL1064" i="19"/>
  <c r="AK1064" i="19"/>
  <c r="AJ1064" i="19"/>
  <c r="AL1063" i="19"/>
  <c r="AK1063" i="19"/>
  <c r="AJ1063" i="19"/>
  <c r="AL1062" i="19"/>
  <c r="AK1062" i="19"/>
  <c r="AJ1062" i="19"/>
  <c r="AL1061" i="19"/>
  <c r="AK1061" i="19"/>
  <c r="AJ1061" i="19"/>
  <c r="AL1060" i="19"/>
  <c r="AK1060" i="19"/>
  <c r="AJ1060" i="19"/>
  <c r="AL1059" i="19"/>
  <c r="AK1059" i="19"/>
  <c r="AJ1059" i="19"/>
  <c r="AL1058" i="19"/>
  <c r="AK1058" i="19"/>
  <c r="AJ1058" i="19"/>
  <c r="AL1057" i="19"/>
  <c r="AK1057" i="19"/>
  <c r="AJ1057" i="19"/>
  <c r="AL1056" i="19"/>
  <c r="AK1056" i="19"/>
  <c r="AJ1056" i="19"/>
  <c r="AL1055" i="19"/>
  <c r="AK1055" i="19"/>
  <c r="AJ1055" i="19"/>
  <c r="AL1054" i="19"/>
  <c r="AK1054" i="19"/>
  <c r="AJ1054" i="19"/>
  <c r="AL1053" i="19"/>
  <c r="AK1053" i="19"/>
  <c r="AJ1053" i="19"/>
  <c r="AL1052" i="19"/>
  <c r="AK1052" i="19"/>
  <c r="AJ1052" i="19"/>
  <c r="AL1051" i="19"/>
  <c r="AK1051" i="19"/>
  <c r="AJ1051" i="19"/>
  <c r="AL1050" i="19"/>
  <c r="AK1050" i="19"/>
  <c r="AJ1050" i="19"/>
  <c r="AL1049" i="19"/>
  <c r="AK1049" i="19"/>
  <c r="AJ1049" i="19"/>
  <c r="AL1048" i="19"/>
  <c r="AK1048" i="19"/>
  <c r="AJ1048" i="19"/>
  <c r="AL1047" i="19"/>
  <c r="AK1047" i="19"/>
  <c r="AJ1047" i="19"/>
  <c r="AL1046" i="19"/>
  <c r="AK1046" i="19"/>
  <c r="AJ1046" i="19"/>
  <c r="AL1045" i="19"/>
  <c r="AK1045" i="19"/>
  <c r="AJ1045" i="19"/>
  <c r="AL1044" i="19"/>
  <c r="AK1044" i="19"/>
  <c r="AJ1044" i="19"/>
  <c r="AL1043" i="19"/>
  <c r="AK1043" i="19"/>
  <c r="AJ1043" i="19"/>
  <c r="AL1042" i="19"/>
  <c r="AK1042" i="19"/>
  <c r="AJ1042" i="19"/>
  <c r="AL1041" i="19"/>
  <c r="AK1041" i="19"/>
  <c r="AJ1041" i="19"/>
  <c r="AL1040" i="19"/>
  <c r="AK1040" i="19"/>
  <c r="AJ1040" i="19"/>
  <c r="AL1039" i="19"/>
  <c r="AK1039" i="19"/>
  <c r="AJ1039" i="19"/>
  <c r="AL1038" i="19"/>
  <c r="AK1038" i="19"/>
  <c r="AJ1038" i="19"/>
  <c r="AL1037" i="19"/>
  <c r="AK1037" i="19"/>
  <c r="AJ1037" i="19"/>
  <c r="AL1036" i="19"/>
  <c r="AK1036" i="19"/>
  <c r="AJ1036" i="19"/>
  <c r="AL1035" i="19"/>
  <c r="AK1035" i="19"/>
  <c r="AJ1035" i="19"/>
  <c r="AL1034" i="19"/>
  <c r="AK1034" i="19"/>
  <c r="AJ1034" i="19"/>
  <c r="AL1033" i="19"/>
  <c r="AK1033" i="19"/>
  <c r="AJ1033" i="19"/>
  <c r="AL1032" i="19"/>
  <c r="AK1032" i="19"/>
  <c r="AJ1032" i="19"/>
  <c r="AL1031" i="19"/>
  <c r="AK1031" i="19"/>
  <c r="AJ1031" i="19"/>
  <c r="AL1030" i="19"/>
  <c r="AK1030" i="19"/>
  <c r="AJ1030" i="19"/>
  <c r="AL1029" i="19"/>
  <c r="AK1029" i="19"/>
  <c r="AJ1029" i="19"/>
  <c r="AL1028" i="19"/>
  <c r="AK1028" i="19"/>
  <c r="AJ1028" i="19"/>
  <c r="AL1027" i="19"/>
  <c r="AK1027" i="19"/>
  <c r="AJ1027" i="19"/>
  <c r="AL1026" i="19"/>
  <c r="AK1026" i="19"/>
  <c r="AJ1026" i="19"/>
  <c r="AL1025" i="19"/>
  <c r="AK1025" i="19"/>
  <c r="AJ1025" i="19"/>
  <c r="AL1024" i="19"/>
  <c r="AK1024" i="19"/>
  <c r="AJ1024" i="19"/>
  <c r="AL1023" i="19"/>
  <c r="AK1023" i="19"/>
  <c r="AJ1023" i="19"/>
  <c r="AL1022" i="19"/>
  <c r="AK1022" i="19"/>
  <c r="AJ1022" i="19"/>
  <c r="AL1021" i="19"/>
  <c r="AK1021" i="19"/>
  <c r="AJ1021" i="19"/>
  <c r="AL1020" i="19"/>
  <c r="AK1020" i="19"/>
  <c r="AJ1020" i="19"/>
  <c r="AL1019" i="19"/>
  <c r="AK1019" i="19"/>
  <c r="AJ1019" i="19"/>
  <c r="AL1018" i="19"/>
  <c r="AK1018" i="19"/>
  <c r="AJ1018" i="19"/>
  <c r="AL1017" i="19"/>
  <c r="AK1017" i="19"/>
  <c r="AJ1017" i="19"/>
  <c r="AL1016" i="19"/>
  <c r="AK1016" i="19"/>
  <c r="AJ1016" i="19"/>
  <c r="AL1015" i="19"/>
  <c r="AK1015" i="19"/>
  <c r="AJ1015" i="19"/>
  <c r="AL1014" i="19"/>
  <c r="AK1014" i="19"/>
  <c r="AJ1014" i="19"/>
  <c r="AL1013" i="19"/>
  <c r="AK1013" i="19"/>
  <c r="AJ1013" i="19"/>
  <c r="AL1012" i="19"/>
  <c r="AK1012" i="19"/>
  <c r="AJ1012" i="19"/>
  <c r="AL1011" i="19"/>
  <c r="AK1011" i="19"/>
  <c r="AJ1011" i="19"/>
  <c r="AL1010" i="19"/>
  <c r="AK1010" i="19"/>
  <c r="AJ1010" i="19"/>
  <c r="AL1009" i="19"/>
  <c r="AK1009" i="19"/>
  <c r="AJ1009" i="19"/>
  <c r="AL1008" i="19"/>
  <c r="AK1008" i="19"/>
  <c r="AJ1008" i="19"/>
  <c r="AL1007" i="19"/>
  <c r="AK1007" i="19"/>
  <c r="AJ1007" i="19"/>
  <c r="AL1006" i="19"/>
  <c r="AK1006" i="19"/>
  <c r="AJ1006" i="19"/>
  <c r="AL1005" i="19"/>
  <c r="AK1005" i="19"/>
  <c r="AJ1005" i="19"/>
  <c r="AL1004" i="19"/>
  <c r="AK1004" i="19"/>
  <c r="AJ1004" i="19"/>
  <c r="AL1003" i="19"/>
  <c r="AK1003" i="19"/>
  <c r="AJ1003" i="19"/>
  <c r="AL1002" i="19"/>
  <c r="AK1002" i="19"/>
  <c r="AJ1002" i="19"/>
  <c r="AL1001" i="19"/>
  <c r="AK1001" i="19"/>
  <c r="AJ1001" i="19"/>
  <c r="AL1000" i="19"/>
  <c r="AK1000" i="19"/>
  <c r="AJ1000" i="19"/>
  <c r="AL999" i="19"/>
  <c r="AK999" i="19"/>
  <c r="AJ999" i="19"/>
  <c r="AL998" i="19"/>
  <c r="AK998" i="19"/>
  <c r="AJ998" i="19"/>
  <c r="AL997" i="19"/>
  <c r="AK997" i="19"/>
  <c r="AJ997" i="19"/>
  <c r="AL996" i="19"/>
  <c r="AK996" i="19"/>
  <c r="AJ996" i="19"/>
  <c r="AL995" i="19"/>
  <c r="AK995" i="19"/>
  <c r="AJ995" i="19"/>
  <c r="AL994" i="19"/>
  <c r="AK994" i="19"/>
  <c r="AJ994" i="19"/>
  <c r="AL993" i="19"/>
  <c r="AK993" i="19"/>
  <c r="AJ993" i="19"/>
  <c r="AL992" i="19"/>
  <c r="AK992" i="19"/>
  <c r="AJ992" i="19"/>
  <c r="AL991" i="19"/>
  <c r="AK991" i="19"/>
  <c r="AJ991" i="19"/>
  <c r="AL990" i="19"/>
  <c r="AK990" i="19"/>
  <c r="AJ990" i="19"/>
  <c r="AL989" i="19"/>
  <c r="AK989" i="19"/>
  <c r="AJ989" i="19"/>
  <c r="AL988" i="19"/>
  <c r="AK988" i="19"/>
  <c r="AJ988" i="19"/>
  <c r="AL987" i="19"/>
  <c r="AK987" i="19"/>
  <c r="AJ987" i="19"/>
  <c r="AL986" i="19"/>
  <c r="AK986" i="19"/>
  <c r="AJ986" i="19"/>
  <c r="AL985" i="19"/>
  <c r="AK985" i="19"/>
  <c r="AJ985" i="19"/>
  <c r="AL984" i="19"/>
  <c r="AK984" i="19"/>
  <c r="AJ984" i="19"/>
  <c r="AL983" i="19"/>
  <c r="AK983" i="19"/>
  <c r="AJ983" i="19"/>
  <c r="AL982" i="19"/>
  <c r="AK982" i="19"/>
  <c r="AJ982" i="19"/>
  <c r="AL981" i="19"/>
  <c r="AK981" i="19"/>
  <c r="AJ981" i="19"/>
  <c r="AL980" i="19"/>
  <c r="AK980" i="19"/>
  <c r="AJ980" i="19"/>
  <c r="AL979" i="19"/>
  <c r="AK979" i="19"/>
  <c r="AJ979" i="19"/>
  <c r="AL978" i="19"/>
  <c r="AK978" i="19"/>
  <c r="AJ978" i="19"/>
  <c r="AL977" i="19"/>
  <c r="AK977" i="19"/>
  <c r="AJ977" i="19"/>
  <c r="AL976" i="19"/>
  <c r="AK976" i="19"/>
  <c r="AJ976" i="19"/>
  <c r="AL975" i="19"/>
  <c r="AK975" i="19"/>
  <c r="AJ975" i="19"/>
  <c r="AL974" i="19"/>
  <c r="AK974" i="19"/>
  <c r="AJ974" i="19"/>
  <c r="AL973" i="19"/>
  <c r="AK973" i="19"/>
  <c r="AJ973" i="19"/>
  <c r="AL972" i="19"/>
  <c r="AK972" i="19"/>
  <c r="AJ972" i="19"/>
  <c r="AL971" i="19"/>
  <c r="AK971" i="19"/>
  <c r="AJ971" i="19"/>
  <c r="AL970" i="19"/>
  <c r="AK970" i="19"/>
  <c r="AJ970" i="19"/>
  <c r="AL969" i="19"/>
  <c r="AK969" i="19"/>
  <c r="AJ969" i="19"/>
  <c r="AL968" i="19"/>
  <c r="AK968" i="19"/>
  <c r="AJ968" i="19"/>
  <c r="AL967" i="19"/>
  <c r="AK967" i="19"/>
  <c r="AJ967" i="19"/>
  <c r="AL966" i="19"/>
  <c r="AK966" i="19"/>
  <c r="AJ966" i="19"/>
  <c r="AL965" i="19"/>
  <c r="AK965" i="19"/>
  <c r="AJ965" i="19"/>
  <c r="AL964" i="19"/>
  <c r="AK964" i="19"/>
  <c r="AJ964" i="19"/>
  <c r="AL963" i="19"/>
  <c r="AK963" i="19"/>
  <c r="AJ963" i="19"/>
  <c r="AL962" i="19"/>
  <c r="AK962" i="19"/>
  <c r="AJ962" i="19"/>
  <c r="AL961" i="19"/>
  <c r="AK961" i="19"/>
  <c r="AJ961" i="19"/>
  <c r="AL960" i="19"/>
  <c r="AK960" i="19"/>
  <c r="AJ960" i="19"/>
  <c r="AL959" i="19"/>
  <c r="AK959" i="19"/>
  <c r="AJ959" i="19"/>
  <c r="AL958" i="19"/>
  <c r="AK958" i="19"/>
  <c r="AJ958" i="19"/>
  <c r="AL957" i="19"/>
  <c r="AK957" i="19"/>
  <c r="AJ957" i="19"/>
  <c r="AL956" i="19"/>
  <c r="AK956" i="19"/>
  <c r="AJ956" i="19"/>
  <c r="AL955" i="19"/>
  <c r="AK955" i="19"/>
  <c r="AJ955" i="19"/>
  <c r="AL954" i="19"/>
  <c r="AK954" i="19"/>
  <c r="AJ954" i="19"/>
  <c r="AL953" i="19"/>
  <c r="AK953" i="19"/>
  <c r="AJ953" i="19"/>
  <c r="AL952" i="19"/>
  <c r="AK952" i="19"/>
  <c r="AJ952" i="19"/>
  <c r="AL951" i="19"/>
  <c r="AK951" i="19"/>
  <c r="AJ951" i="19"/>
  <c r="AL950" i="19"/>
  <c r="AK950" i="19"/>
  <c r="AJ950" i="19"/>
  <c r="AL949" i="19"/>
  <c r="AK949" i="19"/>
  <c r="AJ949" i="19"/>
  <c r="AL948" i="19"/>
  <c r="AK948" i="19"/>
  <c r="AJ948" i="19"/>
  <c r="AL947" i="19"/>
  <c r="AK947" i="19"/>
  <c r="AJ947" i="19"/>
  <c r="AL946" i="19"/>
  <c r="AK946" i="19"/>
  <c r="AJ946" i="19"/>
  <c r="AL945" i="19"/>
  <c r="AK945" i="19"/>
  <c r="AJ945" i="19"/>
  <c r="AL944" i="19"/>
  <c r="AK944" i="19"/>
  <c r="AJ944" i="19"/>
  <c r="AL943" i="19"/>
  <c r="AK943" i="19"/>
  <c r="AJ943" i="19"/>
  <c r="AL942" i="19"/>
  <c r="AK942" i="19"/>
  <c r="AJ942" i="19"/>
  <c r="AL941" i="19"/>
  <c r="AK941" i="19"/>
  <c r="AJ941" i="19"/>
  <c r="AL940" i="19"/>
  <c r="AK940" i="19"/>
  <c r="AJ940" i="19"/>
  <c r="AL939" i="19"/>
  <c r="AK939" i="19"/>
  <c r="AJ939" i="19"/>
  <c r="AL938" i="19"/>
  <c r="AK938" i="19"/>
  <c r="AJ938" i="19"/>
  <c r="AL937" i="19"/>
  <c r="AK937" i="19"/>
  <c r="AJ937" i="19"/>
  <c r="AL936" i="19"/>
  <c r="AK936" i="19"/>
  <c r="AJ936" i="19"/>
  <c r="AL935" i="19"/>
  <c r="AK935" i="19"/>
  <c r="AJ935" i="19"/>
  <c r="AL934" i="19"/>
  <c r="AK934" i="19"/>
  <c r="AJ934" i="19"/>
  <c r="AL933" i="19"/>
  <c r="AK933" i="19"/>
  <c r="AJ933" i="19"/>
  <c r="AL932" i="19"/>
  <c r="AK932" i="19"/>
  <c r="AJ932" i="19"/>
  <c r="AL931" i="19"/>
  <c r="AK931" i="19"/>
  <c r="AJ931" i="19"/>
  <c r="AL930" i="19"/>
  <c r="AK930" i="19"/>
  <c r="AJ930" i="19"/>
  <c r="AL929" i="19"/>
  <c r="AK929" i="19"/>
  <c r="AJ929" i="19"/>
  <c r="AL928" i="19"/>
  <c r="AK928" i="19"/>
  <c r="AJ928" i="19"/>
  <c r="AL927" i="19"/>
  <c r="AK927" i="19"/>
  <c r="AJ927" i="19"/>
  <c r="AL926" i="19"/>
  <c r="AK926" i="19"/>
  <c r="AJ926" i="19"/>
  <c r="AL925" i="19"/>
  <c r="AK925" i="19"/>
  <c r="AJ925" i="19"/>
  <c r="AL924" i="19"/>
  <c r="AK924" i="19"/>
  <c r="AJ924" i="19"/>
  <c r="AL923" i="19"/>
  <c r="AK923" i="19"/>
  <c r="AJ923" i="19"/>
  <c r="AL922" i="19"/>
  <c r="AK922" i="19"/>
  <c r="AJ922" i="19"/>
  <c r="AL921" i="19"/>
  <c r="AK921" i="19"/>
  <c r="AJ921" i="19"/>
  <c r="AL920" i="19"/>
  <c r="AK920" i="19"/>
  <c r="AJ920" i="19"/>
  <c r="AL919" i="19"/>
  <c r="AK919" i="19"/>
  <c r="AJ919" i="19"/>
  <c r="AL918" i="19"/>
  <c r="AK918" i="19"/>
  <c r="AJ918" i="19"/>
  <c r="AL917" i="19"/>
  <c r="AK917" i="19"/>
  <c r="AJ917" i="19"/>
  <c r="AL916" i="19"/>
  <c r="AK916" i="19"/>
  <c r="AJ916" i="19"/>
  <c r="AL915" i="19"/>
  <c r="AK915" i="19"/>
  <c r="AJ915" i="19"/>
  <c r="AL914" i="19"/>
  <c r="AK914" i="19"/>
  <c r="AJ914" i="19"/>
  <c r="AL913" i="19"/>
  <c r="AK913" i="19"/>
  <c r="AJ913" i="19"/>
  <c r="AL912" i="19"/>
  <c r="AK912" i="19"/>
  <c r="AJ912" i="19"/>
  <c r="AL911" i="19"/>
  <c r="AK911" i="19"/>
  <c r="AJ911" i="19"/>
  <c r="AL910" i="19"/>
  <c r="AK910" i="19"/>
  <c r="AJ910" i="19"/>
  <c r="AL909" i="19"/>
  <c r="AK909" i="19"/>
  <c r="AJ909" i="19"/>
  <c r="AL908" i="19"/>
  <c r="AK908" i="19"/>
  <c r="AJ908" i="19"/>
  <c r="AL907" i="19"/>
  <c r="AK907" i="19"/>
  <c r="AJ907" i="19"/>
  <c r="AL906" i="19"/>
  <c r="AK906" i="19"/>
  <c r="AJ906" i="19"/>
  <c r="AL905" i="19"/>
  <c r="AK905" i="19"/>
  <c r="AJ905" i="19"/>
  <c r="AL904" i="19"/>
  <c r="AK904" i="19"/>
  <c r="AJ904" i="19"/>
  <c r="AL903" i="19"/>
  <c r="AK903" i="19"/>
  <c r="AJ903" i="19"/>
  <c r="AL902" i="19"/>
  <c r="AK902" i="19"/>
  <c r="AJ902" i="19"/>
  <c r="AL901" i="19"/>
  <c r="AK901" i="19"/>
  <c r="AJ901" i="19"/>
  <c r="AL900" i="19"/>
  <c r="AK900" i="19"/>
  <c r="AJ900" i="19"/>
  <c r="AL899" i="19"/>
  <c r="AK899" i="19"/>
  <c r="AJ899" i="19"/>
  <c r="AL898" i="19"/>
  <c r="AK898" i="19"/>
  <c r="AJ898" i="19"/>
  <c r="AL897" i="19"/>
  <c r="AK897" i="19"/>
  <c r="AJ897" i="19"/>
  <c r="AL896" i="19"/>
  <c r="AK896" i="19"/>
  <c r="AJ896" i="19"/>
  <c r="AL895" i="19"/>
  <c r="AK895" i="19"/>
  <c r="AJ895" i="19"/>
  <c r="AL894" i="19"/>
  <c r="AK894" i="19"/>
  <c r="AJ894" i="19"/>
  <c r="AL893" i="19"/>
  <c r="AK893" i="19"/>
  <c r="AJ893" i="19"/>
  <c r="AL892" i="19"/>
  <c r="AK892" i="19"/>
  <c r="AJ892" i="19"/>
  <c r="AL891" i="19"/>
  <c r="AK891" i="19"/>
  <c r="AJ891" i="19"/>
  <c r="AL890" i="19"/>
  <c r="AK890" i="19"/>
  <c r="AJ890" i="19"/>
  <c r="AL889" i="19"/>
  <c r="AK889" i="19"/>
  <c r="AJ889" i="19"/>
  <c r="AL888" i="19"/>
  <c r="AK888" i="19"/>
  <c r="AJ888" i="19"/>
  <c r="AL887" i="19"/>
  <c r="AK887" i="19"/>
  <c r="AJ887" i="19"/>
  <c r="AL886" i="19"/>
  <c r="AK886" i="19"/>
  <c r="AJ886" i="19"/>
  <c r="AL885" i="19"/>
  <c r="AK885" i="19"/>
  <c r="AJ885" i="19"/>
  <c r="AL884" i="19"/>
  <c r="AK884" i="19"/>
  <c r="AJ884" i="19"/>
  <c r="AL883" i="19"/>
  <c r="AK883" i="19"/>
  <c r="AJ883" i="19"/>
  <c r="AL882" i="19"/>
  <c r="AK882" i="19"/>
  <c r="AJ882" i="19"/>
  <c r="AL881" i="19"/>
  <c r="AK881" i="19"/>
  <c r="AJ881" i="19"/>
  <c r="AL880" i="19"/>
  <c r="AK880" i="19"/>
  <c r="AJ880" i="19"/>
  <c r="AL879" i="19"/>
  <c r="AK879" i="19"/>
  <c r="AJ879" i="19"/>
  <c r="AL878" i="19"/>
  <c r="AK878" i="19"/>
  <c r="AJ878" i="19"/>
  <c r="AL877" i="19"/>
  <c r="AK877" i="19"/>
  <c r="AJ877" i="19"/>
  <c r="AL876" i="19"/>
  <c r="AK876" i="19"/>
  <c r="AJ876" i="19"/>
  <c r="AL875" i="19"/>
  <c r="AK875" i="19"/>
  <c r="AJ875" i="19"/>
  <c r="AL874" i="19"/>
  <c r="AK874" i="19"/>
  <c r="AJ874" i="19"/>
  <c r="AL873" i="19"/>
  <c r="AK873" i="19"/>
  <c r="AJ873" i="19"/>
  <c r="AL872" i="19"/>
  <c r="AK872" i="19"/>
  <c r="AJ872" i="19"/>
  <c r="AL871" i="19"/>
  <c r="AK871" i="19"/>
  <c r="AJ871" i="19"/>
  <c r="AL870" i="19"/>
  <c r="AK870" i="19"/>
  <c r="AJ870" i="19"/>
  <c r="AL869" i="19"/>
  <c r="AK869" i="19"/>
  <c r="AJ869" i="19"/>
  <c r="AL868" i="19"/>
  <c r="AK868" i="19"/>
  <c r="AJ868" i="19"/>
  <c r="AL867" i="19"/>
  <c r="AK867" i="19"/>
  <c r="AJ867" i="19"/>
  <c r="AL866" i="19"/>
  <c r="AK866" i="19"/>
  <c r="AJ866" i="19"/>
  <c r="AL865" i="19"/>
  <c r="AK865" i="19"/>
  <c r="AJ865" i="19"/>
  <c r="AL864" i="19"/>
  <c r="AK864" i="19"/>
  <c r="AJ864" i="19"/>
  <c r="AL863" i="19"/>
  <c r="AK863" i="19"/>
  <c r="AJ863" i="19"/>
  <c r="AL862" i="19"/>
  <c r="AK862" i="19"/>
  <c r="AJ862" i="19"/>
  <c r="AL861" i="19"/>
  <c r="AK861" i="19"/>
  <c r="AJ861" i="19"/>
  <c r="AL860" i="19"/>
  <c r="AK860" i="19"/>
  <c r="AJ860" i="19"/>
  <c r="AL859" i="19"/>
  <c r="AK859" i="19"/>
  <c r="AJ859" i="19"/>
  <c r="AL858" i="19"/>
  <c r="AK858" i="19"/>
  <c r="AJ858" i="19"/>
  <c r="AL857" i="19"/>
  <c r="AK857" i="19"/>
  <c r="AJ857" i="19"/>
  <c r="AL856" i="19"/>
  <c r="AK856" i="19"/>
  <c r="AJ856" i="19"/>
  <c r="AL855" i="19"/>
  <c r="AK855" i="19"/>
  <c r="AJ855" i="19"/>
  <c r="AL854" i="19"/>
  <c r="AK854" i="19"/>
  <c r="AJ854" i="19"/>
  <c r="AL853" i="19"/>
  <c r="AK853" i="19"/>
  <c r="AJ853" i="19"/>
  <c r="AL852" i="19"/>
  <c r="AK852" i="19"/>
  <c r="AJ852" i="19"/>
  <c r="AL851" i="19"/>
  <c r="AK851" i="19"/>
  <c r="AJ851" i="19"/>
  <c r="AL850" i="19"/>
  <c r="AK850" i="19"/>
  <c r="AJ850" i="19"/>
  <c r="AL849" i="19"/>
  <c r="AK849" i="19"/>
  <c r="AJ849" i="19"/>
  <c r="AL848" i="19"/>
  <c r="AK848" i="19"/>
  <c r="AJ848" i="19"/>
  <c r="AL847" i="19"/>
  <c r="AK847" i="19"/>
  <c r="AJ847" i="19"/>
  <c r="AL846" i="19"/>
  <c r="AK846" i="19"/>
  <c r="AJ846" i="19"/>
  <c r="AL845" i="19"/>
  <c r="AK845" i="19"/>
  <c r="AJ845" i="19"/>
  <c r="AL844" i="19"/>
  <c r="AK844" i="19"/>
  <c r="AJ844" i="19"/>
  <c r="AL843" i="19"/>
  <c r="AK843" i="19"/>
  <c r="AJ843" i="19"/>
  <c r="AL842" i="19"/>
  <c r="AK842" i="19"/>
  <c r="AJ842" i="19"/>
  <c r="AL841" i="19"/>
  <c r="AK841" i="19"/>
  <c r="AJ841" i="19"/>
  <c r="AL840" i="19"/>
  <c r="AK840" i="19"/>
  <c r="AJ840" i="19"/>
  <c r="AL839" i="19"/>
  <c r="AK839" i="19"/>
  <c r="AJ839" i="19"/>
  <c r="AL838" i="19"/>
  <c r="AK838" i="19"/>
  <c r="AJ838" i="19"/>
  <c r="AL837" i="19"/>
  <c r="AK837" i="19"/>
  <c r="AJ837" i="19"/>
  <c r="AL836" i="19"/>
  <c r="AK836" i="19"/>
  <c r="AJ836" i="19"/>
  <c r="AL835" i="19"/>
  <c r="AK835" i="19"/>
  <c r="AJ835" i="19"/>
  <c r="AL834" i="19"/>
  <c r="AK834" i="19"/>
  <c r="AJ834" i="19"/>
  <c r="AL833" i="19"/>
  <c r="AK833" i="19"/>
  <c r="AJ833" i="19"/>
  <c r="AL832" i="19"/>
  <c r="AK832" i="19"/>
  <c r="AJ832" i="19"/>
  <c r="AL831" i="19"/>
  <c r="AK831" i="19"/>
  <c r="AJ831" i="19"/>
  <c r="AL830" i="19"/>
  <c r="AK830" i="19"/>
  <c r="AJ830" i="19"/>
  <c r="AL829" i="19"/>
  <c r="AK829" i="19"/>
  <c r="AJ829" i="19"/>
  <c r="AL828" i="19"/>
  <c r="AK828" i="19"/>
  <c r="AJ828" i="19"/>
  <c r="AL827" i="19"/>
  <c r="AK827" i="19"/>
  <c r="AJ827" i="19"/>
  <c r="AL826" i="19"/>
  <c r="AK826" i="19"/>
  <c r="AJ826" i="19"/>
  <c r="AL825" i="19"/>
  <c r="AK825" i="19"/>
  <c r="AJ825" i="19"/>
  <c r="AL824" i="19"/>
  <c r="AK824" i="19"/>
  <c r="AJ824" i="19"/>
  <c r="AL823" i="19"/>
  <c r="AK823" i="19"/>
  <c r="AJ823" i="19"/>
  <c r="AL822" i="19"/>
  <c r="AK822" i="19"/>
  <c r="AJ822" i="19"/>
  <c r="AL821" i="19"/>
  <c r="AK821" i="19"/>
  <c r="AJ821" i="19"/>
  <c r="AL820" i="19"/>
  <c r="AK820" i="19"/>
  <c r="AJ820" i="19"/>
  <c r="AL819" i="19"/>
  <c r="AK819" i="19"/>
  <c r="AJ819" i="19"/>
  <c r="AL818" i="19"/>
  <c r="AK818" i="19"/>
  <c r="AJ818" i="19"/>
  <c r="AL817" i="19"/>
  <c r="AK817" i="19"/>
  <c r="AJ817" i="19"/>
  <c r="AL816" i="19"/>
  <c r="AK816" i="19"/>
  <c r="AJ816" i="19"/>
  <c r="AL815" i="19"/>
  <c r="AK815" i="19"/>
  <c r="AJ815" i="19"/>
  <c r="AL814" i="19"/>
  <c r="AK814" i="19"/>
  <c r="AJ814" i="19"/>
  <c r="AL813" i="19"/>
  <c r="AK813" i="19"/>
  <c r="AJ813" i="19"/>
  <c r="AL812" i="19"/>
  <c r="AK812" i="19"/>
  <c r="AJ812" i="19"/>
  <c r="AL811" i="19"/>
  <c r="AK811" i="19"/>
  <c r="AJ811" i="19"/>
  <c r="AL810" i="19"/>
  <c r="AK810" i="19"/>
  <c r="AJ810" i="19"/>
  <c r="AL809" i="19"/>
  <c r="AK809" i="19"/>
  <c r="AJ809" i="19"/>
  <c r="AL808" i="19"/>
  <c r="AK808" i="19"/>
  <c r="AJ808" i="19"/>
  <c r="AL807" i="19"/>
  <c r="AK807" i="19"/>
  <c r="AJ807" i="19"/>
  <c r="AL806" i="19"/>
  <c r="AK806" i="19"/>
  <c r="AJ806" i="19"/>
  <c r="AL805" i="19"/>
  <c r="AK805" i="19"/>
  <c r="AJ805" i="19"/>
  <c r="AL804" i="19"/>
  <c r="AK804" i="19"/>
  <c r="AJ804" i="19"/>
  <c r="AL803" i="19"/>
  <c r="AK803" i="19"/>
  <c r="AJ803" i="19"/>
  <c r="AL802" i="19"/>
  <c r="AK802" i="19"/>
  <c r="AJ802" i="19"/>
  <c r="AL801" i="19"/>
  <c r="AK801" i="19"/>
  <c r="AJ801" i="19"/>
  <c r="AL800" i="19"/>
  <c r="AK800" i="19"/>
  <c r="AJ800" i="19"/>
  <c r="AL799" i="19"/>
  <c r="AK799" i="19"/>
  <c r="AJ799" i="19"/>
  <c r="AL798" i="19"/>
  <c r="AK798" i="19"/>
  <c r="AJ798" i="19"/>
  <c r="AL797" i="19"/>
  <c r="AK797" i="19"/>
  <c r="AJ797" i="19"/>
  <c r="AL796" i="19"/>
  <c r="AK796" i="19"/>
  <c r="AJ796" i="19"/>
  <c r="AL795" i="19"/>
  <c r="AK795" i="19"/>
  <c r="AJ795" i="19"/>
  <c r="AL794" i="19"/>
  <c r="AK794" i="19"/>
  <c r="AJ794" i="19"/>
  <c r="AL793" i="19"/>
  <c r="AK793" i="19"/>
  <c r="AJ793" i="19"/>
  <c r="AL792" i="19"/>
  <c r="AK792" i="19"/>
  <c r="AJ792" i="19"/>
  <c r="AL791" i="19"/>
  <c r="AK791" i="19"/>
  <c r="AJ791" i="19"/>
  <c r="AL790" i="19"/>
  <c r="AK790" i="19"/>
  <c r="AJ790" i="19"/>
  <c r="AL789" i="19"/>
  <c r="AK789" i="19"/>
  <c r="AJ789" i="19"/>
  <c r="AL788" i="19"/>
  <c r="AK788" i="19"/>
  <c r="AJ788" i="19"/>
  <c r="AL787" i="19"/>
  <c r="AK787" i="19"/>
  <c r="AJ787" i="19"/>
  <c r="AL786" i="19"/>
  <c r="AK786" i="19"/>
  <c r="AJ786" i="19"/>
  <c r="AL785" i="19"/>
  <c r="AK785" i="19"/>
  <c r="AJ785" i="19"/>
  <c r="AL784" i="19"/>
  <c r="AK784" i="19"/>
  <c r="AJ784" i="19"/>
  <c r="AL783" i="19"/>
  <c r="AK783" i="19"/>
  <c r="AJ783" i="19"/>
  <c r="AL782" i="19"/>
  <c r="AK782" i="19"/>
  <c r="AJ782" i="19"/>
  <c r="AL781" i="19"/>
  <c r="AK781" i="19"/>
  <c r="AJ781" i="19"/>
  <c r="AL780" i="19"/>
  <c r="AK780" i="19"/>
  <c r="AJ780" i="19"/>
  <c r="AL779" i="19"/>
  <c r="AK779" i="19"/>
  <c r="AJ779" i="19"/>
  <c r="AL778" i="19"/>
  <c r="AK778" i="19"/>
  <c r="AJ778" i="19"/>
  <c r="AL777" i="19"/>
  <c r="AK777" i="19"/>
  <c r="AJ777" i="19"/>
  <c r="AL776" i="19"/>
  <c r="AK776" i="19"/>
  <c r="AJ776" i="19"/>
  <c r="AL775" i="19"/>
  <c r="AK775" i="19"/>
  <c r="AJ775" i="19"/>
  <c r="AL774" i="19"/>
  <c r="AK774" i="19"/>
  <c r="AJ774" i="19"/>
  <c r="AL773" i="19"/>
  <c r="AK773" i="19"/>
  <c r="AJ773" i="19"/>
  <c r="AL772" i="19"/>
  <c r="AK772" i="19"/>
  <c r="AJ772" i="19"/>
  <c r="AL771" i="19"/>
  <c r="AK771" i="19"/>
  <c r="AJ771" i="19"/>
  <c r="AL770" i="19"/>
  <c r="AK770" i="19"/>
  <c r="AJ770" i="19"/>
  <c r="AL769" i="19"/>
  <c r="AK769" i="19"/>
  <c r="AJ769" i="19"/>
  <c r="AL768" i="19"/>
  <c r="AK768" i="19"/>
  <c r="AJ768" i="19"/>
  <c r="AL767" i="19"/>
  <c r="AK767" i="19"/>
  <c r="AJ767" i="19"/>
  <c r="AL766" i="19"/>
  <c r="AK766" i="19"/>
  <c r="AJ766" i="19"/>
  <c r="AL765" i="19"/>
  <c r="AK765" i="19"/>
  <c r="AJ765" i="19"/>
  <c r="AL764" i="19"/>
  <c r="AK764" i="19"/>
  <c r="AJ764" i="19"/>
  <c r="AL763" i="19"/>
  <c r="AK763" i="19"/>
  <c r="AJ763" i="19"/>
  <c r="AL762" i="19"/>
  <c r="AK762" i="19"/>
  <c r="AJ762" i="19"/>
  <c r="AL761" i="19"/>
  <c r="AK761" i="19"/>
  <c r="AJ761" i="19"/>
  <c r="AL760" i="19"/>
  <c r="AK760" i="19"/>
  <c r="AJ760" i="19"/>
  <c r="AL759" i="19"/>
  <c r="AK759" i="19"/>
  <c r="AJ759" i="19"/>
  <c r="AL758" i="19"/>
  <c r="AK758" i="19"/>
  <c r="AJ758" i="19"/>
  <c r="AL757" i="19"/>
  <c r="AK757" i="19"/>
  <c r="AJ757" i="19"/>
  <c r="AL756" i="19"/>
  <c r="AK756" i="19"/>
  <c r="AJ756" i="19"/>
  <c r="AL755" i="19"/>
  <c r="AK755" i="19"/>
  <c r="AJ755" i="19"/>
  <c r="AL754" i="19"/>
  <c r="AK754" i="19"/>
  <c r="AJ754" i="19"/>
  <c r="AL753" i="19"/>
  <c r="AK753" i="19"/>
  <c r="AJ753" i="19"/>
  <c r="AL752" i="19"/>
  <c r="AK752" i="19"/>
  <c r="AJ752" i="19"/>
  <c r="AL751" i="19"/>
  <c r="AK751" i="19"/>
  <c r="AJ751" i="19"/>
  <c r="AL750" i="19"/>
  <c r="AK750" i="19"/>
  <c r="AJ750" i="19"/>
  <c r="AL749" i="19"/>
  <c r="AK749" i="19"/>
  <c r="AJ749" i="19"/>
  <c r="AL748" i="19"/>
  <c r="AK748" i="19"/>
  <c r="AJ748" i="19"/>
  <c r="AL747" i="19"/>
  <c r="AK747" i="19"/>
  <c r="AJ747" i="19"/>
  <c r="AL746" i="19"/>
  <c r="AK746" i="19"/>
  <c r="AJ746" i="19"/>
  <c r="AL745" i="19"/>
  <c r="AK745" i="19"/>
  <c r="AJ745" i="19"/>
  <c r="AL744" i="19"/>
  <c r="AK744" i="19"/>
  <c r="AJ744" i="19"/>
  <c r="AL743" i="19"/>
  <c r="AK743" i="19"/>
  <c r="AJ743" i="19"/>
  <c r="AL742" i="19"/>
  <c r="AK742" i="19"/>
  <c r="AJ742" i="19"/>
  <c r="AL741" i="19"/>
  <c r="AK741" i="19"/>
  <c r="AJ741" i="19"/>
  <c r="AL740" i="19"/>
  <c r="AK740" i="19"/>
  <c r="AJ740" i="19"/>
  <c r="AL739" i="19"/>
  <c r="AK739" i="19"/>
  <c r="AJ739" i="19"/>
  <c r="AL738" i="19"/>
  <c r="AK738" i="19"/>
  <c r="AJ738" i="19"/>
  <c r="AL737" i="19"/>
  <c r="AK737" i="19"/>
  <c r="AJ737" i="19"/>
  <c r="AL736" i="19"/>
  <c r="AK736" i="19"/>
  <c r="AJ736" i="19"/>
  <c r="AL735" i="19"/>
  <c r="AK735" i="19"/>
  <c r="AJ735" i="19"/>
  <c r="AL734" i="19"/>
  <c r="AK734" i="19"/>
  <c r="AJ734" i="19"/>
  <c r="AL733" i="19"/>
  <c r="AK733" i="19"/>
  <c r="AJ733" i="19"/>
  <c r="AL732" i="19"/>
  <c r="AK732" i="19"/>
  <c r="AJ732" i="19"/>
  <c r="AL731" i="19"/>
  <c r="AK731" i="19"/>
  <c r="AJ731" i="19"/>
  <c r="AL730" i="19"/>
  <c r="AK730" i="19"/>
  <c r="AJ730" i="19"/>
  <c r="AL729" i="19"/>
  <c r="AK729" i="19"/>
  <c r="AJ729" i="19"/>
  <c r="AL728" i="19"/>
  <c r="AK728" i="19"/>
  <c r="AJ728" i="19"/>
  <c r="AL727" i="19"/>
  <c r="AK727" i="19"/>
  <c r="AJ727" i="19"/>
  <c r="AL726" i="19"/>
  <c r="AK726" i="19"/>
  <c r="AJ726" i="19"/>
  <c r="AL725" i="19"/>
  <c r="AK725" i="19"/>
  <c r="AJ725" i="19"/>
  <c r="AL724" i="19"/>
  <c r="AK724" i="19"/>
  <c r="AJ724" i="19"/>
  <c r="AL723" i="19"/>
  <c r="AK723" i="19"/>
  <c r="AJ723" i="19"/>
  <c r="AL722" i="19"/>
  <c r="AK722" i="19"/>
  <c r="AJ722" i="19"/>
  <c r="AL721" i="19"/>
  <c r="AK721" i="19"/>
  <c r="AJ721" i="19"/>
  <c r="AL720" i="19"/>
  <c r="AK720" i="19"/>
  <c r="AJ720" i="19"/>
  <c r="AL719" i="19"/>
  <c r="AK719" i="19"/>
  <c r="AJ719" i="19"/>
  <c r="AL718" i="19"/>
  <c r="AK718" i="19"/>
  <c r="AJ718" i="19"/>
  <c r="AL717" i="19"/>
  <c r="AK717" i="19"/>
  <c r="AJ717" i="19"/>
  <c r="AL716" i="19"/>
  <c r="AK716" i="19"/>
  <c r="AJ716" i="19"/>
  <c r="AL715" i="19"/>
  <c r="AK715" i="19"/>
  <c r="AJ715" i="19"/>
  <c r="AL714" i="19"/>
  <c r="AK714" i="19"/>
  <c r="AJ714" i="19"/>
  <c r="AL713" i="19"/>
  <c r="AK713" i="19"/>
  <c r="AJ713" i="19"/>
  <c r="AL712" i="19"/>
  <c r="AK712" i="19"/>
  <c r="AJ712" i="19"/>
  <c r="AL711" i="19"/>
  <c r="AK711" i="19"/>
  <c r="AJ711" i="19"/>
  <c r="AL710" i="19"/>
  <c r="AK710" i="19"/>
  <c r="AJ710" i="19"/>
  <c r="AL709" i="19"/>
  <c r="AK709" i="19"/>
  <c r="AJ709" i="19"/>
  <c r="AL708" i="19"/>
  <c r="AK708" i="19"/>
  <c r="AJ708" i="19"/>
  <c r="AL707" i="19"/>
  <c r="AK707" i="19"/>
  <c r="AJ707" i="19"/>
  <c r="AL706" i="19"/>
  <c r="AK706" i="19"/>
  <c r="AJ706" i="19"/>
  <c r="AL705" i="19"/>
  <c r="AK705" i="19"/>
  <c r="AJ705" i="19"/>
  <c r="AL704" i="19"/>
  <c r="AK704" i="19"/>
  <c r="AJ704" i="19"/>
  <c r="AL703" i="19"/>
  <c r="AK703" i="19"/>
  <c r="AJ703" i="19"/>
  <c r="AL702" i="19"/>
  <c r="AK702" i="19"/>
  <c r="AJ702" i="19"/>
  <c r="AL701" i="19"/>
  <c r="AK701" i="19"/>
  <c r="AJ701" i="19"/>
  <c r="AL700" i="19"/>
  <c r="AK700" i="19"/>
  <c r="AJ700" i="19"/>
  <c r="AL699" i="19"/>
  <c r="AK699" i="19"/>
  <c r="AJ699" i="19"/>
  <c r="AL698" i="19"/>
  <c r="AK698" i="19"/>
  <c r="AJ698" i="19"/>
  <c r="AL697" i="19"/>
  <c r="AK697" i="19"/>
  <c r="AJ697" i="19"/>
  <c r="AL696" i="19"/>
  <c r="AK696" i="19"/>
  <c r="AJ696" i="19"/>
  <c r="AL695" i="19"/>
  <c r="AK695" i="19"/>
  <c r="AJ695" i="19"/>
  <c r="AL694" i="19"/>
  <c r="AK694" i="19"/>
  <c r="AJ694" i="19"/>
  <c r="AL693" i="19"/>
  <c r="AK693" i="19"/>
  <c r="AJ693" i="19"/>
  <c r="AL692" i="19"/>
  <c r="AK692" i="19"/>
  <c r="AJ692" i="19"/>
  <c r="AL691" i="19"/>
  <c r="AK691" i="19"/>
  <c r="AJ691" i="19"/>
  <c r="AL690" i="19"/>
  <c r="AK690" i="19"/>
  <c r="AJ690" i="19"/>
  <c r="AL689" i="19"/>
  <c r="AK689" i="19"/>
  <c r="AJ689" i="19"/>
  <c r="AL688" i="19"/>
  <c r="AK688" i="19"/>
  <c r="AJ688" i="19"/>
  <c r="AL687" i="19"/>
  <c r="AK687" i="19"/>
  <c r="AJ687" i="19"/>
  <c r="AL686" i="19"/>
  <c r="AK686" i="19"/>
  <c r="AJ686" i="19"/>
  <c r="AL685" i="19"/>
  <c r="AK685" i="19"/>
  <c r="AJ685" i="19"/>
  <c r="AL684" i="19"/>
  <c r="AK684" i="19"/>
  <c r="AJ684" i="19"/>
  <c r="AL683" i="19"/>
  <c r="AK683" i="19"/>
  <c r="AJ683" i="19"/>
  <c r="AL682" i="19"/>
  <c r="AK682" i="19"/>
  <c r="AJ682" i="19"/>
  <c r="AL681" i="19"/>
  <c r="AK681" i="19"/>
  <c r="AJ681" i="19"/>
  <c r="AL680" i="19"/>
  <c r="AK680" i="19"/>
  <c r="AJ680" i="19"/>
  <c r="AL679" i="19"/>
  <c r="AK679" i="19"/>
  <c r="AJ679" i="19"/>
  <c r="AL678" i="19"/>
  <c r="AK678" i="19"/>
  <c r="AJ678" i="19"/>
  <c r="AL677" i="19"/>
  <c r="AK677" i="19"/>
  <c r="AJ677" i="19"/>
  <c r="AL676" i="19"/>
  <c r="AK676" i="19"/>
  <c r="AJ676" i="19"/>
  <c r="AL675" i="19"/>
  <c r="AK675" i="19"/>
  <c r="AJ675" i="19"/>
  <c r="AL674" i="19"/>
  <c r="AK674" i="19"/>
  <c r="AJ674" i="19"/>
  <c r="AL673" i="19"/>
  <c r="AK673" i="19"/>
  <c r="AJ673" i="19"/>
  <c r="AL672" i="19"/>
  <c r="AK672" i="19"/>
  <c r="AJ672" i="19"/>
  <c r="AL671" i="19"/>
  <c r="AK671" i="19"/>
  <c r="AJ671" i="19"/>
  <c r="AL670" i="19"/>
  <c r="AK670" i="19"/>
  <c r="AJ670" i="19"/>
  <c r="AL669" i="19"/>
  <c r="AK669" i="19"/>
  <c r="AJ669" i="19"/>
  <c r="AL668" i="19"/>
  <c r="AK668" i="19"/>
  <c r="AJ668" i="19"/>
  <c r="AL667" i="19"/>
  <c r="AK667" i="19"/>
  <c r="AJ667" i="19"/>
  <c r="AL666" i="19"/>
  <c r="AK666" i="19"/>
  <c r="AJ666" i="19"/>
  <c r="AL665" i="19"/>
  <c r="AK665" i="19"/>
  <c r="AJ665" i="19"/>
  <c r="AL664" i="19"/>
  <c r="AK664" i="19"/>
  <c r="AJ664" i="19"/>
  <c r="AL663" i="19"/>
  <c r="AK663" i="19"/>
  <c r="AJ663" i="19"/>
  <c r="AL662" i="19"/>
  <c r="AK662" i="19"/>
  <c r="AJ662" i="19"/>
  <c r="AL661" i="19"/>
  <c r="AK661" i="19"/>
  <c r="AJ661" i="19"/>
  <c r="AL660" i="19"/>
  <c r="AK660" i="19"/>
  <c r="AJ660" i="19"/>
  <c r="AL659" i="19"/>
  <c r="AK659" i="19"/>
  <c r="AJ659" i="19"/>
  <c r="AL658" i="19"/>
  <c r="AK658" i="19"/>
  <c r="AJ658" i="19"/>
  <c r="AL657" i="19"/>
  <c r="AK657" i="19"/>
  <c r="AJ657" i="19"/>
  <c r="AL656" i="19"/>
  <c r="AK656" i="19"/>
  <c r="AJ656" i="19"/>
  <c r="AL655" i="19"/>
  <c r="AK655" i="19"/>
  <c r="AJ655" i="19"/>
  <c r="AL654" i="19"/>
  <c r="AK654" i="19"/>
  <c r="AJ654" i="19"/>
  <c r="AL653" i="19"/>
  <c r="AK653" i="19"/>
  <c r="AJ653" i="19"/>
  <c r="AL652" i="19"/>
  <c r="AK652" i="19"/>
  <c r="AJ652" i="19"/>
  <c r="AL651" i="19"/>
  <c r="AK651" i="19"/>
  <c r="AJ651" i="19"/>
  <c r="AL650" i="19"/>
  <c r="AK650" i="19"/>
  <c r="AJ650" i="19"/>
  <c r="AL649" i="19"/>
  <c r="AK649" i="19"/>
  <c r="AJ649" i="19"/>
  <c r="AL648" i="19"/>
  <c r="AK648" i="19"/>
  <c r="AJ648" i="19"/>
  <c r="AL647" i="19"/>
  <c r="AK647" i="19"/>
  <c r="AJ647" i="19"/>
  <c r="AL646" i="19"/>
  <c r="AK646" i="19"/>
  <c r="AJ646" i="19"/>
  <c r="AL645" i="19"/>
  <c r="AK645" i="19"/>
  <c r="AJ645" i="19"/>
  <c r="AL644" i="19"/>
  <c r="AK644" i="19"/>
  <c r="AJ644" i="19"/>
  <c r="AL643" i="19"/>
  <c r="AK643" i="19"/>
  <c r="AJ643" i="19"/>
  <c r="AL642" i="19"/>
  <c r="AK642" i="19"/>
  <c r="AJ642" i="19"/>
  <c r="AL641" i="19"/>
  <c r="AK641" i="19"/>
  <c r="AJ641" i="19"/>
  <c r="AL640" i="19"/>
  <c r="AK640" i="19"/>
  <c r="AJ640" i="19"/>
  <c r="AL639" i="19"/>
  <c r="AK639" i="19"/>
  <c r="AJ639" i="19"/>
  <c r="AL638" i="19"/>
  <c r="AK638" i="19"/>
  <c r="AJ638" i="19"/>
  <c r="AL637" i="19"/>
  <c r="AK637" i="19"/>
  <c r="AJ637" i="19"/>
  <c r="AL636" i="19"/>
  <c r="AK636" i="19"/>
  <c r="AJ636" i="19"/>
  <c r="AL635" i="19"/>
  <c r="AK635" i="19"/>
  <c r="AJ635" i="19"/>
  <c r="AL634" i="19"/>
  <c r="AK634" i="19"/>
  <c r="AJ634" i="19"/>
  <c r="AL633" i="19"/>
  <c r="AK633" i="19"/>
  <c r="AJ633" i="19"/>
  <c r="AL632" i="19"/>
  <c r="AK632" i="19"/>
  <c r="AJ632" i="19"/>
  <c r="AL631" i="19"/>
  <c r="AK631" i="19"/>
  <c r="AJ631" i="19"/>
  <c r="AL630" i="19"/>
  <c r="AK630" i="19"/>
  <c r="AJ630" i="19"/>
  <c r="AL629" i="19"/>
  <c r="AK629" i="19"/>
  <c r="AJ629" i="19"/>
  <c r="AL628" i="19"/>
  <c r="AK628" i="19"/>
  <c r="AJ628" i="19"/>
  <c r="AL627" i="19"/>
  <c r="AK627" i="19"/>
  <c r="AJ627" i="19"/>
  <c r="AL626" i="19"/>
  <c r="AK626" i="19"/>
  <c r="AJ626" i="19"/>
  <c r="AL625" i="19"/>
  <c r="AK625" i="19"/>
  <c r="AJ625" i="19"/>
  <c r="AL624" i="19"/>
  <c r="AK624" i="19"/>
  <c r="AJ624" i="19"/>
  <c r="AL623" i="19"/>
  <c r="AK623" i="19"/>
  <c r="AJ623" i="19"/>
  <c r="AL622" i="19"/>
  <c r="AK622" i="19"/>
  <c r="AJ622" i="19"/>
  <c r="AL621" i="19"/>
  <c r="AK621" i="19"/>
  <c r="AJ621" i="19"/>
  <c r="AL620" i="19"/>
  <c r="AK620" i="19"/>
  <c r="AJ620" i="19"/>
  <c r="AL619" i="19"/>
  <c r="AK619" i="19"/>
  <c r="AJ619" i="19"/>
  <c r="AL618" i="19"/>
  <c r="AK618" i="19"/>
  <c r="AJ618" i="19"/>
  <c r="AL617" i="19"/>
  <c r="AK617" i="19"/>
  <c r="AJ617" i="19"/>
  <c r="AL616" i="19"/>
  <c r="AK616" i="19"/>
  <c r="AJ616" i="19"/>
  <c r="AL615" i="19"/>
  <c r="AK615" i="19"/>
  <c r="AJ615" i="19"/>
  <c r="AL614" i="19"/>
  <c r="AK614" i="19"/>
  <c r="AJ614" i="19"/>
  <c r="AL613" i="19"/>
  <c r="AK613" i="19"/>
  <c r="AJ613" i="19"/>
  <c r="AL612" i="19"/>
  <c r="AK612" i="19"/>
  <c r="AJ612" i="19"/>
  <c r="AL611" i="19"/>
  <c r="AK611" i="19"/>
  <c r="AJ611" i="19"/>
  <c r="AL610" i="19"/>
  <c r="AK610" i="19"/>
  <c r="AJ610" i="19"/>
  <c r="AL609" i="19"/>
  <c r="AK609" i="19"/>
  <c r="AJ609" i="19"/>
  <c r="AL608" i="19"/>
  <c r="AK608" i="19"/>
  <c r="AJ608" i="19"/>
  <c r="AL607" i="19"/>
  <c r="AK607" i="19"/>
  <c r="AJ607" i="19"/>
  <c r="AL606" i="19"/>
  <c r="AK606" i="19"/>
  <c r="AJ606" i="19"/>
  <c r="AL605" i="19"/>
  <c r="AK605" i="19"/>
  <c r="AJ605" i="19"/>
  <c r="AL604" i="19"/>
  <c r="AK604" i="19"/>
  <c r="AJ604" i="19"/>
  <c r="AL603" i="19"/>
  <c r="AK603" i="19"/>
  <c r="AJ603" i="19"/>
  <c r="AL602" i="19"/>
  <c r="AK602" i="19"/>
  <c r="AJ602" i="19"/>
  <c r="AL601" i="19"/>
  <c r="AK601" i="19"/>
  <c r="AJ601" i="19"/>
  <c r="AL600" i="19"/>
  <c r="AK600" i="19"/>
  <c r="AJ600" i="19"/>
  <c r="AL599" i="19"/>
  <c r="AK599" i="19"/>
  <c r="AJ599" i="19"/>
  <c r="AL598" i="19"/>
  <c r="AK598" i="19"/>
  <c r="AJ598" i="19"/>
  <c r="AL597" i="19"/>
  <c r="AK597" i="19"/>
  <c r="AJ597" i="19"/>
  <c r="AL596" i="19"/>
  <c r="AK596" i="19"/>
  <c r="AJ596" i="19"/>
  <c r="AL595" i="19"/>
  <c r="AK595" i="19"/>
  <c r="AJ595" i="19"/>
  <c r="AL594" i="19"/>
  <c r="AK594" i="19"/>
  <c r="AJ594" i="19"/>
  <c r="AL593" i="19"/>
  <c r="AK593" i="19"/>
  <c r="AJ593" i="19"/>
  <c r="AL592" i="19"/>
  <c r="AK592" i="19"/>
  <c r="AJ592" i="19"/>
  <c r="AL591" i="19"/>
  <c r="AK591" i="19"/>
  <c r="AJ591" i="19"/>
  <c r="AL590" i="19"/>
  <c r="AK590" i="19"/>
  <c r="AJ590" i="19"/>
  <c r="AL589" i="19"/>
  <c r="AK589" i="19"/>
  <c r="AJ589" i="19"/>
  <c r="AL588" i="19"/>
  <c r="AK588" i="19"/>
  <c r="AJ588" i="19"/>
  <c r="AL587" i="19"/>
  <c r="AK587" i="19"/>
  <c r="AJ587" i="19"/>
  <c r="AL586" i="19"/>
  <c r="AK586" i="19"/>
  <c r="AJ586" i="19"/>
  <c r="AL585" i="19"/>
  <c r="AK585" i="19"/>
  <c r="AJ585" i="19"/>
  <c r="AL584" i="19"/>
  <c r="AK584" i="19"/>
  <c r="AJ584" i="19"/>
  <c r="AL583" i="19"/>
  <c r="AK583" i="19"/>
  <c r="AJ583" i="19"/>
  <c r="AL582" i="19"/>
  <c r="AK582" i="19"/>
  <c r="AJ582" i="19"/>
  <c r="AL581" i="19"/>
  <c r="AK581" i="19"/>
  <c r="AJ581" i="19"/>
  <c r="AL580" i="19"/>
  <c r="AK580" i="19"/>
  <c r="AJ580" i="19"/>
  <c r="AL579" i="19"/>
  <c r="AK579" i="19"/>
  <c r="AJ579" i="19"/>
  <c r="AL578" i="19"/>
  <c r="AK578" i="19"/>
  <c r="AJ578" i="19"/>
  <c r="AL577" i="19"/>
  <c r="AK577" i="19"/>
  <c r="AJ577" i="19"/>
  <c r="AL576" i="19"/>
  <c r="AK576" i="19"/>
  <c r="AJ576" i="19"/>
  <c r="AL575" i="19"/>
  <c r="AK575" i="19"/>
  <c r="AJ575" i="19"/>
  <c r="AL574" i="19"/>
  <c r="AK574" i="19"/>
  <c r="AJ574" i="19"/>
  <c r="AL573" i="19"/>
  <c r="AK573" i="19"/>
  <c r="AJ573" i="19"/>
  <c r="AL572" i="19"/>
  <c r="AK572" i="19"/>
  <c r="AJ572" i="19"/>
  <c r="AL571" i="19"/>
  <c r="AK571" i="19"/>
  <c r="AJ571" i="19"/>
  <c r="AL570" i="19"/>
  <c r="AK570" i="19"/>
  <c r="AJ570" i="19"/>
  <c r="AL569" i="19"/>
  <c r="AK569" i="19"/>
  <c r="AJ569" i="19"/>
  <c r="AL568" i="19"/>
  <c r="AK568" i="19"/>
  <c r="AJ568" i="19"/>
  <c r="AL567" i="19"/>
  <c r="AK567" i="19"/>
  <c r="AJ567" i="19"/>
  <c r="AL566" i="19"/>
  <c r="AK566" i="19"/>
  <c r="AJ566" i="19"/>
  <c r="AL565" i="19"/>
  <c r="AK565" i="19"/>
  <c r="AJ565" i="19"/>
  <c r="AL564" i="19"/>
  <c r="AK564" i="19"/>
  <c r="AJ564" i="19"/>
  <c r="AL563" i="19"/>
  <c r="AK563" i="19"/>
  <c r="AJ563" i="19"/>
  <c r="AL562" i="19"/>
  <c r="AK562" i="19"/>
  <c r="AJ562" i="19"/>
  <c r="AL561" i="19"/>
  <c r="AK561" i="19"/>
  <c r="AJ561" i="19"/>
  <c r="AL560" i="19"/>
  <c r="AK560" i="19"/>
  <c r="AJ560" i="19"/>
  <c r="AL559" i="19"/>
  <c r="AK559" i="19"/>
  <c r="AJ559" i="19"/>
  <c r="AL558" i="19"/>
  <c r="AK558" i="19"/>
  <c r="AJ558" i="19"/>
  <c r="AL557" i="19"/>
  <c r="AK557" i="19"/>
  <c r="AJ557" i="19"/>
  <c r="AL556" i="19"/>
  <c r="AK556" i="19"/>
  <c r="AJ556" i="19"/>
  <c r="AL555" i="19"/>
  <c r="AK555" i="19"/>
  <c r="AJ555" i="19"/>
  <c r="AL554" i="19"/>
  <c r="AK554" i="19"/>
  <c r="AJ554" i="19"/>
  <c r="AL553" i="19"/>
  <c r="AK553" i="19"/>
  <c r="AJ553" i="19"/>
  <c r="AL552" i="19"/>
  <c r="AK552" i="19"/>
  <c r="AJ552" i="19"/>
  <c r="AL551" i="19"/>
  <c r="AK551" i="19"/>
  <c r="AJ551" i="19"/>
  <c r="AL550" i="19"/>
  <c r="AK550" i="19"/>
  <c r="AJ550" i="19"/>
  <c r="AL549" i="19"/>
  <c r="AK549" i="19"/>
  <c r="AJ549" i="19"/>
  <c r="AL548" i="19"/>
  <c r="AK548" i="19"/>
  <c r="AJ548" i="19"/>
  <c r="AL547" i="19"/>
  <c r="AK547" i="19"/>
  <c r="AJ547" i="19"/>
  <c r="AL546" i="19"/>
  <c r="AK546" i="19"/>
  <c r="AJ546" i="19"/>
  <c r="AL545" i="19"/>
  <c r="AK545" i="19"/>
  <c r="AJ545" i="19"/>
  <c r="AL544" i="19"/>
  <c r="AK544" i="19"/>
  <c r="AJ544" i="19"/>
  <c r="AL543" i="19"/>
  <c r="AK543" i="19"/>
  <c r="AJ543" i="19"/>
  <c r="AL542" i="19"/>
  <c r="AK542" i="19"/>
  <c r="AJ542" i="19"/>
  <c r="AL541" i="19"/>
  <c r="AK541" i="19"/>
  <c r="AJ541" i="19"/>
  <c r="AL540" i="19"/>
  <c r="AK540" i="19"/>
  <c r="AJ540" i="19"/>
  <c r="AL539" i="19"/>
  <c r="AK539" i="19"/>
  <c r="AJ539" i="19"/>
  <c r="AL538" i="19"/>
  <c r="AK538" i="19"/>
  <c r="AJ538" i="19"/>
  <c r="AL537" i="19"/>
  <c r="AK537" i="19"/>
  <c r="AJ537" i="19"/>
  <c r="AL536" i="19"/>
  <c r="AK536" i="19"/>
  <c r="AJ536" i="19"/>
  <c r="AL535" i="19"/>
  <c r="AK535" i="19"/>
  <c r="AJ535" i="19"/>
  <c r="AL534" i="19"/>
  <c r="AK534" i="19"/>
  <c r="AJ534" i="19"/>
  <c r="AL533" i="19"/>
  <c r="AK533" i="19"/>
  <c r="AJ533" i="19"/>
  <c r="AL532" i="19"/>
  <c r="AK532" i="19"/>
  <c r="AJ532" i="19"/>
  <c r="AL531" i="19"/>
  <c r="AK531" i="19"/>
  <c r="AJ531" i="19"/>
  <c r="AL530" i="19"/>
  <c r="AK530" i="19"/>
  <c r="AJ530" i="19"/>
  <c r="AL529" i="19"/>
  <c r="AK529" i="19"/>
  <c r="AJ529" i="19"/>
  <c r="AL528" i="19"/>
  <c r="AK528" i="19"/>
  <c r="AJ528" i="19"/>
  <c r="AL527" i="19"/>
  <c r="AK527" i="19"/>
  <c r="AJ527" i="19"/>
  <c r="AL526" i="19"/>
  <c r="AK526" i="19"/>
  <c r="AJ526" i="19"/>
  <c r="AL525" i="19"/>
  <c r="AK525" i="19"/>
  <c r="AJ525" i="19"/>
  <c r="AL524" i="19"/>
  <c r="AK524" i="19"/>
  <c r="AJ524" i="19"/>
  <c r="AL523" i="19"/>
  <c r="AK523" i="19"/>
  <c r="AJ523" i="19"/>
  <c r="AL522" i="19"/>
  <c r="AK522" i="19"/>
  <c r="AJ522" i="19"/>
  <c r="AL521" i="19"/>
  <c r="AK521" i="19"/>
  <c r="AJ521" i="19"/>
  <c r="AL520" i="19"/>
  <c r="AK520" i="19"/>
  <c r="AJ520" i="19"/>
  <c r="AL519" i="19"/>
  <c r="AK519" i="19"/>
  <c r="AJ519" i="19"/>
  <c r="AL518" i="19"/>
  <c r="AK518" i="19"/>
  <c r="AJ518" i="19"/>
  <c r="AL517" i="19"/>
  <c r="AK517" i="19"/>
  <c r="AJ517" i="19"/>
  <c r="AL516" i="19"/>
  <c r="AK516" i="19"/>
  <c r="AJ516" i="19"/>
  <c r="AL515" i="19"/>
  <c r="AK515" i="19"/>
  <c r="AJ515" i="19"/>
  <c r="AL514" i="19"/>
  <c r="AK514" i="19"/>
  <c r="AJ514" i="19"/>
  <c r="AL513" i="19"/>
  <c r="AK513" i="19"/>
  <c r="AJ513" i="19"/>
  <c r="AL512" i="19"/>
  <c r="AK512" i="19"/>
  <c r="AJ512" i="19"/>
  <c r="AL511" i="19"/>
  <c r="AK511" i="19"/>
  <c r="AJ511" i="19"/>
  <c r="AL510" i="19"/>
  <c r="AK510" i="19"/>
  <c r="AJ510" i="19"/>
  <c r="AL509" i="19"/>
  <c r="AK509" i="19"/>
  <c r="AJ509" i="19"/>
  <c r="AL508" i="19"/>
  <c r="AK508" i="19"/>
  <c r="AJ508" i="19"/>
  <c r="AL507" i="19"/>
  <c r="AK507" i="19"/>
  <c r="AJ507" i="19"/>
  <c r="AL506" i="19"/>
  <c r="AK506" i="19"/>
  <c r="AJ506" i="19"/>
  <c r="AL505" i="19"/>
  <c r="AK505" i="19"/>
  <c r="AJ505" i="19"/>
  <c r="AL504" i="19"/>
  <c r="AK504" i="19"/>
  <c r="AJ504" i="19"/>
  <c r="AL503" i="19"/>
  <c r="AK503" i="19"/>
  <c r="AJ503" i="19"/>
  <c r="AL502" i="19"/>
  <c r="AK502" i="19"/>
  <c r="AJ502" i="19"/>
  <c r="AL501" i="19"/>
  <c r="AK501" i="19"/>
  <c r="AJ501" i="19"/>
  <c r="AL500" i="19"/>
  <c r="AK500" i="19"/>
  <c r="AJ500" i="19"/>
  <c r="AL499" i="19"/>
  <c r="AK499" i="19"/>
  <c r="AJ499" i="19"/>
  <c r="AL498" i="19"/>
  <c r="AK498" i="19"/>
  <c r="AJ498" i="19"/>
  <c r="AL497" i="19"/>
  <c r="AK497" i="19"/>
  <c r="AJ497" i="19"/>
  <c r="AL496" i="19"/>
  <c r="AK496" i="19"/>
  <c r="AJ496" i="19"/>
  <c r="AL495" i="19"/>
  <c r="AK495" i="19"/>
  <c r="AJ495" i="19"/>
  <c r="AL494" i="19"/>
  <c r="AK494" i="19"/>
  <c r="AJ494" i="19"/>
  <c r="AL493" i="19"/>
  <c r="AK493" i="19"/>
  <c r="AJ493" i="19"/>
  <c r="AL492" i="19"/>
  <c r="AK492" i="19"/>
  <c r="AJ492" i="19"/>
  <c r="AL491" i="19"/>
  <c r="AK491" i="19"/>
  <c r="AJ491" i="19"/>
  <c r="AL490" i="19"/>
  <c r="AK490" i="19"/>
  <c r="AJ490" i="19"/>
  <c r="AL489" i="19"/>
  <c r="AK489" i="19"/>
  <c r="AJ489" i="19"/>
  <c r="AL488" i="19"/>
  <c r="AK488" i="19"/>
  <c r="AJ488" i="19"/>
  <c r="AL487" i="19"/>
  <c r="AK487" i="19"/>
  <c r="AJ487" i="19"/>
  <c r="AL486" i="19"/>
  <c r="AK486" i="19"/>
  <c r="AJ486" i="19"/>
  <c r="AL485" i="19"/>
  <c r="AK485" i="19"/>
  <c r="AJ485" i="19"/>
  <c r="AL484" i="19"/>
  <c r="AK484" i="19"/>
  <c r="AJ484" i="19"/>
  <c r="AL483" i="19"/>
  <c r="AK483" i="19"/>
  <c r="AJ483" i="19"/>
  <c r="AL482" i="19"/>
  <c r="AK482" i="19"/>
  <c r="AJ482" i="19"/>
  <c r="AL481" i="19"/>
  <c r="AK481" i="19"/>
  <c r="AJ481" i="19"/>
  <c r="AL480" i="19"/>
  <c r="AK480" i="19"/>
  <c r="AJ480" i="19"/>
  <c r="AL479" i="19"/>
  <c r="AK479" i="19"/>
  <c r="AJ479" i="19"/>
  <c r="AL478" i="19"/>
  <c r="AK478" i="19"/>
  <c r="AJ478" i="19"/>
  <c r="AL477" i="19"/>
  <c r="AK477" i="19"/>
  <c r="AJ477" i="19"/>
  <c r="AL476" i="19"/>
  <c r="AK476" i="19"/>
  <c r="AJ476" i="19"/>
  <c r="AL475" i="19"/>
  <c r="AK475" i="19"/>
  <c r="AJ475" i="19"/>
  <c r="AL474" i="19"/>
  <c r="AK474" i="19"/>
  <c r="AJ474" i="19"/>
  <c r="AL473" i="19"/>
  <c r="AK473" i="19"/>
  <c r="AJ473" i="19"/>
  <c r="AL472" i="19"/>
  <c r="AK472" i="19"/>
  <c r="AJ472" i="19"/>
  <c r="AL471" i="19"/>
  <c r="AK471" i="19"/>
  <c r="AJ471" i="19"/>
  <c r="AL470" i="19"/>
  <c r="AK470" i="19"/>
  <c r="AJ470" i="19"/>
  <c r="AL469" i="19"/>
  <c r="AK469" i="19"/>
  <c r="AJ469" i="19"/>
  <c r="AL468" i="19"/>
  <c r="AK468" i="19"/>
  <c r="AJ468" i="19"/>
  <c r="AL467" i="19"/>
  <c r="AK467" i="19"/>
  <c r="AJ467" i="19"/>
  <c r="AL466" i="19"/>
  <c r="AK466" i="19"/>
  <c r="AJ466" i="19"/>
  <c r="AL465" i="19"/>
  <c r="AK465" i="19"/>
  <c r="AJ465" i="19"/>
  <c r="AL464" i="19"/>
  <c r="AK464" i="19"/>
  <c r="AJ464" i="19"/>
  <c r="AL463" i="19"/>
  <c r="AK463" i="19"/>
  <c r="AJ463" i="19"/>
  <c r="AL462" i="19"/>
  <c r="AK462" i="19"/>
  <c r="AJ462" i="19"/>
  <c r="AL461" i="19"/>
  <c r="AK461" i="19"/>
  <c r="AJ461" i="19"/>
  <c r="AL460" i="19"/>
  <c r="AK460" i="19"/>
  <c r="AJ460" i="19"/>
  <c r="AL459" i="19"/>
  <c r="AK459" i="19"/>
  <c r="AJ459" i="19"/>
  <c r="AL458" i="19"/>
  <c r="AK458" i="19"/>
  <c r="AJ458" i="19"/>
  <c r="AL457" i="19"/>
  <c r="AK457" i="19"/>
  <c r="AJ457" i="19"/>
  <c r="AL456" i="19"/>
  <c r="AK456" i="19"/>
  <c r="AJ456" i="19"/>
  <c r="AL455" i="19"/>
  <c r="AK455" i="19"/>
  <c r="AJ455" i="19"/>
  <c r="AL454" i="19"/>
  <c r="AK454" i="19"/>
  <c r="AJ454" i="19"/>
  <c r="AL453" i="19"/>
  <c r="AK453" i="19"/>
  <c r="AJ453" i="19"/>
  <c r="AL452" i="19"/>
  <c r="AK452" i="19"/>
  <c r="AJ452" i="19"/>
  <c r="AL451" i="19"/>
  <c r="AK451" i="19"/>
  <c r="AJ451" i="19"/>
  <c r="AL450" i="19"/>
  <c r="AK450" i="19"/>
  <c r="AJ450" i="19"/>
  <c r="AL449" i="19"/>
  <c r="AK449" i="19"/>
  <c r="AJ449" i="19"/>
  <c r="AL448" i="19"/>
  <c r="AK448" i="19"/>
  <c r="AJ448" i="19"/>
  <c r="AL447" i="19"/>
  <c r="AK447" i="19"/>
  <c r="AJ447" i="19"/>
  <c r="AL446" i="19"/>
  <c r="AK446" i="19"/>
  <c r="AJ446" i="19"/>
  <c r="AL445" i="19"/>
  <c r="AK445" i="19"/>
  <c r="AJ445" i="19"/>
  <c r="AL444" i="19"/>
  <c r="AK444" i="19"/>
  <c r="AJ444" i="19"/>
  <c r="AL443" i="19"/>
  <c r="AK443" i="19"/>
  <c r="AJ443" i="19"/>
  <c r="AL442" i="19"/>
  <c r="AK442" i="19"/>
  <c r="AJ442" i="19"/>
  <c r="AL441" i="19"/>
  <c r="AK441" i="19"/>
  <c r="AJ441" i="19"/>
  <c r="AL440" i="19"/>
  <c r="AK440" i="19"/>
  <c r="AJ440" i="19"/>
  <c r="AL439" i="19"/>
  <c r="AK439" i="19"/>
  <c r="AJ439" i="19"/>
  <c r="AL438" i="19"/>
  <c r="AK438" i="19"/>
  <c r="AJ438" i="19"/>
  <c r="AL437" i="19"/>
  <c r="AK437" i="19"/>
  <c r="AJ437" i="19"/>
  <c r="AL436" i="19"/>
  <c r="AK436" i="19"/>
  <c r="AJ436" i="19"/>
  <c r="AL435" i="19"/>
  <c r="AK435" i="19"/>
  <c r="AJ435" i="19"/>
  <c r="AL434" i="19"/>
  <c r="AK434" i="19"/>
  <c r="AJ434" i="19"/>
  <c r="AL433" i="19"/>
  <c r="AK433" i="19"/>
  <c r="AJ433" i="19"/>
  <c r="AL432" i="19"/>
  <c r="AK432" i="19"/>
  <c r="AJ432" i="19"/>
  <c r="AL431" i="19"/>
  <c r="AK431" i="19"/>
  <c r="AJ431" i="19"/>
  <c r="AL430" i="19"/>
  <c r="AK430" i="19"/>
  <c r="AJ430" i="19"/>
  <c r="AL429" i="19"/>
  <c r="AK429" i="19"/>
  <c r="AJ429" i="19"/>
  <c r="AL428" i="19"/>
  <c r="AK428" i="19"/>
  <c r="AJ428" i="19"/>
  <c r="AL427" i="19"/>
  <c r="AK427" i="19"/>
  <c r="AJ427" i="19"/>
  <c r="AL426" i="19"/>
  <c r="AK426" i="19"/>
  <c r="AJ426" i="19"/>
  <c r="AL425" i="19"/>
  <c r="AK425" i="19"/>
  <c r="AJ425" i="19"/>
  <c r="AL424" i="19"/>
  <c r="AK424" i="19"/>
  <c r="AJ424" i="19"/>
  <c r="AL423" i="19"/>
  <c r="AK423" i="19"/>
  <c r="AJ423" i="19"/>
  <c r="AL422" i="19"/>
  <c r="AK422" i="19"/>
  <c r="AJ422" i="19"/>
  <c r="AL421" i="19"/>
  <c r="AK421" i="19"/>
  <c r="AJ421" i="19"/>
  <c r="AL420" i="19"/>
  <c r="AK420" i="19"/>
  <c r="AJ420" i="19"/>
  <c r="AL419" i="19"/>
  <c r="AK419" i="19"/>
  <c r="AJ419" i="19"/>
  <c r="AL418" i="19"/>
  <c r="AK418" i="19"/>
  <c r="AJ418" i="19"/>
  <c r="AL417" i="19"/>
  <c r="AK417" i="19"/>
  <c r="AJ417" i="19"/>
  <c r="AL416" i="19"/>
  <c r="AK416" i="19"/>
  <c r="AJ416" i="19"/>
  <c r="AL415" i="19"/>
  <c r="AK415" i="19"/>
  <c r="AJ415" i="19"/>
  <c r="AL414" i="19"/>
  <c r="AK414" i="19"/>
  <c r="AJ414" i="19"/>
  <c r="AL413" i="19"/>
  <c r="AK413" i="19"/>
  <c r="AJ413" i="19"/>
  <c r="AL412" i="19"/>
  <c r="AK412" i="19"/>
  <c r="AJ412" i="19"/>
  <c r="AL411" i="19"/>
  <c r="AK411" i="19"/>
  <c r="AJ411" i="19"/>
  <c r="AL410" i="19"/>
  <c r="AK410" i="19"/>
  <c r="AJ410" i="19"/>
  <c r="AL409" i="19"/>
  <c r="AK409" i="19"/>
  <c r="AJ409" i="19"/>
  <c r="AL408" i="19"/>
  <c r="AK408" i="19"/>
  <c r="AJ408" i="19"/>
  <c r="AL407" i="19"/>
  <c r="AK407" i="19"/>
  <c r="AJ407" i="19"/>
  <c r="AL406" i="19"/>
  <c r="AK406" i="19"/>
  <c r="AJ406" i="19"/>
  <c r="AL405" i="19"/>
  <c r="AK405" i="19"/>
  <c r="AJ405" i="19"/>
  <c r="AL404" i="19"/>
  <c r="AK404" i="19"/>
  <c r="AJ404" i="19"/>
  <c r="AL403" i="19"/>
  <c r="AK403" i="19"/>
  <c r="AJ403" i="19"/>
  <c r="AL402" i="19"/>
  <c r="AK402" i="19"/>
  <c r="AJ402" i="19"/>
  <c r="AL401" i="19"/>
  <c r="AK401" i="19"/>
  <c r="AJ401" i="19"/>
  <c r="AL400" i="19"/>
  <c r="AK400" i="19"/>
  <c r="AJ400" i="19"/>
  <c r="AL399" i="19"/>
  <c r="AK399" i="19"/>
  <c r="AJ399" i="19"/>
  <c r="AL398" i="19"/>
  <c r="AK398" i="19"/>
  <c r="AJ398" i="19"/>
  <c r="AL397" i="19"/>
  <c r="AK397" i="19"/>
  <c r="AJ397" i="19"/>
  <c r="AL396" i="19"/>
  <c r="AK396" i="19"/>
  <c r="AJ396" i="19"/>
  <c r="AL395" i="19"/>
  <c r="AK395" i="19"/>
  <c r="AJ395" i="19"/>
  <c r="AL394" i="19"/>
  <c r="AK394" i="19"/>
  <c r="AJ394" i="19"/>
  <c r="AL393" i="19"/>
  <c r="AK393" i="19"/>
  <c r="AJ393" i="19"/>
  <c r="AL392" i="19"/>
  <c r="AK392" i="19"/>
  <c r="AJ392" i="19"/>
  <c r="AL391" i="19"/>
  <c r="AK391" i="19"/>
  <c r="AJ391" i="19"/>
  <c r="AL390" i="19"/>
  <c r="AK390" i="19"/>
  <c r="AJ390" i="19"/>
  <c r="AL389" i="19"/>
  <c r="AK389" i="19"/>
  <c r="AJ389" i="19"/>
  <c r="AL388" i="19"/>
  <c r="AK388" i="19"/>
  <c r="AJ388" i="19"/>
  <c r="AL387" i="19"/>
  <c r="AK387" i="19"/>
  <c r="AJ387" i="19"/>
  <c r="AL386" i="19"/>
  <c r="AK386" i="19"/>
  <c r="AJ386" i="19"/>
  <c r="AL385" i="19"/>
  <c r="AK385" i="19"/>
  <c r="AJ385" i="19"/>
  <c r="AL384" i="19"/>
  <c r="AK384" i="19"/>
  <c r="AJ384" i="19"/>
  <c r="AL383" i="19"/>
  <c r="AK383" i="19"/>
  <c r="AJ383" i="19"/>
  <c r="AL382" i="19"/>
  <c r="AK382" i="19"/>
  <c r="AJ382" i="19"/>
  <c r="AL381" i="19"/>
  <c r="AK381" i="19"/>
  <c r="AJ381" i="19"/>
  <c r="AL380" i="19"/>
  <c r="AK380" i="19"/>
  <c r="AJ380" i="19"/>
  <c r="AL379" i="19"/>
  <c r="AK379" i="19"/>
  <c r="AJ379" i="19"/>
  <c r="AL378" i="19"/>
  <c r="AK378" i="19"/>
  <c r="AJ378" i="19"/>
  <c r="AL377" i="19"/>
  <c r="AK377" i="19"/>
  <c r="AJ377" i="19"/>
  <c r="AL376" i="19"/>
  <c r="AK376" i="19"/>
  <c r="AJ376" i="19"/>
  <c r="AL375" i="19"/>
  <c r="AK375" i="19"/>
  <c r="AJ375" i="19"/>
  <c r="AL374" i="19"/>
  <c r="AK374" i="19"/>
  <c r="AJ374" i="19"/>
  <c r="AL373" i="19"/>
  <c r="AK373" i="19"/>
  <c r="AJ373" i="19"/>
  <c r="AL372" i="19"/>
  <c r="AK372" i="19"/>
  <c r="AJ372" i="19"/>
  <c r="AL371" i="19"/>
  <c r="AK371" i="19"/>
  <c r="AJ371" i="19"/>
  <c r="AL370" i="19"/>
  <c r="AK370" i="19"/>
  <c r="AJ370" i="19"/>
  <c r="AL369" i="19"/>
  <c r="AK369" i="19"/>
  <c r="AJ369" i="19"/>
  <c r="AL368" i="19"/>
  <c r="AK368" i="19"/>
  <c r="AJ368" i="19"/>
  <c r="AL367" i="19"/>
  <c r="AK367" i="19"/>
  <c r="AJ367" i="19"/>
  <c r="AL366" i="19"/>
  <c r="AK366" i="19"/>
  <c r="AJ366" i="19"/>
  <c r="AL365" i="19"/>
  <c r="AK365" i="19"/>
  <c r="AJ365" i="19"/>
  <c r="AL364" i="19"/>
  <c r="AK364" i="19"/>
  <c r="AJ364" i="19"/>
  <c r="AL363" i="19"/>
  <c r="AK363" i="19"/>
  <c r="AJ363" i="19"/>
  <c r="AL362" i="19"/>
  <c r="AK362" i="19"/>
  <c r="AJ362" i="19"/>
  <c r="AL361" i="19"/>
  <c r="AK361" i="19"/>
  <c r="AJ361" i="19"/>
  <c r="AL360" i="19"/>
  <c r="AK360" i="19"/>
  <c r="AJ360" i="19"/>
  <c r="AL359" i="19"/>
  <c r="AK359" i="19"/>
  <c r="AJ359" i="19"/>
  <c r="AL358" i="19"/>
  <c r="AK358" i="19"/>
  <c r="AJ358" i="19"/>
  <c r="AL357" i="19"/>
  <c r="AK357" i="19"/>
  <c r="AJ357" i="19"/>
  <c r="AL356" i="19"/>
  <c r="AK356" i="19"/>
  <c r="AJ356" i="19"/>
  <c r="AL355" i="19"/>
  <c r="AK355" i="19"/>
  <c r="AJ355" i="19"/>
  <c r="AL354" i="19"/>
  <c r="AK354" i="19"/>
  <c r="AJ354" i="19"/>
  <c r="AL353" i="19"/>
  <c r="AK353" i="19"/>
  <c r="AJ353" i="19"/>
  <c r="AL352" i="19"/>
  <c r="AK352" i="19"/>
  <c r="AJ352" i="19"/>
  <c r="AL351" i="19"/>
  <c r="AK351" i="19"/>
  <c r="AJ351" i="19"/>
  <c r="AL350" i="19"/>
  <c r="AK350" i="19"/>
  <c r="AJ350" i="19"/>
  <c r="AL349" i="19"/>
  <c r="AK349" i="19"/>
  <c r="AJ349" i="19"/>
  <c r="AL348" i="19"/>
  <c r="AK348" i="19"/>
  <c r="AJ348" i="19"/>
  <c r="AL347" i="19"/>
  <c r="AK347" i="19"/>
  <c r="AJ347" i="19"/>
  <c r="AL346" i="19"/>
  <c r="AK346" i="19"/>
  <c r="AJ346" i="19"/>
  <c r="AL345" i="19"/>
  <c r="AK345" i="19"/>
  <c r="AJ345" i="19"/>
  <c r="AL344" i="19"/>
  <c r="AK344" i="19"/>
  <c r="AJ344" i="19"/>
  <c r="AL343" i="19"/>
  <c r="AK343" i="19"/>
  <c r="AJ343" i="19"/>
  <c r="AL342" i="19"/>
  <c r="AK342" i="19"/>
  <c r="AJ342" i="19"/>
  <c r="AL341" i="19"/>
  <c r="AK341" i="19"/>
  <c r="AJ341" i="19"/>
  <c r="AL340" i="19"/>
  <c r="AK340" i="19"/>
  <c r="AJ340" i="19"/>
  <c r="AL339" i="19"/>
  <c r="AK339" i="19"/>
  <c r="AJ339" i="19"/>
  <c r="AL338" i="19"/>
  <c r="AK338" i="19"/>
  <c r="AJ338" i="19"/>
  <c r="AL337" i="19"/>
  <c r="AK337" i="19"/>
  <c r="AJ337" i="19"/>
  <c r="AL336" i="19"/>
  <c r="AK336" i="19"/>
  <c r="AJ336" i="19"/>
  <c r="AL335" i="19"/>
  <c r="AK335" i="19"/>
  <c r="AJ335" i="19"/>
  <c r="AL334" i="19"/>
  <c r="AK334" i="19"/>
  <c r="AJ334" i="19"/>
  <c r="AL333" i="19"/>
  <c r="AK333" i="19"/>
  <c r="AJ333" i="19"/>
  <c r="AL332" i="19"/>
  <c r="AK332" i="19"/>
  <c r="AJ332" i="19"/>
  <c r="AL331" i="19"/>
  <c r="AK331" i="19"/>
  <c r="AJ331" i="19"/>
  <c r="AL330" i="19"/>
  <c r="AK330" i="19"/>
  <c r="AJ330" i="19"/>
  <c r="AL329" i="19"/>
  <c r="AK329" i="19"/>
  <c r="AJ329" i="19"/>
  <c r="AL328" i="19"/>
  <c r="AK328" i="19"/>
  <c r="AJ328" i="19"/>
  <c r="AL327" i="19"/>
  <c r="AK327" i="19"/>
  <c r="AJ327" i="19"/>
  <c r="AL326" i="19"/>
  <c r="AK326" i="19"/>
  <c r="AJ326" i="19"/>
  <c r="AL325" i="19"/>
  <c r="AK325" i="19"/>
  <c r="AJ325" i="19"/>
  <c r="AL324" i="19"/>
  <c r="AK324" i="19"/>
  <c r="AJ324" i="19"/>
  <c r="AL323" i="19"/>
  <c r="AK323" i="19"/>
  <c r="AJ323" i="19"/>
  <c r="AL322" i="19"/>
  <c r="AK322" i="19"/>
  <c r="AJ322" i="19"/>
  <c r="AL321" i="19"/>
  <c r="AK321" i="19"/>
  <c r="AJ321" i="19"/>
  <c r="AL320" i="19"/>
  <c r="AK320" i="19"/>
  <c r="AJ320" i="19"/>
  <c r="AL319" i="19"/>
  <c r="AK319" i="19"/>
  <c r="AJ319" i="19"/>
  <c r="AL318" i="19"/>
  <c r="AK318" i="19"/>
  <c r="AJ318" i="19"/>
  <c r="AL317" i="19"/>
  <c r="AK317" i="19"/>
  <c r="AJ317" i="19"/>
  <c r="AL316" i="19"/>
  <c r="AK316" i="19"/>
  <c r="AJ316" i="19"/>
  <c r="AL315" i="19"/>
  <c r="AK315" i="19"/>
  <c r="AJ315" i="19"/>
  <c r="AL314" i="19"/>
  <c r="AK314" i="19"/>
  <c r="AJ314" i="19"/>
  <c r="AL313" i="19"/>
  <c r="AK313" i="19"/>
  <c r="AJ313" i="19"/>
  <c r="AL312" i="19"/>
  <c r="AK312" i="19"/>
  <c r="AJ312" i="19"/>
  <c r="AL311" i="19"/>
  <c r="AK311" i="19"/>
  <c r="AJ311" i="19"/>
  <c r="AL310" i="19"/>
  <c r="AK310" i="19"/>
  <c r="AJ310" i="19"/>
  <c r="AL309" i="19"/>
  <c r="AK309" i="19"/>
  <c r="AJ309" i="19"/>
  <c r="AL308" i="19"/>
  <c r="AK308" i="19"/>
  <c r="AJ308" i="19"/>
  <c r="AL307" i="19"/>
  <c r="AK307" i="19"/>
  <c r="AJ307" i="19"/>
  <c r="AL306" i="19"/>
  <c r="AK306" i="19"/>
  <c r="AJ306" i="19"/>
  <c r="AL305" i="19"/>
  <c r="AK305" i="19"/>
  <c r="AJ305" i="19"/>
  <c r="AL304" i="19"/>
  <c r="AK304" i="19"/>
  <c r="AJ304" i="19"/>
  <c r="AL303" i="19"/>
  <c r="AK303" i="19"/>
  <c r="AJ303" i="19"/>
  <c r="AL302" i="19"/>
  <c r="AK302" i="19"/>
  <c r="AJ302" i="19"/>
  <c r="AL301" i="19"/>
  <c r="AK301" i="19"/>
  <c r="AJ301" i="19"/>
  <c r="AL300" i="19"/>
  <c r="AK300" i="19"/>
  <c r="AJ300" i="19"/>
  <c r="AL299" i="19"/>
  <c r="AK299" i="19"/>
  <c r="AJ299" i="19"/>
  <c r="AL298" i="19"/>
  <c r="AK298" i="19"/>
  <c r="AJ298" i="19"/>
  <c r="AL297" i="19"/>
  <c r="AK297" i="19"/>
  <c r="AJ297" i="19"/>
  <c r="AL296" i="19"/>
  <c r="AK296" i="19"/>
  <c r="AJ296" i="19"/>
  <c r="AL295" i="19"/>
  <c r="AK295" i="19"/>
  <c r="AJ295" i="19"/>
  <c r="AL294" i="19"/>
  <c r="AK294" i="19"/>
  <c r="AJ294" i="19"/>
  <c r="AL293" i="19"/>
  <c r="AK293" i="19"/>
  <c r="AJ293" i="19"/>
  <c r="AL292" i="19"/>
  <c r="AK292" i="19"/>
  <c r="AJ292" i="19"/>
  <c r="AL291" i="19"/>
  <c r="AK291" i="19"/>
  <c r="AJ291" i="19"/>
  <c r="AL290" i="19"/>
  <c r="AK290" i="19"/>
  <c r="AJ290" i="19"/>
  <c r="AL289" i="19"/>
  <c r="AK289" i="19"/>
  <c r="AJ289" i="19"/>
  <c r="AL288" i="19"/>
  <c r="AK288" i="19"/>
  <c r="AJ288" i="19"/>
  <c r="AL287" i="19"/>
  <c r="AK287" i="19"/>
  <c r="AJ287" i="19"/>
  <c r="AL286" i="19"/>
  <c r="AK286" i="19"/>
  <c r="AJ286" i="19"/>
  <c r="AL285" i="19"/>
  <c r="AK285" i="19"/>
  <c r="AJ285" i="19"/>
  <c r="AL284" i="19"/>
  <c r="AK284" i="19"/>
  <c r="AJ284" i="19"/>
  <c r="AL283" i="19"/>
  <c r="AK283" i="19"/>
  <c r="AJ283" i="19"/>
  <c r="AL282" i="19"/>
  <c r="AK282" i="19"/>
  <c r="AJ282" i="19"/>
  <c r="AL281" i="19"/>
  <c r="AK281" i="19"/>
  <c r="AJ281" i="19"/>
  <c r="AL280" i="19"/>
  <c r="AK280" i="19"/>
  <c r="AJ280" i="19"/>
  <c r="AL279" i="19"/>
  <c r="AK279" i="19"/>
  <c r="AJ279" i="19"/>
  <c r="AL278" i="19"/>
  <c r="AK278" i="19"/>
  <c r="AJ278" i="19"/>
  <c r="AL277" i="19"/>
  <c r="AK277" i="19"/>
  <c r="AJ277" i="19"/>
  <c r="AL276" i="19"/>
  <c r="AK276" i="19"/>
  <c r="AJ276" i="19"/>
  <c r="AL275" i="19"/>
  <c r="AK275" i="19"/>
  <c r="AJ275" i="19"/>
  <c r="AL274" i="19"/>
  <c r="AK274" i="19"/>
  <c r="AJ274" i="19"/>
  <c r="AL273" i="19"/>
  <c r="AK273" i="19"/>
  <c r="AJ273" i="19"/>
  <c r="AL272" i="19"/>
  <c r="AK272" i="19"/>
  <c r="AJ272" i="19"/>
  <c r="AL271" i="19"/>
  <c r="AK271" i="19"/>
  <c r="AJ271" i="19"/>
  <c r="AL270" i="19"/>
  <c r="AK270" i="19"/>
  <c r="AJ270" i="19"/>
  <c r="AL269" i="19"/>
  <c r="AK269" i="19"/>
  <c r="AJ269" i="19"/>
  <c r="AL268" i="19"/>
  <c r="AK268" i="19"/>
  <c r="AJ268" i="19"/>
  <c r="AL267" i="19"/>
  <c r="AK267" i="19"/>
  <c r="AJ267" i="19"/>
  <c r="AL266" i="19"/>
  <c r="AK266" i="19"/>
  <c r="AJ266" i="19"/>
  <c r="AL265" i="19"/>
  <c r="AK265" i="19"/>
  <c r="AJ265" i="19"/>
  <c r="AL264" i="19"/>
  <c r="AK264" i="19"/>
  <c r="AJ264" i="19"/>
  <c r="AL263" i="19"/>
  <c r="AK263" i="19"/>
  <c r="AJ263" i="19"/>
  <c r="AL262" i="19"/>
  <c r="AK262" i="19"/>
  <c r="AJ262" i="19"/>
  <c r="AL261" i="19"/>
  <c r="AK261" i="19"/>
  <c r="AJ261" i="19"/>
  <c r="AL260" i="19"/>
  <c r="AK260" i="19"/>
  <c r="AJ260" i="19"/>
  <c r="AL259" i="19"/>
  <c r="AK259" i="19"/>
  <c r="AJ259" i="19"/>
  <c r="AL258" i="19"/>
  <c r="AK258" i="19"/>
  <c r="AJ258" i="19"/>
  <c r="AL257" i="19"/>
  <c r="AK257" i="19"/>
  <c r="AJ257" i="19"/>
  <c r="AL256" i="19"/>
  <c r="AK256" i="19"/>
  <c r="AJ256" i="19"/>
  <c r="AL255" i="19"/>
  <c r="AK255" i="19"/>
  <c r="AJ255" i="19"/>
  <c r="AL254" i="19"/>
  <c r="AK254" i="19"/>
  <c r="AJ254" i="19"/>
  <c r="AL253" i="19"/>
  <c r="AK253" i="19"/>
  <c r="AJ253" i="19"/>
  <c r="AL252" i="19"/>
  <c r="AK252" i="19"/>
  <c r="AJ252" i="19"/>
  <c r="AL251" i="19"/>
  <c r="AK251" i="19"/>
  <c r="AJ251" i="19"/>
  <c r="AL250" i="19"/>
  <c r="AK250" i="19"/>
  <c r="AJ250" i="19"/>
  <c r="AL249" i="19"/>
  <c r="AK249" i="19"/>
  <c r="AJ249" i="19"/>
  <c r="AL248" i="19"/>
  <c r="AK248" i="19"/>
  <c r="AJ248" i="19"/>
  <c r="AL247" i="19"/>
  <c r="AK247" i="19"/>
  <c r="AJ247" i="19"/>
  <c r="AL246" i="19"/>
  <c r="AK246" i="19"/>
  <c r="AJ246" i="19"/>
  <c r="AL245" i="19"/>
  <c r="AK245" i="19"/>
  <c r="AJ245" i="19"/>
  <c r="AL244" i="19"/>
  <c r="AK244" i="19"/>
  <c r="AJ244" i="19"/>
  <c r="AL243" i="19"/>
  <c r="AK243" i="19"/>
  <c r="AJ243" i="19"/>
  <c r="AL242" i="19"/>
  <c r="AK242" i="19"/>
  <c r="AJ242" i="19"/>
  <c r="AL241" i="19"/>
  <c r="AK241" i="19"/>
  <c r="AJ241" i="19"/>
  <c r="AL240" i="19"/>
  <c r="AK240" i="19"/>
  <c r="AJ240" i="19"/>
  <c r="AL239" i="19"/>
  <c r="AK239" i="19"/>
  <c r="AJ239" i="19"/>
  <c r="AL238" i="19"/>
  <c r="AK238" i="19"/>
  <c r="AJ238" i="19"/>
  <c r="AL237" i="19"/>
  <c r="AK237" i="19"/>
  <c r="AJ237" i="19"/>
  <c r="AL236" i="19"/>
  <c r="AK236" i="19"/>
  <c r="AJ236" i="19"/>
  <c r="AL235" i="19"/>
  <c r="AK235" i="19"/>
  <c r="AJ235" i="19"/>
  <c r="AL234" i="19"/>
  <c r="AK234" i="19"/>
  <c r="AJ234" i="19"/>
  <c r="AL233" i="19"/>
  <c r="AK233" i="19"/>
  <c r="AJ233" i="19"/>
  <c r="AL232" i="19"/>
  <c r="AK232" i="19"/>
  <c r="AJ232" i="19"/>
  <c r="AL231" i="19"/>
  <c r="AK231" i="19"/>
  <c r="AJ231" i="19"/>
  <c r="AL230" i="19"/>
  <c r="AK230" i="19"/>
  <c r="AJ230" i="19"/>
  <c r="AL229" i="19"/>
  <c r="AK229" i="19"/>
  <c r="AJ229" i="19"/>
  <c r="AL228" i="19"/>
  <c r="AK228" i="19"/>
  <c r="AJ228" i="19"/>
  <c r="AL227" i="19"/>
  <c r="AK227" i="19"/>
  <c r="AJ227" i="19"/>
  <c r="AL226" i="19"/>
  <c r="AK226" i="19"/>
  <c r="AJ226" i="19"/>
  <c r="AL225" i="19"/>
  <c r="AK225" i="19"/>
  <c r="AJ225" i="19"/>
  <c r="AL224" i="19"/>
  <c r="AK224" i="19"/>
  <c r="AJ224" i="19"/>
  <c r="AL223" i="19"/>
  <c r="AK223" i="19"/>
  <c r="AJ223" i="19"/>
  <c r="AL222" i="19"/>
  <c r="AK222" i="19"/>
  <c r="AJ222" i="19"/>
  <c r="AL221" i="19"/>
  <c r="AK221" i="19"/>
  <c r="AJ221" i="19"/>
  <c r="AL220" i="19"/>
  <c r="AK220" i="19"/>
  <c r="AJ220" i="19"/>
  <c r="AL219" i="19"/>
  <c r="AK219" i="19"/>
  <c r="AJ219" i="19"/>
  <c r="AL218" i="19"/>
  <c r="AK218" i="19"/>
  <c r="AJ218" i="19"/>
  <c r="AL217" i="19"/>
  <c r="AK217" i="19"/>
  <c r="AJ217" i="19"/>
  <c r="AL216" i="19"/>
  <c r="AK216" i="19"/>
  <c r="AJ216" i="19"/>
  <c r="AL215" i="19"/>
  <c r="AK215" i="19"/>
  <c r="AJ215" i="19"/>
  <c r="AL214" i="19"/>
  <c r="AK214" i="19"/>
  <c r="AJ214" i="19"/>
  <c r="AL213" i="19"/>
  <c r="AK213" i="19"/>
  <c r="AJ213" i="19"/>
  <c r="AL212" i="19"/>
  <c r="AK212" i="19"/>
  <c r="AJ212" i="19"/>
  <c r="AL211" i="19"/>
  <c r="AK211" i="19"/>
  <c r="AJ211" i="19"/>
  <c r="AL210" i="19"/>
  <c r="AK210" i="19"/>
  <c r="AJ210" i="19"/>
  <c r="AL209" i="19"/>
  <c r="AK209" i="19"/>
  <c r="AJ209" i="19"/>
  <c r="AL208" i="19"/>
  <c r="AK208" i="19"/>
  <c r="AJ208" i="19"/>
  <c r="AL207" i="19"/>
  <c r="AK207" i="19"/>
  <c r="AJ207" i="19"/>
  <c r="AL206" i="19"/>
  <c r="AK206" i="19"/>
  <c r="AJ206" i="19"/>
  <c r="AL205" i="19"/>
  <c r="AK205" i="19"/>
  <c r="AJ205" i="19"/>
  <c r="AL204" i="19"/>
  <c r="AK204" i="19"/>
  <c r="AJ204" i="19"/>
  <c r="AL203" i="19"/>
  <c r="AK203" i="19"/>
  <c r="AJ203" i="19"/>
  <c r="AL202" i="19"/>
  <c r="AK202" i="19"/>
  <c r="AJ202" i="19"/>
  <c r="AL201" i="19"/>
  <c r="AK201" i="19"/>
  <c r="AJ201" i="19"/>
  <c r="AL200" i="19"/>
  <c r="AK200" i="19"/>
  <c r="AJ200" i="19"/>
  <c r="AL199" i="19"/>
  <c r="AK199" i="19"/>
  <c r="AJ199" i="19"/>
  <c r="AL198" i="19"/>
  <c r="AK198" i="19"/>
  <c r="AJ198" i="19"/>
  <c r="AL197" i="19"/>
  <c r="AK197" i="19"/>
  <c r="AJ197" i="19"/>
  <c r="AL196" i="19"/>
  <c r="AK196" i="19"/>
  <c r="AJ196" i="19"/>
  <c r="AL195" i="19"/>
  <c r="AK195" i="19"/>
  <c r="AJ195" i="19"/>
  <c r="AL194" i="19"/>
  <c r="AK194" i="19"/>
  <c r="AJ194" i="19"/>
  <c r="AL193" i="19"/>
  <c r="AK193" i="19"/>
  <c r="AJ193" i="19"/>
  <c r="AL192" i="19"/>
  <c r="AK192" i="19"/>
  <c r="AJ192" i="19"/>
  <c r="AL191" i="19"/>
  <c r="AK191" i="19"/>
  <c r="AJ191" i="19"/>
  <c r="AL190" i="19"/>
  <c r="AK190" i="19"/>
  <c r="AJ190" i="19"/>
  <c r="AL189" i="19"/>
  <c r="AK189" i="19"/>
  <c r="AJ189" i="19"/>
  <c r="AL188" i="19"/>
  <c r="AK188" i="19"/>
  <c r="AJ188" i="19"/>
  <c r="AL187" i="19"/>
  <c r="AK187" i="19"/>
  <c r="AJ187" i="19"/>
  <c r="AL186" i="19"/>
  <c r="AK186" i="19"/>
  <c r="AJ186" i="19"/>
  <c r="AL185" i="19"/>
  <c r="AK185" i="19"/>
  <c r="AJ185" i="19"/>
  <c r="AL184" i="19"/>
  <c r="AK184" i="19"/>
  <c r="AJ184" i="19"/>
  <c r="AL183" i="19"/>
  <c r="AK183" i="19"/>
  <c r="AJ183" i="19"/>
  <c r="AL182" i="19"/>
  <c r="AK182" i="19"/>
  <c r="AJ182" i="19"/>
  <c r="AL181" i="19"/>
  <c r="AK181" i="19"/>
  <c r="AJ181" i="19"/>
  <c r="AL180" i="19"/>
  <c r="AK180" i="19"/>
  <c r="AJ180" i="19"/>
  <c r="AL179" i="19"/>
  <c r="AK179" i="19"/>
  <c r="AJ179" i="19"/>
  <c r="AL178" i="19"/>
  <c r="AK178" i="19"/>
  <c r="AJ178" i="19"/>
  <c r="AL177" i="19"/>
  <c r="AK177" i="19"/>
  <c r="AJ177" i="19"/>
  <c r="AL176" i="19"/>
  <c r="AK176" i="19"/>
  <c r="AJ176" i="19"/>
  <c r="AL175" i="19"/>
  <c r="AK175" i="19"/>
  <c r="AJ175" i="19"/>
  <c r="AL174" i="19"/>
  <c r="AK174" i="19"/>
  <c r="AJ174" i="19"/>
  <c r="AL173" i="19"/>
  <c r="AK173" i="19"/>
  <c r="AJ173" i="19"/>
  <c r="AL172" i="19"/>
  <c r="AK172" i="19"/>
  <c r="AJ172" i="19"/>
  <c r="AL171" i="19"/>
  <c r="AK171" i="19"/>
  <c r="AJ171" i="19"/>
  <c r="AL170" i="19"/>
  <c r="AK170" i="19"/>
  <c r="AJ170" i="19"/>
  <c r="AL169" i="19"/>
  <c r="AK169" i="19"/>
  <c r="AJ169" i="19"/>
  <c r="AL168" i="19"/>
  <c r="AK168" i="19"/>
  <c r="AJ168" i="19"/>
  <c r="AL167" i="19"/>
  <c r="AK167" i="19"/>
  <c r="AJ167" i="19"/>
  <c r="AL166" i="19"/>
  <c r="AK166" i="19"/>
  <c r="AJ166" i="19"/>
  <c r="AL165" i="19"/>
  <c r="AK165" i="19"/>
  <c r="AJ165" i="19"/>
  <c r="AL164" i="19"/>
  <c r="AK164" i="19"/>
  <c r="AJ164" i="19"/>
  <c r="AL163" i="19"/>
  <c r="AK163" i="19"/>
  <c r="AJ163" i="19"/>
  <c r="AL162" i="19"/>
  <c r="AK162" i="19"/>
  <c r="AJ162" i="19"/>
  <c r="AL161" i="19"/>
  <c r="AK161" i="19"/>
  <c r="AJ161" i="19"/>
  <c r="AL160" i="19"/>
  <c r="AK160" i="19"/>
  <c r="AJ160" i="19"/>
  <c r="AL159" i="19"/>
  <c r="AK159" i="19"/>
  <c r="AJ159" i="19"/>
  <c r="AL158" i="19"/>
  <c r="AK158" i="19"/>
  <c r="AJ158" i="19"/>
  <c r="AL157" i="19"/>
  <c r="AK157" i="19"/>
  <c r="AJ157" i="19"/>
  <c r="AL156" i="19"/>
  <c r="AK156" i="19"/>
  <c r="AJ156" i="19"/>
  <c r="AL155" i="19"/>
  <c r="AK155" i="19"/>
  <c r="AJ155" i="19"/>
  <c r="AL154" i="19"/>
  <c r="AK154" i="19"/>
  <c r="AJ154" i="19"/>
  <c r="AL153" i="19"/>
  <c r="AK153" i="19"/>
  <c r="AJ153" i="19"/>
  <c r="AL152" i="19"/>
  <c r="AK152" i="19"/>
  <c r="AJ152" i="19"/>
  <c r="AL151" i="19"/>
  <c r="AK151" i="19"/>
  <c r="AJ151" i="19"/>
  <c r="AL150" i="19"/>
  <c r="AK150" i="19"/>
  <c r="AJ150" i="19"/>
  <c r="AL149" i="19"/>
  <c r="AK149" i="19"/>
  <c r="AJ149" i="19"/>
  <c r="AL148" i="19"/>
  <c r="AK148" i="19"/>
  <c r="AJ148" i="19"/>
  <c r="AL147" i="19"/>
  <c r="AK147" i="19"/>
  <c r="AJ147" i="19"/>
  <c r="AL146" i="19"/>
  <c r="AK146" i="19"/>
  <c r="AJ146" i="19"/>
  <c r="AL145" i="19"/>
  <c r="AK145" i="19"/>
  <c r="AJ145" i="19"/>
  <c r="AL144" i="19"/>
  <c r="AK144" i="19"/>
  <c r="AJ144" i="19"/>
  <c r="AL143" i="19"/>
  <c r="AK143" i="19"/>
  <c r="AJ143" i="19"/>
  <c r="AL142" i="19"/>
  <c r="AK142" i="19"/>
  <c r="AJ142" i="19"/>
  <c r="AL141" i="19"/>
  <c r="AK141" i="19"/>
  <c r="AJ141" i="19"/>
  <c r="AL140" i="19"/>
  <c r="AK140" i="19"/>
  <c r="AJ140" i="19"/>
  <c r="AL139" i="19"/>
  <c r="AK139" i="19"/>
  <c r="AJ139" i="19"/>
  <c r="AL138" i="19"/>
  <c r="AK138" i="19"/>
  <c r="AJ138" i="19"/>
  <c r="AL137" i="19"/>
  <c r="AK137" i="19"/>
  <c r="AJ137" i="19"/>
  <c r="AL136" i="19"/>
  <c r="AK136" i="19"/>
  <c r="AJ136" i="19"/>
  <c r="AL135" i="19"/>
  <c r="AK135" i="19"/>
  <c r="AJ135" i="19"/>
  <c r="W135" i="19"/>
  <c r="AL134" i="19"/>
  <c r="AK134" i="19"/>
  <c r="AJ134" i="19"/>
  <c r="W134" i="19"/>
  <c r="AL133" i="19"/>
  <c r="AK133" i="19"/>
  <c r="AJ133" i="19"/>
  <c r="W133" i="19"/>
  <c r="AL132" i="19"/>
  <c r="AK132" i="19"/>
  <c r="AJ132" i="19"/>
  <c r="W132" i="19"/>
  <c r="AL131" i="19"/>
  <c r="AK131" i="19"/>
  <c r="AJ131" i="19"/>
  <c r="W131" i="19"/>
  <c r="AL130" i="19"/>
  <c r="AK130" i="19"/>
  <c r="AJ130" i="19"/>
  <c r="W130" i="19"/>
  <c r="AL129" i="19"/>
  <c r="AK129" i="19"/>
  <c r="AJ129" i="19"/>
  <c r="W129" i="19"/>
  <c r="AL128" i="19"/>
  <c r="AK128" i="19"/>
  <c r="AJ128" i="19"/>
  <c r="W128" i="19"/>
  <c r="AL127" i="19"/>
  <c r="AK127" i="19"/>
  <c r="AJ127" i="19"/>
  <c r="W127" i="19"/>
  <c r="AL126" i="19"/>
  <c r="AK126" i="19"/>
  <c r="AJ126" i="19"/>
  <c r="W126" i="19"/>
  <c r="AL125" i="19"/>
  <c r="AK125" i="19"/>
  <c r="AJ125" i="19"/>
  <c r="W125" i="19"/>
  <c r="AL124" i="19"/>
  <c r="AK124" i="19"/>
  <c r="AJ124" i="19"/>
  <c r="W124" i="19"/>
  <c r="AL123" i="19"/>
  <c r="AK123" i="19"/>
  <c r="AJ123" i="19"/>
  <c r="W123" i="19"/>
  <c r="AL122" i="19"/>
  <c r="AK122" i="19"/>
  <c r="AJ122" i="19"/>
  <c r="W122" i="19"/>
  <c r="AL121" i="19"/>
  <c r="AK121" i="19"/>
  <c r="AJ121" i="19"/>
  <c r="W121" i="19"/>
  <c r="AL120" i="19"/>
  <c r="AK120" i="19"/>
  <c r="AJ120" i="19"/>
  <c r="W120" i="19"/>
  <c r="AL119" i="19"/>
  <c r="AK119" i="19"/>
  <c r="AJ119" i="19"/>
  <c r="W119" i="19"/>
  <c r="AL118" i="19"/>
  <c r="AK118" i="19"/>
  <c r="AJ118" i="19"/>
  <c r="W118" i="19"/>
  <c r="AL117" i="19"/>
  <c r="AK117" i="19"/>
  <c r="AJ117" i="19"/>
  <c r="W117" i="19"/>
  <c r="AL116" i="19"/>
  <c r="AK116" i="19"/>
  <c r="AJ116" i="19"/>
  <c r="W116" i="19"/>
  <c r="AL115" i="19"/>
  <c r="AK115" i="19"/>
  <c r="AJ115" i="19"/>
  <c r="W115" i="19"/>
  <c r="AL114" i="19"/>
  <c r="AK114" i="19"/>
  <c r="AJ114" i="19"/>
  <c r="W114" i="19"/>
  <c r="AL113" i="19"/>
  <c r="AK113" i="19"/>
  <c r="AJ113" i="19"/>
  <c r="W113" i="19"/>
  <c r="AL112" i="19"/>
  <c r="AK112" i="19"/>
  <c r="AJ112" i="19"/>
  <c r="W112" i="19"/>
  <c r="AL111" i="19"/>
  <c r="AK111" i="19"/>
  <c r="AJ111" i="19"/>
  <c r="W111" i="19"/>
  <c r="AL110" i="19"/>
  <c r="AK110" i="19"/>
  <c r="AJ110" i="19"/>
  <c r="W110" i="19"/>
  <c r="AL109" i="19"/>
  <c r="AK109" i="19"/>
  <c r="AJ109" i="19"/>
  <c r="W109" i="19"/>
  <c r="AL108" i="19"/>
  <c r="AK108" i="19"/>
  <c r="AJ108" i="19"/>
  <c r="W108" i="19"/>
  <c r="AL107" i="19"/>
  <c r="AK107" i="19"/>
  <c r="AJ107" i="19"/>
  <c r="W107" i="19"/>
  <c r="AL106" i="19"/>
  <c r="AK106" i="19"/>
  <c r="AJ106" i="19"/>
  <c r="W106" i="19"/>
  <c r="AL105" i="19"/>
  <c r="AK105" i="19"/>
  <c r="AJ105" i="19"/>
  <c r="W105" i="19"/>
  <c r="AL104" i="19"/>
  <c r="AK104" i="19"/>
  <c r="AJ104" i="19"/>
  <c r="W104" i="19"/>
  <c r="AL103" i="19"/>
  <c r="AK103" i="19"/>
  <c r="AJ103" i="19"/>
  <c r="W103" i="19"/>
  <c r="AL102" i="19"/>
  <c r="AK102" i="19"/>
  <c r="AJ102" i="19"/>
  <c r="W102" i="19"/>
  <c r="AL101" i="19"/>
  <c r="AK101" i="19"/>
  <c r="AJ101" i="19"/>
  <c r="W101" i="19"/>
  <c r="AL100" i="19"/>
  <c r="AK100" i="19"/>
  <c r="AJ100" i="19"/>
  <c r="W100" i="19"/>
  <c r="AL99" i="19"/>
  <c r="AK99" i="19"/>
  <c r="AJ99" i="19"/>
  <c r="W99" i="19"/>
  <c r="AL98" i="19"/>
  <c r="AK98" i="19"/>
  <c r="AJ98" i="19"/>
  <c r="W98" i="19"/>
  <c r="AL97" i="19"/>
  <c r="AK97" i="19"/>
  <c r="AJ97" i="19"/>
  <c r="W97" i="19"/>
  <c r="AL96" i="19"/>
  <c r="AK96" i="19"/>
  <c r="AJ96" i="19"/>
  <c r="W96" i="19"/>
  <c r="AL95" i="19"/>
  <c r="AK95" i="19"/>
  <c r="AJ95" i="19"/>
  <c r="W95" i="19"/>
  <c r="AL94" i="19"/>
  <c r="AK94" i="19"/>
  <c r="AJ94" i="19"/>
  <c r="W94" i="19"/>
  <c r="AL93" i="19"/>
  <c r="AK93" i="19"/>
  <c r="AJ93" i="19"/>
  <c r="W93" i="19"/>
  <c r="AL92" i="19"/>
  <c r="AK92" i="19"/>
  <c r="AJ92" i="19"/>
  <c r="W92" i="19"/>
  <c r="AL91" i="19"/>
  <c r="AK91" i="19"/>
  <c r="AJ91" i="19"/>
  <c r="W91" i="19"/>
  <c r="AL90" i="19"/>
  <c r="AK90" i="19"/>
  <c r="AJ90" i="19"/>
  <c r="W90" i="19"/>
  <c r="AL89" i="19"/>
  <c r="AK89" i="19"/>
  <c r="AJ89" i="19"/>
  <c r="W89" i="19"/>
  <c r="AL88" i="19"/>
  <c r="AK88" i="19"/>
  <c r="AJ88" i="19"/>
  <c r="W88" i="19"/>
  <c r="AL87" i="19"/>
  <c r="AK87" i="19"/>
  <c r="AJ87" i="19"/>
  <c r="W87" i="19"/>
  <c r="AL86" i="19"/>
  <c r="AK86" i="19"/>
  <c r="AJ86" i="19"/>
  <c r="W86" i="19"/>
  <c r="AL85" i="19"/>
  <c r="AK85" i="19"/>
  <c r="AJ85" i="19"/>
  <c r="W85" i="19"/>
  <c r="AL84" i="19"/>
  <c r="AK84" i="19"/>
  <c r="AJ84" i="19"/>
  <c r="W84" i="19"/>
  <c r="AL83" i="19"/>
  <c r="AK83" i="19"/>
  <c r="AJ83" i="19"/>
  <c r="W83" i="19"/>
  <c r="AL82" i="19"/>
  <c r="AK82" i="19"/>
  <c r="AJ82" i="19"/>
  <c r="W82" i="19"/>
  <c r="AL81" i="19"/>
  <c r="AK81" i="19"/>
  <c r="AJ81" i="19"/>
  <c r="W81" i="19"/>
  <c r="AL80" i="19"/>
  <c r="AK80" i="19"/>
  <c r="AJ80" i="19"/>
  <c r="W80" i="19"/>
  <c r="AL79" i="19"/>
  <c r="AK79" i="19"/>
  <c r="AJ79" i="19"/>
  <c r="W79" i="19"/>
  <c r="AL78" i="19"/>
  <c r="AK78" i="19"/>
  <c r="AJ78" i="19"/>
  <c r="W78" i="19"/>
  <c r="AL77" i="19"/>
  <c r="AK77" i="19"/>
  <c r="AJ77" i="19"/>
  <c r="W77" i="19"/>
  <c r="AL76" i="19"/>
  <c r="AK76" i="19"/>
  <c r="AJ76" i="19"/>
  <c r="W76" i="19"/>
  <c r="G10" i="19" s="1"/>
  <c r="AL75" i="19"/>
  <c r="AK75" i="19"/>
  <c r="AJ75" i="19"/>
  <c r="W75" i="19"/>
  <c r="AL74" i="19"/>
  <c r="AK74" i="19"/>
  <c r="AJ74" i="19"/>
  <c r="W74" i="19"/>
  <c r="AL73" i="19"/>
  <c r="AK73" i="19"/>
  <c r="AJ73" i="19"/>
  <c r="W73" i="19"/>
  <c r="AL72" i="19"/>
  <c r="AK72" i="19"/>
  <c r="AJ72" i="19"/>
  <c r="W72" i="19"/>
  <c r="AL71" i="19"/>
  <c r="AK71" i="19"/>
  <c r="AJ71" i="19"/>
  <c r="W71" i="19"/>
  <c r="AL70" i="19"/>
  <c r="AK70" i="19"/>
  <c r="AJ70" i="19"/>
  <c r="W70" i="19"/>
  <c r="AL69" i="19"/>
  <c r="AK69" i="19"/>
  <c r="AJ69" i="19"/>
  <c r="W69" i="19"/>
  <c r="AL68" i="19"/>
  <c r="AK68" i="19"/>
  <c r="AJ68" i="19"/>
  <c r="W68" i="19"/>
  <c r="AL67" i="19"/>
  <c r="AK67" i="19"/>
  <c r="AJ67" i="19"/>
  <c r="W67" i="19"/>
  <c r="AL66" i="19"/>
  <c r="AK66" i="19"/>
  <c r="AJ66" i="19"/>
  <c r="W66" i="19"/>
  <c r="AL65" i="19"/>
  <c r="AK65" i="19"/>
  <c r="AJ65" i="19"/>
  <c r="W65" i="19"/>
  <c r="AL64" i="19"/>
  <c r="AK64" i="19"/>
  <c r="AJ64" i="19"/>
  <c r="W64" i="19"/>
  <c r="AL63" i="19"/>
  <c r="AK63" i="19"/>
  <c r="AJ63" i="19"/>
  <c r="W63" i="19"/>
  <c r="AL62" i="19"/>
  <c r="AK62" i="19"/>
  <c r="AJ62" i="19"/>
  <c r="W62" i="19"/>
  <c r="AL61" i="19"/>
  <c r="AK61" i="19"/>
  <c r="AJ61" i="19"/>
  <c r="W61" i="19"/>
  <c r="AL60" i="19"/>
  <c r="AK60" i="19"/>
  <c r="AJ60" i="19"/>
  <c r="W60" i="19"/>
  <c r="AL59" i="19"/>
  <c r="AK59" i="19"/>
  <c r="AJ59" i="19"/>
  <c r="W59" i="19"/>
  <c r="AL58" i="19"/>
  <c r="AK58" i="19"/>
  <c r="AJ58" i="19"/>
  <c r="W58" i="19"/>
  <c r="AL57" i="19"/>
  <c r="AK57" i="19"/>
  <c r="AJ57" i="19"/>
  <c r="W57" i="19"/>
  <c r="AL56" i="19"/>
  <c r="AK56" i="19"/>
  <c r="AJ56" i="19"/>
  <c r="W56" i="19"/>
  <c r="AL55" i="19"/>
  <c r="AK55" i="19"/>
  <c r="AJ55" i="19"/>
  <c r="W55" i="19"/>
  <c r="AL54" i="19"/>
  <c r="AK54" i="19"/>
  <c r="AJ54" i="19"/>
  <c r="W54" i="19"/>
  <c r="AL53" i="19"/>
  <c r="AK53" i="19"/>
  <c r="AJ53" i="19"/>
  <c r="W53" i="19"/>
  <c r="AL52" i="19"/>
  <c r="AK52" i="19"/>
  <c r="AJ52" i="19"/>
  <c r="W52" i="19"/>
  <c r="AL51" i="19"/>
  <c r="AK51" i="19"/>
  <c r="AJ51" i="19"/>
  <c r="W51" i="19"/>
  <c r="AL50" i="19"/>
  <c r="AK50" i="19"/>
  <c r="AJ50" i="19"/>
  <c r="W50" i="19"/>
  <c r="AL49" i="19"/>
  <c r="AK49" i="19"/>
  <c r="AJ49" i="19"/>
  <c r="W49" i="19"/>
  <c r="AL48" i="19"/>
  <c r="AK48" i="19"/>
  <c r="AJ48" i="19"/>
  <c r="W48" i="19"/>
  <c r="AL47" i="19"/>
  <c r="AK47" i="19"/>
  <c r="AJ47" i="19"/>
  <c r="W47" i="19"/>
  <c r="AL46" i="19"/>
  <c r="AK46" i="19"/>
  <c r="AJ46" i="19"/>
  <c r="W46" i="19"/>
  <c r="AL45" i="19"/>
  <c r="AK45" i="19"/>
  <c r="AJ45" i="19"/>
  <c r="W45" i="19"/>
  <c r="AL44" i="19"/>
  <c r="AK44" i="19"/>
  <c r="AJ44" i="19"/>
  <c r="W44" i="19"/>
  <c r="AL43" i="19"/>
  <c r="AK43" i="19"/>
  <c r="AJ43" i="19"/>
  <c r="W43" i="19"/>
  <c r="AL42" i="19"/>
  <c r="AK42" i="19"/>
  <c r="AJ42" i="19"/>
  <c r="W42" i="19"/>
  <c r="AL41" i="19"/>
  <c r="AK41" i="19"/>
  <c r="AJ41" i="19"/>
  <c r="W41" i="19"/>
  <c r="AL40" i="19"/>
  <c r="AK40" i="19"/>
  <c r="AJ40" i="19"/>
  <c r="W40" i="19"/>
  <c r="AL39" i="19"/>
  <c r="AK39" i="19"/>
  <c r="AJ39" i="19"/>
  <c r="W39" i="19"/>
  <c r="AL38" i="19"/>
  <c r="AK38" i="19"/>
  <c r="AJ38" i="19"/>
  <c r="W38" i="19"/>
  <c r="AL37" i="19"/>
  <c r="AK37" i="19"/>
  <c r="AJ37" i="19"/>
  <c r="W37" i="19"/>
  <c r="AL36" i="19"/>
  <c r="AK36" i="19"/>
  <c r="AJ36" i="19"/>
  <c r="W36" i="19"/>
  <c r="AL35" i="19"/>
  <c r="AK35" i="19"/>
  <c r="AJ35" i="19"/>
  <c r="W35" i="19"/>
  <c r="AL34" i="19"/>
  <c r="AK34" i="19"/>
  <c r="AJ34" i="19"/>
  <c r="W34" i="19"/>
  <c r="AL33" i="19"/>
  <c r="AK33" i="19"/>
  <c r="AJ33" i="19"/>
  <c r="W33" i="19"/>
  <c r="AL32" i="19"/>
  <c r="AK32" i="19"/>
  <c r="AJ32" i="19"/>
  <c r="W32" i="19"/>
  <c r="AL31" i="19"/>
  <c r="AK31" i="19"/>
  <c r="AJ31" i="19"/>
  <c r="W31" i="19"/>
  <c r="AL30" i="19"/>
  <c r="AK30" i="19"/>
  <c r="AJ30" i="19"/>
  <c r="W30" i="19"/>
  <c r="AL29" i="19"/>
  <c r="AK29" i="19"/>
  <c r="AJ29" i="19"/>
  <c r="W29" i="19"/>
  <c r="AL28" i="19"/>
  <c r="AK28" i="19"/>
  <c r="AJ28" i="19"/>
  <c r="W28" i="19"/>
  <c r="AL27" i="19"/>
  <c r="AK27" i="19"/>
  <c r="AJ27" i="19"/>
  <c r="W27" i="19"/>
  <c r="AL26" i="19"/>
  <c r="AK26" i="19"/>
  <c r="AJ26" i="19"/>
  <c r="AL25" i="19"/>
  <c r="AK25" i="19"/>
  <c r="AJ25" i="19"/>
  <c r="AL24" i="19"/>
  <c r="AK24" i="19"/>
  <c r="AJ24" i="19"/>
  <c r="B24" i="19"/>
  <c r="AL23" i="19"/>
  <c r="AK23" i="19"/>
  <c r="AJ23" i="19"/>
  <c r="AL22" i="19"/>
  <c r="AK22" i="19"/>
  <c r="AJ22" i="19"/>
  <c r="B22" i="19"/>
  <c r="AL21" i="19"/>
  <c r="AK21" i="19"/>
  <c r="AJ21" i="19"/>
  <c r="AL20" i="19"/>
  <c r="AK20" i="19"/>
  <c r="AJ20" i="19"/>
  <c r="B20" i="19"/>
  <c r="AL19" i="19"/>
  <c r="AK19" i="19"/>
  <c r="AJ19" i="19"/>
  <c r="AL18" i="19"/>
  <c r="AK18" i="19"/>
  <c r="AJ18" i="19"/>
  <c r="AL17" i="19"/>
  <c r="AK17" i="19"/>
  <c r="AJ17" i="19"/>
  <c r="AL16" i="19"/>
  <c r="AK16" i="19"/>
  <c r="AJ16" i="19"/>
  <c r="AI97" i="19"/>
  <c r="AL15" i="19"/>
  <c r="AK15" i="19"/>
  <c r="AJ15" i="19"/>
  <c r="AL14" i="19"/>
  <c r="AK14" i="19"/>
  <c r="AJ14" i="19"/>
  <c r="AL13" i="19"/>
  <c r="AK13" i="19"/>
  <c r="AJ13" i="19"/>
  <c r="AL12" i="19"/>
  <c r="AK12" i="19"/>
  <c r="AJ12" i="19"/>
  <c r="AL11" i="19"/>
  <c r="AK11" i="19"/>
  <c r="AJ11" i="19"/>
  <c r="AL10" i="19"/>
  <c r="AK10" i="19"/>
  <c r="AJ10" i="19"/>
  <c r="AL9" i="19"/>
  <c r="AK9" i="19"/>
  <c r="AJ9" i="19"/>
  <c r="AL8" i="19"/>
  <c r="AK8" i="19"/>
  <c r="AJ8" i="19"/>
  <c r="AL7" i="19"/>
  <c r="AK7" i="19"/>
  <c r="AJ7" i="19"/>
  <c r="AL6" i="19"/>
  <c r="AK6" i="19"/>
  <c r="AJ6" i="19"/>
  <c r="AL5" i="19"/>
  <c r="AK5" i="19"/>
  <c r="AJ5" i="19"/>
  <c r="AL4" i="19"/>
  <c r="AK4" i="19"/>
  <c r="AJ4" i="19"/>
  <c r="AL3" i="19"/>
  <c r="AK3" i="19"/>
  <c r="AJ3" i="19"/>
  <c r="AQ2" i="19"/>
  <c r="AL2" i="19"/>
  <c r="AK2" i="19"/>
  <c r="AJ2" i="19"/>
  <c r="AL1" i="19"/>
  <c r="AK1" i="19"/>
  <c r="AJ1" i="19"/>
  <c r="B29" i="19" l="1"/>
  <c r="B30" i="19" s="1"/>
  <c r="AN89" i="19"/>
  <c r="AN43" i="19"/>
  <c r="B26" i="19"/>
  <c r="V100" i="19" s="1"/>
  <c r="AI50" i="19"/>
  <c r="AN54" i="19"/>
  <c r="AI58" i="19"/>
  <c r="AN62" i="19"/>
  <c r="AI67" i="19"/>
  <c r="AI75" i="19"/>
  <c r="AN83" i="19"/>
  <c r="AI91" i="19"/>
  <c r="AN103" i="19"/>
  <c r="AI12" i="19"/>
  <c r="AI13" i="19"/>
  <c r="AI14" i="19"/>
  <c r="AI15" i="19"/>
  <c r="V133" i="19"/>
  <c r="V125" i="19"/>
  <c r="V109" i="19"/>
  <c r="V73" i="19"/>
  <c r="V108" i="19"/>
  <c r="V129" i="19"/>
  <c r="V85" i="19"/>
  <c r="V77" i="19"/>
  <c r="V127" i="19"/>
  <c r="V114" i="19"/>
  <c r="AI30" i="19"/>
  <c r="AI19" i="19"/>
  <c r="AI31" i="19"/>
  <c r="V35" i="19"/>
  <c r="AN36" i="19"/>
  <c r="AN41" i="19"/>
  <c r="AI45" i="19"/>
  <c r="AN49" i="19"/>
  <c r="AI53" i="19"/>
  <c r="V54" i="19"/>
  <c r="AN57" i="19"/>
  <c r="AI61" i="19"/>
  <c r="AN65" i="19"/>
  <c r="AN70" i="19"/>
  <c r="AI73" i="19"/>
  <c r="AN81" i="19"/>
  <c r="AI89" i="19"/>
  <c r="AN97" i="19"/>
  <c r="AN101" i="19"/>
  <c r="AI56" i="19"/>
  <c r="AN60" i="19"/>
  <c r="AI64" i="19"/>
  <c r="V65" i="19"/>
  <c r="AI71" i="19"/>
  <c r="AN79" i="19"/>
  <c r="AI87" i="19"/>
  <c r="AN95" i="19"/>
  <c r="AI26" i="19"/>
  <c r="V27" i="19"/>
  <c r="AI27" i="19"/>
  <c r="AI48" i="19"/>
  <c r="V49" i="19"/>
  <c r="AN52" i="19"/>
  <c r="AI1" i="19"/>
  <c r="AI2" i="19"/>
  <c r="AI3" i="19"/>
  <c r="AI4" i="19"/>
  <c r="AI5" i="19"/>
  <c r="AI6" i="19"/>
  <c r="AI20" i="19"/>
  <c r="AI21" i="19"/>
  <c r="V29" i="19"/>
  <c r="AI43" i="19"/>
  <c r="V44" i="19"/>
  <c r="AN47" i="19"/>
  <c r="AI51" i="19"/>
  <c r="V52" i="19"/>
  <c r="AN55" i="19"/>
  <c r="AI59" i="19"/>
  <c r="AN63" i="19"/>
  <c r="AN66" i="19"/>
  <c r="AN69" i="19"/>
  <c r="AN77" i="19"/>
  <c r="V82" i="19"/>
  <c r="AI85" i="19"/>
  <c r="AN93" i="19"/>
  <c r="V98" i="19"/>
  <c r="AI99" i="19"/>
  <c r="AI34" i="19"/>
  <c r="AI37" i="19"/>
  <c r="AQ3" i="19"/>
  <c r="AN37" i="19"/>
  <c r="V39" i="19"/>
  <c r="AN42" i="19"/>
  <c r="AI46" i="19"/>
  <c r="V47" i="19"/>
  <c r="AN50" i="19"/>
  <c r="AI54" i="19"/>
  <c r="V55" i="19"/>
  <c r="AN58" i="19"/>
  <c r="AI62" i="19"/>
  <c r="V63" i="19"/>
  <c r="AN67" i="19"/>
  <c r="AN68" i="19"/>
  <c r="AN75" i="19"/>
  <c r="AI83" i="19"/>
  <c r="AN91" i="19"/>
  <c r="V96" i="19"/>
  <c r="AI42" i="19"/>
  <c r="V43" i="19"/>
  <c r="AN46" i="19"/>
  <c r="AI16" i="19"/>
  <c r="AI28" i="19"/>
  <c r="V32" i="19"/>
  <c r="AI40" i="19"/>
  <c r="V41" i="19"/>
  <c r="AN44" i="19"/>
  <c r="V33" i="19"/>
  <c r="AI36" i="19"/>
  <c r="AI41" i="19"/>
  <c r="AN45" i="19"/>
  <c r="AI49" i="19"/>
  <c r="V50" i="19"/>
  <c r="AN53" i="19"/>
  <c r="AI57" i="19"/>
  <c r="V58" i="19"/>
  <c r="AN61" i="19"/>
  <c r="AI65" i="19"/>
  <c r="V66" i="19"/>
  <c r="Z66" i="19" s="1"/>
  <c r="AN73" i="19"/>
  <c r="V78" i="19"/>
  <c r="AI81" i="19"/>
  <c r="V94" i="19"/>
  <c r="AI5406" i="19"/>
  <c r="AI5402" i="19"/>
  <c r="AI5398" i="19"/>
  <c r="AI5394" i="19"/>
  <c r="AI5390" i="19"/>
  <c r="AI5386" i="19"/>
  <c r="AI5382" i="19"/>
  <c r="AI5378" i="19"/>
  <c r="AI5374" i="19"/>
  <c r="AI5370" i="19"/>
  <c r="AI5366" i="19"/>
  <c r="AI5362" i="19"/>
  <c r="AI5358" i="19"/>
  <c r="AI5354" i="19"/>
  <c r="AI5350" i="19"/>
  <c r="AI5346" i="19"/>
  <c r="AI5342" i="19"/>
  <c r="AI5338" i="19"/>
  <c r="AI5334" i="19"/>
  <c r="AI5330" i="19"/>
  <c r="AI5326" i="19"/>
  <c r="AI5322" i="19"/>
  <c r="AI5318" i="19"/>
  <c r="AI5314" i="19"/>
  <c r="AI5310" i="19"/>
  <c r="AI5306" i="19"/>
  <c r="AI5302" i="19"/>
  <c r="AI5298" i="19"/>
  <c r="AI5294" i="19"/>
  <c r="AI5290" i="19"/>
  <c r="AI5286" i="19"/>
  <c r="AI5282" i="19"/>
  <c r="AI5278" i="19"/>
  <c r="AI5274" i="19"/>
  <c r="AI5270" i="19"/>
  <c r="AI5266" i="19"/>
  <c r="AI5262" i="19"/>
  <c r="AI5258" i="19"/>
  <c r="AI5254" i="19"/>
  <c r="AI5250" i="19"/>
  <c r="AI5246" i="19"/>
  <c r="AI5242" i="19"/>
  <c r="AI5238" i="19"/>
  <c r="AI5234" i="19"/>
  <c r="AI5230" i="19"/>
  <c r="AI5226" i="19"/>
  <c r="AI5222" i="19"/>
  <c r="AI5218" i="19"/>
  <c r="AI5214" i="19"/>
  <c r="AI5210" i="19"/>
  <c r="AI5206" i="19"/>
  <c r="AI5202" i="19"/>
  <c r="AI5198" i="19"/>
  <c r="AI5194" i="19"/>
  <c r="AI5190" i="19"/>
  <c r="AI5186" i="19"/>
  <c r="AI5182" i="19"/>
  <c r="AI5178" i="19"/>
  <c r="AI5174" i="19"/>
  <c r="AI5170" i="19"/>
  <c r="AI5166" i="19"/>
  <c r="AI5162" i="19"/>
  <c r="AI5158" i="19"/>
  <c r="AI5154" i="19"/>
  <c r="AI5150" i="19"/>
  <c r="AI5146" i="19"/>
  <c r="AI5142" i="19"/>
  <c r="AI5138" i="19"/>
  <c r="AI5134" i="19"/>
  <c r="AI5130" i="19"/>
  <c r="AI5126" i="19"/>
  <c r="AI5122" i="19"/>
  <c r="AI5118" i="19"/>
  <c r="AI5114" i="19"/>
  <c r="AI5110" i="19"/>
  <c r="AI5106" i="19"/>
  <c r="AI5102" i="19"/>
  <c r="AI5098" i="19"/>
  <c r="AI5094" i="19"/>
  <c r="AI5090" i="19"/>
  <c r="AI5086" i="19"/>
  <c r="AI5082" i="19"/>
  <c r="AI5078" i="19"/>
  <c r="AI5074" i="19"/>
  <c r="AI5070" i="19"/>
  <c r="AI5066" i="19"/>
  <c r="AI5062" i="19"/>
  <c r="AI5058" i="19"/>
  <c r="AI5054" i="19"/>
  <c r="AI5050" i="19"/>
  <c r="AI5046" i="19"/>
  <c r="AI5042" i="19"/>
  <c r="AI5038" i="19"/>
  <c r="AI5034" i="19"/>
  <c r="AI5030" i="19"/>
  <c r="AI5026" i="19"/>
  <c r="AI5022" i="19"/>
  <c r="AI5018" i="19"/>
  <c r="AI5014" i="19"/>
  <c r="AI5010" i="19"/>
  <c r="AI5006" i="19"/>
  <c r="AI5002" i="19"/>
  <c r="AI4998" i="19"/>
  <c r="AI4994" i="19"/>
  <c r="AI4990" i="19"/>
  <c r="AI4986" i="19"/>
  <c r="AI4982" i="19"/>
  <c r="AI4978" i="19"/>
  <c r="AI4974" i="19"/>
  <c r="AI4970" i="19"/>
  <c r="AI4966" i="19"/>
  <c r="AI4962" i="19"/>
  <c r="AI4958" i="19"/>
  <c r="AI4954" i="19"/>
  <c r="AI4950" i="19"/>
  <c r="AI4946" i="19"/>
  <c r="AI4942" i="19"/>
  <c r="AI4938" i="19"/>
  <c r="AI4934" i="19"/>
  <c r="AI4930" i="19"/>
  <c r="AI4926" i="19"/>
  <c r="AI4922" i="19"/>
  <c r="AI4918" i="19"/>
  <c r="AI4914" i="19"/>
  <c r="AI4910" i="19"/>
  <c r="AI4906" i="19"/>
  <c r="AI4902" i="19"/>
  <c r="AI4898" i="19"/>
  <c r="AI4894" i="19"/>
  <c r="AI4890" i="19"/>
  <c r="AI4886" i="19"/>
  <c r="AI4882" i="19"/>
  <c r="AI4878" i="19"/>
  <c r="AI4874" i="19"/>
  <c r="AI4870" i="19"/>
  <c r="AI4866" i="19"/>
  <c r="AI4862" i="19"/>
  <c r="AI4858" i="19"/>
  <c r="AI4854" i="19"/>
  <c r="AI4850" i="19"/>
  <c r="AI4846" i="19"/>
  <c r="AI4842" i="19"/>
  <c r="AI4838" i="19"/>
  <c r="AI4834" i="19"/>
  <c r="AI4830" i="19"/>
  <c r="AI4826" i="19"/>
  <c r="AI4822" i="19"/>
  <c r="AI4818" i="19"/>
  <c r="AI4814" i="19"/>
  <c r="AI4810" i="19"/>
  <c r="AI4806" i="19"/>
  <c r="AI4802" i="19"/>
  <c r="AI4798" i="19"/>
  <c r="AI4794" i="19"/>
  <c r="AI4790" i="19"/>
  <c r="AI4786" i="19"/>
  <c r="AI4782" i="19"/>
  <c r="AI4778" i="19"/>
  <c r="AI4774" i="19"/>
  <c r="AI4770" i="19"/>
  <c r="AI4766" i="19"/>
  <c r="AI4762" i="19"/>
  <c r="AI4758" i="19"/>
  <c r="AI4754" i="19"/>
  <c r="AI4750" i="19"/>
  <c r="AI4746" i="19"/>
  <c r="AI4742" i="19"/>
  <c r="AI4738" i="19"/>
  <c r="AI4734" i="19"/>
  <c r="AI4730" i="19"/>
  <c r="AI4726" i="19"/>
  <c r="AI4722" i="19"/>
  <c r="AI4718" i="19"/>
  <c r="AI4714" i="19"/>
  <c r="AI4710" i="19"/>
  <c r="AI4706" i="19"/>
  <c r="AI4702" i="19"/>
  <c r="AI4698" i="19"/>
  <c r="AI4694" i="19"/>
  <c r="AI4690" i="19"/>
  <c r="AI4686" i="19"/>
  <c r="AI4682" i="19"/>
  <c r="AI4678" i="19"/>
  <c r="AI4674" i="19"/>
  <c r="AI4670" i="19"/>
  <c r="AI4666" i="19"/>
  <c r="AI4662" i="19"/>
  <c r="AI4658" i="19"/>
  <c r="AI4654" i="19"/>
  <c r="AI4650" i="19"/>
  <c r="AI4646" i="19"/>
  <c r="AI4642" i="19"/>
  <c r="AI4638" i="19"/>
  <c r="AI4634" i="19"/>
  <c r="AI4630" i="19"/>
  <c r="AI4626" i="19"/>
  <c r="AI4622" i="19"/>
  <c r="AI4618" i="19"/>
  <c r="AI4614" i="19"/>
  <c r="AI4610" i="19"/>
  <c r="AI4606" i="19"/>
  <c r="AI4602" i="19"/>
  <c r="AI5403" i="19"/>
  <c r="AI5399" i="19"/>
  <c r="AI5395" i="19"/>
  <c r="AI5391" i="19"/>
  <c r="AI5387" i="19"/>
  <c r="AI5383" i="19"/>
  <c r="AI5379" i="19"/>
  <c r="AI5375" i="19"/>
  <c r="AI5371" i="19"/>
  <c r="AI5367" i="19"/>
  <c r="AI5363" i="19"/>
  <c r="AI5359" i="19"/>
  <c r="AI5355" i="19"/>
  <c r="AI5351" i="19"/>
  <c r="AP224" i="19" s="1"/>
  <c r="AI5347" i="19"/>
  <c r="AI5343" i="19"/>
  <c r="AI5339" i="19"/>
  <c r="AI5335" i="19"/>
  <c r="AI5331" i="19"/>
  <c r="AI5327" i="19"/>
  <c r="AI5323" i="19"/>
  <c r="AI5319" i="19"/>
  <c r="AI5315" i="19"/>
  <c r="AI5311" i="19"/>
  <c r="AI5307" i="19"/>
  <c r="AI5303" i="19"/>
  <c r="AI5299" i="19"/>
  <c r="AI5295" i="19"/>
  <c r="AI5291" i="19"/>
  <c r="AI5287" i="19"/>
  <c r="AI5283" i="19"/>
  <c r="AI5279" i="19"/>
  <c r="AI5275" i="19"/>
  <c r="AI5271" i="19"/>
  <c r="AI5267" i="19"/>
  <c r="AI5263" i="19"/>
  <c r="AI5259" i="19"/>
  <c r="AI5255" i="19"/>
  <c r="AI5251" i="19"/>
  <c r="AI5247" i="19"/>
  <c r="AI5243" i="19"/>
  <c r="AI5239" i="19"/>
  <c r="AI5235" i="19"/>
  <c r="AI5231" i="19"/>
  <c r="AI5227" i="19"/>
  <c r="AI5223" i="19"/>
  <c r="AI5219" i="19"/>
  <c r="AI5215" i="19"/>
  <c r="AI5211" i="19"/>
  <c r="AI5207" i="19"/>
  <c r="AI5203" i="19"/>
  <c r="AI5199" i="19"/>
  <c r="AI5195" i="19"/>
  <c r="AI5191" i="19"/>
  <c r="AI5187" i="19"/>
  <c r="AI5183" i="19"/>
  <c r="AI5179" i="19"/>
  <c r="AI5175" i="19"/>
  <c r="AI5171" i="19"/>
  <c r="AI5167" i="19"/>
  <c r="AI5163" i="19"/>
  <c r="AI5159" i="19"/>
  <c r="AI5155" i="19"/>
  <c r="AI5151" i="19"/>
  <c r="AI5147" i="19"/>
  <c r="AI5143" i="19"/>
  <c r="AI5139" i="19"/>
  <c r="AI5135" i="19"/>
  <c r="AI5131" i="19"/>
  <c r="AI5127" i="19"/>
  <c r="AI5123" i="19"/>
  <c r="AI5119" i="19"/>
  <c r="AI5115" i="19"/>
  <c r="AI5111" i="19"/>
  <c r="AI5107" i="19"/>
  <c r="AI5103" i="19"/>
  <c r="AI5099" i="19"/>
  <c r="AI5095" i="19"/>
  <c r="AI5091" i="19"/>
  <c r="AI5087" i="19"/>
  <c r="AI5083" i="19"/>
  <c r="AI5079" i="19"/>
  <c r="AI5075" i="19"/>
  <c r="AI5071" i="19"/>
  <c r="AI5067" i="19"/>
  <c r="AI5063" i="19"/>
  <c r="AI5059" i="19"/>
  <c r="AI5055" i="19"/>
  <c r="AI5051" i="19"/>
  <c r="AI5047" i="19"/>
  <c r="AI5043" i="19"/>
  <c r="AI5039" i="19"/>
  <c r="AI5035" i="19"/>
  <c r="AI5031" i="19"/>
  <c r="AI5027" i="19"/>
  <c r="AI5023" i="19"/>
  <c r="AI5019" i="19"/>
  <c r="AI5015" i="19"/>
  <c r="AI5011" i="19"/>
  <c r="AI5007" i="19"/>
  <c r="AI5003" i="19"/>
  <c r="AI4999" i="19"/>
  <c r="AI4995" i="19"/>
  <c r="AI4991" i="19"/>
  <c r="AI4987" i="19"/>
  <c r="AI4983" i="19"/>
  <c r="AI4979" i="19"/>
  <c r="AI4975" i="19"/>
  <c r="AI4971" i="19"/>
  <c r="AI4967" i="19"/>
  <c r="AI4963" i="19"/>
  <c r="AI4959" i="19"/>
  <c r="AI4955" i="19"/>
  <c r="AI4951" i="19"/>
  <c r="AI4947" i="19"/>
  <c r="AI4943" i="19"/>
  <c r="AI4939" i="19"/>
  <c r="AI4935" i="19"/>
  <c r="AI4931" i="19"/>
  <c r="AI4927" i="19"/>
  <c r="AI4923" i="19"/>
  <c r="AI4919" i="19"/>
  <c r="AI4915" i="19"/>
  <c r="AI4911" i="19"/>
  <c r="AI4907" i="19"/>
  <c r="AI4903" i="19"/>
  <c r="AI4899" i="19"/>
  <c r="AI4895" i="19"/>
  <c r="AI4891" i="19"/>
  <c r="AI4887" i="19"/>
  <c r="AI4883" i="19"/>
  <c r="AI4879" i="19"/>
  <c r="AI4875" i="19"/>
  <c r="AI4871" i="19"/>
  <c r="AI4867" i="19"/>
  <c r="AI4863" i="19"/>
  <c r="AI4859" i="19"/>
  <c r="AI4855" i="19"/>
  <c r="AI4851" i="19"/>
  <c r="AI4847" i="19"/>
  <c r="AI4843" i="19"/>
  <c r="AI4839" i="19"/>
  <c r="AI4835" i="19"/>
  <c r="AI4831" i="19"/>
  <c r="AI4827" i="19"/>
  <c r="AI4823" i="19"/>
  <c r="AI4819" i="19"/>
  <c r="AI4815" i="19"/>
  <c r="AI4811" i="19"/>
  <c r="AI4807" i="19"/>
  <c r="AI4803" i="19"/>
  <c r="AI4799" i="19"/>
  <c r="AI4795" i="19"/>
  <c r="AI4791" i="19"/>
  <c r="AI4787" i="19"/>
  <c r="AI4783" i="19"/>
  <c r="AI4779" i="19"/>
  <c r="AI4775" i="19"/>
  <c r="AI4771" i="19"/>
  <c r="AI4767" i="19"/>
  <c r="AI4763" i="19"/>
  <c r="AI4759" i="19"/>
  <c r="AI4755" i="19"/>
  <c r="AI4751" i="19"/>
  <c r="AI4747" i="19"/>
  <c r="AI4743" i="19"/>
  <c r="AI4739" i="19"/>
  <c r="AI4735" i="19"/>
  <c r="AI4731" i="19"/>
  <c r="AI4727" i="19"/>
  <c r="AI4723" i="19"/>
  <c r="AI4719" i="19"/>
  <c r="AI4715" i="19"/>
  <c r="AI4711" i="19"/>
  <c r="AI4707" i="19"/>
  <c r="AI4703" i="19"/>
  <c r="AI4699" i="19"/>
  <c r="AI4695" i="19"/>
  <c r="AI4691" i="19"/>
  <c r="AI4687" i="19"/>
  <c r="AI4683" i="19"/>
  <c r="AI4679" i="19"/>
  <c r="AI4675" i="19"/>
  <c r="AI4671" i="19"/>
  <c r="AI4667" i="19"/>
  <c r="AI4663" i="19"/>
  <c r="AI4659" i="19"/>
  <c r="AI4655" i="19"/>
  <c r="AI4651" i="19"/>
  <c r="AI4647" i="19"/>
  <c r="AI4643" i="19"/>
  <c r="AI4639" i="19"/>
  <c r="AI4635" i="19"/>
  <c r="AI4631" i="19"/>
  <c r="AI4627" i="19"/>
  <c r="AI4623" i="19"/>
  <c r="AI4619" i="19"/>
  <c r="AI4615" i="19"/>
  <c r="AI4611" i="19"/>
  <c r="AI4607" i="19"/>
  <c r="AI4603" i="19"/>
  <c r="AI5404" i="19"/>
  <c r="AI5400" i="19"/>
  <c r="AI5396" i="19"/>
  <c r="AI5392" i="19"/>
  <c r="AI5388" i="19"/>
  <c r="AI5384" i="19"/>
  <c r="AI5380" i="19"/>
  <c r="AI5376" i="19"/>
  <c r="AI5372" i="19"/>
  <c r="AI5368" i="19"/>
  <c r="AI5364" i="19"/>
  <c r="AI5360" i="19"/>
  <c r="AI5356" i="19"/>
  <c r="AI5352" i="19"/>
  <c r="AI5348" i="19"/>
  <c r="AI5344" i="19"/>
  <c r="AI5340" i="19"/>
  <c r="AI5336" i="19"/>
  <c r="AI5332" i="19"/>
  <c r="AI5328" i="19"/>
  <c r="AI5324" i="19"/>
  <c r="AI5320" i="19"/>
  <c r="AI5316" i="19"/>
  <c r="AI5312" i="19"/>
  <c r="AI5308" i="19"/>
  <c r="AI5304" i="19"/>
  <c r="AI5300" i="19"/>
  <c r="AI5296" i="19"/>
  <c r="AI5292" i="19"/>
  <c r="AI5288" i="19"/>
  <c r="AI5284" i="19"/>
  <c r="AI5280" i="19"/>
  <c r="AI5276" i="19"/>
  <c r="AI5272" i="19"/>
  <c r="AI5268" i="19"/>
  <c r="AI5264" i="19"/>
  <c r="AI5260" i="19"/>
  <c r="AI5256" i="19"/>
  <c r="AI5252" i="19"/>
  <c r="AI5248" i="19"/>
  <c r="AI5244" i="19"/>
  <c r="AI5240" i="19"/>
  <c r="AI5236" i="19"/>
  <c r="AI5232" i="19"/>
  <c r="AI5228" i="19"/>
  <c r="AI5224" i="19"/>
  <c r="AI5220" i="19"/>
  <c r="AI5216" i="19"/>
  <c r="AI5212" i="19"/>
  <c r="AI5208" i="19"/>
  <c r="AI5204" i="19"/>
  <c r="AI5200" i="19"/>
  <c r="AI5196" i="19"/>
  <c r="AI5192" i="19"/>
  <c r="AI5188" i="19"/>
  <c r="AI5184" i="19"/>
  <c r="AI5180" i="19"/>
  <c r="AI5176" i="19"/>
  <c r="AI5172" i="19"/>
  <c r="AI5168" i="19"/>
  <c r="AI5164" i="19"/>
  <c r="AI5160" i="19"/>
  <c r="AI5156" i="19"/>
  <c r="AI5152" i="19"/>
  <c r="AI5148" i="19"/>
  <c r="AI5144" i="19"/>
  <c r="AI5140" i="19"/>
  <c r="AI5136" i="19"/>
  <c r="AI5132" i="19"/>
  <c r="AI5128" i="19"/>
  <c r="AI5124" i="19"/>
  <c r="AI5120" i="19"/>
  <c r="AI5116" i="19"/>
  <c r="AI5112" i="19"/>
  <c r="AI5108" i="19"/>
  <c r="AI5104" i="19"/>
  <c r="AI5100" i="19"/>
  <c r="AI5096" i="19"/>
  <c r="AI5092" i="19"/>
  <c r="AI5088" i="19"/>
  <c r="AI5084" i="19"/>
  <c r="AI5080" i="19"/>
  <c r="AI5076" i="19"/>
  <c r="AI5072" i="19"/>
  <c r="AI5068" i="19"/>
  <c r="AI5064" i="19"/>
  <c r="AI5060" i="19"/>
  <c r="AI5056" i="19"/>
  <c r="AI5052" i="19"/>
  <c r="AI5048" i="19"/>
  <c r="AI5044" i="19"/>
  <c r="AI5040" i="19"/>
  <c r="AI5036" i="19"/>
  <c r="AI5032" i="19"/>
  <c r="AI5028" i="19"/>
  <c r="AI5024" i="19"/>
  <c r="AI5020" i="19"/>
  <c r="AI5016" i="19"/>
  <c r="AI5012" i="19"/>
  <c r="AI5008" i="19"/>
  <c r="AI5004" i="19"/>
  <c r="AI5000" i="19"/>
  <c r="AI4996" i="19"/>
  <c r="AI4992" i="19"/>
  <c r="AI4988" i="19"/>
  <c r="AI4984" i="19"/>
  <c r="AI4980" i="19"/>
  <c r="AI4976" i="19"/>
  <c r="AI4972" i="19"/>
  <c r="AI4968" i="19"/>
  <c r="AI4964" i="19"/>
  <c r="AI4960" i="19"/>
  <c r="AI4956" i="19"/>
  <c r="AI4952" i="19"/>
  <c r="AI4948" i="19"/>
  <c r="AI4944" i="19"/>
  <c r="AI4940" i="19"/>
  <c r="AI4936" i="19"/>
  <c r="AI4932" i="19"/>
  <c r="AI4928" i="19"/>
  <c r="AI4924" i="19"/>
  <c r="AI4920" i="19"/>
  <c r="AI4916" i="19"/>
  <c r="AI4912" i="19"/>
  <c r="AI4908" i="19"/>
  <c r="AI4904" i="19"/>
  <c r="AI4900" i="19"/>
  <c r="AI4896" i="19"/>
  <c r="AI4892" i="19"/>
  <c r="AI4888" i="19"/>
  <c r="AI4884" i="19"/>
  <c r="AI4880" i="19"/>
  <c r="AI4876" i="19"/>
  <c r="AI4872" i="19"/>
  <c r="AI4868" i="19"/>
  <c r="AI4864" i="19"/>
  <c r="AI4860" i="19"/>
  <c r="AI4856" i="19"/>
  <c r="AI4852" i="19"/>
  <c r="AI4848" i="19"/>
  <c r="AI4844" i="19"/>
  <c r="AI4840" i="19"/>
  <c r="AI4836" i="19"/>
  <c r="AI4832" i="19"/>
  <c r="AI4828" i="19"/>
  <c r="AI4824" i="19"/>
  <c r="AI4820" i="19"/>
  <c r="AI4816" i="19"/>
  <c r="AI4812" i="19"/>
  <c r="AI4808" i="19"/>
  <c r="AI4804" i="19"/>
  <c r="AI4800" i="19"/>
  <c r="AI4796" i="19"/>
  <c r="AI4792" i="19"/>
  <c r="AI4788" i="19"/>
  <c r="AI4784" i="19"/>
  <c r="AI4780" i="19"/>
  <c r="AI4776" i="19"/>
  <c r="AI4772" i="19"/>
  <c r="AI4768" i="19"/>
  <c r="AI4764" i="19"/>
  <c r="AI4760" i="19"/>
  <c r="AI4756" i="19"/>
  <c r="AI4752" i="19"/>
  <c r="AI4748" i="19"/>
  <c r="AI4744" i="19"/>
  <c r="AI4740" i="19"/>
  <c r="AI4736" i="19"/>
  <c r="AI4732" i="19"/>
  <c r="AI4728" i="19"/>
  <c r="AI4724" i="19"/>
  <c r="AI4720" i="19"/>
  <c r="AI4716" i="19"/>
  <c r="AI4712" i="19"/>
  <c r="AI4708" i="19"/>
  <c r="AI4704" i="19"/>
  <c r="AI4700" i="19"/>
  <c r="AI4696" i="19"/>
  <c r="AI4692" i="19"/>
  <c r="AI4688" i="19"/>
  <c r="AI4684" i="19"/>
  <c r="AI4680" i="19"/>
  <c r="AI4676" i="19"/>
  <c r="AI4672" i="19"/>
  <c r="AI4668" i="19"/>
  <c r="AI4664" i="19"/>
  <c r="AI4660" i="19"/>
  <c r="AI4656" i="19"/>
  <c r="AI4652" i="19"/>
  <c r="AI4648" i="19"/>
  <c r="AI4644" i="19"/>
  <c r="AI4640" i="19"/>
  <c r="AI4636" i="19"/>
  <c r="AI4632" i="19"/>
  <c r="AI4628" i="19"/>
  <c r="AI4624" i="19"/>
  <c r="AI4620" i="19"/>
  <c r="AI4616" i="19"/>
  <c r="AI4612" i="19"/>
  <c r="AI4608" i="19"/>
  <c r="AI4604" i="19"/>
  <c r="AI4600" i="19"/>
  <c r="AI5405" i="19"/>
  <c r="AI5401" i="19"/>
  <c r="AI5397" i="19"/>
  <c r="AI5393" i="19"/>
  <c r="AI5389" i="19"/>
  <c r="AI5385" i="19"/>
  <c r="AI5381" i="19"/>
  <c r="AI5377" i="19"/>
  <c r="AI5373" i="19"/>
  <c r="AI5369" i="19"/>
  <c r="AI5365" i="19"/>
  <c r="AI5361" i="19"/>
  <c r="AI5357" i="19"/>
  <c r="AI5353" i="19"/>
  <c r="AI5349" i="19"/>
  <c r="AI5345" i="19"/>
  <c r="AI5341" i="19"/>
  <c r="AI5337" i="19"/>
  <c r="AI5333" i="19"/>
  <c r="AI5329" i="19"/>
  <c r="AI5325" i="19"/>
  <c r="AI5321" i="19"/>
  <c r="AI5317" i="19"/>
  <c r="AI5313" i="19"/>
  <c r="AI5309" i="19"/>
  <c r="AI5305" i="19"/>
  <c r="AI5301" i="19"/>
  <c r="AI5297" i="19"/>
  <c r="AI5293" i="19"/>
  <c r="AI5289" i="19"/>
  <c r="AI5285" i="19"/>
  <c r="AI5281" i="19"/>
  <c r="AI5277" i="19"/>
  <c r="AI5273" i="19"/>
  <c r="AI5269" i="19"/>
  <c r="AI5265" i="19"/>
  <c r="AI5261" i="19"/>
  <c r="AI5257" i="19"/>
  <c r="AI5253" i="19"/>
  <c r="AI5249" i="19"/>
  <c r="AI5245" i="19"/>
  <c r="AI5241" i="19"/>
  <c r="AI5237" i="19"/>
  <c r="AI5233" i="19"/>
  <c r="AI5229" i="19"/>
  <c r="AI5225" i="19"/>
  <c r="AI5221" i="19"/>
  <c r="AI5217" i="19"/>
  <c r="AI5213" i="19"/>
  <c r="AI5209" i="19"/>
  <c r="AI5205" i="19"/>
  <c r="AI5201" i="19"/>
  <c r="AI5197" i="19"/>
  <c r="AI5193" i="19"/>
  <c r="AI5189" i="19"/>
  <c r="AI5185" i="19"/>
  <c r="AI5181" i="19"/>
  <c r="AI5177" i="19"/>
  <c r="AI5173" i="19"/>
  <c r="AI5169" i="19"/>
  <c r="AI5165" i="19"/>
  <c r="AI5161" i="19"/>
  <c r="AI5157" i="19"/>
  <c r="AI5153" i="19"/>
  <c r="AI5149" i="19"/>
  <c r="AI5145" i="19"/>
  <c r="AI5141" i="19"/>
  <c r="AI5137" i="19"/>
  <c r="AI5133" i="19"/>
  <c r="AI5129" i="19"/>
  <c r="AI5125" i="19"/>
  <c r="AI5121" i="19"/>
  <c r="AI5117" i="19"/>
  <c r="AI5113" i="19"/>
  <c r="AI5109" i="19"/>
  <c r="AI5105" i="19"/>
  <c r="AI5101" i="19"/>
  <c r="AI5097" i="19"/>
  <c r="AI5093" i="19"/>
  <c r="AI5089" i="19"/>
  <c r="AI5085" i="19"/>
  <c r="AI5081" i="19"/>
  <c r="AI5077" i="19"/>
  <c r="AI5073" i="19"/>
  <c r="AI5069" i="19"/>
  <c r="AI5065" i="19"/>
  <c r="AI5061" i="19"/>
  <c r="AI5057" i="19"/>
  <c r="AI5053" i="19"/>
  <c r="AI5049" i="19"/>
  <c r="AI5045" i="19"/>
  <c r="AI5041" i="19"/>
  <c r="AI5037" i="19"/>
  <c r="AI5033" i="19"/>
  <c r="AI5029" i="19"/>
  <c r="AI5025" i="19"/>
  <c r="AI5021" i="19"/>
  <c r="AI5017" i="19"/>
  <c r="AI5013" i="19"/>
  <c r="AI5009" i="19"/>
  <c r="AI5005" i="19"/>
  <c r="AI5001" i="19"/>
  <c r="AI4997" i="19"/>
  <c r="AI4993" i="19"/>
  <c r="AI4989" i="19"/>
  <c r="AI4985" i="19"/>
  <c r="AI4981" i="19"/>
  <c r="AI4977" i="19"/>
  <c r="AI4973" i="19"/>
  <c r="AI4969" i="19"/>
  <c r="AI4965" i="19"/>
  <c r="AI4961" i="19"/>
  <c r="AI4957" i="19"/>
  <c r="AI4953" i="19"/>
  <c r="AI4949" i="19"/>
  <c r="AI4945" i="19"/>
  <c r="AI4941" i="19"/>
  <c r="AI4937" i="19"/>
  <c r="AI4933" i="19"/>
  <c r="AI4929" i="19"/>
  <c r="AI4925" i="19"/>
  <c r="AI4921" i="19"/>
  <c r="AI4917" i="19"/>
  <c r="AI4913" i="19"/>
  <c r="AI4909" i="19"/>
  <c r="AI4905" i="19"/>
  <c r="AI4901" i="19"/>
  <c r="AI4897" i="19"/>
  <c r="AI4893" i="19"/>
  <c r="AI4889" i="19"/>
  <c r="AI4885" i="19"/>
  <c r="AI4881" i="19"/>
  <c r="AI4877" i="19"/>
  <c r="AI4873" i="19"/>
  <c r="AI4869" i="19"/>
  <c r="AI4865" i="19"/>
  <c r="AI4861" i="19"/>
  <c r="AI4857" i="19"/>
  <c r="AI4853" i="19"/>
  <c r="AI4849" i="19"/>
  <c r="AI4845" i="19"/>
  <c r="AI4841" i="19"/>
  <c r="AI4837" i="19"/>
  <c r="AI4833" i="19"/>
  <c r="AI4829" i="19"/>
  <c r="AI4825" i="19"/>
  <c r="AI4821" i="19"/>
  <c r="AI4817" i="19"/>
  <c r="AI4813" i="19"/>
  <c r="AI4809" i="19"/>
  <c r="AI4805" i="19"/>
  <c r="AI4801" i="19"/>
  <c r="AI4797" i="19"/>
  <c r="AI4793" i="19"/>
  <c r="AI4789" i="19"/>
  <c r="AI4785" i="19"/>
  <c r="AI4781" i="19"/>
  <c r="AI4777" i="19"/>
  <c r="AI4773" i="19"/>
  <c r="AI4769" i="19"/>
  <c r="AI4765" i="19"/>
  <c r="AI4761" i="19"/>
  <c r="AI4757" i="19"/>
  <c r="AI4753" i="19"/>
  <c r="AI4749" i="19"/>
  <c r="AI4745" i="19"/>
  <c r="AI4741" i="19"/>
  <c r="AI4737" i="19"/>
  <c r="AI4733" i="19"/>
  <c r="AI4729" i="19"/>
  <c r="AI4725" i="19"/>
  <c r="AI4721" i="19"/>
  <c r="AI4717" i="19"/>
  <c r="AI4713" i="19"/>
  <c r="AI4709" i="19"/>
  <c r="AI4705" i="19"/>
  <c r="AI4701" i="19"/>
  <c r="AI4697" i="19"/>
  <c r="AI4693" i="19"/>
  <c r="AI4689" i="19"/>
  <c r="AI4685" i="19"/>
  <c r="AI4681" i="19"/>
  <c r="AI4677" i="19"/>
  <c r="AI4673" i="19"/>
  <c r="AI4669" i="19"/>
  <c r="AI4665" i="19"/>
  <c r="AI4661" i="19"/>
  <c r="AI4657" i="19"/>
  <c r="AI4653" i="19"/>
  <c r="AI4649" i="19"/>
  <c r="AI4645" i="19"/>
  <c r="AI4641" i="19"/>
  <c r="AI4637" i="19"/>
  <c r="AI4633" i="19"/>
  <c r="AI4629" i="19"/>
  <c r="AI4625" i="19"/>
  <c r="AI4621" i="19"/>
  <c r="AI4617" i="19"/>
  <c r="AI4613" i="19"/>
  <c r="AI4609" i="19"/>
  <c r="AI4605" i="19"/>
  <c r="AI4596" i="19"/>
  <c r="AI4592" i="19"/>
  <c r="AI4588" i="19"/>
  <c r="AI4584" i="19"/>
  <c r="AI4580" i="19"/>
  <c r="AI4576" i="19"/>
  <c r="AI4572" i="19"/>
  <c r="AI4568" i="19"/>
  <c r="AI4564" i="19"/>
  <c r="AI4560" i="19"/>
  <c r="AI4556" i="19"/>
  <c r="AI4552" i="19"/>
  <c r="AI4548" i="19"/>
  <c r="AI4544" i="19"/>
  <c r="AI4540" i="19"/>
  <c r="AI4536" i="19"/>
  <c r="AI4532" i="19"/>
  <c r="AI4528" i="19"/>
  <c r="AI4524" i="19"/>
  <c r="AI4520" i="19"/>
  <c r="AI4516" i="19"/>
  <c r="AI4512" i="19"/>
  <c r="AI4508" i="19"/>
  <c r="AI4504" i="19"/>
  <c r="AI4500" i="19"/>
  <c r="AI4496" i="19"/>
  <c r="AI4492" i="19"/>
  <c r="AI4488" i="19"/>
  <c r="AI4484" i="19"/>
  <c r="AI4480" i="19"/>
  <c r="AI4476" i="19"/>
  <c r="AI4472" i="19"/>
  <c r="AI4468" i="19"/>
  <c r="AI4464" i="19"/>
  <c r="AI4460" i="19"/>
  <c r="AI4456" i="19"/>
  <c r="AI4452" i="19"/>
  <c r="AI4448" i="19"/>
  <c r="AI4444" i="19"/>
  <c r="AI4440" i="19"/>
  <c r="AI4436" i="19"/>
  <c r="AI4432" i="19"/>
  <c r="AI4428" i="19"/>
  <c r="AI4424" i="19"/>
  <c r="AI4420" i="19"/>
  <c r="AI4416" i="19"/>
  <c r="AI4412" i="19"/>
  <c r="AI4408" i="19"/>
  <c r="AI4404" i="19"/>
  <c r="AI4400" i="19"/>
  <c r="AI4396" i="19"/>
  <c r="AI4392" i="19"/>
  <c r="AI4388" i="19"/>
  <c r="AI4384" i="19"/>
  <c r="AI4380" i="19"/>
  <c r="AI4376" i="19"/>
  <c r="AI4372" i="19"/>
  <c r="AI4368" i="19"/>
  <c r="AI4364" i="19"/>
  <c r="AI4360" i="19"/>
  <c r="AI4356" i="19"/>
  <c r="AI4352" i="19"/>
  <c r="AI4348" i="19"/>
  <c r="AI4344" i="19"/>
  <c r="AI4340" i="19"/>
  <c r="AI4336" i="19"/>
  <c r="AI4332" i="19"/>
  <c r="AI4328" i="19"/>
  <c r="AI4324" i="19"/>
  <c r="AI4320" i="19"/>
  <c r="AI4316" i="19"/>
  <c r="AI4312" i="19"/>
  <c r="AI4308" i="19"/>
  <c r="AI4304" i="19"/>
  <c r="AI4300" i="19"/>
  <c r="AI4296" i="19"/>
  <c r="AI4292" i="19"/>
  <c r="AI4288" i="19"/>
  <c r="AI4284" i="19"/>
  <c r="AI4280" i="19"/>
  <c r="AI4276" i="19"/>
  <c r="AI4272" i="19"/>
  <c r="AI4268" i="19"/>
  <c r="AI4264" i="19"/>
  <c r="AI4260" i="19"/>
  <c r="AI4256" i="19"/>
  <c r="AI4252" i="19"/>
  <c r="AI4248" i="19"/>
  <c r="AI4244" i="19"/>
  <c r="AI4240" i="19"/>
  <c r="AI4236" i="19"/>
  <c r="AI4232" i="19"/>
  <c r="AI4228" i="19"/>
  <c r="AI4224" i="19"/>
  <c r="AI4220" i="19"/>
  <c r="AI4216" i="19"/>
  <c r="AI4212" i="19"/>
  <c r="AI4208" i="19"/>
  <c r="AP176" i="19" s="1"/>
  <c r="AI4204" i="19"/>
  <c r="AI4200" i="19"/>
  <c r="AI4196" i="19"/>
  <c r="AI4192" i="19"/>
  <c r="AI4188" i="19"/>
  <c r="AI4184" i="19"/>
  <c r="AI4180" i="19"/>
  <c r="AI4176" i="19"/>
  <c r="AI4172" i="19"/>
  <c r="AI4168" i="19"/>
  <c r="AI4164" i="19"/>
  <c r="AI4160" i="19"/>
  <c r="AI4156" i="19"/>
  <c r="AI4152" i="19"/>
  <c r="AI4148" i="19"/>
  <c r="AI4144" i="19"/>
  <c r="AI4140" i="19"/>
  <c r="AI4136" i="19"/>
  <c r="AI4132" i="19"/>
  <c r="AI4128" i="19"/>
  <c r="AI4124" i="19"/>
  <c r="AI4120" i="19"/>
  <c r="AI4116" i="19"/>
  <c r="AI4112" i="19"/>
  <c r="AI4108" i="19"/>
  <c r="AI4104" i="19"/>
  <c r="AI4100" i="19"/>
  <c r="AI4096" i="19"/>
  <c r="AI4092" i="19"/>
  <c r="AI4088" i="19"/>
  <c r="AI4084" i="19"/>
  <c r="AI4080" i="19"/>
  <c r="AI4076" i="19"/>
  <c r="AI4072" i="19"/>
  <c r="AI4068" i="19"/>
  <c r="AI4064" i="19"/>
  <c r="AI4060" i="19"/>
  <c r="AI4056" i="19"/>
  <c r="AI4052" i="19"/>
  <c r="AI4048" i="19"/>
  <c r="AI4044" i="19"/>
  <c r="AI4040" i="19"/>
  <c r="AI4036" i="19"/>
  <c r="AI4032" i="19"/>
  <c r="AI4028" i="19"/>
  <c r="AI4024" i="19"/>
  <c r="AI4020" i="19"/>
  <c r="AI4016" i="19"/>
  <c r="AP168" i="19" s="1"/>
  <c r="AI4012" i="19"/>
  <c r="AI4008" i="19"/>
  <c r="AI4004" i="19"/>
  <c r="AI4000" i="19"/>
  <c r="AI3996" i="19"/>
  <c r="AI3992" i="19"/>
  <c r="AI3988" i="19"/>
  <c r="AI3984" i="19"/>
  <c r="AI3980" i="19"/>
  <c r="AI3976" i="19"/>
  <c r="AI3972" i="19"/>
  <c r="AI3968" i="19"/>
  <c r="AI3964" i="19"/>
  <c r="AI3960" i="19"/>
  <c r="AI3956" i="19"/>
  <c r="AI3952" i="19"/>
  <c r="AI3948" i="19"/>
  <c r="AI3944" i="19"/>
  <c r="AI3940" i="19"/>
  <c r="AI3936" i="19"/>
  <c r="AI3932" i="19"/>
  <c r="AI3928" i="19"/>
  <c r="AI3924" i="19"/>
  <c r="AI3920" i="19"/>
  <c r="AI3916" i="19"/>
  <c r="AI3912" i="19"/>
  <c r="AI3908" i="19"/>
  <c r="AI3904" i="19"/>
  <c r="AI3900" i="19"/>
  <c r="AI3896" i="19"/>
  <c r="AI3892" i="19"/>
  <c r="AI3888" i="19"/>
  <c r="AI3884" i="19"/>
  <c r="AI3880" i="19"/>
  <c r="AI3876" i="19"/>
  <c r="AI3872" i="19"/>
  <c r="AI3868" i="19"/>
  <c r="AI3864" i="19"/>
  <c r="AI3860" i="19"/>
  <c r="AI3856" i="19"/>
  <c r="AI3852" i="19"/>
  <c r="AI3848" i="19"/>
  <c r="AI3844" i="19"/>
  <c r="AI3840" i="19"/>
  <c r="AI3836" i="19"/>
  <c r="AI3832" i="19"/>
  <c r="AI3828" i="19"/>
  <c r="AI3824" i="19"/>
  <c r="AI3820" i="19"/>
  <c r="AI3816" i="19"/>
  <c r="AI3812" i="19"/>
  <c r="AI3808" i="19"/>
  <c r="AI3804" i="19"/>
  <c r="AI3800" i="19"/>
  <c r="AI3796" i="19"/>
  <c r="AI3792" i="19"/>
  <c r="AI3788" i="19"/>
  <c r="AI3784" i="19"/>
  <c r="AI3780" i="19"/>
  <c r="AI3776" i="19"/>
  <c r="AI3772" i="19"/>
  <c r="AI3768" i="19"/>
  <c r="AI3764" i="19"/>
  <c r="AI3760" i="19"/>
  <c r="AI3756" i="19"/>
  <c r="AI3752" i="19"/>
  <c r="AI3748" i="19"/>
  <c r="AI3744" i="19"/>
  <c r="AI3740" i="19"/>
  <c r="AI3736" i="19"/>
  <c r="AI3732" i="19"/>
  <c r="AI3728" i="19"/>
  <c r="AI3724" i="19"/>
  <c r="AI3720" i="19"/>
  <c r="AI3716" i="19"/>
  <c r="AI3712" i="19"/>
  <c r="AI3708" i="19"/>
  <c r="AI3704" i="19"/>
  <c r="AI3700" i="19"/>
  <c r="AI3696" i="19"/>
  <c r="AI3692" i="19"/>
  <c r="AI3688" i="19"/>
  <c r="AI3684" i="19"/>
  <c r="AI3680" i="19"/>
  <c r="AI3676" i="19"/>
  <c r="AI3672" i="19"/>
  <c r="AI3668" i="19"/>
  <c r="AI3664" i="19"/>
  <c r="AI3660" i="19"/>
  <c r="AI3656" i="19"/>
  <c r="AI3652" i="19"/>
  <c r="AI3648" i="19"/>
  <c r="AI3644" i="19"/>
  <c r="AI3640" i="19"/>
  <c r="AI3636" i="19"/>
  <c r="AI3632" i="19"/>
  <c r="AI3628" i="19"/>
  <c r="AI3624" i="19"/>
  <c r="AI3620" i="19"/>
  <c r="AI3616" i="19"/>
  <c r="AI3612" i="19"/>
  <c r="AI3608" i="19"/>
  <c r="AI3604" i="19"/>
  <c r="AI3600" i="19"/>
  <c r="AI3596" i="19"/>
  <c r="AI3592" i="19"/>
  <c r="AI3588" i="19"/>
  <c r="AI3584" i="19"/>
  <c r="AI3580" i="19"/>
  <c r="AI3576" i="19"/>
  <c r="AI3572" i="19"/>
  <c r="AI3568" i="19"/>
  <c r="AI3564" i="19"/>
  <c r="AI3560" i="19"/>
  <c r="AI3556" i="19"/>
  <c r="AI3552" i="19"/>
  <c r="AI3548" i="19"/>
  <c r="AI3544" i="19"/>
  <c r="AI3540" i="19"/>
  <c r="AI3536" i="19"/>
  <c r="AI3532" i="19"/>
  <c r="AI3528" i="19"/>
  <c r="AI3524" i="19"/>
  <c r="AI3520" i="19"/>
  <c r="AI3516" i="19"/>
  <c r="AI3512" i="19"/>
  <c r="AI3508" i="19"/>
  <c r="AI3504" i="19"/>
  <c r="AI3500" i="19"/>
  <c r="AI3496" i="19"/>
  <c r="AI3492" i="19"/>
  <c r="AI3488" i="19"/>
  <c r="AI3484" i="19"/>
  <c r="AI3480" i="19"/>
  <c r="AI3476" i="19"/>
  <c r="AI3472" i="19"/>
  <c r="AI3468" i="19"/>
  <c r="AI3464" i="19"/>
  <c r="AI3460" i="19"/>
  <c r="AI3456" i="19"/>
  <c r="AI3452" i="19"/>
  <c r="AI3448" i="19"/>
  <c r="AI3444" i="19"/>
  <c r="AI3440" i="19"/>
  <c r="AP144" i="19" s="1"/>
  <c r="AI3436" i="19"/>
  <c r="AI3432" i="19"/>
  <c r="AI3428" i="19"/>
  <c r="AI3424" i="19"/>
  <c r="AI3420" i="19"/>
  <c r="AI3416" i="19"/>
  <c r="AI3412" i="19"/>
  <c r="AI3408" i="19"/>
  <c r="AI3404" i="19"/>
  <c r="AI3400" i="19"/>
  <c r="AI3396" i="19"/>
  <c r="AI3392" i="19"/>
  <c r="AI3388" i="19"/>
  <c r="AI3384" i="19"/>
  <c r="AI4597" i="19"/>
  <c r="AI4593" i="19"/>
  <c r="AI4589" i="19"/>
  <c r="AI4585" i="19"/>
  <c r="AI4581" i="19"/>
  <c r="AI4577" i="19"/>
  <c r="AI4573" i="19"/>
  <c r="AI4569" i="19"/>
  <c r="AI4565" i="19"/>
  <c r="AI4561" i="19"/>
  <c r="AI4557" i="19"/>
  <c r="AI4553" i="19"/>
  <c r="AI4549" i="19"/>
  <c r="AI4545" i="19"/>
  <c r="AI4541" i="19"/>
  <c r="AI4537" i="19"/>
  <c r="AI4533" i="19"/>
  <c r="AI4529" i="19"/>
  <c r="AI4525" i="19"/>
  <c r="AI4521" i="19"/>
  <c r="AI4517" i="19"/>
  <c r="AI4513" i="19"/>
  <c r="AI4509" i="19"/>
  <c r="AI4505" i="19"/>
  <c r="AI4501" i="19"/>
  <c r="AI4497" i="19"/>
  <c r="AI4493" i="19"/>
  <c r="AI4489" i="19"/>
  <c r="AI4485" i="19"/>
  <c r="AI4481" i="19"/>
  <c r="AI4477" i="19"/>
  <c r="AI4473" i="19"/>
  <c r="AI4469" i="19"/>
  <c r="AI4465" i="19"/>
  <c r="AI4461" i="19"/>
  <c r="AI4457" i="19"/>
  <c r="AI4453" i="19"/>
  <c r="AI4449" i="19"/>
  <c r="AI4445" i="19"/>
  <c r="AI4441" i="19"/>
  <c r="AI4437" i="19"/>
  <c r="AI4433" i="19"/>
  <c r="AI4429" i="19"/>
  <c r="AI4425" i="19"/>
  <c r="AI4421" i="19"/>
  <c r="AI4417" i="19"/>
  <c r="AI4413" i="19"/>
  <c r="AI4409" i="19"/>
  <c r="AI4405" i="19"/>
  <c r="AI4401" i="19"/>
  <c r="AI4397" i="19"/>
  <c r="AI4393" i="19"/>
  <c r="AI4389" i="19"/>
  <c r="AI4385" i="19"/>
  <c r="AI4381" i="19"/>
  <c r="AI4377" i="19"/>
  <c r="AI4373" i="19"/>
  <c r="AI4369" i="19"/>
  <c r="AI4365" i="19"/>
  <c r="AI4361" i="19"/>
  <c r="AI4357" i="19"/>
  <c r="AI4353" i="19"/>
  <c r="AI4349" i="19"/>
  <c r="AI4345" i="19"/>
  <c r="AI4341" i="19"/>
  <c r="AI4337" i="19"/>
  <c r="AI4333" i="19"/>
  <c r="AI4329" i="19"/>
  <c r="AI4325" i="19"/>
  <c r="AI4321" i="19"/>
  <c r="AI4317" i="19"/>
  <c r="AI4313" i="19"/>
  <c r="AI4309" i="19"/>
  <c r="AI4305" i="19"/>
  <c r="AI4301" i="19"/>
  <c r="AI4297" i="19"/>
  <c r="AI4293" i="19"/>
  <c r="AI4289" i="19"/>
  <c r="AI4285" i="19"/>
  <c r="AI4281" i="19"/>
  <c r="AI4277" i="19"/>
  <c r="AI4273" i="19"/>
  <c r="AI4269" i="19"/>
  <c r="AI4265" i="19"/>
  <c r="AI4261" i="19"/>
  <c r="AI4257" i="19"/>
  <c r="AI4253" i="19"/>
  <c r="AI4249" i="19"/>
  <c r="AI4245" i="19"/>
  <c r="AI4241" i="19"/>
  <c r="AI4237" i="19"/>
  <c r="AI4233" i="19"/>
  <c r="AI4229" i="19"/>
  <c r="AI4225" i="19"/>
  <c r="AI4221" i="19"/>
  <c r="AI4217" i="19"/>
  <c r="AI4213" i="19"/>
  <c r="AI4209" i="19"/>
  <c r="AI4205" i="19"/>
  <c r="AI4201" i="19"/>
  <c r="AI4197" i="19"/>
  <c r="AI4193" i="19"/>
  <c r="AI4189" i="19"/>
  <c r="AI4185" i="19"/>
  <c r="AI4181" i="19"/>
  <c r="AI4177" i="19"/>
  <c r="AI4173" i="19"/>
  <c r="AI4169" i="19"/>
  <c r="AI4165" i="19"/>
  <c r="AI4161" i="19"/>
  <c r="AI4157" i="19"/>
  <c r="AI4153" i="19"/>
  <c r="AI4149" i="19"/>
  <c r="AI4145" i="19"/>
  <c r="AI4141" i="19"/>
  <c r="AI4137" i="19"/>
  <c r="AI4133" i="19"/>
  <c r="AI4129" i="19"/>
  <c r="AI4125" i="19"/>
  <c r="AI4121" i="19"/>
  <c r="AI4117" i="19"/>
  <c r="AI4113" i="19"/>
  <c r="AI4109" i="19"/>
  <c r="AI4105" i="19"/>
  <c r="AI4101" i="19"/>
  <c r="AI4097" i="19"/>
  <c r="AI4093" i="19"/>
  <c r="AI4089" i="19"/>
  <c r="AI4085" i="19"/>
  <c r="AI4081" i="19"/>
  <c r="AI4077" i="19"/>
  <c r="AI4073" i="19"/>
  <c r="AI4069" i="19"/>
  <c r="AI4065" i="19"/>
  <c r="AI4061" i="19"/>
  <c r="AI4057" i="19"/>
  <c r="AI4053" i="19"/>
  <c r="AI4049" i="19"/>
  <c r="AI4045" i="19"/>
  <c r="AI4041" i="19"/>
  <c r="AI4037" i="19"/>
  <c r="AI4033" i="19"/>
  <c r="AI4029" i="19"/>
  <c r="AI4025" i="19"/>
  <c r="AI4021" i="19"/>
  <c r="AI4017" i="19"/>
  <c r="AI4013" i="19"/>
  <c r="AI4009" i="19"/>
  <c r="AI4005" i="19"/>
  <c r="AI4001" i="19"/>
  <c r="AI3997" i="19"/>
  <c r="AI3993" i="19"/>
  <c r="AI3989" i="19"/>
  <c r="AI3985" i="19"/>
  <c r="AI3981" i="19"/>
  <c r="AI3977" i="19"/>
  <c r="AI3973" i="19"/>
  <c r="AI3969" i="19"/>
  <c r="AI3965" i="19"/>
  <c r="AI3961" i="19"/>
  <c r="AI3957" i="19"/>
  <c r="AI3953" i="19"/>
  <c r="AI3949" i="19"/>
  <c r="AI3945" i="19"/>
  <c r="AI3941" i="19"/>
  <c r="AI3937" i="19"/>
  <c r="AI3933" i="19"/>
  <c r="AI3929" i="19"/>
  <c r="AI3925" i="19"/>
  <c r="AI3921" i="19"/>
  <c r="AI3917" i="19"/>
  <c r="AI3913" i="19"/>
  <c r="AI3909" i="19"/>
  <c r="AI3905" i="19"/>
  <c r="AI3901" i="19"/>
  <c r="AI3897" i="19"/>
  <c r="AI3893" i="19"/>
  <c r="AI3889" i="19"/>
  <c r="AI3885" i="19"/>
  <c r="AI3881" i="19"/>
  <c r="AI3877" i="19"/>
  <c r="AI3873" i="19"/>
  <c r="AI3869" i="19"/>
  <c r="AI3865" i="19"/>
  <c r="AI3861" i="19"/>
  <c r="AI3857" i="19"/>
  <c r="AI3853" i="19"/>
  <c r="AI3849" i="19"/>
  <c r="AI3845" i="19"/>
  <c r="AI3841" i="19"/>
  <c r="AI3837" i="19"/>
  <c r="AI3833" i="19"/>
  <c r="AI3829" i="19"/>
  <c r="AI3825" i="19"/>
  <c r="AI3821" i="19"/>
  <c r="AI3817" i="19"/>
  <c r="AI3813" i="19"/>
  <c r="AI3809" i="19"/>
  <c r="AI3805" i="19"/>
  <c r="AI3801" i="19"/>
  <c r="AI3797" i="19"/>
  <c r="AI3793" i="19"/>
  <c r="AI3789" i="19"/>
  <c r="AI3785" i="19"/>
  <c r="AI3781" i="19"/>
  <c r="AI3777" i="19"/>
  <c r="AI3773" i="19"/>
  <c r="AI3769" i="19"/>
  <c r="AI3765" i="19"/>
  <c r="AI3761" i="19"/>
  <c r="AI3757" i="19"/>
  <c r="AI3753" i="19"/>
  <c r="AI3749" i="19"/>
  <c r="AI3745" i="19"/>
  <c r="AI3741" i="19"/>
  <c r="AI3737" i="19"/>
  <c r="AI3733" i="19"/>
  <c r="AI3729" i="19"/>
  <c r="AI3725" i="19"/>
  <c r="AI3721" i="19"/>
  <c r="AI3717" i="19"/>
  <c r="AI3713" i="19"/>
  <c r="AI3709" i="19"/>
  <c r="AI3705" i="19"/>
  <c r="AI3701" i="19"/>
  <c r="AI3697" i="19"/>
  <c r="AI3693" i="19"/>
  <c r="AI3689" i="19"/>
  <c r="AI3685" i="19"/>
  <c r="AI3681" i="19"/>
  <c r="AI3677" i="19"/>
  <c r="AI3673" i="19"/>
  <c r="AI3669" i="19"/>
  <c r="AI3665" i="19"/>
  <c r="AI3661" i="19"/>
  <c r="AI3657" i="19"/>
  <c r="AI3653" i="19"/>
  <c r="AI3649" i="19"/>
  <c r="AI3645" i="19"/>
  <c r="AI3641" i="19"/>
  <c r="AI3637" i="19"/>
  <c r="AI3633" i="19"/>
  <c r="AI3629" i="19"/>
  <c r="AI3625" i="19"/>
  <c r="AI3621" i="19"/>
  <c r="AI3617" i="19"/>
  <c r="AI3613" i="19"/>
  <c r="AI3609" i="19"/>
  <c r="AI3605" i="19"/>
  <c r="AI3601" i="19"/>
  <c r="AI3597" i="19"/>
  <c r="AI3593" i="19"/>
  <c r="AI3589" i="19"/>
  <c r="AI3585" i="19"/>
  <c r="AI3581" i="19"/>
  <c r="AI3577" i="19"/>
  <c r="AI3573" i="19"/>
  <c r="AI3569" i="19"/>
  <c r="AI3565" i="19"/>
  <c r="AI3561" i="19"/>
  <c r="AI3557" i="19"/>
  <c r="AI3553" i="19"/>
  <c r="AI3549" i="19"/>
  <c r="AI3545" i="19"/>
  <c r="AI3541" i="19"/>
  <c r="AI4601" i="19"/>
  <c r="AI4598" i="19"/>
  <c r="AI4594" i="19"/>
  <c r="AI4590" i="19"/>
  <c r="AI4586" i="19"/>
  <c r="AI4582" i="19"/>
  <c r="AI4578" i="19"/>
  <c r="AI4574" i="19"/>
  <c r="AI4570" i="19"/>
  <c r="AI4566" i="19"/>
  <c r="AI4562" i="19"/>
  <c r="AI4558" i="19"/>
  <c r="AI4554" i="19"/>
  <c r="AI4550" i="19"/>
  <c r="AI4546" i="19"/>
  <c r="AI4542" i="19"/>
  <c r="AI4538" i="19"/>
  <c r="AI4534" i="19"/>
  <c r="AI4530" i="19"/>
  <c r="AI4526" i="19"/>
  <c r="AI4522" i="19"/>
  <c r="AI4518" i="19"/>
  <c r="AI4514" i="19"/>
  <c r="AI4510" i="19"/>
  <c r="AI4506" i="19"/>
  <c r="AI4502" i="19"/>
  <c r="AI4498" i="19"/>
  <c r="AI4494" i="19"/>
  <c r="AI4490" i="19"/>
  <c r="AI4486" i="19"/>
  <c r="AI4482" i="19"/>
  <c r="AI4478" i="19"/>
  <c r="AI4474" i="19"/>
  <c r="AI4470" i="19"/>
  <c r="AI4466" i="19"/>
  <c r="AI4462" i="19"/>
  <c r="AI4458" i="19"/>
  <c r="AI4454" i="19"/>
  <c r="AI4450" i="19"/>
  <c r="AI4446" i="19"/>
  <c r="AI4442" i="19"/>
  <c r="AI4438" i="19"/>
  <c r="AI4434" i="19"/>
  <c r="AI4430" i="19"/>
  <c r="AI4426" i="19"/>
  <c r="AI4422" i="19"/>
  <c r="AI4418" i="19"/>
  <c r="AI4414" i="19"/>
  <c r="AI4410" i="19"/>
  <c r="AI4406" i="19"/>
  <c r="AI4402" i="19"/>
  <c r="AI4398" i="19"/>
  <c r="AI4394" i="19"/>
  <c r="AI4390" i="19"/>
  <c r="AI4386" i="19"/>
  <c r="AI4382" i="19"/>
  <c r="AI4378" i="19"/>
  <c r="AI4374" i="19"/>
  <c r="AI4370" i="19"/>
  <c r="AI4366" i="19"/>
  <c r="AI4362" i="19"/>
  <c r="AI4358" i="19"/>
  <c r="AI4354" i="19"/>
  <c r="AI4350" i="19"/>
  <c r="AI4346" i="19"/>
  <c r="AI4342" i="19"/>
  <c r="AI4338" i="19"/>
  <c r="AI4334" i="19"/>
  <c r="AI4330" i="19"/>
  <c r="AI4326" i="19"/>
  <c r="AI4322" i="19"/>
  <c r="AI4318" i="19"/>
  <c r="AI4314" i="19"/>
  <c r="AI4310" i="19"/>
  <c r="AI4306" i="19"/>
  <c r="AI4302" i="19"/>
  <c r="AI4298" i="19"/>
  <c r="AI4294" i="19"/>
  <c r="AI4290" i="19"/>
  <c r="AI4286" i="19"/>
  <c r="AI4282" i="19"/>
  <c r="AI4278" i="19"/>
  <c r="AI4274" i="19"/>
  <c r="AI4270" i="19"/>
  <c r="AI4266" i="19"/>
  <c r="AI4262" i="19"/>
  <c r="AI4258" i="19"/>
  <c r="AI4254" i="19"/>
  <c r="AI4250" i="19"/>
  <c r="AI4246" i="19"/>
  <c r="AI4242" i="19"/>
  <c r="AI4238" i="19"/>
  <c r="AI4234" i="19"/>
  <c r="AI4230" i="19"/>
  <c r="AI4226" i="19"/>
  <c r="AI4222" i="19"/>
  <c r="AI4218" i="19"/>
  <c r="AI4214" i="19"/>
  <c r="AI4210" i="19"/>
  <c r="AI4206" i="19"/>
  <c r="AI4202" i="19"/>
  <c r="AI4198" i="19"/>
  <c r="AI4194" i="19"/>
  <c r="AI4190" i="19"/>
  <c r="AI4186" i="19"/>
  <c r="AI4182" i="19"/>
  <c r="AI4178" i="19"/>
  <c r="AI4174" i="19"/>
  <c r="AI4170" i="19"/>
  <c r="AI4166" i="19"/>
  <c r="AI4162" i="19"/>
  <c r="AI4158" i="19"/>
  <c r="AI4154" i="19"/>
  <c r="AI4150" i="19"/>
  <c r="AI4146" i="19"/>
  <c r="AI4142" i="19"/>
  <c r="AI4138" i="19"/>
  <c r="AI4134" i="19"/>
  <c r="AI4130" i="19"/>
  <c r="AI4126" i="19"/>
  <c r="AI4122" i="19"/>
  <c r="AI4118" i="19"/>
  <c r="AI4114" i="19"/>
  <c r="AI4110" i="19"/>
  <c r="AI4106" i="19"/>
  <c r="AI4102" i="19"/>
  <c r="AI4098" i="19"/>
  <c r="AI4094" i="19"/>
  <c r="AI4090" i="19"/>
  <c r="AI4086" i="19"/>
  <c r="AI4082" i="19"/>
  <c r="AI4078" i="19"/>
  <c r="AI4074" i="19"/>
  <c r="AI4070" i="19"/>
  <c r="AI4066" i="19"/>
  <c r="AI4062" i="19"/>
  <c r="AI4058" i="19"/>
  <c r="AI4054" i="19"/>
  <c r="AI4050" i="19"/>
  <c r="AI4046" i="19"/>
  <c r="AI4042" i="19"/>
  <c r="AI4038" i="19"/>
  <c r="AI4034" i="19"/>
  <c r="AI4030" i="19"/>
  <c r="AI4026" i="19"/>
  <c r="AI4022" i="19"/>
  <c r="AI4018" i="19"/>
  <c r="AI4014" i="19"/>
  <c r="AI4010" i="19"/>
  <c r="AI4006" i="19"/>
  <c r="AI4002" i="19"/>
  <c r="AI3998" i="19"/>
  <c r="AI3994" i="19"/>
  <c r="AI3990" i="19"/>
  <c r="AI3986" i="19"/>
  <c r="AI3982" i="19"/>
  <c r="AI3978" i="19"/>
  <c r="AI3974" i="19"/>
  <c r="AI3970" i="19"/>
  <c r="AI3966" i="19"/>
  <c r="AI3962" i="19"/>
  <c r="AI3958" i="19"/>
  <c r="AI3954" i="19"/>
  <c r="AI3950" i="19"/>
  <c r="AI3946" i="19"/>
  <c r="AI3942" i="19"/>
  <c r="AI3938" i="19"/>
  <c r="AI3934" i="19"/>
  <c r="AI3930" i="19"/>
  <c r="AI3926" i="19"/>
  <c r="AI3922" i="19"/>
  <c r="AI3918" i="19"/>
  <c r="AI3914" i="19"/>
  <c r="AI3910" i="19"/>
  <c r="AI3906" i="19"/>
  <c r="AI3902" i="19"/>
  <c r="AI3898" i="19"/>
  <c r="AI3894" i="19"/>
  <c r="AI3890" i="19"/>
  <c r="AI3886" i="19"/>
  <c r="AI3882" i="19"/>
  <c r="AI3878" i="19"/>
  <c r="AI3874" i="19"/>
  <c r="AI3870" i="19"/>
  <c r="AI3866" i="19"/>
  <c r="AI3862" i="19"/>
  <c r="AI3858" i="19"/>
  <c r="AI3854" i="19"/>
  <c r="AI3850" i="19"/>
  <c r="AI3846" i="19"/>
  <c r="AI3842" i="19"/>
  <c r="AI3838" i="19"/>
  <c r="AI3834" i="19"/>
  <c r="AI3830" i="19"/>
  <c r="AI3826" i="19"/>
  <c r="AI3822" i="19"/>
  <c r="AI3818" i="19"/>
  <c r="AI3814" i="19"/>
  <c r="AI3810" i="19"/>
  <c r="AI4599" i="19"/>
  <c r="AI4595" i="19"/>
  <c r="AI4591" i="19"/>
  <c r="AI4587" i="19"/>
  <c r="AI4583" i="19"/>
  <c r="AI4579" i="19"/>
  <c r="AI4575" i="19"/>
  <c r="AI4571" i="19"/>
  <c r="AI4567" i="19"/>
  <c r="AI4563" i="19"/>
  <c r="AI4559" i="19"/>
  <c r="AI4555" i="19"/>
  <c r="AI4551" i="19"/>
  <c r="AI4547" i="19"/>
  <c r="AI4543" i="19"/>
  <c r="AI4539" i="19"/>
  <c r="AI4535" i="19"/>
  <c r="AI4531" i="19"/>
  <c r="AI4527" i="19"/>
  <c r="AI4523" i="19"/>
  <c r="AI4519" i="19"/>
  <c r="AI4515" i="19"/>
  <c r="AI4511" i="19"/>
  <c r="AI4507" i="19"/>
  <c r="AI4503" i="19"/>
  <c r="AI4499" i="19"/>
  <c r="AI4495" i="19"/>
  <c r="AI4491" i="19"/>
  <c r="AI4487" i="19"/>
  <c r="AI4483" i="19"/>
  <c r="AI4479" i="19"/>
  <c r="AI4475" i="19"/>
  <c r="AI4471" i="19"/>
  <c r="AI4467" i="19"/>
  <c r="AI4463" i="19"/>
  <c r="AI4459" i="19"/>
  <c r="AI4455" i="19"/>
  <c r="AI4451" i="19"/>
  <c r="AI4447" i="19"/>
  <c r="AI4443" i="19"/>
  <c r="AI4439" i="19"/>
  <c r="AI4435" i="19"/>
  <c r="AI4431" i="19"/>
  <c r="AI4427" i="19"/>
  <c r="AI4423" i="19"/>
  <c r="AI4419" i="19"/>
  <c r="AI4415" i="19"/>
  <c r="AI4411" i="19"/>
  <c r="AI4407" i="19"/>
  <c r="AI4403" i="19"/>
  <c r="AI4399" i="19"/>
  <c r="AI4395" i="19"/>
  <c r="AI4391" i="19"/>
  <c r="AI4387" i="19"/>
  <c r="AI4383" i="19"/>
  <c r="AI4379" i="19"/>
  <c r="AI4375" i="19"/>
  <c r="AI4371" i="19"/>
  <c r="AI4367" i="19"/>
  <c r="AI4363" i="19"/>
  <c r="AI4359" i="19"/>
  <c r="AI4355" i="19"/>
  <c r="AI4351" i="19"/>
  <c r="AI4347" i="19"/>
  <c r="AI4343" i="19"/>
  <c r="AI4339" i="19"/>
  <c r="AI4335" i="19"/>
  <c r="AI4331" i="19"/>
  <c r="AI4327" i="19"/>
  <c r="AI4323" i="19"/>
  <c r="AI4319" i="19"/>
  <c r="AI4315" i="19"/>
  <c r="AI4311" i="19"/>
  <c r="AI4307" i="19"/>
  <c r="AI4303" i="19"/>
  <c r="AI4299" i="19"/>
  <c r="AI4295" i="19"/>
  <c r="AI4291" i="19"/>
  <c r="AI4287" i="19"/>
  <c r="AI4283" i="19"/>
  <c r="AI4279" i="19"/>
  <c r="AI4275" i="19"/>
  <c r="AI4271" i="19"/>
  <c r="AI4267" i="19"/>
  <c r="AI4263" i="19"/>
  <c r="AI4259" i="19"/>
  <c r="AI4255" i="19"/>
  <c r="AI4251" i="19"/>
  <c r="AI4247" i="19"/>
  <c r="AI4243" i="19"/>
  <c r="AI4239" i="19"/>
  <c r="AI4235" i="19"/>
  <c r="AI4231" i="19"/>
  <c r="AI4227" i="19"/>
  <c r="AI4223" i="19"/>
  <c r="AI4219" i="19"/>
  <c r="AI4215" i="19"/>
  <c r="AI4211" i="19"/>
  <c r="AI4207" i="19"/>
  <c r="AI4203" i="19"/>
  <c r="AI4199" i="19"/>
  <c r="AI4195" i="19"/>
  <c r="AI4191" i="19"/>
  <c r="AI4187" i="19"/>
  <c r="AI4183" i="19"/>
  <c r="AI4179" i="19"/>
  <c r="AI4175" i="19"/>
  <c r="AI4171" i="19"/>
  <c r="AI4167" i="19"/>
  <c r="AI4163" i="19"/>
  <c r="AI4159" i="19"/>
  <c r="AI4155" i="19"/>
  <c r="AI4151" i="19"/>
  <c r="AI4147" i="19"/>
  <c r="AI4143" i="19"/>
  <c r="AI4139" i="19"/>
  <c r="AI4135" i="19"/>
  <c r="AI4131" i="19"/>
  <c r="AI4127" i="19"/>
  <c r="AI4123" i="19"/>
  <c r="AI4119" i="19"/>
  <c r="AI4115" i="19"/>
  <c r="AI4111" i="19"/>
  <c r="AI4107" i="19"/>
  <c r="AI4103" i="19"/>
  <c r="AI4099" i="19"/>
  <c r="AI4095" i="19"/>
  <c r="AI4091" i="19"/>
  <c r="AI4087" i="19"/>
  <c r="AI4083" i="19"/>
  <c r="AI4079" i="19"/>
  <c r="AI4075" i="19"/>
  <c r="AI4071" i="19"/>
  <c r="AI4067" i="19"/>
  <c r="AI4063" i="19"/>
  <c r="AI4059" i="19"/>
  <c r="AI4055" i="19"/>
  <c r="AI4051" i="19"/>
  <c r="AI4047" i="19"/>
  <c r="AI4043" i="19"/>
  <c r="AI4039" i="19"/>
  <c r="AI4035" i="19"/>
  <c r="AI4031" i="19"/>
  <c r="AI4027" i="19"/>
  <c r="AI4023" i="19"/>
  <c r="AI4019" i="19"/>
  <c r="AI4015" i="19"/>
  <c r="AI4011" i="19"/>
  <c r="AI4007" i="19"/>
  <c r="AI4003" i="19"/>
  <c r="AI3999" i="19"/>
  <c r="AI3995" i="19"/>
  <c r="AI3987" i="19"/>
  <c r="AI3955" i="19"/>
  <c r="AI3923" i="19"/>
  <c r="AI3891" i="19"/>
  <c r="AI3859" i="19"/>
  <c r="AI3827" i="19"/>
  <c r="AI3803" i="19"/>
  <c r="AI3798" i="19"/>
  <c r="AI3771" i="19"/>
  <c r="AI3766" i="19"/>
  <c r="AI3739" i="19"/>
  <c r="AI3734" i="19"/>
  <c r="AI3707" i="19"/>
  <c r="AI3702" i="19"/>
  <c r="AI3675" i="19"/>
  <c r="AI3670" i="19"/>
  <c r="AI3643" i="19"/>
  <c r="AI3638" i="19"/>
  <c r="AI3611" i="19"/>
  <c r="AI3606" i="19"/>
  <c r="AI3579" i="19"/>
  <c r="AI3574" i="19"/>
  <c r="AI3547" i="19"/>
  <c r="AI3542" i="19"/>
  <c r="AI3522" i="19"/>
  <c r="AI3519" i="19"/>
  <c r="AI3513" i="19"/>
  <c r="AI3490" i="19"/>
  <c r="AI3487" i="19"/>
  <c r="AI3481" i="19"/>
  <c r="AI3458" i="19"/>
  <c r="AI3455" i="19"/>
  <c r="AI3449" i="19"/>
  <c r="AI3426" i="19"/>
  <c r="AI3423" i="19"/>
  <c r="AI3407" i="19"/>
  <c r="AI3391" i="19"/>
  <c r="AI3983" i="19"/>
  <c r="AI3951" i="19"/>
  <c r="AI3919" i="19"/>
  <c r="AI3887" i="19"/>
  <c r="AI3855" i="19"/>
  <c r="AI3823" i="19"/>
  <c r="AI3791" i="19"/>
  <c r="AI3786" i="19"/>
  <c r="AI3759" i="19"/>
  <c r="AI3754" i="19"/>
  <c r="AI3727" i="19"/>
  <c r="AI3722" i="19"/>
  <c r="AI3695" i="19"/>
  <c r="AI3690" i="19"/>
  <c r="AI3663" i="19"/>
  <c r="AI3658" i="19"/>
  <c r="AI3631" i="19"/>
  <c r="AI3626" i="19"/>
  <c r="AI3599" i="19"/>
  <c r="AI3594" i="19"/>
  <c r="AI3567" i="19"/>
  <c r="AI3562" i="19"/>
  <c r="AI3534" i="19"/>
  <c r="AI3531" i="19"/>
  <c r="AI3525" i="19"/>
  <c r="AI3502" i="19"/>
  <c r="AI3499" i="19"/>
  <c r="AI3493" i="19"/>
  <c r="AI3470" i="19"/>
  <c r="AI3467" i="19"/>
  <c r="AI3461" i="19"/>
  <c r="AI3438" i="19"/>
  <c r="AI3435" i="19"/>
  <c r="AI3429" i="19"/>
  <c r="AI3417" i="19"/>
  <c r="AI3414" i="19"/>
  <c r="AI3401" i="19"/>
  <c r="AI3398" i="19"/>
  <c r="AI3385" i="19"/>
  <c r="AI3382" i="19"/>
  <c r="AI3378" i="19"/>
  <c r="AI3374" i="19"/>
  <c r="AI3370" i="19"/>
  <c r="AI3366" i="19"/>
  <c r="AI3362" i="19"/>
  <c r="AI3358" i="19"/>
  <c r="AI3354" i="19"/>
  <c r="AI3350" i="19"/>
  <c r="AI3346" i="19"/>
  <c r="AI3342" i="19"/>
  <c r="AI3338" i="19"/>
  <c r="AI3334" i="19"/>
  <c r="AI3330" i="19"/>
  <c r="AI3326" i="19"/>
  <c r="AI3322" i="19"/>
  <c r="AI3318" i="19"/>
  <c r="AI3314" i="19"/>
  <c r="AI3310" i="19"/>
  <c r="AI3306" i="19"/>
  <c r="AI3302" i="19"/>
  <c r="AI3298" i="19"/>
  <c r="AI3294" i="19"/>
  <c r="AI3290" i="19"/>
  <c r="AI3286" i="19"/>
  <c r="AI3282" i="19"/>
  <c r="AI3278" i="19"/>
  <c r="AI3274" i="19"/>
  <c r="AI3270" i="19"/>
  <c r="AI3266" i="19"/>
  <c r="AI3262" i="19"/>
  <c r="AI3258" i="19"/>
  <c r="AI3254" i="19"/>
  <c r="AI3250" i="19"/>
  <c r="AI3246" i="19"/>
  <c r="AI3242" i="19"/>
  <c r="AI3238" i="19"/>
  <c r="AI3234" i="19"/>
  <c r="AI3230" i="19"/>
  <c r="AI3226" i="19"/>
  <c r="AI3222" i="19"/>
  <c r="AI3218" i="19"/>
  <c r="AI3214" i="19"/>
  <c r="AI3210" i="19"/>
  <c r="AI3206" i="19"/>
  <c r="AI3202" i="19"/>
  <c r="AP134" i="19" s="1"/>
  <c r="AI3198" i="19"/>
  <c r="AI3194" i="19"/>
  <c r="AI3190" i="19"/>
  <c r="AI3186" i="19"/>
  <c r="AI3182" i="19"/>
  <c r="AI3178" i="19"/>
  <c r="AI3174" i="19"/>
  <c r="AI3170" i="19"/>
  <c r="AI3166" i="19"/>
  <c r="AI3162" i="19"/>
  <c r="AI3158" i="19"/>
  <c r="AI3154" i="19"/>
  <c r="AI3979" i="19"/>
  <c r="AI3947" i="19"/>
  <c r="AI3915" i="19"/>
  <c r="AI3883" i="19"/>
  <c r="AI3851" i="19"/>
  <c r="AI3819" i="19"/>
  <c r="AI3806" i="19"/>
  <c r="AI3779" i="19"/>
  <c r="AI3774" i="19"/>
  <c r="AI3747" i="19"/>
  <c r="AI3742" i="19"/>
  <c r="AI3715" i="19"/>
  <c r="AI3710" i="19"/>
  <c r="AI3683" i="19"/>
  <c r="AI3678" i="19"/>
  <c r="AI3651" i="19"/>
  <c r="AI3646" i="19"/>
  <c r="AI3619" i="19"/>
  <c r="AI3614" i="19"/>
  <c r="AI3587" i="19"/>
  <c r="AI3582" i="19"/>
  <c r="AI3555" i="19"/>
  <c r="AI3550" i="19"/>
  <c r="AI3537" i="19"/>
  <c r="AI3514" i="19"/>
  <c r="AI3511" i="19"/>
  <c r="AI3505" i="19"/>
  <c r="AI3482" i="19"/>
  <c r="AI3479" i="19"/>
  <c r="AI3473" i="19"/>
  <c r="AI3450" i="19"/>
  <c r="AI3447" i="19"/>
  <c r="AI3441" i="19"/>
  <c r="AI3411" i="19"/>
  <c r="AI3395" i="19"/>
  <c r="AI3975" i="19"/>
  <c r="AI3943" i="19"/>
  <c r="AI3911" i="19"/>
  <c r="AI3879" i="19"/>
  <c r="AI3847" i="19"/>
  <c r="AI3815" i="19"/>
  <c r="AI3799" i="19"/>
  <c r="AI3794" i="19"/>
  <c r="AI3767" i="19"/>
  <c r="AI3762" i="19"/>
  <c r="AI3735" i="19"/>
  <c r="AI3730" i="19"/>
  <c r="AI3703" i="19"/>
  <c r="AI3698" i="19"/>
  <c r="AI3671" i="19"/>
  <c r="AI3666" i="19"/>
  <c r="AI3639" i="19"/>
  <c r="AI3634" i="19"/>
  <c r="AI3607" i="19"/>
  <c r="AI3602" i="19"/>
  <c r="AI3575" i="19"/>
  <c r="AI3570" i="19"/>
  <c r="AI3543" i="19"/>
  <c r="AI3526" i="19"/>
  <c r="AI3523" i="19"/>
  <c r="AI3517" i="19"/>
  <c r="AI3494" i="19"/>
  <c r="AI3491" i="19"/>
  <c r="AI3485" i="19"/>
  <c r="AI3462" i="19"/>
  <c r="AI3459" i="19"/>
  <c r="AI3453" i="19"/>
  <c r="AI3430" i="19"/>
  <c r="AI3427" i="19"/>
  <c r="AI3421" i="19"/>
  <c r="AI3418" i="19"/>
  <c r="AI3405" i="19"/>
  <c r="AI3402" i="19"/>
  <c r="AI3389" i="19"/>
  <c r="AI3386" i="19"/>
  <c r="AI3379" i="19"/>
  <c r="AI3375" i="19"/>
  <c r="AI3371" i="19"/>
  <c r="AI3367" i="19"/>
  <c r="AI3363" i="19"/>
  <c r="AI3359" i="19"/>
  <c r="AI3355" i="19"/>
  <c r="AI3351" i="19"/>
  <c r="AI3347" i="19"/>
  <c r="AI3343" i="19"/>
  <c r="AI3339" i="19"/>
  <c r="AI3335" i="19"/>
  <c r="AI3331" i="19"/>
  <c r="AI3327" i="19"/>
  <c r="AI3323" i="19"/>
  <c r="AI3319" i="19"/>
  <c r="AI3315" i="19"/>
  <c r="AI3311" i="19"/>
  <c r="AI3307" i="19"/>
  <c r="AI3303" i="19"/>
  <c r="AI3299" i="19"/>
  <c r="AI3295" i="19"/>
  <c r="AI3291" i="19"/>
  <c r="AI3287" i="19"/>
  <c r="AI3283" i="19"/>
  <c r="AI3279" i="19"/>
  <c r="AI3275" i="19"/>
  <c r="AI3271" i="19"/>
  <c r="AI3267" i="19"/>
  <c r="AI3263" i="19"/>
  <c r="AI3259" i="19"/>
  <c r="AI3255" i="19"/>
  <c r="AI3251" i="19"/>
  <c r="AI3247" i="19"/>
  <c r="AI3243" i="19"/>
  <c r="AI3239" i="19"/>
  <c r="AI3235" i="19"/>
  <c r="AI3231" i="19"/>
  <c r="AI3227" i="19"/>
  <c r="AI3223" i="19"/>
  <c r="AI3219" i="19"/>
  <c r="AI3215" i="19"/>
  <c r="AI3211" i="19"/>
  <c r="AI3207" i="19"/>
  <c r="AI3203" i="19"/>
  <c r="AI3199" i="19"/>
  <c r="AI3195" i="19"/>
  <c r="AI3191" i="19"/>
  <c r="AI3187" i="19"/>
  <c r="AI3183" i="19"/>
  <c r="AI3179" i="19"/>
  <c r="AI3175" i="19"/>
  <c r="AI3171" i="19"/>
  <c r="AI3167" i="19"/>
  <c r="AI3971" i="19"/>
  <c r="AI3939" i="19"/>
  <c r="AI3907" i="19"/>
  <c r="AI3875" i="19"/>
  <c r="AI3843" i="19"/>
  <c r="AI3811" i="19"/>
  <c r="AI3787" i="19"/>
  <c r="AI3782" i="19"/>
  <c r="AI3755" i="19"/>
  <c r="AI3750" i="19"/>
  <c r="AI3723" i="19"/>
  <c r="AI3718" i="19"/>
  <c r="AI3691" i="19"/>
  <c r="AI3686" i="19"/>
  <c r="AI3659" i="19"/>
  <c r="AI3654" i="19"/>
  <c r="AI3627" i="19"/>
  <c r="AI3622" i="19"/>
  <c r="AI3595" i="19"/>
  <c r="AI3590" i="19"/>
  <c r="AI3563" i="19"/>
  <c r="AI3558" i="19"/>
  <c r="AI3538" i="19"/>
  <c r="AI3535" i="19"/>
  <c r="AI3529" i="19"/>
  <c r="AI3506" i="19"/>
  <c r="AI3503" i="19"/>
  <c r="AI3497" i="19"/>
  <c r="AI3474" i="19"/>
  <c r="AI3471" i="19"/>
  <c r="AI3465" i="19"/>
  <c r="AI3442" i="19"/>
  <c r="AI3439" i="19"/>
  <c r="AI3433" i="19"/>
  <c r="AI3415" i="19"/>
  <c r="AI3399" i="19"/>
  <c r="AI3383" i="19"/>
  <c r="AI3967" i="19"/>
  <c r="AI3935" i="19"/>
  <c r="AI3903" i="19"/>
  <c r="AI3871" i="19"/>
  <c r="AI3839" i="19"/>
  <c r="AI3807" i="19"/>
  <c r="AI3802" i="19"/>
  <c r="AI3775" i="19"/>
  <c r="AI3770" i="19"/>
  <c r="AI3743" i="19"/>
  <c r="AI3738" i="19"/>
  <c r="AI3711" i="19"/>
  <c r="AI3706" i="19"/>
  <c r="AI3679" i="19"/>
  <c r="AI3674" i="19"/>
  <c r="AI3647" i="19"/>
  <c r="AI3642" i="19"/>
  <c r="AI3615" i="19"/>
  <c r="AI3610" i="19"/>
  <c r="AI3583" i="19"/>
  <c r="AI3578" i="19"/>
  <c r="AI3551" i="19"/>
  <c r="AI3546" i="19"/>
  <c r="AI3518" i="19"/>
  <c r="AI3515" i="19"/>
  <c r="AI3509" i="19"/>
  <c r="AI3486" i="19"/>
  <c r="AI3483" i="19"/>
  <c r="AI3477" i="19"/>
  <c r="AI3454" i="19"/>
  <c r="AI3451" i="19"/>
  <c r="AI3445" i="19"/>
  <c r="AI3422" i="19"/>
  <c r="AI3409" i="19"/>
  <c r="AI3406" i="19"/>
  <c r="AI3393" i="19"/>
  <c r="AI3390" i="19"/>
  <c r="AI3380" i="19"/>
  <c r="AI3376" i="19"/>
  <c r="AI3372" i="19"/>
  <c r="AI3368" i="19"/>
  <c r="AI3364" i="19"/>
  <c r="AI3963" i="19"/>
  <c r="AI3931" i="19"/>
  <c r="AI3899" i="19"/>
  <c r="AI3867" i="19"/>
  <c r="AI3835" i="19"/>
  <c r="AI3795" i="19"/>
  <c r="AI3790" i="19"/>
  <c r="AI3763" i="19"/>
  <c r="AI3758" i="19"/>
  <c r="AI3731" i="19"/>
  <c r="AI3726" i="19"/>
  <c r="AI3699" i="19"/>
  <c r="AI3694" i="19"/>
  <c r="AI3667" i="19"/>
  <c r="AI3662" i="19"/>
  <c r="AI3635" i="19"/>
  <c r="AI3630" i="19"/>
  <c r="AI3603" i="19"/>
  <c r="AI3598" i="19"/>
  <c r="AI3571" i="19"/>
  <c r="AI3566" i="19"/>
  <c r="AI3530" i="19"/>
  <c r="AI3527" i="19"/>
  <c r="AI3521" i="19"/>
  <c r="AI3498" i="19"/>
  <c r="AI3495" i="19"/>
  <c r="AI3489" i="19"/>
  <c r="AI3466" i="19"/>
  <c r="AI3463" i="19"/>
  <c r="AI3457" i="19"/>
  <c r="AI3434" i="19"/>
  <c r="AI3431" i="19"/>
  <c r="AI3425" i="19"/>
  <c r="AI3419" i="19"/>
  <c r="AI3403" i="19"/>
  <c r="AI3387" i="19"/>
  <c r="AI3991" i="19"/>
  <c r="AI3959" i="19"/>
  <c r="AI3927" i="19"/>
  <c r="AI3895" i="19"/>
  <c r="AI3863" i="19"/>
  <c r="AI3831" i="19"/>
  <c r="AI3783" i="19"/>
  <c r="AI3778" i="19"/>
  <c r="AI3751" i="19"/>
  <c r="AI3746" i="19"/>
  <c r="AI3719" i="19"/>
  <c r="AI3714" i="19"/>
  <c r="AI3687" i="19"/>
  <c r="AI3682" i="19"/>
  <c r="AI3655" i="19"/>
  <c r="AI3650" i="19"/>
  <c r="AI3623" i="19"/>
  <c r="AI3618" i="19"/>
  <c r="AI3591" i="19"/>
  <c r="AI3586" i="19"/>
  <c r="AI3559" i="19"/>
  <c r="AI3554" i="19"/>
  <c r="AI3539" i="19"/>
  <c r="AI3533" i="19"/>
  <c r="AI3510" i="19"/>
  <c r="AI3507" i="19"/>
  <c r="AI3501" i="19"/>
  <c r="AI3478" i="19"/>
  <c r="AI3475" i="19"/>
  <c r="AI3469" i="19"/>
  <c r="AI3446" i="19"/>
  <c r="AI3443" i="19"/>
  <c r="AI3437" i="19"/>
  <c r="AI3413" i="19"/>
  <c r="AI3410" i="19"/>
  <c r="AI3397" i="19"/>
  <c r="AI3394" i="19"/>
  <c r="AI3381" i="19"/>
  <c r="AI3377" i="19"/>
  <c r="AI3373" i="19"/>
  <c r="AI3369" i="19"/>
  <c r="AI3365" i="19"/>
  <c r="AI3361" i="19"/>
  <c r="AI3357" i="19"/>
  <c r="AI3353" i="19"/>
  <c r="AI3349" i="19"/>
  <c r="AI3345" i="19"/>
  <c r="AI3341" i="19"/>
  <c r="AI3337" i="19"/>
  <c r="AI3333" i="19"/>
  <c r="AI3329" i="19"/>
  <c r="AI3325" i="19"/>
  <c r="AI3321" i="19"/>
  <c r="AI3317" i="19"/>
  <c r="AI3313" i="19"/>
  <c r="AI3309" i="19"/>
  <c r="AI3305" i="19"/>
  <c r="AI3301" i="19"/>
  <c r="AI3297" i="19"/>
  <c r="AI3293" i="19"/>
  <c r="AI3289" i="19"/>
  <c r="AI3285" i="19"/>
  <c r="AI3281" i="19"/>
  <c r="AI3277" i="19"/>
  <c r="AI3273" i="19"/>
  <c r="AI3269" i="19"/>
  <c r="AI3265" i="19"/>
  <c r="AI3261" i="19"/>
  <c r="AI3257" i="19"/>
  <c r="AI3253" i="19"/>
  <c r="AI3249" i="19"/>
  <c r="AI3245" i="19"/>
  <c r="AI3241" i="19"/>
  <c r="AI3237" i="19"/>
  <c r="AI3233" i="19"/>
  <c r="AI3229" i="19"/>
  <c r="AI3225" i="19"/>
  <c r="AI3348" i="19"/>
  <c r="AI3332" i="19"/>
  <c r="AI3316" i="19"/>
  <c r="AI3300" i="19"/>
  <c r="AI3268" i="19"/>
  <c r="AI3236" i="19"/>
  <c r="AI3212" i="19"/>
  <c r="AI3193" i="19"/>
  <c r="AI3180" i="19"/>
  <c r="AI3155" i="19"/>
  <c r="AI3272" i="19"/>
  <c r="AI3240" i="19"/>
  <c r="AI3221" i="19"/>
  <c r="AI3208" i="19"/>
  <c r="AI3189" i="19"/>
  <c r="AI3176" i="19"/>
  <c r="AI3163" i="19"/>
  <c r="AI3149" i="19"/>
  <c r="AI3145" i="19"/>
  <c r="AI3141" i="19"/>
  <c r="AI3137" i="19"/>
  <c r="AI3133" i="19"/>
  <c r="AI3129" i="19"/>
  <c r="AI3125" i="19"/>
  <c r="AI3121" i="19"/>
  <c r="AI3117" i="19"/>
  <c r="AI3113" i="19"/>
  <c r="AI3109" i="19"/>
  <c r="AI3105" i="19"/>
  <c r="AI3101" i="19"/>
  <c r="AI3097" i="19"/>
  <c r="AI3093" i="19"/>
  <c r="AI3089" i="19"/>
  <c r="AI3085" i="19"/>
  <c r="AI3081" i="19"/>
  <c r="AI3077" i="19"/>
  <c r="AI3073" i="19"/>
  <c r="AI3069" i="19"/>
  <c r="AI3065" i="19"/>
  <c r="AI3061" i="19"/>
  <c r="AI3057" i="19"/>
  <c r="AI3053" i="19"/>
  <c r="AI3049" i="19"/>
  <c r="AI3045" i="19"/>
  <c r="AI3041" i="19"/>
  <c r="AI3037" i="19"/>
  <c r="AI3033" i="19"/>
  <c r="AI3029" i="19"/>
  <c r="AI3025" i="19"/>
  <c r="AI3021" i="19"/>
  <c r="AI3017" i="19"/>
  <c r="AI3013" i="19"/>
  <c r="AI3009" i="19"/>
  <c r="AI3005" i="19"/>
  <c r="AI3001" i="19"/>
  <c r="AI2997" i="19"/>
  <c r="AI2993" i="19"/>
  <c r="AI2989" i="19"/>
  <c r="AI2985" i="19"/>
  <c r="AI2981" i="19"/>
  <c r="AI2977" i="19"/>
  <c r="AI2973" i="19"/>
  <c r="AI2969" i="19"/>
  <c r="AI2965" i="19"/>
  <c r="AI2961" i="19"/>
  <c r="AI2957" i="19"/>
  <c r="AI2953" i="19"/>
  <c r="AI2949" i="19"/>
  <c r="AI2945" i="19"/>
  <c r="AI2941" i="19"/>
  <c r="AI2937" i="19"/>
  <c r="AI2933" i="19"/>
  <c r="AI2929" i="19"/>
  <c r="AI2925" i="19"/>
  <c r="AI2921" i="19"/>
  <c r="AI2917" i="19"/>
  <c r="AI2913" i="19"/>
  <c r="AI2909" i="19"/>
  <c r="AI2905" i="19"/>
  <c r="AI2901" i="19"/>
  <c r="AI2897" i="19"/>
  <c r="AI2893" i="19"/>
  <c r="AI2889" i="19"/>
  <c r="AI2885" i="19"/>
  <c r="AI2881" i="19"/>
  <c r="AI2877" i="19"/>
  <c r="AI2873" i="19"/>
  <c r="AI2869" i="19"/>
  <c r="AI2865" i="19"/>
  <c r="AI2861" i="19"/>
  <c r="AI2857" i="19"/>
  <c r="AI2853" i="19"/>
  <c r="AI2849" i="19"/>
  <c r="AI2845" i="19"/>
  <c r="AI2841" i="19"/>
  <c r="AI2837" i="19"/>
  <c r="AI2833" i="19"/>
  <c r="AI2829" i="19"/>
  <c r="AI2825" i="19"/>
  <c r="AI2821" i="19"/>
  <c r="AI2817" i="19"/>
  <c r="AI2813" i="19"/>
  <c r="AI2809" i="19"/>
  <c r="AI2805" i="19"/>
  <c r="AI2801" i="19"/>
  <c r="AI2797" i="19"/>
  <c r="AI2793" i="19"/>
  <c r="AI2789" i="19"/>
  <c r="AI2785" i="19"/>
  <c r="AI2781" i="19"/>
  <c r="AI2777" i="19"/>
  <c r="AI2773" i="19"/>
  <c r="AI2769" i="19"/>
  <c r="AI2765" i="19"/>
  <c r="AI2761" i="19"/>
  <c r="AI2757" i="19"/>
  <c r="AI2753" i="19"/>
  <c r="AI2749" i="19"/>
  <c r="AI2745" i="19"/>
  <c r="AI2741" i="19"/>
  <c r="AI2737" i="19"/>
  <c r="AI2733" i="19"/>
  <c r="AI2729" i="19"/>
  <c r="AI2725" i="19"/>
  <c r="AI2721" i="19"/>
  <c r="AI2717" i="19"/>
  <c r="AI2713" i="19"/>
  <c r="AI2709" i="19"/>
  <c r="AI2705" i="19"/>
  <c r="AI2701" i="19"/>
  <c r="AI2697" i="19"/>
  <c r="AI2693" i="19"/>
  <c r="AI2689" i="19"/>
  <c r="AI2685" i="19"/>
  <c r="AI2681" i="19"/>
  <c r="AI2677" i="19"/>
  <c r="AI2673" i="19"/>
  <c r="AI2669" i="19"/>
  <c r="AI2665" i="19"/>
  <c r="AI2661" i="19"/>
  <c r="AI2657" i="19"/>
  <c r="AI2653" i="19"/>
  <c r="AI2649" i="19"/>
  <c r="AI2645" i="19"/>
  <c r="AI2641" i="19"/>
  <c r="AI2637" i="19"/>
  <c r="AI2633" i="19"/>
  <c r="AI2629" i="19"/>
  <c r="AI2625" i="19"/>
  <c r="AI2621" i="19"/>
  <c r="AI2617" i="19"/>
  <c r="AI2613" i="19"/>
  <c r="AI2609" i="19"/>
  <c r="AI2605" i="19"/>
  <c r="AI2601" i="19"/>
  <c r="AI2597" i="19"/>
  <c r="AI2593" i="19"/>
  <c r="AI2589" i="19"/>
  <c r="AI2585" i="19"/>
  <c r="AI2581" i="19"/>
  <c r="AI2577" i="19"/>
  <c r="AI2573" i="19"/>
  <c r="AI2569" i="19"/>
  <c r="AI2565" i="19"/>
  <c r="AI2561" i="19"/>
  <c r="AI2557" i="19"/>
  <c r="AI2553" i="19"/>
  <c r="AI2549" i="19"/>
  <c r="AI2545" i="19"/>
  <c r="AI2541" i="19"/>
  <c r="AI2537" i="19"/>
  <c r="AI2533" i="19"/>
  <c r="AI2529" i="19"/>
  <c r="AI2525" i="19"/>
  <c r="AI2521" i="19"/>
  <c r="AI2517" i="19"/>
  <c r="AI2513" i="19"/>
  <c r="AI3352" i="19"/>
  <c r="AI3336" i="19"/>
  <c r="AI3320" i="19"/>
  <c r="AI3304" i="19"/>
  <c r="AI3276" i="19"/>
  <c r="AI3244" i="19"/>
  <c r="AI3217" i="19"/>
  <c r="AI3204" i="19"/>
  <c r="AI3185" i="19"/>
  <c r="AI3172" i="19"/>
  <c r="AI3161" i="19"/>
  <c r="AI3156" i="19"/>
  <c r="AI3153" i="19"/>
  <c r="AI3280" i="19"/>
  <c r="AI3248" i="19"/>
  <c r="AI3213" i="19"/>
  <c r="AI3200" i="19"/>
  <c r="AI3181" i="19"/>
  <c r="AI3168" i="19"/>
  <c r="AI3150" i="19"/>
  <c r="AI3146" i="19"/>
  <c r="AI3142" i="19"/>
  <c r="AI3138" i="19"/>
  <c r="AI3134" i="19"/>
  <c r="AI3130" i="19"/>
  <c r="AI3126" i="19"/>
  <c r="AI3122" i="19"/>
  <c r="AI3118" i="19"/>
  <c r="AI3114" i="19"/>
  <c r="AI3110" i="19"/>
  <c r="AI3106" i="19"/>
  <c r="AI3102" i="19"/>
  <c r="AI3098" i="19"/>
  <c r="AI3094" i="19"/>
  <c r="AI3090" i="19"/>
  <c r="AI3086" i="19"/>
  <c r="AI3082" i="19"/>
  <c r="AI3078" i="19"/>
  <c r="AI3074" i="19"/>
  <c r="AI3070" i="19"/>
  <c r="AI3066" i="19"/>
  <c r="AI3062" i="19"/>
  <c r="AI3058" i="19"/>
  <c r="AI3054" i="19"/>
  <c r="AI3050" i="19"/>
  <c r="AI3046" i="19"/>
  <c r="AI3042" i="19"/>
  <c r="AI3038" i="19"/>
  <c r="AI3034" i="19"/>
  <c r="AI3030" i="19"/>
  <c r="AP127" i="19" s="1"/>
  <c r="AI3026" i="19"/>
  <c r="AI3022" i="19"/>
  <c r="AI3018" i="19"/>
  <c r="AI3014" i="19"/>
  <c r="AI3010" i="19"/>
  <c r="AI3006" i="19"/>
  <c r="AI3002" i="19"/>
  <c r="AI2998" i="19"/>
  <c r="AI2994" i="19"/>
  <c r="AI2990" i="19"/>
  <c r="AI2986" i="19"/>
  <c r="AI2982" i="19"/>
  <c r="AI2978" i="19"/>
  <c r="AI2974" i="19"/>
  <c r="AI2970" i="19"/>
  <c r="AI2966" i="19"/>
  <c r="AI2962" i="19"/>
  <c r="AI2958" i="19"/>
  <c r="AI2954" i="19"/>
  <c r="AI2950" i="19"/>
  <c r="AI2946" i="19"/>
  <c r="AI2942" i="19"/>
  <c r="AI2938" i="19"/>
  <c r="AI2934" i="19"/>
  <c r="AI2930" i="19"/>
  <c r="AI2926" i="19"/>
  <c r="AI2922" i="19"/>
  <c r="AI2918" i="19"/>
  <c r="AI2914" i="19"/>
  <c r="AI2910" i="19"/>
  <c r="AI2906" i="19"/>
  <c r="AI2902" i="19"/>
  <c r="AI2898" i="19"/>
  <c r="AI2894" i="19"/>
  <c r="AI2890" i="19"/>
  <c r="AI2886" i="19"/>
  <c r="AI2882" i="19"/>
  <c r="AI2878" i="19"/>
  <c r="AI2874" i="19"/>
  <c r="AI2870" i="19"/>
  <c r="AI2866" i="19"/>
  <c r="AI2862" i="19"/>
  <c r="AI2858" i="19"/>
  <c r="AI2854" i="19"/>
  <c r="AI2850" i="19"/>
  <c r="AI2846" i="19"/>
  <c r="AI2842" i="19"/>
  <c r="AI2838" i="19"/>
  <c r="AI2834" i="19"/>
  <c r="AI2830" i="19"/>
  <c r="AI2826" i="19"/>
  <c r="AI2822" i="19"/>
  <c r="AI2818" i="19"/>
  <c r="AI2814" i="19"/>
  <c r="AI2810" i="19"/>
  <c r="AI2806" i="19"/>
  <c r="AI2802" i="19"/>
  <c r="AI2798" i="19"/>
  <c r="AI2794" i="19"/>
  <c r="AI2790" i="19"/>
  <c r="AI2786" i="19"/>
  <c r="AI2782" i="19"/>
  <c r="AI2778" i="19"/>
  <c r="AI2774" i="19"/>
  <c r="AI2770" i="19"/>
  <c r="AI2766" i="19"/>
  <c r="AI2762" i="19"/>
  <c r="AI2758" i="19"/>
  <c r="AI2754" i="19"/>
  <c r="AI2750" i="19"/>
  <c r="AI2746" i="19"/>
  <c r="AI2742" i="19"/>
  <c r="AI2738" i="19"/>
  <c r="AI2734" i="19"/>
  <c r="AI2730" i="19"/>
  <c r="AI2726" i="19"/>
  <c r="AI2722" i="19"/>
  <c r="AI2718" i="19"/>
  <c r="AI2714" i="19"/>
  <c r="AI2710" i="19"/>
  <c r="AI2706" i="19"/>
  <c r="AI2702" i="19"/>
  <c r="AI2698" i="19"/>
  <c r="AI2694" i="19"/>
  <c r="AI2690" i="19"/>
  <c r="AI2686" i="19"/>
  <c r="AI2682" i="19"/>
  <c r="AI2678" i="19"/>
  <c r="AI2674" i="19"/>
  <c r="AI2670" i="19"/>
  <c r="AI2666" i="19"/>
  <c r="AI2662" i="19"/>
  <c r="AI2658" i="19"/>
  <c r="AI2654" i="19"/>
  <c r="AI2650" i="19"/>
  <c r="AI2646" i="19"/>
  <c r="AI2642" i="19"/>
  <c r="AI2638" i="19"/>
  <c r="AI2634" i="19"/>
  <c r="AI2630" i="19"/>
  <c r="AI2626" i="19"/>
  <c r="AI2622" i="19"/>
  <c r="AI2618" i="19"/>
  <c r="AI2614" i="19"/>
  <c r="AI2610" i="19"/>
  <c r="AI2606" i="19"/>
  <c r="AI2602" i="19"/>
  <c r="AI2598" i="19"/>
  <c r="AI2594" i="19"/>
  <c r="AI2590" i="19"/>
  <c r="AI2586" i="19"/>
  <c r="AI2582" i="19"/>
  <c r="AI2578" i="19"/>
  <c r="AI2574" i="19"/>
  <c r="AI2570" i="19"/>
  <c r="AI2566" i="19"/>
  <c r="AI2562" i="19"/>
  <c r="AI2558" i="19"/>
  <c r="AI2554" i="19"/>
  <c r="AI2550" i="19"/>
  <c r="AI2546" i="19"/>
  <c r="AI2542" i="19"/>
  <c r="AI2538" i="19"/>
  <c r="AI2534" i="19"/>
  <c r="AI2530" i="19"/>
  <c r="AI2526" i="19"/>
  <c r="AI2522" i="19"/>
  <c r="AI2518" i="19"/>
  <c r="AI2514" i="19"/>
  <c r="AI3356" i="19"/>
  <c r="AI3340" i="19"/>
  <c r="AI3324" i="19"/>
  <c r="AI3308" i="19"/>
  <c r="AI3284" i="19"/>
  <c r="AI3252" i="19"/>
  <c r="AI3209" i="19"/>
  <c r="AI3196" i="19"/>
  <c r="AI3177" i="19"/>
  <c r="AI3164" i="19"/>
  <c r="AI3159" i="19"/>
  <c r="AI3288" i="19"/>
  <c r="AI3256" i="19"/>
  <c r="AI3224" i="19"/>
  <c r="AI3205" i="19"/>
  <c r="AI3192" i="19"/>
  <c r="AI3173" i="19"/>
  <c r="AI3157" i="19"/>
  <c r="AI3151" i="19"/>
  <c r="AI3147" i="19"/>
  <c r="AI3143" i="19"/>
  <c r="AI3139" i="19"/>
  <c r="AI3135" i="19"/>
  <c r="AI3131" i="19"/>
  <c r="AI3127" i="19"/>
  <c r="AI3123" i="19"/>
  <c r="AI3119" i="19"/>
  <c r="AI3115" i="19"/>
  <c r="AI3111" i="19"/>
  <c r="AI3107" i="19"/>
  <c r="AI3103" i="19"/>
  <c r="AI3099" i="19"/>
  <c r="AI3095" i="19"/>
  <c r="AI3091" i="19"/>
  <c r="AI3087" i="19"/>
  <c r="AI3083" i="19"/>
  <c r="AI3079" i="19"/>
  <c r="AI3075" i="19"/>
  <c r="AI3071" i="19"/>
  <c r="AI3067" i="19"/>
  <c r="AI3063" i="19"/>
  <c r="AI3059" i="19"/>
  <c r="AI3055" i="19"/>
  <c r="AI3051" i="19"/>
  <c r="AI3047" i="19"/>
  <c r="AI3043" i="19"/>
  <c r="AI3039" i="19"/>
  <c r="AI3035" i="19"/>
  <c r="AI3031" i="19"/>
  <c r="AI3027" i="19"/>
  <c r="AI3023" i="19"/>
  <c r="AI3019" i="19"/>
  <c r="AI3015" i="19"/>
  <c r="AI3011" i="19"/>
  <c r="AI3007" i="19"/>
  <c r="AI3003" i="19"/>
  <c r="AI2999" i="19"/>
  <c r="AI2995" i="19"/>
  <c r="AI2991" i="19"/>
  <c r="AI2987" i="19"/>
  <c r="AI2983" i="19"/>
  <c r="AI2979" i="19"/>
  <c r="AI2975" i="19"/>
  <c r="AI2971" i="19"/>
  <c r="AI2967" i="19"/>
  <c r="AI2963" i="19"/>
  <c r="AI2959" i="19"/>
  <c r="AI2955" i="19"/>
  <c r="AI2951" i="19"/>
  <c r="AI2947" i="19"/>
  <c r="AI2943" i="19"/>
  <c r="AI2939" i="19"/>
  <c r="AI2935" i="19"/>
  <c r="AI2931" i="19"/>
  <c r="AI2927" i="19"/>
  <c r="AI2923" i="19"/>
  <c r="AI2919" i="19"/>
  <c r="AI2915" i="19"/>
  <c r="AI2911" i="19"/>
  <c r="AI2907" i="19"/>
  <c r="AI2903" i="19"/>
  <c r="AI2899" i="19"/>
  <c r="AI2895" i="19"/>
  <c r="AI2891" i="19"/>
  <c r="AI2887" i="19"/>
  <c r="AI2883" i="19"/>
  <c r="AI2879" i="19"/>
  <c r="AI2875" i="19"/>
  <c r="AI2871" i="19"/>
  <c r="AI2867" i="19"/>
  <c r="AI2863" i="19"/>
  <c r="AI2859" i="19"/>
  <c r="AI2855" i="19"/>
  <c r="AI2851" i="19"/>
  <c r="AI2847" i="19"/>
  <c r="AI2843" i="19"/>
  <c r="AI2839" i="19"/>
  <c r="AI2835" i="19"/>
  <c r="AI2831" i="19"/>
  <c r="AI2827" i="19"/>
  <c r="AI2823" i="19"/>
  <c r="AI2819" i="19"/>
  <c r="AI2815" i="19"/>
  <c r="AI2811" i="19"/>
  <c r="AI2807" i="19"/>
  <c r="AI2803" i="19"/>
  <c r="AI2799" i="19"/>
  <c r="AI2795" i="19"/>
  <c r="AI2791" i="19"/>
  <c r="AI2787" i="19"/>
  <c r="AI2783" i="19"/>
  <c r="AI2779" i="19"/>
  <c r="AI2775" i="19"/>
  <c r="AI2771" i="19"/>
  <c r="AI2767" i="19"/>
  <c r="AI2763" i="19"/>
  <c r="AI2759" i="19"/>
  <c r="AI2755" i="19"/>
  <c r="AI2751" i="19"/>
  <c r="AI2747" i="19"/>
  <c r="AI2743" i="19"/>
  <c r="AI2739" i="19"/>
  <c r="AI2735" i="19"/>
  <c r="AI2731" i="19"/>
  <c r="AI2727" i="19"/>
  <c r="AI2723" i="19"/>
  <c r="AI2719" i="19"/>
  <c r="AI2715" i="19"/>
  <c r="AI2711" i="19"/>
  <c r="AI2707" i="19"/>
  <c r="AI2703" i="19"/>
  <c r="AI2699" i="19"/>
  <c r="AI2695" i="19"/>
  <c r="AI2691" i="19"/>
  <c r="AI2687" i="19"/>
  <c r="AI2683" i="19"/>
  <c r="AI2679" i="19"/>
  <c r="AI2675" i="19"/>
  <c r="AI2671" i="19"/>
  <c r="AI2667" i="19"/>
  <c r="AI2663" i="19"/>
  <c r="AI2659" i="19"/>
  <c r="AI2655" i="19"/>
  <c r="AI2651" i="19"/>
  <c r="AI2647" i="19"/>
  <c r="AI2643" i="19"/>
  <c r="AI2639" i="19"/>
  <c r="AI2635" i="19"/>
  <c r="AI2631" i="19"/>
  <c r="AI2627" i="19"/>
  <c r="AI2623" i="19"/>
  <c r="AI2619" i="19"/>
  <c r="AI2615" i="19"/>
  <c r="AI2611" i="19"/>
  <c r="AI2607" i="19"/>
  <c r="AI2603" i="19"/>
  <c r="AI2599" i="19"/>
  <c r="AI2595" i="19"/>
  <c r="AI2591" i="19"/>
  <c r="AI2587" i="19"/>
  <c r="AI2583" i="19"/>
  <c r="AI2579" i="19"/>
  <c r="AI2575" i="19"/>
  <c r="AI2571" i="19"/>
  <c r="AI2567" i="19"/>
  <c r="AI2563" i="19"/>
  <c r="AI2559" i="19"/>
  <c r="AI2555" i="19"/>
  <c r="AI2551" i="19"/>
  <c r="AI2547" i="19"/>
  <c r="AI2543" i="19"/>
  <c r="AI2539" i="19"/>
  <c r="AI2535" i="19"/>
  <c r="AI2531" i="19"/>
  <c r="AI2527" i="19"/>
  <c r="AI2523" i="19"/>
  <c r="AI2519" i="19"/>
  <c r="AI2515" i="19"/>
  <c r="AI2511" i="19"/>
  <c r="AI3360" i="19"/>
  <c r="AI3344" i="19"/>
  <c r="AI3328" i="19"/>
  <c r="AI3312" i="19"/>
  <c r="AI3292" i="19"/>
  <c r="AI3260" i="19"/>
  <c r="AI3228" i="19"/>
  <c r="AI3220" i="19"/>
  <c r="AI3201" i="19"/>
  <c r="AI3188" i="19"/>
  <c r="AI3169" i="19"/>
  <c r="AI3296" i="19"/>
  <c r="AI3264" i="19"/>
  <c r="AI3232" i="19"/>
  <c r="AI3216" i="19"/>
  <c r="AI3197" i="19"/>
  <c r="AI3184" i="19"/>
  <c r="AI3165" i="19"/>
  <c r="AI3160" i="19"/>
  <c r="AI3152" i="19"/>
  <c r="AI3148" i="19"/>
  <c r="AI3144" i="19"/>
  <c r="AI3140" i="19"/>
  <c r="AI3136" i="19"/>
  <c r="AI3132" i="19"/>
  <c r="AI3128" i="19"/>
  <c r="AI3124" i="19"/>
  <c r="AI3120" i="19"/>
  <c r="AI3116" i="19"/>
  <c r="AI3112" i="19"/>
  <c r="AI3108" i="19"/>
  <c r="AI3104" i="19"/>
  <c r="AI3100" i="19"/>
  <c r="AI3096" i="19"/>
  <c r="AI3092" i="19"/>
  <c r="AI3088" i="19"/>
  <c r="AI3084" i="19"/>
  <c r="AI3080" i="19"/>
  <c r="AI3076" i="19"/>
  <c r="AI3072" i="19"/>
  <c r="AI3068" i="19"/>
  <c r="AI3064" i="19"/>
  <c r="AI3060" i="19"/>
  <c r="AI3056" i="19"/>
  <c r="AI3052" i="19"/>
  <c r="AI3048" i="19"/>
  <c r="AI3044" i="19"/>
  <c r="AI3040" i="19"/>
  <c r="AI3036" i="19"/>
  <c r="AI3032" i="19"/>
  <c r="AI3028" i="19"/>
  <c r="AI3024" i="19"/>
  <c r="AI3020" i="19"/>
  <c r="AI3016" i="19"/>
  <c r="AI3012" i="19"/>
  <c r="AI3008" i="19"/>
  <c r="AI3004" i="19"/>
  <c r="AI3000" i="19"/>
  <c r="AI2996" i="19"/>
  <c r="AI2992" i="19"/>
  <c r="AI2988" i="19"/>
  <c r="AI2984" i="19"/>
  <c r="AI2980" i="19"/>
  <c r="AI2976" i="19"/>
  <c r="AI2972" i="19"/>
  <c r="AI2968" i="19"/>
  <c r="AI2964" i="19"/>
  <c r="AI2960" i="19"/>
  <c r="AI2956" i="19"/>
  <c r="AI2952" i="19"/>
  <c r="AI2948" i="19"/>
  <c r="AI2944" i="19"/>
  <c r="AI2940" i="19"/>
  <c r="AI2936" i="19"/>
  <c r="AI2932" i="19"/>
  <c r="AI2928" i="19"/>
  <c r="AI2924" i="19"/>
  <c r="AI2920" i="19"/>
  <c r="AI2916" i="19"/>
  <c r="AI2912" i="19"/>
  <c r="AI2908" i="19"/>
  <c r="AI2904" i="19"/>
  <c r="AI2900" i="19"/>
  <c r="AI2896" i="19"/>
  <c r="AI2892" i="19"/>
  <c r="AI2888" i="19"/>
  <c r="AI2884" i="19"/>
  <c r="AI2880" i="19"/>
  <c r="AI2876" i="19"/>
  <c r="AI2872" i="19"/>
  <c r="AI2868" i="19"/>
  <c r="AI2864" i="19"/>
  <c r="AI2860" i="19"/>
  <c r="AI2856" i="19"/>
  <c r="AI2852" i="19"/>
  <c r="AI2848" i="19"/>
  <c r="AI2844" i="19"/>
  <c r="AI2840" i="19"/>
  <c r="AI2836" i="19"/>
  <c r="AI2832" i="19"/>
  <c r="AI2828" i="19"/>
  <c r="AI2824" i="19"/>
  <c r="AI2820" i="19"/>
  <c r="AI2816" i="19"/>
  <c r="AI2812" i="19"/>
  <c r="AI2808" i="19"/>
  <c r="AI2804" i="19"/>
  <c r="AI2800" i="19"/>
  <c r="AI2796" i="19"/>
  <c r="AI2792" i="19"/>
  <c r="AI2788" i="19"/>
  <c r="AI2784" i="19"/>
  <c r="AI2780" i="19"/>
  <c r="AI2776" i="19"/>
  <c r="AI2772" i="19"/>
  <c r="AI2768" i="19"/>
  <c r="AI2764" i="19"/>
  <c r="AI2760" i="19"/>
  <c r="AI2756" i="19"/>
  <c r="AI2752" i="19"/>
  <c r="AI2748" i="19"/>
  <c r="AI2744" i="19"/>
  <c r="AI2740" i="19"/>
  <c r="AI2736" i="19"/>
  <c r="AI2732" i="19"/>
  <c r="AI2728" i="19"/>
  <c r="AI2724" i="19"/>
  <c r="AI2720" i="19"/>
  <c r="AI2716" i="19"/>
  <c r="AI2712" i="19"/>
  <c r="AI2708" i="19"/>
  <c r="AI2704" i="19"/>
  <c r="AI2700" i="19"/>
  <c r="AI2696" i="19"/>
  <c r="AI2692" i="19"/>
  <c r="AI2688" i="19"/>
  <c r="AI2684" i="19"/>
  <c r="AI2680" i="19"/>
  <c r="AI2676" i="19"/>
  <c r="AI2672" i="19"/>
  <c r="AI2668" i="19"/>
  <c r="AI2664" i="19"/>
  <c r="AI2660" i="19"/>
  <c r="AI2656" i="19"/>
  <c r="AI2652" i="19"/>
  <c r="AI2648" i="19"/>
  <c r="AI2644" i="19"/>
  <c r="AI2640" i="19"/>
  <c r="AI2636" i="19"/>
  <c r="AI2632" i="19"/>
  <c r="AI2628" i="19"/>
  <c r="AI2624" i="19"/>
  <c r="AI2620" i="19"/>
  <c r="AI2616" i="19"/>
  <c r="AI2612" i="19"/>
  <c r="AI2608" i="19"/>
  <c r="AI2604" i="19"/>
  <c r="AI2600" i="19"/>
  <c r="AI2596" i="19"/>
  <c r="AI2592" i="19"/>
  <c r="AI2588" i="19"/>
  <c r="AI2584" i="19"/>
  <c r="AI2580" i="19"/>
  <c r="AI2576" i="19"/>
  <c r="AI2572" i="19"/>
  <c r="AI2568" i="19"/>
  <c r="AI2564" i="19"/>
  <c r="AI2560" i="19"/>
  <c r="AI2556" i="19"/>
  <c r="AI2552" i="19"/>
  <c r="AI2548" i="19"/>
  <c r="AI2544" i="19"/>
  <c r="AI2540" i="19"/>
  <c r="AI2536" i="19"/>
  <c r="AI2532" i="19"/>
  <c r="AI2528" i="19"/>
  <c r="AI2524" i="19"/>
  <c r="AI2520" i="19"/>
  <c r="AI2516" i="19"/>
  <c r="AI2512" i="19"/>
  <c r="AI2507" i="19"/>
  <c r="AI2503" i="19"/>
  <c r="AI2499" i="19"/>
  <c r="AI2495" i="19"/>
  <c r="AI2491" i="19"/>
  <c r="AI2487" i="19"/>
  <c r="AI2483" i="19"/>
  <c r="AI2479" i="19"/>
  <c r="AI2475" i="19"/>
  <c r="AI2471" i="19"/>
  <c r="AI2467" i="19"/>
  <c r="AI2463" i="19"/>
  <c r="AI2459" i="19"/>
  <c r="AI2455" i="19"/>
  <c r="AI2451" i="19"/>
  <c r="AI2447" i="19"/>
  <c r="AI2443" i="19"/>
  <c r="AI2439" i="19"/>
  <c r="AI2435" i="19"/>
  <c r="AI2431" i="19"/>
  <c r="AI2427" i="19"/>
  <c r="AI2423" i="19"/>
  <c r="AI2419" i="19"/>
  <c r="AI2415" i="19"/>
  <c r="AI2411" i="19"/>
  <c r="AI2407" i="19"/>
  <c r="AI2403" i="19"/>
  <c r="AI2399" i="19"/>
  <c r="AI2395" i="19"/>
  <c r="AI2391" i="19"/>
  <c r="AI2387" i="19"/>
  <c r="AI2383" i="19"/>
  <c r="AI2379" i="19"/>
  <c r="AI2375" i="19"/>
  <c r="AI2371" i="19"/>
  <c r="AI2367" i="19"/>
  <c r="AI2363" i="19"/>
  <c r="AI2359" i="19"/>
  <c r="AI2355" i="19"/>
  <c r="AI2351" i="19"/>
  <c r="AI2347" i="19"/>
  <c r="AI2343" i="19"/>
  <c r="AI2339" i="19"/>
  <c r="AI2335" i="19"/>
  <c r="AI2331" i="19"/>
  <c r="AI2327" i="19"/>
  <c r="AI2323" i="19"/>
  <c r="AI2319" i="19"/>
  <c r="AI2315" i="19"/>
  <c r="AI2311" i="19"/>
  <c r="AI2307" i="19"/>
  <c r="AI2303" i="19"/>
  <c r="AI2299" i="19"/>
  <c r="AI2295" i="19"/>
  <c r="AI2291" i="19"/>
  <c r="AI2287" i="19"/>
  <c r="AI2283" i="19"/>
  <c r="AI2279" i="19"/>
  <c r="AI2275" i="19"/>
  <c r="AI2271" i="19"/>
  <c r="AI2267" i="19"/>
  <c r="AI2263" i="19"/>
  <c r="AI2259" i="19"/>
  <c r="AI2255" i="19"/>
  <c r="AI2251" i="19"/>
  <c r="AI2247" i="19"/>
  <c r="AI2243" i="19"/>
  <c r="AI2239" i="19"/>
  <c r="AI2235" i="19"/>
  <c r="AI2231" i="19"/>
  <c r="AI2227" i="19"/>
  <c r="AI2223" i="19"/>
  <c r="AI2219" i="19"/>
  <c r="AI2215" i="19"/>
  <c r="AI2211" i="19"/>
  <c r="AI2207" i="19"/>
  <c r="AI2203" i="19"/>
  <c r="AI2199" i="19"/>
  <c r="AI2195" i="19"/>
  <c r="AI2191" i="19"/>
  <c r="AI2187" i="19"/>
  <c r="AI2183" i="19"/>
  <c r="AI2179" i="19"/>
  <c r="AI2175" i="19"/>
  <c r="AI2171" i="19"/>
  <c r="AI2167" i="19"/>
  <c r="AI2163" i="19"/>
  <c r="AI2159" i="19"/>
  <c r="AI2155" i="19"/>
  <c r="AI2151" i="19"/>
  <c r="AI2147" i="19"/>
  <c r="AI2143" i="19"/>
  <c r="AI2139" i="19"/>
  <c r="AI2135" i="19"/>
  <c r="AI2131" i="19"/>
  <c r="AI2127" i="19"/>
  <c r="AI2123" i="19"/>
  <c r="AI2119" i="19"/>
  <c r="AI2115" i="19"/>
  <c r="AI2111" i="19"/>
  <c r="AI2107" i="19"/>
  <c r="AI2103" i="19"/>
  <c r="AI2099" i="19"/>
  <c r="AI2095" i="19"/>
  <c r="AI2091" i="19"/>
  <c r="AI2087" i="19"/>
  <c r="AI2083" i="19"/>
  <c r="AI2079" i="19"/>
  <c r="AI2075" i="19"/>
  <c r="AI2071" i="19"/>
  <c r="AI2067" i="19"/>
  <c r="AI2063" i="19"/>
  <c r="AI2059" i="19"/>
  <c r="AI2055" i="19"/>
  <c r="AI2051" i="19"/>
  <c r="AI2047" i="19"/>
  <c r="AI2043" i="19"/>
  <c r="AI2039" i="19"/>
  <c r="AI2035" i="19"/>
  <c r="AI2031" i="19"/>
  <c r="AI2027" i="19"/>
  <c r="AI2023" i="19"/>
  <c r="AI2019" i="19"/>
  <c r="AI2015" i="19"/>
  <c r="AI2011" i="19"/>
  <c r="AI2007" i="19"/>
  <c r="AI2003" i="19"/>
  <c r="AI1999" i="19"/>
  <c r="AI1995" i="19"/>
  <c r="AI1991" i="19"/>
  <c r="AI1987" i="19"/>
  <c r="AI1983" i="19"/>
  <c r="AI1979" i="19"/>
  <c r="AI1975" i="19"/>
  <c r="AI1971" i="19"/>
  <c r="AI1967" i="19"/>
  <c r="AI1963" i="19"/>
  <c r="AI1959" i="19"/>
  <c r="AI1955" i="19"/>
  <c r="AI1951" i="19"/>
  <c r="AI1947" i="19"/>
  <c r="AI1943" i="19"/>
  <c r="AI1939" i="19"/>
  <c r="AI1935" i="19"/>
  <c r="AI1931" i="19"/>
  <c r="AI1927" i="19"/>
  <c r="AI1923" i="19"/>
  <c r="AI1919" i="19"/>
  <c r="AI1915" i="19"/>
  <c r="AI1911" i="19"/>
  <c r="AI1907" i="19"/>
  <c r="AI1903" i="19"/>
  <c r="AI1899" i="19"/>
  <c r="AI1895" i="19"/>
  <c r="AI1891" i="19"/>
  <c r="AI1887" i="19"/>
  <c r="AI1883" i="19"/>
  <c r="AI1879" i="19"/>
  <c r="AI1875" i="19"/>
  <c r="AI1871" i="19"/>
  <c r="AI1867" i="19"/>
  <c r="AI1863" i="19"/>
  <c r="AI1859" i="19"/>
  <c r="AI1855" i="19"/>
  <c r="AI1851" i="19"/>
  <c r="AI1847" i="19"/>
  <c r="AI1843" i="19"/>
  <c r="AI1839" i="19"/>
  <c r="AI1835" i="19"/>
  <c r="AI1831" i="19"/>
  <c r="AI1827" i="19"/>
  <c r="AI1823" i="19"/>
  <c r="AI1819" i="19"/>
  <c r="AI1815" i="19"/>
  <c r="AI1811" i="19"/>
  <c r="AI1807" i="19"/>
  <c r="AI1803" i="19"/>
  <c r="AI1799" i="19"/>
  <c r="AI1795" i="19"/>
  <c r="AI1791" i="19"/>
  <c r="AI1787" i="19"/>
  <c r="AI1783" i="19"/>
  <c r="AI1779" i="19"/>
  <c r="AI1775" i="19"/>
  <c r="AI1771" i="19"/>
  <c r="AI1767" i="19"/>
  <c r="AI1763" i="19"/>
  <c r="AI1759" i="19"/>
  <c r="AI1755" i="19"/>
  <c r="AI1751" i="19"/>
  <c r="AI1747" i="19"/>
  <c r="AI1743" i="19"/>
  <c r="AI1739" i="19"/>
  <c r="AI1735" i="19"/>
  <c r="AI1731" i="19"/>
  <c r="AI1727" i="19"/>
  <c r="AI1723" i="19"/>
  <c r="AI1719" i="19"/>
  <c r="AI1715" i="19"/>
  <c r="AI1711" i="19"/>
  <c r="AI1707" i="19"/>
  <c r="AI1703" i="19"/>
  <c r="AI1699" i="19"/>
  <c r="AI1695" i="19"/>
  <c r="AI1691" i="19"/>
  <c r="AI1687" i="19"/>
  <c r="AI1683" i="19"/>
  <c r="AI1679" i="19"/>
  <c r="AI1675" i="19"/>
  <c r="AI1671" i="19"/>
  <c r="AI1667" i="19"/>
  <c r="AI1663" i="19"/>
  <c r="AI1659" i="19"/>
  <c r="AI1655" i="19"/>
  <c r="AI1651" i="19"/>
  <c r="AI1647" i="19"/>
  <c r="AI1643" i="19"/>
  <c r="AI1639" i="19"/>
  <c r="AI1635" i="19"/>
  <c r="AI1631" i="19"/>
  <c r="AI1627" i="19"/>
  <c r="AI1623" i="19"/>
  <c r="AI1619" i="19"/>
  <c r="AI1615" i="19"/>
  <c r="AI1611" i="19"/>
  <c r="AI1607" i="19"/>
  <c r="AI1603" i="19"/>
  <c r="AI1599" i="19"/>
  <c r="AI1595" i="19"/>
  <c r="AI1591" i="19"/>
  <c r="AI1587" i="19"/>
  <c r="AI1583" i="19"/>
  <c r="AI1579" i="19"/>
  <c r="AI1575" i="19"/>
  <c r="AI1571" i="19"/>
  <c r="AI1567" i="19"/>
  <c r="AI1563" i="19"/>
  <c r="AI1559" i="19"/>
  <c r="AI1555" i="19"/>
  <c r="AI1551" i="19"/>
  <c r="AI1547" i="19"/>
  <c r="AI1543" i="19"/>
  <c r="AI1539" i="19"/>
  <c r="AI1535" i="19"/>
  <c r="AI1531" i="19"/>
  <c r="AI1527" i="19"/>
  <c r="AI1523" i="19"/>
  <c r="AI1519" i="19"/>
  <c r="AI1515" i="19"/>
  <c r="AI1511" i="19"/>
  <c r="AI1507" i="19"/>
  <c r="AI1503" i="19"/>
  <c r="AI1499" i="19"/>
  <c r="AI1495" i="19"/>
  <c r="AI1491" i="19"/>
  <c r="AI1487" i="19"/>
  <c r="AI1483" i="19"/>
  <c r="AI1479" i="19"/>
  <c r="AI1475" i="19"/>
  <c r="AI1471" i="19"/>
  <c r="AI1467" i="19"/>
  <c r="AI1463" i="19"/>
  <c r="AI1459" i="19"/>
  <c r="AI1455" i="19"/>
  <c r="AI1451" i="19"/>
  <c r="AI1447" i="19"/>
  <c r="AI1443" i="19"/>
  <c r="AI1439" i="19"/>
  <c r="AI1435" i="19"/>
  <c r="AI1431" i="19"/>
  <c r="AI1427" i="19"/>
  <c r="AI1423" i="19"/>
  <c r="AI1419" i="19"/>
  <c r="AI1415" i="19"/>
  <c r="AI1411" i="19"/>
  <c r="AI1407" i="19"/>
  <c r="AI1403" i="19"/>
  <c r="AI1399" i="19"/>
  <c r="AI1395" i="19"/>
  <c r="AI1391" i="19"/>
  <c r="AI1387" i="19"/>
  <c r="AI1383" i="19"/>
  <c r="AI1379" i="19"/>
  <c r="AI1375" i="19"/>
  <c r="AI1371" i="19"/>
  <c r="AI1367" i="19"/>
  <c r="AI1363" i="19"/>
  <c r="AI1359" i="19"/>
  <c r="AI1355" i="19"/>
  <c r="AI1351" i="19"/>
  <c r="AI1347" i="19"/>
  <c r="AI1343" i="19"/>
  <c r="AI1339" i="19"/>
  <c r="AI1335" i="19"/>
  <c r="AI1331" i="19"/>
  <c r="AI1327" i="19"/>
  <c r="AI1323" i="19"/>
  <c r="AI1319" i="19"/>
  <c r="AI1315" i="19"/>
  <c r="AI1311" i="19"/>
  <c r="AI1307" i="19"/>
  <c r="AI1303" i="19"/>
  <c r="AI1299" i="19"/>
  <c r="AI1295" i="19"/>
  <c r="AI1291" i="19"/>
  <c r="AI1287" i="19"/>
  <c r="AI1283" i="19"/>
  <c r="AI1279" i="19"/>
  <c r="AI1275" i="19"/>
  <c r="AI1271" i="19"/>
  <c r="AI1267" i="19"/>
  <c r="AI1263" i="19"/>
  <c r="AI1259" i="19"/>
  <c r="AI1255" i="19"/>
  <c r="AI1251" i="19"/>
  <c r="AI1247" i="19"/>
  <c r="AI1243" i="19"/>
  <c r="AI1239" i="19"/>
  <c r="AI1235" i="19"/>
  <c r="AI1231" i="19"/>
  <c r="AI1227" i="19"/>
  <c r="AI1223" i="19"/>
  <c r="AI1219" i="19"/>
  <c r="AI1215" i="19"/>
  <c r="AI1211" i="19"/>
  <c r="AI1207" i="19"/>
  <c r="AI1203" i="19"/>
  <c r="AI1199" i="19"/>
  <c r="AI1195" i="19"/>
  <c r="AI1191" i="19"/>
  <c r="AI1187" i="19"/>
  <c r="AI1183" i="19"/>
  <c r="AI1179" i="19"/>
  <c r="AI1175" i="19"/>
  <c r="AI1171" i="19"/>
  <c r="AI1167" i="19"/>
  <c r="AI2508" i="19"/>
  <c r="AI2504" i="19"/>
  <c r="AI2500" i="19"/>
  <c r="AI2496" i="19"/>
  <c r="AI2492" i="19"/>
  <c r="AI2488" i="19"/>
  <c r="AI2484" i="19"/>
  <c r="AI2480" i="19"/>
  <c r="AI2476" i="19"/>
  <c r="AI2472" i="19"/>
  <c r="AI2468" i="19"/>
  <c r="AI2464" i="19"/>
  <c r="AI2460" i="19"/>
  <c r="AI2456" i="19"/>
  <c r="AI2452" i="19"/>
  <c r="AI2448" i="19"/>
  <c r="AI2444" i="19"/>
  <c r="AI2440" i="19"/>
  <c r="AI2436" i="19"/>
  <c r="AI2432" i="19"/>
  <c r="AI2428" i="19"/>
  <c r="AI2424" i="19"/>
  <c r="AI2420" i="19"/>
  <c r="AI2416" i="19"/>
  <c r="AI2412" i="19"/>
  <c r="AI2408" i="19"/>
  <c r="AI2404" i="19"/>
  <c r="AI2400" i="19"/>
  <c r="AI2396" i="19"/>
  <c r="AI2392" i="19"/>
  <c r="AI2388" i="19"/>
  <c r="AI2384" i="19"/>
  <c r="AI2380" i="19"/>
  <c r="AI2376" i="19"/>
  <c r="AI2372" i="19"/>
  <c r="AI2368" i="19"/>
  <c r="AI2364" i="19"/>
  <c r="AI2360" i="19"/>
  <c r="AI2356" i="19"/>
  <c r="AI2352" i="19"/>
  <c r="AI2348" i="19"/>
  <c r="AI2344" i="19"/>
  <c r="AI2340" i="19"/>
  <c r="AI2336" i="19"/>
  <c r="AI2332" i="19"/>
  <c r="AI2328" i="19"/>
  <c r="AI2324" i="19"/>
  <c r="AI2320" i="19"/>
  <c r="AI2316" i="19"/>
  <c r="AI2312" i="19"/>
  <c r="AI2308" i="19"/>
  <c r="AI2304" i="19"/>
  <c r="AI2300" i="19"/>
  <c r="AI2296" i="19"/>
  <c r="AI2292" i="19"/>
  <c r="AI2288" i="19"/>
  <c r="AI2284" i="19"/>
  <c r="AI2280" i="19"/>
  <c r="AI2276" i="19"/>
  <c r="AI2272" i="19"/>
  <c r="AI2268" i="19"/>
  <c r="AI2264" i="19"/>
  <c r="AI2260" i="19"/>
  <c r="AI2256" i="19"/>
  <c r="AI2252" i="19"/>
  <c r="AI2248" i="19"/>
  <c r="AI2244" i="19"/>
  <c r="AI2240" i="19"/>
  <c r="AI2236" i="19"/>
  <c r="AI2232" i="19"/>
  <c r="AI2228" i="19"/>
  <c r="AI2224" i="19"/>
  <c r="AI2220" i="19"/>
  <c r="AI2216" i="19"/>
  <c r="AI2212" i="19"/>
  <c r="AI2208" i="19"/>
  <c r="AI2204" i="19"/>
  <c r="AI2200" i="19"/>
  <c r="AI2196" i="19"/>
  <c r="AI2192" i="19"/>
  <c r="AI2188" i="19"/>
  <c r="AI2184" i="19"/>
  <c r="AI2180" i="19"/>
  <c r="AI2176" i="19"/>
  <c r="AI2172" i="19"/>
  <c r="AI2168" i="19"/>
  <c r="AI2164" i="19"/>
  <c r="AI2160" i="19"/>
  <c r="AI2156" i="19"/>
  <c r="AI2152" i="19"/>
  <c r="AI2148" i="19"/>
  <c r="AI2144" i="19"/>
  <c r="AI2140" i="19"/>
  <c r="AI2136" i="19"/>
  <c r="AI2132" i="19"/>
  <c r="AI2128" i="19"/>
  <c r="AI2124" i="19"/>
  <c r="AI2120" i="19"/>
  <c r="AI2116" i="19"/>
  <c r="AI2112" i="19"/>
  <c r="AI2108" i="19"/>
  <c r="AI2104" i="19"/>
  <c r="AI2100" i="19"/>
  <c r="AI2096" i="19"/>
  <c r="AI2092" i="19"/>
  <c r="AI2088" i="19"/>
  <c r="AI2084" i="19"/>
  <c r="AI2080" i="19"/>
  <c r="AI2076" i="19"/>
  <c r="AI2072" i="19"/>
  <c r="AI2068" i="19"/>
  <c r="AI2064" i="19"/>
  <c r="AI2060" i="19"/>
  <c r="AI2056" i="19"/>
  <c r="AI2052" i="19"/>
  <c r="AI2048" i="19"/>
  <c r="AI2044" i="19"/>
  <c r="AI2040" i="19"/>
  <c r="AI2036" i="19"/>
  <c r="AI2032" i="19"/>
  <c r="AI2028" i="19"/>
  <c r="AI2024" i="19"/>
  <c r="AI2020" i="19"/>
  <c r="AI2016" i="19"/>
  <c r="AI2012" i="19"/>
  <c r="AI2008" i="19"/>
  <c r="AI2004" i="19"/>
  <c r="AI2000" i="19"/>
  <c r="AI1996" i="19"/>
  <c r="AI1992" i="19"/>
  <c r="AI1988" i="19"/>
  <c r="AI1984" i="19"/>
  <c r="AI1980" i="19"/>
  <c r="AI1976" i="19"/>
  <c r="AI1972" i="19"/>
  <c r="AI1968" i="19"/>
  <c r="AI1964" i="19"/>
  <c r="AI1960" i="19"/>
  <c r="AI1956" i="19"/>
  <c r="AI1952" i="19"/>
  <c r="AI1948" i="19"/>
  <c r="AI1944" i="19"/>
  <c r="AI1940" i="19"/>
  <c r="AI1936" i="19"/>
  <c r="AI1932" i="19"/>
  <c r="AI1928" i="19"/>
  <c r="AI1924" i="19"/>
  <c r="AI1920" i="19"/>
  <c r="AI1916" i="19"/>
  <c r="AI1912" i="19"/>
  <c r="AI1908" i="19"/>
  <c r="AI1904" i="19"/>
  <c r="AI1900" i="19"/>
  <c r="AI1896" i="19"/>
  <c r="AI1892" i="19"/>
  <c r="AI1888" i="19"/>
  <c r="AI1884" i="19"/>
  <c r="AI1880" i="19"/>
  <c r="AI1876" i="19"/>
  <c r="AI1872" i="19"/>
  <c r="AI1868" i="19"/>
  <c r="AI1864" i="19"/>
  <c r="AI1860" i="19"/>
  <c r="AI1856" i="19"/>
  <c r="AI1852" i="19"/>
  <c r="AI1848" i="19"/>
  <c r="AI1844" i="19"/>
  <c r="AI1840" i="19"/>
  <c r="AI1836" i="19"/>
  <c r="AI1832" i="19"/>
  <c r="AI1828" i="19"/>
  <c r="AI1824" i="19"/>
  <c r="AI1820" i="19"/>
  <c r="AI1816" i="19"/>
  <c r="AI1812" i="19"/>
  <c r="AI1808" i="19"/>
  <c r="AI1804" i="19"/>
  <c r="AI1800" i="19"/>
  <c r="AI1796" i="19"/>
  <c r="AI1792" i="19"/>
  <c r="AI1788" i="19"/>
  <c r="AI1784" i="19"/>
  <c r="AI1780" i="19"/>
  <c r="AI1776" i="19"/>
  <c r="AI1772" i="19"/>
  <c r="AI1768" i="19"/>
  <c r="AI1764" i="19"/>
  <c r="AI1760" i="19"/>
  <c r="AI1756" i="19"/>
  <c r="AI1752" i="19"/>
  <c r="AI1748" i="19"/>
  <c r="AI1744" i="19"/>
  <c r="AI1740" i="19"/>
  <c r="AI1736" i="19"/>
  <c r="AI1732" i="19"/>
  <c r="AI1728" i="19"/>
  <c r="AI1724" i="19"/>
  <c r="AI1720" i="19"/>
  <c r="AI1716" i="19"/>
  <c r="AI1712" i="19"/>
  <c r="AI1708" i="19"/>
  <c r="AI1704" i="19"/>
  <c r="AI1700" i="19"/>
  <c r="AI1696" i="19"/>
  <c r="AI1692" i="19"/>
  <c r="AI1688" i="19"/>
  <c r="AI1684" i="19"/>
  <c r="AI1680" i="19"/>
  <c r="AI1676" i="19"/>
  <c r="AI1672" i="19"/>
  <c r="AI1668" i="19"/>
  <c r="AI1664" i="19"/>
  <c r="AI1660" i="19"/>
  <c r="AI1656" i="19"/>
  <c r="AI1652" i="19"/>
  <c r="AI1648" i="19"/>
  <c r="AI1644" i="19"/>
  <c r="AI1640" i="19"/>
  <c r="AI1636" i="19"/>
  <c r="AI1632" i="19"/>
  <c r="AI1628" i="19"/>
  <c r="AI1624" i="19"/>
  <c r="AI1620" i="19"/>
  <c r="AI1616" i="19"/>
  <c r="AI1612" i="19"/>
  <c r="AI1608" i="19"/>
  <c r="AI1604" i="19"/>
  <c r="AI1600" i="19"/>
  <c r="AI1596" i="19"/>
  <c r="AI1592" i="19"/>
  <c r="AI1588" i="19"/>
  <c r="AI1584" i="19"/>
  <c r="AI1580" i="19"/>
  <c r="AI1576" i="19"/>
  <c r="AI1572" i="19"/>
  <c r="AI1568" i="19"/>
  <c r="AI1564" i="19"/>
  <c r="AI1560" i="19"/>
  <c r="AI1556" i="19"/>
  <c r="AI1552" i="19"/>
  <c r="AI1548" i="19"/>
  <c r="AI1544" i="19"/>
  <c r="AI1540" i="19"/>
  <c r="AI1536" i="19"/>
  <c r="AI1532" i="19"/>
  <c r="AI1528" i="19"/>
  <c r="AI1524" i="19"/>
  <c r="AI1520" i="19"/>
  <c r="AI1516" i="19"/>
  <c r="AI1512" i="19"/>
  <c r="AI1508" i="19"/>
  <c r="AI1504" i="19"/>
  <c r="AI1500" i="19"/>
  <c r="AI1496" i="19"/>
  <c r="AI1492" i="19"/>
  <c r="AI1488" i="19"/>
  <c r="AI1484" i="19"/>
  <c r="AI1480" i="19"/>
  <c r="AI1476" i="19"/>
  <c r="AI1472" i="19"/>
  <c r="AI1468" i="19"/>
  <c r="AI1464" i="19"/>
  <c r="AI1460" i="19"/>
  <c r="AI1456" i="19"/>
  <c r="AI1452" i="19"/>
  <c r="AI1448" i="19"/>
  <c r="AI1444" i="19"/>
  <c r="AI1440" i="19"/>
  <c r="AI1436" i="19"/>
  <c r="AI1432" i="19"/>
  <c r="AI1428" i="19"/>
  <c r="AI1424" i="19"/>
  <c r="AI1420" i="19"/>
  <c r="AI1416" i="19"/>
  <c r="AI1412" i="19"/>
  <c r="AI1408" i="19"/>
  <c r="AI1404" i="19"/>
  <c r="AI1400" i="19"/>
  <c r="AI1396" i="19"/>
  <c r="AI1392" i="19"/>
  <c r="AI1388" i="19"/>
  <c r="AI1384" i="19"/>
  <c r="AI1380" i="19"/>
  <c r="AI1376" i="19"/>
  <c r="AI1372" i="19"/>
  <c r="AI1368" i="19"/>
  <c r="AI1364" i="19"/>
  <c r="AI1360" i="19"/>
  <c r="AI1356" i="19"/>
  <c r="AI1352" i="19"/>
  <c r="AI1348" i="19"/>
  <c r="AI1344" i="19"/>
  <c r="AI1340" i="19"/>
  <c r="AI1336" i="19"/>
  <c r="AI1332" i="19"/>
  <c r="AI1328" i="19"/>
  <c r="AI1324" i="19"/>
  <c r="AI1320" i="19"/>
  <c r="AI1316" i="19"/>
  <c r="AI1312" i="19"/>
  <c r="AI1308" i="19"/>
  <c r="AI1304" i="19"/>
  <c r="AI1300" i="19"/>
  <c r="AI1296" i="19"/>
  <c r="AI1292" i="19"/>
  <c r="AI1288" i="19"/>
  <c r="AI1284" i="19"/>
  <c r="AI1280" i="19"/>
  <c r="AI1276" i="19"/>
  <c r="AI1272" i="19"/>
  <c r="AI1268" i="19"/>
  <c r="AI1264" i="19"/>
  <c r="AI1260" i="19"/>
  <c r="AI1256" i="19"/>
  <c r="AI1252" i="19"/>
  <c r="AI1248" i="19"/>
  <c r="AI1244" i="19"/>
  <c r="AI1240" i="19"/>
  <c r="AI1236" i="19"/>
  <c r="AI1232" i="19"/>
  <c r="AI1228" i="19"/>
  <c r="AI1224" i="19"/>
  <c r="AI1220" i="19"/>
  <c r="AI1216" i="19"/>
  <c r="AI1212" i="19"/>
  <c r="AI1208" i="19"/>
  <c r="AI1204" i="19"/>
  <c r="AI1200" i="19"/>
  <c r="AI1196" i="19"/>
  <c r="AI1192" i="19"/>
  <c r="AI1188" i="19"/>
  <c r="AI1184" i="19"/>
  <c r="AI1180" i="19"/>
  <c r="AI1176" i="19"/>
  <c r="AI1172" i="19"/>
  <c r="AI1168" i="19"/>
  <c r="AI1164" i="19"/>
  <c r="AI1160" i="19"/>
  <c r="AI1156" i="19"/>
  <c r="AI1152" i="19"/>
  <c r="AI1148" i="19"/>
  <c r="AI1144" i="19"/>
  <c r="AI1140" i="19"/>
  <c r="AI1136" i="19"/>
  <c r="AI1132" i="19"/>
  <c r="AI1128" i="19"/>
  <c r="AI1124" i="19"/>
  <c r="AI1120" i="19"/>
  <c r="AI1116" i="19"/>
  <c r="AI1112" i="19"/>
  <c r="AI1108" i="19"/>
  <c r="AI1104" i="19"/>
  <c r="AI1100" i="19"/>
  <c r="AI1096" i="19"/>
  <c r="AI1092" i="19"/>
  <c r="AI1088" i="19"/>
  <c r="AI1084" i="19"/>
  <c r="AI1080" i="19"/>
  <c r="AI1076" i="19"/>
  <c r="AI1072" i="19"/>
  <c r="AI1068" i="19"/>
  <c r="AI1064" i="19"/>
  <c r="AI1060" i="19"/>
  <c r="AI1056" i="19"/>
  <c r="AI1052" i="19"/>
  <c r="AI1048" i="19"/>
  <c r="AI1044" i="19"/>
  <c r="AI1040" i="19"/>
  <c r="AI1036" i="19"/>
  <c r="AI1032" i="19"/>
  <c r="AI1028" i="19"/>
  <c r="AI1024" i="19"/>
  <c r="AI1020" i="19"/>
  <c r="AI1016" i="19"/>
  <c r="AI1012" i="19"/>
  <c r="AI1008" i="19"/>
  <c r="AI1004" i="19"/>
  <c r="AI1000" i="19"/>
  <c r="AI996" i="19"/>
  <c r="AI992" i="19"/>
  <c r="AI988" i="19"/>
  <c r="AI984" i="19"/>
  <c r="AI980" i="19"/>
  <c r="AI976" i="19"/>
  <c r="AI972" i="19"/>
  <c r="AI968" i="19"/>
  <c r="AI964" i="19"/>
  <c r="AI960" i="19"/>
  <c r="AI956" i="19"/>
  <c r="AI2509" i="19"/>
  <c r="AI2505" i="19"/>
  <c r="AI2501" i="19"/>
  <c r="AI2497" i="19"/>
  <c r="AI2493" i="19"/>
  <c r="AI2489" i="19"/>
  <c r="AI2485" i="19"/>
  <c r="AI2481" i="19"/>
  <c r="AI2477" i="19"/>
  <c r="AI2473" i="19"/>
  <c r="AI2469" i="19"/>
  <c r="AI2465" i="19"/>
  <c r="AI2461" i="19"/>
  <c r="AI2457" i="19"/>
  <c r="AI2453" i="19"/>
  <c r="AI2449" i="19"/>
  <c r="AI2445" i="19"/>
  <c r="AI2441" i="19"/>
  <c r="AI2437" i="19"/>
  <c r="AI2433" i="19"/>
  <c r="AI2429" i="19"/>
  <c r="AI2425" i="19"/>
  <c r="AI2421" i="19"/>
  <c r="AI2417" i="19"/>
  <c r="AI2413" i="19"/>
  <c r="AI2409" i="19"/>
  <c r="AI2405" i="19"/>
  <c r="AI2401" i="19"/>
  <c r="AI2397" i="19"/>
  <c r="AI2393" i="19"/>
  <c r="AI2389" i="19"/>
  <c r="AI2385" i="19"/>
  <c r="AI2381" i="19"/>
  <c r="AI2377" i="19"/>
  <c r="AI2373" i="19"/>
  <c r="AI2369" i="19"/>
  <c r="AI2365" i="19"/>
  <c r="AI2361" i="19"/>
  <c r="AI2357" i="19"/>
  <c r="AI2353" i="19"/>
  <c r="AI2349" i="19"/>
  <c r="AI2345" i="19"/>
  <c r="AI2341" i="19"/>
  <c r="AI2337" i="19"/>
  <c r="AI2333" i="19"/>
  <c r="AI2329" i="19"/>
  <c r="AI2325" i="19"/>
  <c r="AI2321" i="19"/>
  <c r="AI2317" i="19"/>
  <c r="AI2313" i="19"/>
  <c r="AI2309" i="19"/>
  <c r="AP97" i="19" s="1"/>
  <c r="AI2305" i="19"/>
  <c r="AI2301" i="19"/>
  <c r="AI2297" i="19"/>
  <c r="AI2293" i="19"/>
  <c r="AI2289" i="19"/>
  <c r="AI2285" i="19"/>
  <c r="AI2281" i="19"/>
  <c r="AI2277" i="19"/>
  <c r="AI2273" i="19"/>
  <c r="AI2269" i="19"/>
  <c r="AI2265" i="19"/>
  <c r="AI2261" i="19"/>
  <c r="AI2257" i="19"/>
  <c r="AI2253" i="19"/>
  <c r="AI2249" i="19"/>
  <c r="AI2245" i="19"/>
  <c r="AI2241" i="19"/>
  <c r="AI2237" i="19"/>
  <c r="AI2233" i="19"/>
  <c r="AI2229" i="19"/>
  <c r="AI2225" i="19"/>
  <c r="AI2221" i="19"/>
  <c r="AI2217" i="19"/>
  <c r="AI2213" i="19"/>
  <c r="AI2209" i="19"/>
  <c r="AI2205" i="19"/>
  <c r="AI2201" i="19"/>
  <c r="AI2197" i="19"/>
  <c r="AI2193" i="19"/>
  <c r="AI2189" i="19"/>
  <c r="AI2185" i="19"/>
  <c r="AI2181" i="19"/>
  <c r="AI2177" i="19"/>
  <c r="AI2173" i="19"/>
  <c r="AI2169" i="19"/>
  <c r="AI2165" i="19"/>
  <c r="AI2161" i="19"/>
  <c r="AI2157" i="19"/>
  <c r="AI2153" i="19"/>
  <c r="AI2149" i="19"/>
  <c r="AI2145" i="19"/>
  <c r="AI2141" i="19"/>
  <c r="AI2137" i="19"/>
  <c r="AI2133" i="19"/>
  <c r="AI2129" i="19"/>
  <c r="AI2125" i="19"/>
  <c r="AI2121" i="19"/>
  <c r="AI2117" i="19"/>
  <c r="AI2113" i="19"/>
  <c r="AI2109" i="19"/>
  <c r="AI2105" i="19"/>
  <c r="AI2101" i="19"/>
  <c r="AI2097" i="19"/>
  <c r="AI2093" i="19"/>
  <c r="AI2089" i="19"/>
  <c r="AI2085" i="19"/>
  <c r="AI2081" i="19"/>
  <c r="AI2077" i="19"/>
  <c r="AI2073" i="19"/>
  <c r="AI2069" i="19"/>
  <c r="AI2065" i="19"/>
  <c r="AI2061" i="19"/>
  <c r="AI2506" i="19"/>
  <c r="AI2502" i="19"/>
  <c r="AI2498" i="19"/>
  <c r="AI2494" i="19"/>
  <c r="AI2490" i="19"/>
  <c r="AI2486" i="19"/>
  <c r="AI2482" i="19"/>
  <c r="AI2478" i="19"/>
  <c r="AI2474" i="19"/>
  <c r="AI2470" i="19"/>
  <c r="AI2466" i="19"/>
  <c r="AI2462" i="19"/>
  <c r="AI2458" i="19"/>
  <c r="AI2454" i="19"/>
  <c r="AI2450" i="19"/>
  <c r="AI2446" i="19"/>
  <c r="AI2442" i="19"/>
  <c r="AI2438" i="19"/>
  <c r="AI2434" i="19"/>
  <c r="AI2430" i="19"/>
  <c r="AI2426" i="19"/>
  <c r="AI2422" i="19"/>
  <c r="AI2418" i="19"/>
  <c r="AI2414" i="19"/>
  <c r="AI2410" i="19"/>
  <c r="AI2406" i="19"/>
  <c r="AI2402" i="19"/>
  <c r="AI2398" i="19"/>
  <c r="AI2394" i="19"/>
  <c r="AI2390" i="19"/>
  <c r="AI2386" i="19"/>
  <c r="AI2382" i="19"/>
  <c r="AI2378" i="19"/>
  <c r="AI2374" i="19"/>
  <c r="AI2370" i="19"/>
  <c r="AI2366" i="19"/>
  <c r="AI2362" i="19"/>
  <c r="AI2358" i="19"/>
  <c r="AI2354" i="19"/>
  <c r="AI2350" i="19"/>
  <c r="AI2346" i="19"/>
  <c r="AI2342" i="19"/>
  <c r="AI2338" i="19"/>
  <c r="AI2334" i="19"/>
  <c r="AI2330" i="19"/>
  <c r="AI2326" i="19"/>
  <c r="AI2322" i="19"/>
  <c r="AI2318" i="19"/>
  <c r="AI2314" i="19"/>
  <c r="AI2310" i="19"/>
  <c r="AI2306" i="19"/>
  <c r="AI2302" i="19"/>
  <c r="AI2298" i="19"/>
  <c r="AI2294" i="19"/>
  <c r="AI2290" i="19"/>
  <c r="AI2286" i="19"/>
  <c r="AI2282" i="19"/>
  <c r="AI2278" i="19"/>
  <c r="AI2274" i="19"/>
  <c r="AI2270" i="19"/>
  <c r="AI2266" i="19"/>
  <c r="AI2262" i="19"/>
  <c r="AI2258" i="19"/>
  <c r="AI2254" i="19"/>
  <c r="AI2250" i="19"/>
  <c r="AI2246" i="19"/>
  <c r="AI2242" i="19"/>
  <c r="AI2238" i="19"/>
  <c r="AI2234" i="19"/>
  <c r="AI2230" i="19"/>
  <c r="AI2226" i="19"/>
  <c r="AI2222" i="19"/>
  <c r="AI2218" i="19"/>
  <c r="AI2214" i="19"/>
  <c r="AI2210" i="19"/>
  <c r="AI2206" i="19"/>
  <c r="AI2202" i="19"/>
  <c r="AI2198" i="19"/>
  <c r="AI2194" i="19"/>
  <c r="AI2190" i="19"/>
  <c r="AI2186" i="19"/>
  <c r="AI2182" i="19"/>
  <c r="AI2178" i="19"/>
  <c r="AI2174" i="19"/>
  <c r="AI2170" i="19"/>
  <c r="AI2166" i="19"/>
  <c r="AI2162" i="19"/>
  <c r="AI2158" i="19"/>
  <c r="AI2154" i="19"/>
  <c r="AI2150" i="19"/>
  <c r="AI2146" i="19"/>
  <c r="AI2142" i="19"/>
  <c r="AI2138" i="19"/>
  <c r="AI2134" i="19"/>
  <c r="AI2130" i="19"/>
  <c r="AI2126" i="19"/>
  <c r="AI2122" i="19"/>
  <c r="AI2118" i="19"/>
  <c r="AI2114" i="19"/>
  <c r="AI2110" i="19"/>
  <c r="AI2106" i="19"/>
  <c r="AI2102" i="19"/>
  <c r="AI2098" i="19"/>
  <c r="AI2094" i="19"/>
  <c r="AI2090" i="19"/>
  <c r="AI2086" i="19"/>
  <c r="AI2082" i="19"/>
  <c r="AI2078" i="19"/>
  <c r="AI2074" i="19"/>
  <c r="AI2070" i="19"/>
  <c r="AI2066" i="19"/>
  <c r="AI2062" i="19"/>
  <c r="AI2058" i="19"/>
  <c r="AI2054" i="19"/>
  <c r="AI2050" i="19"/>
  <c r="AI2046" i="19"/>
  <c r="AI2042" i="19"/>
  <c r="AI2038" i="19"/>
  <c r="AI2034" i="19"/>
  <c r="AI2030" i="19"/>
  <c r="AI2026" i="19"/>
  <c r="AI2022" i="19"/>
  <c r="AI2018" i="19"/>
  <c r="AI2014" i="19"/>
  <c r="AI2010" i="19"/>
  <c r="AI2006" i="19"/>
  <c r="AI2002" i="19"/>
  <c r="AI1998" i="19"/>
  <c r="AI1994" i="19"/>
  <c r="AI1990" i="19"/>
  <c r="AI1986" i="19"/>
  <c r="AI1982" i="19"/>
  <c r="AI1978" i="19"/>
  <c r="AI1974" i="19"/>
  <c r="AI1970" i="19"/>
  <c r="AI1966" i="19"/>
  <c r="AI1962" i="19"/>
  <c r="AI1958" i="19"/>
  <c r="AI1954" i="19"/>
  <c r="AI1950" i="19"/>
  <c r="AI1946" i="19"/>
  <c r="AI1942" i="19"/>
  <c r="AI1938" i="19"/>
  <c r="AI1934" i="19"/>
  <c r="AI1930" i="19"/>
  <c r="AI1926" i="19"/>
  <c r="AI1922" i="19"/>
  <c r="AI1918" i="19"/>
  <c r="AI1914" i="19"/>
  <c r="AI1910" i="19"/>
  <c r="AI1906" i="19"/>
  <c r="AI1902" i="19"/>
  <c r="AI1898" i="19"/>
  <c r="AI1894" i="19"/>
  <c r="AI1890" i="19"/>
  <c r="AI1886" i="19"/>
  <c r="AI1882" i="19"/>
  <c r="AI1878" i="19"/>
  <c r="AI1874" i="19"/>
  <c r="AI1870" i="19"/>
  <c r="AI1866" i="19"/>
  <c r="AI1862" i="19"/>
  <c r="AI1858" i="19"/>
  <c r="AI1854" i="19"/>
  <c r="AI1850" i="19"/>
  <c r="AI1846" i="19"/>
  <c r="AI1842" i="19"/>
  <c r="AI1838" i="19"/>
  <c r="AI1834" i="19"/>
  <c r="AI1830" i="19"/>
  <c r="AI1826" i="19"/>
  <c r="AI1822" i="19"/>
  <c r="AI1818" i="19"/>
  <c r="AI1814" i="19"/>
  <c r="AI1810" i="19"/>
  <c r="AI1806" i="19"/>
  <c r="AI1802" i="19"/>
  <c r="AI1798" i="19"/>
  <c r="AI1794" i="19"/>
  <c r="AI1790" i="19"/>
  <c r="AI1786" i="19"/>
  <c r="AI1782" i="19"/>
  <c r="AI1778" i="19"/>
  <c r="AI1774" i="19"/>
  <c r="AI1770" i="19"/>
  <c r="AI1766" i="19"/>
  <c r="AI1762" i="19"/>
  <c r="AI1758" i="19"/>
  <c r="AI1754" i="19"/>
  <c r="AI1750" i="19"/>
  <c r="AI1746" i="19"/>
  <c r="AI1742" i="19"/>
  <c r="AI1738" i="19"/>
  <c r="AI1734" i="19"/>
  <c r="AI1730" i="19"/>
  <c r="AI1726" i="19"/>
  <c r="AI1722" i="19"/>
  <c r="AI1718" i="19"/>
  <c r="AI1714" i="19"/>
  <c r="AI1710" i="19"/>
  <c r="AI1706" i="19"/>
  <c r="AI1702" i="19"/>
  <c r="AI1698" i="19"/>
  <c r="AI1694" i="19"/>
  <c r="AI1690" i="19"/>
  <c r="AI1686" i="19"/>
  <c r="AI1682" i="19"/>
  <c r="AI1678" i="19"/>
  <c r="AI1674" i="19"/>
  <c r="AI1670" i="19"/>
  <c r="AI1666" i="19"/>
  <c r="AI1662" i="19"/>
  <c r="AI1658" i="19"/>
  <c r="AI2510" i="19"/>
  <c r="AI2053" i="19"/>
  <c r="AI2037" i="19"/>
  <c r="AI2021" i="19"/>
  <c r="AI2005" i="19"/>
  <c r="AI1989" i="19"/>
  <c r="AI1973" i="19"/>
  <c r="AI1957" i="19"/>
  <c r="AI1941" i="19"/>
  <c r="AI1925" i="19"/>
  <c r="AI1909" i="19"/>
  <c r="AI1893" i="19"/>
  <c r="AI1877" i="19"/>
  <c r="AI1861" i="19"/>
  <c r="AI1845" i="19"/>
  <c r="AI1829" i="19"/>
  <c r="AI1813" i="19"/>
  <c r="AI1797" i="19"/>
  <c r="AI1781" i="19"/>
  <c r="AI1765" i="19"/>
  <c r="AI1749" i="19"/>
  <c r="AI1733" i="19"/>
  <c r="AI1717" i="19"/>
  <c r="AI1701" i="19"/>
  <c r="AI1685" i="19"/>
  <c r="AI1669" i="19"/>
  <c r="AI1230" i="19"/>
  <c r="AI1217" i="19"/>
  <c r="AI1198" i="19"/>
  <c r="AI1185" i="19"/>
  <c r="AI1166" i="19"/>
  <c r="AI1161" i="19"/>
  <c r="AI1154" i="19"/>
  <c r="AI1139" i="19"/>
  <c r="AI1129" i="19"/>
  <c r="AI1122" i="19"/>
  <c r="AI1114" i="19"/>
  <c r="AI1111" i="19"/>
  <c r="AI1105" i="19"/>
  <c r="AI1099" i="19"/>
  <c r="AI1083" i="19"/>
  <c r="AI1067" i="19"/>
  <c r="AI1051" i="19"/>
  <c r="AI1035" i="19"/>
  <c r="AI1019" i="19"/>
  <c r="AI1003" i="19"/>
  <c r="AI987" i="19"/>
  <c r="AI971" i="19"/>
  <c r="AI955" i="19"/>
  <c r="AI951" i="19"/>
  <c r="AI947" i="19"/>
  <c r="AI943" i="19"/>
  <c r="AI939" i="19"/>
  <c r="AI935" i="19"/>
  <c r="AI931" i="19"/>
  <c r="AI927" i="19"/>
  <c r="AI923" i="19"/>
  <c r="AI919" i="19"/>
  <c r="AI915" i="19"/>
  <c r="AI911" i="19"/>
  <c r="AI907" i="19"/>
  <c r="AI903" i="19"/>
  <c r="AI899" i="19"/>
  <c r="AI895" i="19"/>
  <c r="AI891" i="19"/>
  <c r="AI887" i="19"/>
  <c r="AI883" i="19"/>
  <c r="AI879" i="19"/>
  <c r="AI875" i="19"/>
  <c r="AI871" i="19"/>
  <c r="AI867" i="19"/>
  <c r="AI863" i="19"/>
  <c r="AI859" i="19"/>
  <c r="AI855" i="19"/>
  <c r="AI851" i="19"/>
  <c r="AI847" i="19"/>
  <c r="AI843" i="19"/>
  <c r="AI839" i="19"/>
  <c r="AI835" i="19"/>
  <c r="AI831" i="19"/>
  <c r="AI827" i="19"/>
  <c r="AI823" i="19"/>
  <c r="AI819" i="19"/>
  <c r="AI815" i="19"/>
  <c r="AI811" i="19"/>
  <c r="AI807" i="19"/>
  <c r="AI803" i="19"/>
  <c r="AI799" i="19"/>
  <c r="AI795" i="19"/>
  <c r="AI791" i="19"/>
  <c r="AI787" i="19"/>
  <c r="AI783" i="19"/>
  <c r="AI779" i="19"/>
  <c r="AI775" i="19"/>
  <c r="AI771" i="19"/>
  <c r="AI767" i="19"/>
  <c r="AI763" i="19"/>
  <c r="AI759" i="19"/>
  <c r="AI755" i="19"/>
  <c r="AI751" i="19"/>
  <c r="AI747" i="19"/>
  <c r="AI743" i="19"/>
  <c r="AI739" i="19"/>
  <c r="AI735" i="19"/>
  <c r="AI731" i="19"/>
  <c r="AI723" i="19"/>
  <c r="AI715" i="19"/>
  <c r="AI707" i="19"/>
  <c r="AI699" i="19"/>
  <c r="AI691" i="19"/>
  <c r="AI683" i="19"/>
  <c r="AI675" i="19"/>
  <c r="AI667" i="19"/>
  <c r="AI659" i="19"/>
  <c r="AI651" i="19"/>
  <c r="AI643" i="19"/>
  <c r="AI635" i="19"/>
  <c r="AI627" i="19"/>
  <c r="AI619" i="19"/>
  <c r="AI611" i="19"/>
  <c r="AI603" i="19"/>
  <c r="AI595" i="19"/>
  <c r="AI587" i="19"/>
  <c r="AI579" i="19"/>
  <c r="AI571" i="19"/>
  <c r="AI563" i="19"/>
  <c r="AI555" i="19"/>
  <c r="AI547" i="19"/>
  <c r="AI539" i="19"/>
  <c r="AI531" i="19"/>
  <c r="AI523" i="19"/>
  <c r="AI515" i="19"/>
  <c r="AI507" i="19"/>
  <c r="AI499" i="19"/>
  <c r="AI491" i="19"/>
  <c r="AI483" i="19"/>
  <c r="AI475" i="19"/>
  <c r="AI467" i="19"/>
  <c r="AI459" i="19"/>
  <c r="AI451" i="19"/>
  <c r="AI443" i="19"/>
  <c r="AI435" i="19"/>
  <c r="AI427" i="19"/>
  <c r="AI419" i="19"/>
  <c r="AI411" i="19"/>
  <c r="AI403" i="19"/>
  <c r="AI395" i="19"/>
  <c r="AI387" i="19"/>
  <c r="AI379" i="19"/>
  <c r="AI371" i="19"/>
  <c r="AI363" i="19"/>
  <c r="AI355" i="19"/>
  <c r="AI347" i="19"/>
  <c r="AI339" i="19"/>
  <c r="AI331" i="19"/>
  <c r="AI323" i="19"/>
  <c r="AI315" i="19"/>
  <c r="AI307" i="19"/>
  <c r="AI299" i="19"/>
  <c r="AI291" i="19"/>
  <c r="AI283" i="19"/>
  <c r="AI275" i="19"/>
  <c r="AI267" i="19"/>
  <c r="AI259" i="19"/>
  <c r="AI251" i="19"/>
  <c r="AI243" i="19"/>
  <c r="AI235" i="19"/>
  <c r="AI227" i="19"/>
  <c r="AI219" i="19"/>
  <c r="AI211" i="19"/>
  <c r="AI203" i="19"/>
  <c r="AI195" i="19"/>
  <c r="AI187" i="19"/>
  <c r="AI179" i="19"/>
  <c r="AI171" i="19"/>
  <c r="AI163" i="19"/>
  <c r="AI155" i="19"/>
  <c r="AI147" i="19"/>
  <c r="AI139" i="19"/>
  <c r="AI131" i="19"/>
  <c r="AI124" i="19"/>
  <c r="AI120" i="19"/>
  <c r="AI116" i="19"/>
  <c r="AI112" i="19"/>
  <c r="AI108" i="19"/>
  <c r="AI1653" i="19"/>
  <c r="AI1649" i="19"/>
  <c r="AI1645" i="19"/>
  <c r="AI1641" i="19"/>
  <c r="AI1637" i="19"/>
  <c r="AI1633" i="19"/>
  <c r="AI1629" i="19"/>
  <c r="AI1625" i="19"/>
  <c r="AI1621" i="19"/>
  <c r="AI1617" i="19"/>
  <c r="AI1613" i="19"/>
  <c r="AI1609" i="19"/>
  <c r="AI1605" i="19"/>
  <c r="AI1601" i="19"/>
  <c r="AI1597" i="19"/>
  <c r="AI1593" i="19"/>
  <c r="AI1589" i="19"/>
  <c r="AI1585" i="19"/>
  <c r="AI1581" i="19"/>
  <c r="AI1577" i="19"/>
  <c r="AI1573" i="19"/>
  <c r="AI1569" i="19"/>
  <c r="AI1565" i="19"/>
  <c r="AI1561" i="19"/>
  <c r="AI1557" i="19"/>
  <c r="AI1553" i="19"/>
  <c r="AI1549" i="19"/>
  <c r="AI1545" i="19"/>
  <c r="AI1541" i="19"/>
  <c r="AI1537" i="19"/>
  <c r="AI1533" i="19"/>
  <c r="AI1529" i="19"/>
  <c r="AI1525" i="19"/>
  <c r="AI1521" i="19"/>
  <c r="AI1517" i="19"/>
  <c r="AI1513" i="19"/>
  <c r="AI1509" i="19"/>
  <c r="AI1505" i="19"/>
  <c r="AI1501" i="19"/>
  <c r="AI1497" i="19"/>
  <c r="AI1493" i="19"/>
  <c r="AI1489" i="19"/>
  <c r="AI1485" i="19"/>
  <c r="AI1481" i="19"/>
  <c r="AI1477" i="19"/>
  <c r="AI1473" i="19"/>
  <c r="AI1469" i="19"/>
  <c r="AI1465" i="19"/>
  <c r="AI1461" i="19"/>
  <c r="AI1457" i="19"/>
  <c r="AI1453" i="19"/>
  <c r="AI1449" i="19"/>
  <c r="AI1445" i="19"/>
  <c r="AI1441" i="19"/>
  <c r="AI1437" i="19"/>
  <c r="AI1433" i="19"/>
  <c r="AI1429" i="19"/>
  <c r="AI1425" i="19"/>
  <c r="AI1421" i="19"/>
  <c r="AI1417" i="19"/>
  <c r="AI1413" i="19"/>
  <c r="AI1409" i="19"/>
  <c r="AI1405" i="19"/>
  <c r="AI1401" i="19"/>
  <c r="AI1397" i="19"/>
  <c r="AI1393" i="19"/>
  <c r="AI1389" i="19"/>
  <c r="AI1385" i="19"/>
  <c r="AI1381" i="19"/>
  <c r="AI1377" i="19"/>
  <c r="AI1373" i="19"/>
  <c r="AI1369" i="19"/>
  <c r="AI1365" i="19"/>
  <c r="AI1361" i="19"/>
  <c r="AI1357" i="19"/>
  <c r="AI1353" i="19"/>
  <c r="AI1349" i="19"/>
  <c r="AI1345" i="19"/>
  <c r="AI1341" i="19"/>
  <c r="AI1337" i="19"/>
  <c r="AI1333" i="19"/>
  <c r="AI1329" i="19"/>
  <c r="AI1325" i="19"/>
  <c r="AI1321" i="19"/>
  <c r="AI1317" i="19"/>
  <c r="AI1313" i="19"/>
  <c r="AI1309" i="19"/>
  <c r="AI1305" i="19"/>
  <c r="AI1301" i="19"/>
  <c r="AI1297" i="19"/>
  <c r="AI1293" i="19"/>
  <c r="AI1289" i="19"/>
  <c r="AI1285" i="19"/>
  <c r="AI1281" i="19"/>
  <c r="AI1277" i="19"/>
  <c r="AI1273" i="19"/>
  <c r="AI1269" i="19"/>
  <c r="AI1265" i="19"/>
  <c r="AI1261" i="19"/>
  <c r="AI1257" i="19"/>
  <c r="AI1253" i="19"/>
  <c r="AI1249" i="19"/>
  <c r="AI1245" i="19"/>
  <c r="AI1226" i="19"/>
  <c r="AI1213" i="19"/>
  <c r="AI1194" i="19"/>
  <c r="AI1181" i="19"/>
  <c r="AI1159" i="19"/>
  <c r="AI1149" i="19"/>
  <c r="AI1142" i="19"/>
  <c r="AI1127" i="19"/>
  <c r="AI1117" i="19"/>
  <c r="AI1093" i="19"/>
  <c r="AI1090" i="19"/>
  <c r="AI1077" i="19"/>
  <c r="AI1074" i="19"/>
  <c r="AI1061" i="19"/>
  <c r="AI1058" i="19"/>
  <c r="AI1045" i="19"/>
  <c r="AI1042" i="19"/>
  <c r="AI1029" i="19"/>
  <c r="AI1026" i="19"/>
  <c r="AI1013" i="19"/>
  <c r="AI1010" i="19"/>
  <c r="AI997" i="19"/>
  <c r="AI994" i="19"/>
  <c r="AI981" i="19"/>
  <c r="AI978" i="19"/>
  <c r="AI965" i="19"/>
  <c r="AI962" i="19"/>
  <c r="AI724" i="19"/>
  <c r="AI716" i="19"/>
  <c r="AI708" i="19"/>
  <c r="AI700" i="19"/>
  <c r="AI692" i="19"/>
  <c r="AI684" i="19"/>
  <c r="AI676" i="19"/>
  <c r="AI668" i="19"/>
  <c r="AI660" i="19"/>
  <c r="AI652" i="19"/>
  <c r="AI644" i="19"/>
  <c r="AI636" i="19"/>
  <c r="AI628" i="19"/>
  <c r="AI620" i="19"/>
  <c r="AI612" i="19"/>
  <c r="AI604" i="19"/>
  <c r="AI596" i="19"/>
  <c r="AI588" i="19"/>
  <c r="AI580" i="19"/>
  <c r="AI572" i="19"/>
  <c r="AI564" i="19"/>
  <c r="AI556" i="19"/>
  <c r="AI548" i="19"/>
  <c r="AI540" i="19"/>
  <c r="AI532" i="19"/>
  <c r="AI524" i="19"/>
  <c r="AI516" i="19"/>
  <c r="AI508" i="19"/>
  <c r="AI500" i="19"/>
  <c r="AI492" i="19"/>
  <c r="AI484" i="19"/>
  <c r="AI476" i="19"/>
  <c r="AI468" i="19"/>
  <c r="AI460" i="19"/>
  <c r="AI452" i="19"/>
  <c r="AI444" i="19"/>
  <c r="AI436" i="19"/>
  <c r="AI428" i="19"/>
  <c r="AI420" i="19"/>
  <c r="AI412" i="19"/>
  <c r="AI404" i="19"/>
  <c r="AI396" i="19"/>
  <c r="AI388" i="19"/>
  <c r="AI380" i="19"/>
  <c r="AI372" i="19"/>
  <c r="AI364" i="19"/>
  <c r="AI356" i="19"/>
  <c r="AI348" i="19"/>
  <c r="AI340" i="19"/>
  <c r="AI332" i="19"/>
  <c r="AI324" i="19"/>
  <c r="AI316" i="19"/>
  <c r="AI308" i="19"/>
  <c r="AI300" i="19"/>
  <c r="AI292" i="19"/>
  <c r="AI284" i="19"/>
  <c r="AI276" i="19"/>
  <c r="AI268" i="19"/>
  <c r="AI260" i="19"/>
  <c r="AI252" i="19"/>
  <c r="AI244" i="19"/>
  <c r="AI236" i="19"/>
  <c r="AI228" i="19"/>
  <c r="AI220" i="19"/>
  <c r="AI212" i="19"/>
  <c r="AI204" i="19"/>
  <c r="AI196" i="19"/>
  <c r="AI188" i="19"/>
  <c r="AI180" i="19"/>
  <c r="AI172" i="19"/>
  <c r="AI164" i="19"/>
  <c r="AI156" i="19"/>
  <c r="AI148" i="19"/>
  <c r="AI140" i="19"/>
  <c r="AI130" i="19"/>
  <c r="AI104" i="19"/>
  <c r="AI96" i="19"/>
  <c r="AI88" i="19"/>
  <c r="AI80" i="19"/>
  <c r="AI72" i="19"/>
  <c r="AI2057" i="19"/>
  <c r="AI2041" i="19"/>
  <c r="AI2025" i="19"/>
  <c r="AI2009" i="19"/>
  <c r="AI1993" i="19"/>
  <c r="AI1977" i="19"/>
  <c r="AI1961" i="19"/>
  <c r="AI1945" i="19"/>
  <c r="AI1929" i="19"/>
  <c r="AI1913" i="19"/>
  <c r="AI1897" i="19"/>
  <c r="AI1881" i="19"/>
  <c r="AI1865" i="19"/>
  <c r="AI1849" i="19"/>
  <c r="AI1833" i="19"/>
  <c r="AI1817" i="19"/>
  <c r="AI1801" i="19"/>
  <c r="AI1785" i="19"/>
  <c r="AI1769" i="19"/>
  <c r="AI1753" i="19"/>
  <c r="AI1737" i="19"/>
  <c r="AI1721" i="19"/>
  <c r="AI1705" i="19"/>
  <c r="AI1689" i="19"/>
  <c r="AI1673" i="19"/>
  <c r="AI1657" i="19"/>
  <c r="AI1241" i="19"/>
  <c r="AI1222" i="19"/>
  <c r="AI1209" i="19"/>
  <c r="AI1190" i="19"/>
  <c r="AI1177" i="19"/>
  <c r="AI1162" i="19"/>
  <c r="AI1147" i="19"/>
  <c r="AI1137" i="19"/>
  <c r="AI1130" i="19"/>
  <c r="AI1106" i="19"/>
  <c r="AI1103" i="19"/>
  <c r="AI1087" i="19"/>
  <c r="AI1071" i="19"/>
  <c r="AI1055" i="19"/>
  <c r="AI1039" i="19"/>
  <c r="AI1023" i="19"/>
  <c r="AI1007" i="19"/>
  <c r="AI991" i="19"/>
  <c r="AI975" i="19"/>
  <c r="AI959" i="19"/>
  <c r="AI952" i="19"/>
  <c r="AI948" i="19"/>
  <c r="AI944" i="19"/>
  <c r="AI940" i="19"/>
  <c r="AI936" i="19"/>
  <c r="AI932" i="19"/>
  <c r="AI928" i="19"/>
  <c r="AI924" i="19"/>
  <c r="AI920" i="19"/>
  <c r="AI916" i="19"/>
  <c r="AI912" i="19"/>
  <c r="AI908" i="19"/>
  <c r="AI904" i="19"/>
  <c r="AI900" i="19"/>
  <c r="AI896" i="19"/>
  <c r="AI892" i="19"/>
  <c r="AI888" i="19"/>
  <c r="AI884" i="19"/>
  <c r="AI880" i="19"/>
  <c r="AI876" i="19"/>
  <c r="AI872" i="19"/>
  <c r="AI868" i="19"/>
  <c r="AI864" i="19"/>
  <c r="AI860" i="19"/>
  <c r="AI856" i="19"/>
  <c r="AI852" i="19"/>
  <c r="AI848" i="19"/>
  <c r="AI844" i="19"/>
  <c r="AI840" i="19"/>
  <c r="AI836" i="19"/>
  <c r="AI832" i="19"/>
  <c r="AI828" i="19"/>
  <c r="AI824" i="19"/>
  <c r="AI820" i="19"/>
  <c r="AI816" i="19"/>
  <c r="AI812" i="19"/>
  <c r="AI808" i="19"/>
  <c r="AI804" i="19"/>
  <c r="AI800" i="19"/>
  <c r="AI796" i="19"/>
  <c r="AI792" i="19"/>
  <c r="AI788" i="19"/>
  <c r="AI784" i="19"/>
  <c r="AI780" i="19"/>
  <c r="AI776" i="19"/>
  <c r="AI772" i="19"/>
  <c r="AI768" i="19"/>
  <c r="AI764" i="19"/>
  <c r="AI760" i="19"/>
  <c r="AI756" i="19"/>
  <c r="AI752" i="19"/>
  <c r="AI748" i="19"/>
  <c r="AI744" i="19"/>
  <c r="AI740" i="19"/>
  <c r="AI736" i="19"/>
  <c r="AI732" i="19"/>
  <c r="AI725" i="19"/>
  <c r="AI717" i="19"/>
  <c r="AI709" i="19"/>
  <c r="AI701" i="19"/>
  <c r="AI693" i="19"/>
  <c r="AI685" i="19"/>
  <c r="AI677" i="19"/>
  <c r="AI669" i="19"/>
  <c r="AI661" i="19"/>
  <c r="AI653" i="19"/>
  <c r="AI645" i="19"/>
  <c r="AI637" i="19"/>
  <c r="AI629" i="19"/>
  <c r="AI621" i="19"/>
  <c r="AI613" i="19"/>
  <c r="AI605" i="19"/>
  <c r="AI597" i="19"/>
  <c r="AI589" i="19"/>
  <c r="AI581" i="19"/>
  <c r="AI573" i="19"/>
  <c r="AI565" i="19"/>
  <c r="AI557" i="19"/>
  <c r="AI549" i="19"/>
  <c r="AI541" i="19"/>
  <c r="AI533" i="19"/>
  <c r="AI525" i="19"/>
  <c r="AI517" i="19"/>
  <c r="AI509" i="19"/>
  <c r="AI501" i="19"/>
  <c r="AI493" i="19"/>
  <c r="AI485" i="19"/>
  <c r="AI477" i="19"/>
  <c r="AI469" i="19"/>
  <c r="AI461" i="19"/>
  <c r="AI453" i="19"/>
  <c r="AI445" i="19"/>
  <c r="AI437" i="19"/>
  <c r="AI429" i="19"/>
  <c r="AI421" i="19"/>
  <c r="AI413" i="19"/>
  <c r="AI405" i="19"/>
  <c r="AI397" i="19"/>
  <c r="AI389" i="19"/>
  <c r="AI381" i="19"/>
  <c r="AI373" i="19"/>
  <c r="AI365" i="19"/>
  <c r="AI357" i="19"/>
  <c r="AI349" i="19"/>
  <c r="AI341" i="19"/>
  <c r="AI333" i="19"/>
  <c r="AI325" i="19"/>
  <c r="AI317" i="19"/>
  <c r="AI309" i="19"/>
  <c r="AI301" i="19"/>
  <c r="AI293" i="19"/>
  <c r="AI285" i="19"/>
  <c r="AI277" i="19"/>
  <c r="AI269" i="19"/>
  <c r="AI261" i="19"/>
  <c r="AI253" i="19"/>
  <c r="AI245" i="19"/>
  <c r="AI237" i="19"/>
  <c r="AI229" i="19"/>
  <c r="AI221" i="19"/>
  <c r="AI213" i="19"/>
  <c r="AI205" i="19"/>
  <c r="AI197" i="19"/>
  <c r="AI189" i="19"/>
  <c r="AI181" i="19"/>
  <c r="AI173" i="19"/>
  <c r="AI165" i="19"/>
  <c r="AI157" i="19"/>
  <c r="AI149" i="19"/>
  <c r="AI141" i="19"/>
  <c r="AI129" i="19"/>
  <c r="AI123" i="19"/>
  <c r="AI119" i="19"/>
  <c r="AI115" i="19"/>
  <c r="AI111" i="19"/>
  <c r="AI107" i="19"/>
  <c r="AI101" i="19"/>
  <c r="AI1237" i="19"/>
  <c r="AI1218" i="19"/>
  <c r="AI1205" i="19"/>
  <c r="AI1186" i="19"/>
  <c r="AI1173" i="19"/>
  <c r="AI1157" i="19"/>
  <c r="AI1150" i="19"/>
  <c r="AI1135" i="19"/>
  <c r="AI1125" i="19"/>
  <c r="AI1118" i="19"/>
  <c r="AI1115" i="19"/>
  <c r="AI1109" i="19"/>
  <c r="AI1097" i="19"/>
  <c r="AI1094" i="19"/>
  <c r="AI1081" i="19"/>
  <c r="AI1078" i="19"/>
  <c r="AI1065" i="19"/>
  <c r="AI1062" i="19"/>
  <c r="AI1049" i="19"/>
  <c r="AI1046" i="19"/>
  <c r="AI1033" i="19"/>
  <c r="AI1030" i="19"/>
  <c r="AI1017" i="19"/>
  <c r="AI1014" i="19"/>
  <c r="AI1001" i="19"/>
  <c r="AI998" i="19"/>
  <c r="AI985" i="19"/>
  <c r="AI982" i="19"/>
  <c r="AI969" i="19"/>
  <c r="AI966" i="19"/>
  <c r="AI726" i="19"/>
  <c r="AI718" i="19"/>
  <c r="AI710" i="19"/>
  <c r="AI702" i="19"/>
  <c r="AI694" i="19"/>
  <c r="AI686" i="19"/>
  <c r="AI678" i="19"/>
  <c r="AI670" i="19"/>
  <c r="AI662" i="19"/>
  <c r="AI654" i="19"/>
  <c r="AI646" i="19"/>
  <c r="AI638" i="19"/>
  <c r="AI630" i="19"/>
  <c r="AI622" i="19"/>
  <c r="AI614" i="19"/>
  <c r="AI606" i="19"/>
  <c r="AI598" i="19"/>
  <c r="AI590" i="19"/>
  <c r="AI582" i="19"/>
  <c r="AI574" i="19"/>
  <c r="AI566" i="19"/>
  <c r="AI558" i="19"/>
  <c r="AI550" i="19"/>
  <c r="AI542" i="19"/>
  <c r="AI534" i="19"/>
  <c r="AI526" i="19"/>
  <c r="AI518" i="19"/>
  <c r="AI510" i="19"/>
  <c r="AI502" i="19"/>
  <c r="AI494" i="19"/>
  <c r="AI486" i="19"/>
  <c r="AI478" i="19"/>
  <c r="AI470" i="19"/>
  <c r="AI462" i="19"/>
  <c r="AI454" i="19"/>
  <c r="AI446" i="19"/>
  <c r="AI438" i="19"/>
  <c r="AI430" i="19"/>
  <c r="AI422" i="19"/>
  <c r="AI414" i="19"/>
  <c r="AI406" i="19"/>
  <c r="AI398" i="19"/>
  <c r="AI390" i="19"/>
  <c r="AI382" i="19"/>
  <c r="AI374" i="19"/>
  <c r="AI366" i="19"/>
  <c r="AI358" i="19"/>
  <c r="AI350" i="19"/>
  <c r="AI342" i="19"/>
  <c r="AI334" i="19"/>
  <c r="AI326" i="19"/>
  <c r="AI318" i="19"/>
  <c r="AI310" i="19"/>
  <c r="AI302" i="19"/>
  <c r="AI294" i="19"/>
  <c r="AI286" i="19"/>
  <c r="AI278" i="19"/>
  <c r="AI270" i="19"/>
  <c r="AI262" i="19"/>
  <c r="AI254" i="19"/>
  <c r="AI246" i="19"/>
  <c r="AI238" i="19"/>
  <c r="AI230" i="19"/>
  <c r="AI222" i="19"/>
  <c r="AI214" i="19"/>
  <c r="AI206" i="19"/>
  <c r="AI198" i="19"/>
  <c r="AI190" i="19"/>
  <c r="AI182" i="19"/>
  <c r="AI174" i="19"/>
  <c r="AI166" i="19"/>
  <c r="AI158" i="19"/>
  <c r="AI150" i="19"/>
  <c r="AI142" i="19"/>
  <c r="AI128" i="19"/>
  <c r="AI98" i="19"/>
  <c r="AI90" i="19"/>
  <c r="AI82" i="19"/>
  <c r="AI74" i="19"/>
  <c r="AI2045" i="19"/>
  <c r="AI2029" i="19"/>
  <c r="AI2013" i="19"/>
  <c r="AI1997" i="19"/>
  <c r="AI1981" i="19"/>
  <c r="AI1965" i="19"/>
  <c r="AI1949" i="19"/>
  <c r="AI1933" i="19"/>
  <c r="AI1917" i="19"/>
  <c r="AI1901" i="19"/>
  <c r="AI1885" i="19"/>
  <c r="AI1869" i="19"/>
  <c r="AI1853" i="19"/>
  <c r="AI1837" i="19"/>
  <c r="AI1821" i="19"/>
  <c r="AI1805" i="19"/>
  <c r="AI1789" i="19"/>
  <c r="AI1773" i="19"/>
  <c r="AI1757" i="19"/>
  <c r="AI1741" i="19"/>
  <c r="AI1725" i="19"/>
  <c r="AI1709" i="19"/>
  <c r="AI1693" i="19"/>
  <c r="AI1677" i="19"/>
  <c r="AI1661" i="19"/>
  <c r="AI1233" i="19"/>
  <c r="AI1214" i="19"/>
  <c r="AI1201" i="19"/>
  <c r="AI1182" i="19"/>
  <c r="AI1169" i="19"/>
  <c r="AI1155" i="19"/>
  <c r="AI1145" i="19"/>
  <c r="AI1138" i="19"/>
  <c r="AI1123" i="19"/>
  <c r="AI1091" i="19"/>
  <c r="AI1075" i="19"/>
  <c r="AI1059" i="19"/>
  <c r="AI1043" i="19"/>
  <c r="AI1027" i="19"/>
  <c r="AI1011" i="19"/>
  <c r="AI995" i="19"/>
  <c r="AI979" i="19"/>
  <c r="AI963" i="19"/>
  <c r="AI953" i="19"/>
  <c r="AI949" i="19"/>
  <c r="AI945" i="19"/>
  <c r="AI941" i="19"/>
  <c r="AI937" i="19"/>
  <c r="AI933" i="19"/>
  <c r="AI929" i="19"/>
  <c r="AI925" i="19"/>
  <c r="AI921" i="19"/>
  <c r="AI917" i="19"/>
  <c r="AI913" i="19"/>
  <c r="AI909" i="19"/>
  <c r="AI905" i="19"/>
  <c r="AI901" i="19"/>
  <c r="AI897" i="19"/>
  <c r="AI893" i="19"/>
  <c r="AI889" i="19"/>
  <c r="AI885" i="19"/>
  <c r="AI881" i="19"/>
  <c r="AI877" i="19"/>
  <c r="AI873" i="19"/>
  <c r="AI869" i="19"/>
  <c r="AI865" i="19"/>
  <c r="AI861" i="19"/>
  <c r="AI857" i="19"/>
  <c r="AI853" i="19"/>
  <c r="AI849" i="19"/>
  <c r="AI845" i="19"/>
  <c r="AI841" i="19"/>
  <c r="AI837" i="19"/>
  <c r="AI833" i="19"/>
  <c r="AI829" i="19"/>
  <c r="AI825" i="19"/>
  <c r="AI821" i="19"/>
  <c r="AI817" i="19"/>
  <c r="AI813" i="19"/>
  <c r="AI809" i="19"/>
  <c r="AI805" i="19"/>
  <c r="AI801" i="19"/>
  <c r="AI797" i="19"/>
  <c r="AI793" i="19"/>
  <c r="AI789" i="19"/>
  <c r="AI785" i="19"/>
  <c r="AI781" i="19"/>
  <c r="AI777" i="19"/>
  <c r="AI773" i="19"/>
  <c r="AI769" i="19"/>
  <c r="AI765" i="19"/>
  <c r="AI761" i="19"/>
  <c r="AI757" i="19"/>
  <c r="AI753" i="19"/>
  <c r="AI749" i="19"/>
  <c r="AI745" i="19"/>
  <c r="AI741" i="19"/>
  <c r="AI737" i="19"/>
  <c r="AI733" i="19"/>
  <c r="AI727" i="19"/>
  <c r="AI719" i="19"/>
  <c r="AI711" i="19"/>
  <c r="AI703" i="19"/>
  <c r="AI695" i="19"/>
  <c r="AI687" i="19"/>
  <c r="AI679" i="19"/>
  <c r="AI671" i="19"/>
  <c r="AI663" i="19"/>
  <c r="AI655" i="19"/>
  <c r="AI647" i="19"/>
  <c r="AI639" i="19"/>
  <c r="AI631" i="19"/>
  <c r="AI623" i="19"/>
  <c r="AI615" i="19"/>
  <c r="AI607" i="19"/>
  <c r="AI599" i="19"/>
  <c r="AI591" i="19"/>
  <c r="AI583" i="19"/>
  <c r="AI575" i="19"/>
  <c r="AI567" i="19"/>
  <c r="AI559" i="19"/>
  <c r="AI551" i="19"/>
  <c r="AI543" i="19"/>
  <c r="AI535" i="19"/>
  <c r="AI527" i="19"/>
  <c r="AI519" i="19"/>
  <c r="AI511" i="19"/>
  <c r="AI503" i="19"/>
  <c r="AI495" i="19"/>
  <c r="AI487" i="19"/>
  <c r="AI479" i="19"/>
  <c r="AI471" i="19"/>
  <c r="AI463" i="19"/>
  <c r="AI455" i="19"/>
  <c r="AI447" i="19"/>
  <c r="AI439" i="19"/>
  <c r="AI431" i="19"/>
  <c r="AI423" i="19"/>
  <c r="AI415" i="19"/>
  <c r="AI407" i="19"/>
  <c r="AI399" i="19"/>
  <c r="AI391" i="19"/>
  <c r="AI383" i="19"/>
  <c r="AI375" i="19"/>
  <c r="AI367" i="19"/>
  <c r="AI359" i="19"/>
  <c r="AI351" i="19"/>
  <c r="AI343" i="19"/>
  <c r="AI335" i="19"/>
  <c r="AI327" i="19"/>
  <c r="AI319" i="19"/>
  <c r="AI311" i="19"/>
  <c r="AI303" i="19"/>
  <c r="AI295" i="19"/>
  <c r="AI287" i="19"/>
  <c r="AI279" i="19"/>
  <c r="AI271" i="19"/>
  <c r="AI263" i="19"/>
  <c r="AI255" i="19"/>
  <c r="AI247" i="19"/>
  <c r="AI239" i="19"/>
  <c r="AI231" i="19"/>
  <c r="AI223" i="19"/>
  <c r="AI215" i="19"/>
  <c r="AI207" i="19"/>
  <c r="AI199" i="19"/>
  <c r="AI191" i="19"/>
  <c r="AI183" i="19"/>
  <c r="AI175" i="19"/>
  <c r="AI167" i="19"/>
  <c r="AI159" i="19"/>
  <c r="AI151" i="19"/>
  <c r="AI143" i="19"/>
  <c r="AI135" i="19"/>
  <c r="AI127" i="19"/>
  <c r="AI122" i="19"/>
  <c r="AI118" i="19"/>
  <c r="AI114" i="19"/>
  <c r="AI110" i="19"/>
  <c r="AI106" i="19"/>
  <c r="AI103" i="19"/>
  <c r="AI1654" i="19"/>
  <c r="AI1650" i="19"/>
  <c r="AI1646" i="19"/>
  <c r="AI1642" i="19"/>
  <c r="AI1638" i="19"/>
  <c r="AI1634" i="19"/>
  <c r="AI1630" i="19"/>
  <c r="AI1626" i="19"/>
  <c r="AI1622" i="19"/>
  <c r="AI1618" i="19"/>
  <c r="AI1614" i="19"/>
  <c r="AI1610" i="19"/>
  <c r="AI1606" i="19"/>
  <c r="AI1602" i="19"/>
  <c r="AI1598" i="19"/>
  <c r="AI1594" i="19"/>
  <c r="AI1590" i="19"/>
  <c r="AI1586" i="19"/>
  <c r="AI1582" i="19"/>
  <c r="AI1578" i="19"/>
  <c r="AI1574" i="19"/>
  <c r="AI1570" i="19"/>
  <c r="AI1566" i="19"/>
  <c r="AI1562" i="19"/>
  <c r="AI1558" i="19"/>
  <c r="AI1554" i="19"/>
  <c r="AI1550" i="19"/>
  <c r="AI1546" i="19"/>
  <c r="AI1542" i="19"/>
  <c r="AI1538" i="19"/>
  <c r="AI1534" i="19"/>
  <c r="AI1530" i="19"/>
  <c r="AI1526" i="19"/>
  <c r="AI1522" i="19"/>
  <c r="AI1518" i="19"/>
  <c r="AI1514" i="19"/>
  <c r="AI1510" i="19"/>
  <c r="AI1506" i="19"/>
  <c r="AI1502" i="19"/>
  <c r="AI1498" i="19"/>
  <c r="AI1494" i="19"/>
  <c r="AI1490" i="19"/>
  <c r="AI1486" i="19"/>
  <c r="AI1482" i="19"/>
  <c r="AI1478" i="19"/>
  <c r="AI1474" i="19"/>
  <c r="AI1470" i="19"/>
  <c r="AI1466" i="19"/>
  <c r="AI1462" i="19"/>
  <c r="AI1458" i="19"/>
  <c r="AI1454" i="19"/>
  <c r="AI1450" i="19"/>
  <c r="AI1446" i="19"/>
  <c r="AI1442" i="19"/>
  <c r="AI1438" i="19"/>
  <c r="AI1434" i="19"/>
  <c r="AI1430" i="19"/>
  <c r="AI1426" i="19"/>
  <c r="AI1422" i="19"/>
  <c r="AI1418" i="19"/>
  <c r="AI1414" i="19"/>
  <c r="AI1410" i="19"/>
  <c r="AI1406" i="19"/>
  <c r="AI1402" i="19"/>
  <c r="AI1398" i="19"/>
  <c r="AI1394" i="19"/>
  <c r="AI1390" i="19"/>
  <c r="AI1386" i="19"/>
  <c r="AI1382" i="19"/>
  <c r="AI1378" i="19"/>
  <c r="AI1374" i="19"/>
  <c r="AI1370" i="19"/>
  <c r="AI1366" i="19"/>
  <c r="AI1362" i="19"/>
  <c r="AI1358" i="19"/>
  <c r="AI1354" i="19"/>
  <c r="AI1350" i="19"/>
  <c r="AI1346" i="19"/>
  <c r="AI1342" i="19"/>
  <c r="AI1338" i="19"/>
  <c r="AI1334" i="19"/>
  <c r="AI1330" i="19"/>
  <c r="AI1326" i="19"/>
  <c r="AI1322" i="19"/>
  <c r="AI1318" i="19"/>
  <c r="AI1314" i="19"/>
  <c r="AI1310" i="19"/>
  <c r="AI1306" i="19"/>
  <c r="AI1302" i="19"/>
  <c r="AI1298" i="19"/>
  <c r="AI1294" i="19"/>
  <c r="AI1290" i="19"/>
  <c r="AI1286" i="19"/>
  <c r="AI1282" i="19"/>
  <c r="AI1278" i="19"/>
  <c r="AI1274" i="19"/>
  <c r="AI1270" i="19"/>
  <c r="AI1266" i="19"/>
  <c r="AI1262" i="19"/>
  <c r="AI1258" i="19"/>
  <c r="AI1254" i="19"/>
  <c r="AI1250" i="19"/>
  <c r="AI1246" i="19"/>
  <c r="AI1242" i="19"/>
  <c r="AI1229" i="19"/>
  <c r="AI1210" i="19"/>
  <c r="AI1197" i="19"/>
  <c r="AI1178" i="19"/>
  <c r="AI1165" i="19"/>
  <c r="AI1158" i="19"/>
  <c r="AI1143" i="19"/>
  <c r="AI1133" i="19"/>
  <c r="AI1126" i="19"/>
  <c r="AI1110" i="19"/>
  <c r="AI1107" i="19"/>
  <c r="AI1101" i="19"/>
  <c r="AI1098" i="19"/>
  <c r="AI1085" i="19"/>
  <c r="AI1082" i="19"/>
  <c r="AI1069" i="19"/>
  <c r="AI1066" i="19"/>
  <c r="AI1053" i="19"/>
  <c r="AI1050" i="19"/>
  <c r="AI1037" i="19"/>
  <c r="AI1034" i="19"/>
  <c r="AI1021" i="19"/>
  <c r="AI1018" i="19"/>
  <c r="AI1005" i="19"/>
  <c r="AI1002" i="19"/>
  <c r="AI989" i="19"/>
  <c r="AI986" i="19"/>
  <c r="AI973" i="19"/>
  <c r="AI970" i="19"/>
  <c r="AI957" i="19"/>
  <c r="AI728" i="19"/>
  <c r="AI720" i="19"/>
  <c r="AI712" i="19"/>
  <c r="AI704" i="19"/>
  <c r="AI696" i="19"/>
  <c r="AI688" i="19"/>
  <c r="AI680" i="19"/>
  <c r="AI672" i="19"/>
  <c r="AI664" i="19"/>
  <c r="AI656" i="19"/>
  <c r="AI648" i="19"/>
  <c r="AI640" i="19"/>
  <c r="AI632" i="19"/>
  <c r="AI624" i="19"/>
  <c r="AI616" i="19"/>
  <c r="AI608" i="19"/>
  <c r="AI600" i="19"/>
  <c r="AI592" i="19"/>
  <c r="AI584" i="19"/>
  <c r="AI576" i="19"/>
  <c r="AI568" i="19"/>
  <c r="AI560" i="19"/>
  <c r="AI552" i="19"/>
  <c r="AI544" i="19"/>
  <c r="AI536" i="19"/>
  <c r="AI528" i="19"/>
  <c r="AI520" i="19"/>
  <c r="AI512" i="19"/>
  <c r="AI504" i="19"/>
  <c r="AI496" i="19"/>
  <c r="AI488" i="19"/>
  <c r="AI480" i="19"/>
  <c r="AI472" i="19"/>
  <c r="AI464" i="19"/>
  <c r="AI456" i="19"/>
  <c r="AI448" i="19"/>
  <c r="AI440" i="19"/>
  <c r="AI432" i="19"/>
  <c r="AI424" i="19"/>
  <c r="AI416" i="19"/>
  <c r="AI408" i="19"/>
  <c r="AI400" i="19"/>
  <c r="AI392" i="19"/>
  <c r="AI384" i="19"/>
  <c r="AI376" i="19"/>
  <c r="AI368" i="19"/>
  <c r="AI360" i="19"/>
  <c r="AI352" i="19"/>
  <c r="AI344" i="19"/>
  <c r="AI336" i="19"/>
  <c r="AI328" i="19"/>
  <c r="AI320" i="19"/>
  <c r="AI312" i="19"/>
  <c r="AI304" i="19"/>
  <c r="AI296" i="19"/>
  <c r="AI288" i="19"/>
  <c r="AI280" i="19"/>
  <c r="AI272" i="19"/>
  <c r="AI264" i="19"/>
  <c r="AI256" i="19"/>
  <c r="AI248" i="19"/>
  <c r="AI240" i="19"/>
  <c r="AI232" i="19"/>
  <c r="AI224" i="19"/>
  <c r="AI216" i="19"/>
  <c r="AI208" i="19"/>
  <c r="AI200" i="19"/>
  <c r="AI192" i="19"/>
  <c r="AI184" i="19"/>
  <c r="AI176" i="19"/>
  <c r="AI168" i="19"/>
  <c r="AI160" i="19"/>
  <c r="AI152" i="19"/>
  <c r="AI144" i="19"/>
  <c r="AI136" i="19"/>
  <c r="AI134" i="19"/>
  <c r="AI126" i="19"/>
  <c r="AI100" i="19"/>
  <c r="AI92" i="19"/>
  <c r="AI84" i="19"/>
  <c r="AI76" i="19"/>
  <c r="AI68" i="19"/>
  <c r="AI2049" i="19"/>
  <c r="AI2033" i="19"/>
  <c r="AI2017" i="19"/>
  <c r="AI2001" i="19"/>
  <c r="AI1985" i="19"/>
  <c r="AI1969" i="19"/>
  <c r="AI1953" i="19"/>
  <c r="AI1937" i="19"/>
  <c r="AI1921" i="19"/>
  <c r="AI1905" i="19"/>
  <c r="AI1889" i="19"/>
  <c r="AI1873" i="19"/>
  <c r="AI1857" i="19"/>
  <c r="AI1841" i="19"/>
  <c r="AI1825" i="19"/>
  <c r="AI1809" i="19"/>
  <c r="AI1793" i="19"/>
  <c r="AI1777" i="19"/>
  <c r="AI1761" i="19"/>
  <c r="AI1745" i="19"/>
  <c r="AI1729" i="19"/>
  <c r="AI1713" i="19"/>
  <c r="AI1697" i="19"/>
  <c r="AI1681" i="19"/>
  <c r="AI1665" i="19"/>
  <c r="AI1238" i="19"/>
  <c r="AI1225" i="19"/>
  <c r="AI1206" i="19"/>
  <c r="AI1193" i="19"/>
  <c r="AI1174" i="19"/>
  <c r="AI1163" i="19"/>
  <c r="AI1153" i="19"/>
  <c r="AI1146" i="19"/>
  <c r="AI1131" i="19"/>
  <c r="AI1121" i="19"/>
  <c r="AI1113" i="19"/>
  <c r="AI1095" i="19"/>
  <c r="AI1079" i="19"/>
  <c r="AI1063" i="19"/>
  <c r="AI1047" i="19"/>
  <c r="AI1031" i="19"/>
  <c r="AI1015" i="19"/>
  <c r="AI999" i="19"/>
  <c r="AI983" i="19"/>
  <c r="AI967" i="19"/>
  <c r="AI954" i="19"/>
  <c r="AI950" i="19"/>
  <c r="AI946" i="19"/>
  <c r="AI942" i="19"/>
  <c r="AI938" i="19"/>
  <c r="AI934" i="19"/>
  <c r="AI930" i="19"/>
  <c r="AI926" i="19"/>
  <c r="AI922" i="19"/>
  <c r="AI918" i="19"/>
  <c r="AI914" i="19"/>
  <c r="AI910" i="19"/>
  <c r="AI906" i="19"/>
  <c r="AI902" i="19"/>
  <c r="AI898" i="19"/>
  <c r="AI894" i="19"/>
  <c r="AI890" i="19"/>
  <c r="AI886" i="19"/>
  <c r="AI882" i="19"/>
  <c r="AI878" i="19"/>
  <c r="AI874" i="19"/>
  <c r="AI870" i="19"/>
  <c r="AI866" i="19"/>
  <c r="AI862" i="19"/>
  <c r="AI858" i="19"/>
  <c r="AI854" i="19"/>
  <c r="AI850" i="19"/>
  <c r="AI846" i="19"/>
  <c r="AI842" i="19"/>
  <c r="AI838" i="19"/>
  <c r="AI834" i="19"/>
  <c r="AI830" i="19"/>
  <c r="AI826" i="19"/>
  <c r="AI822" i="19"/>
  <c r="AI818" i="19"/>
  <c r="AI814" i="19"/>
  <c r="AI810" i="19"/>
  <c r="AI806" i="19"/>
  <c r="AI802" i="19"/>
  <c r="AI798" i="19"/>
  <c r="AI794" i="19"/>
  <c r="AI790" i="19"/>
  <c r="AI786" i="19"/>
  <c r="AI782" i="19"/>
  <c r="AI778" i="19"/>
  <c r="AI774" i="19"/>
  <c r="AI770" i="19"/>
  <c r="AI766" i="19"/>
  <c r="AI762" i="19"/>
  <c r="AI758" i="19"/>
  <c r="AI754" i="19"/>
  <c r="AI750" i="19"/>
  <c r="AI746" i="19"/>
  <c r="AI742" i="19"/>
  <c r="AI738" i="19"/>
  <c r="AI734" i="19"/>
  <c r="AI729" i="19"/>
  <c r="AI721" i="19"/>
  <c r="AI713" i="19"/>
  <c r="AI705" i="19"/>
  <c r="AI697" i="19"/>
  <c r="AI689" i="19"/>
  <c r="AI681" i="19"/>
  <c r="AI673" i="19"/>
  <c r="AI665" i="19"/>
  <c r="AI657" i="19"/>
  <c r="AI649" i="19"/>
  <c r="AI641" i="19"/>
  <c r="AI633" i="19"/>
  <c r="AI625" i="19"/>
  <c r="AI617" i="19"/>
  <c r="AI609" i="19"/>
  <c r="AI601" i="19"/>
  <c r="AI593" i="19"/>
  <c r="AI585" i="19"/>
  <c r="AI577" i="19"/>
  <c r="AI569" i="19"/>
  <c r="AI561" i="19"/>
  <c r="AI553" i="19"/>
  <c r="AI545" i="19"/>
  <c r="AI537" i="19"/>
  <c r="AI529" i="19"/>
  <c r="AI521" i="19"/>
  <c r="AI513" i="19"/>
  <c r="AI505" i="19"/>
  <c r="AI497" i="19"/>
  <c r="AI489" i="19"/>
  <c r="AI481" i="19"/>
  <c r="AI473" i="19"/>
  <c r="AI465" i="19"/>
  <c r="AI457" i="19"/>
  <c r="AI449" i="19"/>
  <c r="AI441" i="19"/>
  <c r="AI433" i="19"/>
  <c r="AI425" i="19"/>
  <c r="AI417" i="19"/>
  <c r="AI409" i="19"/>
  <c r="AI401" i="19"/>
  <c r="AI393" i="19"/>
  <c r="AI385" i="19"/>
  <c r="AI377" i="19"/>
  <c r="AI369" i="19"/>
  <c r="AI361" i="19"/>
  <c r="AI353" i="19"/>
  <c r="AI345" i="19"/>
  <c r="AI337" i="19"/>
  <c r="AI329" i="19"/>
  <c r="AI321" i="19"/>
  <c r="AI313" i="19"/>
  <c r="AI305" i="19"/>
  <c r="AI297" i="19"/>
  <c r="AI289" i="19"/>
  <c r="AI281" i="19"/>
  <c r="AI273" i="19"/>
  <c r="AI265" i="19"/>
  <c r="AI257" i="19"/>
  <c r="AI249" i="19"/>
  <c r="AI241" i="19"/>
  <c r="AI233" i="19"/>
  <c r="AI225" i="19"/>
  <c r="AI217" i="19"/>
  <c r="AI209" i="19"/>
  <c r="AI201" i="19"/>
  <c r="AI193" i="19"/>
  <c r="AI185" i="19"/>
  <c r="AI177" i="19"/>
  <c r="AI169" i="19"/>
  <c r="AI161" i="19"/>
  <c r="AI153" i="19"/>
  <c r="AI145" i="19"/>
  <c r="AI137" i="19"/>
  <c r="AI133" i="19"/>
  <c r="AI125" i="19"/>
  <c r="AI121" i="19"/>
  <c r="AI117" i="19"/>
  <c r="AI113" i="19"/>
  <c r="AI109" i="19"/>
  <c r="AI105" i="19"/>
  <c r="AI1234" i="19"/>
  <c r="AI1221" i="19"/>
  <c r="AI1202" i="19"/>
  <c r="AI1189" i="19"/>
  <c r="AI1170" i="19"/>
  <c r="AI1151" i="19"/>
  <c r="AI1141" i="19"/>
  <c r="AI1134" i="19"/>
  <c r="AI1119" i="19"/>
  <c r="AI1102" i="19"/>
  <c r="AI1089" i="19"/>
  <c r="AI1086" i="19"/>
  <c r="AI1073" i="19"/>
  <c r="AI1070" i="19"/>
  <c r="AI1057" i="19"/>
  <c r="AI1054" i="19"/>
  <c r="AI1041" i="19"/>
  <c r="AI1038" i="19"/>
  <c r="AI1025" i="19"/>
  <c r="AI1022" i="19"/>
  <c r="AI1009" i="19"/>
  <c r="AI1006" i="19"/>
  <c r="AI993" i="19"/>
  <c r="AI990" i="19"/>
  <c r="AI977" i="19"/>
  <c r="AI974" i="19"/>
  <c r="AI961" i="19"/>
  <c r="AI958" i="19"/>
  <c r="AI730" i="19"/>
  <c r="AI722" i="19"/>
  <c r="AI714" i="19"/>
  <c r="AI706" i="19"/>
  <c r="AI698" i="19"/>
  <c r="AI690" i="19"/>
  <c r="AI682" i="19"/>
  <c r="AI674" i="19"/>
  <c r="AI666" i="19"/>
  <c r="AI658" i="19"/>
  <c r="AI650" i="19"/>
  <c r="AI642" i="19"/>
  <c r="AI634" i="19"/>
  <c r="AI626" i="19"/>
  <c r="AI618" i="19"/>
  <c r="AI610" i="19"/>
  <c r="AI602" i="19"/>
  <c r="AI594" i="19"/>
  <c r="AI586" i="19"/>
  <c r="AI578" i="19"/>
  <c r="AI570" i="19"/>
  <c r="AI562" i="19"/>
  <c r="AI554" i="19"/>
  <c r="AI546" i="19"/>
  <c r="AI538" i="19"/>
  <c r="AI530" i="19"/>
  <c r="AI522" i="19"/>
  <c r="AI514" i="19"/>
  <c r="AI506" i="19"/>
  <c r="AI498" i="19"/>
  <c r="AI490" i="19"/>
  <c r="AI482" i="19"/>
  <c r="AI474" i="19"/>
  <c r="AI466" i="19"/>
  <c r="AI458" i="19"/>
  <c r="AI450" i="19"/>
  <c r="AI442" i="19"/>
  <c r="AI434" i="19"/>
  <c r="AI426" i="19"/>
  <c r="AI418" i="19"/>
  <c r="AI410" i="19"/>
  <c r="AI402" i="19"/>
  <c r="AI394" i="19"/>
  <c r="AI386" i="19"/>
  <c r="AI378" i="19"/>
  <c r="AI370" i="19"/>
  <c r="AI362" i="19"/>
  <c r="AI354" i="19"/>
  <c r="AI346" i="19"/>
  <c r="AI338" i="19"/>
  <c r="AI330" i="19"/>
  <c r="AI322" i="19"/>
  <c r="AI314" i="19"/>
  <c r="AI306" i="19"/>
  <c r="AI298" i="19"/>
  <c r="AI290" i="19"/>
  <c r="AI282" i="19"/>
  <c r="AI274" i="19"/>
  <c r="AI266" i="19"/>
  <c r="AI258" i="19"/>
  <c r="AI250" i="19"/>
  <c r="AI242" i="19"/>
  <c r="AI234" i="19"/>
  <c r="AI226" i="19"/>
  <c r="AI218" i="19"/>
  <c r="AI210" i="19"/>
  <c r="AI202" i="19"/>
  <c r="AI194" i="19"/>
  <c r="AI186" i="19"/>
  <c r="AI178" i="19"/>
  <c r="AI170" i="19"/>
  <c r="AI162" i="19"/>
  <c r="AI154" i="19"/>
  <c r="AI146" i="19"/>
  <c r="AI138" i="19"/>
  <c r="AI132" i="19"/>
  <c r="AI102" i="19"/>
  <c r="AI94" i="19"/>
  <c r="AI86" i="19"/>
  <c r="AI78" i="19"/>
  <c r="AI70" i="19"/>
  <c r="AI24" i="19"/>
  <c r="AI25" i="19"/>
  <c r="V31" i="19"/>
  <c r="AN35" i="19"/>
  <c r="AI35" i="19"/>
  <c r="V36" i="19"/>
  <c r="Z36" i="19" s="1"/>
  <c r="AI38" i="19"/>
  <c r="AN39" i="19"/>
  <c r="AN100" i="19"/>
  <c r="AN92" i="19"/>
  <c r="AN84" i="19"/>
  <c r="AN76" i="19"/>
  <c r="AN102" i="19"/>
  <c r="AN94" i="19"/>
  <c r="AN86" i="19"/>
  <c r="AN78" i="19"/>
  <c r="AN104" i="19"/>
  <c r="AN96" i="19"/>
  <c r="AN88" i="19"/>
  <c r="AN80" i="19"/>
  <c r="AN72" i="19"/>
  <c r="AN98" i="19"/>
  <c r="AN90" i="19"/>
  <c r="AN82" i="19"/>
  <c r="AN74" i="19"/>
  <c r="AI7" i="19"/>
  <c r="AI17" i="19"/>
  <c r="AI32" i="19"/>
  <c r="AN34" i="19"/>
  <c r="AP727" i="19"/>
  <c r="AP719" i="19"/>
  <c r="AP711" i="19"/>
  <c r="AP703" i="19"/>
  <c r="AP695" i="19"/>
  <c r="AP687" i="19"/>
  <c r="AP679" i="19"/>
  <c r="AP671" i="19"/>
  <c r="AP663" i="19"/>
  <c r="AP655" i="19"/>
  <c r="AP647" i="19"/>
  <c r="AP639" i="19"/>
  <c r="AP631" i="19"/>
  <c r="AP623" i="19"/>
  <c r="AP615" i="19"/>
  <c r="AP607" i="19"/>
  <c r="AP599" i="19"/>
  <c r="AP591" i="19"/>
  <c r="AP583" i="19"/>
  <c r="AP575" i="19"/>
  <c r="AP567" i="19"/>
  <c r="AP559" i="19"/>
  <c r="AP551" i="19"/>
  <c r="AP543" i="19"/>
  <c r="AP535" i="19"/>
  <c r="AP527" i="19"/>
  <c r="AP519" i="19"/>
  <c r="AP511" i="19"/>
  <c r="AP503" i="19"/>
  <c r="AP495" i="19"/>
  <c r="AP487" i="19"/>
  <c r="AP479" i="19"/>
  <c r="AP471" i="19"/>
  <c r="AP463" i="19"/>
  <c r="AP455" i="19"/>
  <c r="AP447" i="19"/>
  <c r="AP439" i="19"/>
  <c r="AP431" i="19"/>
  <c r="AP423" i="19"/>
  <c r="AP415" i="19"/>
  <c r="AP407" i="19"/>
  <c r="AP399" i="19"/>
  <c r="AP391" i="19"/>
  <c r="AP383" i="19"/>
  <c r="AP375" i="19"/>
  <c r="AP367" i="19"/>
  <c r="AP359" i="19"/>
  <c r="AP351" i="19"/>
  <c r="AP343" i="19"/>
  <c r="AP335" i="19"/>
  <c r="AP327" i="19"/>
  <c r="AP319" i="19"/>
  <c r="AP311" i="19"/>
  <c r="AP303" i="19"/>
  <c r="AP295" i="19"/>
  <c r="AP287" i="19"/>
  <c r="AP279" i="19"/>
  <c r="AP271" i="19"/>
  <c r="AP263" i="19"/>
  <c r="AP255" i="19"/>
  <c r="AP247" i="19"/>
  <c r="AP239" i="19"/>
  <c r="AP231" i="19"/>
  <c r="AP207" i="19"/>
  <c r="AP728" i="19"/>
  <c r="AP720" i="19"/>
  <c r="AP712" i="19"/>
  <c r="AP704" i="19"/>
  <c r="AP696" i="19"/>
  <c r="AP688" i="19"/>
  <c r="AP680" i="19"/>
  <c r="AP672" i="19"/>
  <c r="AP664" i="19"/>
  <c r="AP656" i="19"/>
  <c r="AP648" i="19"/>
  <c r="AP640" i="19"/>
  <c r="AP632" i="19"/>
  <c r="AP624" i="19"/>
  <c r="AP616" i="19"/>
  <c r="AP608" i="19"/>
  <c r="AP600" i="19"/>
  <c r="AP592" i="19"/>
  <c r="AP584" i="19"/>
  <c r="AP576" i="19"/>
  <c r="AP568" i="19"/>
  <c r="AP560" i="19"/>
  <c r="AP552" i="19"/>
  <c r="AP544" i="19"/>
  <c r="AP536" i="19"/>
  <c r="AP528" i="19"/>
  <c r="AP520" i="19"/>
  <c r="AP512" i="19"/>
  <c r="AP504" i="19"/>
  <c r="AP496" i="19"/>
  <c r="AP488" i="19"/>
  <c r="AP480" i="19"/>
  <c r="AP472" i="19"/>
  <c r="AP464" i="19"/>
  <c r="AP456" i="19"/>
  <c r="AP448" i="19"/>
  <c r="AP440" i="19"/>
  <c r="AP432" i="19"/>
  <c r="AP424" i="19"/>
  <c r="AP416" i="19"/>
  <c r="AP408" i="19"/>
  <c r="AP400" i="19"/>
  <c r="AP392" i="19"/>
  <c r="AP384" i="19"/>
  <c r="AP376" i="19"/>
  <c r="AP368" i="19"/>
  <c r="AP360" i="19"/>
  <c r="AP352" i="19"/>
  <c r="AP344" i="19"/>
  <c r="AP336" i="19"/>
  <c r="AP328" i="19"/>
  <c r="AP320" i="19"/>
  <c r="AP312" i="19"/>
  <c r="AP304" i="19"/>
  <c r="AP296" i="19"/>
  <c r="AP288" i="19"/>
  <c r="AP280" i="19"/>
  <c r="AP272" i="19"/>
  <c r="AP264" i="19"/>
  <c r="AP256" i="19"/>
  <c r="AP248" i="19"/>
  <c r="AP240" i="19"/>
  <c r="AP232" i="19"/>
  <c r="AP208" i="19"/>
  <c r="AP200" i="19"/>
  <c r="AP192" i="19"/>
  <c r="AP160" i="19"/>
  <c r="AP136" i="19"/>
  <c r="AP89" i="19"/>
  <c r="AP81" i="19"/>
  <c r="AP729" i="19"/>
  <c r="AP721" i="19"/>
  <c r="AP713" i="19"/>
  <c r="AP705" i="19"/>
  <c r="AP697" i="19"/>
  <c r="AP689" i="19"/>
  <c r="AP681" i="19"/>
  <c r="AP673" i="19"/>
  <c r="AP665" i="19"/>
  <c r="AP657" i="19"/>
  <c r="AP649" i="19"/>
  <c r="AP641" i="19"/>
  <c r="AP633" i="19"/>
  <c r="AP625" i="19"/>
  <c r="AP617" i="19"/>
  <c r="AP609" i="19"/>
  <c r="AP601" i="19"/>
  <c r="AP593" i="19"/>
  <c r="AP585" i="19"/>
  <c r="AP577" i="19"/>
  <c r="AP569" i="19"/>
  <c r="AP561" i="19"/>
  <c r="AP553" i="19"/>
  <c r="AP545" i="19"/>
  <c r="AP537" i="19"/>
  <c r="AP529" i="19"/>
  <c r="AP521" i="19"/>
  <c r="AP513" i="19"/>
  <c r="AP505" i="19"/>
  <c r="AP497" i="19"/>
  <c r="AP489" i="19"/>
  <c r="AP481" i="19"/>
  <c r="AP473" i="19"/>
  <c r="AP465" i="19"/>
  <c r="AP457" i="19"/>
  <c r="AP449" i="19"/>
  <c r="AP441" i="19"/>
  <c r="AP433" i="19"/>
  <c r="AP425" i="19"/>
  <c r="AP417" i="19"/>
  <c r="AP409" i="19"/>
  <c r="AP401" i="19"/>
  <c r="AP393" i="19"/>
  <c r="AP385" i="19"/>
  <c r="AP377" i="19"/>
  <c r="AP369" i="19"/>
  <c r="AP361" i="19"/>
  <c r="AP353" i="19"/>
  <c r="AP345" i="19"/>
  <c r="AP337" i="19"/>
  <c r="AP329" i="19"/>
  <c r="AP321" i="19"/>
  <c r="AP313" i="19"/>
  <c r="AP305" i="19"/>
  <c r="AP297" i="19"/>
  <c r="AP289" i="19"/>
  <c r="AP281" i="19"/>
  <c r="AP273" i="19"/>
  <c r="AP265" i="19"/>
  <c r="AP257" i="19"/>
  <c r="AP249" i="19"/>
  <c r="AP241" i="19"/>
  <c r="AP233" i="19"/>
  <c r="AP225" i="19"/>
  <c r="AP217" i="19"/>
  <c r="AP209" i="19"/>
  <c r="AP201" i="19"/>
  <c r="AP193" i="19"/>
  <c r="AP185" i="19"/>
  <c r="AP177" i="19"/>
  <c r="AP169" i="19"/>
  <c r="AP161" i="19"/>
  <c r="AP153" i="19"/>
  <c r="AP145" i="19"/>
  <c r="AP137" i="19"/>
  <c r="AP133" i="19"/>
  <c r="AP125" i="19"/>
  <c r="AP121" i="19"/>
  <c r="AP117" i="19"/>
  <c r="AP113" i="19"/>
  <c r="AP109" i="19"/>
  <c r="AP105" i="19"/>
  <c r="AP102" i="19"/>
  <c r="AP730" i="19"/>
  <c r="AP722" i="19"/>
  <c r="AP714" i="19"/>
  <c r="AP706" i="19"/>
  <c r="AP698" i="19"/>
  <c r="AP690" i="19"/>
  <c r="AP682" i="19"/>
  <c r="AP674" i="19"/>
  <c r="AP666" i="19"/>
  <c r="AP658" i="19"/>
  <c r="AP650" i="19"/>
  <c r="AP642" i="19"/>
  <c r="AP634" i="19"/>
  <c r="AP626" i="19"/>
  <c r="AP618" i="19"/>
  <c r="AP610" i="19"/>
  <c r="AP602" i="19"/>
  <c r="AP594" i="19"/>
  <c r="AP586" i="19"/>
  <c r="AP578" i="19"/>
  <c r="AP570" i="19"/>
  <c r="AP562" i="19"/>
  <c r="AP554" i="19"/>
  <c r="AP546" i="19"/>
  <c r="AP538" i="19"/>
  <c r="AP530" i="19"/>
  <c r="AP522" i="19"/>
  <c r="AP514" i="19"/>
  <c r="AP506" i="19"/>
  <c r="AP498" i="19"/>
  <c r="AP490" i="19"/>
  <c r="AP482" i="19"/>
  <c r="AP474" i="19"/>
  <c r="AP466" i="19"/>
  <c r="AP458" i="19"/>
  <c r="AP450" i="19"/>
  <c r="AP442" i="19"/>
  <c r="AP434" i="19"/>
  <c r="AP426" i="19"/>
  <c r="AP418" i="19"/>
  <c r="AP410" i="19"/>
  <c r="AP402" i="19"/>
  <c r="AP394" i="19"/>
  <c r="AP386" i="19"/>
  <c r="AP378" i="19"/>
  <c r="AP370" i="19"/>
  <c r="AP362" i="19"/>
  <c r="AP354" i="19"/>
  <c r="AP346" i="19"/>
  <c r="AP338" i="19"/>
  <c r="AP330" i="19"/>
  <c r="AP322" i="19"/>
  <c r="AP314" i="19"/>
  <c r="AP306" i="19"/>
  <c r="AP298" i="19"/>
  <c r="AP290" i="19"/>
  <c r="AP282" i="19"/>
  <c r="AP274" i="19"/>
  <c r="AP266" i="19"/>
  <c r="AP258" i="19"/>
  <c r="AP250" i="19"/>
  <c r="AP242" i="19"/>
  <c r="AP234" i="19"/>
  <c r="AP226" i="19"/>
  <c r="AP218" i="19"/>
  <c r="AP210" i="19"/>
  <c r="AP202" i="19"/>
  <c r="AP194" i="19"/>
  <c r="AP186" i="19"/>
  <c r="AP178" i="19"/>
  <c r="AP170" i="19"/>
  <c r="AP162" i="19"/>
  <c r="AP154" i="19"/>
  <c r="AP146" i="19"/>
  <c r="AP138" i="19"/>
  <c r="AP132" i="19"/>
  <c r="AP99" i="19"/>
  <c r="AP91" i="19"/>
  <c r="AP83" i="19"/>
  <c r="AP75" i="19"/>
  <c r="AP723" i="19"/>
  <c r="AP715" i="19"/>
  <c r="AP707" i="19"/>
  <c r="AP699" i="19"/>
  <c r="AP691" i="19"/>
  <c r="AP683" i="19"/>
  <c r="AP675" i="19"/>
  <c r="AP667" i="19"/>
  <c r="AP659" i="19"/>
  <c r="AP651" i="19"/>
  <c r="AP643" i="19"/>
  <c r="AP635" i="19"/>
  <c r="AP627" i="19"/>
  <c r="AP619" i="19"/>
  <c r="AP611" i="19"/>
  <c r="AP603" i="19"/>
  <c r="AP595" i="19"/>
  <c r="AP587" i="19"/>
  <c r="AP579" i="19"/>
  <c r="AP571" i="19"/>
  <c r="AP563" i="19"/>
  <c r="AP555" i="19"/>
  <c r="AP547" i="19"/>
  <c r="AP539" i="19"/>
  <c r="AP531" i="19"/>
  <c r="AP523" i="19"/>
  <c r="AP515" i="19"/>
  <c r="AP507" i="19"/>
  <c r="AP499" i="19"/>
  <c r="AP491" i="19"/>
  <c r="AP483" i="19"/>
  <c r="AP475" i="19"/>
  <c r="AP467" i="19"/>
  <c r="AP459" i="19"/>
  <c r="AP451" i="19"/>
  <c r="AP443" i="19"/>
  <c r="AP435" i="19"/>
  <c r="AP427" i="19"/>
  <c r="AP419" i="19"/>
  <c r="AP411" i="19"/>
  <c r="AP403" i="19"/>
  <c r="AP395" i="19"/>
  <c r="AP387" i="19"/>
  <c r="AP379" i="19"/>
  <c r="AP371" i="19"/>
  <c r="AP363" i="19"/>
  <c r="AP355" i="19"/>
  <c r="AP347" i="19"/>
  <c r="AP339" i="19"/>
  <c r="AP331" i="19"/>
  <c r="AP323" i="19"/>
  <c r="AP315" i="19"/>
  <c r="AP307" i="19"/>
  <c r="AP299" i="19"/>
  <c r="AP291" i="19"/>
  <c r="AP283" i="19"/>
  <c r="AP275" i="19"/>
  <c r="AP267" i="19"/>
  <c r="AP259" i="19"/>
  <c r="AP251" i="19"/>
  <c r="AP243" i="19"/>
  <c r="AP235" i="19"/>
  <c r="AP227" i="19"/>
  <c r="AP219" i="19"/>
  <c r="AP211" i="19"/>
  <c r="AP203" i="19"/>
  <c r="AP195" i="19"/>
  <c r="AP187" i="19"/>
  <c r="AP179" i="19"/>
  <c r="AP171" i="19"/>
  <c r="AP163" i="19"/>
  <c r="AP155" i="19"/>
  <c r="AP147" i="19"/>
  <c r="AP139" i="19"/>
  <c r="AP131" i="19"/>
  <c r="AP124" i="19"/>
  <c r="AP120" i="19"/>
  <c r="AP116" i="19"/>
  <c r="AP112" i="19"/>
  <c r="AP108" i="19"/>
  <c r="AP104" i="19"/>
  <c r="AP724" i="19"/>
  <c r="AP716" i="19"/>
  <c r="AP708" i="19"/>
  <c r="AP700" i="19"/>
  <c r="AP692" i="19"/>
  <c r="AP684" i="19"/>
  <c r="AP676" i="19"/>
  <c r="AP668" i="19"/>
  <c r="AP660" i="19"/>
  <c r="AP652" i="19"/>
  <c r="AP644" i="19"/>
  <c r="AP636" i="19"/>
  <c r="AP628" i="19"/>
  <c r="AP620" i="19"/>
  <c r="AP612" i="19"/>
  <c r="AP604" i="19"/>
  <c r="AP596" i="19"/>
  <c r="AP588" i="19"/>
  <c r="AP580" i="19"/>
  <c r="AP572" i="19"/>
  <c r="AP564" i="19"/>
  <c r="AP556" i="19"/>
  <c r="AP548" i="19"/>
  <c r="AP540" i="19"/>
  <c r="AP532" i="19"/>
  <c r="AP524" i="19"/>
  <c r="AP516" i="19"/>
  <c r="AP508" i="19"/>
  <c r="AP500" i="19"/>
  <c r="AP492" i="19"/>
  <c r="AP484" i="19"/>
  <c r="AP476" i="19"/>
  <c r="AP468" i="19"/>
  <c r="AP460" i="19"/>
  <c r="AP452" i="19"/>
  <c r="AP444" i="19"/>
  <c r="AP436" i="19"/>
  <c r="AP428" i="19"/>
  <c r="AP420" i="19"/>
  <c r="AP412" i="19"/>
  <c r="AP404" i="19"/>
  <c r="AP396" i="19"/>
  <c r="AP388" i="19"/>
  <c r="AP380" i="19"/>
  <c r="AP372" i="19"/>
  <c r="AP364" i="19"/>
  <c r="AP356" i="19"/>
  <c r="AP348" i="19"/>
  <c r="AP340" i="19"/>
  <c r="AP332" i="19"/>
  <c r="AP324" i="19"/>
  <c r="AP316" i="19"/>
  <c r="AP308" i="19"/>
  <c r="AP300" i="19"/>
  <c r="AP292" i="19"/>
  <c r="AP284" i="19"/>
  <c r="AP276" i="19"/>
  <c r="AP268" i="19"/>
  <c r="AP260" i="19"/>
  <c r="AP252" i="19"/>
  <c r="AP244" i="19"/>
  <c r="AP236" i="19"/>
  <c r="AP228" i="19"/>
  <c r="AP220" i="19"/>
  <c r="AP212" i="19"/>
  <c r="AP204" i="19"/>
  <c r="AP196" i="19"/>
  <c r="AP188" i="19"/>
  <c r="AP180" i="19"/>
  <c r="AP172" i="19"/>
  <c r="AP164" i="19"/>
  <c r="AP156" i="19"/>
  <c r="AP148" i="19"/>
  <c r="AP140" i="19"/>
  <c r="AP130" i="19"/>
  <c r="AP101" i="19"/>
  <c r="AP93" i="19"/>
  <c r="AP85" i="19"/>
  <c r="AP77" i="19"/>
  <c r="AP69" i="19"/>
  <c r="AP725" i="19"/>
  <c r="AP717" i="19"/>
  <c r="AP709" i="19"/>
  <c r="AP701" i="19"/>
  <c r="AP693" i="19"/>
  <c r="AP685" i="19"/>
  <c r="AP677" i="19"/>
  <c r="AP669" i="19"/>
  <c r="AP661" i="19"/>
  <c r="AP653" i="19"/>
  <c r="AP645" i="19"/>
  <c r="AP637" i="19"/>
  <c r="AP629" i="19"/>
  <c r="AP621" i="19"/>
  <c r="AP613" i="19"/>
  <c r="AP605" i="19"/>
  <c r="AP597" i="19"/>
  <c r="AP589" i="19"/>
  <c r="AP581" i="19"/>
  <c r="AP573" i="19"/>
  <c r="AP565" i="19"/>
  <c r="AP557" i="19"/>
  <c r="AP549" i="19"/>
  <c r="AP541" i="19"/>
  <c r="AP533" i="19"/>
  <c r="AP525" i="19"/>
  <c r="AP517" i="19"/>
  <c r="AP509" i="19"/>
  <c r="AP501" i="19"/>
  <c r="AP493" i="19"/>
  <c r="AP485" i="19"/>
  <c r="AP477" i="19"/>
  <c r="AP469" i="19"/>
  <c r="AP461" i="19"/>
  <c r="AP453" i="19"/>
  <c r="AP445" i="19"/>
  <c r="AP437" i="19"/>
  <c r="AP429" i="19"/>
  <c r="AP421" i="19"/>
  <c r="AP413" i="19"/>
  <c r="AP405" i="19"/>
  <c r="AP397" i="19"/>
  <c r="AP389" i="19"/>
  <c r="AP381" i="19"/>
  <c r="AP373" i="19"/>
  <c r="AP365" i="19"/>
  <c r="AP357" i="19"/>
  <c r="AP349" i="19"/>
  <c r="AP341" i="19"/>
  <c r="AP333" i="19"/>
  <c r="AP325" i="19"/>
  <c r="AP317" i="19"/>
  <c r="AP309" i="19"/>
  <c r="AP301" i="19"/>
  <c r="AP293" i="19"/>
  <c r="AP285" i="19"/>
  <c r="AP277" i="19"/>
  <c r="AP269" i="19"/>
  <c r="AP261" i="19"/>
  <c r="AP253" i="19"/>
  <c r="AP245" i="19"/>
  <c r="AP237" i="19"/>
  <c r="AP229" i="19"/>
  <c r="AP221" i="19"/>
  <c r="AP213" i="19"/>
  <c r="AP205" i="19"/>
  <c r="AP197" i="19"/>
  <c r="AP189" i="19"/>
  <c r="AP181" i="19"/>
  <c r="AP173" i="19"/>
  <c r="AP165" i="19"/>
  <c r="AP157" i="19"/>
  <c r="AP149" i="19"/>
  <c r="AP141" i="19"/>
  <c r="AP129" i="19"/>
  <c r="AP123" i="19"/>
  <c r="AP119" i="19"/>
  <c r="AP115" i="19"/>
  <c r="AP111" i="19"/>
  <c r="AP107" i="19"/>
  <c r="AP726" i="19"/>
  <c r="AP718" i="19"/>
  <c r="AP710" i="19"/>
  <c r="AP702" i="19"/>
  <c r="AP694" i="19"/>
  <c r="AP686" i="19"/>
  <c r="AP678" i="19"/>
  <c r="AP670" i="19"/>
  <c r="AP662" i="19"/>
  <c r="AP654" i="19"/>
  <c r="AP646" i="19"/>
  <c r="AP638" i="19"/>
  <c r="AP630" i="19"/>
  <c r="AP622" i="19"/>
  <c r="AP614" i="19"/>
  <c r="AP606" i="19"/>
  <c r="AP598" i="19"/>
  <c r="AP590" i="19"/>
  <c r="AP582" i="19"/>
  <c r="AP574" i="19"/>
  <c r="AP566" i="19"/>
  <c r="AP558" i="19"/>
  <c r="AP550" i="19"/>
  <c r="AP542" i="19"/>
  <c r="AP534" i="19"/>
  <c r="AP526" i="19"/>
  <c r="AP518" i="19"/>
  <c r="AP510" i="19"/>
  <c r="AP502" i="19"/>
  <c r="AP494" i="19"/>
  <c r="AP486" i="19"/>
  <c r="AP478" i="19"/>
  <c r="AP470" i="19"/>
  <c r="AP462" i="19"/>
  <c r="AP454" i="19"/>
  <c r="AP446" i="19"/>
  <c r="AP438" i="19"/>
  <c r="AP430" i="19"/>
  <c r="AP422" i="19"/>
  <c r="AP414" i="19"/>
  <c r="AP406" i="19"/>
  <c r="AP398" i="19"/>
  <c r="AP390" i="19"/>
  <c r="AP382" i="19"/>
  <c r="AP374" i="19"/>
  <c r="AP366" i="19"/>
  <c r="AP358" i="19"/>
  <c r="AP350" i="19"/>
  <c r="AP342" i="19"/>
  <c r="AP334" i="19"/>
  <c r="AP326" i="19"/>
  <c r="AP318" i="19"/>
  <c r="AP310" i="19"/>
  <c r="AP302" i="19"/>
  <c r="AP294" i="19"/>
  <c r="AP286" i="19"/>
  <c r="AP278" i="19"/>
  <c r="AP270" i="19"/>
  <c r="AP262" i="19"/>
  <c r="AP254" i="19"/>
  <c r="AP246" i="19"/>
  <c r="AP238" i="19"/>
  <c r="AP230" i="19"/>
  <c r="AP222" i="19"/>
  <c r="AP214" i="19"/>
  <c r="AP206" i="19"/>
  <c r="AP198" i="19"/>
  <c r="AP190" i="19"/>
  <c r="AP182" i="19"/>
  <c r="AP174" i="19"/>
  <c r="AP166" i="19"/>
  <c r="AP158" i="19"/>
  <c r="AP150" i="19"/>
  <c r="AP142" i="19"/>
  <c r="AP128" i="19"/>
  <c r="AP103" i="19"/>
  <c r="AP95" i="19"/>
  <c r="AP87" i="19"/>
  <c r="AP79" i="19"/>
  <c r="AP71" i="19"/>
  <c r="AI8" i="19"/>
  <c r="AP19" i="19"/>
  <c r="AP26" i="19"/>
  <c r="AP27" i="19"/>
  <c r="AI29" i="19"/>
  <c r="V30" i="19"/>
  <c r="Z30" i="19" s="1"/>
  <c r="AN31" i="19"/>
  <c r="AI9" i="19"/>
  <c r="AI10" i="19"/>
  <c r="AI11" i="19"/>
  <c r="AN16" i="19"/>
  <c r="AI18" i="19"/>
  <c r="AI22" i="19"/>
  <c r="AI23" i="19"/>
  <c r="AN28" i="19"/>
  <c r="AP31" i="19"/>
  <c r="AI33" i="19"/>
  <c r="V34" i="19"/>
  <c r="Z34" i="19" s="1"/>
  <c r="V37" i="19"/>
  <c r="Z37" i="19" s="1"/>
  <c r="AN40" i="19"/>
  <c r="AI44" i="19"/>
  <c r="V45" i="19"/>
  <c r="AP45" i="19"/>
  <c r="AN48" i="19"/>
  <c r="AI52" i="19"/>
  <c r="V53" i="19"/>
  <c r="AP53" i="19"/>
  <c r="AN56" i="19"/>
  <c r="AI60" i="19"/>
  <c r="V61" i="19"/>
  <c r="AP61" i="19"/>
  <c r="AN64" i="19"/>
  <c r="V67" i="19"/>
  <c r="V70" i="19"/>
  <c r="AN71" i="19"/>
  <c r="V76" i="19"/>
  <c r="AI79" i="19"/>
  <c r="AP80" i="19"/>
  <c r="AN87" i="19"/>
  <c r="V92" i="19"/>
  <c r="AI95" i="19"/>
  <c r="AP96" i="19"/>
  <c r="AN38" i="19"/>
  <c r="AI39" i="19"/>
  <c r="V40" i="19"/>
  <c r="Z40" i="19" s="1"/>
  <c r="AI47" i="19"/>
  <c r="V48" i="19"/>
  <c r="Z48" i="19" s="1"/>
  <c r="AP48" i="19"/>
  <c r="AN51" i="19"/>
  <c r="AI55" i="19"/>
  <c r="V56" i="19"/>
  <c r="Z56" i="19" s="1"/>
  <c r="AP56" i="19"/>
  <c r="AN59" i="19"/>
  <c r="AI63" i="19"/>
  <c r="V64" i="19"/>
  <c r="Z64" i="19" s="1"/>
  <c r="AP64" i="19"/>
  <c r="AI66" i="19"/>
  <c r="AI69" i="19"/>
  <c r="V74" i="19"/>
  <c r="AI77" i="19"/>
  <c r="AP78" i="19"/>
  <c r="AN85" i="19"/>
  <c r="V90" i="19"/>
  <c r="AI93" i="19"/>
  <c r="AP94" i="19"/>
  <c r="AN99" i="19"/>
  <c r="AA109" i="19"/>
  <c r="V123" i="19" l="1"/>
  <c r="V60" i="19"/>
  <c r="V57" i="19"/>
  <c r="V128" i="19"/>
  <c r="V83" i="19"/>
  <c r="AA83" i="19" s="1"/>
  <c r="V42" i="19"/>
  <c r="V80" i="19"/>
  <c r="V38" i="19"/>
  <c r="V28" i="19"/>
  <c r="V116" i="19"/>
  <c r="V86" i="19"/>
  <c r="V120" i="19"/>
  <c r="V87" i="19"/>
  <c r="V81" i="19"/>
  <c r="AA82" i="19" s="1"/>
  <c r="V118" i="19"/>
  <c r="V113" i="19"/>
  <c r="V51" i="19"/>
  <c r="V84" i="19"/>
  <c r="V62" i="19"/>
  <c r="Z63" i="19" s="1"/>
  <c r="V122" i="19"/>
  <c r="V121" i="19"/>
  <c r="AA121" i="19" s="1"/>
  <c r="V101" i="19"/>
  <c r="Z101" i="19" s="1"/>
  <c r="AP73" i="19"/>
  <c r="AP135" i="19"/>
  <c r="AP106" i="19"/>
  <c r="AP118" i="19"/>
  <c r="AP126" i="19"/>
  <c r="AP152" i="19"/>
  <c r="AP151" i="19"/>
  <c r="AP184" i="19"/>
  <c r="AP167" i="19"/>
  <c r="AP175" i="19"/>
  <c r="AP183" i="19"/>
  <c r="AP191" i="19"/>
  <c r="AP216" i="19"/>
  <c r="AP199" i="19"/>
  <c r="AP215" i="19"/>
  <c r="AP223" i="19"/>
  <c r="AN27" i="19"/>
  <c r="AP67" i="19"/>
  <c r="AP110" i="19"/>
  <c r="AP114" i="19"/>
  <c r="AP122" i="19"/>
  <c r="AP143" i="19"/>
  <c r="AP159" i="19"/>
  <c r="AN26" i="19"/>
  <c r="B32" i="19"/>
  <c r="V103" i="19"/>
  <c r="V111" i="19"/>
  <c r="V130" i="19"/>
  <c r="AA130" i="19" s="1"/>
  <c r="Z114" i="19"/>
  <c r="V79" i="19"/>
  <c r="AA80" i="19" s="1"/>
  <c r="V135" i="19"/>
  <c r="V104" i="19"/>
  <c r="V102" i="19"/>
  <c r="V132" i="19"/>
  <c r="AA133" i="19" s="1"/>
  <c r="V88" i="19"/>
  <c r="Z55" i="19"/>
  <c r="V106" i="19"/>
  <c r="V93" i="19"/>
  <c r="V91" i="19"/>
  <c r="Z92" i="19" s="1"/>
  <c r="V89" i="19"/>
  <c r="Z90" i="19" s="1"/>
  <c r="AP63" i="19"/>
  <c r="AN9" i="19"/>
  <c r="AA122" i="19"/>
  <c r="V46" i="19"/>
  <c r="Z47" i="19" s="1"/>
  <c r="V71" i="19"/>
  <c r="V126" i="19"/>
  <c r="V115" i="19"/>
  <c r="V112" i="19"/>
  <c r="Z112" i="19" s="1"/>
  <c r="V97" i="19"/>
  <c r="AA98" i="19" s="1"/>
  <c r="AA87" i="19"/>
  <c r="AN21" i="19"/>
  <c r="AN29" i="19"/>
  <c r="AN33" i="19"/>
  <c r="V95" i="19"/>
  <c r="V134" i="19"/>
  <c r="V107" i="19"/>
  <c r="Z107" i="19" s="1"/>
  <c r="V75" i="19"/>
  <c r="V124" i="19"/>
  <c r="AA124" i="19" s="1"/>
  <c r="V105" i="19"/>
  <c r="AP62" i="19"/>
  <c r="AP72" i="19"/>
  <c r="AP76" i="19"/>
  <c r="AP88" i="19"/>
  <c r="AN14" i="19"/>
  <c r="V72" i="19"/>
  <c r="AA73" i="19" s="1"/>
  <c r="AN25" i="19"/>
  <c r="AN30" i="19"/>
  <c r="Z50" i="19"/>
  <c r="V68" i="19"/>
  <c r="AA68" i="19" s="1"/>
  <c r="AP65" i="19"/>
  <c r="AN11" i="19"/>
  <c r="AP58" i="19"/>
  <c r="AN17" i="19"/>
  <c r="AN23" i="19"/>
  <c r="AN24" i="19"/>
  <c r="V110" i="19"/>
  <c r="AA111" i="19" s="1"/>
  <c r="V69" i="19"/>
  <c r="V119" i="19"/>
  <c r="V99" i="19"/>
  <c r="AA99" i="19" s="1"/>
  <c r="V131" i="19"/>
  <c r="V117" i="19"/>
  <c r="Z73" i="19"/>
  <c r="AP60" i="19"/>
  <c r="AN10" i="19"/>
  <c r="AP68" i="19"/>
  <c r="AP74" i="19"/>
  <c r="AN12" i="19"/>
  <c r="AP82" i="19"/>
  <c r="AP86" i="19"/>
  <c r="AP90" i="19"/>
  <c r="AP98" i="19"/>
  <c r="AN19" i="19"/>
  <c r="AN18" i="19"/>
  <c r="AP66" i="19"/>
  <c r="AP70" i="19"/>
  <c r="AN15" i="19"/>
  <c r="AP100" i="19"/>
  <c r="AN22" i="19"/>
  <c r="AN20" i="19"/>
  <c r="AN32" i="19"/>
  <c r="Z70" i="19"/>
  <c r="AP59" i="19"/>
  <c r="AN13" i="19"/>
  <c r="AP84" i="19"/>
  <c r="AA114" i="19"/>
  <c r="Z86" i="19"/>
  <c r="AP92" i="19"/>
  <c r="AA33" i="19"/>
  <c r="AA96" i="19"/>
  <c r="Z134" i="19"/>
  <c r="V59" i="19"/>
  <c r="AA103" i="19"/>
  <c r="AP12" i="19"/>
  <c r="AP24" i="19"/>
  <c r="AP28" i="19"/>
  <c r="AP39" i="19"/>
  <c r="Z118" i="19"/>
  <c r="AA134" i="19"/>
  <c r="AA47" i="19"/>
  <c r="AA62" i="19"/>
  <c r="Z127" i="19"/>
  <c r="Z78" i="19"/>
  <c r="Z80" i="19"/>
  <c r="AA106" i="19"/>
  <c r="Z106" i="19"/>
  <c r="Z135" i="19"/>
  <c r="AA135" i="19"/>
  <c r="Z58" i="19"/>
  <c r="Z42" i="19"/>
  <c r="AA65" i="19"/>
  <c r="Z117" i="19"/>
  <c r="Z123" i="19"/>
  <c r="Z121" i="19"/>
  <c r="AA125" i="19"/>
  <c r="AA31" i="19"/>
  <c r="Z94" i="19"/>
  <c r="Z96" i="19"/>
  <c r="AA101" i="19"/>
  <c r="AA54" i="19"/>
  <c r="Z128" i="19"/>
  <c r="AA75" i="19"/>
  <c r="Z76" i="19"/>
  <c r="AA49" i="19"/>
  <c r="AP2" i="19"/>
  <c r="AP13" i="19"/>
  <c r="AP42" i="19"/>
  <c r="AP3" i="19"/>
  <c r="AP5" i="19"/>
  <c r="AP7" i="19"/>
  <c r="AP11" i="19"/>
  <c r="AP41" i="19"/>
  <c r="AN7" i="19"/>
  <c r="AP46" i="19"/>
  <c r="AP14" i="19"/>
  <c r="AP15" i="19"/>
  <c r="AP16" i="19"/>
  <c r="AP17" i="19"/>
  <c r="AP18" i="19"/>
  <c r="AP29" i="19"/>
  <c r="AP30" i="19"/>
  <c r="AP32" i="19"/>
  <c r="AP33" i="19"/>
  <c r="AP37" i="19"/>
  <c r="AP43" i="19"/>
  <c r="AP47" i="19"/>
  <c r="AR2" i="19"/>
  <c r="AP9" i="19"/>
  <c r="AP10" i="19"/>
  <c r="AP44" i="19"/>
  <c r="AP4" i="19"/>
  <c r="AP6" i="19"/>
  <c r="AP8" i="19"/>
  <c r="AP34" i="19"/>
  <c r="AP40" i="19"/>
  <c r="AP38" i="19"/>
  <c r="AP20" i="19"/>
  <c r="AP21" i="19"/>
  <c r="AP22" i="19"/>
  <c r="AP23" i="19"/>
  <c r="AP25" i="19"/>
  <c r="AP50" i="19"/>
  <c r="AP55" i="19"/>
  <c r="AP35" i="19"/>
  <c r="AP49" i="19"/>
  <c r="AN8" i="19"/>
  <c r="AP51" i="19"/>
  <c r="AP52" i="19"/>
  <c r="AP54" i="19"/>
  <c r="AP57" i="19"/>
  <c r="AA91" i="19"/>
  <c r="AA48" i="19"/>
  <c r="AN1" i="19"/>
  <c r="AR1" i="19"/>
  <c r="AP1" i="19"/>
  <c r="AA58" i="19"/>
  <c r="AA36" i="19"/>
  <c r="Z103" i="19"/>
  <c r="Z111" i="19"/>
  <c r="Z83" i="19"/>
  <c r="Z109" i="19"/>
  <c r="Z72" i="19"/>
  <c r="AA63" i="19"/>
  <c r="AA55" i="19"/>
  <c r="AA67" i="19"/>
  <c r="Z67" i="19"/>
  <c r="AA45" i="19"/>
  <c r="Z45" i="19"/>
  <c r="Z33" i="19"/>
  <c r="AA34" i="19"/>
  <c r="AR3" i="19"/>
  <c r="AQ4" i="19"/>
  <c r="Z28" i="19"/>
  <c r="AA50" i="19"/>
  <c r="Z35" i="19"/>
  <c r="Z115" i="19"/>
  <c r="Z91" i="19"/>
  <c r="Z102" i="19"/>
  <c r="AA102" i="19"/>
  <c r="AA81" i="19"/>
  <c r="AA84" i="19"/>
  <c r="AA71" i="19"/>
  <c r="AA53" i="19"/>
  <c r="Z53" i="19"/>
  <c r="AN2" i="19"/>
  <c r="AA60" i="19"/>
  <c r="Z60" i="19"/>
  <c r="AA42" i="19"/>
  <c r="AA69" i="19"/>
  <c r="Z69" i="19"/>
  <c r="Z119" i="19"/>
  <c r="Z99" i="19"/>
  <c r="AA76" i="19"/>
  <c r="AA92" i="19"/>
  <c r="AA40" i="19"/>
  <c r="AN4" i="19"/>
  <c r="Z39" i="19"/>
  <c r="AA39" i="19"/>
  <c r="Z38" i="19"/>
  <c r="AA93" i="19"/>
  <c r="AA37" i="19"/>
  <c r="AA95" i="19"/>
  <c r="Z77" i="19"/>
  <c r="Z68" i="19"/>
  <c r="AA100" i="19"/>
  <c r="AA35" i="19"/>
  <c r="AA86" i="19"/>
  <c r="Z74" i="19"/>
  <c r="AA74" i="19"/>
  <c r="Z31" i="19"/>
  <c r="AN6" i="19"/>
  <c r="Z41" i="19"/>
  <c r="Z32" i="19"/>
  <c r="AA64" i="19"/>
  <c r="AA52" i="19"/>
  <c r="Z52" i="19"/>
  <c r="AP36" i="19"/>
  <c r="Z71" i="19"/>
  <c r="Z85" i="19"/>
  <c r="G9" i="19"/>
  <c r="Z81" i="19"/>
  <c r="Z125" i="19"/>
  <c r="AA59" i="19"/>
  <c r="Z59" i="19"/>
  <c r="AA51" i="19"/>
  <c r="Z51" i="19"/>
  <c r="Z100" i="19"/>
  <c r="AA78" i="19"/>
  <c r="AA28" i="19"/>
  <c r="AA43" i="19"/>
  <c r="Z43" i="19"/>
  <c r="Z29" i="19"/>
  <c r="AA29" i="19"/>
  <c r="Z49" i="19"/>
  <c r="AA77" i="19"/>
  <c r="Z57" i="19"/>
  <c r="AA79" i="19"/>
  <c r="AA70" i="19"/>
  <c r="Z62" i="19"/>
  <c r="Z79" i="19"/>
  <c r="Z122" i="19"/>
  <c r="Z93" i="19"/>
  <c r="Z116" i="19"/>
  <c r="Z132" i="19"/>
  <c r="AA72" i="19"/>
  <c r="AA61" i="19"/>
  <c r="Z61" i="19"/>
  <c r="AA56" i="19"/>
  <c r="AA44" i="19"/>
  <c r="Z44" i="19"/>
  <c r="Z65" i="19"/>
  <c r="Z54" i="19"/>
  <c r="Z87" i="19"/>
  <c r="Z126" i="19"/>
  <c r="Z129" i="19"/>
  <c r="Z120" i="19"/>
  <c r="Z97" i="19"/>
  <c r="Z133" i="19"/>
  <c r="Z88" i="19"/>
  <c r="AA88" i="19"/>
  <c r="AA57" i="19"/>
  <c r="AA32" i="19"/>
  <c r="AN3" i="19"/>
  <c r="AN5" i="19"/>
  <c r="AA66" i="19"/>
  <c r="Z46" i="19"/>
  <c r="AA30" i="19"/>
  <c r="Z95" i="19"/>
  <c r="Z75" i="19"/>
  <c r="Z124" i="19"/>
  <c r="AA97" i="19"/>
  <c r="AA94" i="19"/>
  <c r="AA41" i="19"/>
  <c r="AA38" i="19"/>
  <c r="Z131" i="19" l="1"/>
  <c r="Z82" i="19"/>
  <c r="AA110" i="19"/>
  <c r="Z130" i="19"/>
  <c r="AA128" i="19"/>
  <c r="AA129" i="19"/>
  <c r="AA46" i="19"/>
  <c r="Z84" i="19"/>
  <c r="AA85" i="19"/>
  <c r="Z110" i="19"/>
  <c r="Z108" i="19"/>
  <c r="AA123" i="19"/>
  <c r="G18" i="19"/>
  <c r="Z105" i="19"/>
  <c r="Z113" i="19"/>
  <c r="AA108" i="19"/>
  <c r="Z104" i="19"/>
  <c r="AA90" i="19"/>
  <c r="AA104" i="19"/>
  <c r="AA105" i="19"/>
  <c r="AA107" i="19"/>
  <c r="AA89" i="19"/>
  <c r="Z98" i="19"/>
  <c r="Z89" i="19"/>
  <c r="AA112" i="19"/>
  <c r="AA113" i="19"/>
  <c r="AA116" i="19"/>
  <c r="AA115" i="19"/>
  <c r="AA127" i="19"/>
  <c r="AA126" i="19"/>
  <c r="AA117" i="19"/>
  <c r="AA118" i="19"/>
  <c r="AA131" i="19"/>
  <c r="AA132" i="19"/>
  <c r="AA119" i="19"/>
  <c r="AA120" i="19"/>
  <c r="AB57" i="19"/>
  <c r="AB48" i="19"/>
  <c r="AB64" i="19"/>
  <c r="AB78" i="19"/>
  <c r="AB39" i="19"/>
  <c r="AB38" i="19"/>
  <c r="AB69" i="19"/>
  <c r="AB49" i="19"/>
  <c r="AB52" i="19"/>
  <c r="AB65" i="19"/>
  <c r="AB46" i="19"/>
  <c r="AB58" i="19"/>
  <c r="AB51" i="19"/>
  <c r="AB40" i="19"/>
  <c r="AB42" i="19"/>
  <c r="AB62" i="19"/>
  <c r="AB86" i="19"/>
  <c r="AB73" i="19"/>
  <c r="AB68" i="19"/>
  <c r="AB74" i="19"/>
  <c r="AB47" i="19"/>
  <c r="AB63" i="19"/>
  <c r="AB94" i="19"/>
  <c r="AB60" i="19"/>
  <c r="AB44" i="19"/>
  <c r="AB77" i="19"/>
  <c r="AB76" i="19"/>
  <c r="AB67" i="19"/>
  <c r="AB89" i="19"/>
  <c r="AB45" i="19"/>
  <c r="AB70" i="19"/>
  <c r="AB54" i="19"/>
  <c r="AB50" i="19"/>
  <c r="G11" i="19"/>
  <c r="AB75" i="19"/>
  <c r="AB59" i="19"/>
  <c r="AB66" i="19"/>
  <c r="AB53" i="19"/>
  <c r="AB84" i="19"/>
  <c r="AB55" i="19"/>
  <c r="B37" i="19"/>
  <c r="AB56" i="19"/>
  <c r="AB41" i="19"/>
  <c r="AB61" i="19"/>
  <c r="AB95" i="19"/>
  <c r="AB72" i="19"/>
  <c r="AB85" i="19"/>
  <c r="AB71" i="19"/>
  <c r="AB79" i="19"/>
  <c r="AR4" i="19"/>
  <c r="AQ5" i="19"/>
  <c r="B35" i="19"/>
  <c r="AB43" i="19"/>
  <c r="H18" i="19" l="1"/>
  <c r="E17" i="25"/>
  <c r="AB99" i="19"/>
  <c r="AB80" i="19"/>
  <c r="AB101" i="19"/>
  <c r="AB92" i="19"/>
  <c r="AB100" i="19"/>
  <c r="AB97" i="19"/>
  <c r="AB93" i="19"/>
  <c r="AB87" i="19"/>
  <c r="AB90" i="19"/>
  <c r="AB81" i="19"/>
  <c r="AB82" i="19"/>
  <c r="AB91" i="19"/>
  <c r="AB83" i="19"/>
  <c r="AB88" i="19"/>
  <c r="AB96" i="19"/>
  <c r="AB103" i="19"/>
  <c r="AB106" i="19"/>
  <c r="AB104" i="19"/>
  <c r="AB102" i="19"/>
  <c r="AB98" i="19"/>
  <c r="AB108" i="19"/>
  <c r="AB105" i="19"/>
  <c r="AB112" i="19"/>
  <c r="AB115" i="19"/>
  <c r="AB118" i="19"/>
  <c r="AB111" i="19"/>
  <c r="AB110" i="19"/>
  <c r="AB125" i="19"/>
  <c r="AB124" i="19"/>
  <c r="AB123" i="19"/>
  <c r="AB117" i="19"/>
  <c r="AB113" i="19"/>
  <c r="AB119" i="19"/>
  <c r="AB122" i="19"/>
  <c r="AB116" i="19"/>
  <c r="AB121" i="19"/>
  <c r="AB120" i="19"/>
  <c r="AB107" i="19"/>
  <c r="AB109" i="19"/>
  <c r="AB114" i="19"/>
  <c r="AC37" i="19"/>
  <c r="AC34" i="19"/>
  <c r="AC32" i="19"/>
  <c r="AC39" i="19"/>
  <c r="AC30" i="19"/>
  <c r="AC41" i="19"/>
  <c r="AC36" i="19"/>
  <c r="AC27" i="19"/>
  <c r="AC47" i="19"/>
  <c r="AC29" i="19"/>
  <c r="AC33" i="19"/>
  <c r="AC49" i="19"/>
  <c r="AC60" i="19"/>
  <c r="AC55" i="19"/>
  <c r="AC135" i="19"/>
  <c r="AC95" i="19"/>
  <c r="AC125" i="19"/>
  <c r="AC81" i="19"/>
  <c r="AC112" i="19"/>
  <c r="AC104" i="19"/>
  <c r="AC93" i="19"/>
  <c r="AC86" i="19"/>
  <c r="AC57" i="19"/>
  <c r="AC65" i="19"/>
  <c r="AC78" i="19"/>
  <c r="AC76" i="19"/>
  <c r="AC50" i="19"/>
  <c r="AC74" i="19"/>
  <c r="AC127" i="19"/>
  <c r="AC87" i="19"/>
  <c r="AC121" i="19"/>
  <c r="AC73" i="19"/>
  <c r="AC108" i="19"/>
  <c r="AC129" i="19"/>
  <c r="AC85" i="19"/>
  <c r="AC38" i="19"/>
  <c r="AC43" i="19"/>
  <c r="AC45" i="19"/>
  <c r="AC53" i="19"/>
  <c r="AC61" i="19"/>
  <c r="AC122" i="19"/>
  <c r="AC79" i="19"/>
  <c r="AC117" i="19"/>
  <c r="AC132" i="19"/>
  <c r="AC99" i="19"/>
  <c r="AC123" i="19"/>
  <c r="AC77" i="19"/>
  <c r="AC54" i="19"/>
  <c r="AC94" i="19"/>
  <c r="AC92" i="19"/>
  <c r="AC58" i="19"/>
  <c r="AC68" i="19"/>
  <c r="AC118" i="19"/>
  <c r="AC71" i="19"/>
  <c r="AC113" i="19"/>
  <c r="AC102" i="19"/>
  <c r="AC91" i="19"/>
  <c r="AC119" i="19"/>
  <c r="AC69" i="19"/>
  <c r="AC51" i="19"/>
  <c r="AC80" i="19"/>
  <c r="AC70" i="19"/>
  <c r="AC90" i="19"/>
  <c r="AC114" i="19"/>
  <c r="AC134" i="19"/>
  <c r="AC109" i="19"/>
  <c r="AC131" i="19"/>
  <c r="AC83" i="19"/>
  <c r="AC115" i="19"/>
  <c r="AC66" i="19"/>
  <c r="AC72" i="19"/>
  <c r="AC110" i="19"/>
  <c r="AC126" i="19"/>
  <c r="AC105" i="19"/>
  <c r="AC124" i="19"/>
  <c r="AC75" i="19"/>
  <c r="AC111" i="19"/>
  <c r="AC28" i="19"/>
  <c r="AC96" i="19"/>
  <c r="AC44" i="19"/>
  <c r="AC40" i="19"/>
  <c r="AC48" i="19"/>
  <c r="AC56" i="19"/>
  <c r="AC64" i="19"/>
  <c r="AC106" i="19"/>
  <c r="AC100" i="19"/>
  <c r="AC97" i="19"/>
  <c r="AC120" i="19"/>
  <c r="AC67" i="19"/>
  <c r="AC107" i="19"/>
  <c r="AC35" i="19"/>
  <c r="AC84" i="19"/>
  <c r="AC46" i="19"/>
  <c r="AC98" i="19"/>
  <c r="AC59" i="19"/>
  <c r="AC62" i="19"/>
  <c r="AC82" i="19"/>
  <c r="AC52" i="19"/>
  <c r="AC63" i="19"/>
  <c r="AC42" i="19"/>
  <c r="AC88" i="19"/>
  <c r="AC128" i="19"/>
  <c r="AC103" i="19"/>
  <c r="AC133" i="19"/>
  <c r="AC89" i="19"/>
  <c r="AC116" i="19"/>
  <c r="AC130" i="19"/>
  <c r="AC101" i="19"/>
  <c r="AC31" i="19"/>
  <c r="AR5" i="19"/>
  <c r="AQ6" i="19"/>
  <c r="AQ7" i="19" l="1"/>
  <c r="AR6" i="19"/>
  <c r="AE103" i="19"/>
  <c r="AE59" i="19"/>
  <c r="AE97" i="19"/>
  <c r="AE96" i="19"/>
  <c r="AE72" i="19"/>
  <c r="AE90" i="19"/>
  <c r="AE113" i="19"/>
  <c r="AE77" i="19"/>
  <c r="AE53" i="19"/>
  <c r="AE121" i="19"/>
  <c r="AE57" i="19"/>
  <c r="AE135" i="19"/>
  <c r="AE36" i="19"/>
  <c r="AE128" i="19"/>
  <c r="AE98" i="19"/>
  <c r="AE100" i="19"/>
  <c r="AE28" i="19"/>
  <c r="AE66" i="19"/>
  <c r="AE70" i="19"/>
  <c r="AE71" i="19"/>
  <c r="AE123" i="19"/>
  <c r="AE45" i="19"/>
  <c r="AE87" i="19"/>
  <c r="AE86" i="19"/>
  <c r="AE55" i="19"/>
  <c r="AE41" i="19"/>
  <c r="AE31" i="19"/>
  <c r="AE88" i="19"/>
  <c r="AE46" i="19"/>
  <c r="AE106" i="19"/>
  <c r="AE111" i="19"/>
  <c r="AE115" i="19"/>
  <c r="AE80" i="19"/>
  <c r="AE118" i="19"/>
  <c r="AE99" i="19"/>
  <c r="AE43" i="19"/>
  <c r="AE127" i="19"/>
  <c r="AE93" i="19"/>
  <c r="AE60" i="19"/>
  <c r="AE30" i="19"/>
  <c r="AE101" i="19"/>
  <c r="AE42" i="19"/>
  <c r="AE84" i="19"/>
  <c r="AE64" i="19"/>
  <c r="AE75" i="19"/>
  <c r="AE83" i="19"/>
  <c r="AE51" i="19"/>
  <c r="AE68" i="19"/>
  <c r="AE132" i="19"/>
  <c r="AE38" i="19"/>
  <c r="AE74" i="19"/>
  <c r="AE104" i="19"/>
  <c r="AE49" i="19"/>
  <c r="AE39" i="19"/>
  <c r="AE130" i="19"/>
  <c r="AE63" i="19"/>
  <c r="AE35" i="19"/>
  <c r="AE56" i="19"/>
  <c r="AE124" i="19"/>
  <c r="AE131" i="19"/>
  <c r="AE69" i="19"/>
  <c r="AE58" i="19"/>
  <c r="AE117" i="19"/>
  <c r="AE85" i="19"/>
  <c r="AE50" i="19"/>
  <c r="AE112" i="19"/>
  <c r="AE33" i="19"/>
  <c r="AE32" i="19"/>
  <c r="AE116" i="19"/>
  <c r="AE52" i="19"/>
  <c r="AE107" i="19"/>
  <c r="AE48" i="19"/>
  <c r="AE105" i="19"/>
  <c r="AE109" i="19"/>
  <c r="AE119" i="19"/>
  <c r="AE92" i="19"/>
  <c r="AE79" i="19"/>
  <c r="AE129" i="19"/>
  <c r="AE76" i="19"/>
  <c r="AE81" i="19"/>
  <c r="AE29" i="19"/>
  <c r="AE34" i="19"/>
  <c r="AE89" i="19"/>
  <c r="AE82" i="19"/>
  <c r="AE67" i="19"/>
  <c r="AE40" i="19"/>
  <c r="AE126" i="19"/>
  <c r="AE134" i="19"/>
  <c r="AE91" i="19"/>
  <c r="AE94" i="19"/>
  <c r="AE122" i="19"/>
  <c r="AE108" i="19"/>
  <c r="AE78" i="19"/>
  <c r="AE125" i="19"/>
  <c r="AE47" i="19"/>
  <c r="AE37" i="19"/>
  <c r="AE133" i="19"/>
  <c r="AE62" i="19"/>
  <c r="AE120" i="19"/>
  <c r="AE44" i="19"/>
  <c r="AE110" i="19"/>
  <c r="AE114" i="19"/>
  <c r="AE102" i="19"/>
  <c r="AE54" i="19"/>
  <c r="AE61" i="19"/>
  <c r="AE73" i="19"/>
  <c r="AE65" i="19"/>
  <c r="AE95" i="19"/>
  <c r="AE27" i="19"/>
  <c r="G22" i="19" l="1"/>
  <c r="AQ8" i="19"/>
  <c r="AR7" i="19"/>
  <c r="H22" i="19" l="1"/>
  <c r="AQ9" i="19"/>
  <c r="AR8" i="19"/>
  <c r="AR9" i="19" l="1"/>
  <c r="AQ10" i="19"/>
  <c r="AR10" i="19" l="1"/>
  <c r="AQ11" i="19"/>
  <c r="AQ12" i="19" l="1"/>
  <c r="AR11" i="19"/>
  <c r="AR12" i="19" l="1"/>
  <c r="AQ13" i="19"/>
  <c r="AR13" i="19" l="1"/>
  <c r="AQ14" i="19"/>
  <c r="AR14" i="19" l="1"/>
  <c r="AQ15" i="19"/>
  <c r="AR15" i="19" l="1"/>
  <c r="AQ16" i="19"/>
  <c r="AQ17" i="19" l="1"/>
  <c r="AR16" i="19"/>
  <c r="AQ18" i="19" l="1"/>
  <c r="AR17" i="19"/>
  <c r="AQ19" i="19" l="1"/>
  <c r="AR18" i="19"/>
  <c r="AQ20" i="19" l="1"/>
  <c r="AR19" i="19"/>
  <c r="AR20" i="19" l="1"/>
  <c r="AQ21" i="19"/>
  <c r="AQ22" i="19" l="1"/>
  <c r="AR21" i="19"/>
  <c r="AR22" i="19" l="1"/>
  <c r="AQ23" i="19"/>
  <c r="AQ24" i="19" l="1"/>
  <c r="AR23" i="19"/>
  <c r="AR24" i="19" l="1"/>
  <c r="AQ25" i="19"/>
  <c r="AQ26" i="19" l="1"/>
  <c r="AR25" i="19"/>
  <c r="AQ27" i="19" l="1"/>
  <c r="AR26" i="19"/>
  <c r="AQ28" i="19" l="1"/>
  <c r="AR27" i="19"/>
  <c r="AQ29" i="19" l="1"/>
  <c r="AR28" i="19"/>
  <c r="AQ30" i="19" l="1"/>
  <c r="AR29" i="19"/>
  <c r="AR30" i="19" l="1"/>
  <c r="AQ31" i="19"/>
  <c r="AQ32" i="19" l="1"/>
  <c r="AR31" i="19"/>
  <c r="AR32" i="19" l="1"/>
  <c r="AQ33" i="19"/>
  <c r="AQ34" i="19" l="1"/>
  <c r="AR33" i="19"/>
  <c r="AR34" i="19" l="1"/>
  <c r="AQ35" i="19"/>
  <c r="AQ36" i="19" l="1"/>
  <c r="AR35" i="19"/>
  <c r="AQ37" i="19" l="1"/>
  <c r="AR36" i="19"/>
  <c r="AR37" i="19" l="1"/>
  <c r="AQ38" i="19"/>
  <c r="AQ39" i="19" l="1"/>
  <c r="AR38" i="19"/>
  <c r="AR39" i="19" l="1"/>
  <c r="AQ40" i="19"/>
  <c r="AQ41" i="19" l="1"/>
  <c r="AR40" i="19"/>
  <c r="AQ42" i="19" l="1"/>
  <c r="AR41" i="19"/>
  <c r="AR42" i="19" l="1"/>
  <c r="AQ43" i="19"/>
  <c r="AQ44" i="19" l="1"/>
  <c r="AR43" i="19"/>
  <c r="AQ45" i="19" l="1"/>
  <c r="AR44" i="19"/>
  <c r="AR45" i="19" l="1"/>
  <c r="AQ46" i="19"/>
  <c r="AQ47" i="19" l="1"/>
  <c r="AR46" i="19"/>
  <c r="AR47" i="19" l="1"/>
  <c r="AQ48" i="19"/>
  <c r="AQ49" i="19" l="1"/>
  <c r="AR48" i="19"/>
  <c r="AQ50" i="19" l="1"/>
  <c r="AR49" i="19"/>
  <c r="AR50" i="19" l="1"/>
  <c r="AQ51" i="19"/>
  <c r="AQ52" i="19" l="1"/>
  <c r="AR51" i="19"/>
  <c r="AQ53" i="19" l="1"/>
  <c r="AR52" i="19"/>
  <c r="AQ54" i="19" l="1"/>
  <c r="AR53" i="19"/>
  <c r="AQ55" i="19" l="1"/>
  <c r="AR54" i="19"/>
  <c r="AR55" i="19" l="1"/>
  <c r="AQ56" i="19"/>
  <c r="AQ57" i="19" l="1"/>
  <c r="AR56" i="19"/>
  <c r="AQ58" i="19" l="1"/>
  <c r="AR57" i="19"/>
  <c r="AR58" i="19" l="1"/>
  <c r="AQ59" i="19"/>
  <c r="AQ60" i="19" l="1"/>
  <c r="AR59" i="19"/>
  <c r="AQ61" i="19" l="1"/>
  <c r="AR60" i="19"/>
  <c r="AQ62" i="19" l="1"/>
  <c r="AR61" i="19"/>
  <c r="AQ63" i="19" l="1"/>
  <c r="AR62" i="19"/>
  <c r="AR63" i="19" l="1"/>
  <c r="AQ64" i="19"/>
  <c r="AQ65" i="19" l="1"/>
  <c r="AR64" i="19"/>
  <c r="AQ66" i="19" l="1"/>
  <c r="AR65" i="19"/>
  <c r="AQ67" i="19" l="1"/>
  <c r="AR66" i="19"/>
  <c r="AQ68" i="19" l="1"/>
  <c r="AR67" i="19"/>
  <c r="AR68" i="19" l="1"/>
  <c r="AQ69" i="19"/>
  <c r="AQ70" i="19" l="1"/>
  <c r="AR69" i="19"/>
  <c r="AQ71" i="19" l="1"/>
  <c r="AR70" i="19"/>
  <c r="AQ72" i="19" l="1"/>
  <c r="AR71" i="19"/>
  <c r="AQ73" i="19" l="1"/>
  <c r="AR72" i="19"/>
  <c r="AQ74" i="19" l="1"/>
  <c r="AR73" i="19"/>
  <c r="AQ75" i="19" l="1"/>
  <c r="AR74" i="19"/>
  <c r="AR75" i="19" l="1"/>
  <c r="AQ76" i="19"/>
  <c r="AQ77" i="19" l="1"/>
  <c r="AR76" i="19"/>
  <c r="AQ78" i="19" l="1"/>
  <c r="AR77" i="19"/>
  <c r="AQ79" i="19" l="1"/>
  <c r="AR78" i="19"/>
  <c r="AQ80" i="19" l="1"/>
  <c r="AR79" i="19"/>
  <c r="AR80" i="19" l="1"/>
  <c r="AQ81" i="19"/>
  <c r="AQ82" i="19" l="1"/>
  <c r="AR81" i="19"/>
  <c r="AR82" i="19" l="1"/>
  <c r="AQ83" i="19"/>
  <c r="AR83" i="19" l="1"/>
  <c r="AQ84" i="19"/>
  <c r="AR84" i="19" l="1"/>
  <c r="AQ85" i="19"/>
  <c r="AQ86" i="19" l="1"/>
  <c r="AR85" i="19"/>
  <c r="AQ87" i="19" l="1"/>
  <c r="AR86" i="19"/>
  <c r="AQ88" i="19" l="1"/>
  <c r="AR87" i="19"/>
  <c r="AQ89" i="19" l="1"/>
  <c r="AR88" i="19"/>
  <c r="AQ90" i="19" l="1"/>
  <c r="AR89" i="19"/>
  <c r="AQ91" i="19" l="1"/>
  <c r="AR90" i="19"/>
  <c r="AR91" i="19" l="1"/>
  <c r="AQ92" i="19"/>
  <c r="AQ93" i="19" l="1"/>
  <c r="AR92" i="19"/>
  <c r="AQ94" i="19" l="1"/>
  <c r="AR93" i="19"/>
  <c r="AQ95" i="19" l="1"/>
  <c r="AR94" i="19"/>
  <c r="AQ96" i="19" l="1"/>
  <c r="AR95" i="19"/>
  <c r="AR96" i="19" l="1"/>
  <c r="AQ97" i="19"/>
  <c r="AQ98" i="19" l="1"/>
  <c r="AR97" i="19"/>
  <c r="AQ99" i="19" l="1"/>
  <c r="AR98" i="19"/>
  <c r="AR99" i="19" l="1"/>
  <c r="AQ100" i="19"/>
  <c r="AQ101" i="19" l="1"/>
  <c r="AR100" i="19"/>
  <c r="AQ102" i="19" l="1"/>
  <c r="AR101" i="19"/>
  <c r="AQ103" i="19" l="1"/>
  <c r="AR102" i="19"/>
  <c r="AQ104" i="19" l="1"/>
  <c r="AR103" i="19"/>
  <c r="AQ105" i="19" l="1"/>
  <c r="AR104" i="19"/>
  <c r="AR105" i="19" l="1"/>
  <c r="AQ106" i="19"/>
  <c r="AQ107" i="19" l="1"/>
  <c r="AR106" i="19"/>
  <c r="AQ108" i="19" l="1"/>
  <c r="AR107" i="19"/>
  <c r="AQ109" i="19" l="1"/>
  <c r="AR108" i="19"/>
  <c r="AR109" i="19" l="1"/>
  <c r="AQ110" i="19"/>
  <c r="AQ111" i="19" l="1"/>
  <c r="AR110" i="19"/>
  <c r="AQ112" i="19" l="1"/>
  <c r="AR111" i="19"/>
  <c r="AQ113" i="19" l="1"/>
  <c r="AR112" i="19"/>
  <c r="AR113" i="19" l="1"/>
  <c r="AQ114" i="19"/>
  <c r="AQ115" i="19" l="1"/>
  <c r="AR114" i="19"/>
  <c r="AQ116" i="19" l="1"/>
  <c r="AR115" i="19"/>
  <c r="AQ117" i="19" l="1"/>
  <c r="AR116" i="19"/>
  <c r="AR117" i="19" l="1"/>
  <c r="AQ118" i="19"/>
  <c r="AQ119" i="19" l="1"/>
  <c r="AR118" i="19"/>
  <c r="AQ120" i="19" l="1"/>
  <c r="AR119" i="19"/>
  <c r="AQ121" i="19" l="1"/>
  <c r="AR120" i="19"/>
  <c r="AR121" i="19" l="1"/>
  <c r="AQ122" i="19"/>
  <c r="AQ123" i="19" l="1"/>
  <c r="AR122" i="19"/>
  <c r="AQ124" i="19" l="1"/>
  <c r="AR123" i="19"/>
  <c r="AQ125" i="19" l="1"/>
  <c r="AR124" i="19"/>
  <c r="AQ126" i="19" l="1"/>
  <c r="AR125" i="19"/>
  <c r="AQ127" i="19" l="1"/>
  <c r="AR126" i="19"/>
  <c r="AQ128" i="19" l="1"/>
  <c r="AR127" i="19"/>
  <c r="AQ129" i="19" l="1"/>
  <c r="AR128" i="19"/>
  <c r="AQ130" i="19" l="1"/>
  <c r="AR129" i="19"/>
  <c r="AQ131" i="19" l="1"/>
  <c r="AR130" i="19"/>
  <c r="AQ132" i="19" l="1"/>
  <c r="AR131" i="19"/>
  <c r="AQ133" i="19" l="1"/>
  <c r="AR132" i="19"/>
  <c r="AQ134" i="19" l="1"/>
  <c r="AR133" i="19"/>
  <c r="AQ135" i="19" l="1"/>
  <c r="AR134" i="19"/>
  <c r="AQ136" i="19" l="1"/>
  <c r="AR135" i="19"/>
  <c r="AQ137" i="19" l="1"/>
  <c r="AR136" i="19"/>
  <c r="AR137" i="19" l="1"/>
  <c r="AQ138" i="19"/>
  <c r="AR138" i="19" l="1"/>
  <c r="AQ139" i="19"/>
  <c r="AR139" i="19" l="1"/>
  <c r="AQ140" i="19"/>
  <c r="AR140" i="19" l="1"/>
  <c r="AQ141" i="19"/>
  <c r="AR141" i="19" l="1"/>
  <c r="AQ142" i="19"/>
  <c r="AR142" i="19" l="1"/>
  <c r="AQ143" i="19"/>
  <c r="AQ144" i="19" l="1"/>
  <c r="AR143" i="19"/>
  <c r="AQ145" i="19" l="1"/>
  <c r="AR144" i="19"/>
  <c r="AR145" i="19" l="1"/>
  <c r="AQ146" i="19"/>
  <c r="AR146" i="19" l="1"/>
  <c r="AQ147" i="19"/>
  <c r="AR147" i="19" l="1"/>
  <c r="AQ148" i="19"/>
  <c r="AR148" i="19" l="1"/>
  <c r="AQ149" i="19"/>
  <c r="AR149" i="19" l="1"/>
  <c r="AQ150" i="19"/>
  <c r="AR150" i="19" l="1"/>
  <c r="AQ151" i="19"/>
  <c r="AQ152" i="19" l="1"/>
  <c r="AR151" i="19"/>
  <c r="AQ153" i="19" l="1"/>
  <c r="AR152" i="19"/>
  <c r="AR153" i="19" l="1"/>
  <c r="AQ154" i="19"/>
  <c r="AR154" i="19" l="1"/>
  <c r="AQ155" i="19"/>
  <c r="AR155" i="19" l="1"/>
  <c r="AQ156" i="19"/>
  <c r="AR156" i="19" l="1"/>
  <c r="AQ157" i="19"/>
  <c r="AR157" i="19" l="1"/>
  <c r="AQ158" i="19"/>
  <c r="AR158" i="19" l="1"/>
  <c r="AQ159" i="19"/>
  <c r="AQ160" i="19" l="1"/>
  <c r="AR159" i="19"/>
  <c r="AQ161" i="19" l="1"/>
  <c r="AR160" i="19"/>
  <c r="AR161" i="19" l="1"/>
  <c r="AQ162" i="19"/>
  <c r="AR162" i="19" l="1"/>
  <c r="AQ163" i="19"/>
  <c r="AR163" i="19" l="1"/>
  <c r="AQ164" i="19"/>
  <c r="AR164" i="19" l="1"/>
  <c r="AQ165" i="19"/>
  <c r="AR165" i="19" l="1"/>
  <c r="AQ166" i="19"/>
  <c r="AR166" i="19" l="1"/>
  <c r="AQ167" i="19"/>
  <c r="AQ168" i="19" l="1"/>
  <c r="AR167" i="19"/>
  <c r="AQ169" i="19" l="1"/>
  <c r="AR168" i="19"/>
  <c r="AR169" i="19" l="1"/>
  <c r="AQ170" i="19"/>
  <c r="AR170" i="19" l="1"/>
  <c r="AQ171" i="19"/>
  <c r="AR171" i="19" l="1"/>
  <c r="AQ172" i="19"/>
  <c r="AR172" i="19" l="1"/>
  <c r="AQ173" i="19"/>
  <c r="AR173" i="19" l="1"/>
  <c r="AQ174" i="19"/>
  <c r="AR174" i="19" l="1"/>
  <c r="AQ175" i="19"/>
  <c r="AQ176" i="19" l="1"/>
  <c r="AR175" i="19"/>
  <c r="AQ177" i="19" l="1"/>
  <c r="AR176" i="19"/>
  <c r="AR177" i="19" l="1"/>
  <c r="AQ178" i="19"/>
  <c r="AR178" i="19" l="1"/>
  <c r="AQ179" i="19"/>
  <c r="AR179" i="19" l="1"/>
  <c r="AQ180" i="19"/>
  <c r="AR180" i="19" l="1"/>
  <c r="AQ181" i="19"/>
  <c r="AR181" i="19" l="1"/>
  <c r="AQ182" i="19"/>
  <c r="AR182" i="19" l="1"/>
  <c r="AQ183" i="19"/>
  <c r="AQ184" i="19" l="1"/>
  <c r="AR183" i="19"/>
  <c r="AQ185" i="19" l="1"/>
  <c r="AR184" i="19"/>
  <c r="AR185" i="19" l="1"/>
  <c r="AQ186" i="19"/>
  <c r="AR186" i="19" l="1"/>
  <c r="AQ187" i="19"/>
  <c r="AR187" i="19" l="1"/>
  <c r="AQ188" i="19"/>
  <c r="AR188" i="19" l="1"/>
  <c r="AQ189" i="19"/>
  <c r="AR189" i="19" l="1"/>
  <c r="AQ190" i="19"/>
  <c r="AR190" i="19" l="1"/>
  <c r="AQ191" i="19"/>
  <c r="AQ192" i="19" l="1"/>
  <c r="AR191" i="19"/>
  <c r="AQ193" i="19" l="1"/>
  <c r="AR192" i="19"/>
  <c r="AR193" i="19" l="1"/>
  <c r="AQ194" i="19"/>
  <c r="AR194" i="19" l="1"/>
  <c r="AQ195" i="19"/>
  <c r="AR195" i="19" l="1"/>
  <c r="AQ196" i="19"/>
  <c r="AR196" i="19" l="1"/>
  <c r="AQ197" i="19"/>
  <c r="AR197" i="19" l="1"/>
  <c r="AQ198" i="19"/>
  <c r="AR198" i="19" l="1"/>
  <c r="AQ199" i="19"/>
  <c r="AQ200" i="19" l="1"/>
  <c r="AR199" i="19"/>
  <c r="AQ201" i="19" l="1"/>
  <c r="AR200" i="19"/>
  <c r="AR201" i="19" l="1"/>
  <c r="AQ202" i="19"/>
  <c r="AR202" i="19" l="1"/>
  <c r="AQ203" i="19"/>
  <c r="AR203" i="19" l="1"/>
  <c r="AQ204" i="19"/>
  <c r="AR204" i="19" l="1"/>
  <c r="AQ205" i="19"/>
  <c r="AR205" i="19" l="1"/>
  <c r="AQ206" i="19"/>
  <c r="AR206" i="19" l="1"/>
  <c r="AQ207" i="19"/>
  <c r="AQ208" i="19" l="1"/>
  <c r="AR207" i="19"/>
  <c r="AQ209" i="19" l="1"/>
  <c r="AR208" i="19"/>
  <c r="AR209" i="19" l="1"/>
  <c r="AQ210" i="19"/>
  <c r="AR210" i="19" l="1"/>
  <c r="AQ211" i="19"/>
  <c r="AR211" i="19" l="1"/>
  <c r="AQ212" i="19"/>
  <c r="AR212" i="19" l="1"/>
  <c r="AQ213" i="19"/>
  <c r="AR213" i="19" l="1"/>
  <c r="AQ214" i="19"/>
  <c r="AR214" i="19" l="1"/>
  <c r="AQ215" i="19"/>
  <c r="AQ216" i="19" l="1"/>
  <c r="AR215" i="19"/>
  <c r="AQ217" i="19" l="1"/>
  <c r="AR216" i="19"/>
  <c r="AR217" i="19" l="1"/>
  <c r="AQ218" i="19"/>
  <c r="AR218" i="19" l="1"/>
  <c r="AQ219" i="19"/>
  <c r="AR219" i="19" l="1"/>
  <c r="AQ220" i="19"/>
  <c r="AR220" i="19" l="1"/>
  <c r="AQ221" i="19"/>
  <c r="AR221" i="19" l="1"/>
  <c r="AQ222" i="19"/>
  <c r="AR222" i="19" l="1"/>
  <c r="AQ223" i="19"/>
  <c r="AQ224" i="19" l="1"/>
  <c r="AR223" i="19"/>
  <c r="AQ225" i="19" l="1"/>
  <c r="AR224" i="19"/>
  <c r="AR225" i="19" l="1"/>
  <c r="AQ226" i="19"/>
  <c r="AR226" i="19" l="1"/>
  <c r="AQ227" i="19"/>
  <c r="AR227" i="19" l="1"/>
  <c r="AQ228" i="19"/>
  <c r="AR228" i="19" l="1"/>
  <c r="AQ229" i="19"/>
  <c r="AR229" i="19" l="1"/>
  <c r="AQ230" i="19"/>
  <c r="AR230" i="19" l="1"/>
  <c r="AQ231" i="19"/>
  <c r="AQ232" i="19" l="1"/>
  <c r="AR231" i="19"/>
  <c r="AQ233" i="19" l="1"/>
  <c r="AR232" i="19"/>
  <c r="AR233" i="19" l="1"/>
  <c r="AQ234" i="19"/>
  <c r="AR234" i="19" l="1"/>
  <c r="AQ235" i="19"/>
  <c r="AR235" i="19" l="1"/>
  <c r="AQ236" i="19"/>
  <c r="AR236" i="19" l="1"/>
  <c r="AQ237" i="19"/>
  <c r="AR237" i="19" l="1"/>
  <c r="AQ238" i="19"/>
  <c r="AR238" i="19" l="1"/>
  <c r="AQ239" i="19"/>
  <c r="AQ240" i="19" l="1"/>
  <c r="AR239" i="19"/>
  <c r="AQ241" i="19" l="1"/>
  <c r="AR240" i="19"/>
  <c r="AR241" i="19" l="1"/>
  <c r="AQ242" i="19"/>
  <c r="AR242" i="19" l="1"/>
  <c r="AQ243" i="19"/>
  <c r="AR243" i="19" l="1"/>
  <c r="AQ244" i="19"/>
  <c r="AR244" i="19" l="1"/>
  <c r="AQ245" i="19"/>
  <c r="AR245" i="19" l="1"/>
  <c r="AQ246" i="19"/>
  <c r="AR246" i="19" l="1"/>
  <c r="AQ247" i="19"/>
  <c r="AQ248" i="19" l="1"/>
  <c r="AR247" i="19"/>
  <c r="AQ249" i="19" l="1"/>
  <c r="AR248" i="19"/>
  <c r="AR249" i="19" l="1"/>
  <c r="AQ250" i="19"/>
  <c r="AR250" i="19" l="1"/>
  <c r="AQ251" i="19"/>
  <c r="AR251" i="19" l="1"/>
  <c r="AQ252" i="19"/>
  <c r="AR252" i="19" l="1"/>
  <c r="AQ253" i="19"/>
  <c r="AR253" i="19" l="1"/>
  <c r="AQ254" i="19"/>
  <c r="AR254" i="19" l="1"/>
  <c r="AQ255" i="19"/>
  <c r="AQ256" i="19" l="1"/>
  <c r="AR255" i="19"/>
  <c r="AQ257" i="19" l="1"/>
  <c r="AR256" i="19"/>
  <c r="AR257" i="19" l="1"/>
  <c r="AQ258" i="19"/>
  <c r="AR258" i="19" l="1"/>
  <c r="AQ259" i="19"/>
  <c r="AR259" i="19" l="1"/>
  <c r="AQ260" i="19"/>
  <c r="AR260" i="19" l="1"/>
  <c r="AQ261" i="19"/>
  <c r="AR261" i="19" l="1"/>
  <c r="AQ262" i="19"/>
  <c r="AR262" i="19" l="1"/>
  <c r="AQ263" i="19"/>
  <c r="AQ264" i="19" l="1"/>
  <c r="AR263" i="19"/>
  <c r="AQ265" i="19" l="1"/>
  <c r="AR264" i="19"/>
  <c r="AR265" i="19" l="1"/>
  <c r="AQ266" i="19"/>
  <c r="AR266" i="19" l="1"/>
  <c r="AQ267" i="19"/>
  <c r="AR267" i="19" l="1"/>
  <c r="AQ268" i="19"/>
  <c r="AR268" i="19" l="1"/>
  <c r="AQ269" i="19"/>
  <c r="AR269" i="19" l="1"/>
  <c r="AQ270" i="19"/>
  <c r="AR270" i="19" l="1"/>
  <c r="AQ271" i="19"/>
  <c r="AQ272" i="19" l="1"/>
  <c r="AR271" i="19"/>
  <c r="AQ273" i="19" l="1"/>
  <c r="AR272" i="19"/>
  <c r="AR273" i="19" l="1"/>
  <c r="AQ274" i="19"/>
  <c r="AR274" i="19" l="1"/>
  <c r="AQ275" i="19"/>
  <c r="AR275" i="19" l="1"/>
  <c r="AQ276" i="19"/>
  <c r="AR276" i="19" l="1"/>
  <c r="AQ277" i="19"/>
  <c r="AR277" i="19" l="1"/>
  <c r="AQ278" i="19"/>
  <c r="AR278" i="19" l="1"/>
  <c r="AQ279" i="19"/>
  <c r="AQ280" i="19" l="1"/>
  <c r="AR279" i="19"/>
  <c r="AQ281" i="19" l="1"/>
  <c r="AR280" i="19"/>
  <c r="AR281" i="19" l="1"/>
  <c r="AQ282" i="19"/>
  <c r="AR282" i="19" l="1"/>
  <c r="AQ283" i="19"/>
  <c r="AR283" i="19" l="1"/>
  <c r="AQ284" i="19"/>
  <c r="AR284" i="19" l="1"/>
  <c r="AQ285" i="19"/>
  <c r="AR285" i="19" l="1"/>
  <c r="AQ286" i="19"/>
  <c r="AR286" i="19" l="1"/>
  <c r="AQ287" i="19"/>
  <c r="AQ288" i="19" l="1"/>
  <c r="AR287" i="19"/>
  <c r="AQ289" i="19" l="1"/>
  <c r="AR288" i="19"/>
  <c r="AR289" i="19" l="1"/>
  <c r="AQ290" i="19"/>
  <c r="AR290" i="19" l="1"/>
  <c r="AQ291" i="19"/>
  <c r="AR291" i="19" l="1"/>
  <c r="AQ292" i="19"/>
  <c r="AR292" i="19" l="1"/>
  <c r="AQ293" i="19"/>
  <c r="AR293" i="19" l="1"/>
  <c r="AQ294" i="19"/>
  <c r="AR294" i="19" l="1"/>
  <c r="AQ295" i="19"/>
  <c r="AQ296" i="19" l="1"/>
  <c r="AR295" i="19"/>
  <c r="AQ297" i="19" l="1"/>
  <c r="AR296" i="19"/>
  <c r="AR297" i="19" l="1"/>
  <c r="AQ298" i="19"/>
  <c r="AR298" i="19" l="1"/>
  <c r="AQ299" i="19"/>
  <c r="AR299" i="19" l="1"/>
  <c r="AQ300" i="19"/>
  <c r="AR300" i="19" l="1"/>
  <c r="AQ301" i="19"/>
  <c r="AR301" i="19" l="1"/>
  <c r="AQ302" i="19"/>
  <c r="AR302" i="19" l="1"/>
  <c r="AQ303" i="19"/>
  <c r="AQ304" i="19" l="1"/>
  <c r="AR303" i="19"/>
  <c r="AQ305" i="19" l="1"/>
  <c r="AR304" i="19"/>
  <c r="AR305" i="19" l="1"/>
  <c r="AQ306" i="19"/>
  <c r="AR306" i="19" l="1"/>
  <c r="AQ307" i="19"/>
  <c r="AR307" i="19" l="1"/>
  <c r="AQ308" i="19"/>
  <c r="AR308" i="19" l="1"/>
  <c r="AQ309" i="19"/>
  <c r="AR309" i="19" l="1"/>
  <c r="AQ310" i="19"/>
  <c r="AR310" i="19" l="1"/>
  <c r="AQ311" i="19"/>
  <c r="AQ312" i="19" l="1"/>
  <c r="AR311" i="19"/>
  <c r="AQ313" i="19" l="1"/>
  <c r="AR312" i="19"/>
  <c r="AR313" i="19" l="1"/>
  <c r="AQ314" i="19"/>
  <c r="AR314" i="19" l="1"/>
  <c r="AQ315" i="19"/>
  <c r="AR315" i="19" l="1"/>
  <c r="AQ316" i="19"/>
  <c r="AR316" i="19" l="1"/>
  <c r="AQ317" i="19"/>
  <c r="AR317" i="19" l="1"/>
  <c r="AQ318" i="19"/>
  <c r="AR318" i="19" l="1"/>
  <c r="AQ319" i="19"/>
  <c r="AQ320" i="19" l="1"/>
  <c r="AR319" i="19"/>
  <c r="AQ321" i="19" l="1"/>
  <c r="AR320" i="19"/>
  <c r="AR321" i="19" l="1"/>
  <c r="AQ322" i="19"/>
  <c r="AR322" i="19" l="1"/>
  <c r="AQ323" i="19"/>
  <c r="AR323" i="19" l="1"/>
  <c r="AQ324" i="19"/>
  <c r="AR324" i="19" l="1"/>
  <c r="AQ325" i="19"/>
  <c r="AR325" i="19" l="1"/>
  <c r="AQ326" i="19"/>
  <c r="AR326" i="19" l="1"/>
  <c r="AQ327" i="19"/>
  <c r="AQ328" i="19" l="1"/>
  <c r="AR327" i="19"/>
  <c r="AQ329" i="19" l="1"/>
  <c r="AR328" i="19"/>
  <c r="AR329" i="19" l="1"/>
  <c r="AQ330" i="19"/>
  <c r="AR330" i="19" l="1"/>
  <c r="AQ331" i="19"/>
  <c r="AR331" i="19" l="1"/>
  <c r="AQ332" i="19"/>
  <c r="AR332" i="19" l="1"/>
  <c r="AQ333" i="19"/>
  <c r="AR333" i="19" l="1"/>
  <c r="AQ334" i="19"/>
  <c r="AR334" i="19" l="1"/>
  <c r="AQ335" i="19"/>
  <c r="AQ336" i="19" l="1"/>
  <c r="AR335" i="19"/>
  <c r="AQ337" i="19" l="1"/>
  <c r="AR336" i="19"/>
  <c r="AR337" i="19" l="1"/>
  <c r="AQ338" i="19"/>
  <c r="AR338" i="19" l="1"/>
  <c r="AQ339" i="19"/>
  <c r="AR339" i="19" l="1"/>
  <c r="AQ340" i="19"/>
  <c r="AR340" i="19" l="1"/>
  <c r="AQ341" i="19"/>
  <c r="AR341" i="19" l="1"/>
  <c r="AQ342" i="19"/>
  <c r="AR342" i="19" l="1"/>
  <c r="AQ343" i="19"/>
  <c r="AQ344" i="19" l="1"/>
  <c r="AR343" i="19"/>
  <c r="AQ345" i="19" l="1"/>
  <c r="AR344" i="19"/>
  <c r="AR345" i="19" l="1"/>
  <c r="AQ346" i="19"/>
  <c r="AR346" i="19" l="1"/>
  <c r="AQ347" i="19"/>
  <c r="AR347" i="19" l="1"/>
  <c r="AQ348" i="19"/>
  <c r="AR348" i="19" l="1"/>
  <c r="AQ349" i="19"/>
  <c r="AR349" i="19" l="1"/>
  <c r="AQ350" i="19"/>
  <c r="AR350" i="19" l="1"/>
  <c r="AQ351" i="19"/>
  <c r="AQ352" i="19" l="1"/>
  <c r="AR351" i="19"/>
  <c r="AQ353" i="19" l="1"/>
  <c r="AR352" i="19"/>
  <c r="AR353" i="19" l="1"/>
  <c r="AQ354" i="19"/>
  <c r="AR354" i="19" l="1"/>
  <c r="AQ355" i="19"/>
  <c r="AR355" i="19" l="1"/>
  <c r="AQ356" i="19"/>
  <c r="AR356" i="19" l="1"/>
  <c r="AQ357" i="19"/>
  <c r="AR357" i="19" l="1"/>
  <c r="AQ358" i="19"/>
  <c r="AR358" i="19" l="1"/>
  <c r="AQ359" i="19"/>
  <c r="AQ360" i="19" l="1"/>
  <c r="AR359" i="19"/>
  <c r="AQ361" i="19" l="1"/>
  <c r="AR360" i="19"/>
  <c r="AR361" i="19" l="1"/>
  <c r="AQ362" i="19"/>
  <c r="AR362" i="19" l="1"/>
  <c r="AQ363" i="19"/>
  <c r="AR363" i="19" l="1"/>
  <c r="AQ364" i="19"/>
  <c r="AR364" i="19" l="1"/>
  <c r="AQ365" i="19"/>
  <c r="AR365" i="19" l="1"/>
  <c r="AQ366" i="19"/>
  <c r="AR366" i="19" l="1"/>
  <c r="AQ367" i="19"/>
  <c r="AQ368" i="19" l="1"/>
  <c r="AR367" i="19"/>
  <c r="AQ369" i="19" l="1"/>
  <c r="AR368" i="19"/>
  <c r="AR369" i="19" l="1"/>
  <c r="AQ370" i="19"/>
  <c r="AR370" i="19" l="1"/>
  <c r="AQ371" i="19"/>
  <c r="AR371" i="19" l="1"/>
  <c r="AQ372" i="19"/>
  <c r="AR372" i="19" l="1"/>
  <c r="AQ373" i="19"/>
  <c r="AR373" i="19" l="1"/>
  <c r="AQ374" i="19"/>
  <c r="AR374" i="19" l="1"/>
  <c r="AQ375" i="19"/>
  <c r="AQ376" i="19" l="1"/>
  <c r="AR375" i="19"/>
  <c r="AQ377" i="19" l="1"/>
  <c r="AR376" i="19"/>
  <c r="AR377" i="19" l="1"/>
  <c r="AQ378" i="19"/>
  <c r="AR378" i="19" l="1"/>
  <c r="AQ379" i="19"/>
  <c r="AR379" i="19" l="1"/>
  <c r="AQ380" i="19"/>
  <c r="AR380" i="19" l="1"/>
  <c r="AQ381" i="19"/>
  <c r="AR381" i="19" l="1"/>
  <c r="AQ382" i="19"/>
  <c r="AR382" i="19" l="1"/>
  <c r="AQ383" i="19"/>
  <c r="AQ384" i="19" l="1"/>
  <c r="AR383" i="19"/>
  <c r="AQ385" i="19" l="1"/>
  <c r="AR384" i="19"/>
  <c r="AR385" i="19" l="1"/>
  <c r="AQ386" i="19"/>
  <c r="AR386" i="19" l="1"/>
  <c r="AQ387" i="19"/>
  <c r="AR387" i="19" l="1"/>
  <c r="AQ388" i="19"/>
  <c r="AR388" i="19" l="1"/>
  <c r="AQ389" i="19"/>
  <c r="AR389" i="19" l="1"/>
  <c r="AQ390" i="19"/>
  <c r="AR390" i="19" l="1"/>
  <c r="AQ391" i="19"/>
  <c r="AQ392" i="19" l="1"/>
  <c r="AR391" i="19"/>
  <c r="AQ393" i="19" l="1"/>
  <c r="AR392" i="19"/>
  <c r="AR393" i="19" l="1"/>
  <c r="AQ394" i="19"/>
  <c r="AR394" i="19" l="1"/>
  <c r="AQ395" i="19"/>
  <c r="AR395" i="19" l="1"/>
  <c r="AQ396" i="19"/>
  <c r="AR396" i="19" l="1"/>
  <c r="AQ397" i="19"/>
  <c r="AR397" i="19" l="1"/>
  <c r="AQ398" i="19"/>
  <c r="AR398" i="19" l="1"/>
  <c r="AQ399" i="19"/>
  <c r="AQ400" i="19" l="1"/>
  <c r="AR399" i="19"/>
  <c r="AQ401" i="19" l="1"/>
  <c r="AR400" i="19"/>
  <c r="AR401" i="19" l="1"/>
  <c r="AQ402" i="19"/>
  <c r="AR402" i="19" l="1"/>
  <c r="AQ403" i="19"/>
  <c r="AR403" i="19" l="1"/>
  <c r="AQ404" i="19"/>
  <c r="AR404" i="19" l="1"/>
  <c r="AQ405" i="19"/>
  <c r="AR405" i="19" l="1"/>
  <c r="AQ406" i="19"/>
  <c r="AR406" i="19" l="1"/>
  <c r="AQ407" i="19"/>
  <c r="AQ408" i="19" l="1"/>
  <c r="AR407" i="19"/>
  <c r="AQ409" i="19" l="1"/>
  <c r="AR408" i="19"/>
  <c r="AR409" i="19" l="1"/>
  <c r="AQ410" i="19"/>
  <c r="AR410" i="19" l="1"/>
  <c r="AQ411" i="19"/>
  <c r="AR411" i="19" l="1"/>
  <c r="AQ412" i="19"/>
  <c r="AR412" i="19" l="1"/>
  <c r="AQ413" i="19"/>
  <c r="AR413" i="19" l="1"/>
  <c r="AQ414" i="19"/>
  <c r="AR414" i="19" l="1"/>
  <c r="AQ415" i="19"/>
  <c r="AQ416" i="19" l="1"/>
  <c r="AR415" i="19"/>
  <c r="AQ417" i="19" l="1"/>
  <c r="AR416" i="19"/>
  <c r="AR417" i="19" l="1"/>
  <c r="AQ418" i="19"/>
  <c r="AR418" i="19" l="1"/>
  <c r="AQ419" i="19"/>
  <c r="AR419" i="19" l="1"/>
  <c r="AQ420" i="19"/>
  <c r="AR420" i="19" l="1"/>
  <c r="AQ421" i="19"/>
  <c r="AR421" i="19" l="1"/>
  <c r="AQ422" i="19"/>
  <c r="AR422" i="19" l="1"/>
  <c r="AQ423" i="19"/>
  <c r="AQ424" i="19" l="1"/>
  <c r="AR423" i="19"/>
  <c r="AQ425" i="19" l="1"/>
  <c r="AR424" i="19"/>
  <c r="AR425" i="19" l="1"/>
  <c r="AQ426" i="19"/>
  <c r="AR426" i="19" l="1"/>
  <c r="AQ427" i="19"/>
  <c r="AR427" i="19" l="1"/>
  <c r="AQ428" i="19"/>
  <c r="AR428" i="19" l="1"/>
  <c r="AQ429" i="19"/>
  <c r="AR429" i="19" l="1"/>
  <c r="AQ430" i="19"/>
  <c r="AR430" i="19" l="1"/>
  <c r="AQ431" i="19"/>
  <c r="AQ432" i="19" l="1"/>
  <c r="AR431" i="19"/>
  <c r="AQ433" i="19" l="1"/>
  <c r="AR432" i="19"/>
  <c r="AR433" i="19" l="1"/>
  <c r="AQ434" i="19"/>
  <c r="AR434" i="19" l="1"/>
  <c r="AQ435" i="19"/>
  <c r="AR435" i="19" l="1"/>
  <c r="AQ436" i="19"/>
  <c r="AR436" i="19" l="1"/>
  <c r="AQ437" i="19"/>
  <c r="AR437" i="19" l="1"/>
  <c r="AQ438" i="19"/>
  <c r="AR438" i="19" l="1"/>
  <c r="AQ439" i="19"/>
  <c r="AQ440" i="19" l="1"/>
  <c r="AR439" i="19"/>
  <c r="AQ441" i="19" l="1"/>
  <c r="AR440" i="19"/>
  <c r="AR441" i="19" l="1"/>
  <c r="AQ442" i="19"/>
  <c r="AR442" i="19" l="1"/>
  <c r="AQ443" i="19"/>
  <c r="AR443" i="19" l="1"/>
  <c r="AQ444" i="19"/>
  <c r="AR444" i="19" l="1"/>
  <c r="AQ445" i="19"/>
  <c r="AR445" i="19" l="1"/>
  <c r="AQ446" i="19"/>
  <c r="AR446" i="19" l="1"/>
  <c r="AQ447" i="19"/>
  <c r="AQ448" i="19" l="1"/>
  <c r="AR447" i="19"/>
  <c r="AQ449" i="19" l="1"/>
  <c r="AR448" i="19"/>
  <c r="AR449" i="19" l="1"/>
  <c r="AQ450" i="19"/>
  <c r="AR450" i="19" l="1"/>
  <c r="AQ451" i="19"/>
  <c r="AR451" i="19" l="1"/>
  <c r="AQ452" i="19"/>
  <c r="AR452" i="19" l="1"/>
  <c r="AQ453" i="19"/>
  <c r="AR453" i="19" l="1"/>
  <c r="AQ454" i="19"/>
  <c r="AR454" i="19" l="1"/>
  <c r="AQ455" i="19"/>
  <c r="AQ456" i="19" l="1"/>
  <c r="AR455" i="19"/>
  <c r="AQ457" i="19" l="1"/>
  <c r="AR456" i="19"/>
  <c r="AR457" i="19" l="1"/>
  <c r="AQ458" i="19"/>
  <c r="AR458" i="19" l="1"/>
  <c r="AQ459" i="19"/>
  <c r="AR459" i="19" l="1"/>
  <c r="AQ460" i="19"/>
  <c r="AR460" i="19" l="1"/>
  <c r="AQ461" i="19"/>
  <c r="AR461" i="19" l="1"/>
  <c r="AQ462" i="19"/>
  <c r="AR462" i="19" l="1"/>
  <c r="AQ463" i="19"/>
  <c r="AQ464" i="19" l="1"/>
  <c r="AR463" i="19"/>
  <c r="AQ465" i="19" l="1"/>
  <c r="AR464" i="19"/>
  <c r="AR465" i="19" l="1"/>
  <c r="AQ466" i="19"/>
  <c r="AR466" i="19" l="1"/>
  <c r="AQ467" i="19"/>
  <c r="AR467" i="19" l="1"/>
  <c r="AQ468" i="19"/>
  <c r="AR468" i="19" l="1"/>
  <c r="AQ469" i="19"/>
  <c r="AR469" i="19" l="1"/>
  <c r="AQ470" i="19"/>
  <c r="AR470" i="19" l="1"/>
  <c r="AQ471" i="19"/>
  <c r="AQ472" i="19" l="1"/>
  <c r="AR471" i="19"/>
  <c r="AQ473" i="19" l="1"/>
  <c r="AR472" i="19"/>
  <c r="AR473" i="19" l="1"/>
  <c r="AQ474" i="19"/>
  <c r="AR474" i="19" l="1"/>
  <c r="AQ475" i="19"/>
  <c r="AR475" i="19" l="1"/>
  <c r="AQ476" i="19"/>
  <c r="AR476" i="19" l="1"/>
  <c r="AQ477" i="19"/>
  <c r="AR477" i="19" l="1"/>
  <c r="AQ478" i="19"/>
  <c r="AR478" i="19" l="1"/>
  <c r="AQ479" i="19"/>
  <c r="AQ480" i="19" l="1"/>
  <c r="AR479" i="19"/>
  <c r="AQ481" i="19" l="1"/>
  <c r="AR480" i="19"/>
  <c r="AR481" i="19" l="1"/>
  <c r="AQ482" i="19"/>
  <c r="AR482" i="19" l="1"/>
  <c r="AQ483" i="19"/>
  <c r="AR483" i="19" l="1"/>
  <c r="AQ484" i="19"/>
  <c r="AR484" i="19" l="1"/>
  <c r="AQ485" i="19"/>
  <c r="AR485" i="19" l="1"/>
  <c r="AQ486" i="19"/>
  <c r="AR486" i="19" l="1"/>
  <c r="AQ487" i="19"/>
  <c r="AQ488" i="19" l="1"/>
  <c r="AR487" i="19"/>
  <c r="AQ489" i="19" l="1"/>
  <c r="AR488" i="19"/>
  <c r="AR489" i="19" l="1"/>
  <c r="AQ490" i="19"/>
  <c r="AR490" i="19" l="1"/>
  <c r="AQ491" i="19"/>
  <c r="AR491" i="19" l="1"/>
  <c r="AQ492" i="19"/>
  <c r="AR492" i="19" l="1"/>
  <c r="AQ493" i="19"/>
  <c r="AR493" i="19" l="1"/>
  <c r="AQ494" i="19"/>
  <c r="AR494" i="19" l="1"/>
  <c r="AQ495" i="19"/>
  <c r="AQ496" i="19" l="1"/>
  <c r="AR495" i="19"/>
  <c r="AQ497" i="19" l="1"/>
  <c r="AR496" i="19"/>
  <c r="AR497" i="19" l="1"/>
  <c r="AQ498" i="19"/>
  <c r="AR498" i="19" l="1"/>
  <c r="AQ499" i="19"/>
  <c r="AR499" i="19" l="1"/>
  <c r="AQ500" i="19"/>
  <c r="AR500" i="19" l="1"/>
  <c r="AQ501" i="19"/>
  <c r="AR501" i="19" l="1"/>
  <c r="AQ502" i="19"/>
  <c r="AR502" i="19" l="1"/>
  <c r="AQ503" i="19"/>
  <c r="AQ504" i="19" l="1"/>
  <c r="AR503" i="19"/>
  <c r="AQ505" i="19" l="1"/>
  <c r="AR504" i="19"/>
  <c r="AR505" i="19" l="1"/>
  <c r="AQ506" i="19"/>
  <c r="AR506" i="19" l="1"/>
  <c r="AQ507" i="19"/>
  <c r="AR507" i="19" l="1"/>
  <c r="AQ508" i="19"/>
  <c r="AR508" i="19" l="1"/>
  <c r="AQ509" i="19"/>
  <c r="AR509" i="19" l="1"/>
  <c r="AQ510" i="19"/>
  <c r="AR510" i="19" l="1"/>
  <c r="AQ511" i="19"/>
  <c r="AQ512" i="19" l="1"/>
  <c r="AR511" i="19"/>
  <c r="AQ513" i="19" l="1"/>
  <c r="AR512" i="19"/>
  <c r="AR513" i="19" l="1"/>
  <c r="AQ514" i="19"/>
  <c r="AR514" i="19" l="1"/>
  <c r="AQ515" i="19"/>
  <c r="AR515" i="19" l="1"/>
  <c r="AQ516" i="19"/>
  <c r="AR516" i="19" l="1"/>
  <c r="AQ517" i="19"/>
  <c r="AR517" i="19" l="1"/>
  <c r="AQ518" i="19"/>
  <c r="AR518" i="19" l="1"/>
  <c r="AQ519" i="19"/>
  <c r="AQ520" i="19" l="1"/>
  <c r="AR519" i="19"/>
  <c r="AQ521" i="19" l="1"/>
  <c r="AR520" i="19"/>
  <c r="AR521" i="19" l="1"/>
  <c r="AQ522" i="19"/>
  <c r="AR522" i="19" l="1"/>
  <c r="AQ523" i="19"/>
  <c r="AR523" i="19" l="1"/>
  <c r="AQ524" i="19"/>
  <c r="AR524" i="19" l="1"/>
  <c r="AQ525" i="19"/>
  <c r="AR525" i="19" l="1"/>
  <c r="AQ526" i="19"/>
  <c r="AR526" i="19" l="1"/>
  <c r="AQ527" i="19"/>
  <c r="AQ528" i="19" l="1"/>
  <c r="AR527" i="19"/>
  <c r="AQ529" i="19" l="1"/>
  <c r="AR528" i="19"/>
  <c r="AR529" i="19" l="1"/>
  <c r="AQ530" i="19"/>
  <c r="AR530" i="19" l="1"/>
  <c r="AQ531" i="19"/>
  <c r="AR531" i="19" l="1"/>
  <c r="AQ532" i="19"/>
  <c r="AR532" i="19" l="1"/>
  <c r="AQ533" i="19"/>
  <c r="AR533" i="19" l="1"/>
  <c r="AQ534" i="19"/>
  <c r="AR534" i="19" l="1"/>
  <c r="AQ535" i="19"/>
  <c r="AQ536" i="19" l="1"/>
  <c r="AR535" i="19"/>
  <c r="AQ537" i="19" l="1"/>
  <c r="AR536" i="19"/>
  <c r="AR537" i="19" l="1"/>
  <c r="AQ538" i="19"/>
  <c r="AR538" i="19" l="1"/>
  <c r="AQ539" i="19"/>
  <c r="AR539" i="19" l="1"/>
  <c r="AQ540" i="19"/>
  <c r="AR540" i="19" l="1"/>
  <c r="AQ541" i="19"/>
  <c r="AR541" i="19" l="1"/>
  <c r="AQ542" i="19"/>
  <c r="AR542" i="19" l="1"/>
  <c r="AQ543" i="19"/>
  <c r="AQ544" i="19" l="1"/>
  <c r="AR543" i="19"/>
  <c r="AQ545" i="19" l="1"/>
  <c r="AR544" i="19"/>
  <c r="AR545" i="19" l="1"/>
  <c r="AQ546" i="19"/>
  <c r="AR546" i="19" l="1"/>
  <c r="AQ547" i="19"/>
  <c r="AR547" i="19" l="1"/>
  <c r="AQ548" i="19"/>
  <c r="AR548" i="19" l="1"/>
  <c r="AQ549" i="19"/>
  <c r="AR549" i="19" l="1"/>
  <c r="AQ550" i="19"/>
  <c r="AR550" i="19" l="1"/>
  <c r="AQ551" i="19"/>
  <c r="AQ552" i="19" l="1"/>
  <c r="AR551" i="19"/>
  <c r="AQ553" i="19" l="1"/>
  <c r="AR552" i="19"/>
  <c r="AR553" i="19" l="1"/>
  <c r="AQ554" i="19"/>
  <c r="AR554" i="19" l="1"/>
  <c r="AQ555" i="19"/>
  <c r="AR555" i="19" l="1"/>
  <c r="AQ556" i="19"/>
  <c r="AR556" i="19" l="1"/>
  <c r="AQ557" i="19"/>
  <c r="AR557" i="19" l="1"/>
  <c r="AQ558" i="19"/>
  <c r="AR558" i="19" l="1"/>
  <c r="AQ559" i="19"/>
  <c r="AQ560" i="19" l="1"/>
  <c r="AR559" i="19"/>
  <c r="AQ561" i="19" l="1"/>
  <c r="AR560" i="19"/>
  <c r="AR561" i="19" l="1"/>
  <c r="AQ562" i="19"/>
  <c r="AR562" i="19" l="1"/>
  <c r="AQ563" i="19"/>
  <c r="AR563" i="19" l="1"/>
  <c r="AQ564" i="19"/>
  <c r="AR564" i="19" l="1"/>
  <c r="AQ565" i="19"/>
  <c r="AR565" i="19" l="1"/>
  <c r="AQ566" i="19"/>
  <c r="AR566" i="19" l="1"/>
  <c r="AQ567" i="19"/>
  <c r="AQ568" i="19" l="1"/>
  <c r="AR567" i="19"/>
  <c r="AQ569" i="19" l="1"/>
  <c r="AR568" i="19"/>
  <c r="AR569" i="19" l="1"/>
  <c r="AQ570" i="19"/>
  <c r="AR570" i="19" l="1"/>
  <c r="AQ571" i="19"/>
  <c r="AR571" i="19" l="1"/>
  <c r="AQ572" i="19"/>
  <c r="AR572" i="19" l="1"/>
  <c r="AQ573" i="19"/>
  <c r="AR573" i="19" l="1"/>
  <c r="AQ574" i="19"/>
  <c r="AR574" i="19" l="1"/>
  <c r="AQ575" i="19"/>
  <c r="AQ576" i="19" l="1"/>
  <c r="AR575" i="19"/>
  <c r="AQ577" i="19" l="1"/>
  <c r="AR576" i="19"/>
  <c r="AR577" i="19" l="1"/>
  <c r="AQ578" i="19"/>
  <c r="AR578" i="19" l="1"/>
  <c r="AQ579" i="19"/>
  <c r="AR579" i="19" l="1"/>
  <c r="AQ580" i="19"/>
  <c r="AR580" i="19" l="1"/>
  <c r="AQ581" i="19"/>
  <c r="AR581" i="19" l="1"/>
  <c r="AQ582" i="19"/>
  <c r="AR582" i="19" l="1"/>
  <c r="AQ583" i="19"/>
  <c r="AQ584" i="19" l="1"/>
  <c r="AR583" i="19"/>
  <c r="AQ585" i="19" l="1"/>
  <c r="AR584" i="19"/>
  <c r="AR585" i="19" l="1"/>
  <c r="AQ586" i="19"/>
  <c r="AR586" i="19" l="1"/>
  <c r="AQ587" i="19"/>
  <c r="AR587" i="19" l="1"/>
  <c r="AQ588" i="19"/>
  <c r="AR588" i="19" l="1"/>
  <c r="AQ589" i="19"/>
  <c r="AR589" i="19" l="1"/>
  <c r="AQ590" i="19"/>
  <c r="AR590" i="19" l="1"/>
  <c r="AQ591" i="19"/>
  <c r="AQ592" i="19" l="1"/>
  <c r="AR591" i="19"/>
  <c r="AQ593" i="19" l="1"/>
  <c r="AR592" i="19"/>
  <c r="AR593" i="19" l="1"/>
  <c r="AQ594" i="19"/>
  <c r="AR594" i="19" l="1"/>
  <c r="AQ595" i="19"/>
  <c r="AR595" i="19" l="1"/>
  <c r="AQ596" i="19"/>
  <c r="AR596" i="19" l="1"/>
  <c r="AQ597" i="19"/>
  <c r="AR597" i="19" l="1"/>
  <c r="AQ598" i="19"/>
  <c r="AR598" i="19" l="1"/>
  <c r="AQ599" i="19"/>
  <c r="AQ600" i="19" l="1"/>
  <c r="AR599" i="19"/>
  <c r="AQ601" i="19" l="1"/>
  <c r="AR600" i="19"/>
  <c r="AR601" i="19" l="1"/>
  <c r="AQ602" i="19"/>
  <c r="AR602" i="19" l="1"/>
  <c r="AQ603" i="19"/>
  <c r="AR603" i="19" l="1"/>
  <c r="AQ604" i="19"/>
  <c r="AR604" i="19" l="1"/>
  <c r="AQ605" i="19"/>
  <c r="AR605" i="19" l="1"/>
  <c r="AQ606" i="19"/>
  <c r="AR606" i="19" l="1"/>
  <c r="AQ607" i="19"/>
  <c r="AQ608" i="19" l="1"/>
  <c r="AR607" i="19"/>
  <c r="AQ609" i="19" l="1"/>
  <c r="AR608" i="19"/>
  <c r="AR609" i="19" l="1"/>
  <c r="AQ610" i="19"/>
  <c r="AR610" i="19" l="1"/>
  <c r="AQ611" i="19"/>
  <c r="AR611" i="19" l="1"/>
  <c r="AQ612" i="19"/>
  <c r="AR612" i="19" l="1"/>
  <c r="AQ613" i="19"/>
  <c r="AR613" i="19" l="1"/>
  <c r="AQ614" i="19"/>
  <c r="AR614" i="19" l="1"/>
  <c r="AQ615" i="19"/>
  <c r="AQ616" i="19" l="1"/>
  <c r="AR615" i="19"/>
  <c r="AQ617" i="19" l="1"/>
  <c r="AR616" i="19"/>
  <c r="AR617" i="19" l="1"/>
  <c r="AQ618" i="19"/>
  <c r="AR618" i="19" l="1"/>
  <c r="AQ619" i="19"/>
  <c r="AR619" i="19" l="1"/>
  <c r="AQ620" i="19"/>
  <c r="AR620" i="19" l="1"/>
  <c r="AQ621" i="19"/>
  <c r="AR621" i="19" l="1"/>
  <c r="AQ622" i="19"/>
  <c r="AR622" i="19" l="1"/>
  <c r="AQ623" i="19"/>
  <c r="AQ624" i="19" l="1"/>
  <c r="AR623" i="19"/>
  <c r="AQ625" i="19" l="1"/>
  <c r="AR624" i="19"/>
  <c r="AR625" i="19" l="1"/>
  <c r="AQ626" i="19"/>
  <c r="AR626" i="19" l="1"/>
  <c r="AQ627" i="19"/>
  <c r="AR627" i="19" l="1"/>
  <c r="AQ628" i="19"/>
  <c r="AR628" i="19" l="1"/>
  <c r="AQ629" i="19"/>
  <c r="AR629" i="19" l="1"/>
  <c r="AQ630" i="19"/>
  <c r="AR630" i="19" l="1"/>
  <c r="AQ631" i="19"/>
  <c r="AQ632" i="19" l="1"/>
  <c r="AR631" i="19"/>
  <c r="AQ633" i="19" l="1"/>
  <c r="AR632" i="19"/>
  <c r="AR633" i="19" l="1"/>
  <c r="AQ634" i="19"/>
  <c r="AR634" i="19" l="1"/>
  <c r="AQ635" i="19"/>
  <c r="AR635" i="19" l="1"/>
  <c r="AQ636" i="19"/>
  <c r="AR636" i="19" l="1"/>
  <c r="AQ637" i="19"/>
  <c r="AR637" i="19" l="1"/>
  <c r="AQ638" i="19"/>
  <c r="AR638" i="19" l="1"/>
  <c r="AQ639" i="19"/>
  <c r="AQ640" i="19" l="1"/>
  <c r="AR639" i="19"/>
  <c r="AQ641" i="19" l="1"/>
  <c r="AR640" i="19"/>
  <c r="AR641" i="19" l="1"/>
  <c r="AQ642" i="19"/>
  <c r="AR642" i="19" l="1"/>
  <c r="AQ643" i="19"/>
  <c r="AR643" i="19" l="1"/>
  <c r="AQ644" i="19"/>
  <c r="AR644" i="19" l="1"/>
  <c r="AQ645" i="19"/>
  <c r="AR645" i="19" l="1"/>
  <c r="AQ646" i="19"/>
  <c r="AR646" i="19" l="1"/>
  <c r="AQ647" i="19"/>
  <c r="AQ648" i="19" l="1"/>
  <c r="AR647" i="19"/>
  <c r="AQ649" i="19" l="1"/>
  <c r="AR648" i="19"/>
  <c r="AR649" i="19" l="1"/>
  <c r="AQ650" i="19"/>
  <c r="AR650" i="19" l="1"/>
  <c r="AQ651" i="19"/>
  <c r="AR651" i="19" l="1"/>
  <c r="AQ652" i="19"/>
  <c r="AR652" i="19" l="1"/>
  <c r="AQ653" i="19"/>
  <c r="AR653" i="19" l="1"/>
  <c r="AQ654" i="19"/>
  <c r="AR654" i="19" l="1"/>
  <c r="AQ655" i="19"/>
  <c r="AQ656" i="19" l="1"/>
  <c r="AR655" i="19"/>
  <c r="AQ657" i="19" l="1"/>
  <c r="AR656" i="19"/>
  <c r="AR657" i="19" l="1"/>
  <c r="AQ658" i="19"/>
  <c r="AR658" i="19" l="1"/>
  <c r="AQ659" i="19"/>
  <c r="AR659" i="19" l="1"/>
  <c r="AQ660" i="19"/>
  <c r="AR660" i="19" l="1"/>
  <c r="AQ661" i="19"/>
  <c r="AR661" i="19" l="1"/>
  <c r="AQ662" i="19"/>
  <c r="AR662" i="19" l="1"/>
  <c r="AQ663" i="19"/>
  <c r="AQ664" i="19" l="1"/>
  <c r="AR663" i="19"/>
  <c r="AQ665" i="19" l="1"/>
  <c r="AR664" i="19"/>
  <c r="AR665" i="19" l="1"/>
  <c r="AQ666" i="19"/>
  <c r="AR666" i="19" l="1"/>
  <c r="AQ667" i="19"/>
  <c r="AR667" i="19" l="1"/>
  <c r="AQ668" i="19"/>
  <c r="AR668" i="19" l="1"/>
  <c r="AQ669" i="19"/>
  <c r="AR669" i="19" l="1"/>
  <c r="AQ670" i="19"/>
  <c r="AR670" i="19" l="1"/>
  <c r="AQ671" i="19"/>
  <c r="AQ672" i="19" l="1"/>
  <c r="AR671" i="19"/>
  <c r="AQ673" i="19" l="1"/>
  <c r="AR672" i="19"/>
  <c r="AR673" i="19" l="1"/>
  <c r="AQ674" i="19"/>
  <c r="AR674" i="19" l="1"/>
  <c r="AQ675" i="19"/>
  <c r="AR675" i="19" l="1"/>
  <c r="AQ676" i="19"/>
  <c r="AR676" i="19" l="1"/>
  <c r="AQ677" i="19"/>
  <c r="AR677" i="19" l="1"/>
  <c r="AQ678" i="19"/>
  <c r="AR678" i="19" l="1"/>
  <c r="AQ679" i="19"/>
  <c r="AQ680" i="19" l="1"/>
  <c r="AR679" i="19"/>
  <c r="AQ681" i="19" l="1"/>
  <c r="AR680" i="19"/>
  <c r="AR681" i="19" l="1"/>
  <c r="AQ682" i="19"/>
  <c r="AR682" i="19" l="1"/>
  <c r="AQ683" i="19"/>
  <c r="AR683" i="19" l="1"/>
  <c r="AQ684" i="19"/>
  <c r="AR684" i="19" l="1"/>
  <c r="AQ685" i="19"/>
  <c r="AR685" i="19" l="1"/>
  <c r="AQ686" i="19"/>
  <c r="AR686" i="19" l="1"/>
  <c r="AQ687" i="19"/>
  <c r="AQ688" i="19" l="1"/>
  <c r="AR687" i="19"/>
  <c r="AQ689" i="19" l="1"/>
  <c r="AR688" i="19"/>
  <c r="AR689" i="19" l="1"/>
  <c r="AQ690" i="19"/>
  <c r="AR690" i="19" l="1"/>
  <c r="AQ691" i="19"/>
  <c r="AR691" i="19" l="1"/>
  <c r="AQ692" i="19"/>
  <c r="AR692" i="19" l="1"/>
  <c r="AQ693" i="19"/>
  <c r="AR693" i="19" l="1"/>
  <c r="AQ694" i="19"/>
  <c r="AR694" i="19" l="1"/>
  <c r="AQ695" i="19"/>
  <c r="AQ696" i="19" l="1"/>
  <c r="AR695" i="19"/>
  <c r="AQ697" i="19" l="1"/>
  <c r="AR696" i="19"/>
  <c r="AR697" i="19" l="1"/>
  <c r="AQ698" i="19"/>
  <c r="AR698" i="19" l="1"/>
  <c r="AQ699" i="19"/>
  <c r="AR699" i="19" l="1"/>
  <c r="AQ700" i="19"/>
  <c r="AR700" i="19" l="1"/>
  <c r="AQ701" i="19"/>
  <c r="AR701" i="19" l="1"/>
  <c r="AQ702" i="19"/>
  <c r="AR702" i="19" l="1"/>
  <c r="AQ703" i="19"/>
  <c r="AQ704" i="19" l="1"/>
  <c r="AR703" i="19"/>
  <c r="AQ705" i="19" l="1"/>
  <c r="AR704" i="19"/>
  <c r="AR705" i="19" l="1"/>
  <c r="AQ706" i="19"/>
  <c r="AR706" i="19" l="1"/>
  <c r="AQ707" i="19"/>
  <c r="AR707" i="19" l="1"/>
  <c r="AQ708" i="19"/>
  <c r="AR708" i="19" l="1"/>
  <c r="AQ709" i="19"/>
  <c r="AR709" i="19" l="1"/>
  <c r="AQ710" i="19"/>
  <c r="AR710" i="19" l="1"/>
  <c r="AQ711" i="19"/>
  <c r="AQ712" i="19" l="1"/>
  <c r="AR711" i="19"/>
  <c r="AQ713" i="19" l="1"/>
  <c r="AR712" i="19"/>
  <c r="AR713" i="19" l="1"/>
  <c r="AQ714" i="19"/>
  <c r="AR714" i="19" l="1"/>
  <c r="AQ715" i="19"/>
  <c r="AR715" i="19" l="1"/>
  <c r="AQ716" i="19"/>
  <c r="AR716" i="19" l="1"/>
  <c r="AQ717" i="19"/>
  <c r="AR717" i="19" l="1"/>
  <c r="AQ718" i="19"/>
  <c r="AR718" i="19" l="1"/>
  <c r="AQ719" i="19"/>
  <c r="AQ720" i="19" l="1"/>
  <c r="AR719" i="19"/>
  <c r="AQ721" i="19" l="1"/>
  <c r="AR720" i="19"/>
  <c r="AR721" i="19" l="1"/>
  <c r="AQ722" i="19"/>
  <c r="AR722" i="19" l="1"/>
  <c r="AQ723" i="19"/>
  <c r="AR723" i="19" l="1"/>
  <c r="AQ724" i="19"/>
  <c r="AR724" i="19" l="1"/>
  <c r="AQ725" i="19"/>
  <c r="AR725" i="19" l="1"/>
  <c r="AQ726" i="19"/>
  <c r="AR726" i="19" l="1"/>
  <c r="AQ727" i="19"/>
  <c r="AQ728" i="19" l="1"/>
  <c r="AR727" i="19"/>
  <c r="AQ729" i="19" l="1"/>
  <c r="AR728" i="19"/>
  <c r="AR729" i="19" l="1"/>
  <c r="AQ730" i="19"/>
  <c r="AR730" i="19" l="1"/>
  <c r="AQ731" i="19"/>
  <c r="AR731" i="19" l="1"/>
  <c r="AQ732" i="19"/>
  <c r="AQ733" i="19" l="1"/>
  <c r="AR732" i="19"/>
  <c r="AQ734" i="19" l="1"/>
  <c r="AR733" i="19"/>
  <c r="AR734" i="19" l="1"/>
  <c r="AQ735" i="19"/>
  <c r="AR735" i="19" l="1"/>
  <c r="AQ736" i="19"/>
  <c r="AQ737" i="19" l="1"/>
  <c r="AR736" i="19"/>
  <c r="AQ738" i="19" l="1"/>
  <c r="AR737" i="19"/>
  <c r="AR738" i="19" l="1"/>
  <c r="AQ739" i="19"/>
  <c r="AR739" i="19" l="1"/>
  <c r="AQ740" i="19"/>
  <c r="AQ741" i="19" l="1"/>
  <c r="AR740" i="19"/>
  <c r="AQ742" i="19" l="1"/>
  <c r="AR741" i="19"/>
  <c r="AR742" i="19" l="1"/>
  <c r="AQ743" i="19"/>
  <c r="AR743" i="19" l="1"/>
  <c r="AQ744" i="19"/>
  <c r="AQ745" i="19" l="1"/>
  <c r="AR744" i="19"/>
  <c r="AQ746" i="19" l="1"/>
  <c r="AR745" i="19"/>
  <c r="AR746" i="19" l="1"/>
  <c r="AQ747" i="19"/>
  <c r="AR747" i="19" l="1"/>
  <c r="AQ748" i="19"/>
  <c r="AQ749" i="19" l="1"/>
  <c r="AR748" i="19"/>
  <c r="AQ750" i="19" l="1"/>
  <c r="AR749" i="19"/>
  <c r="AR750" i="19" l="1"/>
  <c r="AQ751" i="19"/>
  <c r="AR751" i="19" l="1"/>
  <c r="AQ752" i="19"/>
  <c r="AQ753" i="19" l="1"/>
  <c r="AR752" i="19"/>
  <c r="AQ754" i="19" l="1"/>
  <c r="AR753" i="19"/>
  <c r="AR754" i="19" l="1"/>
  <c r="AQ755" i="19"/>
  <c r="AR755" i="19" l="1"/>
  <c r="AQ756" i="19"/>
  <c r="AQ757" i="19" l="1"/>
  <c r="AR756" i="19"/>
  <c r="AQ758" i="19" l="1"/>
  <c r="AR757" i="19"/>
  <c r="AR758" i="19" l="1"/>
  <c r="AQ759" i="19"/>
  <c r="AR759" i="19" l="1"/>
  <c r="AQ760" i="19"/>
  <c r="AQ761" i="19" l="1"/>
  <c r="AR760" i="19"/>
  <c r="AQ762" i="19" l="1"/>
  <c r="AR761" i="19"/>
  <c r="AR762" i="19" l="1"/>
  <c r="AQ763" i="19"/>
  <c r="AR763" i="19" l="1"/>
  <c r="AQ764" i="19"/>
  <c r="AQ765" i="19" l="1"/>
  <c r="AR764" i="19"/>
  <c r="AQ766" i="19" l="1"/>
  <c r="AR765" i="19"/>
  <c r="AR766" i="19" l="1"/>
  <c r="AQ767" i="19"/>
  <c r="AR767" i="19" l="1"/>
  <c r="AQ768" i="19"/>
  <c r="AQ769" i="19" l="1"/>
  <c r="AR768" i="19"/>
  <c r="AQ770" i="19" l="1"/>
  <c r="AR769" i="19"/>
  <c r="AR770" i="19" l="1"/>
  <c r="AQ771" i="19"/>
  <c r="AR771" i="19" l="1"/>
  <c r="AQ772" i="19"/>
  <c r="AQ773" i="19" l="1"/>
  <c r="AR772" i="19"/>
  <c r="AQ774" i="19" l="1"/>
  <c r="AR773" i="19"/>
  <c r="AR774" i="19" l="1"/>
  <c r="AQ775" i="19"/>
  <c r="AR775" i="19" l="1"/>
  <c r="AQ776" i="19"/>
  <c r="AQ777" i="19" l="1"/>
  <c r="AR776" i="19"/>
  <c r="AQ778" i="19" l="1"/>
  <c r="AR777" i="19"/>
  <c r="AR778" i="19" l="1"/>
  <c r="AQ779" i="19"/>
  <c r="AR779" i="19" l="1"/>
  <c r="AQ780" i="19"/>
  <c r="AQ781" i="19" l="1"/>
  <c r="AR780" i="19"/>
  <c r="AQ782" i="19" l="1"/>
  <c r="AR781" i="19"/>
  <c r="AR782" i="19" l="1"/>
  <c r="AQ783" i="19"/>
  <c r="AR783" i="19" l="1"/>
  <c r="AQ784" i="19"/>
  <c r="AQ785" i="19" l="1"/>
  <c r="AR784" i="19"/>
  <c r="AQ786" i="19" l="1"/>
  <c r="AR785" i="19"/>
  <c r="AR786" i="19" l="1"/>
  <c r="AQ787" i="19"/>
  <c r="AR787" i="19" l="1"/>
  <c r="AQ788" i="19"/>
  <c r="AQ789" i="19" l="1"/>
  <c r="AR788" i="19"/>
  <c r="AQ790" i="19" l="1"/>
  <c r="AR789" i="19"/>
  <c r="AR790" i="19" l="1"/>
  <c r="AQ791" i="19"/>
  <c r="AR791" i="19" l="1"/>
  <c r="AQ792" i="19"/>
  <c r="AQ793" i="19" l="1"/>
  <c r="AR792" i="19"/>
  <c r="AQ794" i="19" l="1"/>
  <c r="AR793" i="19"/>
  <c r="AR794" i="19" l="1"/>
  <c r="AQ795" i="19"/>
  <c r="AR795" i="19" l="1"/>
  <c r="AQ796" i="19"/>
  <c r="AQ797" i="19" l="1"/>
  <c r="AR796" i="19"/>
  <c r="AQ798" i="19" l="1"/>
  <c r="AR797" i="19"/>
  <c r="AR798" i="19" l="1"/>
  <c r="AQ799" i="19"/>
  <c r="AR799" i="19" l="1"/>
  <c r="AQ800" i="19"/>
  <c r="AQ801" i="19" l="1"/>
  <c r="AR800" i="19"/>
  <c r="AQ802" i="19" l="1"/>
  <c r="AR801" i="19"/>
  <c r="AR802" i="19" l="1"/>
  <c r="AQ803" i="19"/>
  <c r="AR803" i="19" l="1"/>
  <c r="AQ804" i="19"/>
  <c r="AQ805" i="19" l="1"/>
  <c r="AR804" i="19"/>
  <c r="AQ806" i="19" l="1"/>
  <c r="AR805" i="19"/>
  <c r="AR806" i="19" l="1"/>
  <c r="AQ807" i="19"/>
  <c r="AR807" i="19" l="1"/>
  <c r="AQ808" i="19"/>
  <c r="AQ809" i="19" l="1"/>
  <c r="AR808" i="19"/>
  <c r="AQ810" i="19" l="1"/>
  <c r="AR809" i="19"/>
  <c r="AR810" i="19" l="1"/>
  <c r="AQ811" i="19"/>
  <c r="AR811" i="19" l="1"/>
  <c r="AQ812" i="19"/>
  <c r="AQ813" i="19" l="1"/>
  <c r="AR812" i="19"/>
  <c r="AQ814" i="19" l="1"/>
  <c r="AR813" i="19"/>
  <c r="AR814" i="19" l="1"/>
  <c r="AQ815" i="19"/>
  <c r="AR815" i="19" l="1"/>
  <c r="AQ816" i="19"/>
  <c r="AQ817" i="19" l="1"/>
  <c r="AR816" i="19"/>
  <c r="AQ818" i="19" l="1"/>
  <c r="AR817" i="19"/>
  <c r="AR818" i="19" l="1"/>
  <c r="AQ819" i="19"/>
  <c r="AR819" i="19" l="1"/>
  <c r="AQ820" i="19"/>
  <c r="AQ821" i="19" l="1"/>
  <c r="AR820" i="19"/>
  <c r="AQ822" i="19" l="1"/>
  <c r="AR821" i="19"/>
  <c r="AR822" i="19" l="1"/>
  <c r="AQ823" i="19"/>
  <c r="AR823" i="19" l="1"/>
  <c r="AQ824" i="19"/>
  <c r="AQ825" i="19" l="1"/>
  <c r="AR824" i="19"/>
  <c r="AQ826" i="19" l="1"/>
  <c r="AR825" i="19"/>
  <c r="AR826" i="19" l="1"/>
  <c r="AQ827" i="19"/>
  <c r="AR827" i="19" l="1"/>
  <c r="AQ828" i="19"/>
  <c r="AQ829" i="19" l="1"/>
  <c r="AR828" i="19"/>
  <c r="AQ830" i="19" l="1"/>
  <c r="AR829" i="19"/>
  <c r="AR830" i="19" l="1"/>
  <c r="AQ831" i="19"/>
  <c r="AR831" i="19" l="1"/>
  <c r="AQ832" i="19"/>
  <c r="AQ833" i="19" l="1"/>
  <c r="AR832" i="19"/>
  <c r="AQ834" i="19" l="1"/>
  <c r="AR833" i="19"/>
  <c r="AR834" i="19" l="1"/>
  <c r="AQ835" i="19"/>
  <c r="AR835" i="19" l="1"/>
  <c r="AQ836" i="19"/>
  <c r="AQ837" i="19" l="1"/>
  <c r="AR836" i="19"/>
  <c r="AQ838" i="19" l="1"/>
  <c r="AR837" i="19"/>
  <c r="AR838" i="19" l="1"/>
  <c r="AQ839" i="19"/>
  <c r="AR839" i="19" l="1"/>
  <c r="AQ840" i="19"/>
  <c r="AQ841" i="19" l="1"/>
  <c r="AR840" i="19"/>
  <c r="AQ842" i="19" l="1"/>
  <c r="AR841" i="19"/>
  <c r="AR842" i="19" l="1"/>
  <c r="AQ843" i="19"/>
  <c r="AR843" i="19" l="1"/>
  <c r="AQ844" i="19"/>
  <c r="AQ845" i="19" l="1"/>
  <c r="AR844" i="19"/>
  <c r="AQ846" i="19" l="1"/>
  <c r="AR845" i="19"/>
  <c r="AR846" i="19" l="1"/>
  <c r="AQ847" i="19"/>
  <c r="AR847" i="19" l="1"/>
  <c r="AQ848" i="19"/>
  <c r="AQ849" i="19" l="1"/>
  <c r="AR848" i="19"/>
  <c r="AQ850" i="19" l="1"/>
  <c r="AR849" i="19"/>
  <c r="AR850" i="19" l="1"/>
  <c r="AQ851" i="19"/>
  <c r="AR851" i="19" l="1"/>
  <c r="AQ852" i="19"/>
  <c r="AQ853" i="19" l="1"/>
  <c r="AR852" i="19"/>
  <c r="AQ854" i="19" l="1"/>
  <c r="AR853" i="19"/>
  <c r="AR854" i="19" l="1"/>
  <c r="AQ855" i="19"/>
  <c r="AR855" i="19" l="1"/>
  <c r="AQ856" i="19"/>
  <c r="AQ857" i="19" l="1"/>
  <c r="AR856" i="19"/>
  <c r="AQ858" i="19" l="1"/>
  <c r="AR857" i="19"/>
  <c r="AR858" i="19" l="1"/>
  <c r="AQ859" i="19"/>
  <c r="AR859" i="19" l="1"/>
  <c r="AQ860" i="19"/>
  <c r="AQ861" i="19" l="1"/>
  <c r="AR860" i="19"/>
  <c r="AQ862" i="19" l="1"/>
  <c r="AR861" i="19"/>
  <c r="AR862" i="19" l="1"/>
  <c r="AQ863" i="19"/>
  <c r="AR863" i="19" l="1"/>
  <c r="AQ864" i="19"/>
  <c r="AQ865" i="19" l="1"/>
  <c r="AR864" i="19"/>
  <c r="AQ866" i="19" l="1"/>
  <c r="AR865" i="19"/>
  <c r="AR866" i="19" l="1"/>
  <c r="AQ867" i="19"/>
  <c r="AR867" i="19" l="1"/>
  <c r="AQ868" i="19"/>
  <c r="AQ869" i="19" l="1"/>
  <c r="AR868" i="19"/>
  <c r="AQ870" i="19" l="1"/>
  <c r="AR869" i="19"/>
  <c r="AR870" i="19" l="1"/>
  <c r="AQ871" i="19"/>
  <c r="AR871" i="19" l="1"/>
  <c r="AQ872" i="19"/>
  <c r="AQ873" i="19" l="1"/>
  <c r="AR872" i="19"/>
  <c r="AQ874" i="19" l="1"/>
  <c r="AR873" i="19"/>
  <c r="AR874" i="19" l="1"/>
  <c r="AQ875" i="19"/>
  <c r="AR875" i="19" l="1"/>
  <c r="AQ876" i="19"/>
  <c r="AQ877" i="19" l="1"/>
  <c r="AR876" i="19"/>
  <c r="AQ878" i="19" l="1"/>
  <c r="AR877" i="19"/>
  <c r="AR878" i="19" l="1"/>
  <c r="AQ879" i="19"/>
  <c r="AR879" i="19" l="1"/>
  <c r="AQ880" i="19"/>
  <c r="AQ881" i="19" l="1"/>
  <c r="AR880" i="19"/>
  <c r="AQ882" i="19" l="1"/>
  <c r="AR881" i="19"/>
  <c r="AR882" i="19" l="1"/>
  <c r="AQ883" i="19"/>
  <c r="AR883" i="19" l="1"/>
  <c r="AQ884" i="19"/>
  <c r="AQ885" i="19" l="1"/>
  <c r="AR884" i="19"/>
  <c r="AQ886" i="19" l="1"/>
  <c r="AR885" i="19"/>
  <c r="AR886" i="19" l="1"/>
  <c r="AQ887" i="19"/>
  <c r="AR887" i="19" l="1"/>
  <c r="AQ888" i="19"/>
  <c r="AQ889" i="19" l="1"/>
  <c r="AR888" i="19"/>
  <c r="AQ890" i="19" l="1"/>
  <c r="AR889" i="19"/>
  <c r="AR890" i="19" l="1"/>
  <c r="AQ891" i="19"/>
  <c r="AR891" i="19" l="1"/>
  <c r="AQ892" i="19"/>
  <c r="AQ893" i="19" l="1"/>
  <c r="AR892" i="19"/>
  <c r="AQ894" i="19" l="1"/>
  <c r="AR893" i="19"/>
  <c r="AR894" i="19" l="1"/>
  <c r="AQ895" i="19"/>
  <c r="AR895" i="19" l="1"/>
  <c r="AQ896" i="19"/>
  <c r="AQ897" i="19" l="1"/>
  <c r="AR896" i="19"/>
  <c r="AQ898" i="19" l="1"/>
  <c r="AR897" i="19"/>
  <c r="AR898" i="19" l="1"/>
  <c r="AQ899" i="19"/>
  <c r="AR899" i="19" l="1"/>
  <c r="AQ900" i="19"/>
  <c r="AQ901" i="19" l="1"/>
  <c r="AR900" i="19"/>
  <c r="AQ902" i="19" l="1"/>
  <c r="AR901" i="19"/>
  <c r="AR902" i="19" l="1"/>
  <c r="AQ903" i="19"/>
  <c r="AR903" i="19" l="1"/>
  <c r="AQ904" i="19"/>
  <c r="AQ905" i="19" l="1"/>
  <c r="AR904" i="19"/>
  <c r="AQ906" i="19" l="1"/>
  <c r="AR905" i="19"/>
  <c r="AR906" i="19" l="1"/>
  <c r="AQ907" i="19"/>
  <c r="AR907" i="19" l="1"/>
  <c r="AQ908" i="19"/>
  <c r="AQ909" i="19" l="1"/>
  <c r="AR908" i="19"/>
  <c r="AQ910" i="19" l="1"/>
  <c r="AR909" i="19"/>
  <c r="AR910" i="19" l="1"/>
  <c r="AQ911" i="19"/>
  <c r="AR911" i="19" l="1"/>
  <c r="AQ912" i="19"/>
  <c r="AQ913" i="19" l="1"/>
  <c r="AR912" i="19"/>
  <c r="AQ914" i="19" l="1"/>
  <c r="AR913" i="19"/>
  <c r="AR914" i="19" l="1"/>
  <c r="AQ915" i="19"/>
  <c r="AR915" i="19" l="1"/>
  <c r="AQ916" i="19"/>
  <c r="AQ917" i="19" l="1"/>
  <c r="AR916" i="19"/>
  <c r="AQ918" i="19" l="1"/>
  <c r="AR917" i="19"/>
  <c r="AR918" i="19" l="1"/>
  <c r="AQ919" i="19"/>
  <c r="AR919" i="19" l="1"/>
  <c r="AQ920" i="19"/>
  <c r="AQ921" i="19" l="1"/>
  <c r="AR920" i="19"/>
  <c r="AQ922" i="19" l="1"/>
  <c r="AR921" i="19"/>
  <c r="AR922" i="19" l="1"/>
  <c r="AQ923" i="19"/>
  <c r="AR923" i="19" l="1"/>
  <c r="AQ924" i="19"/>
  <c r="AQ925" i="19" l="1"/>
  <c r="AR924" i="19"/>
  <c r="AQ926" i="19" l="1"/>
  <c r="AR925" i="19"/>
  <c r="AR926" i="19" l="1"/>
  <c r="AQ927" i="19"/>
  <c r="AR927" i="19" l="1"/>
  <c r="AQ928" i="19"/>
  <c r="AQ929" i="19" l="1"/>
  <c r="AR928" i="19"/>
  <c r="AQ930" i="19" l="1"/>
  <c r="AR929" i="19"/>
  <c r="AR930" i="19" l="1"/>
  <c r="AQ931" i="19"/>
  <c r="AR931" i="19" l="1"/>
  <c r="AQ932" i="19"/>
  <c r="AQ933" i="19" l="1"/>
  <c r="AR932" i="19"/>
  <c r="AQ934" i="19" l="1"/>
  <c r="AR933" i="19"/>
  <c r="AR934" i="19" l="1"/>
  <c r="AQ935" i="19"/>
  <c r="AR935" i="19" l="1"/>
  <c r="AQ936" i="19"/>
  <c r="AQ937" i="19" l="1"/>
  <c r="AR936" i="19"/>
  <c r="AQ938" i="19" l="1"/>
  <c r="AR937" i="19"/>
  <c r="AR938" i="19" l="1"/>
  <c r="AQ939" i="19"/>
  <c r="AR939" i="19" l="1"/>
  <c r="AQ940" i="19"/>
  <c r="AQ941" i="19" l="1"/>
  <c r="AR940" i="19"/>
  <c r="AQ942" i="19" l="1"/>
  <c r="AR941" i="19"/>
  <c r="AR942" i="19" l="1"/>
  <c r="AQ943" i="19"/>
  <c r="AR943" i="19" l="1"/>
  <c r="AQ944" i="19"/>
  <c r="AQ945" i="19" l="1"/>
  <c r="AR944" i="19"/>
  <c r="AQ946" i="19" l="1"/>
  <c r="AR945" i="19"/>
  <c r="AR946" i="19" l="1"/>
  <c r="AQ947" i="19"/>
  <c r="AR947" i="19" l="1"/>
  <c r="AQ948" i="19"/>
  <c r="AQ949" i="19" l="1"/>
  <c r="AR948" i="19"/>
  <c r="AQ950" i="19" l="1"/>
  <c r="AR949" i="19"/>
  <c r="AR950" i="19" l="1"/>
  <c r="AQ951" i="19"/>
  <c r="AR951" i="19" l="1"/>
  <c r="AQ952" i="19"/>
  <c r="AQ953" i="19" l="1"/>
  <c r="AR952" i="19"/>
  <c r="AQ954" i="19" l="1"/>
  <c r="AR953" i="19"/>
  <c r="AR954" i="19" l="1"/>
  <c r="AQ955" i="19"/>
  <c r="AR955" i="19" l="1"/>
  <c r="AQ956" i="19"/>
  <c r="AQ957" i="19" l="1"/>
  <c r="AR956" i="19"/>
  <c r="AQ958" i="19" l="1"/>
  <c r="AR957" i="19"/>
  <c r="AR958" i="19" l="1"/>
  <c r="AQ959" i="19"/>
  <c r="AQ960" i="19" l="1"/>
  <c r="AR959" i="19"/>
  <c r="AR960" i="19" l="1"/>
  <c r="AQ961" i="19"/>
  <c r="AQ962" i="19" l="1"/>
  <c r="AR961" i="19"/>
  <c r="AQ963" i="19" l="1"/>
  <c r="AR962" i="19"/>
  <c r="AQ964" i="19" l="1"/>
  <c r="AR963" i="19"/>
  <c r="AR964" i="19" l="1"/>
  <c r="AQ965" i="19"/>
  <c r="AQ966" i="19" l="1"/>
  <c r="AR965" i="19"/>
  <c r="AQ967" i="19" l="1"/>
  <c r="AR966" i="19"/>
  <c r="AR967" i="19" l="1"/>
  <c r="AQ968" i="19"/>
  <c r="AR968" i="19" l="1"/>
  <c r="AQ969" i="19"/>
  <c r="AQ970" i="19" l="1"/>
  <c r="AR969" i="19"/>
  <c r="AR970" i="19" l="1"/>
  <c r="AQ971" i="19"/>
  <c r="AR971" i="19" l="1"/>
  <c r="AQ972" i="19"/>
  <c r="AQ973" i="19" l="1"/>
  <c r="AR972" i="19"/>
  <c r="AQ974" i="19" l="1"/>
  <c r="AR973" i="19"/>
  <c r="AR974" i="19" l="1"/>
  <c r="AQ975" i="19"/>
  <c r="AQ976" i="19" l="1"/>
  <c r="AR975" i="19"/>
  <c r="AR976" i="19" l="1"/>
  <c r="AQ977" i="19"/>
  <c r="AQ978" i="19" l="1"/>
  <c r="AR977" i="19"/>
  <c r="AQ979" i="19" l="1"/>
  <c r="AR978" i="19"/>
  <c r="AQ980" i="19" l="1"/>
  <c r="AR979" i="19"/>
  <c r="AR980" i="19" l="1"/>
  <c r="AQ981" i="19"/>
  <c r="AQ982" i="19" l="1"/>
  <c r="AR981" i="19"/>
  <c r="AQ983" i="19" l="1"/>
  <c r="AR982" i="19"/>
  <c r="AR983" i="19" l="1"/>
  <c r="AQ984" i="19"/>
  <c r="AR984" i="19" l="1"/>
  <c r="AQ985" i="19"/>
  <c r="AQ986" i="19" l="1"/>
  <c r="AR985" i="19"/>
  <c r="AR986" i="19" l="1"/>
  <c r="AQ987" i="19"/>
  <c r="AR987" i="19" l="1"/>
  <c r="AQ988" i="19"/>
  <c r="AQ989" i="19" l="1"/>
  <c r="AR988" i="19"/>
  <c r="AQ990" i="19" l="1"/>
  <c r="AR989" i="19"/>
  <c r="AR990" i="19" l="1"/>
  <c r="AQ991" i="19"/>
  <c r="AQ992" i="19" l="1"/>
  <c r="AR991" i="19"/>
  <c r="AR992" i="19" l="1"/>
  <c r="AQ993" i="19"/>
  <c r="AQ994" i="19" l="1"/>
  <c r="AR993" i="19"/>
  <c r="AQ995" i="19" l="1"/>
  <c r="AR994" i="19"/>
  <c r="AQ996" i="19" l="1"/>
  <c r="AR995" i="19"/>
  <c r="AR996" i="19" l="1"/>
  <c r="AQ997" i="19"/>
  <c r="AQ998" i="19" l="1"/>
  <c r="AR997" i="19"/>
  <c r="AQ999" i="19" l="1"/>
  <c r="AR998" i="19"/>
  <c r="AR999" i="19" l="1"/>
  <c r="AQ1000" i="19"/>
  <c r="AR1000" i="19" l="1"/>
  <c r="AQ1001" i="19"/>
  <c r="AQ1002" i="19" l="1"/>
  <c r="AR1001" i="19"/>
  <c r="AR1002" i="19" l="1"/>
  <c r="AQ1003" i="19"/>
  <c r="AR1003" i="19" l="1"/>
  <c r="AQ1004" i="19"/>
  <c r="AQ1005" i="19" l="1"/>
  <c r="AR1004" i="19"/>
  <c r="AQ1006" i="19" l="1"/>
  <c r="AR1005" i="19"/>
  <c r="AR1006" i="19" l="1"/>
  <c r="AQ1007" i="19"/>
  <c r="AQ1008" i="19" l="1"/>
  <c r="AR1007" i="19"/>
  <c r="AR1008" i="19" l="1"/>
  <c r="AQ1009" i="19"/>
  <c r="AQ1010" i="19" l="1"/>
  <c r="AR1009" i="19"/>
  <c r="AQ1011" i="19" l="1"/>
  <c r="AR1010" i="19"/>
  <c r="AQ1012" i="19" l="1"/>
  <c r="AR1011" i="19"/>
  <c r="AR1012" i="19" l="1"/>
  <c r="AQ1013" i="19"/>
  <c r="AQ1014" i="19" l="1"/>
  <c r="AR1013" i="19"/>
  <c r="AQ1015" i="19" l="1"/>
  <c r="AR1014" i="19"/>
  <c r="AR1015" i="19" l="1"/>
  <c r="AQ1016" i="19"/>
  <c r="AR1016" i="19" l="1"/>
  <c r="AQ1017" i="19"/>
  <c r="AQ1018" i="19" l="1"/>
  <c r="AR1017" i="19"/>
  <c r="AR1018" i="19" l="1"/>
  <c r="AQ1019" i="19"/>
  <c r="AR1019" i="19" l="1"/>
  <c r="AQ1020" i="19"/>
  <c r="AQ1021" i="19" l="1"/>
  <c r="AR1020" i="19"/>
  <c r="AQ1022" i="19" l="1"/>
  <c r="AR1021" i="19"/>
  <c r="AR1022" i="19" l="1"/>
  <c r="AQ1023" i="19"/>
  <c r="AQ1024" i="19" l="1"/>
  <c r="AR1023" i="19"/>
  <c r="AR1024" i="19" l="1"/>
  <c r="AQ1025" i="19"/>
  <c r="AQ1026" i="19" l="1"/>
  <c r="AR1025" i="19"/>
  <c r="AQ1027" i="19" l="1"/>
  <c r="AR1026" i="19"/>
  <c r="AQ1028" i="19" l="1"/>
  <c r="AR1027" i="19"/>
  <c r="AR1028" i="19" l="1"/>
  <c r="AQ1029" i="19"/>
  <c r="AQ1030" i="19" l="1"/>
  <c r="AR1029" i="19"/>
  <c r="AQ1031" i="19" l="1"/>
  <c r="AR1030" i="19"/>
  <c r="AR1031" i="19" l="1"/>
  <c r="AQ1032" i="19"/>
  <c r="AR1032" i="19" l="1"/>
  <c r="AQ1033" i="19"/>
  <c r="AQ1034" i="19" l="1"/>
  <c r="AR1033" i="19"/>
  <c r="AR1034" i="19" l="1"/>
  <c r="AQ1035" i="19"/>
  <c r="AR1035" i="19" l="1"/>
  <c r="AQ1036" i="19"/>
  <c r="AQ1037" i="19" l="1"/>
  <c r="AR1036" i="19"/>
  <c r="AQ1038" i="19" l="1"/>
  <c r="AR1037" i="19"/>
  <c r="AR1038" i="19" l="1"/>
  <c r="AQ1039" i="19"/>
  <c r="AQ1040" i="19" l="1"/>
  <c r="AR1039" i="19"/>
  <c r="AR1040" i="19" l="1"/>
  <c r="AQ1041" i="19"/>
  <c r="AQ1042" i="19" l="1"/>
  <c r="AR1041" i="19"/>
  <c r="AQ1043" i="19" l="1"/>
  <c r="AR1042" i="19"/>
  <c r="AQ1044" i="19" l="1"/>
  <c r="AR1043" i="19"/>
  <c r="AR1044" i="19" l="1"/>
  <c r="AQ1045" i="19"/>
  <c r="AQ1046" i="19" l="1"/>
  <c r="AR1045" i="19"/>
  <c r="AQ1047" i="19" l="1"/>
  <c r="AR1046" i="19"/>
  <c r="AR1047" i="19" l="1"/>
  <c r="AQ1048" i="19"/>
  <c r="AR1048" i="19" l="1"/>
  <c r="AQ1049" i="19"/>
  <c r="AQ1050" i="19" l="1"/>
  <c r="AR1049" i="19"/>
  <c r="AR1050" i="19" l="1"/>
  <c r="AQ1051" i="19"/>
  <c r="AR1051" i="19" l="1"/>
  <c r="AQ1052" i="19"/>
  <c r="AQ1053" i="19" l="1"/>
  <c r="AR1052" i="19"/>
  <c r="AQ1054" i="19" l="1"/>
  <c r="AR1053" i="19"/>
  <c r="AR1054" i="19" l="1"/>
  <c r="AQ1055" i="19"/>
  <c r="AQ1056" i="19" l="1"/>
  <c r="AR1055" i="19"/>
  <c r="AR1056" i="19" l="1"/>
  <c r="AQ1057" i="19"/>
  <c r="AQ1058" i="19" l="1"/>
  <c r="AR1057" i="19"/>
  <c r="AQ1059" i="19" l="1"/>
  <c r="AR1058" i="19"/>
  <c r="AQ1060" i="19" l="1"/>
  <c r="AR1059" i="19"/>
  <c r="AR1060" i="19" l="1"/>
  <c r="AQ1061" i="19"/>
  <c r="AQ1062" i="19" l="1"/>
  <c r="AR1061" i="19"/>
  <c r="AQ1063" i="19" l="1"/>
  <c r="AR1062" i="19"/>
  <c r="AR1063" i="19" l="1"/>
  <c r="AQ1064" i="19"/>
  <c r="AR1064" i="19" l="1"/>
  <c r="AQ1065" i="19"/>
  <c r="AQ1066" i="19" l="1"/>
  <c r="AR1065" i="19"/>
  <c r="AR1066" i="19" l="1"/>
  <c r="AQ1067" i="19"/>
  <c r="AR1067" i="19" l="1"/>
  <c r="AQ1068" i="19"/>
  <c r="AQ1069" i="19" l="1"/>
  <c r="AR1068" i="19"/>
  <c r="AQ1070" i="19" l="1"/>
  <c r="AR1069" i="19"/>
  <c r="AR1070" i="19" l="1"/>
  <c r="AQ1071" i="19"/>
  <c r="AQ1072" i="19" l="1"/>
  <c r="AR1071" i="19"/>
  <c r="AR1072" i="19" l="1"/>
  <c r="AQ1073" i="19"/>
  <c r="AQ1074" i="19" l="1"/>
  <c r="AR1073" i="19"/>
  <c r="AQ1075" i="19" l="1"/>
  <c r="AR1074" i="19"/>
  <c r="AQ1076" i="19" l="1"/>
  <c r="AR1075" i="19"/>
  <c r="AR1076" i="19" l="1"/>
  <c r="AQ1077" i="19"/>
  <c r="AQ1078" i="19" l="1"/>
  <c r="AR1077" i="19"/>
  <c r="AQ1079" i="19" l="1"/>
  <c r="AR1078" i="19"/>
  <c r="AR1079" i="19" l="1"/>
  <c r="AQ1080" i="19"/>
  <c r="AR1080" i="19" l="1"/>
  <c r="AQ1081" i="19"/>
  <c r="AQ1082" i="19" l="1"/>
  <c r="AR1081" i="19"/>
  <c r="AR1082" i="19" l="1"/>
  <c r="AQ1083" i="19"/>
  <c r="AR1083" i="19" l="1"/>
  <c r="AQ1084" i="19"/>
  <c r="AQ1085" i="19" l="1"/>
  <c r="AR1084" i="19"/>
  <c r="AQ1086" i="19" l="1"/>
  <c r="AR1085" i="19"/>
  <c r="AR1086" i="19" l="1"/>
  <c r="AQ1087" i="19"/>
  <c r="AQ1088" i="19" l="1"/>
  <c r="AR1087" i="19"/>
  <c r="AR1088" i="19" l="1"/>
  <c r="AQ1089" i="19"/>
  <c r="AQ1090" i="19" l="1"/>
  <c r="AR1089" i="19"/>
  <c r="AQ1091" i="19" l="1"/>
  <c r="AR1090" i="19"/>
  <c r="AQ1092" i="19" l="1"/>
  <c r="AR1091" i="19"/>
  <c r="AR1092" i="19" l="1"/>
  <c r="AQ1093" i="19"/>
  <c r="AQ1094" i="19" l="1"/>
  <c r="AR1093" i="19"/>
  <c r="AQ1095" i="19" l="1"/>
  <c r="AR1094" i="19"/>
  <c r="AR1095" i="19" l="1"/>
  <c r="AQ1096" i="19"/>
  <c r="AR1096" i="19" l="1"/>
  <c r="AQ1097" i="19"/>
  <c r="AQ1098" i="19" l="1"/>
  <c r="AR1097" i="19"/>
  <c r="AR1098" i="19" l="1"/>
  <c r="AQ1099" i="19"/>
  <c r="AR1099" i="19" l="1"/>
  <c r="AQ1100" i="19"/>
  <c r="AQ1101" i="19" l="1"/>
  <c r="AR1100" i="19"/>
  <c r="AQ1102" i="19" l="1"/>
  <c r="AR1101" i="19"/>
  <c r="AR1102" i="19" l="1"/>
  <c r="AQ1103" i="19"/>
  <c r="AR1103" i="19" l="1"/>
  <c r="AQ1104" i="19"/>
  <c r="AR1104" i="19" l="1"/>
  <c r="AQ1105" i="19"/>
  <c r="AQ1106" i="19" l="1"/>
  <c r="AR1105" i="19"/>
  <c r="AQ1107" i="19" l="1"/>
  <c r="AR1106" i="19"/>
  <c r="AR1107" i="19" l="1"/>
  <c r="AQ1108" i="19"/>
  <c r="AR1108" i="19" l="1"/>
  <c r="AQ1109" i="19"/>
  <c r="AQ1110" i="19" l="1"/>
  <c r="AR1109" i="19"/>
  <c r="AR1110" i="19" l="1"/>
  <c r="AQ1111" i="19"/>
  <c r="AR1111" i="19" l="1"/>
  <c r="AQ1112" i="19"/>
  <c r="AQ1113" i="19" l="1"/>
  <c r="AR1112" i="19"/>
  <c r="AQ1114" i="19" l="1"/>
  <c r="AR1113" i="19"/>
  <c r="AR1114" i="19" l="1"/>
  <c r="AQ1115" i="19"/>
  <c r="AR1115" i="19" l="1"/>
  <c r="AQ1116" i="19"/>
  <c r="AR1116" i="19" l="1"/>
  <c r="AQ1117" i="19"/>
  <c r="AQ1118" i="19" l="1"/>
  <c r="AR1117" i="19"/>
  <c r="AR1118" i="19" l="1"/>
  <c r="AQ1119" i="19"/>
  <c r="AR1119" i="19" l="1"/>
  <c r="AQ1120" i="19"/>
  <c r="AR1120" i="19" l="1"/>
  <c r="AQ1121" i="19"/>
  <c r="AQ1122" i="19" l="1"/>
  <c r="AR1121" i="19"/>
  <c r="AR1122" i="19" l="1"/>
  <c r="AQ1123" i="19"/>
  <c r="AR1123" i="19" l="1"/>
  <c r="AQ1124" i="19"/>
  <c r="AR1124" i="19" l="1"/>
  <c r="AQ1125" i="19"/>
  <c r="AQ1126" i="19" l="1"/>
  <c r="AR1125" i="19"/>
  <c r="AR1126" i="19" l="1"/>
  <c r="AQ1127" i="19"/>
  <c r="AR1127" i="19" l="1"/>
  <c r="AQ1128" i="19"/>
  <c r="AR1128" i="19" l="1"/>
  <c r="AQ1129" i="19"/>
  <c r="AQ1130" i="19" l="1"/>
  <c r="AR1129" i="19"/>
  <c r="AR1130" i="19" l="1"/>
  <c r="AQ1131" i="19"/>
  <c r="AR1131" i="19" l="1"/>
  <c r="AQ1132" i="19"/>
  <c r="AR1132" i="19" l="1"/>
  <c r="AQ1133" i="19"/>
  <c r="AQ1134" i="19" l="1"/>
  <c r="AR1133" i="19"/>
  <c r="AR1134" i="19" l="1"/>
  <c r="AQ1135" i="19"/>
  <c r="AR1135" i="19" l="1"/>
  <c r="AQ1136" i="19"/>
  <c r="AR1136" i="19" l="1"/>
  <c r="AQ1137" i="19"/>
  <c r="AQ1138" i="19" l="1"/>
  <c r="AR1137" i="19"/>
  <c r="AR1138" i="19" l="1"/>
  <c r="AQ1139" i="19"/>
  <c r="AR1139" i="19" l="1"/>
  <c r="AQ1140" i="19"/>
  <c r="AR1140" i="19" l="1"/>
  <c r="AQ1141" i="19"/>
  <c r="AQ1142" i="19" l="1"/>
  <c r="AR1141" i="19"/>
  <c r="AR1142" i="19" l="1"/>
  <c r="AQ1143" i="19"/>
  <c r="AR1143" i="19" l="1"/>
  <c r="AQ1144" i="19"/>
  <c r="AR1144" i="19" l="1"/>
  <c r="AQ1145" i="19"/>
  <c r="AQ1146" i="19" l="1"/>
  <c r="AR1145" i="19"/>
  <c r="AR1146" i="19" l="1"/>
  <c r="AQ1147" i="19"/>
  <c r="AR1147" i="19" l="1"/>
  <c r="AQ1148" i="19"/>
  <c r="AR1148" i="19" l="1"/>
  <c r="AQ1149" i="19"/>
  <c r="AQ1150" i="19" l="1"/>
  <c r="AR1149" i="19"/>
  <c r="AR1150" i="19" l="1"/>
  <c r="AQ1151" i="19"/>
  <c r="AR1151" i="19" l="1"/>
  <c r="AQ1152" i="19"/>
  <c r="AR1152" i="19" l="1"/>
  <c r="AQ1153" i="19"/>
  <c r="AQ1154" i="19" l="1"/>
  <c r="AR1153" i="19"/>
  <c r="AR1154" i="19" l="1"/>
  <c r="AQ1155" i="19"/>
  <c r="AR1155" i="19" l="1"/>
  <c r="AQ1156" i="19"/>
  <c r="AR1156" i="19" l="1"/>
  <c r="AQ1157" i="19"/>
  <c r="AQ1158" i="19" l="1"/>
  <c r="AR1157" i="19"/>
  <c r="AR1158" i="19" l="1"/>
  <c r="AQ1159" i="19"/>
  <c r="AR1159" i="19" l="1"/>
  <c r="AQ1160" i="19"/>
  <c r="AR1160" i="19" l="1"/>
  <c r="AQ1161" i="19"/>
  <c r="AQ1162" i="19" l="1"/>
  <c r="AR1161" i="19"/>
  <c r="AR1162" i="19" l="1"/>
  <c r="AQ1163" i="19"/>
  <c r="AR1163" i="19" l="1"/>
  <c r="AQ1164" i="19"/>
  <c r="AQ1165" i="19" l="1"/>
  <c r="AR1164" i="19"/>
  <c r="AQ1166" i="19" l="1"/>
  <c r="AR1165" i="19"/>
  <c r="AR1166" i="19" l="1"/>
  <c r="AQ1167" i="19"/>
  <c r="AR1167" i="19" l="1"/>
  <c r="AQ1168" i="19"/>
  <c r="AQ1169" i="19" l="1"/>
  <c r="AR1168" i="19"/>
  <c r="AQ1170" i="19" l="1"/>
  <c r="AR1169" i="19"/>
  <c r="AR1170" i="19" l="1"/>
  <c r="AQ1171" i="19"/>
  <c r="AR1171" i="19" l="1"/>
  <c r="AQ1172" i="19"/>
  <c r="AQ1173" i="19" l="1"/>
  <c r="AR1172" i="19"/>
  <c r="AQ1174" i="19" l="1"/>
  <c r="AR1173" i="19"/>
  <c r="AR1174" i="19" l="1"/>
  <c r="AQ1175" i="19"/>
  <c r="AR1175" i="19" l="1"/>
  <c r="AQ1176" i="19"/>
  <c r="AQ1177" i="19" l="1"/>
  <c r="AR1176" i="19"/>
  <c r="AQ1178" i="19" l="1"/>
  <c r="AR1177" i="19"/>
  <c r="AR1178" i="19" l="1"/>
  <c r="AQ1179" i="19"/>
  <c r="AR1179" i="19" l="1"/>
  <c r="AQ1180" i="19"/>
  <c r="AQ1181" i="19" l="1"/>
  <c r="AR1180" i="19"/>
  <c r="AQ1182" i="19" l="1"/>
  <c r="AR1181" i="19"/>
  <c r="AR1182" i="19" l="1"/>
  <c r="AQ1183" i="19"/>
  <c r="AR1183" i="19" l="1"/>
  <c r="AQ1184" i="19"/>
  <c r="AQ1185" i="19" l="1"/>
  <c r="AR1184" i="19"/>
  <c r="AQ1186" i="19" l="1"/>
  <c r="AR1185" i="19"/>
  <c r="AR1186" i="19" l="1"/>
  <c r="AQ1187" i="19"/>
  <c r="AR1187" i="19" l="1"/>
  <c r="AQ1188" i="19"/>
  <c r="AQ1189" i="19" l="1"/>
  <c r="AR1188" i="19"/>
  <c r="AQ1190" i="19" l="1"/>
  <c r="AR1189" i="19"/>
  <c r="AR1190" i="19" l="1"/>
  <c r="AQ1191" i="19"/>
  <c r="AR1191" i="19" l="1"/>
  <c r="AQ1192" i="19"/>
  <c r="AQ1193" i="19" l="1"/>
  <c r="AR1192" i="19"/>
  <c r="AQ1194" i="19" l="1"/>
  <c r="AR1193" i="19"/>
  <c r="AR1194" i="19" l="1"/>
  <c r="AQ1195" i="19"/>
  <c r="AR1195" i="19" l="1"/>
  <c r="AQ1196" i="19"/>
  <c r="AQ1197" i="19" l="1"/>
  <c r="AR1196" i="19"/>
  <c r="AQ1198" i="19" l="1"/>
  <c r="AR1197" i="19"/>
  <c r="AR1198" i="19" l="1"/>
  <c r="AQ1199" i="19"/>
  <c r="AR1199" i="19" l="1"/>
  <c r="AQ1200" i="19"/>
  <c r="AQ1201" i="19" l="1"/>
  <c r="AR1200" i="19"/>
  <c r="AQ1202" i="19" l="1"/>
  <c r="AR1201" i="19"/>
  <c r="AR1202" i="19" l="1"/>
  <c r="AQ1203" i="19"/>
  <c r="AR1203" i="19" l="1"/>
  <c r="AQ1204" i="19"/>
  <c r="AQ1205" i="19" l="1"/>
  <c r="AR1204" i="19"/>
  <c r="AQ1206" i="19" l="1"/>
  <c r="AR1205" i="19"/>
  <c r="AR1206" i="19" l="1"/>
  <c r="AQ1207" i="19"/>
  <c r="AR1207" i="19" l="1"/>
  <c r="AQ1208" i="19"/>
  <c r="AQ1209" i="19" l="1"/>
  <c r="AR1208" i="19"/>
  <c r="AQ1210" i="19" l="1"/>
  <c r="AR1209" i="19"/>
  <c r="AR1210" i="19" l="1"/>
  <c r="AQ1211" i="19"/>
  <c r="AR1211" i="19" l="1"/>
  <c r="AQ1212" i="19"/>
  <c r="AQ1213" i="19" l="1"/>
  <c r="AR1212" i="19"/>
  <c r="AQ1214" i="19" l="1"/>
  <c r="AR1213" i="19"/>
  <c r="AR1214" i="19" l="1"/>
  <c r="AQ1215" i="19"/>
  <c r="AR1215" i="19" l="1"/>
  <c r="AQ1216" i="19"/>
  <c r="AQ1217" i="19" l="1"/>
  <c r="AR1216" i="19"/>
  <c r="AQ1218" i="19" l="1"/>
  <c r="AR1217" i="19"/>
  <c r="AR1218" i="19" l="1"/>
  <c r="AQ1219" i="19"/>
  <c r="AR1219" i="19" l="1"/>
  <c r="AQ1220" i="19"/>
  <c r="AQ1221" i="19" l="1"/>
  <c r="AR1220" i="19"/>
  <c r="AQ1222" i="19" l="1"/>
  <c r="AR1221" i="19"/>
  <c r="AR1222" i="19" l="1"/>
  <c r="AQ1223" i="19"/>
  <c r="AR1223" i="19" l="1"/>
  <c r="AQ1224" i="19"/>
  <c r="AQ1225" i="19" l="1"/>
  <c r="AR1224" i="19"/>
  <c r="AQ1226" i="19" l="1"/>
  <c r="AR1225" i="19"/>
  <c r="AR1226" i="19" l="1"/>
  <c r="AQ1227" i="19"/>
  <c r="AR1227" i="19" l="1"/>
  <c r="AQ1228" i="19"/>
  <c r="AQ1229" i="19" l="1"/>
  <c r="AR1228" i="19"/>
  <c r="AQ1230" i="19" l="1"/>
  <c r="AR1229" i="19"/>
  <c r="AR1230" i="19" l="1"/>
  <c r="AQ1231" i="19"/>
  <c r="AR1231" i="19" l="1"/>
  <c r="AQ1232" i="19"/>
  <c r="AQ1233" i="19" l="1"/>
  <c r="AR1232" i="19"/>
  <c r="AQ1234" i="19" l="1"/>
  <c r="AR1233" i="19"/>
  <c r="AR1234" i="19" l="1"/>
  <c r="AQ1235" i="19"/>
  <c r="AR1235" i="19" l="1"/>
  <c r="AQ1236" i="19"/>
  <c r="AQ1237" i="19" l="1"/>
  <c r="AR1236" i="19"/>
  <c r="AQ1238" i="19" l="1"/>
  <c r="AR1237" i="19"/>
  <c r="AR1238" i="19" l="1"/>
  <c r="AQ1239" i="19"/>
  <c r="AR1239" i="19" l="1"/>
  <c r="AQ1240" i="19"/>
  <c r="AQ1241" i="19" l="1"/>
  <c r="AR1240" i="19"/>
  <c r="AQ1242" i="19" l="1"/>
  <c r="AR1241" i="19"/>
  <c r="AR1242" i="19" l="1"/>
  <c r="AQ1243" i="19"/>
  <c r="AR1243" i="19" l="1"/>
  <c r="AQ1244" i="19"/>
  <c r="AQ1245" i="19" l="1"/>
  <c r="AR1244" i="19"/>
  <c r="AQ1246" i="19" l="1"/>
  <c r="AR1245" i="19"/>
  <c r="AR1246" i="19" l="1"/>
  <c r="AQ1247" i="19"/>
  <c r="AR1247" i="19" l="1"/>
  <c r="AQ1248" i="19"/>
  <c r="AQ1249" i="19" l="1"/>
  <c r="AR1248" i="19"/>
  <c r="AQ1250" i="19" l="1"/>
  <c r="AR1249" i="19"/>
  <c r="AR1250" i="19" l="1"/>
  <c r="AQ1251" i="19"/>
  <c r="AR1251" i="19" l="1"/>
  <c r="AQ1252" i="19"/>
  <c r="AQ1253" i="19" l="1"/>
  <c r="AR1252" i="19"/>
  <c r="AQ1254" i="19" l="1"/>
  <c r="AR1253" i="19"/>
  <c r="AR1254" i="19" l="1"/>
  <c r="AQ1255" i="19"/>
  <c r="AR1255" i="19" l="1"/>
  <c r="AQ1256" i="19"/>
  <c r="AQ1257" i="19" l="1"/>
  <c r="AR1256" i="19"/>
  <c r="AQ1258" i="19" l="1"/>
  <c r="AR1257" i="19"/>
  <c r="AR1258" i="19" l="1"/>
  <c r="AQ1259" i="19"/>
  <c r="AR1259" i="19" l="1"/>
  <c r="AQ1260" i="19"/>
  <c r="AQ1261" i="19" l="1"/>
  <c r="AR1260" i="19"/>
  <c r="AQ1262" i="19" l="1"/>
  <c r="AR1261" i="19"/>
  <c r="AR1262" i="19" l="1"/>
  <c r="AQ1263" i="19"/>
  <c r="AR1263" i="19" l="1"/>
  <c r="AQ1264" i="19"/>
  <c r="AQ1265" i="19" l="1"/>
  <c r="AR1264" i="19"/>
  <c r="AQ1266" i="19" l="1"/>
  <c r="AR1265" i="19"/>
  <c r="AR1266" i="19" l="1"/>
  <c r="AQ1267" i="19"/>
  <c r="AR1267" i="19" l="1"/>
  <c r="AQ1268" i="19"/>
  <c r="AQ1269" i="19" l="1"/>
  <c r="AR1268" i="19"/>
  <c r="AQ1270" i="19" l="1"/>
  <c r="AR1269" i="19"/>
  <c r="AR1270" i="19" l="1"/>
  <c r="AQ1271" i="19"/>
  <c r="AR1271" i="19" l="1"/>
  <c r="AQ1272" i="19"/>
  <c r="AQ1273" i="19" l="1"/>
  <c r="AR1272" i="19"/>
  <c r="AQ1274" i="19" l="1"/>
  <c r="AR1273" i="19"/>
  <c r="AR1274" i="19" l="1"/>
  <c r="AQ1275" i="19"/>
  <c r="AR1275" i="19" l="1"/>
  <c r="AQ1276" i="19"/>
  <c r="AQ1277" i="19" l="1"/>
  <c r="AR1276" i="19"/>
  <c r="AQ1278" i="19" l="1"/>
  <c r="AR1277" i="19"/>
  <c r="AR1278" i="19" l="1"/>
  <c r="AQ1279" i="19"/>
  <c r="AR1279" i="19" l="1"/>
  <c r="AQ1280" i="19"/>
  <c r="AQ1281" i="19" l="1"/>
  <c r="AR1280" i="19"/>
  <c r="AQ1282" i="19" l="1"/>
  <c r="AR1281" i="19"/>
  <c r="AR1282" i="19" l="1"/>
  <c r="AQ1283" i="19"/>
  <c r="AR1283" i="19" l="1"/>
  <c r="AQ1284" i="19"/>
  <c r="AQ1285" i="19" l="1"/>
  <c r="AR1284" i="19"/>
  <c r="AQ1286" i="19" l="1"/>
  <c r="AR1285" i="19"/>
  <c r="AR1286" i="19" l="1"/>
  <c r="AQ1287" i="19"/>
  <c r="AR1287" i="19" l="1"/>
  <c r="AQ1288" i="19"/>
  <c r="AQ1289" i="19" l="1"/>
  <c r="AR1288" i="19"/>
  <c r="AQ1290" i="19" l="1"/>
  <c r="AR1289" i="19"/>
  <c r="AR1290" i="19" l="1"/>
  <c r="AQ1291" i="19"/>
  <c r="AR1291" i="19" l="1"/>
  <c r="AQ1292" i="19"/>
  <c r="AQ1293" i="19" l="1"/>
  <c r="AR1292" i="19"/>
  <c r="AQ1294" i="19" l="1"/>
  <c r="AR1293" i="19"/>
  <c r="AR1294" i="19" l="1"/>
  <c r="AQ1295" i="19"/>
  <c r="AR1295" i="19" l="1"/>
  <c r="AQ1296" i="19"/>
  <c r="AQ1297" i="19" l="1"/>
  <c r="AR1296" i="19"/>
  <c r="AQ1298" i="19" l="1"/>
  <c r="AR1297" i="19"/>
  <c r="AR1298" i="19" l="1"/>
  <c r="AQ1299" i="19"/>
  <c r="AR1299" i="19" l="1"/>
  <c r="AQ1300" i="19"/>
  <c r="AQ1301" i="19" l="1"/>
  <c r="AR1300" i="19"/>
  <c r="AQ1302" i="19" l="1"/>
  <c r="AR1301" i="19"/>
  <c r="AR1302" i="19" l="1"/>
  <c r="AQ1303" i="19"/>
  <c r="AR1303" i="19" l="1"/>
  <c r="AQ1304" i="19"/>
  <c r="AQ1305" i="19" l="1"/>
  <c r="AR1304" i="19"/>
  <c r="AQ1306" i="19" l="1"/>
  <c r="AR1305" i="19"/>
  <c r="AR1306" i="19" l="1"/>
  <c r="AQ1307" i="19"/>
  <c r="AR1307" i="19" l="1"/>
  <c r="AQ1308" i="19"/>
  <c r="AQ1309" i="19" l="1"/>
  <c r="AR1308" i="19"/>
  <c r="AQ1310" i="19" l="1"/>
  <c r="AR1309" i="19"/>
  <c r="AR1310" i="19" l="1"/>
  <c r="AQ1311" i="19"/>
  <c r="AR1311" i="19" l="1"/>
  <c r="AQ1312" i="19"/>
  <c r="AQ1313" i="19" l="1"/>
  <c r="AR1312" i="19"/>
  <c r="AQ1314" i="19" l="1"/>
  <c r="AR1313" i="19"/>
  <c r="AR1314" i="19" l="1"/>
  <c r="AQ1315" i="19"/>
  <c r="AR1315" i="19" l="1"/>
  <c r="AQ1316" i="19"/>
  <c r="AQ1317" i="19" l="1"/>
  <c r="AR1316" i="19"/>
  <c r="AQ1318" i="19" l="1"/>
  <c r="AR1317" i="19"/>
  <c r="AR1318" i="19" l="1"/>
  <c r="AQ1319" i="19"/>
  <c r="AR1319" i="19" l="1"/>
  <c r="AQ1320" i="19"/>
  <c r="AQ1321" i="19" l="1"/>
  <c r="AR1320" i="19"/>
  <c r="AQ1322" i="19" l="1"/>
  <c r="AR1321" i="19"/>
  <c r="AR1322" i="19" l="1"/>
  <c r="AQ1323" i="19"/>
  <c r="AR1323" i="19" l="1"/>
  <c r="AQ1324" i="19"/>
  <c r="AQ1325" i="19" l="1"/>
  <c r="AR1324" i="19"/>
  <c r="AQ1326" i="19" l="1"/>
  <c r="AR1325" i="19"/>
  <c r="AR1326" i="19" l="1"/>
  <c r="AQ1327" i="19"/>
  <c r="AR1327" i="19" l="1"/>
  <c r="AQ1328" i="19"/>
  <c r="AQ1329" i="19" l="1"/>
  <c r="AR1328" i="19"/>
  <c r="AQ1330" i="19" l="1"/>
  <c r="AR1329" i="19"/>
  <c r="AR1330" i="19" l="1"/>
  <c r="AQ1331" i="19"/>
  <c r="AR1331" i="19" l="1"/>
  <c r="AQ1332" i="19"/>
  <c r="AQ1333" i="19" l="1"/>
  <c r="AR1332" i="19"/>
  <c r="AQ1334" i="19" l="1"/>
  <c r="AR1333" i="19"/>
  <c r="AR1334" i="19" l="1"/>
  <c r="AQ1335" i="19"/>
  <c r="AR1335" i="19" l="1"/>
  <c r="AQ1336" i="19"/>
  <c r="AQ1337" i="19" l="1"/>
  <c r="AR1336" i="19"/>
  <c r="AQ1338" i="19" l="1"/>
  <c r="AR1337" i="19"/>
  <c r="AR1338" i="19" l="1"/>
  <c r="AQ1339" i="19"/>
  <c r="AR1339" i="19" l="1"/>
  <c r="AQ1340" i="19"/>
  <c r="AQ1341" i="19" l="1"/>
  <c r="AR1340" i="19"/>
  <c r="AQ1342" i="19" l="1"/>
  <c r="AR1341" i="19"/>
  <c r="AR1342" i="19" l="1"/>
  <c r="AQ1343" i="19"/>
  <c r="AR1343" i="19" l="1"/>
  <c r="AQ1344" i="19"/>
  <c r="AQ1345" i="19" l="1"/>
  <c r="AR1344" i="19"/>
  <c r="AQ1346" i="19" l="1"/>
  <c r="AR1345" i="19"/>
  <c r="AR1346" i="19" l="1"/>
  <c r="AQ1347" i="19"/>
  <c r="AR1347" i="19" l="1"/>
  <c r="AQ1348" i="19"/>
  <c r="AQ1349" i="19" l="1"/>
  <c r="AR1348" i="19"/>
  <c r="AQ1350" i="19" l="1"/>
  <c r="AR1349" i="19"/>
  <c r="AR1350" i="19" l="1"/>
  <c r="AQ1351" i="19"/>
  <c r="AR1351" i="19" l="1"/>
  <c r="AQ1352" i="19"/>
  <c r="AQ1353" i="19" l="1"/>
  <c r="AR1352" i="19"/>
  <c r="AQ1354" i="19" l="1"/>
  <c r="AR1353" i="19"/>
  <c r="AR1354" i="19" l="1"/>
  <c r="AQ1355" i="19"/>
  <c r="AR1355" i="19" l="1"/>
  <c r="AQ1356" i="19"/>
  <c r="AQ1357" i="19" l="1"/>
  <c r="AR1356" i="19"/>
  <c r="AQ1358" i="19" l="1"/>
  <c r="AR1357" i="19"/>
  <c r="AR1358" i="19" l="1"/>
  <c r="AQ1359" i="19"/>
  <c r="AR1359" i="19" l="1"/>
  <c r="AQ1360" i="19"/>
  <c r="AQ1361" i="19" l="1"/>
  <c r="AR1360" i="19"/>
  <c r="AQ1362" i="19" l="1"/>
  <c r="AR1361" i="19"/>
  <c r="AR1362" i="19" l="1"/>
  <c r="AQ1363" i="19"/>
  <c r="AR1363" i="19" l="1"/>
  <c r="AQ1364" i="19"/>
  <c r="AQ1365" i="19" l="1"/>
  <c r="AR1364" i="19"/>
  <c r="AQ1366" i="19" l="1"/>
  <c r="AR1365" i="19"/>
  <c r="AR1366" i="19" l="1"/>
  <c r="AQ1367" i="19"/>
  <c r="AR1367" i="19" l="1"/>
  <c r="AQ1368" i="19"/>
  <c r="AQ1369" i="19" l="1"/>
  <c r="AR1368" i="19"/>
  <c r="AQ1370" i="19" l="1"/>
  <c r="AR1369" i="19"/>
  <c r="AR1370" i="19" l="1"/>
  <c r="AQ1371" i="19"/>
  <c r="AR1371" i="19" l="1"/>
  <c r="AQ1372" i="19"/>
  <c r="AQ1373" i="19" l="1"/>
  <c r="AR1372" i="19"/>
  <c r="AQ1374" i="19" l="1"/>
  <c r="AR1373" i="19"/>
  <c r="AR1374" i="19" l="1"/>
  <c r="AQ1375" i="19"/>
  <c r="AR1375" i="19" l="1"/>
  <c r="AQ1376" i="19"/>
  <c r="AQ1377" i="19" l="1"/>
  <c r="AR1376" i="19"/>
  <c r="AQ1378" i="19" l="1"/>
  <c r="AR1377" i="19"/>
  <c r="AR1378" i="19" l="1"/>
  <c r="AQ1379" i="19"/>
  <c r="AR1379" i="19" l="1"/>
  <c r="AQ1380" i="19"/>
  <c r="AQ1381" i="19" l="1"/>
  <c r="AR1380" i="19"/>
  <c r="AQ1382" i="19" l="1"/>
  <c r="AR1381" i="19"/>
  <c r="AR1382" i="19" l="1"/>
  <c r="AQ1383" i="19"/>
  <c r="AR1383" i="19" l="1"/>
  <c r="AQ1384" i="19"/>
  <c r="AQ1385" i="19" l="1"/>
  <c r="AR1384" i="19"/>
  <c r="AQ1386" i="19" l="1"/>
  <c r="AR1385" i="19"/>
  <c r="AR1386" i="19" l="1"/>
  <c r="AQ1387" i="19"/>
  <c r="AR1387" i="19" l="1"/>
  <c r="AQ1388" i="19"/>
  <c r="AQ1389" i="19" l="1"/>
  <c r="AR1388" i="19"/>
  <c r="AQ1390" i="19" l="1"/>
  <c r="AR1389" i="19"/>
  <c r="AR1390" i="19" l="1"/>
  <c r="AQ1391" i="19"/>
  <c r="AR1391" i="19" l="1"/>
  <c r="AQ1392" i="19"/>
  <c r="AQ1393" i="19" l="1"/>
  <c r="AR1392" i="19"/>
  <c r="AQ1394" i="19" l="1"/>
  <c r="AR1393" i="19"/>
  <c r="AR1394" i="19" l="1"/>
  <c r="AQ1395" i="19"/>
  <c r="AR1395" i="19" l="1"/>
  <c r="AQ1396" i="19"/>
  <c r="AQ1397" i="19" l="1"/>
  <c r="AR1396" i="19"/>
  <c r="AQ1398" i="19" l="1"/>
  <c r="AR1397" i="19"/>
  <c r="AR1398" i="19" l="1"/>
  <c r="AQ1399" i="19"/>
  <c r="AR1399" i="19" l="1"/>
  <c r="AQ1400" i="19"/>
  <c r="AQ1401" i="19" l="1"/>
  <c r="AR1400" i="19"/>
  <c r="AQ1402" i="19" l="1"/>
  <c r="AR1401" i="19"/>
  <c r="AR1402" i="19" l="1"/>
  <c r="AQ1403" i="19"/>
  <c r="AR1403" i="19" l="1"/>
  <c r="AQ1404" i="19"/>
  <c r="AQ1405" i="19" l="1"/>
  <c r="AR1404" i="19"/>
  <c r="AQ1406" i="19" l="1"/>
  <c r="AR1405" i="19"/>
  <c r="AR1406" i="19" l="1"/>
  <c r="AQ1407" i="19"/>
  <c r="AR1407" i="19" l="1"/>
  <c r="AQ1408" i="19"/>
  <c r="AQ1409" i="19" l="1"/>
  <c r="AR1408" i="19"/>
  <c r="AQ1410" i="19" l="1"/>
  <c r="AR1409" i="19"/>
  <c r="AR1410" i="19" l="1"/>
  <c r="AQ1411" i="19"/>
  <c r="AR1411" i="19" l="1"/>
  <c r="AQ1412" i="19"/>
  <c r="AQ1413" i="19" l="1"/>
  <c r="AR1412" i="19"/>
  <c r="AQ1414" i="19" l="1"/>
  <c r="AR1413" i="19"/>
  <c r="AR1414" i="19" l="1"/>
  <c r="AQ1415" i="19"/>
  <c r="AR1415" i="19" l="1"/>
  <c r="AQ1416" i="19"/>
  <c r="AQ1417" i="19" l="1"/>
  <c r="AR1416" i="19"/>
  <c r="AQ1418" i="19" l="1"/>
  <c r="AR1417" i="19"/>
  <c r="AR1418" i="19" l="1"/>
  <c r="AQ1419" i="19"/>
  <c r="AR1419" i="19" l="1"/>
  <c r="AQ1420" i="19"/>
  <c r="AQ1421" i="19" l="1"/>
  <c r="AR1420" i="19"/>
  <c r="AQ1422" i="19" l="1"/>
  <c r="AR1421" i="19"/>
  <c r="AR1422" i="19" l="1"/>
  <c r="AQ1423" i="19"/>
  <c r="AR1423" i="19" l="1"/>
  <c r="AQ1424" i="19"/>
  <c r="AQ1425" i="19" l="1"/>
  <c r="AR1424" i="19"/>
  <c r="AQ1426" i="19" l="1"/>
  <c r="AR1425" i="19"/>
  <c r="AR1426" i="19" l="1"/>
  <c r="AQ1427" i="19"/>
  <c r="AR1427" i="19" l="1"/>
  <c r="AQ1428" i="19"/>
  <c r="AQ1429" i="19" l="1"/>
  <c r="AR1428" i="19"/>
  <c r="AQ1430" i="19" l="1"/>
  <c r="AR1429" i="19"/>
  <c r="AR1430" i="19" l="1"/>
  <c r="AQ1431" i="19"/>
  <c r="AR1431" i="19" l="1"/>
  <c r="AQ1432" i="19"/>
  <c r="AQ1433" i="19" l="1"/>
  <c r="AR1432" i="19"/>
  <c r="AQ1434" i="19" l="1"/>
  <c r="AR1433" i="19"/>
  <c r="AR1434" i="19" l="1"/>
  <c r="AQ1435" i="19"/>
  <c r="AR1435" i="19" l="1"/>
  <c r="AQ1436" i="19"/>
  <c r="AQ1437" i="19" l="1"/>
  <c r="AR1436" i="19"/>
  <c r="AQ1438" i="19" l="1"/>
  <c r="AR1437" i="19"/>
  <c r="AR1438" i="19" l="1"/>
  <c r="AQ1439" i="19"/>
  <c r="AR1439" i="19" l="1"/>
  <c r="AQ1440" i="19"/>
  <c r="AQ1441" i="19" l="1"/>
  <c r="AR1440" i="19"/>
  <c r="AQ1442" i="19" l="1"/>
  <c r="AR1441" i="19"/>
  <c r="AR1442" i="19" l="1"/>
  <c r="AQ1443" i="19"/>
  <c r="AR1443" i="19" l="1"/>
  <c r="AQ1444" i="19"/>
  <c r="AQ1445" i="19" l="1"/>
  <c r="AR1444" i="19"/>
  <c r="AQ1446" i="19" l="1"/>
  <c r="AR1445" i="19"/>
  <c r="AR1446" i="19" l="1"/>
  <c r="AQ1447" i="19"/>
  <c r="AR1447" i="19" l="1"/>
  <c r="AQ1448" i="19"/>
  <c r="AQ1449" i="19" l="1"/>
  <c r="AR1448" i="19"/>
  <c r="AQ1450" i="19" l="1"/>
  <c r="AR1449" i="19"/>
  <c r="AR1450" i="19" l="1"/>
  <c r="AQ1451" i="19"/>
  <c r="AR1451" i="19" l="1"/>
  <c r="AQ1452" i="19"/>
  <c r="AQ1453" i="19" l="1"/>
  <c r="AR1452" i="19"/>
  <c r="AQ1454" i="19" l="1"/>
  <c r="AR1453" i="19"/>
  <c r="AR1454" i="19" l="1"/>
  <c r="AQ1455" i="19"/>
  <c r="AR1455" i="19" l="1"/>
  <c r="AQ1456" i="19"/>
  <c r="AQ1457" i="19" l="1"/>
  <c r="AR1456" i="19"/>
  <c r="AQ1458" i="19" l="1"/>
  <c r="AR1457" i="19"/>
  <c r="AR1458" i="19" l="1"/>
  <c r="AQ1459" i="19"/>
  <c r="AR1459" i="19" l="1"/>
  <c r="AQ1460" i="19"/>
  <c r="AQ1461" i="19" l="1"/>
  <c r="AR1460" i="19"/>
  <c r="AQ1462" i="19" l="1"/>
  <c r="AR1461" i="19"/>
  <c r="AR1462" i="19" l="1"/>
  <c r="AQ1463" i="19"/>
  <c r="AR1463" i="19" l="1"/>
  <c r="AQ1464" i="19"/>
  <c r="AQ1465" i="19" l="1"/>
  <c r="AR1464" i="19"/>
  <c r="AQ1466" i="19" l="1"/>
  <c r="AR1465" i="19"/>
  <c r="AR1466" i="19" l="1"/>
  <c r="AQ1467" i="19"/>
  <c r="AR1467" i="19" l="1"/>
  <c r="AQ1468" i="19"/>
  <c r="AQ1469" i="19" l="1"/>
  <c r="AR1468" i="19"/>
  <c r="AQ1470" i="19" l="1"/>
  <c r="AR1469" i="19"/>
  <c r="AR1470" i="19" l="1"/>
  <c r="AQ1471" i="19"/>
  <c r="AR1471" i="19" l="1"/>
  <c r="AQ1472" i="19"/>
  <c r="AQ1473" i="19" l="1"/>
  <c r="AR1472" i="19"/>
  <c r="AQ1474" i="19" l="1"/>
  <c r="AR1473" i="19"/>
  <c r="AR1474" i="19" l="1"/>
  <c r="AQ1475" i="19"/>
  <c r="AR1475" i="19" l="1"/>
  <c r="AQ1476" i="19"/>
  <c r="AQ1477" i="19" l="1"/>
  <c r="AR1476" i="19"/>
  <c r="AQ1478" i="19" l="1"/>
  <c r="AR1477" i="19"/>
  <c r="AR1478" i="19" l="1"/>
  <c r="AQ1479" i="19"/>
  <c r="AR1479" i="19" l="1"/>
  <c r="AQ1480" i="19"/>
  <c r="AQ1481" i="19" l="1"/>
  <c r="AR1480" i="19"/>
  <c r="AQ1482" i="19" l="1"/>
  <c r="AR1481" i="19"/>
  <c r="AR1482" i="19" l="1"/>
  <c r="AQ1483" i="19"/>
  <c r="AR1483" i="19" l="1"/>
  <c r="AQ1484" i="19"/>
  <c r="AQ1485" i="19" l="1"/>
  <c r="AR1484" i="19"/>
  <c r="AQ1486" i="19" l="1"/>
  <c r="AR1485" i="19"/>
  <c r="AR1486" i="19" l="1"/>
  <c r="AQ1487" i="19"/>
  <c r="AR1487" i="19" l="1"/>
  <c r="AQ1488" i="19"/>
  <c r="AQ1489" i="19" l="1"/>
  <c r="AR1488" i="19"/>
  <c r="AQ1490" i="19" l="1"/>
  <c r="AR1489" i="19"/>
  <c r="AR1490" i="19" l="1"/>
  <c r="AQ1491" i="19"/>
  <c r="AR1491" i="19" l="1"/>
  <c r="AQ1492" i="19"/>
  <c r="AQ1493" i="19" l="1"/>
  <c r="AR1492" i="19"/>
  <c r="AQ1494" i="19" l="1"/>
  <c r="AR1493" i="19"/>
  <c r="AR1494" i="19" l="1"/>
  <c r="AQ1495" i="19"/>
  <c r="AR1495" i="19" l="1"/>
  <c r="AQ1496" i="19"/>
  <c r="AQ1497" i="19" l="1"/>
  <c r="AR1496" i="19"/>
  <c r="AQ1498" i="19" l="1"/>
  <c r="AR1497" i="19"/>
  <c r="AR1498" i="19" l="1"/>
  <c r="AQ1499" i="19"/>
  <c r="AR1499" i="19" l="1"/>
  <c r="AQ1500" i="19"/>
  <c r="AQ1501" i="19" l="1"/>
  <c r="AR1500" i="19"/>
  <c r="AQ1502" i="19" l="1"/>
  <c r="AR1501" i="19"/>
  <c r="AR1502" i="19" l="1"/>
  <c r="AQ1503" i="19"/>
  <c r="AR1503" i="19" l="1"/>
  <c r="AQ1504" i="19"/>
  <c r="AQ1505" i="19" l="1"/>
  <c r="AR1504" i="19"/>
  <c r="AQ1506" i="19" l="1"/>
  <c r="AR1505" i="19"/>
  <c r="AR1506" i="19" l="1"/>
  <c r="AQ1507" i="19"/>
  <c r="AR1507" i="19" l="1"/>
  <c r="AQ1508" i="19"/>
  <c r="AQ1509" i="19" l="1"/>
  <c r="AR1508" i="19"/>
  <c r="AQ1510" i="19" l="1"/>
  <c r="AR1509" i="19"/>
  <c r="AR1510" i="19" l="1"/>
  <c r="AQ1511" i="19"/>
  <c r="AR1511" i="19" l="1"/>
  <c r="AQ1512" i="19"/>
  <c r="AQ1513" i="19" l="1"/>
  <c r="AR1512" i="19"/>
  <c r="AQ1514" i="19" l="1"/>
  <c r="AR1513" i="19"/>
  <c r="AR1514" i="19" l="1"/>
  <c r="AQ1515" i="19"/>
  <c r="AR1515" i="19" l="1"/>
  <c r="AQ1516" i="19"/>
  <c r="AQ1517" i="19" l="1"/>
  <c r="AR1516" i="19"/>
  <c r="AQ1518" i="19" l="1"/>
  <c r="AR1517" i="19"/>
  <c r="AR1518" i="19" l="1"/>
  <c r="AQ1519" i="19"/>
  <c r="AR1519" i="19" l="1"/>
  <c r="AQ1520" i="19"/>
  <c r="AQ1521" i="19" l="1"/>
  <c r="AR1520" i="19"/>
  <c r="AQ1522" i="19" l="1"/>
  <c r="AR1521" i="19"/>
  <c r="AR1522" i="19" l="1"/>
  <c r="AQ1523" i="19"/>
  <c r="AR1523" i="19" l="1"/>
  <c r="AQ1524" i="19"/>
  <c r="AQ1525" i="19" l="1"/>
  <c r="AR1524" i="19"/>
  <c r="AQ1526" i="19" l="1"/>
  <c r="AR1525" i="19"/>
  <c r="AR1526" i="19" l="1"/>
  <c r="AQ1527" i="19"/>
  <c r="AR1527" i="19" l="1"/>
  <c r="AQ1528" i="19"/>
  <c r="AQ1529" i="19" l="1"/>
  <c r="AR1528" i="19"/>
  <c r="AQ1530" i="19" l="1"/>
  <c r="AR1529" i="19"/>
  <c r="AR1530" i="19" l="1"/>
  <c r="AQ1531" i="19"/>
  <c r="AR1531" i="19" l="1"/>
  <c r="AQ1532" i="19"/>
  <c r="AQ1533" i="19" l="1"/>
  <c r="AR1532" i="19"/>
  <c r="AQ1534" i="19" l="1"/>
  <c r="AR1533" i="19"/>
  <c r="AR1534" i="19" l="1"/>
  <c r="AQ1535" i="19"/>
  <c r="AR1535" i="19" l="1"/>
  <c r="AQ1536" i="19"/>
  <c r="AQ1537" i="19" l="1"/>
  <c r="AR1536" i="19"/>
  <c r="AQ1538" i="19" l="1"/>
  <c r="AR1537" i="19"/>
  <c r="AR1538" i="19" l="1"/>
  <c r="AQ1539" i="19"/>
  <c r="AR1539" i="19" l="1"/>
  <c r="AQ1540" i="19"/>
  <c r="AQ1541" i="19" l="1"/>
  <c r="AR1540" i="19"/>
  <c r="AQ1542" i="19" l="1"/>
  <c r="AR1541" i="19"/>
  <c r="AR1542" i="19" l="1"/>
  <c r="AQ1543" i="19"/>
  <c r="AR1543" i="19" l="1"/>
  <c r="AQ1544" i="19"/>
  <c r="AQ1545" i="19" l="1"/>
  <c r="AR1544" i="19"/>
  <c r="AQ1546" i="19" l="1"/>
  <c r="AR1545" i="19"/>
  <c r="AR1546" i="19" l="1"/>
  <c r="AQ1547" i="19"/>
  <c r="AR1547" i="19" l="1"/>
  <c r="AQ1548" i="19"/>
  <c r="AQ1549" i="19" l="1"/>
  <c r="AR1548" i="19"/>
  <c r="AQ1550" i="19" l="1"/>
  <c r="AR1549" i="19"/>
  <c r="AR1550" i="19" l="1"/>
  <c r="AQ1551" i="19"/>
  <c r="AR1551" i="19" l="1"/>
  <c r="AQ1552" i="19"/>
  <c r="AQ1553" i="19" l="1"/>
  <c r="AR1552" i="19"/>
  <c r="AQ1554" i="19" l="1"/>
  <c r="AR1553" i="19"/>
  <c r="AR1554" i="19" l="1"/>
  <c r="AQ1555" i="19"/>
  <c r="AR1555" i="19" l="1"/>
  <c r="AQ1556" i="19"/>
  <c r="AQ1557" i="19" l="1"/>
  <c r="AR1556" i="19"/>
  <c r="AQ1558" i="19" l="1"/>
  <c r="AR1557" i="19"/>
  <c r="AR1558" i="19" l="1"/>
  <c r="AQ1559" i="19"/>
  <c r="AR1559" i="19" l="1"/>
  <c r="AQ1560" i="19"/>
  <c r="AQ1561" i="19" l="1"/>
  <c r="AR1560" i="19"/>
  <c r="AQ1562" i="19" l="1"/>
  <c r="AR1561" i="19"/>
  <c r="AR1562" i="19" l="1"/>
  <c r="AQ1563" i="19"/>
  <c r="AR1563" i="19" l="1"/>
  <c r="AQ1564" i="19"/>
  <c r="AQ1565" i="19" l="1"/>
  <c r="AR1564" i="19"/>
  <c r="AQ1566" i="19" l="1"/>
  <c r="AR1565" i="19"/>
  <c r="AR1566" i="19" l="1"/>
  <c r="AQ1567" i="19"/>
  <c r="AR1567" i="19" l="1"/>
  <c r="AQ1568" i="19"/>
  <c r="AQ1569" i="19" l="1"/>
  <c r="AR1568" i="19"/>
  <c r="AQ1570" i="19" l="1"/>
  <c r="AR1569" i="19"/>
  <c r="AR1570" i="19" l="1"/>
  <c r="AQ1571" i="19"/>
  <c r="AR1571" i="19" l="1"/>
  <c r="AQ1572" i="19"/>
  <c r="AQ1573" i="19" l="1"/>
  <c r="AR1572" i="19"/>
  <c r="AQ1574" i="19" l="1"/>
  <c r="AR1573" i="19"/>
  <c r="AR1574" i="19" l="1"/>
  <c r="AQ1575" i="19"/>
  <c r="AR1575" i="19" l="1"/>
  <c r="AQ1576" i="19"/>
  <c r="AQ1577" i="19" l="1"/>
  <c r="AR1576" i="19"/>
  <c r="AQ1578" i="19" l="1"/>
  <c r="AR1577" i="19"/>
  <c r="AR1578" i="19" l="1"/>
  <c r="AQ1579" i="19"/>
  <c r="AR1579" i="19" l="1"/>
  <c r="AQ1580" i="19"/>
  <c r="AQ1581" i="19" l="1"/>
  <c r="AR1580" i="19"/>
  <c r="AQ1582" i="19" l="1"/>
  <c r="AR1581" i="19"/>
  <c r="AR1582" i="19" l="1"/>
  <c r="AQ1583" i="19"/>
  <c r="AR1583" i="19" l="1"/>
  <c r="AQ1584" i="19"/>
  <c r="AQ1585" i="19" l="1"/>
  <c r="AR1584" i="19"/>
  <c r="AQ1586" i="19" l="1"/>
  <c r="AR1585" i="19"/>
  <c r="AR1586" i="19" l="1"/>
  <c r="AQ1587" i="19"/>
  <c r="AR1587" i="19" l="1"/>
  <c r="AQ1588" i="19"/>
  <c r="AQ1589" i="19" l="1"/>
  <c r="AR1588" i="19"/>
  <c r="AQ1590" i="19" l="1"/>
  <c r="AR1589" i="19"/>
  <c r="AR1590" i="19" l="1"/>
  <c r="AQ1591" i="19"/>
  <c r="AR1591" i="19" l="1"/>
  <c r="AQ1592" i="19"/>
  <c r="AQ1593" i="19" l="1"/>
  <c r="AR1592" i="19"/>
  <c r="AQ1594" i="19" l="1"/>
  <c r="AR1593" i="19"/>
  <c r="AR1594" i="19" l="1"/>
  <c r="AQ1595" i="19"/>
  <c r="AR1595" i="19" l="1"/>
  <c r="AQ1596" i="19"/>
  <c r="AQ1597" i="19" l="1"/>
  <c r="AR1596" i="19"/>
  <c r="AQ1598" i="19" l="1"/>
  <c r="AR1597" i="19"/>
  <c r="AR1598" i="19" l="1"/>
  <c r="AQ1599" i="19"/>
  <c r="AR1599" i="19" l="1"/>
  <c r="AQ1600" i="19"/>
  <c r="AQ1601" i="19" l="1"/>
  <c r="AR1600" i="19"/>
  <c r="AQ1602" i="19" l="1"/>
  <c r="AR1601" i="19"/>
  <c r="AR1602" i="19" l="1"/>
  <c r="AQ1603" i="19"/>
  <c r="AR1603" i="19" l="1"/>
  <c r="AQ1604" i="19"/>
  <c r="AQ1605" i="19" l="1"/>
  <c r="AR1604" i="19"/>
  <c r="AQ1606" i="19" l="1"/>
  <c r="AR1605" i="19"/>
  <c r="AR1606" i="19" l="1"/>
  <c r="AQ1607" i="19"/>
  <c r="AR1607" i="19" l="1"/>
  <c r="AQ1608" i="19"/>
  <c r="AQ1609" i="19" l="1"/>
  <c r="AR1608" i="19"/>
  <c r="AQ1610" i="19" l="1"/>
  <c r="AR1609" i="19"/>
  <c r="AR1610" i="19" l="1"/>
  <c r="AQ1611" i="19"/>
  <c r="AR1611" i="19" l="1"/>
  <c r="AQ1612" i="19"/>
  <c r="AQ1613" i="19" l="1"/>
  <c r="AR1612" i="19"/>
  <c r="AQ1614" i="19" l="1"/>
  <c r="AR1613" i="19"/>
  <c r="AR1614" i="19" l="1"/>
  <c r="AQ1615" i="19"/>
  <c r="AR1615" i="19" l="1"/>
  <c r="AQ1616" i="19"/>
  <c r="AQ1617" i="19" l="1"/>
  <c r="AR1616" i="19"/>
  <c r="AQ1618" i="19" l="1"/>
  <c r="AR1617" i="19"/>
  <c r="AR1618" i="19" l="1"/>
  <c r="AQ1619" i="19"/>
  <c r="AR1619" i="19" l="1"/>
  <c r="AQ1620" i="19"/>
  <c r="AQ1621" i="19" l="1"/>
  <c r="AR1620" i="19"/>
  <c r="AQ1622" i="19" l="1"/>
  <c r="AR1621" i="19"/>
  <c r="AR1622" i="19" l="1"/>
  <c r="AQ1623" i="19"/>
  <c r="AR1623" i="19" l="1"/>
  <c r="AQ1624" i="19"/>
  <c r="AQ1625" i="19" l="1"/>
  <c r="AR1624" i="19"/>
  <c r="AQ1626" i="19" l="1"/>
  <c r="AR1625" i="19"/>
  <c r="AR1626" i="19" l="1"/>
  <c r="AQ1627" i="19"/>
  <c r="AR1627" i="19" l="1"/>
  <c r="AQ1628" i="19"/>
  <c r="AQ1629" i="19" l="1"/>
  <c r="AR1628" i="19"/>
  <c r="AQ1630" i="19" l="1"/>
  <c r="AR1629" i="19"/>
  <c r="AR1630" i="19" l="1"/>
  <c r="AQ1631" i="19"/>
  <c r="AR1631" i="19" l="1"/>
  <c r="AQ1632" i="19"/>
  <c r="AQ1633" i="19" l="1"/>
  <c r="AR1632" i="19"/>
  <c r="AQ1634" i="19" l="1"/>
  <c r="AR1633" i="19"/>
  <c r="AR1634" i="19" l="1"/>
  <c r="AQ1635" i="19"/>
  <c r="AR1635" i="19" l="1"/>
  <c r="AQ1636" i="19"/>
  <c r="AQ1637" i="19" l="1"/>
  <c r="AR1636" i="19"/>
  <c r="AQ1638" i="19" l="1"/>
  <c r="AR1637" i="19"/>
  <c r="AR1638" i="19" l="1"/>
  <c r="AQ1639" i="19"/>
  <c r="AR1639" i="19" l="1"/>
  <c r="AQ1640" i="19"/>
  <c r="AQ1641" i="19" l="1"/>
  <c r="AR1640" i="19"/>
  <c r="AQ1642" i="19" l="1"/>
  <c r="AR1641" i="19"/>
  <c r="AR1642" i="19" l="1"/>
  <c r="AQ1643" i="19"/>
  <c r="AR1643" i="19" l="1"/>
  <c r="AQ1644" i="19"/>
  <c r="AQ1645" i="19" l="1"/>
  <c r="AR1644" i="19"/>
  <c r="AQ1646" i="19" l="1"/>
  <c r="AR1645" i="19"/>
  <c r="AR1646" i="19" l="1"/>
  <c r="AQ1647" i="19"/>
  <c r="AR1647" i="19" l="1"/>
  <c r="AQ1648" i="19"/>
  <c r="AQ1649" i="19" l="1"/>
  <c r="AR1648" i="19"/>
  <c r="AQ1650" i="19" l="1"/>
  <c r="AR1649" i="19"/>
  <c r="AR1650" i="19" l="1"/>
  <c r="AQ1651" i="19"/>
  <c r="AR1651" i="19" l="1"/>
  <c r="AQ1652" i="19"/>
  <c r="AQ1653" i="19" l="1"/>
  <c r="AR1652" i="19"/>
  <c r="AQ1654" i="19" l="1"/>
  <c r="AR1653" i="19"/>
  <c r="AR1654" i="19" l="1"/>
  <c r="AQ1655" i="19"/>
  <c r="AR1655" i="19" l="1"/>
  <c r="AQ1656" i="19"/>
  <c r="AQ1657" i="19" l="1"/>
  <c r="AR1656" i="19"/>
  <c r="AQ1658" i="19" l="1"/>
  <c r="AR1657" i="19"/>
  <c r="AR1658" i="19" l="1"/>
  <c r="AQ1659" i="19"/>
  <c r="AR1659" i="19" l="1"/>
  <c r="AQ1660" i="19"/>
  <c r="AQ1661" i="19" l="1"/>
  <c r="AR1660" i="19"/>
  <c r="AQ1662" i="19" l="1"/>
  <c r="AR1661" i="19"/>
  <c r="AR1662" i="19" l="1"/>
  <c r="AQ1663" i="19"/>
  <c r="AR1663" i="19" l="1"/>
  <c r="AQ1664" i="19"/>
  <c r="AQ1665" i="19" l="1"/>
  <c r="AR1664" i="19"/>
  <c r="AQ1666" i="19" l="1"/>
  <c r="AR1665" i="19"/>
  <c r="AR1666" i="19" l="1"/>
  <c r="AQ1667" i="19"/>
  <c r="AR1667" i="19" l="1"/>
  <c r="AQ1668" i="19"/>
  <c r="AQ1669" i="19" l="1"/>
  <c r="AR1668" i="19"/>
  <c r="AQ1670" i="19" l="1"/>
  <c r="AR1669" i="19"/>
  <c r="AR1670" i="19" l="1"/>
  <c r="AQ1671" i="19"/>
  <c r="AR1671" i="19" l="1"/>
  <c r="AQ1672" i="19"/>
  <c r="AQ1673" i="19" l="1"/>
  <c r="AR1672" i="19"/>
  <c r="AQ1674" i="19" l="1"/>
  <c r="AR1673" i="19"/>
  <c r="AR1674" i="19" l="1"/>
  <c r="AQ1675" i="19"/>
  <c r="AR1675" i="19" l="1"/>
  <c r="AQ1676" i="19"/>
  <c r="AQ1677" i="19" l="1"/>
  <c r="AR1676" i="19"/>
  <c r="AQ1678" i="19" l="1"/>
  <c r="AR1677" i="19"/>
  <c r="AR1678" i="19" l="1"/>
  <c r="AQ1679" i="19"/>
  <c r="AR1679" i="19" l="1"/>
  <c r="AQ1680" i="19"/>
  <c r="AQ1681" i="19" l="1"/>
  <c r="AR1680" i="19"/>
  <c r="AQ1682" i="19" l="1"/>
  <c r="AR1681" i="19"/>
  <c r="AR1682" i="19" l="1"/>
  <c r="AQ1683" i="19"/>
  <c r="AR1683" i="19" l="1"/>
  <c r="AQ1684" i="19"/>
  <c r="AQ1685" i="19" l="1"/>
  <c r="AR1684" i="19"/>
  <c r="AQ1686" i="19" l="1"/>
  <c r="AR1685" i="19"/>
  <c r="AR1686" i="19" l="1"/>
  <c r="AQ1687" i="19"/>
  <c r="AR1687" i="19" l="1"/>
  <c r="AQ1688" i="19"/>
  <c r="AQ1689" i="19" l="1"/>
  <c r="AR1688" i="19"/>
  <c r="AQ1690" i="19" l="1"/>
  <c r="AR1689" i="19"/>
  <c r="AR1690" i="19" l="1"/>
  <c r="AQ1691" i="19"/>
  <c r="AR1691" i="19" l="1"/>
  <c r="AQ1692" i="19"/>
  <c r="AQ1693" i="19" l="1"/>
  <c r="AR1692" i="19"/>
  <c r="AQ1694" i="19" l="1"/>
  <c r="AR1693" i="19"/>
  <c r="AR1694" i="19" l="1"/>
  <c r="AQ1695" i="19"/>
  <c r="AR1695" i="19" l="1"/>
  <c r="AQ1696" i="19"/>
  <c r="AQ1697" i="19" l="1"/>
  <c r="AR1696" i="19"/>
  <c r="AQ1698" i="19" l="1"/>
  <c r="AR1697" i="19"/>
  <c r="AR1698" i="19" l="1"/>
  <c r="AQ1699" i="19"/>
  <c r="AR1699" i="19" l="1"/>
  <c r="AQ1700" i="19"/>
  <c r="AQ1701" i="19" l="1"/>
  <c r="AR1700" i="19"/>
  <c r="AQ1702" i="19" l="1"/>
  <c r="AR1701" i="19"/>
  <c r="AR1702" i="19" l="1"/>
  <c r="AQ1703" i="19"/>
  <c r="AR1703" i="19" l="1"/>
  <c r="AQ1704" i="19"/>
  <c r="AQ1705" i="19" l="1"/>
  <c r="AR1704" i="19"/>
  <c r="AQ1706" i="19" l="1"/>
  <c r="AR1705" i="19"/>
  <c r="AR1706" i="19" l="1"/>
  <c r="AQ1707" i="19"/>
  <c r="AR1707" i="19" l="1"/>
  <c r="AQ1708" i="19"/>
  <c r="AQ1709" i="19" l="1"/>
  <c r="AR1708" i="19"/>
  <c r="AQ1710" i="19" l="1"/>
  <c r="AR1709" i="19"/>
  <c r="AR1710" i="19" l="1"/>
  <c r="AQ1711" i="19"/>
  <c r="AR1711" i="19" l="1"/>
  <c r="AQ1712" i="19"/>
  <c r="AQ1713" i="19" l="1"/>
  <c r="AR1712" i="19"/>
  <c r="AQ1714" i="19" l="1"/>
  <c r="AR1713" i="19"/>
  <c r="AR1714" i="19" l="1"/>
  <c r="AQ1715" i="19"/>
  <c r="AR1715" i="19" l="1"/>
  <c r="AQ1716" i="19"/>
  <c r="AQ1717" i="19" l="1"/>
  <c r="AR1716" i="19"/>
  <c r="AQ1718" i="19" l="1"/>
  <c r="AR1717" i="19"/>
  <c r="AR1718" i="19" l="1"/>
  <c r="AQ1719" i="19"/>
  <c r="AR1719" i="19" l="1"/>
  <c r="AQ1720" i="19"/>
  <c r="AQ1721" i="19" l="1"/>
  <c r="AR1720" i="19"/>
  <c r="AQ1722" i="19" l="1"/>
  <c r="AR1721" i="19"/>
  <c r="AR1722" i="19" l="1"/>
  <c r="AQ1723" i="19"/>
  <c r="AR1723" i="19" l="1"/>
  <c r="AQ1724" i="19"/>
  <c r="AQ1725" i="19" l="1"/>
  <c r="AR1724" i="19"/>
  <c r="AQ1726" i="19" l="1"/>
  <c r="AR1725" i="19"/>
  <c r="AR1726" i="19" l="1"/>
  <c r="AQ1727" i="19"/>
  <c r="AR1727" i="19" l="1"/>
  <c r="AQ1728" i="19"/>
  <c r="AQ1729" i="19" l="1"/>
  <c r="AR1728" i="19"/>
  <c r="AQ1730" i="19" l="1"/>
  <c r="AR1729" i="19"/>
  <c r="AR1730" i="19" l="1"/>
  <c r="AQ1731" i="19"/>
  <c r="AR1731" i="19" l="1"/>
  <c r="AQ1732" i="19"/>
  <c r="AQ1733" i="19" l="1"/>
  <c r="AR1732" i="19"/>
  <c r="AQ1734" i="19" l="1"/>
  <c r="AR1733" i="19"/>
  <c r="AR1734" i="19" l="1"/>
  <c r="AQ1735" i="19"/>
  <c r="AR1735" i="19" l="1"/>
  <c r="AQ1736" i="19"/>
  <c r="AQ1737" i="19" l="1"/>
  <c r="AR1736" i="19"/>
  <c r="AQ1738" i="19" l="1"/>
  <c r="AR1737" i="19"/>
  <c r="AR1738" i="19" l="1"/>
  <c r="AQ1739" i="19"/>
  <c r="AR1739" i="19" l="1"/>
  <c r="AQ1740" i="19"/>
  <c r="AQ1741" i="19" l="1"/>
  <c r="AR1740" i="19"/>
  <c r="AQ1742" i="19" l="1"/>
  <c r="AR1741" i="19"/>
  <c r="AR1742" i="19" l="1"/>
  <c r="AQ1743" i="19"/>
  <c r="AR1743" i="19" l="1"/>
  <c r="AQ1744" i="19"/>
  <c r="AQ1745" i="19" l="1"/>
  <c r="AR1744" i="19"/>
  <c r="AQ1746" i="19" l="1"/>
  <c r="AR1745" i="19"/>
  <c r="AR1746" i="19" l="1"/>
  <c r="AQ1747" i="19"/>
  <c r="AR1747" i="19" l="1"/>
  <c r="AQ1748" i="19"/>
  <c r="AQ1749" i="19" l="1"/>
  <c r="AR1748" i="19"/>
  <c r="AQ1750" i="19" l="1"/>
  <c r="AR1749" i="19"/>
  <c r="AR1750" i="19" l="1"/>
  <c r="AQ1751" i="19"/>
  <c r="AR1751" i="19" l="1"/>
  <c r="AQ1752" i="19"/>
  <c r="AQ1753" i="19" l="1"/>
  <c r="AR1752" i="19"/>
  <c r="AQ1754" i="19" l="1"/>
  <c r="AR1753" i="19"/>
  <c r="AR1754" i="19" l="1"/>
  <c r="AQ1755" i="19"/>
  <c r="AR1755" i="19" l="1"/>
  <c r="AQ1756" i="19"/>
  <c r="AQ1757" i="19" l="1"/>
  <c r="AR1756" i="19"/>
  <c r="AQ1758" i="19" l="1"/>
  <c r="AR1757" i="19"/>
  <c r="AR1758" i="19" l="1"/>
  <c r="AQ1759" i="19"/>
  <c r="AR1759" i="19" l="1"/>
  <c r="AQ1760" i="19"/>
  <c r="AQ1761" i="19" l="1"/>
  <c r="AR1760" i="19"/>
  <c r="AQ1762" i="19" l="1"/>
  <c r="AR1761" i="19"/>
  <c r="AR1762" i="19" l="1"/>
  <c r="AQ1763" i="19"/>
  <c r="AR1763" i="19" l="1"/>
  <c r="AQ1764" i="19"/>
  <c r="AQ1765" i="19" l="1"/>
  <c r="AR1764" i="19"/>
  <c r="AQ1766" i="19" l="1"/>
  <c r="AR1765" i="19"/>
  <c r="AR1766" i="19" l="1"/>
  <c r="AQ1767" i="19"/>
  <c r="AR1767" i="19" l="1"/>
  <c r="AQ1768" i="19"/>
  <c r="AQ1769" i="19" l="1"/>
  <c r="AR1768" i="19"/>
  <c r="AQ1770" i="19" l="1"/>
  <c r="AR1769" i="19"/>
  <c r="AR1770" i="19" l="1"/>
  <c r="AQ1771" i="19"/>
  <c r="AR1771" i="19" l="1"/>
  <c r="AQ1772" i="19"/>
  <c r="AQ1773" i="19" l="1"/>
  <c r="AR1772" i="19"/>
  <c r="AQ1774" i="19" l="1"/>
  <c r="AR1773" i="19"/>
  <c r="AR1774" i="19" l="1"/>
  <c r="AQ1775" i="19"/>
  <c r="AR1775" i="19" l="1"/>
  <c r="AQ1776" i="19"/>
  <c r="AQ1777" i="19" l="1"/>
  <c r="AR1776" i="19"/>
  <c r="AQ1778" i="19" l="1"/>
  <c r="AR1777" i="19"/>
  <c r="AR1778" i="19" l="1"/>
  <c r="AQ1779" i="19"/>
  <c r="AR1779" i="19" l="1"/>
  <c r="AQ1780" i="19"/>
  <c r="AQ1781" i="19" l="1"/>
  <c r="AR1780" i="19"/>
  <c r="AQ1782" i="19" l="1"/>
  <c r="AR1781" i="19"/>
  <c r="AR1782" i="19" l="1"/>
  <c r="AQ1783" i="19"/>
  <c r="AR1783" i="19" l="1"/>
  <c r="AQ1784" i="19"/>
  <c r="AQ1785" i="19" l="1"/>
  <c r="AR1784" i="19"/>
  <c r="AQ1786" i="19" l="1"/>
  <c r="AR1785" i="19"/>
  <c r="AR1786" i="19" l="1"/>
  <c r="AQ1787" i="19"/>
  <c r="AR1787" i="19" l="1"/>
  <c r="AQ1788" i="19"/>
  <c r="AQ1789" i="19" l="1"/>
  <c r="AR1788" i="19"/>
  <c r="AQ1790" i="19" l="1"/>
  <c r="AR1789" i="19"/>
  <c r="AR1790" i="19" l="1"/>
  <c r="AQ1791" i="19"/>
  <c r="AR1791" i="19" l="1"/>
  <c r="AQ1792" i="19"/>
  <c r="AQ1793" i="19" l="1"/>
  <c r="AR1792" i="19"/>
  <c r="AQ1794" i="19" l="1"/>
  <c r="AR1793" i="19"/>
  <c r="AR1794" i="19" l="1"/>
  <c r="AQ1795" i="19"/>
  <c r="AR1795" i="19" l="1"/>
  <c r="AQ1796" i="19"/>
  <c r="AQ1797" i="19" l="1"/>
  <c r="AR1796" i="19"/>
  <c r="AQ1798" i="19" l="1"/>
  <c r="AR1797" i="19"/>
  <c r="AR1798" i="19" l="1"/>
  <c r="AQ1799" i="19"/>
  <c r="AR1799" i="19" l="1"/>
  <c r="AQ1800" i="19"/>
  <c r="AQ1801" i="19" l="1"/>
  <c r="AR1800" i="19"/>
  <c r="AQ1802" i="19" l="1"/>
  <c r="AR1801" i="19"/>
  <c r="AR1802" i="19" l="1"/>
  <c r="AQ1803" i="19"/>
  <c r="AR1803" i="19" l="1"/>
  <c r="AQ1804" i="19"/>
  <c r="AQ1805" i="19" l="1"/>
  <c r="AR1804" i="19"/>
  <c r="AQ1806" i="19" l="1"/>
  <c r="AR1805" i="19"/>
  <c r="AR1806" i="19" l="1"/>
  <c r="AQ1807" i="19"/>
  <c r="AR1807" i="19" l="1"/>
  <c r="AQ1808" i="19"/>
  <c r="AQ1809" i="19" l="1"/>
  <c r="AR1808" i="19"/>
  <c r="AQ1810" i="19" l="1"/>
  <c r="AR1809" i="19"/>
  <c r="AR1810" i="19" l="1"/>
  <c r="AQ1811" i="19"/>
  <c r="AR1811" i="19" l="1"/>
  <c r="AQ1812" i="19"/>
  <c r="AQ1813" i="19" l="1"/>
  <c r="AR1812" i="19"/>
  <c r="AQ1814" i="19" l="1"/>
  <c r="AR1813" i="19"/>
  <c r="AR1814" i="19" l="1"/>
  <c r="AQ1815" i="19"/>
  <c r="AR1815" i="19" l="1"/>
  <c r="AQ1816" i="19"/>
  <c r="AQ1817" i="19" l="1"/>
  <c r="AR1816" i="19"/>
  <c r="AQ1818" i="19" l="1"/>
  <c r="AR1817" i="19"/>
  <c r="AR1818" i="19" l="1"/>
  <c r="AQ1819" i="19"/>
  <c r="AR1819" i="19" l="1"/>
  <c r="AQ1820" i="19"/>
  <c r="AQ1821" i="19" l="1"/>
  <c r="AR1820" i="19"/>
  <c r="AQ1822" i="19" l="1"/>
  <c r="AR1821" i="19"/>
  <c r="AR1822" i="19" l="1"/>
  <c r="AQ1823" i="19"/>
  <c r="AR1823" i="19" l="1"/>
  <c r="AQ1824" i="19"/>
  <c r="AQ1825" i="19" l="1"/>
  <c r="AR1824" i="19"/>
  <c r="AQ1826" i="19" l="1"/>
  <c r="AR1825" i="19"/>
  <c r="AR1826" i="19" l="1"/>
  <c r="AQ1827" i="19"/>
  <c r="AR1827" i="19" l="1"/>
  <c r="AQ1828" i="19"/>
  <c r="AQ1829" i="19" l="1"/>
  <c r="AR1828" i="19"/>
  <c r="AQ1830" i="19" l="1"/>
  <c r="AR1829" i="19"/>
  <c r="AR1830" i="19" l="1"/>
  <c r="AQ1831" i="19"/>
  <c r="AR1831" i="19" l="1"/>
  <c r="AQ1832" i="19"/>
  <c r="AQ1833" i="19" l="1"/>
  <c r="AR1832" i="19"/>
  <c r="AQ1834" i="19" l="1"/>
  <c r="AR1833" i="19"/>
  <c r="AR1834" i="19" l="1"/>
  <c r="AQ1835" i="19"/>
  <c r="AR1835" i="19" l="1"/>
  <c r="AQ1836" i="19"/>
  <c r="AQ1837" i="19" l="1"/>
  <c r="AR1836" i="19"/>
  <c r="AQ1838" i="19" l="1"/>
  <c r="AR1837" i="19"/>
  <c r="AR1838" i="19" l="1"/>
  <c r="AQ1839" i="19"/>
  <c r="AR1839" i="19" l="1"/>
  <c r="AQ1840" i="19"/>
  <c r="AQ1841" i="19" l="1"/>
  <c r="AR1840" i="19"/>
  <c r="AQ1842" i="19" l="1"/>
  <c r="AR1841" i="19"/>
  <c r="AR1842" i="19" l="1"/>
  <c r="AQ1843" i="19"/>
  <c r="AR1843" i="19" l="1"/>
  <c r="AQ1844" i="19"/>
  <c r="AQ1845" i="19" l="1"/>
  <c r="AR1844" i="19"/>
  <c r="AQ1846" i="19" l="1"/>
  <c r="AR1845" i="19"/>
  <c r="AR1846" i="19" l="1"/>
  <c r="AQ1847" i="19"/>
  <c r="AR1847" i="19" l="1"/>
  <c r="AQ1848" i="19"/>
  <c r="AQ1849" i="19" l="1"/>
  <c r="AR1848" i="19"/>
  <c r="AQ1850" i="19" l="1"/>
  <c r="AR1849" i="19"/>
  <c r="AR1850" i="19" l="1"/>
  <c r="AQ1851" i="19"/>
  <c r="AR1851" i="19" l="1"/>
  <c r="AQ1852" i="19"/>
  <c r="AQ1853" i="19" l="1"/>
  <c r="AR1852" i="19"/>
  <c r="AQ1854" i="19" l="1"/>
  <c r="AR1853" i="19"/>
  <c r="AR1854" i="19" l="1"/>
  <c r="AQ1855" i="19"/>
  <c r="AR1855" i="19" l="1"/>
  <c r="AQ1856" i="19"/>
  <c r="AQ1857" i="19" l="1"/>
  <c r="AR1856" i="19"/>
  <c r="AQ1858" i="19" l="1"/>
  <c r="AR1857" i="19"/>
  <c r="AR1858" i="19" l="1"/>
  <c r="AQ1859" i="19"/>
  <c r="AR1859" i="19" l="1"/>
  <c r="AQ1860" i="19"/>
  <c r="AQ1861" i="19" l="1"/>
  <c r="AR1860" i="19"/>
  <c r="AQ1862" i="19" l="1"/>
  <c r="AR1861" i="19"/>
  <c r="AR1862" i="19" l="1"/>
  <c r="AQ1863" i="19"/>
  <c r="AR1863" i="19" l="1"/>
  <c r="AQ1864" i="19"/>
  <c r="AQ1865" i="19" l="1"/>
  <c r="AR1864" i="19"/>
  <c r="AQ1866" i="19" l="1"/>
  <c r="AR1865" i="19"/>
  <c r="AR1866" i="19" l="1"/>
  <c r="AQ1867" i="19"/>
  <c r="AR1867" i="19" l="1"/>
  <c r="AQ1868" i="19"/>
  <c r="AQ1869" i="19" l="1"/>
  <c r="AR1868" i="19"/>
  <c r="AQ1870" i="19" l="1"/>
  <c r="AR1869" i="19"/>
  <c r="AR1870" i="19" l="1"/>
  <c r="AQ1871" i="19"/>
  <c r="AR1871" i="19" l="1"/>
  <c r="AQ1872" i="19"/>
  <c r="AQ1873" i="19" l="1"/>
  <c r="AR1872" i="19"/>
  <c r="AQ1874" i="19" l="1"/>
  <c r="AR1873" i="19"/>
  <c r="AR1874" i="19" l="1"/>
  <c r="AQ1875" i="19"/>
  <c r="AR1875" i="19" l="1"/>
  <c r="AQ1876" i="19"/>
  <c r="AQ1877" i="19" l="1"/>
  <c r="AR1876" i="19"/>
  <c r="AQ1878" i="19" l="1"/>
  <c r="AR1877" i="19"/>
  <c r="AR1878" i="19" l="1"/>
  <c r="AQ1879" i="19"/>
  <c r="AR1879" i="19" l="1"/>
  <c r="AQ1880" i="19"/>
  <c r="AQ1881" i="19" l="1"/>
  <c r="AR1880" i="19"/>
  <c r="AQ1882" i="19" l="1"/>
  <c r="AR1881" i="19"/>
  <c r="AR1882" i="19" l="1"/>
  <c r="AQ1883" i="19"/>
  <c r="AR1883" i="19" l="1"/>
  <c r="AQ1884" i="19"/>
  <c r="AQ1885" i="19" l="1"/>
  <c r="AR1884" i="19"/>
  <c r="AQ1886" i="19" l="1"/>
  <c r="AR1885" i="19"/>
  <c r="AR1886" i="19" l="1"/>
  <c r="AQ1887" i="19"/>
  <c r="AR1887" i="19" l="1"/>
  <c r="AQ1888" i="19"/>
  <c r="AQ1889" i="19" l="1"/>
  <c r="AR1888" i="19"/>
  <c r="AQ1890" i="19" l="1"/>
  <c r="AR1889" i="19"/>
  <c r="AR1890" i="19" l="1"/>
  <c r="AQ1891" i="19"/>
  <c r="AR1891" i="19" l="1"/>
  <c r="AQ1892" i="19"/>
  <c r="AQ1893" i="19" l="1"/>
  <c r="AR1892" i="19"/>
  <c r="AQ1894" i="19" l="1"/>
  <c r="AR1893" i="19"/>
  <c r="AR1894" i="19" l="1"/>
  <c r="AQ1895" i="19"/>
  <c r="AR1895" i="19" l="1"/>
  <c r="AQ1896" i="19"/>
  <c r="AQ1897" i="19" l="1"/>
  <c r="AR1896" i="19"/>
  <c r="AQ1898" i="19" l="1"/>
  <c r="AR1897" i="19"/>
  <c r="AR1898" i="19" l="1"/>
  <c r="AQ1899" i="19"/>
  <c r="AR1899" i="19" l="1"/>
  <c r="AQ1900" i="19"/>
  <c r="AQ1901" i="19" l="1"/>
  <c r="AR1900" i="19"/>
  <c r="AQ1902" i="19" l="1"/>
  <c r="AR1901" i="19"/>
  <c r="AR1902" i="19" l="1"/>
  <c r="AQ1903" i="19"/>
  <c r="AR1903" i="19" l="1"/>
  <c r="AQ1904" i="19"/>
  <c r="AQ1905" i="19" l="1"/>
  <c r="AR1904" i="19"/>
  <c r="AQ1906" i="19" l="1"/>
  <c r="AR1905" i="19"/>
  <c r="AR1906" i="19" l="1"/>
  <c r="AQ1907" i="19"/>
  <c r="AR1907" i="19" l="1"/>
  <c r="AQ1908" i="19"/>
  <c r="AQ1909" i="19" l="1"/>
  <c r="AR1908" i="19"/>
  <c r="AQ1910" i="19" l="1"/>
  <c r="AR1909" i="19"/>
  <c r="AR1910" i="19" l="1"/>
  <c r="AQ1911" i="19"/>
  <c r="AR1911" i="19" l="1"/>
  <c r="AQ1912" i="19"/>
  <c r="AQ1913" i="19" l="1"/>
  <c r="AR1912" i="19"/>
  <c r="AQ1914" i="19" l="1"/>
  <c r="AR1913" i="19"/>
  <c r="AR1914" i="19" l="1"/>
  <c r="AQ1915" i="19"/>
  <c r="AR1915" i="19" l="1"/>
  <c r="AQ1916" i="19"/>
  <c r="AQ1917" i="19" l="1"/>
  <c r="AR1916" i="19"/>
  <c r="AQ1918" i="19" l="1"/>
  <c r="AR1917" i="19"/>
  <c r="AR1918" i="19" l="1"/>
  <c r="AQ1919" i="19"/>
  <c r="AR1919" i="19" l="1"/>
  <c r="AQ1920" i="19"/>
  <c r="AQ1921" i="19" l="1"/>
  <c r="AR1920" i="19"/>
  <c r="AQ1922" i="19" l="1"/>
  <c r="AR1921" i="19"/>
  <c r="AR1922" i="19" l="1"/>
  <c r="AQ1923" i="19"/>
  <c r="AR1923" i="19" l="1"/>
  <c r="AQ1924" i="19"/>
  <c r="AQ1925" i="19" l="1"/>
  <c r="AR1924" i="19"/>
  <c r="AQ1926" i="19" l="1"/>
  <c r="AR1925" i="19"/>
  <c r="AR1926" i="19" l="1"/>
  <c r="AQ1927" i="19"/>
  <c r="AR1927" i="19" l="1"/>
  <c r="AQ1928" i="19"/>
  <c r="AQ1929" i="19" l="1"/>
  <c r="AR1928" i="19"/>
  <c r="AQ1930" i="19" l="1"/>
  <c r="AR1929" i="19"/>
  <c r="AR1930" i="19" l="1"/>
  <c r="AQ1931" i="19"/>
  <c r="AR1931" i="19" l="1"/>
  <c r="AQ1932" i="19"/>
  <c r="AQ1933" i="19" l="1"/>
  <c r="AR1932" i="19"/>
  <c r="AQ1934" i="19" l="1"/>
  <c r="AR1933" i="19"/>
  <c r="AR1934" i="19" l="1"/>
  <c r="AQ1935" i="19"/>
  <c r="AR1935" i="19" l="1"/>
  <c r="AQ1936" i="19"/>
  <c r="AQ1937" i="19" l="1"/>
  <c r="AR1936" i="19"/>
  <c r="AQ1938" i="19" l="1"/>
  <c r="AR1937" i="19"/>
  <c r="AR1938" i="19" l="1"/>
  <c r="AQ1939" i="19"/>
  <c r="AR1939" i="19" l="1"/>
  <c r="AQ1940" i="19"/>
  <c r="AQ1941" i="19" l="1"/>
  <c r="AR1940" i="19"/>
  <c r="AQ1942" i="19" l="1"/>
  <c r="AR1941" i="19"/>
  <c r="AR1942" i="19" l="1"/>
  <c r="AQ1943" i="19"/>
  <c r="AR1943" i="19" l="1"/>
  <c r="AQ1944" i="19"/>
  <c r="AQ1945" i="19" l="1"/>
  <c r="AR1944" i="19"/>
  <c r="AQ1946" i="19" l="1"/>
  <c r="AR1945" i="19"/>
  <c r="AR1946" i="19" l="1"/>
  <c r="AQ1947" i="19"/>
  <c r="AR1947" i="19" l="1"/>
  <c r="AQ1948" i="19"/>
  <c r="AQ1949" i="19" l="1"/>
  <c r="AR1948" i="19"/>
  <c r="AQ1950" i="19" l="1"/>
  <c r="AR1949" i="19"/>
  <c r="AR1950" i="19" l="1"/>
  <c r="AQ1951" i="19"/>
  <c r="AR1951" i="19" l="1"/>
  <c r="AQ1952" i="19"/>
  <c r="AQ1953" i="19" l="1"/>
  <c r="AR1952" i="19"/>
  <c r="AQ1954" i="19" l="1"/>
  <c r="AR1953" i="19"/>
  <c r="AR1954" i="19" l="1"/>
  <c r="AQ1955" i="19"/>
  <c r="AR1955" i="19" l="1"/>
  <c r="AQ1956" i="19"/>
  <c r="AQ1957" i="19" l="1"/>
  <c r="AR1956" i="19"/>
  <c r="AQ1958" i="19" l="1"/>
  <c r="AR1957" i="19"/>
  <c r="AR1958" i="19" l="1"/>
  <c r="AQ1959" i="19"/>
  <c r="AR1959" i="19" l="1"/>
  <c r="AQ1960" i="19"/>
  <c r="AQ1961" i="19" l="1"/>
  <c r="AR1960" i="19"/>
  <c r="AQ1962" i="19" l="1"/>
  <c r="AR1961" i="19"/>
  <c r="AR1962" i="19" l="1"/>
  <c r="AQ1963" i="19"/>
  <c r="AR1963" i="19" l="1"/>
  <c r="AQ1964" i="19"/>
  <c r="AQ1965" i="19" l="1"/>
  <c r="AR1964" i="19"/>
  <c r="AQ1966" i="19" l="1"/>
  <c r="AR1965" i="19"/>
  <c r="AR1966" i="19" l="1"/>
  <c r="AQ1967" i="19"/>
  <c r="AR1967" i="19" l="1"/>
  <c r="AQ1968" i="19"/>
  <c r="AQ1969" i="19" l="1"/>
  <c r="AR1968" i="19"/>
  <c r="AQ1970" i="19" l="1"/>
  <c r="AR1969" i="19"/>
  <c r="AR1970" i="19" l="1"/>
  <c r="AQ1971" i="19"/>
  <c r="AR1971" i="19" l="1"/>
  <c r="AQ1972" i="19"/>
  <c r="AQ1973" i="19" l="1"/>
  <c r="AR1972" i="19"/>
  <c r="AQ1974" i="19" l="1"/>
  <c r="AR1973" i="19"/>
  <c r="AR1974" i="19" l="1"/>
  <c r="AQ1975" i="19"/>
  <c r="AR1975" i="19" l="1"/>
  <c r="AQ1976" i="19"/>
  <c r="AQ1977" i="19" l="1"/>
  <c r="AR1976" i="19"/>
  <c r="AQ1978" i="19" l="1"/>
  <c r="AR1977" i="19"/>
  <c r="AR1978" i="19" l="1"/>
  <c r="AQ1979" i="19"/>
  <c r="AR1979" i="19" l="1"/>
  <c r="AQ1980" i="19"/>
  <c r="AQ1981" i="19" l="1"/>
  <c r="AR1980" i="19"/>
  <c r="AQ1982" i="19" l="1"/>
  <c r="AR1981" i="19"/>
  <c r="AR1982" i="19" l="1"/>
  <c r="AQ1983" i="19"/>
  <c r="AR1983" i="19" l="1"/>
  <c r="AQ1984" i="19"/>
  <c r="AQ1985" i="19" l="1"/>
  <c r="AR1984" i="19"/>
  <c r="AQ1986" i="19" l="1"/>
  <c r="AR1985" i="19"/>
  <c r="AR1986" i="19" l="1"/>
  <c r="AQ1987" i="19"/>
  <c r="AR1987" i="19" l="1"/>
  <c r="AQ1988" i="19"/>
  <c r="AQ1989" i="19" l="1"/>
  <c r="AR1988" i="19"/>
  <c r="AQ1990" i="19" l="1"/>
  <c r="AR1989" i="19"/>
  <c r="AR1990" i="19" l="1"/>
  <c r="AQ1991" i="19"/>
  <c r="AR1991" i="19" l="1"/>
  <c r="AQ1992" i="19"/>
  <c r="AQ1993" i="19" l="1"/>
  <c r="AR1992" i="19"/>
  <c r="AQ1994" i="19" l="1"/>
  <c r="AR1993" i="19"/>
  <c r="AR1994" i="19" l="1"/>
  <c r="AQ1995" i="19"/>
  <c r="AR1995" i="19" l="1"/>
  <c r="AQ1996" i="19"/>
  <c r="AQ1997" i="19" l="1"/>
  <c r="AR1996" i="19"/>
  <c r="AQ1998" i="19" l="1"/>
  <c r="AR1997" i="19"/>
  <c r="AR1998" i="19" l="1"/>
  <c r="AQ1999" i="19"/>
  <c r="AR1999" i="19" l="1"/>
  <c r="AQ2000" i="19"/>
  <c r="AQ2001" i="19" l="1"/>
  <c r="AR2000" i="19"/>
  <c r="AQ2002" i="19" l="1"/>
  <c r="AR2001" i="19"/>
  <c r="AR2002" i="19" l="1"/>
  <c r="AQ2003" i="19"/>
  <c r="AR2003" i="19" l="1"/>
  <c r="AQ2004" i="19"/>
  <c r="AQ2005" i="19" l="1"/>
  <c r="AR2004" i="19"/>
  <c r="AQ2006" i="19" l="1"/>
  <c r="AR2005" i="19"/>
  <c r="AR2006" i="19" l="1"/>
  <c r="AQ2007" i="19"/>
  <c r="AR2007" i="19" l="1"/>
  <c r="AQ2008" i="19"/>
  <c r="AQ2009" i="19" l="1"/>
  <c r="AR2008" i="19"/>
  <c r="AQ2010" i="19" l="1"/>
  <c r="AR2009" i="19"/>
  <c r="AR2010" i="19" l="1"/>
  <c r="AQ2011" i="19"/>
  <c r="AR2011" i="19" l="1"/>
  <c r="AQ2012" i="19"/>
  <c r="AQ2013" i="19" l="1"/>
  <c r="AR2012" i="19"/>
  <c r="AQ2014" i="19" l="1"/>
  <c r="AR2013" i="19"/>
  <c r="AR2014" i="19" l="1"/>
  <c r="AQ2015" i="19"/>
  <c r="AR2015" i="19" l="1"/>
  <c r="AQ2016" i="19"/>
  <c r="AQ2017" i="19" l="1"/>
  <c r="AR2016" i="19"/>
  <c r="AQ2018" i="19" l="1"/>
  <c r="AR2017" i="19"/>
  <c r="AR2018" i="19" l="1"/>
  <c r="AQ2019" i="19"/>
  <c r="AR2019" i="19" l="1"/>
  <c r="AQ2020" i="19"/>
  <c r="AQ2021" i="19" l="1"/>
  <c r="AR2020" i="19"/>
  <c r="AQ2022" i="19" l="1"/>
  <c r="AR2021" i="19"/>
  <c r="AR2022" i="19" l="1"/>
  <c r="AQ2023" i="19"/>
  <c r="AR2023" i="19" l="1"/>
  <c r="AQ2024" i="19"/>
  <c r="AQ2025" i="19" l="1"/>
  <c r="AR2024" i="19"/>
  <c r="AQ2026" i="19" l="1"/>
  <c r="AR2025" i="19"/>
  <c r="AR2026" i="19" l="1"/>
  <c r="AQ2027" i="19"/>
  <c r="AR2027" i="19" l="1"/>
  <c r="AQ2028" i="19"/>
  <c r="AQ2029" i="19" l="1"/>
  <c r="AR2028" i="19"/>
  <c r="AQ2030" i="19" l="1"/>
  <c r="AR2029" i="19"/>
  <c r="AR2030" i="19" l="1"/>
  <c r="AQ2031" i="19"/>
  <c r="AR2031" i="19" l="1"/>
  <c r="AQ2032" i="19"/>
  <c r="AQ2033" i="19" l="1"/>
  <c r="AR2032" i="19"/>
  <c r="AQ2034" i="19" l="1"/>
  <c r="AR2033" i="19"/>
  <c r="AR2034" i="19" l="1"/>
  <c r="AQ2035" i="19"/>
  <c r="AR2035" i="19" l="1"/>
  <c r="AQ2036" i="19"/>
  <c r="AQ2037" i="19" l="1"/>
  <c r="AR2036" i="19"/>
  <c r="AQ2038" i="19" l="1"/>
  <c r="AR2037" i="19"/>
  <c r="AR2038" i="19" l="1"/>
  <c r="AQ2039" i="19"/>
  <c r="AR2039" i="19" l="1"/>
  <c r="AQ2040" i="19"/>
  <c r="AQ2041" i="19" l="1"/>
  <c r="AR2040" i="19"/>
  <c r="AQ2042" i="19" l="1"/>
  <c r="AR2041" i="19"/>
  <c r="AR2042" i="19" l="1"/>
  <c r="AQ2043" i="19"/>
  <c r="AR2043" i="19" l="1"/>
  <c r="AQ2044" i="19"/>
  <c r="AQ2045" i="19" l="1"/>
  <c r="AR2044" i="19"/>
  <c r="AQ2046" i="19" l="1"/>
  <c r="AR2045" i="19"/>
  <c r="AR2046" i="19" l="1"/>
  <c r="AQ2047" i="19"/>
  <c r="AR2047" i="19" l="1"/>
  <c r="AQ2048" i="19"/>
  <c r="AQ2049" i="19" l="1"/>
  <c r="AR2048" i="19"/>
  <c r="AQ2050" i="19" l="1"/>
  <c r="AR2049" i="19"/>
  <c r="AR2050" i="19" l="1"/>
  <c r="AQ2051" i="19"/>
  <c r="AR2051" i="19" l="1"/>
  <c r="AQ2052" i="19"/>
  <c r="AQ2053" i="19" l="1"/>
  <c r="AR2052" i="19"/>
  <c r="AQ2054" i="19" l="1"/>
  <c r="AR2053" i="19"/>
  <c r="AR2054" i="19" l="1"/>
  <c r="AQ2055" i="19"/>
  <c r="AR2055" i="19" l="1"/>
  <c r="AQ2056" i="19"/>
  <c r="AQ2057" i="19" l="1"/>
  <c r="AR2056" i="19"/>
  <c r="AQ2058" i="19" l="1"/>
  <c r="AR2057" i="19"/>
  <c r="AR2058" i="19" l="1"/>
  <c r="AQ2059" i="19"/>
  <c r="AR2059" i="19" l="1"/>
  <c r="AQ2060" i="19"/>
  <c r="AQ2061" i="19" l="1"/>
  <c r="AR2060" i="19"/>
  <c r="AQ2062" i="19" l="1"/>
  <c r="AR2061" i="19"/>
  <c r="AR2062" i="19" l="1"/>
  <c r="AQ2063" i="19"/>
  <c r="AR2063" i="19" l="1"/>
  <c r="AQ2064" i="19"/>
  <c r="AQ2065" i="19" l="1"/>
  <c r="AR2064" i="19"/>
  <c r="AQ2066" i="19" l="1"/>
  <c r="AR2065" i="19"/>
  <c r="AR2066" i="19" l="1"/>
  <c r="AQ2067" i="19"/>
  <c r="AR2067" i="19" l="1"/>
  <c r="AQ2068" i="19"/>
  <c r="AQ2069" i="19" l="1"/>
  <c r="AR2068" i="19"/>
  <c r="AQ2070" i="19" l="1"/>
  <c r="AR2069" i="19"/>
  <c r="AR2070" i="19" l="1"/>
  <c r="AQ2071" i="19"/>
  <c r="AR2071" i="19" l="1"/>
  <c r="AQ2072" i="19"/>
  <c r="AQ2073" i="19" l="1"/>
  <c r="AR2072" i="19"/>
  <c r="AQ2074" i="19" l="1"/>
  <c r="AR2073" i="19"/>
  <c r="AR2074" i="19" l="1"/>
  <c r="AQ2075" i="19"/>
  <c r="AR2075" i="19" l="1"/>
  <c r="AQ2076" i="19"/>
  <c r="AQ2077" i="19" l="1"/>
  <c r="AR2076" i="19"/>
  <c r="AQ2078" i="19" l="1"/>
  <c r="AR2077" i="19"/>
  <c r="AR2078" i="19" l="1"/>
  <c r="AQ2079" i="19"/>
  <c r="AR2079" i="19" l="1"/>
  <c r="AQ2080" i="19"/>
  <c r="AQ2081" i="19" l="1"/>
  <c r="AR2080" i="19"/>
  <c r="AQ2082" i="19" l="1"/>
  <c r="AR2081" i="19"/>
  <c r="AR2082" i="19" l="1"/>
  <c r="AQ2083" i="19"/>
  <c r="AR2083" i="19" l="1"/>
  <c r="AQ2084" i="19"/>
  <c r="AQ2085" i="19" l="1"/>
  <c r="AR2084" i="19"/>
  <c r="AQ2086" i="19" l="1"/>
  <c r="AR2085" i="19"/>
  <c r="AR2086" i="19" l="1"/>
  <c r="AQ2087" i="19"/>
  <c r="AR2087" i="19" l="1"/>
  <c r="AQ2088" i="19"/>
  <c r="AQ2089" i="19" l="1"/>
  <c r="AR2088" i="19"/>
  <c r="AQ2090" i="19" l="1"/>
  <c r="AR2089" i="19"/>
  <c r="AR2090" i="19" l="1"/>
  <c r="AQ2091" i="19"/>
  <c r="AR2091" i="19" l="1"/>
  <c r="AQ2092" i="19"/>
  <c r="AQ2093" i="19" l="1"/>
  <c r="AR2092" i="19"/>
  <c r="AQ2094" i="19" l="1"/>
  <c r="AR2093" i="19"/>
  <c r="AR2094" i="19" l="1"/>
  <c r="AQ2095" i="19"/>
  <c r="AR2095" i="19" l="1"/>
  <c r="AQ2096" i="19"/>
  <c r="AQ2097" i="19" l="1"/>
  <c r="AR2096" i="19"/>
  <c r="AQ2098" i="19" l="1"/>
  <c r="AR2097" i="19"/>
  <c r="AR2098" i="19" l="1"/>
  <c r="AQ2099" i="19"/>
  <c r="AR2099" i="19" l="1"/>
  <c r="AQ2100" i="19"/>
  <c r="AQ2101" i="19" l="1"/>
  <c r="AR2100" i="19"/>
  <c r="AQ2102" i="19" l="1"/>
  <c r="AR2101" i="19"/>
  <c r="AR2102" i="19" l="1"/>
  <c r="AQ2103" i="19"/>
  <c r="AR2103" i="19" l="1"/>
  <c r="AQ2104" i="19"/>
  <c r="AQ2105" i="19" l="1"/>
  <c r="AR2104" i="19"/>
  <c r="AQ2106" i="19" l="1"/>
  <c r="AR2105" i="19"/>
  <c r="AR2106" i="19" l="1"/>
  <c r="AQ2107" i="19"/>
  <c r="AR2107" i="19" l="1"/>
  <c r="AQ2108" i="19"/>
  <c r="AQ2109" i="19" l="1"/>
  <c r="AR2108" i="19"/>
  <c r="AQ2110" i="19" l="1"/>
  <c r="AR2109" i="19"/>
  <c r="AR2110" i="19" l="1"/>
  <c r="AQ2111" i="19"/>
  <c r="AR2111" i="19" l="1"/>
  <c r="AQ2112" i="19"/>
  <c r="AQ2113" i="19" l="1"/>
  <c r="AR2112" i="19"/>
  <c r="AQ2114" i="19" l="1"/>
  <c r="AR2113" i="19"/>
  <c r="AR2114" i="19" l="1"/>
  <c r="AQ2115" i="19"/>
  <c r="AR2115" i="19" l="1"/>
  <c r="AQ2116" i="19"/>
  <c r="AQ2117" i="19" l="1"/>
  <c r="AR2116" i="19"/>
  <c r="AQ2118" i="19" l="1"/>
  <c r="AR2117" i="19"/>
  <c r="AR2118" i="19" l="1"/>
  <c r="AQ2119" i="19"/>
  <c r="AR2119" i="19" l="1"/>
  <c r="AQ2120" i="19"/>
  <c r="AQ2121" i="19" l="1"/>
  <c r="AR2120" i="19"/>
  <c r="AQ2122" i="19" l="1"/>
  <c r="AR2121" i="19"/>
  <c r="AR2122" i="19" l="1"/>
  <c r="AQ2123" i="19"/>
  <c r="AR2123" i="19" l="1"/>
  <c r="AQ2124" i="19"/>
  <c r="AQ2125" i="19" l="1"/>
  <c r="AR2124" i="19"/>
  <c r="AQ2126" i="19" l="1"/>
  <c r="AR2125" i="19"/>
  <c r="AR2126" i="19" l="1"/>
  <c r="AQ2127" i="19"/>
  <c r="AR2127" i="19" l="1"/>
  <c r="AQ2128" i="19"/>
  <c r="AQ2129" i="19" l="1"/>
  <c r="AR2128" i="19"/>
  <c r="AQ2130" i="19" l="1"/>
  <c r="AR2129" i="19"/>
  <c r="AR2130" i="19" l="1"/>
  <c r="AQ2131" i="19"/>
  <c r="AR2131" i="19" l="1"/>
  <c r="AQ2132" i="19"/>
  <c r="AQ2133" i="19" l="1"/>
  <c r="AR2132" i="19"/>
  <c r="AQ2134" i="19" l="1"/>
  <c r="AR2133" i="19"/>
  <c r="AR2134" i="19" l="1"/>
  <c r="AQ2135" i="19"/>
  <c r="AR2135" i="19" l="1"/>
  <c r="AQ2136" i="19"/>
  <c r="AQ2137" i="19" l="1"/>
  <c r="AR2136" i="19"/>
  <c r="AQ2138" i="19" l="1"/>
  <c r="AR2137" i="19"/>
  <c r="AR2138" i="19" l="1"/>
  <c r="AQ2139" i="19"/>
  <c r="AR2139" i="19" l="1"/>
  <c r="AQ2140" i="19"/>
  <c r="AQ2141" i="19" l="1"/>
  <c r="AR2140" i="19"/>
  <c r="AQ2142" i="19" l="1"/>
  <c r="AR2141" i="19"/>
  <c r="AR2142" i="19" l="1"/>
  <c r="AQ2143" i="19"/>
  <c r="AR2143" i="19" l="1"/>
  <c r="AQ2144" i="19"/>
  <c r="AQ2145" i="19" l="1"/>
  <c r="AR2144" i="19"/>
  <c r="AQ2146" i="19" l="1"/>
  <c r="AR2145" i="19"/>
  <c r="AR2146" i="19" l="1"/>
  <c r="AQ2147" i="19"/>
  <c r="AR2147" i="19" l="1"/>
  <c r="AQ2148" i="19"/>
  <c r="AQ2149" i="19" l="1"/>
  <c r="AR2148" i="19"/>
  <c r="AQ2150" i="19" l="1"/>
  <c r="AR2149" i="19"/>
  <c r="AR2150" i="19" l="1"/>
  <c r="AQ2151" i="19"/>
  <c r="AR2151" i="19" l="1"/>
  <c r="AQ2152" i="19"/>
  <c r="AQ2153" i="19" l="1"/>
  <c r="AR2152" i="19"/>
  <c r="AQ2154" i="19" l="1"/>
  <c r="AR2153" i="19"/>
  <c r="AR2154" i="19" l="1"/>
  <c r="AQ2155" i="19"/>
  <c r="AR2155" i="19" l="1"/>
  <c r="AQ2156" i="19"/>
  <c r="AQ2157" i="19" l="1"/>
  <c r="AR2156" i="19"/>
  <c r="AQ2158" i="19" l="1"/>
  <c r="AR2157" i="19"/>
  <c r="AR2158" i="19" l="1"/>
  <c r="AQ2159" i="19"/>
  <c r="AR2159" i="19" l="1"/>
  <c r="AQ2160" i="19"/>
  <c r="AQ2161" i="19" l="1"/>
  <c r="AR2160" i="19"/>
  <c r="AQ2162" i="19" l="1"/>
  <c r="AR2161" i="19"/>
  <c r="AR2162" i="19" l="1"/>
  <c r="AQ2163" i="19"/>
  <c r="AR2163" i="19" l="1"/>
  <c r="AQ2164" i="19"/>
  <c r="AQ2165" i="19" l="1"/>
  <c r="AR2164" i="19"/>
  <c r="AQ2166" i="19" l="1"/>
  <c r="AR2165" i="19"/>
  <c r="AR2166" i="19" l="1"/>
  <c r="AQ2167" i="19"/>
  <c r="AR2167" i="19" l="1"/>
  <c r="AQ2168" i="19"/>
  <c r="AQ2169" i="19" l="1"/>
  <c r="AR2168" i="19"/>
  <c r="AQ2170" i="19" l="1"/>
  <c r="AR2169" i="19"/>
  <c r="AR2170" i="19" l="1"/>
  <c r="AQ2171" i="19"/>
  <c r="AR2171" i="19" l="1"/>
  <c r="AQ2172" i="19"/>
  <c r="AQ2173" i="19" l="1"/>
  <c r="AR2172" i="19"/>
  <c r="AQ2174" i="19" l="1"/>
  <c r="AR2173" i="19"/>
  <c r="AR2174" i="19" l="1"/>
  <c r="AQ2175" i="19"/>
  <c r="AR2175" i="19" l="1"/>
  <c r="AQ2176" i="19"/>
  <c r="AQ2177" i="19" l="1"/>
  <c r="AR2176" i="19"/>
  <c r="AQ2178" i="19" l="1"/>
  <c r="AR2177" i="19"/>
  <c r="AR2178" i="19" l="1"/>
  <c r="AQ2179" i="19"/>
  <c r="AR2179" i="19" l="1"/>
  <c r="AQ2180" i="19"/>
  <c r="AQ2181" i="19" l="1"/>
  <c r="AR2180" i="19"/>
  <c r="AQ2182" i="19" l="1"/>
  <c r="AR2181" i="19"/>
  <c r="AR2182" i="19" l="1"/>
  <c r="AQ2183" i="19"/>
  <c r="AR2183" i="19" l="1"/>
  <c r="AQ2184" i="19"/>
  <c r="AQ2185" i="19" l="1"/>
  <c r="AR2184" i="19"/>
  <c r="AQ2186" i="19" l="1"/>
  <c r="AR2185" i="19"/>
  <c r="AR2186" i="19" l="1"/>
  <c r="AQ2187" i="19"/>
  <c r="AR2187" i="19" l="1"/>
  <c r="AQ2188" i="19"/>
  <c r="AQ2189" i="19" l="1"/>
  <c r="AR2188" i="19"/>
  <c r="AQ2190" i="19" l="1"/>
  <c r="AR2189" i="19"/>
  <c r="AR2190" i="19" l="1"/>
  <c r="AQ2191" i="19"/>
  <c r="AR2191" i="19" l="1"/>
  <c r="AQ2192" i="19"/>
  <c r="AQ2193" i="19" l="1"/>
  <c r="AR2192" i="19"/>
  <c r="AQ2194" i="19" l="1"/>
  <c r="AR2193" i="19"/>
  <c r="AR2194" i="19" l="1"/>
  <c r="AQ2195" i="19"/>
  <c r="AR2195" i="19" l="1"/>
  <c r="AQ2196" i="19"/>
  <c r="AQ2197" i="19" l="1"/>
  <c r="AR2196" i="19"/>
  <c r="AQ2198" i="19" l="1"/>
  <c r="AR2197" i="19"/>
  <c r="AR2198" i="19" l="1"/>
  <c r="AQ2199" i="19"/>
  <c r="AR2199" i="19" l="1"/>
  <c r="AQ2200" i="19"/>
  <c r="AQ2201" i="19" l="1"/>
  <c r="AR2200" i="19"/>
  <c r="AQ2202" i="19" l="1"/>
  <c r="AR2201" i="19"/>
  <c r="AR2202" i="19" l="1"/>
  <c r="AQ2203" i="19"/>
  <c r="AR2203" i="19" l="1"/>
  <c r="AQ2204" i="19"/>
  <c r="AQ2205" i="19" l="1"/>
  <c r="AR2204" i="19"/>
  <c r="AQ2206" i="19" l="1"/>
  <c r="AR2205" i="19"/>
  <c r="AR2206" i="19" l="1"/>
  <c r="AQ2207" i="19"/>
  <c r="AR2207" i="19" l="1"/>
  <c r="AQ2208" i="19"/>
  <c r="AQ2209" i="19" l="1"/>
  <c r="AR2208" i="19"/>
  <c r="AQ2210" i="19" l="1"/>
  <c r="AR2209" i="19"/>
  <c r="AR2210" i="19" l="1"/>
  <c r="AQ2211" i="19"/>
  <c r="AR2211" i="19" l="1"/>
  <c r="AQ2212" i="19"/>
  <c r="AQ2213" i="19" l="1"/>
  <c r="AR2212" i="19"/>
  <c r="AQ2214" i="19" l="1"/>
  <c r="AR2213" i="19"/>
  <c r="AR2214" i="19" l="1"/>
  <c r="AQ2215" i="19"/>
  <c r="AR2215" i="19" l="1"/>
  <c r="AQ2216" i="19"/>
  <c r="AQ2217" i="19" l="1"/>
  <c r="AR2216" i="19"/>
  <c r="AQ2218" i="19" l="1"/>
  <c r="AR2217" i="19"/>
  <c r="AR2218" i="19" l="1"/>
  <c r="AQ2219" i="19"/>
  <c r="AR2219" i="19" l="1"/>
  <c r="AQ2220" i="19"/>
  <c r="AQ2221" i="19" l="1"/>
  <c r="AR2220" i="19"/>
  <c r="AQ2222" i="19" l="1"/>
  <c r="AR2221" i="19"/>
  <c r="AR2222" i="19" l="1"/>
  <c r="AQ2223" i="19"/>
  <c r="AR2223" i="19" l="1"/>
  <c r="AQ2224" i="19"/>
  <c r="AQ2225" i="19" l="1"/>
  <c r="AR2224" i="19"/>
  <c r="AQ2226" i="19" l="1"/>
  <c r="AR2225" i="19"/>
  <c r="AR2226" i="19" l="1"/>
  <c r="AQ2227" i="19"/>
  <c r="AR2227" i="19" l="1"/>
  <c r="AQ2228" i="19"/>
  <c r="AQ2229" i="19" l="1"/>
  <c r="AR2228" i="19"/>
  <c r="AQ2230" i="19" l="1"/>
  <c r="AR2229" i="19"/>
  <c r="AR2230" i="19" l="1"/>
  <c r="AQ2231" i="19"/>
  <c r="AR2231" i="19" l="1"/>
  <c r="AQ2232" i="19"/>
  <c r="AQ2233" i="19" l="1"/>
  <c r="AR2232" i="19"/>
  <c r="AQ2234" i="19" l="1"/>
  <c r="AR2233" i="19"/>
  <c r="AR2234" i="19" l="1"/>
  <c r="AQ2235" i="19"/>
  <c r="AR2235" i="19" l="1"/>
  <c r="AQ2236" i="19"/>
  <c r="AQ2237" i="19" l="1"/>
  <c r="AR2236" i="19"/>
  <c r="AQ2238" i="19" l="1"/>
  <c r="AR2237" i="19"/>
  <c r="AR2238" i="19" l="1"/>
  <c r="AQ2239" i="19"/>
  <c r="AR2239" i="19" l="1"/>
  <c r="AQ2240" i="19"/>
  <c r="AQ2241" i="19" l="1"/>
  <c r="AR2240" i="19"/>
  <c r="AQ2242" i="19" l="1"/>
  <c r="AR2241" i="19"/>
  <c r="AR2242" i="19" l="1"/>
  <c r="AQ2243" i="19"/>
  <c r="AR2243" i="19" l="1"/>
  <c r="AQ2244" i="19"/>
  <c r="AQ2245" i="19" l="1"/>
  <c r="AR2244" i="19"/>
  <c r="AQ2246" i="19" l="1"/>
  <c r="AR2245" i="19"/>
  <c r="AR2246" i="19" l="1"/>
  <c r="AQ2247" i="19"/>
  <c r="AR2247" i="19" l="1"/>
  <c r="AQ2248" i="19"/>
  <c r="AQ2249" i="19" l="1"/>
  <c r="AR2248" i="19"/>
  <c r="AQ2250" i="19" l="1"/>
  <c r="AR2249" i="19"/>
  <c r="AR2250" i="19" l="1"/>
  <c r="AQ2251" i="19"/>
  <c r="AR2251" i="19" l="1"/>
  <c r="AQ2252" i="19"/>
  <c r="AQ2253" i="19" l="1"/>
  <c r="AR2252" i="19"/>
  <c r="AQ2254" i="19" l="1"/>
  <c r="AR2253" i="19"/>
  <c r="AR2254" i="19" l="1"/>
  <c r="AQ2255" i="19"/>
  <c r="AR2255" i="19" l="1"/>
  <c r="AQ2256" i="19"/>
  <c r="AQ2257" i="19" l="1"/>
  <c r="AR2256" i="19"/>
  <c r="AQ2258" i="19" l="1"/>
  <c r="AR2257" i="19"/>
  <c r="AR2258" i="19" l="1"/>
  <c r="AQ2259" i="19"/>
  <c r="AR2259" i="19" l="1"/>
  <c r="AQ2260" i="19"/>
  <c r="AQ2261" i="19" l="1"/>
  <c r="AR2260" i="19"/>
  <c r="AQ2262" i="19" l="1"/>
  <c r="AR2261" i="19"/>
  <c r="AR2262" i="19" l="1"/>
  <c r="AQ2263" i="19"/>
  <c r="AR2263" i="19" l="1"/>
  <c r="AQ2264" i="19"/>
  <c r="AQ2265" i="19" l="1"/>
  <c r="AR2264" i="19"/>
  <c r="AQ2266" i="19" l="1"/>
  <c r="AR2265" i="19"/>
  <c r="AR2266" i="19" l="1"/>
  <c r="AQ2267" i="19"/>
  <c r="AR2267" i="19" l="1"/>
  <c r="AQ2268" i="19"/>
  <c r="AQ2269" i="19" l="1"/>
  <c r="AR2268" i="19"/>
  <c r="AQ2270" i="19" l="1"/>
  <c r="AR2269" i="19"/>
  <c r="AR2270" i="19" l="1"/>
  <c r="AQ2271" i="19"/>
  <c r="AR2271" i="19" l="1"/>
  <c r="AQ2272" i="19"/>
  <c r="AQ2273" i="19" l="1"/>
  <c r="AR2272" i="19"/>
  <c r="AQ2274" i="19" l="1"/>
  <c r="AR2273" i="19"/>
  <c r="AR2274" i="19" l="1"/>
  <c r="AQ2275" i="19"/>
  <c r="AR2275" i="19" l="1"/>
  <c r="AQ2276" i="19"/>
  <c r="AQ2277" i="19" l="1"/>
  <c r="AR2276" i="19"/>
  <c r="AQ2278" i="19" l="1"/>
  <c r="AR2277" i="19"/>
  <c r="AR2278" i="19" l="1"/>
  <c r="AQ2279" i="19"/>
  <c r="AR2279" i="19" l="1"/>
  <c r="AQ2280" i="19"/>
  <c r="AQ2281" i="19" l="1"/>
  <c r="AR2280" i="19"/>
  <c r="AQ2282" i="19" l="1"/>
  <c r="AR2281" i="19"/>
  <c r="AR2282" i="19" l="1"/>
  <c r="AQ2283" i="19"/>
  <c r="AR2283" i="19" l="1"/>
  <c r="AQ2284" i="19"/>
  <c r="AQ2285" i="19" l="1"/>
  <c r="AR2284" i="19"/>
  <c r="AQ2286" i="19" l="1"/>
  <c r="AR2285" i="19"/>
  <c r="AR2286" i="19" l="1"/>
  <c r="AQ2287" i="19"/>
  <c r="AR2287" i="19" l="1"/>
  <c r="AQ2288" i="19"/>
  <c r="AQ2289" i="19" l="1"/>
  <c r="AR2288" i="19"/>
  <c r="AQ2290" i="19" l="1"/>
  <c r="AR2289" i="19"/>
  <c r="AR2290" i="19" l="1"/>
  <c r="AQ2291" i="19"/>
  <c r="AR2291" i="19" l="1"/>
  <c r="AQ2292" i="19"/>
  <c r="AQ2293" i="19" l="1"/>
  <c r="AR2292" i="19"/>
  <c r="AQ2294" i="19" l="1"/>
  <c r="AR2293" i="19"/>
  <c r="AR2294" i="19" l="1"/>
  <c r="AQ2295" i="19"/>
  <c r="AR2295" i="19" l="1"/>
  <c r="AQ2296" i="19"/>
  <c r="AQ2297" i="19" l="1"/>
  <c r="AR2296" i="19"/>
  <c r="AQ2298" i="19" l="1"/>
  <c r="AR2297" i="19"/>
  <c r="AR2298" i="19" l="1"/>
  <c r="AQ2299" i="19"/>
  <c r="AR2299" i="19" l="1"/>
  <c r="AQ2300" i="19"/>
  <c r="AQ2301" i="19" l="1"/>
  <c r="AR2300" i="19"/>
  <c r="AQ2302" i="19" l="1"/>
  <c r="AR2301" i="19"/>
  <c r="AR2302" i="19" l="1"/>
  <c r="AQ2303" i="19"/>
  <c r="AR2303" i="19" l="1"/>
  <c r="AQ2304" i="19"/>
  <c r="AQ2305" i="19" l="1"/>
  <c r="AR2304" i="19"/>
  <c r="AQ2306" i="19" l="1"/>
  <c r="AR2305" i="19"/>
  <c r="AR2306" i="19" l="1"/>
  <c r="AQ2307" i="19"/>
  <c r="AR2307" i="19" l="1"/>
  <c r="AQ2308" i="19"/>
  <c r="AQ2309" i="19" l="1"/>
  <c r="AR2308" i="19"/>
  <c r="AQ2310" i="19" l="1"/>
  <c r="AR2309" i="19"/>
  <c r="AR2310" i="19" l="1"/>
  <c r="AQ2311" i="19"/>
  <c r="AR2311" i="19" l="1"/>
  <c r="AQ2312" i="19"/>
  <c r="AQ2313" i="19" l="1"/>
  <c r="AR2312" i="19"/>
  <c r="AQ2314" i="19" l="1"/>
  <c r="AR2313" i="19"/>
  <c r="AR2314" i="19" l="1"/>
  <c r="AQ2315" i="19"/>
  <c r="AR2315" i="19" l="1"/>
  <c r="AQ2316" i="19"/>
  <c r="AQ2317" i="19" l="1"/>
  <c r="AR2316" i="19"/>
  <c r="AQ2318" i="19" l="1"/>
  <c r="AR2317" i="19"/>
  <c r="AR2318" i="19" l="1"/>
  <c r="AQ2319" i="19"/>
  <c r="AR2319" i="19" l="1"/>
  <c r="AQ2320" i="19"/>
  <c r="AQ2321" i="19" l="1"/>
  <c r="AR2320" i="19"/>
  <c r="AQ2322" i="19" l="1"/>
  <c r="AR2321" i="19"/>
  <c r="AR2322" i="19" l="1"/>
  <c r="AQ2323" i="19"/>
  <c r="AR2323" i="19" l="1"/>
  <c r="AQ2324" i="19"/>
  <c r="AQ2325" i="19" l="1"/>
  <c r="AR2324" i="19"/>
  <c r="AQ2326" i="19" l="1"/>
  <c r="AR2325" i="19"/>
  <c r="AR2326" i="19" l="1"/>
  <c r="AQ2327" i="19"/>
  <c r="AR2327" i="19" l="1"/>
  <c r="AQ2328" i="19"/>
  <c r="AQ2329" i="19" l="1"/>
  <c r="AR2328" i="19"/>
  <c r="AQ2330" i="19" l="1"/>
  <c r="AR2329" i="19"/>
  <c r="AR2330" i="19" l="1"/>
  <c r="AQ2331" i="19"/>
  <c r="AR2331" i="19" l="1"/>
  <c r="AQ2332" i="19"/>
  <c r="AQ2333" i="19" l="1"/>
  <c r="AR2332" i="19"/>
  <c r="AQ2334" i="19" l="1"/>
  <c r="AR2333" i="19"/>
  <c r="AR2334" i="19" l="1"/>
  <c r="AQ2335" i="19"/>
  <c r="AR2335" i="19" l="1"/>
  <c r="AQ2336" i="19"/>
  <c r="AQ2337" i="19" l="1"/>
  <c r="AR2336" i="19"/>
  <c r="AQ2338" i="19" l="1"/>
  <c r="AR2337" i="19"/>
  <c r="AR2338" i="19" l="1"/>
  <c r="AQ2339" i="19"/>
  <c r="AR2339" i="19" l="1"/>
  <c r="AQ2340" i="19"/>
  <c r="AQ2341" i="19" l="1"/>
  <c r="AR2340" i="19"/>
  <c r="AQ2342" i="19" l="1"/>
  <c r="AR2341" i="19"/>
  <c r="AR2342" i="19" l="1"/>
  <c r="AQ2343" i="19"/>
  <c r="AR2343" i="19" l="1"/>
  <c r="AQ2344" i="19"/>
  <c r="AQ2345" i="19" l="1"/>
  <c r="AR2344" i="19"/>
  <c r="AQ2346" i="19" l="1"/>
  <c r="AR2345" i="19"/>
  <c r="AR2346" i="19" l="1"/>
  <c r="AQ2347" i="19"/>
  <c r="AR2347" i="19" l="1"/>
  <c r="AQ2348" i="19"/>
  <c r="AQ2349" i="19" l="1"/>
  <c r="AR2348" i="19"/>
  <c r="AQ2350" i="19" l="1"/>
  <c r="AR2349" i="19"/>
  <c r="AR2350" i="19" l="1"/>
  <c r="AQ2351" i="19"/>
  <c r="AR2351" i="19" l="1"/>
  <c r="AQ2352" i="19"/>
  <c r="AQ2353" i="19" l="1"/>
  <c r="AR2352" i="19"/>
  <c r="AQ2354" i="19" l="1"/>
  <c r="AR2353" i="19"/>
  <c r="AR2354" i="19" l="1"/>
  <c r="AQ2355" i="19"/>
  <c r="AR2355" i="19" l="1"/>
  <c r="AQ2356" i="19"/>
  <c r="AQ2357" i="19" l="1"/>
  <c r="AR2356" i="19"/>
  <c r="AQ2358" i="19" l="1"/>
  <c r="AR2357" i="19"/>
  <c r="AR2358" i="19" l="1"/>
  <c r="AQ2359" i="19"/>
  <c r="AR2359" i="19" l="1"/>
  <c r="AQ2360" i="19"/>
  <c r="AQ2361" i="19" l="1"/>
  <c r="AR2360" i="19"/>
  <c r="AQ2362" i="19" l="1"/>
  <c r="AR2361" i="19"/>
  <c r="AR2362" i="19" l="1"/>
  <c r="AQ2363" i="19"/>
  <c r="AR2363" i="19" l="1"/>
  <c r="AQ2364" i="19"/>
  <c r="AQ2365" i="19" l="1"/>
  <c r="AR2364" i="19"/>
  <c r="AQ2366" i="19" l="1"/>
  <c r="AR2365" i="19"/>
  <c r="AR2366" i="19" l="1"/>
  <c r="AQ2367" i="19"/>
  <c r="AR2367" i="19" l="1"/>
  <c r="AQ2368" i="19"/>
  <c r="AQ2369" i="19" l="1"/>
  <c r="AR2368" i="19"/>
  <c r="AQ2370" i="19" l="1"/>
  <c r="AR2369" i="19"/>
  <c r="AR2370" i="19" l="1"/>
  <c r="AQ2371" i="19"/>
  <c r="AR2371" i="19" l="1"/>
  <c r="AQ2372" i="19"/>
  <c r="AQ2373" i="19" l="1"/>
  <c r="AR2372" i="19"/>
  <c r="AQ2374" i="19" l="1"/>
  <c r="AR2373" i="19"/>
  <c r="AR2374" i="19" l="1"/>
  <c r="AQ2375" i="19"/>
  <c r="AR2375" i="19" l="1"/>
  <c r="AQ2376" i="19"/>
  <c r="AQ2377" i="19" l="1"/>
  <c r="AR2376" i="19"/>
  <c r="AQ2378" i="19" l="1"/>
  <c r="AR2377" i="19"/>
  <c r="AR2378" i="19" l="1"/>
  <c r="AQ2379" i="19"/>
  <c r="AR2379" i="19" l="1"/>
  <c r="AQ2380" i="19"/>
  <c r="AQ2381" i="19" l="1"/>
  <c r="AR2380" i="19"/>
  <c r="AQ2382" i="19" l="1"/>
  <c r="AR2381" i="19"/>
  <c r="AR2382" i="19" l="1"/>
  <c r="AQ2383" i="19"/>
  <c r="AR2383" i="19" l="1"/>
  <c r="AQ2384" i="19"/>
  <c r="AQ2385" i="19" l="1"/>
  <c r="AR2384" i="19"/>
  <c r="AQ2386" i="19" l="1"/>
  <c r="AR2385" i="19"/>
  <c r="AR2386" i="19" l="1"/>
  <c r="AQ2387" i="19"/>
  <c r="AR2387" i="19" l="1"/>
  <c r="AQ2388" i="19"/>
  <c r="AQ2389" i="19" l="1"/>
  <c r="AR2388" i="19"/>
  <c r="AQ2390" i="19" l="1"/>
  <c r="AR2389" i="19"/>
  <c r="AR2390" i="19" l="1"/>
  <c r="AQ2391" i="19"/>
  <c r="AR2391" i="19" l="1"/>
  <c r="AQ2392" i="19"/>
  <c r="AQ2393" i="19" l="1"/>
  <c r="AR2392" i="19"/>
  <c r="AQ2394" i="19" l="1"/>
  <c r="AR2393" i="19"/>
  <c r="AR2394" i="19" l="1"/>
  <c r="AQ2395" i="19"/>
  <c r="AR2395" i="19" l="1"/>
  <c r="AQ2396" i="19"/>
  <c r="AQ2397" i="19" l="1"/>
  <c r="AR2396" i="19"/>
  <c r="AQ2398" i="19" l="1"/>
  <c r="AR2397" i="19"/>
  <c r="AR2398" i="19" l="1"/>
  <c r="AQ2399" i="19"/>
  <c r="AR2399" i="19" l="1"/>
  <c r="AQ2400" i="19"/>
  <c r="AQ2401" i="19" l="1"/>
  <c r="AR2400" i="19"/>
  <c r="AQ2402" i="19" l="1"/>
  <c r="AR2401" i="19"/>
  <c r="AR2402" i="19" l="1"/>
  <c r="AQ2403" i="19"/>
  <c r="AR2403" i="19" l="1"/>
  <c r="AQ2404" i="19"/>
  <c r="AQ2405" i="19" l="1"/>
  <c r="AR2404" i="19"/>
  <c r="AQ2406" i="19" l="1"/>
  <c r="AR2405" i="19"/>
  <c r="AR2406" i="19" l="1"/>
  <c r="AQ2407" i="19"/>
  <c r="AR2407" i="19" l="1"/>
  <c r="AQ2408" i="19"/>
  <c r="AQ2409" i="19" l="1"/>
  <c r="AR2408" i="19"/>
  <c r="AQ2410" i="19" l="1"/>
  <c r="AR2409" i="19"/>
  <c r="AR2410" i="19" l="1"/>
  <c r="AQ2411" i="19"/>
  <c r="AR2411" i="19" l="1"/>
  <c r="AQ2412" i="19"/>
  <c r="AQ2413" i="19" l="1"/>
  <c r="AR2412" i="19"/>
  <c r="AQ2414" i="19" l="1"/>
  <c r="AR2413" i="19"/>
  <c r="AR2414" i="19" l="1"/>
  <c r="AQ2415" i="19"/>
  <c r="AR2415" i="19" l="1"/>
  <c r="AQ2416" i="19"/>
  <c r="AQ2417" i="19" l="1"/>
  <c r="AR2416" i="19"/>
  <c r="AQ2418" i="19" l="1"/>
  <c r="AR2417" i="19"/>
  <c r="AR2418" i="19" l="1"/>
  <c r="AQ2419" i="19"/>
  <c r="AR2419" i="19" l="1"/>
  <c r="AQ2420" i="19"/>
  <c r="AQ2421" i="19" l="1"/>
  <c r="AR2420" i="19"/>
  <c r="AQ2422" i="19" l="1"/>
  <c r="AR2421" i="19"/>
  <c r="AR2422" i="19" l="1"/>
  <c r="AQ2423" i="19"/>
  <c r="AR2423" i="19" l="1"/>
  <c r="AQ2424" i="19"/>
  <c r="AQ2425" i="19" l="1"/>
  <c r="AR2424" i="19"/>
  <c r="AQ2426" i="19" l="1"/>
  <c r="AR2425" i="19"/>
  <c r="AR2426" i="19" l="1"/>
  <c r="AQ2427" i="19"/>
  <c r="AR2427" i="19" l="1"/>
  <c r="AQ2428" i="19"/>
  <c r="AQ2429" i="19" l="1"/>
  <c r="AR2428" i="19"/>
  <c r="AQ2430" i="19" l="1"/>
  <c r="AR2429" i="19"/>
  <c r="AR2430" i="19" l="1"/>
  <c r="AQ2431" i="19"/>
  <c r="AR2431" i="19" l="1"/>
  <c r="AQ2432" i="19"/>
  <c r="AQ2433" i="19" l="1"/>
  <c r="AR2432" i="19"/>
  <c r="AQ2434" i="19" l="1"/>
  <c r="AR2433" i="19"/>
  <c r="AR2434" i="19" l="1"/>
  <c r="AQ2435" i="19"/>
  <c r="AR2435" i="19" l="1"/>
  <c r="AQ2436" i="19"/>
  <c r="AQ2437" i="19" l="1"/>
  <c r="AR2436" i="19"/>
  <c r="AQ2438" i="19" l="1"/>
  <c r="AR2437" i="19"/>
  <c r="AR2438" i="19" l="1"/>
  <c r="AQ2439" i="19"/>
  <c r="AR2439" i="19" l="1"/>
  <c r="AQ2440" i="19"/>
  <c r="AQ2441" i="19" l="1"/>
  <c r="AR2440" i="19"/>
  <c r="AQ2442" i="19" l="1"/>
  <c r="AR2441" i="19"/>
  <c r="AR2442" i="19" l="1"/>
  <c r="AQ2443" i="19"/>
  <c r="AR2443" i="19" l="1"/>
  <c r="AQ2444" i="19"/>
  <c r="AQ2445" i="19" l="1"/>
  <c r="AR2444" i="19"/>
  <c r="AQ2446" i="19" l="1"/>
  <c r="AR2445" i="19"/>
  <c r="AR2446" i="19" l="1"/>
  <c r="AQ2447" i="19"/>
  <c r="AR2447" i="19" l="1"/>
  <c r="AQ2448" i="19"/>
  <c r="AQ2449" i="19" l="1"/>
  <c r="AR2448" i="19"/>
  <c r="AQ2450" i="19" l="1"/>
  <c r="AR2449" i="19"/>
  <c r="AR2450" i="19" l="1"/>
  <c r="AQ2451" i="19"/>
  <c r="AR2451" i="19" l="1"/>
  <c r="AQ2452" i="19"/>
  <c r="AQ2453" i="19" l="1"/>
  <c r="AR2452" i="19"/>
  <c r="AQ2454" i="19" l="1"/>
  <c r="AR2453" i="19"/>
  <c r="AR2454" i="19" l="1"/>
  <c r="AQ2455" i="19"/>
  <c r="AR2455" i="19" l="1"/>
  <c r="AQ2456" i="19"/>
  <c r="AQ2457" i="19" l="1"/>
  <c r="AR2456" i="19"/>
  <c r="AQ2458" i="19" l="1"/>
  <c r="AR2457" i="19"/>
  <c r="AR2458" i="19" l="1"/>
  <c r="AQ2459" i="19"/>
  <c r="AR2459" i="19" l="1"/>
  <c r="AQ2460" i="19"/>
  <c r="AQ2461" i="19" l="1"/>
  <c r="AR2460" i="19"/>
  <c r="AQ2462" i="19" l="1"/>
  <c r="AR2461" i="19"/>
  <c r="AR2462" i="19" l="1"/>
  <c r="AQ2463" i="19"/>
  <c r="AR2463" i="19" l="1"/>
  <c r="AQ2464" i="19"/>
  <c r="AQ2465" i="19" l="1"/>
  <c r="AR2464" i="19"/>
  <c r="AQ2466" i="19" l="1"/>
  <c r="AR2465" i="19"/>
  <c r="AR2466" i="19" l="1"/>
  <c r="AQ2467" i="19"/>
  <c r="AR2467" i="19" l="1"/>
  <c r="AQ2468" i="19"/>
  <c r="AQ2469" i="19" l="1"/>
  <c r="AR2468" i="19"/>
  <c r="AQ2470" i="19" l="1"/>
  <c r="AR2469" i="19"/>
  <c r="AR2470" i="19" l="1"/>
  <c r="AQ2471" i="19"/>
  <c r="AR2471" i="19" l="1"/>
  <c r="AQ2472" i="19"/>
  <c r="AQ2473" i="19" l="1"/>
  <c r="AR2472" i="19"/>
  <c r="AQ2474" i="19" l="1"/>
  <c r="AR2473" i="19"/>
  <c r="AR2474" i="19" l="1"/>
  <c r="AQ2475" i="19"/>
  <c r="AR2475" i="19" l="1"/>
  <c r="AQ2476" i="19"/>
  <c r="AQ2477" i="19" l="1"/>
  <c r="AR2476" i="19"/>
  <c r="AQ2478" i="19" l="1"/>
  <c r="AR2477" i="19"/>
  <c r="AR2478" i="19" l="1"/>
  <c r="AQ2479" i="19"/>
  <c r="AR2479" i="19" l="1"/>
  <c r="AQ2480" i="19"/>
  <c r="AQ2481" i="19" l="1"/>
  <c r="AR2480" i="19"/>
  <c r="AQ2482" i="19" l="1"/>
  <c r="AR2481" i="19"/>
  <c r="AR2482" i="19" l="1"/>
  <c r="AQ2483" i="19"/>
  <c r="AR2483" i="19" l="1"/>
  <c r="AQ2484" i="19"/>
  <c r="AQ2485" i="19" l="1"/>
  <c r="AR2484" i="19"/>
  <c r="AQ2486" i="19" l="1"/>
  <c r="AR2485" i="19"/>
  <c r="AR2486" i="19" l="1"/>
  <c r="AQ2487" i="19"/>
  <c r="AR2487" i="19" l="1"/>
  <c r="AQ2488" i="19"/>
  <c r="AQ2489" i="19" l="1"/>
  <c r="AR2488" i="19"/>
  <c r="AQ2490" i="19" l="1"/>
  <c r="AR2489" i="19"/>
  <c r="AR2490" i="19" l="1"/>
  <c r="AQ2491" i="19"/>
  <c r="AR2491" i="19" l="1"/>
  <c r="AQ2492" i="19"/>
  <c r="AQ2493" i="19" l="1"/>
  <c r="AR2492" i="19"/>
  <c r="AQ2494" i="19" l="1"/>
  <c r="AR2493" i="19"/>
  <c r="AR2494" i="19" l="1"/>
  <c r="AQ2495" i="19"/>
  <c r="AR2495" i="19" l="1"/>
  <c r="AQ2496" i="19"/>
  <c r="AQ2497" i="19" l="1"/>
  <c r="AR2496" i="19"/>
  <c r="AQ2498" i="19" l="1"/>
  <c r="AR2497" i="19"/>
  <c r="AR2498" i="19" l="1"/>
  <c r="AQ2499" i="19"/>
  <c r="AR2499" i="19" l="1"/>
  <c r="AQ2500" i="19"/>
  <c r="AQ2501" i="19" l="1"/>
  <c r="AR2500" i="19"/>
  <c r="AQ2502" i="19" l="1"/>
  <c r="AR2501" i="19"/>
  <c r="AR2502" i="19" l="1"/>
  <c r="AQ2503" i="19"/>
  <c r="AR2503" i="19" l="1"/>
  <c r="AQ2504" i="19"/>
  <c r="AQ2505" i="19" l="1"/>
  <c r="AR2504" i="19"/>
  <c r="AQ2506" i="19" l="1"/>
  <c r="AR2505" i="19"/>
  <c r="AR2506" i="19" l="1"/>
  <c r="AQ2507" i="19"/>
  <c r="AR2507" i="19" l="1"/>
  <c r="AQ2508" i="19"/>
  <c r="AQ2509" i="19" l="1"/>
  <c r="AR2508" i="19"/>
  <c r="AQ2510" i="19" l="1"/>
  <c r="AR2509" i="19"/>
  <c r="AQ2511" i="19" l="1"/>
  <c r="AR2510" i="19"/>
  <c r="AQ2512" i="19" l="1"/>
  <c r="AR2511" i="19"/>
  <c r="AQ2513" i="19" l="1"/>
  <c r="AR2512" i="19"/>
  <c r="AQ2514" i="19" l="1"/>
  <c r="AR2513" i="19"/>
  <c r="AQ2515" i="19" l="1"/>
  <c r="AR2514" i="19"/>
  <c r="AQ2516" i="19" l="1"/>
  <c r="AR2515" i="19"/>
  <c r="AQ2517" i="19" l="1"/>
  <c r="AR2516" i="19"/>
  <c r="AQ2518" i="19" l="1"/>
  <c r="AR2517" i="19"/>
  <c r="AQ2519" i="19" l="1"/>
  <c r="AR2518" i="19"/>
  <c r="AQ2520" i="19" l="1"/>
  <c r="AR2519" i="19"/>
  <c r="AQ2521" i="19" l="1"/>
  <c r="AR2520" i="19"/>
  <c r="AQ2522" i="19" l="1"/>
  <c r="AR2521" i="19"/>
  <c r="AQ2523" i="19" l="1"/>
  <c r="AR2522" i="19"/>
  <c r="AQ2524" i="19" l="1"/>
  <c r="AR2523" i="19"/>
  <c r="AQ2525" i="19" l="1"/>
  <c r="AR2524" i="19"/>
  <c r="AQ2526" i="19" l="1"/>
  <c r="AR2525" i="19"/>
  <c r="AQ2527" i="19" l="1"/>
  <c r="AR2526" i="19"/>
  <c r="AQ2528" i="19" l="1"/>
  <c r="AR2527" i="19"/>
  <c r="AQ2529" i="19" l="1"/>
  <c r="AR2528" i="19"/>
  <c r="AQ2530" i="19" l="1"/>
  <c r="AR2529" i="19"/>
  <c r="AQ2531" i="19" l="1"/>
  <c r="AR2530" i="19"/>
  <c r="AQ2532" i="19" l="1"/>
  <c r="AR2531" i="19"/>
  <c r="AQ2533" i="19" l="1"/>
  <c r="AR2532" i="19"/>
  <c r="AQ2534" i="19" l="1"/>
  <c r="AR2533" i="19"/>
  <c r="AQ2535" i="19" l="1"/>
  <c r="AR2534" i="19"/>
  <c r="AQ2536" i="19" l="1"/>
  <c r="AR2535" i="19"/>
  <c r="AQ2537" i="19" l="1"/>
  <c r="AR2536" i="19"/>
  <c r="AQ2538" i="19" l="1"/>
  <c r="AR2537" i="19"/>
  <c r="AQ2539" i="19" l="1"/>
  <c r="AR2538" i="19"/>
  <c r="AQ2540" i="19" l="1"/>
  <c r="AR2539" i="19"/>
  <c r="AQ2541" i="19" l="1"/>
  <c r="AR2540" i="19"/>
  <c r="AQ2542" i="19" l="1"/>
  <c r="AR2541" i="19"/>
  <c r="AQ2543" i="19" l="1"/>
  <c r="AR2542" i="19"/>
  <c r="AQ2544" i="19" l="1"/>
  <c r="AR2543" i="19"/>
  <c r="AQ2545" i="19" l="1"/>
  <c r="AR2544" i="19"/>
  <c r="AQ2546" i="19" l="1"/>
  <c r="AR2545" i="19"/>
  <c r="AQ2547" i="19" l="1"/>
  <c r="AR2546" i="19"/>
  <c r="AQ2548" i="19" l="1"/>
  <c r="AR2547" i="19"/>
  <c r="AQ2549" i="19" l="1"/>
  <c r="AR2548" i="19"/>
  <c r="AQ2550" i="19" l="1"/>
  <c r="AR2549" i="19"/>
  <c r="AQ2551" i="19" l="1"/>
  <c r="AR2550" i="19"/>
  <c r="AQ2552" i="19" l="1"/>
  <c r="AR2551" i="19"/>
  <c r="AQ2553" i="19" l="1"/>
  <c r="AR2552" i="19"/>
  <c r="AQ2554" i="19" l="1"/>
  <c r="AR2553" i="19"/>
  <c r="AQ2555" i="19" l="1"/>
  <c r="AR2554" i="19"/>
  <c r="AQ2556" i="19" l="1"/>
  <c r="AR2555" i="19"/>
  <c r="AQ2557" i="19" l="1"/>
  <c r="AR2556" i="19"/>
  <c r="AQ2558" i="19" l="1"/>
  <c r="AR2557" i="19"/>
  <c r="AQ2559" i="19" l="1"/>
  <c r="AR2558" i="19"/>
  <c r="AQ2560" i="19" l="1"/>
  <c r="AR2559" i="19"/>
  <c r="AQ2561" i="19" l="1"/>
  <c r="AR2560" i="19"/>
  <c r="AQ2562" i="19" l="1"/>
  <c r="AR2561" i="19"/>
  <c r="AQ2563" i="19" l="1"/>
  <c r="AR2562" i="19"/>
  <c r="AQ2564" i="19" l="1"/>
  <c r="AR2563" i="19"/>
  <c r="AQ2565" i="19" l="1"/>
  <c r="AR2564" i="19"/>
  <c r="AQ2566" i="19" l="1"/>
  <c r="AR2565" i="19"/>
  <c r="AQ2567" i="19" l="1"/>
  <c r="AR2566" i="19"/>
  <c r="AQ2568" i="19" l="1"/>
  <c r="AR2567" i="19"/>
  <c r="AQ2569" i="19" l="1"/>
  <c r="AR2568" i="19"/>
  <c r="AQ2570" i="19" l="1"/>
  <c r="AR2569" i="19"/>
  <c r="AQ2571" i="19" l="1"/>
  <c r="AR2570" i="19"/>
  <c r="AQ2572" i="19" l="1"/>
  <c r="AR2571" i="19"/>
  <c r="AQ2573" i="19" l="1"/>
  <c r="AR2572" i="19"/>
  <c r="AQ2574" i="19" l="1"/>
  <c r="AR2573" i="19"/>
  <c r="AQ2575" i="19" l="1"/>
  <c r="AR2574" i="19"/>
  <c r="AQ2576" i="19" l="1"/>
  <c r="AR2575" i="19"/>
  <c r="AR2576" i="19" l="1"/>
  <c r="AQ2577" i="19"/>
  <c r="AQ2578" i="19" l="1"/>
  <c r="AR2577" i="19"/>
  <c r="AQ2579" i="19" l="1"/>
  <c r="AR2578" i="19"/>
  <c r="AQ2580" i="19" l="1"/>
  <c r="AR2579" i="19"/>
  <c r="AR2580" i="19" l="1"/>
  <c r="AQ2581" i="19"/>
  <c r="AQ2582" i="19" l="1"/>
  <c r="AR2581" i="19"/>
  <c r="AQ2583" i="19" l="1"/>
  <c r="AR2582" i="19"/>
  <c r="AQ2584" i="19" l="1"/>
  <c r="AR2583" i="19"/>
  <c r="AR2584" i="19" l="1"/>
  <c r="AQ2585" i="19"/>
  <c r="AQ2586" i="19" l="1"/>
  <c r="AR2585" i="19"/>
  <c r="AQ2587" i="19" l="1"/>
  <c r="AR2586" i="19"/>
  <c r="AQ2588" i="19" l="1"/>
  <c r="AR2587" i="19"/>
  <c r="AR2588" i="19" l="1"/>
  <c r="AQ2589" i="19"/>
  <c r="AQ2590" i="19" l="1"/>
  <c r="AR2589" i="19"/>
  <c r="AQ2591" i="19" l="1"/>
  <c r="AR2590" i="19"/>
  <c r="AQ2592" i="19" l="1"/>
  <c r="AR2591" i="19"/>
  <c r="AR2592" i="19" l="1"/>
  <c r="AQ2593" i="19"/>
  <c r="AR2593" i="19" l="1"/>
  <c r="AQ2594" i="19"/>
  <c r="AQ2595" i="19" l="1"/>
  <c r="AR2594" i="19"/>
  <c r="AR2595" i="19" l="1"/>
  <c r="AQ2596" i="19"/>
  <c r="AR2596" i="19" l="1"/>
  <c r="AQ2597" i="19"/>
  <c r="AR2597" i="19" l="1"/>
  <c r="AQ2598" i="19"/>
  <c r="AQ2599" i="19" l="1"/>
  <c r="AR2598" i="19"/>
  <c r="AR2599" i="19" l="1"/>
  <c r="AQ2600" i="19"/>
  <c r="AR2600" i="19" l="1"/>
  <c r="AQ2601" i="19"/>
  <c r="AR2601" i="19" l="1"/>
  <c r="AQ2602" i="19"/>
  <c r="AQ2603" i="19" l="1"/>
  <c r="AR2602" i="19"/>
  <c r="AR2603" i="19" l="1"/>
  <c r="AQ2604" i="19"/>
  <c r="AR2604" i="19" l="1"/>
  <c r="AQ2605" i="19"/>
  <c r="AR2605" i="19" l="1"/>
  <c r="AQ2606" i="19"/>
  <c r="AQ2607" i="19" l="1"/>
  <c r="AR2606" i="19"/>
  <c r="AR2607" i="19" l="1"/>
  <c r="AQ2608" i="19"/>
  <c r="AR2608" i="19" l="1"/>
  <c r="AQ2609" i="19"/>
  <c r="AR2609" i="19" l="1"/>
  <c r="AQ2610" i="19"/>
  <c r="AQ2611" i="19" l="1"/>
  <c r="AR2610" i="19"/>
  <c r="AR2611" i="19" l="1"/>
  <c r="AQ2612" i="19"/>
  <c r="AR2612" i="19" l="1"/>
  <c r="AQ2613" i="19"/>
  <c r="AR2613" i="19" l="1"/>
  <c r="AQ2614" i="19"/>
  <c r="AQ2615" i="19" l="1"/>
  <c r="AR2614" i="19"/>
  <c r="AR2615" i="19" l="1"/>
  <c r="AQ2616" i="19"/>
  <c r="AR2616" i="19" l="1"/>
  <c r="AQ2617" i="19"/>
  <c r="AR2617" i="19" l="1"/>
  <c r="AQ2618" i="19"/>
  <c r="AQ2619" i="19" l="1"/>
  <c r="AR2618" i="19"/>
  <c r="AR2619" i="19" l="1"/>
  <c r="AQ2620" i="19"/>
  <c r="AR2620" i="19" l="1"/>
  <c r="AQ2621" i="19"/>
  <c r="AR2621" i="19" l="1"/>
  <c r="AQ2622" i="19"/>
  <c r="AQ2623" i="19" l="1"/>
  <c r="AR2622" i="19"/>
  <c r="AR2623" i="19" l="1"/>
  <c r="AQ2624" i="19"/>
  <c r="AR2624" i="19" l="1"/>
  <c r="AQ2625" i="19"/>
  <c r="AR2625" i="19" l="1"/>
  <c r="AQ2626" i="19"/>
  <c r="AQ2627" i="19" l="1"/>
  <c r="AR2626" i="19"/>
  <c r="AR2627" i="19" l="1"/>
  <c r="AQ2628" i="19"/>
  <c r="AR2628" i="19" l="1"/>
  <c r="AQ2629" i="19"/>
  <c r="AR2629" i="19" l="1"/>
  <c r="AQ2630" i="19"/>
  <c r="AQ2631" i="19" l="1"/>
  <c r="AR2630" i="19"/>
  <c r="AR2631" i="19" l="1"/>
  <c r="AQ2632" i="19"/>
  <c r="AR2632" i="19" l="1"/>
  <c r="AQ2633" i="19"/>
  <c r="AR2633" i="19" l="1"/>
  <c r="AQ2634" i="19"/>
  <c r="AQ2635" i="19" l="1"/>
  <c r="AR2634" i="19"/>
  <c r="AR2635" i="19" l="1"/>
  <c r="AQ2636" i="19"/>
  <c r="AR2636" i="19" l="1"/>
  <c r="AQ2637" i="19"/>
  <c r="AR2637" i="19" l="1"/>
  <c r="AQ2638" i="19"/>
  <c r="AQ2639" i="19" l="1"/>
  <c r="AR2638" i="19"/>
  <c r="AR2639" i="19" l="1"/>
  <c r="AQ2640" i="19"/>
  <c r="AR2640" i="19" l="1"/>
  <c r="AQ2641" i="19"/>
  <c r="AR2641" i="19" l="1"/>
  <c r="AQ2642" i="19"/>
  <c r="AQ2643" i="19" l="1"/>
  <c r="AR2642" i="19"/>
  <c r="AR2643" i="19" l="1"/>
  <c r="AQ2644" i="19"/>
  <c r="AR2644" i="19" l="1"/>
  <c r="AQ2645" i="19"/>
  <c r="AR2645" i="19" l="1"/>
  <c r="AQ2646" i="19"/>
  <c r="AQ2647" i="19" l="1"/>
  <c r="AR2646" i="19"/>
  <c r="AR2647" i="19" l="1"/>
  <c r="AQ2648" i="19"/>
  <c r="AR2648" i="19" l="1"/>
  <c r="AQ2649" i="19"/>
  <c r="AR2649" i="19" l="1"/>
  <c r="AQ2650" i="19"/>
  <c r="AQ2651" i="19" l="1"/>
  <c r="AR2650" i="19"/>
  <c r="AR2651" i="19" l="1"/>
  <c r="AQ2652" i="19"/>
  <c r="AR2652" i="19" l="1"/>
  <c r="AQ2653" i="19"/>
  <c r="AR2653" i="19" l="1"/>
  <c r="AQ2654" i="19"/>
  <c r="AQ2655" i="19" l="1"/>
  <c r="AR2654" i="19"/>
  <c r="AR2655" i="19" l="1"/>
  <c r="AQ2656" i="19"/>
  <c r="AR2656" i="19" l="1"/>
  <c r="AQ2657" i="19"/>
  <c r="AR2657" i="19" l="1"/>
  <c r="AQ2658" i="19"/>
  <c r="AQ2659" i="19" l="1"/>
  <c r="AR2658" i="19"/>
  <c r="AR2659" i="19" l="1"/>
  <c r="AQ2660" i="19"/>
  <c r="AR2660" i="19" l="1"/>
  <c r="AQ2661" i="19"/>
  <c r="AR2661" i="19" l="1"/>
  <c r="AQ2662" i="19"/>
  <c r="AQ2663" i="19" l="1"/>
  <c r="AR2662" i="19"/>
  <c r="AR2663" i="19" l="1"/>
  <c r="AQ2664" i="19"/>
  <c r="AR2664" i="19" l="1"/>
  <c r="AQ2665" i="19"/>
  <c r="AR2665" i="19" l="1"/>
  <c r="AQ2666" i="19"/>
  <c r="AQ2667" i="19" l="1"/>
  <c r="AR2666" i="19"/>
  <c r="AR2667" i="19" l="1"/>
  <c r="AQ2668" i="19"/>
  <c r="AR2668" i="19" l="1"/>
  <c r="AQ2669" i="19"/>
  <c r="AR2669" i="19" l="1"/>
  <c r="AQ2670" i="19"/>
  <c r="AQ2671" i="19" l="1"/>
  <c r="AR2670" i="19"/>
  <c r="AR2671" i="19" l="1"/>
  <c r="AQ2672" i="19"/>
  <c r="AR2672" i="19" l="1"/>
  <c r="AQ2673" i="19"/>
  <c r="AR2673" i="19" l="1"/>
  <c r="AQ2674" i="19"/>
  <c r="AQ2675" i="19" l="1"/>
  <c r="AR2674" i="19"/>
  <c r="AR2675" i="19" l="1"/>
  <c r="AQ2676" i="19"/>
  <c r="AR2676" i="19" l="1"/>
  <c r="AQ2677" i="19"/>
  <c r="AR2677" i="19" l="1"/>
  <c r="AQ2678" i="19"/>
  <c r="AQ2679" i="19" l="1"/>
  <c r="AR2678" i="19"/>
  <c r="AR2679" i="19" l="1"/>
  <c r="AQ2680" i="19"/>
  <c r="AR2680" i="19" l="1"/>
  <c r="AQ2681" i="19"/>
  <c r="AR2681" i="19" l="1"/>
  <c r="AQ2682" i="19"/>
  <c r="AQ2683" i="19" l="1"/>
  <c r="AR2682" i="19"/>
  <c r="AR2683" i="19" l="1"/>
  <c r="AQ2684" i="19"/>
  <c r="AR2684" i="19" l="1"/>
  <c r="AQ2685" i="19"/>
  <c r="AR2685" i="19" l="1"/>
  <c r="AQ2686" i="19"/>
  <c r="AQ2687" i="19" l="1"/>
  <c r="AR2686" i="19"/>
  <c r="AR2687" i="19" l="1"/>
  <c r="AQ2688" i="19"/>
  <c r="AR2688" i="19" l="1"/>
  <c r="AQ2689" i="19"/>
  <c r="AR2689" i="19" l="1"/>
  <c r="AQ2690" i="19"/>
  <c r="AQ2691" i="19" l="1"/>
  <c r="AR2690" i="19"/>
  <c r="AR2691" i="19" l="1"/>
  <c r="AQ2692" i="19"/>
  <c r="AR2692" i="19" l="1"/>
  <c r="AQ2693" i="19"/>
  <c r="AR2693" i="19" l="1"/>
  <c r="AQ2694" i="19"/>
  <c r="AQ2695" i="19" l="1"/>
  <c r="AR2694" i="19"/>
  <c r="AR2695" i="19" l="1"/>
  <c r="AQ2696" i="19"/>
  <c r="AR2696" i="19" l="1"/>
  <c r="AQ2697" i="19"/>
  <c r="AR2697" i="19" l="1"/>
  <c r="AQ2698" i="19"/>
  <c r="AQ2699" i="19" l="1"/>
  <c r="AR2698" i="19"/>
  <c r="AR2699" i="19" l="1"/>
  <c r="AQ2700" i="19"/>
  <c r="AR2700" i="19" l="1"/>
  <c r="AQ2701" i="19"/>
  <c r="AR2701" i="19" l="1"/>
  <c r="AQ2702" i="19"/>
  <c r="AQ2703" i="19" l="1"/>
  <c r="AR2702" i="19"/>
  <c r="AR2703" i="19" l="1"/>
  <c r="AQ2704" i="19"/>
  <c r="AR2704" i="19" l="1"/>
  <c r="AQ2705" i="19"/>
  <c r="AR2705" i="19" l="1"/>
  <c r="AQ2706" i="19"/>
  <c r="AQ2707" i="19" l="1"/>
  <c r="AR2706" i="19"/>
  <c r="AR2707" i="19" l="1"/>
  <c r="AQ2708" i="19"/>
  <c r="AR2708" i="19" l="1"/>
  <c r="AQ2709" i="19"/>
  <c r="AR2709" i="19" l="1"/>
  <c r="AQ2710" i="19"/>
  <c r="AQ2711" i="19" l="1"/>
  <c r="AR2710" i="19"/>
  <c r="AR2711" i="19" l="1"/>
  <c r="AQ2712" i="19"/>
  <c r="AR2712" i="19" l="1"/>
  <c r="AQ2713" i="19"/>
  <c r="AR2713" i="19" l="1"/>
  <c r="AQ2714" i="19"/>
  <c r="AQ2715" i="19" l="1"/>
  <c r="AR2714" i="19"/>
  <c r="AR2715" i="19" l="1"/>
  <c r="AQ2716" i="19"/>
  <c r="AR2716" i="19" l="1"/>
  <c r="AQ2717" i="19"/>
  <c r="AR2717" i="19" l="1"/>
  <c r="AQ2718" i="19"/>
  <c r="AQ2719" i="19" l="1"/>
  <c r="AR2718" i="19"/>
  <c r="AR2719" i="19" l="1"/>
  <c r="AQ2720" i="19"/>
  <c r="AR2720" i="19" l="1"/>
  <c r="AQ2721" i="19"/>
  <c r="AR2721" i="19" l="1"/>
  <c r="AQ2722" i="19"/>
  <c r="AQ2723" i="19" l="1"/>
  <c r="AR2722" i="19"/>
  <c r="AR2723" i="19" l="1"/>
  <c r="AQ2724" i="19"/>
  <c r="AR2724" i="19" l="1"/>
  <c r="AQ2725" i="19"/>
  <c r="AR2725" i="19" l="1"/>
  <c r="AQ2726" i="19"/>
  <c r="AQ2727" i="19" l="1"/>
  <c r="AR2726" i="19"/>
  <c r="AR2727" i="19" l="1"/>
  <c r="AQ2728" i="19"/>
  <c r="AR2728" i="19" l="1"/>
  <c r="AQ2729" i="19"/>
  <c r="AR2729" i="19" l="1"/>
  <c r="AQ2730" i="19"/>
  <c r="AQ2731" i="19" l="1"/>
  <c r="AR2730" i="19"/>
  <c r="AR2731" i="19" l="1"/>
  <c r="AQ2732" i="19"/>
  <c r="AR2732" i="19" l="1"/>
  <c r="AQ2733" i="19"/>
  <c r="AR2733" i="19" l="1"/>
  <c r="AQ2734" i="19"/>
  <c r="AQ2735" i="19" l="1"/>
  <c r="AR2734" i="19"/>
  <c r="AR2735" i="19" l="1"/>
  <c r="AQ2736" i="19"/>
  <c r="AR2736" i="19" l="1"/>
  <c r="AQ2737" i="19"/>
  <c r="AR2737" i="19" l="1"/>
  <c r="AQ2738" i="19"/>
  <c r="AQ2739" i="19" l="1"/>
  <c r="AR2738" i="19"/>
  <c r="AR2739" i="19" l="1"/>
  <c r="AQ2740" i="19"/>
  <c r="AR2740" i="19" l="1"/>
  <c r="AQ2741" i="19"/>
  <c r="AR2741" i="19" l="1"/>
  <c r="AQ2742" i="19"/>
  <c r="AQ2743" i="19" l="1"/>
  <c r="AR2742" i="19"/>
  <c r="AR2743" i="19" l="1"/>
  <c r="AQ2744" i="19"/>
  <c r="AR2744" i="19" l="1"/>
  <c r="AQ2745" i="19"/>
  <c r="AR2745" i="19" l="1"/>
  <c r="AQ2746" i="19"/>
  <c r="AQ2747" i="19" l="1"/>
  <c r="AR2746" i="19"/>
  <c r="AR2747" i="19" l="1"/>
  <c r="AQ2748" i="19"/>
  <c r="AR2748" i="19" l="1"/>
  <c r="AQ2749" i="19"/>
  <c r="AR2749" i="19" l="1"/>
  <c r="AQ2750" i="19"/>
  <c r="AQ2751" i="19" l="1"/>
  <c r="AR2750" i="19"/>
  <c r="AR2751" i="19" l="1"/>
  <c r="AQ2752" i="19"/>
  <c r="AR2752" i="19" l="1"/>
  <c r="AQ2753" i="19"/>
  <c r="AR2753" i="19" l="1"/>
  <c r="AQ2754" i="19"/>
  <c r="AQ2755" i="19" l="1"/>
  <c r="AR2754" i="19"/>
  <c r="AR2755" i="19" l="1"/>
  <c r="AQ2756" i="19"/>
  <c r="AR2756" i="19" l="1"/>
  <c r="AQ2757" i="19"/>
  <c r="AR2757" i="19" l="1"/>
  <c r="AQ2758" i="19"/>
  <c r="AQ2759" i="19" l="1"/>
  <c r="AR2758" i="19"/>
  <c r="AR2759" i="19" l="1"/>
  <c r="AQ2760" i="19"/>
  <c r="AR2760" i="19" l="1"/>
  <c r="AQ2761" i="19"/>
  <c r="AR2761" i="19" l="1"/>
  <c r="AQ2762" i="19"/>
  <c r="AQ2763" i="19" l="1"/>
  <c r="AR2762" i="19"/>
  <c r="AR2763" i="19" l="1"/>
  <c r="AQ2764" i="19"/>
  <c r="AR2764" i="19" l="1"/>
  <c r="AQ2765" i="19"/>
  <c r="AR2765" i="19" l="1"/>
  <c r="AQ2766" i="19"/>
  <c r="AQ2767" i="19" l="1"/>
  <c r="AR2766" i="19"/>
  <c r="AR2767" i="19" l="1"/>
  <c r="AQ2768" i="19"/>
  <c r="AR2768" i="19" l="1"/>
  <c r="AQ2769" i="19"/>
  <c r="AR2769" i="19" l="1"/>
  <c r="AQ2770" i="19"/>
  <c r="AQ2771" i="19" l="1"/>
  <c r="AR2770" i="19"/>
  <c r="AR2771" i="19" l="1"/>
  <c r="AQ2772" i="19"/>
  <c r="AR2772" i="19" l="1"/>
  <c r="AQ2773" i="19"/>
  <c r="AR2773" i="19" l="1"/>
  <c r="AQ2774" i="19"/>
  <c r="AQ2775" i="19" l="1"/>
  <c r="AR2774" i="19"/>
  <c r="AR2775" i="19" l="1"/>
  <c r="AQ2776" i="19"/>
  <c r="AR2776" i="19" l="1"/>
  <c r="AQ2777" i="19"/>
  <c r="AR2777" i="19" l="1"/>
  <c r="AQ2778" i="19"/>
  <c r="AQ2779" i="19" l="1"/>
  <c r="AR2778" i="19"/>
  <c r="AR2779" i="19" l="1"/>
  <c r="AQ2780" i="19"/>
  <c r="AR2780" i="19" l="1"/>
  <c r="AQ2781" i="19"/>
  <c r="AR2781" i="19" l="1"/>
  <c r="AQ2782" i="19"/>
  <c r="AQ2783" i="19" l="1"/>
  <c r="AR2782" i="19"/>
  <c r="AR2783" i="19" l="1"/>
  <c r="AQ2784" i="19"/>
  <c r="AR2784" i="19" l="1"/>
  <c r="AQ2785" i="19"/>
  <c r="AR2785" i="19" l="1"/>
  <c r="AQ2786" i="19"/>
  <c r="AQ2787" i="19" l="1"/>
  <c r="AR2786" i="19"/>
  <c r="AR2787" i="19" l="1"/>
  <c r="AQ2788" i="19"/>
  <c r="AR2788" i="19" l="1"/>
  <c r="AQ2789" i="19"/>
  <c r="AR2789" i="19" l="1"/>
  <c r="AQ2790" i="19"/>
  <c r="AQ2791" i="19" l="1"/>
  <c r="AR2790" i="19"/>
  <c r="AR2791" i="19" l="1"/>
  <c r="AQ2792" i="19"/>
  <c r="AR2792" i="19" l="1"/>
  <c r="AQ2793" i="19"/>
  <c r="AR2793" i="19" l="1"/>
  <c r="AQ2794" i="19"/>
  <c r="AQ2795" i="19" l="1"/>
  <c r="AR2794" i="19"/>
  <c r="AR2795" i="19" l="1"/>
  <c r="AQ2796" i="19"/>
  <c r="AR2796" i="19" l="1"/>
  <c r="AQ2797" i="19"/>
  <c r="AR2797" i="19" l="1"/>
  <c r="AQ2798" i="19"/>
  <c r="AQ2799" i="19" l="1"/>
  <c r="AR2798" i="19"/>
  <c r="AR2799" i="19" l="1"/>
  <c r="AQ2800" i="19"/>
  <c r="AR2800" i="19" l="1"/>
  <c r="AQ2801" i="19"/>
  <c r="AR2801" i="19" l="1"/>
  <c r="AQ2802" i="19"/>
  <c r="AQ2803" i="19" l="1"/>
  <c r="AR2802" i="19"/>
  <c r="AR2803" i="19" l="1"/>
  <c r="AQ2804" i="19"/>
  <c r="AR2804" i="19" l="1"/>
  <c r="AQ2805" i="19"/>
  <c r="AR2805" i="19" l="1"/>
  <c r="AQ2806" i="19"/>
  <c r="AQ2807" i="19" l="1"/>
  <c r="AR2806" i="19"/>
  <c r="AR2807" i="19" l="1"/>
  <c r="AQ2808" i="19"/>
  <c r="AR2808" i="19" l="1"/>
  <c r="AQ2809" i="19"/>
  <c r="AR2809" i="19" l="1"/>
  <c r="AQ2810" i="19"/>
  <c r="AQ2811" i="19" l="1"/>
  <c r="AR2810" i="19"/>
  <c r="AR2811" i="19" l="1"/>
  <c r="AQ2812" i="19"/>
  <c r="AR2812" i="19" l="1"/>
  <c r="AQ2813" i="19"/>
  <c r="AR2813" i="19" l="1"/>
  <c r="AQ2814" i="19"/>
  <c r="AQ2815" i="19" l="1"/>
  <c r="AR2814" i="19"/>
  <c r="AR2815" i="19" l="1"/>
  <c r="AQ2816" i="19"/>
  <c r="AR2816" i="19" l="1"/>
  <c r="AQ2817" i="19"/>
  <c r="AR2817" i="19" l="1"/>
  <c r="AQ2818" i="19"/>
  <c r="AQ2819" i="19" l="1"/>
  <c r="AR2818" i="19"/>
  <c r="AR2819" i="19" l="1"/>
  <c r="AQ2820" i="19"/>
  <c r="AR2820" i="19" l="1"/>
  <c r="AQ2821" i="19"/>
  <c r="AR2821" i="19" l="1"/>
  <c r="AQ2822" i="19"/>
  <c r="AQ2823" i="19" l="1"/>
  <c r="AR2822" i="19"/>
  <c r="AR2823" i="19" l="1"/>
  <c r="AQ2824" i="19"/>
  <c r="AR2824" i="19" l="1"/>
  <c r="AQ2825" i="19"/>
  <c r="AR2825" i="19" l="1"/>
  <c r="AQ2826" i="19"/>
  <c r="AQ2827" i="19" l="1"/>
  <c r="AR2826" i="19"/>
  <c r="AR2827" i="19" l="1"/>
  <c r="AQ2828" i="19"/>
  <c r="AR2828" i="19" l="1"/>
  <c r="AQ2829" i="19"/>
  <c r="AR2829" i="19" l="1"/>
  <c r="AQ2830" i="19"/>
  <c r="AQ2831" i="19" l="1"/>
  <c r="AR2830" i="19"/>
  <c r="AR2831" i="19" l="1"/>
  <c r="AQ2832" i="19"/>
  <c r="AR2832" i="19" l="1"/>
  <c r="AQ2833" i="19"/>
  <c r="AR2833" i="19" l="1"/>
  <c r="AQ2834" i="19"/>
  <c r="AQ2835" i="19" l="1"/>
  <c r="AR2834" i="19"/>
  <c r="AR2835" i="19" l="1"/>
  <c r="AQ2836" i="19"/>
  <c r="AR2836" i="19" l="1"/>
  <c r="AQ2837" i="19"/>
  <c r="AR2837" i="19" l="1"/>
  <c r="AQ2838" i="19"/>
  <c r="AQ2839" i="19" l="1"/>
  <c r="AR2838" i="19"/>
  <c r="AR2839" i="19" l="1"/>
  <c r="AQ2840" i="19"/>
  <c r="AR2840" i="19" l="1"/>
  <c r="AQ2841" i="19"/>
  <c r="AR2841" i="19" l="1"/>
  <c r="AQ2842" i="19"/>
  <c r="AQ2843" i="19" l="1"/>
  <c r="AR2842" i="19"/>
  <c r="AR2843" i="19" l="1"/>
  <c r="AQ2844" i="19"/>
  <c r="AR2844" i="19" l="1"/>
  <c r="AQ2845" i="19"/>
  <c r="AR2845" i="19" l="1"/>
  <c r="AQ2846" i="19"/>
  <c r="AQ2847" i="19" l="1"/>
  <c r="AR2846" i="19"/>
  <c r="AR2847" i="19" l="1"/>
  <c r="AQ2848" i="19"/>
  <c r="AR2848" i="19" l="1"/>
  <c r="AQ2849" i="19"/>
  <c r="AR2849" i="19" l="1"/>
  <c r="AQ2850" i="19"/>
  <c r="AQ2851" i="19" l="1"/>
  <c r="AR2850" i="19"/>
  <c r="AR2851" i="19" l="1"/>
  <c r="AQ2852" i="19"/>
  <c r="AR2852" i="19" l="1"/>
  <c r="AQ2853" i="19"/>
  <c r="AR2853" i="19" l="1"/>
  <c r="AQ2854" i="19"/>
  <c r="AQ2855" i="19" l="1"/>
  <c r="AR2854" i="19"/>
  <c r="AR2855" i="19" l="1"/>
  <c r="AQ2856" i="19"/>
  <c r="AR2856" i="19" l="1"/>
  <c r="AQ2857" i="19"/>
  <c r="AR2857" i="19" l="1"/>
  <c r="AQ2858" i="19"/>
  <c r="AQ2859" i="19" l="1"/>
  <c r="AR2858" i="19"/>
  <c r="AR2859" i="19" l="1"/>
  <c r="AQ2860" i="19"/>
  <c r="AR2860" i="19" l="1"/>
  <c r="AQ2861" i="19"/>
  <c r="AR2861" i="19" l="1"/>
  <c r="AQ2862" i="19"/>
  <c r="AQ2863" i="19" l="1"/>
  <c r="AR2862" i="19"/>
  <c r="AR2863" i="19" l="1"/>
  <c r="AQ2864" i="19"/>
  <c r="AR2864" i="19" l="1"/>
  <c r="AQ2865" i="19"/>
  <c r="AR2865" i="19" l="1"/>
  <c r="AQ2866" i="19"/>
  <c r="AQ2867" i="19" l="1"/>
  <c r="AR2866" i="19"/>
  <c r="AR2867" i="19" l="1"/>
  <c r="AQ2868" i="19"/>
  <c r="AR2868" i="19" l="1"/>
  <c r="AQ2869" i="19"/>
  <c r="AR2869" i="19" l="1"/>
  <c r="AQ2870" i="19"/>
  <c r="AQ2871" i="19" l="1"/>
  <c r="AR2870" i="19"/>
  <c r="AR2871" i="19" l="1"/>
  <c r="AQ2872" i="19"/>
  <c r="AR2872" i="19" l="1"/>
  <c r="AQ2873" i="19"/>
  <c r="AR2873" i="19" l="1"/>
  <c r="AQ2874" i="19"/>
  <c r="AQ2875" i="19" l="1"/>
  <c r="AR2874" i="19"/>
  <c r="AR2875" i="19" l="1"/>
  <c r="AQ2876" i="19"/>
  <c r="AR2876" i="19" l="1"/>
  <c r="AQ2877" i="19"/>
  <c r="AR2877" i="19" l="1"/>
  <c r="AQ2878" i="19"/>
  <c r="AQ2879" i="19" l="1"/>
  <c r="AR2878" i="19"/>
  <c r="AR2879" i="19" l="1"/>
  <c r="AQ2880" i="19"/>
  <c r="AR2880" i="19" l="1"/>
  <c r="AQ2881" i="19"/>
  <c r="AR2881" i="19" l="1"/>
  <c r="AQ2882" i="19"/>
  <c r="AQ2883" i="19" l="1"/>
  <c r="AR2882" i="19"/>
  <c r="AR2883" i="19" l="1"/>
  <c r="AQ2884" i="19"/>
  <c r="AR2884" i="19" l="1"/>
  <c r="AQ2885" i="19"/>
  <c r="AR2885" i="19" l="1"/>
  <c r="AQ2886" i="19"/>
  <c r="AQ2887" i="19" l="1"/>
  <c r="AR2886" i="19"/>
  <c r="AR2887" i="19" l="1"/>
  <c r="AQ2888" i="19"/>
  <c r="AR2888" i="19" l="1"/>
  <c r="AQ2889" i="19"/>
  <c r="AR2889" i="19" l="1"/>
  <c r="AQ2890" i="19"/>
  <c r="AQ2891" i="19" l="1"/>
  <c r="AR2890" i="19"/>
  <c r="AR2891" i="19" l="1"/>
  <c r="AQ2892" i="19"/>
  <c r="AR2892" i="19" l="1"/>
  <c r="AQ2893" i="19"/>
  <c r="AR2893" i="19" l="1"/>
  <c r="AQ2894" i="19"/>
  <c r="AQ2895" i="19" l="1"/>
  <c r="AR2894" i="19"/>
  <c r="AR2895" i="19" l="1"/>
  <c r="AQ2896" i="19"/>
  <c r="AR2896" i="19" l="1"/>
  <c r="AQ2897" i="19"/>
  <c r="AR2897" i="19" l="1"/>
  <c r="AQ2898" i="19"/>
  <c r="AQ2899" i="19" l="1"/>
  <c r="AR2898" i="19"/>
  <c r="AR2899" i="19" l="1"/>
  <c r="AQ2900" i="19"/>
  <c r="AR2900" i="19" l="1"/>
  <c r="AQ2901" i="19"/>
  <c r="AR2901" i="19" l="1"/>
  <c r="AQ2902" i="19"/>
  <c r="AQ2903" i="19" l="1"/>
  <c r="AR2902" i="19"/>
  <c r="AR2903" i="19" l="1"/>
  <c r="AQ2904" i="19"/>
  <c r="AR2904" i="19" l="1"/>
  <c r="AQ2905" i="19"/>
  <c r="AR2905" i="19" l="1"/>
  <c r="AQ2906" i="19"/>
  <c r="AQ2907" i="19" l="1"/>
  <c r="AR2906" i="19"/>
  <c r="AR2907" i="19" l="1"/>
  <c r="AQ2908" i="19"/>
  <c r="AR2908" i="19" l="1"/>
  <c r="AQ2909" i="19"/>
  <c r="AR2909" i="19" l="1"/>
  <c r="AQ2910" i="19"/>
  <c r="AQ2911" i="19" l="1"/>
  <c r="AR2910" i="19"/>
  <c r="AR2911" i="19" l="1"/>
  <c r="AQ2912" i="19"/>
  <c r="AR2912" i="19" l="1"/>
  <c r="AQ2913" i="19"/>
  <c r="AR2913" i="19" l="1"/>
  <c r="AQ2914" i="19"/>
  <c r="AQ2915" i="19" l="1"/>
  <c r="AR2914" i="19"/>
  <c r="AR2915" i="19" l="1"/>
  <c r="AQ2916" i="19"/>
  <c r="AR2916" i="19" l="1"/>
  <c r="AQ2917" i="19"/>
  <c r="AR2917" i="19" l="1"/>
  <c r="AQ2918" i="19"/>
  <c r="AQ2919" i="19" l="1"/>
  <c r="AR2918" i="19"/>
  <c r="AR2919" i="19" l="1"/>
  <c r="AQ2920" i="19"/>
  <c r="AR2920" i="19" l="1"/>
  <c r="AQ2921" i="19"/>
  <c r="AR2921" i="19" l="1"/>
  <c r="AQ2922" i="19"/>
  <c r="AQ2923" i="19" l="1"/>
  <c r="AR2922" i="19"/>
  <c r="AR2923" i="19" l="1"/>
  <c r="AQ2924" i="19"/>
  <c r="AR2924" i="19" l="1"/>
  <c r="AQ2925" i="19"/>
  <c r="AR2925" i="19" l="1"/>
  <c r="AQ2926" i="19"/>
  <c r="AQ2927" i="19" l="1"/>
  <c r="AR2926" i="19"/>
  <c r="AR2927" i="19" l="1"/>
  <c r="AQ2928" i="19"/>
  <c r="AR2928" i="19" l="1"/>
  <c r="AQ2929" i="19"/>
  <c r="AR2929" i="19" l="1"/>
  <c r="AQ2930" i="19"/>
  <c r="AQ2931" i="19" l="1"/>
  <c r="AR2930" i="19"/>
  <c r="AR2931" i="19" l="1"/>
  <c r="AQ2932" i="19"/>
  <c r="AR2932" i="19" l="1"/>
  <c r="AQ2933" i="19"/>
  <c r="AR2933" i="19" l="1"/>
  <c r="AQ2934" i="19"/>
  <c r="AQ2935" i="19" l="1"/>
  <c r="AR2934" i="19"/>
  <c r="AR2935" i="19" l="1"/>
  <c r="AQ2936" i="19"/>
  <c r="AR2936" i="19" l="1"/>
  <c r="AQ2937" i="19"/>
  <c r="AR2937" i="19" l="1"/>
  <c r="AQ2938" i="19"/>
  <c r="AQ2939" i="19" l="1"/>
  <c r="AR2938" i="19"/>
  <c r="AR2939" i="19" l="1"/>
  <c r="AQ2940" i="19"/>
  <c r="AR2940" i="19" l="1"/>
  <c r="AQ2941" i="19"/>
  <c r="AR2941" i="19" l="1"/>
  <c r="AQ2942" i="19"/>
  <c r="AQ2943" i="19" l="1"/>
  <c r="AR2942" i="19"/>
  <c r="AR2943" i="19" l="1"/>
  <c r="AQ2944" i="19"/>
  <c r="AR2944" i="19" l="1"/>
  <c r="AQ2945" i="19"/>
  <c r="AR2945" i="19" l="1"/>
  <c r="AQ2946" i="19"/>
  <c r="AQ2947" i="19" l="1"/>
  <c r="AR2946" i="19"/>
  <c r="AR2947" i="19" l="1"/>
  <c r="AQ2948" i="19"/>
  <c r="AR2948" i="19" l="1"/>
  <c r="AQ2949" i="19"/>
  <c r="AR2949" i="19" l="1"/>
  <c r="AQ2950" i="19"/>
  <c r="AQ2951" i="19" l="1"/>
  <c r="AR2950" i="19"/>
  <c r="AR2951" i="19" l="1"/>
  <c r="AQ2952" i="19"/>
  <c r="AR2952" i="19" l="1"/>
  <c r="AQ2953" i="19"/>
  <c r="AR2953" i="19" l="1"/>
  <c r="AQ2954" i="19"/>
  <c r="AQ2955" i="19" l="1"/>
  <c r="AR2954" i="19"/>
  <c r="AR2955" i="19" l="1"/>
  <c r="AQ2956" i="19"/>
  <c r="AR2956" i="19" l="1"/>
  <c r="AQ2957" i="19"/>
  <c r="AR2957" i="19" l="1"/>
  <c r="AQ2958" i="19"/>
  <c r="AQ2959" i="19" l="1"/>
  <c r="AR2958" i="19"/>
  <c r="AR2959" i="19" l="1"/>
  <c r="AQ2960" i="19"/>
  <c r="AR2960" i="19" l="1"/>
  <c r="AQ2961" i="19"/>
  <c r="AR2961" i="19" l="1"/>
  <c r="AQ2962" i="19"/>
  <c r="AQ2963" i="19" l="1"/>
  <c r="AR2962" i="19"/>
  <c r="AR2963" i="19" l="1"/>
  <c r="AQ2964" i="19"/>
  <c r="AR2964" i="19" l="1"/>
  <c r="AQ2965" i="19"/>
  <c r="AR2965" i="19" l="1"/>
  <c r="AQ2966" i="19"/>
  <c r="AQ2967" i="19" l="1"/>
  <c r="AR2966" i="19"/>
  <c r="AR2967" i="19" l="1"/>
  <c r="AQ2968" i="19"/>
  <c r="AR2968" i="19" l="1"/>
  <c r="AQ2969" i="19"/>
  <c r="AR2969" i="19" l="1"/>
  <c r="AQ2970" i="19"/>
  <c r="AQ2971" i="19" l="1"/>
  <c r="AR2970" i="19"/>
  <c r="AR2971" i="19" l="1"/>
  <c r="AQ2972" i="19"/>
  <c r="AR2972" i="19" l="1"/>
  <c r="AQ2973" i="19"/>
  <c r="AR2973" i="19" l="1"/>
  <c r="AQ2974" i="19"/>
  <c r="AQ2975" i="19" l="1"/>
  <c r="AR2974" i="19"/>
  <c r="AR2975" i="19" l="1"/>
  <c r="AQ2976" i="19"/>
  <c r="AR2976" i="19" l="1"/>
  <c r="AQ2977" i="19"/>
  <c r="AR2977" i="19" l="1"/>
  <c r="AQ2978" i="19"/>
  <c r="AQ2979" i="19" l="1"/>
  <c r="AR2978" i="19"/>
  <c r="AR2979" i="19" l="1"/>
  <c r="AQ2980" i="19"/>
  <c r="AR2980" i="19" l="1"/>
  <c r="AQ2981" i="19"/>
  <c r="AR2981" i="19" l="1"/>
  <c r="AQ2982" i="19"/>
  <c r="AQ2983" i="19" l="1"/>
  <c r="AR2982" i="19"/>
  <c r="AR2983" i="19" l="1"/>
  <c r="AQ2984" i="19"/>
  <c r="AR2984" i="19" l="1"/>
  <c r="AQ2985" i="19"/>
  <c r="AR2985" i="19" l="1"/>
  <c r="AQ2986" i="19"/>
  <c r="AQ2987" i="19" l="1"/>
  <c r="AR2986" i="19"/>
  <c r="AR2987" i="19" l="1"/>
  <c r="AQ2988" i="19"/>
  <c r="AR2988" i="19" l="1"/>
  <c r="AQ2989" i="19"/>
  <c r="AR2989" i="19" l="1"/>
  <c r="AQ2990" i="19"/>
  <c r="AQ2991" i="19" l="1"/>
  <c r="AR2990" i="19"/>
  <c r="AR2991" i="19" l="1"/>
  <c r="AQ2992" i="19"/>
  <c r="AR2992" i="19" l="1"/>
  <c r="AQ2993" i="19"/>
  <c r="AR2993" i="19" l="1"/>
  <c r="AQ2994" i="19"/>
  <c r="AQ2995" i="19" l="1"/>
  <c r="AR2994" i="19"/>
  <c r="AR2995" i="19" l="1"/>
  <c r="AQ2996" i="19"/>
  <c r="AR2996" i="19" l="1"/>
  <c r="AQ2997" i="19"/>
  <c r="AR2997" i="19" l="1"/>
  <c r="AQ2998" i="19"/>
  <c r="AQ2999" i="19" l="1"/>
  <c r="AR2998" i="19"/>
  <c r="AR2999" i="19" l="1"/>
  <c r="AQ3000" i="19"/>
  <c r="AR3000" i="19" l="1"/>
  <c r="AQ3001" i="19"/>
  <c r="AR3001" i="19" l="1"/>
  <c r="AQ3002" i="19"/>
  <c r="AQ3003" i="19" l="1"/>
  <c r="AR3002" i="19"/>
  <c r="AR3003" i="19" l="1"/>
  <c r="AQ3004" i="19"/>
  <c r="AR3004" i="19" l="1"/>
  <c r="AQ3005" i="19"/>
  <c r="AR3005" i="19" l="1"/>
  <c r="AQ3006" i="19"/>
  <c r="AQ3007" i="19" l="1"/>
  <c r="AR3006" i="19"/>
  <c r="AR3007" i="19" l="1"/>
  <c r="AQ3008" i="19"/>
  <c r="AR3008" i="19" l="1"/>
  <c r="AQ3009" i="19"/>
  <c r="AR3009" i="19" l="1"/>
  <c r="AQ3010" i="19"/>
  <c r="AQ3011" i="19" l="1"/>
  <c r="AR3010" i="19"/>
  <c r="AR3011" i="19" l="1"/>
  <c r="AQ3012" i="19"/>
  <c r="AR3012" i="19" l="1"/>
  <c r="AQ3013" i="19"/>
  <c r="AR3013" i="19" l="1"/>
  <c r="AQ3014" i="19"/>
  <c r="AQ3015" i="19" l="1"/>
  <c r="AR3014" i="19"/>
  <c r="AR3015" i="19" l="1"/>
  <c r="AQ3016" i="19"/>
  <c r="AR3016" i="19" l="1"/>
  <c r="AQ3017" i="19"/>
  <c r="AR3017" i="19" l="1"/>
  <c r="AQ3018" i="19"/>
  <c r="AQ3019" i="19" l="1"/>
  <c r="AR3018" i="19"/>
  <c r="AR3019" i="19" l="1"/>
  <c r="AQ3020" i="19"/>
  <c r="AR3020" i="19" l="1"/>
  <c r="AQ3021" i="19"/>
  <c r="AR3021" i="19" l="1"/>
  <c r="AQ3022" i="19"/>
  <c r="AQ3023" i="19" l="1"/>
  <c r="AR3022" i="19"/>
  <c r="AR3023" i="19" l="1"/>
  <c r="AQ3024" i="19"/>
  <c r="AR3024" i="19" l="1"/>
  <c r="AQ3025" i="19"/>
  <c r="AR3025" i="19" l="1"/>
  <c r="AQ3026" i="19"/>
  <c r="AQ3027" i="19" l="1"/>
  <c r="AR3026" i="19"/>
  <c r="AR3027" i="19" l="1"/>
  <c r="AQ3028" i="19"/>
  <c r="AR3028" i="19" l="1"/>
  <c r="AQ3029" i="19"/>
  <c r="AR3029" i="19" l="1"/>
  <c r="AQ3030" i="19"/>
  <c r="AQ3031" i="19" l="1"/>
  <c r="AR3030" i="19"/>
  <c r="AR3031" i="19" l="1"/>
  <c r="AQ3032" i="19"/>
  <c r="AR3032" i="19" l="1"/>
  <c r="AQ3033" i="19"/>
  <c r="AR3033" i="19" l="1"/>
  <c r="AQ3034" i="19"/>
  <c r="AQ3035" i="19" l="1"/>
  <c r="AR3034" i="19"/>
  <c r="AR3035" i="19" l="1"/>
  <c r="AQ3036" i="19"/>
  <c r="AR3036" i="19" l="1"/>
  <c r="AQ3037" i="19"/>
  <c r="AR3037" i="19" l="1"/>
  <c r="AQ3038" i="19"/>
  <c r="AQ3039" i="19" l="1"/>
  <c r="AR3038" i="19"/>
  <c r="AR3039" i="19" l="1"/>
  <c r="AQ3040" i="19"/>
  <c r="AR3040" i="19" l="1"/>
  <c r="AQ3041" i="19"/>
  <c r="AR3041" i="19" l="1"/>
  <c r="AQ3042" i="19"/>
  <c r="AQ3043" i="19" l="1"/>
  <c r="AR3042" i="19"/>
  <c r="AR3043" i="19" l="1"/>
  <c r="AQ3044" i="19"/>
  <c r="AR3044" i="19" l="1"/>
  <c r="AQ3045" i="19"/>
  <c r="AR3045" i="19" l="1"/>
  <c r="AQ3046" i="19"/>
  <c r="AQ3047" i="19" l="1"/>
  <c r="AR3046" i="19"/>
  <c r="AR3047" i="19" l="1"/>
  <c r="AQ3048" i="19"/>
  <c r="AR3048" i="19" l="1"/>
  <c r="AQ3049" i="19"/>
  <c r="AR3049" i="19" l="1"/>
  <c r="AQ3050" i="19"/>
  <c r="AQ3051" i="19" l="1"/>
  <c r="AR3050" i="19"/>
  <c r="AR3051" i="19" l="1"/>
  <c r="AQ3052" i="19"/>
  <c r="AR3052" i="19" l="1"/>
  <c r="AQ3053" i="19"/>
  <c r="AR3053" i="19" l="1"/>
  <c r="AQ3054" i="19"/>
  <c r="AQ3055" i="19" l="1"/>
  <c r="AR3054" i="19"/>
  <c r="AR3055" i="19" l="1"/>
  <c r="AQ3056" i="19"/>
  <c r="AR3056" i="19" l="1"/>
  <c r="AQ3057" i="19"/>
  <c r="AR3057" i="19" l="1"/>
  <c r="AQ3058" i="19"/>
  <c r="AQ3059" i="19" l="1"/>
  <c r="AR3058" i="19"/>
  <c r="AR3059" i="19" l="1"/>
  <c r="AQ3060" i="19"/>
  <c r="AR3060" i="19" l="1"/>
  <c r="AQ3061" i="19"/>
  <c r="AR3061" i="19" l="1"/>
  <c r="AQ3062" i="19"/>
  <c r="AQ3063" i="19" l="1"/>
  <c r="AR3062" i="19"/>
  <c r="AR3063" i="19" l="1"/>
  <c r="AQ3064" i="19"/>
  <c r="AR3064" i="19" l="1"/>
  <c r="AQ3065" i="19"/>
  <c r="AR3065" i="19" l="1"/>
  <c r="AQ3066" i="19"/>
  <c r="AQ3067" i="19" l="1"/>
  <c r="AR3066" i="19"/>
  <c r="AR3067" i="19" l="1"/>
  <c r="AQ3068" i="19"/>
  <c r="AR3068" i="19" l="1"/>
  <c r="AQ3069" i="19"/>
  <c r="AR3069" i="19" l="1"/>
  <c r="AQ3070" i="19"/>
  <c r="AQ3071" i="19" l="1"/>
  <c r="AR3070" i="19"/>
  <c r="AR3071" i="19" l="1"/>
  <c r="AQ3072" i="19"/>
  <c r="AR3072" i="19" l="1"/>
  <c r="AQ3073" i="19"/>
  <c r="AR3073" i="19" l="1"/>
  <c r="AQ3074" i="19"/>
  <c r="AQ3075" i="19" l="1"/>
  <c r="AR3074" i="19"/>
  <c r="AR3075" i="19" l="1"/>
  <c r="AQ3076" i="19"/>
  <c r="AR3076" i="19" l="1"/>
  <c r="AQ3077" i="19"/>
  <c r="AR3077" i="19" l="1"/>
  <c r="AQ3078" i="19"/>
  <c r="AQ3079" i="19" l="1"/>
  <c r="AR3078" i="19"/>
  <c r="AR3079" i="19" l="1"/>
  <c r="AQ3080" i="19"/>
  <c r="AR3080" i="19" l="1"/>
  <c r="AQ3081" i="19"/>
  <c r="AR3081" i="19" l="1"/>
  <c r="AQ3082" i="19"/>
  <c r="AQ3083" i="19" l="1"/>
  <c r="AR3082" i="19"/>
  <c r="AR3083" i="19" l="1"/>
  <c r="AQ3084" i="19"/>
  <c r="AR3084" i="19" l="1"/>
  <c r="AQ3085" i="19"/>
  <c r="AR3085" i="19" l="1"/>
  <c r="AQ3086" i="19"/>
  <c r="AQ3087" i="19" l="1"/>
  <c r="AR3086" i="19"/>
  <c r="AR3087" i="19" l="1"/>
  <c r="AQ3088" i="19"/>
  <c r="AR3088" i="19" l="1"/>
  <c r="AQ3089" i="19"/>
  <c r="AR3089" i="19" l="1"/>
  <c r="AQ3090" i="19"/>
  <c r="AQ3091" i="19" l="1"/>
  <c r="AR3090" i="19"/>
  <c r="AR3091" i="19" l="1"/>
  <c r="AQ3092" i="19"/>
  <c r="AR3092" i="19" l="1"/>
  <c r="AQ3093" i="19"/>
  <c r="AR3093" i="19" l="1"/>
  <c r="AQ3094" i="19"/>
  <c r="AQ3095" i="19" l="1"/>
  <c r="AR3094" i="19"/>
  <c r="AR3095" i="19" l="1"/>
  <c r="AQ3096" i="19"/>
  <c r="AR3096" i="19" l="1"/>
  <c r="AQ3097" i="19"/>
  <c r="AR3097" i="19" l="1"/>
  <c r="AQ3098" i="19"/>
  <c r="AQ3099" i="19" l="1"/>
  <c r="AR3098" i="19"/>
  <c r="AR3099" i="19" l="1"/>
  <c r="AQ3100" i="19"/>
  <c r="AR3100" i="19" l="1"/>
  <c r="AQ3101" i="19"/>
  <c r="AR3101" i="19" l="1"/>
  <c r="AQ3102" i="19"/>
  <c r="AQ3103" i="19" l="1"/>
  <c r="AR3102" i="19"/>
  <c r="AR3103" i="19" l="1"/>
  <c r="AQ3104" i="19"/>
  <c r="AR3104" i="19" l="1"/>
  <c r="AQ3105" i="19"/>
  <c r="AR3105" i="19" l="1"/>
  <c r="AQ3106" i="19"/>
  <c r="AQ3107" i="19" l="1"/>
  <c r="AR3106" i="19"/>
  <c r="AR3107" i="19" l="1"/>
  <c r="AQ3108" i="19"/>
  <c r="AR3108" i="19" l="1"/>
  <c r="AQ3109" i="19"/>
  <c r="AR3109" i="19" l="1"/>
  <c r="AQ3110" i="19"/>
  <c r="AQ3111" i="19" l="1"/>
  <c r="AR3110" i="19"/>
  <c r="AR3111" i="19" l="1"/>
  <c r="AQ3112" i="19"/>
  <c r="AR3112" i="19" l="1"/>
  <c r="AQ3113" i="19"/>
  <c r="AR3113" i="19" l="1"/>
  <c r="AQ3114" i="19"/>
  <c r="AQ3115" i="19" l="1"/>
  <c r="AR3114" i="19"/>
  <c r="AR3115" i="19" l="1"/>
  <c r="AQ3116" i="19"/>
  <c r="AR3116" i="19" l="1"/>
  <c r="AQ3117" i="19"/>
  <c r="AR3117" i="19" l="1"/>
  <c r="AQ3118" i="19"/>
  <c r="AQ3119" i="19" l="1"/>
  <c r="AR3118" i="19"/>
  <c r="AR3119" i="19" l="1"/>
  <c r="AQ3120" i="19"/>
  <c r="AR3120" i="19" l="1"/>
  <c r="AQ3121" i="19"/>
  <c r="AR3121" i="19" l="1"/>
  <c r="AQ3122" i="19"/>
  <c r="AQ3123" i="19" l="1"/>
  <c r="AR3122" i="19"/>
  <c r="AR3123" i="19" l="1"/>
  <c r="AQ3124" i="19"/>
  <c r="AR3124" i="19" l="1"/>
  <c r="AQ3125" i="19"/>
  <c r="AR3125" i="19" l="1"/>
  <c r="AQ3126" i="19"/>
  <c r="AQ3127" i="19" l="1"/>
  <c r="AR3126" i="19"/>
  <c r="AR3127" i="19" l="1"/>
  <c r="AQ3128" i="19"/>
  <c r="AR3128" i="19" l="1"/>
  <c r="AQ3129" i="19"/>
  <c r="AR3129" i="19" l="1"/>
  <c r="AQ3130" i="19"/>
  <c r="AQ3131" i="19" l="1"/>
  <c r="AR3130" i="19"/>
  <c r="AR3131" i="19" l="1"/>
  <c r="AQ3132" i="19"/>
  <c r="AR3132" i="19" l="1"/>
  <c r="AQ3133" i="19"/>
  <c r="AR3133" i="19" l="1"/>
  <c r="AQ3134" i="19"/>
  <c r="AQ3135" i="19" l="1"/>
  <c r="AR3134" i="19"/>
  <c r="AR3135" i="19" l="1"/>
  <c r="AQ3136" i="19"/>
  <c r="AR3136" i="19" l="1"/>
  <c r="AQ3137" i="19"/>
  <c r="AR3137" i="19" l="1"/>
  <c r="AQ3138" i="19"/>
  <c r="AQ3139" i="19" l="1"/>
  <c r="AR3138" i="19"/>
  <c r="AR3139" i="19" l="1"/>
  <c r="AQ3140" i="19"/>
  <c r="AR3140" i="19" l="1"/>
  <c r="AQ3141" i="19"/>
  <c r="AR3141" i="19" l="1"/>
  <c r="AQ3142" i="19"/>
  <c r="AQ3143" i="19" l="1"/>
  <c r="AR3142" i="19"/>
  <c r="AR3143" i="19" l="1"/>
  <c r="AQ3144" i="19"/>
  <c r="AR3144" i="19" l="1"/>
  <c r="AQ3145" i="19"/>
  <c r="AR3145" i="19" l="1"/>
  <c r="AQ3146" i="19"/>
  <c r="AQ3147" i="19" l="1"/>
  <c r="AR3146" i="19"/>
  <c r="AR3147" i="19" l="1"/>
  <c r="AQ3148" i="19"/>
  <c r="AR3148" i="19" l="1"/>
  <c r="AQ3149" i="19"/>
  <c r="AR3149" i="19" l="1"/>
  <c r="AQ3150" i="19"/>
  <c r="AQ3151" i="19" l="1"/>
  <c r="AR3150" i="19"/>
  <c r="AQ3152" i="19" l="1"/>
  <c r="AR3151" i="19"/>
  <c r="AR3152" i="19" l="1"/>
  <c r="AQ3153" i="19"/>
  <c r="AQ3154" i="19" l="1"/>
  <c r="AR3153" i="19"/>
  <c r="AR3154" i="19" l="1"/>
  <c r="AQ3155" i="19"/>
  <c r="AQ3156" i="19" l="1"/>
  <c r="AR3155" i="19"/>
  <c r="AQ3157" i="19" l="1"/>
  <c r="AR3156" i="19"/>
  <c r="AR3157" i="19" l="1"/>
  <c r="AQ3158" i="19"/>
  <c r="AR3158" i="19" l="1"/>
  <c r="AQ3159" i="19"/>
  <c r="AQ3160" i="19" l="1"/>
  <c r="AR3159" i="19"/>
  <c r="AR3160" i="19" l="1"/>
  <c r="AQ3161" i="19"/>
  <c r="AR3161" i="19" l="1"/>
  <c r="AQ3162" i="19"/>
  <c r="AR3162" i="19" l="1"/>
  <c r="AQ3163" i="19"/>
  <c r="AQ3164" i="19" l="1"/>
  <c r="AR3163" i="19"/>
  <c r="AQ3165" i="19" l="1"/>
  <c r="AR3164" i="19"/>
  <c r="AR3165" i="19" l="1"/>
  <c r="AQ3166" i="19"/>
  <c r="AR3166" i="19" l="1"/>
  <c r="AQ3167" i="19"/>
  <c r="AQ3168" i="19" l="1"/>
  <c r="AR3167" i="19"/>
  <c r="AQ3169" i="19" l="1"/>
  <c r="AR3168" i="19"/>
  <c r="AR3169" i="19" l="1"/>
  <c r="AQ3170" i="19"/>
  <c r="AR3170" i="19" l="1"/>
  <c r="AQ3171" i="19"/>
  <c r="AQ3172" i="19" l="1"/>
  <c r="AR3171" i="19"/>
  <c r="AQ3173" i="19" l="1"/>
  <c r="AR3172" i="19"/>
  <c r="AR3173" i="19" l="1"/>
  <c r="AQ3174" i="19"/>
  <c r="AR3174" i="19" l="1"/>
  <c r="AQ3175" i="19"/>
  <c r="AQ3176" i="19" l="1"/>
  <c r="AR3175" i="19"/>
  <c r="AQ3177" i="19" l="1"/>
  <c r="AR3176" i="19"/>
  <c r="AR3177" i="19" l="1"/>
  <c r="AQ3178" i="19"/>
  <c r="AR3178" i="19" l="1"/>
  <c r="AQ3179" i="19"/>
  <c r="AQ3180" i="19" l="1"/>
  <c r="AR3179" i="19"/>
  <c r="AQ3181" i="19" l="1"/>
  <c r="AR3180" i="19"/>
  <c r="AR3181" i="19" l="1"/>
  <c r="AQ3182" i="19"/>
  <c r="AR3182" i="19" l="1"/>
  <c r="AQ3183" i="19"/>
  <c r="AQ3184" i="19" l="1"/>
  <c r="AR3183" i="19"/>
  <c r="AQ3185" i="19" l="1"/>
  <c r="AR3184" i="19"/>
  <c r="AR3185" i="19" l="1"/>
  <c r="AQ3186" i="19"/>
  <c r="AR3186" i="19" l="1"/>
  <c r="AQ3187" i="19"/>
  <c r="AQ3188" i="19" l="1"/>
  <c r="AR3187" i="19"/>
  <c r="AQ3189" i="19" l="1"/>
  <c r="AR3188" i="19"/>
  <c r="AR3189" i="19" l="1"/>
  <c r="AQ3190" i="19"/>
  <c r="AR3190" i="19" l="1"/>
  <c r="AQ3191" i="19"/>
  <c r="AQ3192" i="19" l="1"/>
  <c r="AR3191" i="19"/>
  <c r="AQ3193" i="19" l="1"/>
  <c r="AR3192" i="19"/>
  <c r="AR3193" i="19" l="1"/>
  <c r="AQ3194" i="19"/>
  <c r="AR3194" i="19" l="1"/>
  <c r="AQ3195" i="19"/>
  <c r="AQ3196" i="19" l="1"/>
  <c r="AR3195" i="19"/>
  <c r="AQ3197" i="19" l="1"/>
  <c r="AR3196" i="19"/>
  <c r="AR3197" i="19" l="1"/>
  <c r="AQ3198" i="19"/>
  <c r="AR3198" i="19" l="1"/>
  <c r="AQ3199" i="19"/>
  <c r="AQ3200" i="19" l="1"/>
  <c r="AR3199" i="19"/>
  <c r="AQ3201" i="19" l="1"/>
  <c r="AR3200" i="19"/>
  <c r="AR3201" i="19" l="1"/>
  <c r="AQ3202" i="19"/>
  <c r="AR3202" i="19" l="1"/>
  <c r="AQ3203" i="19"/>
  <c r="AQ3204" i="19" l="1"/>
  <c r="AR3203" i="19"/>
  <c r="AQ3205" i="19" l="1"/>
  <c r="AR3204" i="19"/>
  <c r="AR3205" i="19" l="1"/>
  <c r="AQ3206" i="19"/>
  <c r="AR3206" i="19" l="1"/>
  <c r="AQ3207" i="19"/>
  <c r="AQ3208" i="19" l="1"/>
  <c r="AR3207" i="19"/>
  <c r="AQ3209" i="19" l="1"/>
  <c r="AR3208" i="19"/>
  <c r="AR3209" i="19" l="1"/>
  <c r="AQ3210" i="19"/>
  <c r="AR3210" i="19" l="1"/>
  <c r="AQ3211" i="19"/>
  <c r="AQ3212" i="19" l="1"/>
  <c r="AR3211" i="19"/>
  <c r="AQ3213" i="19" l="1"/>
  <c r="AR3212" i="19"/>
  <c r="AR3213" i="19" l="1"/>
  <c r="AQ3214" i="19"/>
  <c r="AR3214" i="19" l="1"/>
  <c r="AQ3215" i="19"/>
  <c r="AQ3216" i="19" l="1"/>
  <c r="AR3215" i="19"/>
  <c r="AQ3217" i="19" l="1"/>
  <c r="AR3216" i="19"/>
  <c r="AR3217" i="19" l="1"/>
  <c r="AQ3218" i="19"/>
  <c r="AR3218" i="19" l="1"/>
  <c r="AQ3219" i="19"/>
  <c r="AQ3220" i="19" l="1"/>
  <c r="AR3219" i="19"/>
  <c r="AQ3221" i="19" l="1"/>
  <c r="AR3220" i="19"/>
  <c r="AR3221" i="19" l="1"/>
  <c r="AQ3222" i="19"/>
  <c r="AR3222" i="19" l="1"/>
  <c r="AQ3223" i="19"/>
  <c r="AQ3224" i="19" l="1"/>
  <c r="AR3223" i="19"/>
  <c r="AQ3225" i="19" l="1"/>
  <c r="AR3224" i="19"/>
  <c r="AR3225" i="19" l="1"/>
  <c r="AQ3226" i="19"/>
  <c r="AR3226" i="19" l="1"/>
  <c r="AQ3227" i="19"/>
  <c r="AQ3228" i="19" l="1"/>
  <c r="AR3227" i="19"/>
  <c r="AQ3229" i="19" l="1"/>
  <c r="AR3228" i="19"/>
  <c r="AR3229" i="19" l="1"/>
  <c r="AQ3230" i="19"/>
  <c r="AR3230" i="19" l="1"/>
  <c r="AQ3231" i="19"/>
  <c r="AQ3232" i="19" l="1"/>
  <c r="AR3231" i="19"/>
  <c r="AQ3233" i="19" l="1"/>
  <c r="AR3232" i="19"/>
  <c r="AR3233" i="19" l="1"/>
  <c r="AQ3234" i="19"/>
  <c r="AR3234" i="19" l="1"/>
  <c r="AQ3235" i="19"/>
  <c r="AQ3236" i="19" l="1"/>
  <c r="AR3235" i="19"/>
  <c r="AQ3237" i="19" l="1"/>
  <c r="AR3236" i="19"/>
  <c r="AR3237" i="19" l="1"/>
  <c r="AQ3238" i="19"/>
  <c r="AR3238" i="19" l="1"/>
  <c r="AQ3239" i="19"/>
  <c r="AQ3240" i="19" l="1"/>
  <c r="AR3239" i="19"/>
  <c r="AQ3241" i="19" l="1"/>
  <c r="AR3240" i="19"/>
  <c r="AR3241" i="19" l="1"/>
  <c r="AQ3242" i="19"/>
  <c r="AR3242" i="19" l="1"/>
  <c r="AQ3243" i="19"/>
  <c r="AQ3244" i="19" l="1"/>
  <c r="AR3243" i="19"/>
  <c r="AQ3245" i="19" l="1"/>
  <c r="AR3244" i="19"/>
  <c r="AR3245" i="19" l="1"/>
  <c r="AQ3246" i="19"/>
  <c r="AR3246" i="19" l="1"/>
  <c r="AQ3247" i="19"/>
  <c r="AQ3248" i="19" l="1"/>
  <c r="AR3247" i="19"/>
  <c r="AQ3249" i="19" l="1"/>
  <c r="AR3248" i="19"/>
  <c r="AR3249" i="19" l="1"/>
  <c r="AQ3250" i="19"/>
  <c r="AR3250" i="19" l="1"/>
  <c r="AQ3251" i="19"/>
  <c r="AQ3252" i="19" l="1"/>
  <c r="AR3251" i="19"/>
  <c r="AQ3253" i="19" l="1"/>
  <c r="AR3252" i="19"/>
  <c r="AR3253" i="19" l="1"/>
  <c r="AQ3254" i="19"/>
  <c r="AR3254" i="19" l="1"/>
  <c r="AQ3255" i="19"/>
  <c r="AQ3256" i="19" l="1"/>
  <c r="AR3255" i="19"/>
  <c r="AQ3257" i="19" l="1"/>
  <c r="AR3256" i="19"/>
  <c r="AR3257" i="19" l="1"/>
  <c r="AQ3258" i="19"/>
  <c r="AR3258" i="19" l="1"/>
  <c r="AQ3259" i="19"/>
  <c r="AQ3260" i="19" l="1"/>
  <c r="AR3259" i="19"/>
  <c r="AQ3261" i="19" l="1"/>
  <c r="AR3260" i="19"/>
  <c r="AR3261" i="19" l="1"/>
  <c r="AQ3262" i="19"/>
  <c r="AR3262" i="19" l="1"/>
  <c r="AQ3263" i="19"/>
  <c r="AQ3264" i="19" l="1"/>
  <c r="AR3263" i="19"/>
  <c r="AQ3265" i="19" l="1"/>
  <c r="AR3264" i="19"/>
  <c r="AR3265" i="19" l="1"/>
  <c r="AQ3266" i="19"/>
  <c r="AR3266" i="19" l="1"/>
  <c r="AQ3267" i="19"/>
  <c r="AQ3268" i="19" l="1"/>
  <c r="AR3267" i="19"/>
  <c r="AQ3269" i="19" l="1"/>
  <c r="AR3268" i="19"/>
  <c r="AR3269" i="19" l="1"/>
  <c r="AQ3270" i="19"/>
  <c r="AR3270" i="19" l="1"/>
  <c r="AQ3271" i="19"/>
  <c r="AQ3272" i="19" l="1"/>
  <c r="AR3271" i="19"/>
  <c r="AQ3273" i="19" l="1"/>
  <c r="AR3272" i="19"/>
  <c r="AR3273" i="19" l="1"/>
  <c r="AQ3274" i="19"/>
  <c r="AR3274" i="19" l="1"/>
  <c r="AQ3275" i="19"/>
  <c r="AQ3276" i="19" l="1"/>
  <c r="AR3275" i="19"/>
  <c r="AQ3277" i="19" l="1"/>
  <c r="AR3276" i="19"/>
  <c r="AR3277" i="19" l="1"/>
  <c r="AQ3278" i="19"/>
  <c r="AR3278" i="19" l="1"/>
  <c r="AQ3279" i="19"/>
  <c r="AQ3280" i="19" l="1"/>
  <c r="AR3279" i="19"/>
  <c r="AQ3281" i="19" l="1"/>
  <c r="AR3280" i="19"/>
  <c r="AR3281" i="19" l="1"/>
  <c r="AQ3282" i="19"/>
  <c r="AR3282" i="19" l="1"/>
  <c r="AQ3283" i="19"/>
  <c r="AQ3284" i="19" l="1"/>
  <c r="AR3283" i="19"/>
  <c r="AQ3285" i="19" l="1"/>
  <c r="AR3284" i="19"/>
  <c r="AR3285" i="19" l="1"/>
  <c r="AQ3286" i="19"/>
  <c r="AR3286" i="19" l="1"/>
  <c r="AQ3287" i="19"/>
  <c r="AQ3288" i="19" l="1"/>
  <c r="AR3287" i="19"/>
  <c r="AQ3289" i="19" l="1"/>
  <c r="AR3288" i="19"/>
  <c r="AR3289" i="19" l="1"/>
  <c r="AQ3290" i="19"/>
  <c r="AR3290" i="19" l="1"/>
  <c r="AQ3291" i="19"/>
  <c r="AQ3292" i="19" l="1"/>
  <c r="AR3291" i="19"/>
  <c r="AQ3293" i="19" l="1"/>
  <c r="AR3292" i="19"/>
  <c r="AR3293" i="19" l="1"/>
  <c r="AQ3294" i="19"/>
  <c r="AR3294" i="19" l="1"/>
  <c r="AQ3295" i="19"/>
  <c r="AQ3296" i="19" l="1"/>
  <c r="AR3295" i="19"/>
  <c r="AQ3297" i="19" l="1"/>
  <c r="AR3296" i="19"/>
  <c r="AR3297" i="19" l="1"/>
  <c r="AQ3298" i="19"/>
  <c r="AR3298" i="19" l="1"/>
  <c r="AQ3299" i="19"/>
  <c r="AQ3300" i="19" l="1"/>
  <c r="AR3299" i="19"/>
  <c r="AR3300" i="19" l="1"/>
  <c r="AQ3301" i="19"/>
  <c r="AR3301" i="19" l="1"/>
  <c r="AQ3302" i="19"/>
  <c r="AR3302" i="19" l="1"/>
  <c r="AQ3303" i="19"/>
  <c r="AQ3304" i="19" l="1"/>
  <c r="AR3303" i="19"/>
  <c r="AR3304" i="19" l="1"/>
  <c r="AQ3305" i="19"/>
  <c r="AR3305" i="19" l="1"/>
  <c r="AQ3306" i="19"/>
  <c r="AR3306" i="19" l="1"/>
  <c r="AQ3307" i="19"/>
  <c r="AQ3308" i="19" l="1"/>
  <c r="AR3307" i="19"/>
  <c r="AR3308" i="19" l="1"/>
  <c r="AQ3309" i="19"/>
  <c r="AR3309" i="19" l="1"/>
  <c r="AQ3310" i="19"/>
  <c r="AR3310" i="19" l="1"/>
  <c r="AQ3311" i="19"/>
  <c r="AQ3312" i="19" l="1"/>
  <c r="AR3311" i="19"/>
  <c r="AR3312" i="19" l="1"/>
  <c r="AQ3313" i="19"/>
  <c r="AR3313" i="19" l="1"/>
  <c r="AQ3314" i="19"/>
  <c r="AR3314" i="19" l="1"/>
  <c r="AQ3315" i="19"/>
  <c r="AQ3316" i="19" l="1"/>
  <c r="AR3315" i="19"/>
  <c r="AR3316" i="19" l="1"/>
  <c r="AQ3317" i="19"/>
  <c r="AR3317" i="19" l="1"/>
  <c r="AQ3318" i="19"/>
  <c r="AR3318" i="19" l="1"/>
  <c r="AQ3319" i="19"/>
  <c r="AQ3320" i="19" l="1"/>
  <c r="AR3319" i="19"/>
  <c r="AR3320" i="19" l="1"/>
  <c r="AQ3321" i="19"/>
  <c r="AR3321" i="19" l="1"/>
  <c r="AQ3322" i="19"/>
  <c r="AR3322" i="19" l="1"/>
  <c r="AQ3323" i="19"/>
  <c r="AQ3324" i="19" l="1"/>
  <c r="AR3323" i="19"/>
  <c r="AR3324" i="19" l="1"/>
  <c r="AQ3325" i="19"/>
  <c r="AR3325" i="19" l="1"/>
  <c r="AQ3326" i="19"/>
  <c r="AR3326" i="19" l="1"/>
  <c r="AQ3327" i="19"/>
  <c r="AQ3328" i="19" l="1"/>
  <c r="AR3327" i="19"/>
  <c r="AR3328" i="19" l="1"/>
  <c r="AQ3329" i="19"/>
  <c r="AR3329" i="19" l="1"/>
  <c r="AQ3330" i="19"/>
  <c r="AR3330" i="19" l="1"/>
  <c r="AQ3331" i="19"/>
  <c r="AQ3332" i="19" l="1"/>
  <c r="AR3331" i="19"/>
  <c r="AR3332" i="19" l="1"/>
  <c r="AQ3333" i="19"/>
  <c r="AR3333" i="19" l="1"/>
  <c r="AQ3334" i="19"/>
  <c r="AR3334" i="19" l="1"/>
  <c r="AQ3335" i="19"/>
  <c r="AQ3336" i="19" l="1"/>
  <c r="AR3335" i="19"/>
  <c r="AR3336" i="19" l="1"/>
  <c r="AQ3337" i="19"/>
  <c r="AR3337" i="19" l="1"/>
  <c r="AQ3338" i="19"/>
  <c r="AR3338" i="19" l="1"/>
  <c r="AQ3339" i="19"/>
  <c r="AQ3340" i="19" l="1"/>
  <c r="AR3339" i="19"/>
  <c r="AR3340" i="19" l="1"/>
  <c r="AQ3341" i="19"/>
  <c r="AR3341" i="19" l="1"/>
  <c r="AQ3342" i="19"/>
  <c r="AR3342" i="19" l="1"/>
  <c r="AQ3343" i="19"/>
  <c r="AQ3344" i="19" l="1"/>
  <c r="AR3343" i="19"/>
  <c r="AR3344" i="19" l="1"/>
  <c r="AQ3345" i="19"/>
  <c r="AR3345" i="19" l="1"/>
  <c r="AQ3346" i="19"/>
  <c r="AR3346" i="19" l="1"/>
  <c r="AQ3347" i="19"/>
  <c r="AQ3348" i="19" l="1"/>
  <c r="AR3347" i="19"/>
  <c r="AR3348" i="19" l="1"/>
  <c r="AQ3349" i="19"/>
  <c r="AR3349" i="19" l="1"/>
  <c r="AQ3350" i="19"/>
  <c r="AR3350" i="19" l="1"/>
  <c r="AQ3351" i="19"/>
  <c r="AQ3352" i="19" l="1"/>
  <c r="AR3351" i="19"/>
  <c r="AR3352" i="19" l="1"/>
  <c r="AQ3353" i="19"/>
  <c r="AR3353" i="19" l="1"/>
  <c r="AQ3354" i="19"/>
  <c r="AR3354" i="19" l="1"/>
  <c r="AQ3355" i="19"/>
  <c r="AQ3356" i="19" l="1"/>
  <c r="AR3355" i="19"/>
  <c r="AR3356" i="19" l="1"/>
  <c r="AQ3357" i="19"/>
  <c r="AR3357" i="19" l="1"/>
  <c r="AQ3358" i="19"/>
  <c r="AR3358" i="19" l="1"/>
  <c r="AQ3359" i="19"/>
  <c r="AQ3360" i="19" l="1"/>
  <c r="AR3359" i="19"/>
  <c r="AR3360" i="19" l="1"/>
  <c r="AQ3361" i="19"/>
  <c r="AR3361" i="19" l="1"/>
  <c r="AQ3362" i="19"/>
  <c r="AR3362" i="19" l="1"/>
  <c r="AQ3363" i="19"/>
  <c r="AQ3364" i="19" l="1"/>
  <c r="AR3363" i="19"/>
  <c r="AR3364" i="19" l="1"/>
  <c r="AQ3365" i="19"/>
  <c r="AR3365" i="19" l="1"/>
  <c r="AQ3366" i="19"/>
  <c r="AR3366" i="19" l="1"/>
  <c r="AQ3367" i="19"/>
  <c r="AQ3368" i="19" l="1"/>
  <c r="AR3367" i="19"/>
  <c r="AR3368" i="19" l="1"/>
  <c r="AQ3369" i="19"/>
  <c r="AR3369" i="19" l="1"/>
  <c r="AQ3370" i="19"/>
  <c r="AR3370" i="19" l="1"/>
  <c r="AQ3371" i="19"/>
  <c r="AQ3372" i="19" l="1"/>
  <c r="AR3371" i="19"/>
  <c r="AR3372" i="19" l="1"/>
  <c r="AQ3373" i="19"/>
  <c r="AR3373" i="19" l="1"/>
  <c r="AQ3374" i="19"/>
  <c r="AR3374" i="19" l="1"/>
  <c r="AQ3375" i="19"/>
  <c r="AQ3376" i="19" l="1"/>
  <c r="AR3375" i="19"/>
  <c r="AR3376" i="19" l="1"/>
  <c r="AQ3377" i="19"/>
  <c r="AR3377" i="19" l="1"/>
  <c r="AQ3378" i="19"/>
  <c r="AR3378" i="19" l="1"/>
  <c r="AQ3379" i="19"/>
  <c r="AQ3380" i="19" l="1"/>
  <c r="AR3379" i="19"/>
  <c r="AR3380" i="19" l="1"/>
  <c r="AQ3381" i="19"/>
  <c r="AQ3382" i="19" l="1"/>
  <c r="AR3381" i="19"/>
  <c r="AQ3383" i="19" l="1"/>
  <c r="AR3382" i="19"/>
  <c r="AQ3384" i="19" l="1"/>
  <c r="AR3383" i="19"/>
  <c r="AR3384" i="19" l="1"/>
  <c r="AQ3385" i="19"/>
  <c r="AQ3386" i="19" l="1"/>
  <c r="AR3385" i="19"/>
  <c r="AQ3387" i="19" l="1"/>
  <c r="AR3386" i="19"/>
  <c r="AR3387" i="19" l="1"/>
  <c r="AQ3388" i="19"/>
  <c r="AR3388" i="19" l="1"/>
  <c r="AQ3389" i="19"/>
  <c r="AQ3390" i="19" l="1"/>
  <c r="AR3389" i="19"/>
  <c r="AR3390" i="19" l="1"/>
  <c r="AQ3391" i="19"/>
  <c r="AR3391" i="19" l="1"/>
  <c r="AQ3392" i="19"/>
  <c r="AQ3393" i="19" l="1"/>
  <c r="AR3392" i="19"/>
  <c r="AQ3394" i="19" l="1"/>
  <c r="AR3393" i="19"/>
  <c r="AR3394" i="19" l="1"/>
  <c r="AQ3395" i="19"/>
  <c r="AQ3396" i="19" l="1"/>
  <c r="AR3395" i="19"/>
  <c r="AR3396" i="19" l="1"/>
  <c r="AQ3397" i="19"/>
  <c r="AQ3398" i="19" l="1"/>
  <c r="AR3397" i="19"/>
  <c r="AQ3399" i="19" l="1"/>
  <c r="AR3398" i="19"/>
  <c r="AQ3400" i="19" l="1"/>
  <c r="AR3399" i="19"/>
  <c r="AR3400" i="19" l="1"/>
  <c r="AQ3401" i="19"/>
  <c r="AQ3402" i="19" l="1"/>
  <c r="AR3401" i="19"/>
  <c r="AQ3403" i="19" l="1"/>
  <c r="AR3402" i="19"/>
  <c r="AR3403" i="19" l="1"/>
  <c r="AQ3404" i="19"/>
  <c r="AR3404" i="19" l="1"/>
  <c r="AQ3405" i="19"/>
  <c r="AQ3406" i="19" l="1"/>
  <c r="AR3405" i="19"/>
  <c r="AR3406" i="19" l="1"/>
  <c r="AQ3407" i="19"/>
  <c r="AR3407" i="19" l="1"/>
  <c r="AQ3408" i="19"/>
  <c r="AQ3409" i="19" l="1"/>
  <c r="AR3408" i="19"/>
  <c r="AQ3410" i="19" l="1"/>
  <c r="AR3409" i="19"/>
  <c r="AR3410" i="19" l="1"/>
  <c r="AQ3411" i="19"/>
  <c r="AQ3412" i="19" l="1"/>
  <c r="AR3411" i="19"/>
  <c r="AR3412" i="19" l="1"/>
  <c r="AQ3413" i="19"/>
  <c r="AQ3414" i="19" l="1"/>
  <c r="AR3413" i="19"/>
  <c r="AQ3415" i="19" l="1"/>
  <c r="AR3414" i="19"/>
  <c r="AQ3416" i="19" l="1"/>
  <c r="AR3415" i="19"/>
  <c r="AR3416" i="19" l="1"/>
  <c r="AQ3417" i="19"/>
  <c r="AQ3418" i="19" l="1"/>
  <c r="AR3417" i="19"/>
  <c r="AQ3419" i="19" l="1"/>
  <c r="AR3418" i="19"/>
  <c r="AR3419" i="19" l="1"/>
  <c r="AQ3420" i="19"/>
  <c r="AR3420" i="19" l="1"/>
  <c r="AQ3421" i="19"/>
  <c r="AQ3422" i="19" l="1"/>
  <c r="AR3421" i="19"/>
  <c r="AR3422" i="19" l="1"/>
  <c r="AQ3423" i="19"/>
  <c r="AR3423" i="19" l="1"/>
  <c r="AQ3424" i="19"/>
  <c r="AR3424" i="19" l="1"/>
  <c r="AQ3425" i="19"/>
  <c r="AQ3426" i="19" l="1"/>
  <c r="AR3425" i="19"/>
  <c r="AR3426" i="19" l="1"/>
  <c r="AQ3427" i="19"/>
  <c r="AQ3428" i="19" l="1"/>
  <c r="AR3427" i="19"/>
  <c r="AR3428" i="19" l="1"/>
  <c r="AQ3429" i="19"/>
  <c r="AQ3430" i="19" l="1"/>
  <c r="AR3429" i="19"/>
  <c r="AQ3431" i="19" l="1"/>
  <c r="AR3430" i="19"/>
  <c r="AR3431" i="19" l="1"/>
  <c r="AQ3432" i="19"/>
  <c r="AR3432" i="19" l="1"/>
  <c r="AQ3433" i="19"/>
  <c r="AQ3434" i="19" l="1"/>
  <c r="AR3433" i="19"/>
  <c r="AR3434" i="19" l="1"/>
  <c r="AQ3435" i="19"/>
  <c r="AQ3436" i="19" l="1"/>
  <c r="AR3435" i="19"/>
  <c r="AR3436" i="19" l="1"/>
  <c r="AQ3437" i="19"/>
  <c r="AQ3438" i="19" l="1"/>
  <c r="AR3437" i="19"/>
  <c r="AQ3439" i="19" l="1"/>
  <c r="AR3438" i="19"/>
  <c r="AQ3440" i="19" l="1"/>
  <c r="AR3439" i="19"/>
  <c r="AR3440" i="19" l="1"/>
  <c r="AQ3441" i="19"/>
  <c r="AQ3442" i="19" l="1"/>
  <c r="AR3441" i="19"/>
  <c r="AR3442" i="19" l="1"/>
  <c r="AQ3443" i="19"/>
  <c r="AR3443" i="19" l="1"/>
  <c r="AQ3444" i="19"/>
  <c r="AR3444" i="19" l="1"/>
  <c r="AQ3445" i="19"/>
  <c r="AQ3446" i="19" l="1"/>
  <c r="AR3445" i="19"/>
  <c r="AR3446" i="19" l="1"/>
  <c r="AQ3447" i="19"/>
  <c r="AQ3448" i="19" l="1"/>
  <c r="AR3447" i="19"/>
  <c r="AR3448" i="19" l="1"/>
  <c r="AQ3449" i="19"/>
  <c r="AQ3450" i="19" l="1"/>
  <c r="AR3449" i="19"/>
  <c r="AQ3451" i="19" l="1"/>
  <c r="AR3450" i="19"/>
  <c r="AR3451" i="19" l="1"/>
  <c r="AQ3452" i="19"/>
  <c r="AR3452" i="19" l="1"/>
  <c r="AQ3453" i="19"/>
  <c r="AQ3454" i="19" l="1"/>
  <c r="AR3453" i="19"/>
  <c r="AR3454" i="19" l="1"/>
  <c r="AQ3455" i="19"/>
  <c r="AR3455" i="19" l="1"/>
  <c r="AQ3456" i="19"/>
  <c r="AR3456" i="19" l="1"/>
  <c r="AQ3457" i="19"/>
  <c r="AQ3458" i="19" l="1"/>
  <c r="AR3457" i="19"/>
  <c r="AR3458" i="19" l="1"/>
  <c r="AQ3459" i="19"/>
  <c r="AQ3460" i="19" l="1"/>
  <c r="AR3459" i="19"/>
  <c r="AR3460" i="19" l="1"/>
  <c r="AQ3461" i="19"/>
  <c r="AQ3462" i="19" l="1"/>
  <c r="AR3461" i="19"/>
  <c r="AQ3463" i="19" l="1"/>
  <c r="AR3462" i="19"/>
  <c r="AR3463" i="19" l="1"/>
  <c r="AQ3464" i="19"/>
  <c r="AR3464" i="19" l="1"/>
  <c r="AQ3465" i="19"/>
  <c r="AQ3466" i="19" l="1"/>
  <c r="AR3465" i="19"/>
  <c r="AR3466" i="19" l="1"/>
  <c r="AQ3467" i="19"/>
  <c r="AQ3468" i="19" l="1"/>
  <c r="AR3467" i="19"/>
  <c r="AR3468" i="19" l="1"/>
  <c r="AQ3469" i="19"/>
  <c r="AQ3470" i="19" l="1"/>
  <c r="AR3469" i="19"/>
  <c r="AQ3471" i="19" l="1"/>
  <c r="AR3470" i="19"/>
  <c r="AQ3472" i="19" l="1"/>
  <c r="AR3471" i="19"/>
  <c r="AR3472" i="19" l="1"/>
  <c r="AQ3473" i="19"/>
  <c r="AQ3474" i="19" l="1"/>
  <c r="AR3473" i="19"/>
  <c r="AR3474" i="19" l="1"/>
  <c r="AQ3475" i="19"/>
  <c r="AR3475" i="19" l="1"/>
  <c r="AQ3476" i="19"/>
  <c r="AR3476" i="19" l="1"/>
  <c r="AQ3477" i="19"/>
  <c r="AQ3478" i="19" l="1"/>
  <c r="AR3477" i="19"/>
  <c r="AR3478" i="19" l="1"/>
  <c r="AQ3479" i="19"/>
  <c r="AQ3480" i="19" l="1"/>
  <c r="AR3479" i="19"/>
  <c r="AR3480" i="19" l="1"/>
  <c r="AQ3481" i="19"/>
  <c r="AQ3482" i="19" l="1"/>
  <c r="AR3481" i="19"/>
  <c r="AQ3483" i="19" l="1"/>
  <c r="AR3482" i="19"/>
  <c r="AR3483" i="19" l="1"/>
  <c r="AQ3484" i="19"/>
  <c r="AR3484" i="19" l="1"/>
  <c r="AQ3485" i="19"/>
  <c r="AQ3486" i="19" l="1"/>
  <c r="AR3485" i="19"/>
  <c r="AR3486" i="19" l="1"/>
  <c r="AQ3487" i="19"/>
  <c r="AR3487" i="19" l="1"/>
  <c r="AQ3488" i="19"/>
  <c r="AR3488" i="19" l="1"/>
  <c r="AQ3489" i="19"/>
  <c r="AQ3490" i="19" l="1"/>
  <c r="AR3489" i="19"/>
  <c r="AR3490" i="19" l="1"/>
  <c r="AQ3491" i="19"/>
  <c r="AQ3492" i="19" l="1"/>
  <c r="AR3491" i="19"/>
  <c r="AR3492" i="19" l="1"/>
  <c r="AQ3493" i="19"/>
  <c r="AQ3494" i="19" l="1"/>
  <c r="AR3493" i="19"/>
  <c r="AQ3495" i="19" l="1"/>
  <c r="AR3494" i="19"/>
  <c r="AR3495" i="19" l="1"/>
  <c r="AQ3496" i="19"/>
  <c r="AR3496" i="19" l="1"/>
  <c r="AQ3497" i="19"/>
  <c r="AQ3498" i="19" l="1"/>
  <c r="AR3497" i="19"/>
  <c r="AR3498" i="19" l="1"/>
  <c r="AQ3499" i="19"/>
  <c r="AQ3500" i="19" l="1"/>
  <c r="AR3499" i="19"/>
  <c r="AR3500" i="19" l="1"/>
  <c r="AQ3501" i="19"/>
  <c r="AQ3502" i="19" l="1"/>
  <c r="AR3501" i="19"/>
  <c r="AQ3503" i="19" l="1"/>
  <c r="AR3502" i="19"/>
  <c r="AQ3504" i="19" l="1"/>
  <c r="AR3503" i="19"/>
  <c r="AR3504" i="19" l="1"/>
  <c r="AQ3505" i="19"/>
  <c r="AQ3506" i="19" l="1"/>
  <c r="AR3505" i="19"/>
  <c r="AR3506" i="19" l="1"/>
  <c r="AQ3507" i="19"/>
  <c r="AR3507" i="19" l="1"/>
  <c r="AQ3508" i="19"/>
  <c r="AR3508" i="19" l="1"/>
  <c r="AQ3509" i="19"/>
  <c r="AQ3510" i="19" l="1"/>
  <c r="AR3509" i="19"/>
  <c r="AR3510" i="19" l="1"/>
  <c r="AQ3511" i="19"/>
  <c r="AQ3512" i="19" l="1"/>
  <c r="AR3511" i="19"/>
  <c r="AR3512" i="19" l="1"/>
  <c r="AQ3513" i="19"/>
  <c r="AQ3514" i="19" l="1"/>
  <c r="AR3513" i="19"/>
  <c r="AQ3515" i="19" l="1"/>
  <c r="AR3514" i="19"/>
  <c r="AR3515" i="19" l="1"/>
  <c r="AQ3516" i="19"/>
  <c r="AR3516" i="19" l="1"/>
  <c r="AQ3517" i="19"/>
  <c r="AQ3518" i="19" l="1"/>
  <c r="AR3517" i="19"/>
  <c r="AR3518" i="19" l="1"/>
  <c r="AQ3519" i="19"/>
  <c r="AR3519" i="19" l="1"/>
  <c r="AQ3520" i="19"/>
  <c r="AR3520" i="19" l="1"/>
  <c r="AQ3521" i="19"/>
  <c r="AQ3522" i="19" l="1"/>
  <c r="AR3521" i="19"/>
  <c r="AR3522" i="19" l="1"/>
  <c r="AQ3523" i="19"/>
  <c r="AQ3524" i="19" l="1"/>
  <c r="AR3523" i="19"/>
  <c r="AR3524" i="19" l="1"/>
  <c r="AQ3525" i="19"/>
  <c r="AQ3526" i="19" l="1"/>
  <c r="AR3525" i="19"/>
  <c r="AQ3527" i="19" l="1"/>
  <c r="AR3526" i="19"/>
  <c r="AR3527" i="19" l="1"/>
  <c r="AQ3528" i="19"/>
  <c r="AR3528" i="19" l="1"/>
  <c r="AQ3529" i="19"/>
  <c r="AQ3530" i="19" l="1"/>
  <c r="AR3529" i="19"/>
  <c r="AR3530" i="19" l="1"/>
  <c r="AQ3531" i="19"/>
  <c r="AQ3532" i="19" l="1"/>
  <c r="AR3531" i="19"/>
  <c r="AR3532" i="19" l="1"/>
  <c r="AQ3533" i="19"/>
  <c r="AQ3534" i="19" l="1"/>
  <c r="AR3533" i="19"/>
  <c r="AQ3535" i="19" l="1"/>
  <c r="AR3534" i="19"/>
  <c r="AQ3536" i="19" l="1"/>
  <c r="AR3535" i="19"/>
  <c r="AR3536" i="19" l="1"/>
  <c r="AQ3537" i="19"/>
  <c r="AQ3538" i="19" l="1"/>
  <c r="AR3537" i="19"/>
  <c r="AR3538" i="19" l="1"/>
  <c r="AQ3539" i="19"/>
  <c r="AR3539" i="19" l="1"/>
  <c r="AQ3540" i="19"/>
  <c r="AR3540" i="19" l="1"/>
  <c r="AQ3541" i="19"/>
  <c r="AQ3542" i="19" l="1"/>
  <c r="AR3541" i="19"/>
  <c r="AQ3543" i="19" l="1"/>
  <c r="AR3542" i="19"/>
  <c r="AQ3544" i="19" l="1"/>
  <c r="AR3543" i="19"/>
  <c r="AR3544" i="19" l="1"/>
  <c r="AQ3545" i="19"/>
  <c r="AQ3546" i="19" l="1"/>
  <c r="AR3545" i="19"/>
  <c r="AQ3547" i="19" l="1"/>
  <c r="AR3546" i="19"/>
  <c r="AQ3548" i="19" l="1"/>
  <c r="AR3547" i="19"/>
  <c r="AR3548" i="19" l="1"/>
  <c r="AQ3549" i="19"/>
  <c r="AQ3550" i="19" l="1"/>
  <c r="AR3549" i="19"/>
  <c r="AQ3551" i="19" l="1"/>
  <c r="AR3550" i="19"/>
  <c r="AR3551" i="19" l="1"/>
  <c r="AQ3552" i="19"/>
  <c r="AR3552" i="19" l="1"/>
  <c r="AQ3553" i="19"/>
  <c r="AQ3554" i="19" l="1"/>
  <c r="AR3553" i="19"/>
  <c r="AQ3555" i="19" l="1"/>
  <c r="AR3554" i="19"/>
  <c r="AQ3556" i="19" l="1"/>
  <c r="AR3555" i="19"/>
  <c r="AR3556" i="19" l="1"/>
  <c r="AQ3557" i="19"/>
  <c r="AQ3558" i="19" l="1"/>
  <c r="AR3557" i="19"/>
  <c r="AQ3559" i="19" l="1"/>
  <c r="AR3558" i="19"/>
  <c r="AR3559" i="19" l="1"/>
  <c r="AQ3560" i="19"/>
  <c r="AR3560" i="19" l="1"/>
  <c r="AQ3561" i="19"/>
  <c r="AQ3562" i="19" l="1"/>
  <c r="AR3561" i="19"/>
  <c r="AQ3563" i="19" l="1"/>
  <c r="AR3562" i="19"/>
  <c r="AR3563" i="19" l="1"/>
  <c r="AQ3564" i="19"/>
  <c r="AR3564" i="19" l="1"/>
  <c r="AQ3565" i="19"/>
  <c r="AQ3566" i="19" l="1"/>
  <c r="AR3565" i="19"/>
  <c r="AQ3567" i="19" l="1"/>
  <c r="AR3566" i="19"/>
  <c r="AQ3568" i="19" l="1"/>
  <c r="AR3567" i="19"/>
  <c r="AR3568" i="19" l="1"/>
  <c r="AQ3569" i="19"/>
  <c r="AQ3570" i="19" l="1"/>
  <c r="AR3569" i="19"/>
  <c r="AQ3571" i="19" l="1"/>
  <c r="AR3570" i="19"/>
  <c r="AR3571" i="19" l="1"/>
  <c r="AQ3572" i="19"/>
  <c r="AR3572" i="19" l="1"/>
  <c r="AQ3573" i="19"/>
  <c r="AQ3574" i="19" l="1"/>
  <c r="AR3573" i="19"/>
  <c r="AQ3575" i="19" l="1"/>
  <c r="AR3574" i="19"/>
  <c r="AQ3576" i="19" l="1"/>
  <c r="AR3575" i="19"/>
  <c r="AR3576" i="19" l="1"/>
  <c r="AQ3577" i="19"/>
  <c r="AQ3578" i="19" l="1"/>
  <c r="AR3577" i="19"/>
  <c r="AQ3579" i="19" l="1"/>
  <c r="AR3578" i="19"/>
  <c r="AQ3580" i="19" l="1"/>
  <c r="AR3579" i="19"/>
  <c r="AR3580" i="19" l="1"/>
  <c r="AQ3581" i="19"/>
  <c r="AQ3582" i="19" l="1"/>
  <c r="AR3581" i="19"/>
  <c r="AQ3583" i="19" l="1"/>
  <c r="AR3582" i="19"/>
  <c r="AR3583" i="19" l="1"/>
  <c r="AQ3584" i="19"/>
  <c r="AR3584" i="19" l="1"/>
  <c r="AQ3585" i="19"/>
  <c r="AQ3586" i="19" l="1"/>
  <c r="AR3585" i="19"/>
  <c r="AQ3587" i="19" l="1"/>
  <c r="AR3586" i="19"/>
  <c r="AQ3588" i="19" l="1"/>
  <c r="AR3587" i="19"/>
  <c r="AR3588" i="19" l="1"/>
  <c r="AQ3589" i="19"/>
  <c r="AQ3590" i="19" l="1"/>
  <c r="AR3589" i="19"/>
  <c r="AQ3591" i="19" l="1"/>
  <c r="AR3590" i="19"/>
  <c r="AR3591" i="19" l="1"/>
  <c r="AQ3592" i="19"/>
  <c r="AR3592" i="19" l="1"/>
  <c r="AQ3593" i="19"/>
  <c r="AQ3594" i="19" l="1"/>
  <c r="AR3593" i="19"/>
  <c r="AQ3595" i="19" l="1"/>
  <c r="AR3594" i="19"/>
  <c r="AR3595" i="19" l="1"/>
  <c r="AQ3596" i="19"/>
  <c r="AR3596" i="19" l="1"/>
  <c r="AQ3597" i="19"/>
  <c r="AQ3598" i="19" l="1"/>
  <c r="AR3597" i="19"/>
  <c r="AQ3599" i="19" l="1"/>
  <c r="AR3598" i="19"/>
  <c r="AQ3600" i="19" l="1"/>
  <c r="AR3599" i="19"/>
  <c r="AR3600" i="19" l="1"/>
  <c r="AQ3601" i="19"/>
  <c r="AQ3602" i="19" l="1"/>
  <c r="AR3601" i="19"/>
  <c r="AQ3603" i="19" l="1"/>
  <c r="AR3602" i="19"/>
  <c r="AR3603" i="19" l="1"/>
  <c r="AQ3604" i="19"/>
  <c r="AR3604" i="19" l="1"/>
  <c r="AQ3605" i="19"/>
  <c r="AQ3606" i="19" l="1"/>
  <c r="AR3605" i="19"/>
  <c r="AQ3607" i="19" l="1"/>
  <c r="AR3606" i="19"/>
  <c r="AQ3608" i="19" l="1"/>
  <c r="AR3607" i="19"/>
  <c r="AR3608" i="19" l="1"/>
  <c r="AQ3609" i="19"/>
  <c r="AQ3610" i="19" l="1"/>
  <c r="AR3609" i="19"/>
  <c r="AQ3611" i="19" l="1"/>
  <c r="AR3610" i="19"/>
  <c r="AQ3612" i="19" l="1"/>
  <c r="AR3611" i="19"/>
  <c r="AR3612" i="19" l="1"/>
  <c r="AQ3613" i="19"/>
  <c r="AQ3614" i="19" l="1"/>
  <c r="AR3613" i="19"/>
  <c r="AQ3615" i="19" l="1"/>
  <c r="AR3614" i="19"/>
  <c r="AR3615" i="19" l="1"/>
  <c r="AQ3616" i="19"/>
  <c r="AR3616" i="19" l="1"/>
  <c r="AQ3617" i="19"/>
  <c r="AQ3618" i="19" l="1"/>
  <c r="AR3617" i="19"/>
  <c r="AQ3619" i="19" l="1"/>
  <c r="AR3618" i="19"/>
  <c r="AQ3620" i="19" l="1"/>
  <c r="AR3619" i="19"/>
  <c r="AR3620" i="19" l="1"/>
  <c r="AQ3621" i="19"/>
  <c r="AQ3622" i="19" l="1"/>
  <c r="AR3621" i="19"/>
  <c r="AQ3623" i="19" l="1"/>
  <c r="AR3622" i="19"/>
  <c r="AR3623" i="19" l="1"/>
  <c r="AQ3624" i="19"/>
  <c r="AR3624" i="19" l="1"/>
  <c r="AQ3625" i="19"/>
  <c r="AQ3626" i="19" l="1"/>
  <c r="AR3625" i="19"/>
  <c r="AQ3627" i="19" l="1"/>
  <c r="AR3626" i="19"/>
  <c r="AR3627" i="19" l="1"/>
  <c r="AQ3628" i="19"/>
  <c r="AR3628" i="19" l="1"/>
  <c r="AQ3629" i="19"/>
  <c r="AQ3630" i="19" l="1"/>
  <c r="AR3629" i="19"/>
  <c r="AQ3631" i="19" l="1"/>
  <c r="AR3630" i="19"/>
  <c r="AQ3632" i="19" l="1"/>
  <c r="AR3631" i="19"/>
  <c r="AR3632" i="19" l="1"/>
  <c r="AQ3633" i="19"/>
  <c r="AQ3634" i="19" l="1"/>
  <c r="AR3633" i="19"/>
  <c r="AQ3635" i="19" l="1"/>
  <c r="AR3634" i="19"/>
  <c r="AR3635" i="19" l="1"/>
  <c r="AQ3636" i="19"/>
  <c r="AR3636" i="19" l="1"/>
  <c r="AQ3637" i="19"/>
  <c r="AQ3638" i="19" l="1"/>
  <c r="AR3637" i="19"/>
  <c r="AQ3639" i="19" l="1"/>
  <c r="AR3638" i="19"/>
  <c r="AQ3640" i="19" l="1"/>
  <c r="AR3639" i="19"/>
  <c r="AR3640" i="19" l="1"/>
  <c r="AQ3641" i="19"/>
  <c r="AQ3642" i="19" l="1"/>
  <c r="AR3641" i="19"/>
  <c r="AQ3643" i="19" l="1"/>
  <c r="AR3642" i="19"/>
  <c r="AQ3644" i="19" l="1"/>
  <c r="AR3643" i="19"/>
  <c r="AR3644" i="19" l="1"/>
  <c r="AQ3645" i="19"/>
  <c r="AQ3646" i="19" l="1"/>
  <c r="AR3645" i="19"/>
  <c r="AQ3647" i="19" l="1"/>
  <c r="AR3646" i="19"/>
  <c r="AR3647" i="19" l="1"/>
  <c r="AQ3648" i="19"/>
  <c r="AR3648" i="19" l="1"/>
  <c r="AQ3649" i="19"/>
  <c r="AQ3650" i="19" l="1"/>
  <c r="AR3649" i="19"/>
  <c r="AQ3651" i="19" l="1"/>
  <c r="AR3650" i="19"/>
  <c r="AQ3652" i="19" l="1"/>
  <c r="AR3651" i="19"/>
  <c r="AR3652" i="19" l="1"/>
  <c r="AQ3653" i="19"/>
  <c r="AQ3654" i="19" l="1"/>
  <c r="AR3653" i="19"/>
  <c r="AQ3655" i="19" l="1"/>
  <c r="AR3654" i="19"/>
  <c r="AR3655" i="19" l="1"/>
  <c r="AQ3656" i="19"/>
  <c r="AR3656" i="19" l="1"/>
  <c r="AQ3657" i="19"/>
  <c r="AQ3658" i="19" l="1"/>
  <c r="AR3657" i="19"/>
  <c r="AQ3659" i="19" l="1"/>
  <c r="AR3658" i="19"/>
  <c r="AR3659" i="19" l="1"/>
  <c r="AQ3660" i="19"/>
  <c r="AR3660" i="19" l="1"/>
  <c r="AQ3661" i="19"/>
  <c r="AQ3662" i="19" l="1"/>
  <c r="AR3661" i="19"/>
  <c r="AQ3663" i="19" l="1"/>
  <c r="AR3662" i="19"/>
  <c r="AQ3664" i="19" l="1"/>
  <c r="AR3663" i="19"/>
  <c r="AR3664" i="19" l="1"/>
  <c r="AQ3665" i="19"/>
  <c r="AQ3666" i="19" l="1"/>
  <c r="AR3665" i="19"/>
  <c r="AQ3667" i="19" l="1"/>
  <c r="AR3666" i="19"/>
  <c r="AR3667" i="19" l="1"/>
  <c r="AQ3668" i="19"/>
  <c r="AR3668" i="19" l="1"/>
  <c r="AQ3669" i="19"/>
  <c r="AQ3670" i="19" l="1"/>
  <c r="AR3669" i="19"/>
  <c r="AQ3671" i="19" l="1"/>
  <c r="AR3670" i="19"/>
  <c r="AQ3672" i="19" l="1"/>
  <c r="AR3671" i="19"/>
  <c r="AR3672" i="19" l="1"/>
  <c r="AQ3673" i="19"/>
  <c r="AQ3674" i="19" l="1"/>
  <c r="AR3673" i="19"/>
  <c r="AQ3675" i="19" l="1"/>
  <c r="AR3674" i="19"/>
  <c r="AQ3676" i="19" l="1"/>
  <c r="AR3675" i="19"/>
  <c r="AR3676" i="19" l="1"/>
  <c r="AQ3677" i="19"/>
  <c r="AQ3678" i="19" l="1"/>
  <c r="AR3677" i="19"/>
  <c r="AQ3679" i="19" l="1"/>
  <c r="AR3678" i="19"/>
  <c r="AR3679" i="19" l="1"/>
  <c r="AQ3680" i="19"/>
  <c r="AR3680" i="19" l="1"/>
  <c r="AQ3681" i="19"/>
  <c r="AQ3682" i="19" l="1"/>
  <c r="AR3681" i="19"/>
  <c r="AQ3683" i="19" l="1"/>
  <c r="AR3682" i="19"/>
  <c r="AQ3684" i="19" l="1"/>
  <c r="AR3683" i="19"/>
  <c r="AR3684" i="19" l="1"/>
  <c r="AQ3685" i="19"/>
  <c r="AQ3686" i="19" l="1"/>
  <c r="AR3685" i="19"/>
  <c r="AQ3687" i="19" l="1"/>
  <c r="AR3686" i="19"/>
  <c r="AR3687" i="19" l="1"/>
  <c r="AQ3688" i="19"/>
  <c r="AR3688" i="19" l="1"/>
  <c r="AQ3689" i="19"/>
  <c r="AQ3690" i="19" l="1"/>
  <c r="AR3689" i="19"/>
  <c r="AQ3691" i="19" l="1"/>
  <c r="AR3690" i="19"/>
  <c r="AR3691" i="19" l="1"/>
  <c r="AQ3692" i="19"/>
  <c r="AR3692" i="19" l="1"/>
  <c r="AQ3693" i="19"/>
  <c r="AQ3694" i="19" l="1"/>
  <c r="AR3693" i="19"/>
  <c r="AQ3695" i="19" l="1"/>
  <c r="AR3694" i="19"/>
  <c r="AQ3696" i="19" l="1"/>
  <c r="AR3695" i="19"/>
  <c r="AR3696" i="19" l="1"/>
  <c r="AQ3697" i="19"/>
  <c r="AQ3698" i="19" l="1"/>
  <c r="AR3697" i="19"/>
  <c r="AQ3699" i="19" l="1"/>
  <c r="AR3698" i="19"/>
  <c r="AR3699" i="19" l="1"/>
  <c r="AQ3700" i="19"/>
  <c r="AR3700" i="19" l="1"/>
  <c r="AQ3701" i="19"/>
  <c r="AQ3702" i="19" l="1"/>
  <c r="AR3701" i="19"/>
  <c r="AQ3703" i="19" l="1"/>
  <c r="AR3702" i="19"/>
  <c r="AQ3704" i="19" l="1"/>
  <c r="AR3703" i="19"/>
  <c r="AR3704" i="19" l="1"/>
  <c r="AQ3705" i="19"/>
  <c r="AQ3706" i="19" l="1"/>
  <c r="AR3705" i="19"/>
  <c r="AQ3707" i="19" l="1"/>
  <c r="AR3706" i="19"/>
  <c r="AQ3708" i="19" l="1"/>
  <c r="AR3707" i="19"/>
  <c r="AR3708" i="19" l="1"/>
  <c r="AQ3709" i="19"/>
  <c r="AQ3710" i="19" l="1"/>
  <c r="AR3709" i="19"/>
  <c r="AQ3711" i="19" l="1"/>
  <c r="AR3710" i="19"/>
  <c r="AR3711" i="19" l="1"/>
  <c r="AQ3712" i="19"/>
  <c r="AR3712" i="19" l="1"/>
  <c r="AQ3713" i="19"/>
  <c r="AQ3714" i="19" l="1"/>
  <c r="AR3713" i="19"/>
  <c r="AQ3715" i="19" l="1"/>
  <c r="AR3714" i="19"/>
  <c r="AQ3716" i="19" l="1"/>
  <c r="AR3715" i="19"/>
  <c r="AR3716" i="19" l="1"/>
  <c r="AQ3717" i="19"/>
  <c r="AQ3718" i="19" l="1"/>
  <c r="AR3717" i="19"/>
  <c r="AQ3719" i="19" l="1"/>
  <c r="AR3718" i="19"/>
  <c r="AR3719" i="19" l="1"/>
  <c r="AQ3720" i="19"/>
  <c r="AR3720" i="19" l="1"/>
  <c r="AQ3721" i="19"/>
  <c r="AQ3722" i="19" l="1"/>
  <c r="AR3721" i="19"/>
  <c r="AQ3723" i="19" l="1"/>
  <c r="AR3722" i="19"/>
  <c r="AR3723" i="19" l="1"/>
  <c r="AQ3724" i="19"/>
  <c r="AR3724" i="19" l="1"/>
  <c r="AQ3725" i="19"/>
  <c r="AQ3726" i="19" l="1"/>
  <c r="AR3725" i="19"/>
  <c r="AQ3727" i="19" l="1"/>
  <c r="AR3726" i="19"/>
  <c r="AQ3728" i="19" l="1"/>
  <c r="AR3727" i="19"/>
  <c r="AR3728" i="19" l="1"/>
  <c r="AQ3729" i="19"/>
  <c r="AQ3730" i="19" l="1"/>
  <c r="AR3729" i="19"/>
  <c r="AQ3731" i="19" l="1"/>
  <c r="AR3730" i="19"/>
  <c r="AR3731" i="19" l="1"/>
  <c r="AQ3732" i="19"/>
  <c r="AR3732" i="19" l="1"/>
  <c r="AQ3733" i="19"/>
  <c r="AQ3734" i="19" l="1"/>
  <c r="AR3733" i="19"/>
  <c r="AQ3735" i="19" l="1"/>
  <c r="AR3734" i="19"/>
  <c r="AQ3736" i="19" l="1"/>
  <c r="AR3735" i="19"/>
  <c r="AR3736" i="19" l="1"/>
  <c r="AQ3737" i="19"/>
  <c r="AQ3738" i="19" l="1"/>
  <c r="AR3737" i="19"/>
  <c r="AQ3739" i="19" l="1"/>
  <c r="AR3738" i="19"/>
  <c r="AQ3740" i="19" l="1"/>
  <c r="AR3739" i="19"/>
  <c r="AR3740" i="19" l="1"/>
  <c r="AQ3741" i="19"/>
  <c r="AQ3742" i="19" l="1"/>
  <c r="AR3741" i="19"/>
  <c r="AQ3743" i="19" l="1"/>
  <c r="AR3742" i="19"/>
  <c r="AR3743" i="19" l="1"/>
  <c r="AQ3744" i="19"/>
  <c r="AR3744" i="19" l="1"/>
  <c r="AQ3745" i="19"/>
  <c r="AQ3746" i="19" l="1"/>
  <c r="AR3745" i="19"/>
  <c r="AQ3747" i="19" l="1"/>
  <c r="AR3746" i="19"/>
  <c r="AQ3748" i="19" l="1"/>
  <c r="AR3747" i="19"/>
  <c r="AR3748" i="19" l="1"/>
  <c r="AQ3749" i="19"/>
  <c r="AQ3750" i="19" l="1"/>
  <c r="AR3749" i="19"/>
  <c r="AQ3751" i="19" l="1"/>
  <c r="AR3750" i="19"/>
  <c r="AR3751" i="19" l="1"/>
  <c r="AQ3752" i="19"/>
  <c r="AR3752" i="19" l="1"/>
  <c r="AQ3753" i="19"/>
  <c r="AQ3754" i="19" l="1"/>
  <c r="AR3753" i="19"/>
  <c r="AQ3755" i="19" l="1"/>
  <c r="AR3754" i="19"/>
  <c r="AR3755" i="19" l="1"/>
  <c r="AQ3756" i="19"/>
  <c r="AR3756" i="19" l="1"/>
  <c r="AQ3757" i="19"/>
  <c r="AQ3758" i="19" l="1"/>
  <c r="AR3757" i="19"/>
  <c r="AQ3759" i="19" l="1"/>
  <c r="AR3758" i="19"/>
  <c r="AQ3760" i="19" l="1"/>
  <c r="AR3759" i="19"/>
  <c r="AR3760" i="19" l="1"/>
  <c r="AQ3761" i="19"/>
  <c r="AQ3762" i="19" l="1"/>
  <c r="AR3761" i="19"/>
  <c r="AQ3763" i="19" l="1"/>
  <c r="AR3762" i="19"/>
  <c r="AR3763" i="19" l="1"/>
  <c r="AQ3764" i="19"/>
  <c r="AR3764" i="19" l="1"/>
  <c r="AQ3765" i="19"/>
  <c r="AQ3766" i="19" l="1"/>
  <c r="AR3765" i="19"/>
  <c r="AQ3767" i="19" l="1"/>
  <c r="AR3766" i="19"/>
  <c r="AQ3768" i="19" l="1"/>
  <c r="AR3767" i="19"/>
  <c r="AR3768" i="19" l="1"/>
  <c r="AQ3769" i="19"/>
  <c r="AQ3770" i="19" l="1"/>
  <c r="AR3769" i="19"/>
  <c r="AQ3771" i="19" l="1"/>
  <c r="AR3770" i="19"/>
  <c r="AQ3772" i="19" l="1"/>
  <c r="AR3771" i="19"/>
  <c r="AR3772" i="19" l="1"/>
  <c r="AQ3773" i="19"/>
  <c r="AQ3774" i="19" l="1"/>
  <c r="AR3773" i="19"/>
  <c r="AQ3775" i="19" l="1"/>
  <c r="AR3774" i="19"/>
  <c r="AR3775" i="19" l="1"/>
  <c r="AQ3776" i="19"/>
  <c r="AR3776" i="19" l="1"/>
  <c r="AQ3777" i="19"/>
  <c r="AQ3778" i="19" l="1"/>
  <c r="AR3777" i="19"/>
  <c r="AQ3779" i="19" l="1"/>
  <c r="AR3778" i="19"/>
  <c r="AQ3780" i="19" l="1"/>
  <c r="AR3779" i="19"/>
  <c r="AR3780" i="19" l="1"/>
  <c r="AQ3781" i="19"/>
  <c r="AQ3782" i="19" l="1"/>
  <c r="AR3781" i="19"/>
  <c r="AQ3783" i="19" l="1"/>
  <c r="AR3782" i="19"/>
  <c r="AR3783" i="19" l="1"/>
  <c r="AQ3784" i="19"/>
  <c r="AR3784" i="19" l="1"/>
  <c r="AQ3785" i="19"/>
  <c r="AQ3786" i="19" l="1"/>
  <c r="AR3785" i="19"/>
  <c r="AQ3787" i="19" l="1"/>
  <c r="AR3786" i="19"/>
  <c r="AR3787" i="19" l="1"/>
  <c r="AQ3788" i="19"/>
  <c r="AR3788" i="19" l="1"/>
  <c r="AQ3789" i="19"/>
  <c r="AQ3790" i="19" l="1"/>
  <c r="AR3789" i="19"/>
  <c r="AQ3791" i="19" l="1"/>
  <c r="AR3790" i="19"/>
  <c r="AQ3792" i="19" l="1"/>
  <c r="AR3791" i="19"/>
  <c r="AR3792" i="19" l="1"/>
  <c r="AQ3793" i="19"/>
  <c r="AQ3794" i="19" l="1"/>
  <c r="AR3793" i="19"/>
  <c r="AQ3795" i="19" l="1"/>
  <c r="AR3794" i="19"/>
  <c r="AR3795" i="19" l="1"/>
  <c r="AQ3796" i="19"/>
  <c r="AR3796" i="19" l="1"/>
  <c r="AQ3797" i="19"/>
  <c r="AQ3798" i="19" l="1"/>
  <c r="AR3797" i="19"/>
  <c r="AQ3799" i="19" l="1"/>
  <c r="AR3798" i="19"/>
  <c r="AQ3800" i="19" l="1"/>
  <c r="AR3799" i="19"/>
  <c r="AR3800" i="19" l="1"/>
  <c r="AQ3801" i="19"/>
  <c r="AQ3802" i="19" l="1"/>
  <c r="AR3801" i="19"/>
  <c r="AQ3803" i="19" l="1"/>
  <c r="AR3802" i="19"/>
  <c r="AQ3804" i="19" l="1"/>
  <c r="AR3803" i="19"/>
  <c r="AR3804" i="19" l="1"/>
  <c r="AQ3805" i="19"/>
  <c r="AQ3806" i="19" l="1"/>
  <c r="AR3805" i="19"/>
  <c r="AQ3807" i="19" l="1"/>
  <c r="AR3806" i="19"/>
  <c r="AQ3808" i="19" l="1"/>
  <c r="AR3807" i="19"/>
  <c r="AR3808" i="19" l="1"/>
  <c r="AQ3809" i="19"/>
  <c r="AQ3810" i="19" l="1"/>
  <c r="AR3809" i="19"/>
  <c r="AQ3811" i="19" l="1"/>
  <c r="AR3810" i="19"/>
  <c r="AQ3812" i="19" l="1"/>
  <c r="AR3811" i="19"/>
  <c r="AR3812" i="19" l="1"/>
  <c r="AQ3813" i="19"/>
  <c r="AQ3814" i="19" l="1"/>
  <c r="AR3813" i="19"/>
  <c r="AQ3815" i="19" l="1"/>
  <c r="AR3814" i="19"/>
  <c r="AQ3816" i="19" l="1"/>
  <c r="AR3815" i="19"/>
  <c r="AR3816" i="19" l="1"/>
  <c r="AQ3817" i="19"/>
  <c r="AQ3818" i="19" l="1"/>
  <c r="AR3817" i="19"/>
  <c r="AQ3819" i="19" l="1"/>
  <c r="AR3818" i="19"/>
  <c r="AQ3820" i="19" l="1"/>
  <c r="AR3819" i="19"/>
  <c r="AR3820" i="19" l="1"/>
  <c r="AQ3821" i="19"/>
  <c r="AQ3822" i="19" l="1"/>
  <c r="AR3821" i="19"/>
  <c r="AQ3823" i="19" l="1"/>
  <c r="AR3822" i="19"/>
  <c r="AQ3824" i="19" l="1"/>
  <c r="AR3823" i="19"/>
  <c r="AR3824" i="19" l="1"/>
  <c r="AQ3825" i="19"/>
  <c r="AQ3826" i="19" l="1"/>
  <c r="AR3825" i="19"/>
  <c r="AQ3827" i="19" l="1"/>
  <c r="AR3826" i="19"/>
  <c r="AQ3828" i="19" l="1"/>
  <c r="AR3827" i="19"/>
  <c r="AR3828" i="19" l="1"/>
  <c r="AQ3829" i="19"/>
  <c r="AQ3830" i="19" l="1"/>
  <c r="AR3829" i="19"/>
  <c r="AQ3831" i="19" l="1"/>
  <c r="AR3830" i="19"/>
  <c r="AQ3832" i="19" l="1"/>
  <c r="AR3831" i="19"/>
  <c r="AR3832" i="19" l="1"/>
  <c r="AQ3833" i="19"/>
  <c r="AQ3834" i="19" l="1"/>
  <c r="AR3833" i="19"/>
  <c r="AQ3835" i="19" l="1"/>
  <c r="AR3834" i="19"/>
  <c r="AQ3836" i="19" l="1"/>
  <c r="AR3835" i="19"/>
  <c r="AR3836" i="19" l="1"/>
  <c r="AQ3837" i="19"/>
  <c r="AQ3838" i="19" l="1"/>
  <c r="AR3837" i="19"/>
  <c r="AQ3839" i="19" l="1"/>
  <c r="AR3838" i="19"/>
  <c r="AQ3840" i="19" l="1"/>
  <c r="AR3839" i="19"/>
  <c r="AR3840" i="19" l="1"/>
  <c r="AQ3841" i="19"/>
  <c r="AQ3842" i="19" l="1"/>
  <c r="AR3841" i="19"/>
  <c r="AQ3843" i="19" l="1"/>
  <c r="AR3842" i="19"/>
  <c r="AQ3844" i="19" l="1"/>
  <c r="AR3843" i="19"/>
  <c r="AR3844" i="19" l="1"/>
  <c r="AQ3845" i="19"/>
  <c r="AQ3846" i="19" l="1"/>
  <c r="AR3845" i="19"/>
  <c r="AQ3847" i="19" l="1"/>
  <c r="AR3846" i="19"/>
  <c r="AQ3848" i="19" l="1"/>
  <c r="AR3847" i="19"/>
  <c r="AR3848" i="19" l="1"/>
  <c r="AQ3849" i="19"/>
  <c r="AQ3850" i="19" l="1"/>
  <c r="AR3849" i="19"/>
  <c r="AQ3851" i="19" l="1"/>
  <c r="AR3850" i="19"/>
  <c r="AQ3852" i="19" l="1"/>
  <c r="AR3851" i="19"/>
  <c r="AR3852" i="19" l="1"/>
  <c r="AQ3853" i="19"/>
  <c r="AQ3854" i="19" l="1"/>
  <c r="AR3853" i="19"/>
  <c r="AQ3855" i="19" l="1"/>
  <c r="AR3854" i="19"/>
  <c r="AQ3856" i="19" l="1"/>
  <c r="AR3855" i="19"/>
  <c r="AR3856" i="19" l="1"/>
  <c r="AQ3857" i="19"/>
  <c r="AQ3858" i="19" l="1"/>
  <c r="AR3857" i="19"/>
  <c r="AQ3859" i="19" l="1"/>
  <c r="AR3858" i="19"/>
  <c r="AQ3860" i="19" l="1"/>
  <c r="AR3859" i="19"/>
  <c r="AR3860" i="19" l="1"/>
  <c r="AQ3861" i="19"/>
  <c r="AQ3862" i="19" l="1"/>
  <c r="AR3861" i="19"/>
  <c r="AQ3863" i="19" l="1"/>
  <c r="AR3862" i="19"/>
  <c r="AQ3864" i="19" l="1"/>
  <c r="AR3863" i="19"/>
  <c r="AR3864" i="19" l="1"/>
  <c r="AQ3865" i="19"/>
  <c r="AQ3866" i="19" l="1"/>
  <c r="AR3865" i="19"/>
  <c r="AQ3867" i="19" l="1"/>
  <c r="AR3866" i="19"/>
  <c r="AQ3868" i="19" l="1"/>
  <c r="AR3867" i="19"/>
  <c r="AR3868" i="19" l="1"/>
  <c r="AQ3869" i="19"/>
  <c r="AQ3870" i="19" l="1"/>
  <c r="AR3869" i="19"/>
  <c r="AQ3871" i="19" l="1"/>
  <c r="AR3870" i="19"/>
  <c r="AQ3872" i="19" l="1"/>
  <c r="AR3871" i="19"/>
  <c r="AR3872" i="19" l="1"/>
  <c r="AQ3873" i="19"/>
  <c r="AQ3874" i="19" l="1"/>
  <c r="AR3873" i="19"/>
  <c r="AQ3875" i="19" l="1"/>
  <c r="AR3874" i="19"/>
  <c r="AQ3876" i="19" l="1"/>
  <c r="AR3875" i="19"/>
  <c r="AR3876" i="19" l="1"/>
  <c r="AQ3877" i="19"/>
  <c r="AQ3878" i="19" l="1"/>
  <c r="AR3877" i="19"/>
  <c r="AQ3879" i="19" l="1"/>
  <c r="AR3878" i="19"/>
  <c r="AQ3880" i="19" l="1"/>
  <c r="AR3879" i="19"/>
  <c r="AR3880" i="19" l="1"/>
  <c r="AQ3881" i="19"/>
  <c r="AQ3882" i="19" l="1"/>
  <c r="AR3881" i="19"/>
  <c r="AQ3883" i="19" l="1"/>
  <c r="AR3882" i="19"/>
  <c r="AQ3884" i="19" l="1"/>
  <c r="AR3883" i="19"/>
  <c r="AR3884" i="19" l="1"/>
  <c r="AQ3885" i="19"/>
  <c r="AQ3886" i="19" l="1"/>
  <c r="AR3885" i="19"/>
  <c r="AQ3887" i="19" l="1"/>
  <c r="AR3886" i="19"/>
  <c r="AQ3888" i="19" l="1"/>
  <c r="AR3887" i="19"/>
  <c r="AR3888" i="19" l="1"/>
  <c r="AQ3889" i="19"/>
  <c r="AQ3890" i="19" l="1"/>
  <c r="AR3889" i="19"/>
  <c r="AQ3891" i="19" l="1"/>
  <c r="AR3890" i="19"/>
  <c r="AQ3892" i="19" l="1"/>
  <c r="AR3891" i="19"/>
  <c r="AR3892" i="19" l="1"/>
  <c r="AQ3893" i="19"/>
  <c r="AQ3894" i="19" l="1"/>
  <c r="AR3893" i="19"/>
  <c r="AQ3895" i="19" l="1"/>
  <c r="AR3894" i="19"/>
  <c r="AQ3896" i="19" l="1"/>
  <c r="AR3895" i="19"/>
  <c r="AR3896" i="19" l="1"/>
  <c r="AQ3897" i="19"/>
  <c r="AQ3898" i="19" l="1"/>
  <c r="AR3897" i="19"/>
  <c r="AQ3899" i="19" l="1"/>
  <c r="AR3898" i="19"/>
  <c r="AQ3900" i="19" l="1"/>
  <c r="AR3899" i="19"/>
  <c r="AR3900" i="19" l="1"/>
  <c r="AQ3901" i="19"/>
  <c r="AQ3902" i="19" l="1"/>
  <c r="AR3901" i="19"/>
  <c r="AQ3903" i="19" l="1"/>
  <c r="AR3902" i="19"/>
  <c r="AQ3904" i="19" l="1"/>
  <c r="AR3903" i="19"/>
  <c r="AR3904" i="19" l="1"/>
  <c r="AQ3905" i="19"/>
  <c r="AQ3906" i="19" l="1"/>
  <c r="AR3905" i="19"/>
  <c r="AQ3907" i="19" l="1"/>
  <c r="AR3906" i="19"/>
  <c r="AQ3908" i="19" l="1"/>
  <c r="AR3907" i="19"/>
  <c r="AR3908" i="19" l="1"/>
  <c r="AQ3909" i="19"/>
  <c r="AQ3910" i="19" l="1"/>
  <c r="AR3909" i="19"/>
  <c r="AQ3911" i="19" l="1"/>
  <c r="AR3910" i="19"/>
  <c r="AQ3912" i="19" l="1"/>
  <c r="AR3911" i="19"/>
  <c r="AR3912" i="19" l="1"/>
  <c r="AQ3913" i="19"/>
  <c r="AQ3914" i="19" l="1"/>
  <c r="AR3913" i="19"/>
  <c r="AQ3915" i="19" l="1"/>
  <c r="AR3914" i="19"/>
  <c r="AQ3916" i="19" l="1"/>
  <c r="AR3915" i="19"/>
  <c r="AR3916" i="19" l="1"/>
  <c r="AQ3917" i="19"/>
  <c r="AQ3918" i="19" l="1"/>
  <c r="AR3917" i="19"/>
  <c r="AQ3919" i="19" l="1"/>
  <c r="AR3918" i="19"/>
  <c r="AQ3920" i="19" l="1"/>
  <c r="AR3919" i="19"/>
  <c r="AR3920" i="19" l="1"/>
  <c r="AQ3921" i="19"/>
  <c r="AQ3922" i="19" l="1"/>
  <c r="AR3921" i="19"/>
  <c r="AQ3923" i="19" l="1"/>
  <c r="AR3922" i="19"/>
  <c r="AQ3924" i="19" l="1"/>
  <c r="AR3923" i="19"/>
  <c r="AR3924" i="19" l="1"/>
  <c r="AQ3925" i="19"/>
  <c r="AQ3926" i="19" l="1"/>
  <c r="AR3925" i="19"/>
  <c r="AQ3927" i="19" l="1"/>
  <c r="AR3926" i="19"/>
  <c r="AQ3928" i="19" l="1"/>
  <c r="AR3927" i="19"/>
  <c r="AR3928" i="19" l="1"/>
  <c r="AQ3929" i="19"/>
  <c r="AQ3930" i="19" l="1"/>
  <c r="AR3929" i="19"/>
  <c r="AQ3931" i="19" l="1"/>
  <c r="AR3930" i="19"/>
  <c r="AQ3932" i="19" l="1"/>
  <c r="AR3931" i="19"/>
  <c r="AR3932" i="19" l="1"/>
  <c r="AQ3933" i="19"/>
  <c r="AQ3934" i="19" l="1"/>
  <c r="AR3933" i="19"/>
  <c r="AQ3935" i="19" l="1"/>
  <c r="AR3934" i="19"/>
  <c r="AQ3936" i="19" l="1"/>
  <c r="AR3935" i="19"/>
  <c r="AR3936" i="19" l="1"/>
  <c r="AQ3937" i="19"/>
  <c r="AQ3938" i="19" l="1"/>
  <c r="AR3937" i="19"/>
  <c r="AQ3939" i="19" l="1"/>
  <c r="AR3938" i="19"/>
  <c r="AQ3940" i="19" l="1"/>
  <c r="AR3939" i="19"/>
  <c r="AR3940" i="19" l="1"/>
  <c r="AQ3941" i="19"/>
  <c r="AQ3942" i="19" l="1"/>
  <c r="AR3941" i="19"/>
  <c r="AQ3943" i="19" l="1"/>
  <c r="AR3942" i="19"/>
  <c r="AQ3944" i="19" l="1"/>
  <c r="AR3943" i="19"/>
  <c r="AR3944" i="19" l="1"/>
  <c r="AQ3945" i="19"/>
  <c r="AQ3946" i="19" l="1"/>
  <c r="AR3945" i="19"/>
  <c r="AQ3947" i="19" l="1"/>
  <c r="AR3946" i="19"/>
  <c r="AQ3948" i="19" l="1"/>
  <c r="AR3947" i="19"/>
  <c r="AR3948" i="19" l="1"/>
  <c r="AQ3949" i="19"/>
  <c r="AQ3950" i="19" l="1"/>
  <c r="AR3949" i="19"/>
  <c r="AQ3951" i="19" l="1"/>
  <c r="AR3950" i="19"/>
  <c r="AQ3952" i="19" l="1"/>
  <c r="AR3951" i="19"/>
  <c r="AR3952" i="19" l="1"/>
  <c r="AQ3953" i="19"/>
  <c r="AQ3954" i="19" l="1"/>
  <c r="AR3953" i="19"/>
  <c r="AQ3955" i="19" l="1"/>
  <c r="AR3954" i="19"/>
  <c r="AQ3956" i="19" l="1"/>
  <c r="AR3955" i="19"/>
  <c r="AR3956" i="19" l="1"/>
  <c r="AQ3957" i="19"/>
  <c r="AQ3958" i="19" l="1"/>
  <c r="AR3957" i="19"/>
  <c r="AQ3959" i="19" l="1"/>
  <c r="AR3958" i="19"/>
  <c r="AQ3960" i="19" l="1"/>
  <c r="AR3959" i="19"/>
  <c r="AR3960" i="19" l="1"/>
  <c r="AQ3961" i="19"/>
  <c r="AQ3962" i="19" l="1"/>
  <c r="AR3961" i="19"/>
  <c r="AQ3963" i="19" l="1"/>
  <c r="AR3962" i="19"/>
  <c r="AQ3964" i="19" l="1"/>
  <c r="AR3963" i="19"/>
  <c r="AR3964" i="19" l="1"/>
  <c r="AQ3965" i="19"/>
  <c r="AQ3966" i="19" l="1"/>
  <c r="AR3965" i="19"/>
  <c r="AQ3967" i="19" l="1"/>
  <c r="AR3966" i="19"/>
  <c r="AQ3968" i="19" l="1"/>
  <c r="AR3967" i="19"/>
  <c r="AR3968" i="19" l="1"/>
  <c r="AQ3969" i="19"/>
  <c r="AQ3970" i="19" l="1"/>
  <c r="AR3969" i="19"/>
  <c r="AQ3971" i="19" l="1"/>
  <c r="AR3970" i="19"/>
  <c r="AQ3972" i="19" l="1"/>
  <c r="AR3971" i="19"/>
  <c r="AR3972" i="19" l="1"/>
  <c r="AQ3973" i="19"/>
  <c r="AQ3974" i="19" l="1"/>
  <c r="AR3973" i="19"/>
  <c r="AQ3975" i="19" l="1"/>
  <c r="AR3974" i="19"/>
  <c r="AQ3976" i="19" l="1"/>
  <c r="AR3975" i="19"/>
  <c r="AR3976" i="19" l="1"/>
  <c r="AQ3977" i="19"/>
  <c r="AQ3978" i="19" l="1"/>
  <c r="AR3977" i="19"/>
  <c r="AQ3979" i="19" l="1"/>
  <c r="AR3978" i="19"/>
  <c r="AQ3980" i="19" l="1"/>
  <c r="AR3979" i="19"/>
  <c r="AR3980" i="19" l="1"/>
  <c r="AQ3981" i="19"/>
  <c r="AQ3982" i="19" l="1"/>
  <c r="AR3981" i="19"/>
  <c r="AQ3983" i="19" l="1"/>
  <c r="AR3982" i="19"/>
  <c r="AQ3984" i="19" l="1"/>
  <c r="AR3983" i="19"/>
  <c r="AR3984" i="19" l="1"/>
  <c r="AQ3985" i="19"/>
  <c r="AQ3986" i="19" l="1"/>
  <c r="AR3985" i="19"/>
  <c r="AQ3987" i="19" l="1"/>
  <c r="AR3986" i="19"/>
  <c r="AQ3988" i="19" l="1"/>
  <c r="AR3987" i="19"/>
  <c r="AR3988" i="19" l="1"/>
  <c r="AQ3989" i="19"/>
  <c r="AQ3990" i="19" l="1"/>
  <c r="AR3989" i="19"/>
  <c r="AQ3991" i="19" l="1"/>
  <c r="AR3990" i="19"/>
  <c r="AQ3992" i="19" l="1"/>
  <c r="AR3991" i="19"/>
  <c r="AR3992" i="19" l="1"/>
  <c r="AQ3993" i="19"/>
  <c r="AQ3994" i="19" l="1"/>
  <c r="AR3993" i="19"/>
  <c r="AQ3995" i="19" l="1"/>
  <c r="AR3994" i="19"/>
  <c r="AQ3996" i="19" l="1"/>
  <c r="AR3995" i="19"/>
  <c r="AR3996" i="19" l="1"/>
  <c r="AQ3997" i="19"/>
  <c r="AQ3998" i="19" l="1"/>
  <c r="AR3997" i="19"/>
  <c r="AQ3999" i="19" l="1"/>
  <c r="AR3998" i="19"/>
  <c r="AQ4000" i="19" l="1"/>
  <c r="AR3999" i="19"/>
  <c r="AR4000" i="19" l="1"/>
  <c r="AQ4001" i="19"/>
  <c r="AQ4002" i="19" l="1"/>
  <c r="AR4001" i="19"/>
  <c r="AQ4003" i="19" l="1"/>
  <c r="AR4002" i="19"/>
  <c r="AQ4004" i="19" l="1"/>
  <c r="AR4003" i="19"/>
  <c r="AR4004" i="19" l="1"/>
  <c r="AQ4005" i="19"/>
  <c r="AQ4006" i="19" l="1"/>
  <c r="AR4005" i="19"/>
  <c r="AQ4007" i="19" l="1"/>
  <c r="AR4006" i="19"/>
  <c r="AQ4008" i="19" l="1"/>
  <c r="AR4007" i="19"/>
  <c r="AR4008" i="19" l="1"/>
  <c r="AQ4009" i="19"/>
  <c r="AQ4010" i="19" l="1"/>
  <c r="AR4009" i="19"/>
  <c r="AQ4011" i="19" l="1"/>
  <c r="AR4010" i="19"/>
  <c r="AQ4012" i="19" l="1"/>
  <c r="AR4011" i="19"/>
  <c r="AR4012" i="19" l="1"/>
  <c r="AQ4013" i="19"/>
  <c r="AQ4014" i="19" l="1"/>
  <c r="AR4013" i="19"/>
  <c r="AQ4015" i="19" l="1"/>
  <c r="AR4014" i="19"/>
  <c r="AQ4016" i="19" l="1"/>
  <c r="AR4015" i="19"/>
  <c r="AR4016" i="19" l="1"/>
  <c r="AQ4017" i="19"/>
  <c r="AQ4018" i="19" l="1"/>
  <c r="AR4017" i="19"/>
  <c r="AQ4019" i="19" l="1"/>
  <c r="AR4018" i="19"/>
  <c r="AQ4020" i="19" l="1"/>
  <c r="AR4019" i="19"/>
  <c r="AR4020" i="19" l="1"/>
  <c r="AQ4021" i="19"/>
  <c r="AQ4022" i="19" l="1"/>
  <c r="AR4021" i="19"/>
  <c r="AQ4023" i="19" l="1"/>
  <c r="AR4022" i="19"/>
  <c r="AQ4024" i="19" l="1"/>
  <c r="AR4023" i="19"/>
  <c r="AR4024" i="19" l="1"/>
  <c r="AQ4025" i="19"/>
  <c r="AQ4026" i="19" l="1"/>
  <c r="AR4025" i="19"/>
  <c r="AQ4027" i="19" l="1"/>
  <c r="AR4026" i="19"/>
  <c r="AQ4028" i="19" l="1"/>
  <c r="AR4027" i="19"/>
  <c r="AR4028" i="19" l="1"/>
  <c r="AQ4029" i="19"/>
  <c r="AQ4030" i="19" l="1"/>
  <c r="AR4029" i="19"/>
  <c r="AQ4031" i="19" l="1"/>
  <c r="AR4030" i="19"/>
  <c r="AQ4032" i="19" l="1"/>
  <c r="AR4031" i="19"/>
  <c r="AR4032" i="19" l="1"/>
  <c r="AQ4033" i="19"/>
  <c r="AQ4034" i="19" l="1"/>
  <c r="AR4033" i="19"/>
  <c r="AQ4035" i="19" l="1"/>
  <c r="AR4034" i="19"/>
  <c r="AR4035" i="19" l="1"/>
  <c r="AQ4036" i="19"/>
  <c r="AR4036" i="19" l="1"/>
  <c r="AQ4037" i="19"/>
  <c r="AQ4038" i="19" l="1"/>
  <c r="AR4037" i="19"/>
  <c r="AQ4039" i="19" l="1"/>
  <c r="AR4038" i="19"/>
  <c r="AR4039" i="19" l="1"/>
  <c r="AQ4040" i="19"/>
  <c r="AR4040" i="19" l="1"/>
  <c r="AQ4041" i="19"/>
  <c r="AQ4042" i="19" l="1"/>
  <c r="AR4041" i="19"/>
  <c r="AQ4043" i="19" l="1"/>
  <c r="AR4042" i="19"/>
  <c r="AR4043" i="19" l="1"/>
  <c r="AQ4044" i="19"/>
  <c r="AR4044" i="19" l="1"/>
  <c r="AQ4045" i="19"/>
  <c r="AQ4046" i="19" l="1"/>
  <c r="AR4045" i="19"/>
  <c r="AQ4047" i="19" l="1"/>
  <c r="AR4046" i="19"/>
  <c r="AR4047" i="19" l="1"/>
  <c r="AQ4048" i="19"/>
  <c r="AR4048" i="19" l="1"/>
  <c r="AQ4049" i="19"/>
  <c r="AQ4050" i="19" l="1"/>
  <c r="AR4049" i="19"/>
  <c r="AQ4051" i="19" l="1"/>
  <c r="AR4050" i="19"/>
  <c r="AR4051" i="19" l="1"/>
  <c r="AQ4052" i="19"/>
  <c r="AR4052" i="19" l="1"/>
  <c r="AQ4053" i="19"/>
  <c r="AQ4054" i="19" l="1"/>
  <c r="AR4053" i="19"/>
  <c r="AQ4055" i="19" l="1"/>
  <c r="AR4054" i="19"/>
  <c r="AR4055" i="19" l="1"/>
  <c r="AQ4056" i="19"/>
  <c r="AR4056" i="19" l="1"/>
  <c r="AQ4057" i="19"/>
  <c r="AQ4058" i="19" l="1"/>
  <c r="AR4057" i="19"/>
  <c r="AQ4059" i="19" l="1"/>
  <c r="AR4058" i="19"/>
  <c r="AR4059" i="19" l="1"/>
  <c r="AQ4060" i="19"/>
  <c r="AR4060" i="19" l="1"/>
  <c r="AQ4061" i="19"/>
  <c r="AQ4062" i="19" l="1"/>
  <c r="AR4061" i="19"/>
  <c r="AQ4063" i="19" l="1"/>
  <c r="AR4062" i="19"/>
  <c r="AR4063" i="19" l="1"/>
  <c r="AQ4064" i="19"/>
  <c r="AR4064" i="19" l="1"/>
  <c r="AQ4065" i="19"/>
  <c r="AQ4066" i="19" l="1"/>
  <c r="AR4065" i="19"/>
  <c r="AQ4067" i="19" l="1"/>
  <c r="AR4066" i="19"/>
  <c r="AR4067" i="19" l="1"/>
  <c r="AQ4068" i="19"/>
  <c r="AR4068" i="19" l="1"/>
  <c r="AQ4069" i="19"/>
  <c r="AQ4070" i="19" l="1"/>
  <c r="AR4069" i="19"/>
  <c r="AQ4071" i="19" l="1"/>
  <c r="AR4070" i="19"/>
  <c r="AR4071" i="19" l="1"/>
  <c r="AQ4072" i="19"/>
  <c r="AR4072" i="19" l="1"/>
  <c r="AQ4073" i="19"/>
  <c r="AQ4074" i="19" l="1"/>
  <c r="AR4073" i="19"/>
  <c r="AQ4075" i="19" l="1"/>
  <c r="AR4074" i="19"/>
  <c r="AR4075" i="19" l="1"/>
  <c r="AQ4076" i="19"/>
  <c r="AR4076" i="19" l="1"/>
  <c r="AQ4077" i="19"/>
  <c r="AQ4078" i="19" l="1"/>
  <c r="AR4077" i="19"/>
  <c r="AQ4079" i="19" l="1"/>
  <c r="AR4078" i="19"/>
  <c r="AR4079" i="19" l="1"/>
  <c r="AQ4080" i="19"/>
  <c r="AR4080" i="19" l="1"/>
  <c r="AQ4081" i="19"/>
  <c r="AQ4082" i="19" l="1"/>
  <c r="AR4081" i="19"/>
  <c r="AQ4083" i="19" l="1"/>
  <c r="AR4082" i="19"/>
  <c r="AR4083" i="19" l="1"/>
  <c r="AQ4084" i="19"/>
  <c r="AR4084" i="19" l="1"/>
  <c r="AQ4085" i="19"/>
  <c r="AQ4086" i="19" l="1"/>
  <c r="AR4085" i="19"/>
  <c r="AQ4087" i="19" l="1"/>
  <c r="AR4086" i="19"/>
  <c r="AR4087" i="19" l="1"/>
  <c r="AQ4088" i="19"/>
  <c r="AR4088" i="19" l="1"/>
  <c r="AQ4089" i="19"/>
  <c r="AQ4090" i="19" l="1"/>
  <c r="AR4089" i="19"/>
  <c r="AQ4091" i="19" l="1"/>
  <c r="AR4090" i="19"/>
  <c r="AR4091" i="19" l="1"/>
  <c r="AQ4092" i="19"/>
  <c r="AR4092" i="19" l="1"/>
  <c r="AQ4093" i="19"/>
  <c r="AQ4094" i="19" l="1"/>
  <c r="AR4093" i="19"/>
  <c r="AQ4095" i="19" l="1"/>
  <c r="AR4094" i="19"/>
  <c r="AR4095" i="19" l="1"/>
  <c r="AQ4096" i="19"/>
  <c r="AR4096" i="19" l="1"/>
  <c r="AQ4097" i="19"/>
  <c r="AQ4098" i="19" l="1"/>
  <c r="AR4097" i="19"/>
  <c r="AQ4099" i="19" l="1"/>
  <c r="AR4098" i="19"/>
  <c r="AR4099" i="19" l="1"/>
  <c r="AQ4100" i="19"/>
  <c r="AR4100" i="19" l="1"/>
  <c r="AQ4101" i="19"/>
  <c r="AQ4102" i="19" l="1"/>
  <c r="AR4101" i="19"/>
  <c r="AQ4103" i="19" l="1"/>
  <c r="AR4102" i="19"/>
  <c r="AR4103" i="19" l="1"/>
  <c r="AQ4104" i="19"/>
  <c r="AR4104" i="19" l="1"/>
  <c r="AQ4105" i="19"/>
  <c r="AQ4106" i="19" l="1"/>
  <c r="AR4105" i="19"/>
  <c r="AQ4107" i="19" l="1"/>
  <c r="AR4106" i="19"/>
  <c r="AR4107" i="19" l="1"/>
  <c r="AQ4108" i="19"/>
  <c r="AR4108" i="19" l="1"/>
  <c r="AQ4109" i="19"/>
  <c r="AQ4110" i="19" l="1"/>
  <c r="AR4109" i="19"/>
  <c r="AQ4111" i="19" l="1"/>
  <c r="AR4110" i="19"/>
  <c r="AR4111" i="19" l="1"/>
  <c r="AQ4112" i="19"/>
  <c r="AR4112" i="19" l="1"/>
  <c r="AQ4113" i="19"/>
  <c r="AQ4114" i="19" l="1"/>
  <c r="AR4113" i="19"/>
  <c r="AQ4115" i="19" l="1"/>
  <c r="AR4114" i="19"/>
  <c r="AR4115" i="19" l="1"/>
  <c r="AQ4116" i="19"/>
  <c r="AR4116" i="19" l="1"/>
  <c r="AQ4117" i="19"/>
  <c r="AQ4118" i="19" l="1"/>
  <c r="AR4117" i="19"/>
  <c r="AQ4119" i="19" l="1"/>
  <c r="AR4118" i="19"/>
  <c r="AR4119" i="19" l="1"/>
  <c r="AQ4120" i="19"/>
  <c r="AR4120" i="19" l="1"/>
  <c r="AQ4121" i="19"/>
  <c r="AQ4122" i="19" l="1"/>
  <c r="AR4121" i="19"/>
  <c r="AQ4123" i="19" l="1"/>
  <c r="AR4122" i="19"/>
  <c r="AR4123" i="19" l="1"/>
  <c r="AQ4124" i="19"/>
  <c r="AR4124" i="19" l="1"/>
  <c r="AQ4125" i="19"/>
  <c r="AQ4126" i="19" l="1"/>
  <c r="AR4125" i="19"/>
  <c r="AQ4127" i="19" l="1"/>
  <c r="AR4126" i="19"/>
  <c r="AR4127" i="19" l="1"/>
  <c r="AQ4128" i="19"/>
  <c r="AR4128" i="19" l="1"/>
  <c r="AQ4129" i="19"/>
  <c r="AQ4130" i="19" l="1"/>
  <c r="AR4129" i="19"/>
  <c r="AQ4131" i="19" l="1"/>
  <c r="AR4130" i="19"/>
  <c r="AR4131" i="19" l="1"/>
  <c r="AQ4132" i="19"/>
  <c r="AR4132" i="19" l="1"/>
  <c r="AQ4133" i="19"/>
  <c r="AQ4134" i="19" l="1"/>
  <c r="AR4133" i="19"/>
  <c r="AQ4135" i="19" l="1"/>
  <c r="AR4134" i="19"/>
  <c r="AR4135" i="19" l="1"/>
  <c r="AQ4136" i="19"/>
  <c r="AR4136" i="19" l="1"/>
  <c r="AQ4137" i="19"/>
  <c r="AQ4138" i="19" l="1"/>
  <c r="AR4137" i="19"/>
  <c r="AQ4139" i="19" l="1"/>
  <c r="AR4138" i="19"/>
  <c r="AR4139" i="19" l="1"/>
  <c r="AQ4140" i="19"/>
  <c r="AR4140" i="19" l="1"/>
  <c r="AQ4141" i="19"/>
  <c r="AQ4142" i="19" l="1"/>
  <c r="AR4141" i="19"/>
  <c r="AQ4143" i="19" l="1"/>
  <c r="AR4142" i="19"/>
  <c r="AR4143" i="19" l="1"/>
  <c r="AQ4144" i="19"/>
  <c r="AR4144" i="19" l="1"/>
  <c r="AQ4145" i="19"/>
  <c r="AQ4146" i="19" l="1"/>
  <c r="AR4145" i="19"/>
  <c r="AQ4147" i="19" l="1"/>
  <c r="AR4146" i="19"/>
  <c r="AR4147" i="19" l="1"/>
  <c r="AQ4148" i="19"/>
  <c r="AR4148" i="19" l="1"/>
  <c r="AQ4149" i="19"/>
  <c r="AQ4150" i="19" l="1"/>
  <c r="AR4149" i="19"/>
  <c r="AQ4151" i="19" l="1"/>
  <c r="AR4150" i="19"/>
  <c r="AR4151" i="19" l="1"/>
  <c r="AQ4152" i="19"/>
  <c r="AR4152" i="19" l="1"/>
  <c r="AQ4153" i="19"/>
  <c r="AQ4154" i="19" l="1"/>
  <c r="AR4153" i="19"/>
  <c r="AQ4155" i="19" l="1"/>
  <c r="AR4154" i="19"/>
  <c r="AR4155" i="19" l="1"/>
  <c r="AQ4156" i="19"/>
  <c r="AR4156" i="19" l="1"/>
  <c r="AQ4157" i="19"/>
  <c r="AQ4158" i="19" l="1"/>
  <c r="AR4157" i="19"/>
  <c r="AQ4159" i="19" l="1"/>
  <c r="AR4158" i="19"/>
  <c r="AR4159" i="19" l="1"/>
  <c r="AQ4160" i="19"/>
  <c r="AR4160" i="19" l="1"/>
  <c r="AQ4161" i="19"/>
  <c r="AQ4162" i="19" l="1"/>
  <c r="AR4161" i="19"/>
  <c r="AQ4163" i="19" l="1"/>
  <c r="AR4162" i="19"/>
  <c r="AR4163" i="19" l="1"/>
  <c r="AQ4164" i="19"/>
  <c r="AR4164" i="19" l="1"/>
  <c r="AQ4165" i="19"/>
  <c r="AQ4166" i="19" l="1"/>
  <c r="AR4165" i="19"/>
  <c r="AQ4167" i="19" l="1"/>
  <c r="AR4166" i="19"/>
  <c r="AR4167" i="19" l="1"/>
  <c r="AQ4168" i="19"/>
  <c r="AR4168" i="19" l="1"/>
  <c r="AQ4169" i="19"/>
  <c r="AQ4170" i="19" l="1"/>
  <c r="AR4169" i="19"/>
  <c r="AQ4171" i="19" l="1"/>
  <c r="AR4170" i="19"/>
  <c r="AR4171" i="19" l="1"/>
  <c r="AQ4172" i="19"/>
  <c r="AR4172" i="19" l="1"/>
  <c r="AQ4173" i="19"/>
  <c r="AQ4174" i="19" l="1"/>
  <c r="AR4173" i="19"/>
  <c r="AQ4175" i="19" l="1"/>
  <c r="AR4174" i="19"/>
  <c r="AR4175" i="19" l="1"/>
  <c r="AQ4176" i="19"/>
  <c r="AR4176" i="19" l="1"/>
  <c r="AQ4177" i="19"/>
  <c r="AQ4178" i="19" l="1"/>
  <c r="AR4177" i="19"/>
  <c r="AQ4179" i="19" l="1"/>
  <c r="AR4178" i="19"/>
  <c r="AR4179" i="19" l="1"/>
  <c r="AQ4180" i="19"/>
  <c r="AR4180" i="19" l="1"/>
  <c r="AQ4181" i="19"/>
  <c r="AQ4182" i="19" l="1"/>
  <c r="AR4181" i="19"/>
  <c r="AQ4183" i="19" l="1"/>
  <c r="AR4182" i="19"/>
  <c r="AR4183" i="19" l="1"/>
  <c r="AQ4184" i="19"/>
  <c r="AR4184" i="19" l="1"/>
  <c r="AQ4185" i="19"/>
  <c r="AQ4186" i="19" l="1"/>
  <c r="AR4185" i="19"/>
  <c r="AQ4187" i="19" l="1"/>
  <c r="AR4186" i="19"/>
  <c r="AR4187" i="19" l="1"/>
  <c r="AQ4188" i="19"/>
  <c r="AR4188" i="19" l="1"/>
  <c r="AQ4189" i="19"/>
  <c r="AQ4190" i="19" l="1"/>
  <c r="AR4189" i="19"/>
  <c r="AQ4191" i="19" l="1"/>
  <c r="AR4190" i="19"/>
  <c r="AR4191" i="19" l="1"/>
  <c r="AQ4192" i="19"/>
  <c r="AR4192" i="19" l="1"/>
  <c r="AQ4193" i="19"/>
  <c r="AQ4194" i="19" l="1"/>
  <c r="AR4193" i="19"/>
  <c r="AQ4195" i="19" l="1"/>
  <c r="AR4194" i="19"/>
  <c r="AR4195" i="19" l="1"/>
  <c r="AQ4196" i="19"/>
  <c r="AR4196" i="19" l="1"/>
  <c r="AQ4197" i="19"/>
  <c r="AQ4198" i="19" l="1"/>
  <c r="AR4197" i="19"/>
  <c r="AQ4199" i="19" l="1"/>
  <c r="AR4198" i="19"/>
  <c r="AR4199" i="19" l="1"/>
  <c r="AQ4200" i="19"/>
  <c r="AR4200" i="19" l="1"/>
  <c r="AQ4201" i="19"/>
  <c r="AQ4202" i="19" l="1"/>
  <c r="AR4201" i="19"/>
  <c r="AQ4203" i="19" l="1"/>
  <c r="AR4202" i="19"/>
  <c r="AR4203" i="19" l="1"/>
  <c r="AQ4204" i="19"/>
  <c r="AR4204" i="19" l="1"/>
  <c r="AQ4205" i="19"/>
  <c r="AQ4206" i="19" l="1"/>
  <c r="AR4205" i="19"/>
  <c r="AQ4207" i="19" l="1"/>
  <c r="AR4206" i="19"/>
  <c r="AR4207" i="19" l="1"/>
  <c r="AQ4208" i="19"/>
  <c r="AR4208" i="19" l="1"/>
  <c r="AQ4209" i="19"/>
  <c r="AQ4210" i="19" l="1"/>
  <c r="AR4209" i="19"/>
  <c r="AQ4211" i="19" l="1"/>
  <c r="AR4210" i="19"/>
  <c r="AR4211" i="19" l="1"/>
  <c r="AQ4212" i="19"/>
  <c r="AR4212" i="19" l="1"/>
  <c r="AQ4213" i="19"/>
  <c r="AQ4214" i="19" l="1"/>
  <c r="AR4213" i="19"/>
  <c r="AQ4215" i="19" l="1"/>
  <c r="AR4214" i="19"/>
  <c r="AR4215" i="19" l="1"/>
  <c r="AQ4216" i="19"/>
  <c r="AR4216" i="19" l="1"/>
  <c r="AQ4217" i="19"/>
  <c r="AQ4218" i="19" l="1"/>
  <c r="AR4217" i="19"/>
  <c r="AQ4219" i="19" l="1"/>
  <c r="AR4218" i="19"/>
  <c r="AR4219" i="19" l="1"/>
  <c r="AQ4220" i="19"/>
  <c r="AR4220" i="19" l="1"/>
  <c r="AQ4221" i="19"/>
  <c r="AQ4222" i="19" l="1"/>
  <c r="AR4221" i="19"/>
  <c r="AQ4223" i="19" l="1"/>
  <c r="AR4222" i="19"/>
  <c r="AR4223" i="19" l="1"/>
  <c r="AQ4224" i="19"/>
  <c r="AR4224" i="19" l="1"/>
  <c r="AQ4225" i="19"/>
  <c r="AQ4226" i="19" l="1"/>
  <c r="AR4225" i="19"/>
  <c r="AQ4227" i="19" l="1"/>
  <c r="AR4226" i="19"/>
  <c r="AR4227" i="19" l="1"/>
  <c r="AQ4228" i="19"/>
  <c r="AR4228" i="19" l="1"/>
  <c r="AQ4229" i="19"/>
  <c r="AQ4230" i="19" l="1"/>
  <c r="AR4229" i="19"/>
  <c r="AQ4231" i="19" l="1"/>
  <c r="AR4230" i="19"/>
  <c r="AR4231" i="19" l="1"/>
  <c r="AQ4232" i="19"/>
  <c r="AR4232" i="19" l="1"/>
  <c r="AQ4233" i="19"/>
  <c r="AQ4234" i="19" l="1"/>
  <c r="AR4233" i="19"/>
  <c r="AQ4235" i="19" l="1"/>
  <c r="AR4234" i="19"/>
  <c r="AR4235" i="19" l="1"/>
  <c r="AQ4236" i="19"/>
  <c r="AR4236" i="19" l="1"/>
  <c r="AQ4237" i="19"/>
  <c r="AQ4238" i="19" l="1"/>
  <c r="AR4237" i="19"/>
  <c r="AQ4239" i="19" l="1"/>
  <c r="AR4238" i="19"/>
  <c r="AR4239" i="19" l="1"/>
  <c r="AQ4240" i="19"/>
  <c r="AR4240" i="19" l="1"/>
  <c r="AQ4241" i="19"/>
  <c r="AQ4242" i="19" l="1"/>
  <c r="AR4241" i="19"/>
  <c r="AQ4243" i="19" l="1"/>
  <c r="AR4242" i="19"/>
  <c r="AR4243" i="19" l="1"/>
  <c r="AQ4244" i="19"/>
  <c r="AR4244" i="19" l="1"/>
  <c r="AQ4245" i="19"/>
  <c r="AQ4246" i="19" l="1"/>
  <c r="AR4245" i="19"/>
  <c r="AQ4247" i="19" l="1"/>
  <c r="AR4246" i="19"/>
  <c r="AR4247" i="19" l="1"/>
  <c r="AQ4248" i="19"/>
  <c r="AR4248" i="19" l="1"/>
  <c r="AQ4249" i="19"/>
  <c r="AQ4250" i="19" l="1"/>
  <c r="AR4249" i="19"/>
  <c r="AQ4251" i="19" l="1"/>
  <c r="AR4250" i="19"/>
  <c r="AR4251" i="19" l="1"/>
  <c r="AQ4252" i="19"/>
  <c r="AR4252" i="19" l="1"/>
  <c r="AQ4253" i="19"/>
  <c r="AQ4254" i="19" l="1"/>
  <c r="AR4253" i="19"/>
  <c r="AQ4255" i="19" l="1"/>
  <c r="AR4254" i="19"/>
  <c r="AR4255" i="19" l="1"/>
  <c r="AQ4256" i="19"/>
  <c r="AR4256" i="19" l="1"/>
  <c r="AQ4257" i="19"/>
  <c r="AQ4258" i="19" l="1"/>
  <c r="AR4257" i="19"/>
  <c r="AQ4259" i="19" l="1"/>
  <c r="AR4258" i="19"/>
  <c r="AR4259" i="19" l="1"/>
  <c r="AQ4260" i="19"/>
  <c r="AR4260" i="19" l="1"/>
  <c r="AQ4261" i="19"/>
  <c r="AQ4262" i="19" l="1"/>
  <c r="AR4261" i="19"/>
  <c r="AQ4263" i="19" l="1"/>
  <c r="AR4262" i="19"/>
  <c r="AR4263" i="19" l="1"/>
  <c r="AQ4264" i="19"/>
  <c r="AR4264" i="19" l="1"/>
  <c r="AQ4265" i="19"/>
  <c r="AQ4266" i="19" l="1"/>
  <c r="AR4265" i="19"/>
  <c r="AQ4267" i="19" l="1"/>
  <c r="AR4266" i="19"/>
  <c r="AR4267" i="19" l="1"/>
  <c r="AQ4268" i="19"/>
  <c r="AR4268" i="19" l="1"/>
  <c r="AQ4269" i="19"/>
  <c r="AQ4270" i="19" l="1"/>
  <c r="AR4269" i="19"/>
  <c r="AQ4271" i="19" l="1"/>
  <c r="AR4270" i="19"/>
  <c r="AR4271" i="19" l="1"/>
  <c r="AQ4272" i="19"/>
  <c r="AR4272" i="19" l="1"/>
  <c r="AQ4273" i="19"/>
  <c r="AQ4274" i="19" l="1"/>
  <c r="AR4273" i="19"/>
  <c r="AQ4275" i="19" l="1"/>
  <c r="AR4274" i="19"/>
  <c r="AR4275" i="19" l="1"/>
  <c r="AQ4276" i="19"/>
  <c r="AR4276" i="19" l="1"/>
  <c r="AQ4277" i="19"/>
  <c r="AQ4278" i="19" l="1"/>
  <c r="AR4277" i="19"/>
  <c r="AQ4279" i="19" l="1"/>
  <c r="AR4278" i="19"/>
  <c r="AR4279" i="19" l="1"/>
  <c r="AQ4280" i="19"/>
  <c r="AR4280" i="19" l="1"/>
  <c r="AQ4281" i="19"/>
  <c r="AQ4282" i="19" l="1"/>
  <c r="AR4281" i="19"/>
  <c r="AQ4283" i="19" l="1"/>
  <c r="AR4282" i="19"/>
  <c r="AR4283" i="19" l="1"/>
  <c r="AQ4284" i="19"/>
  <c r="AR4284" i="19" l="1"/>
  <c r="AQ4285" i="19"/>
  <c r="AQ4286" i="19" l="1"/>
  <c r="AR4285" i="19"/>
  <c r="AQ4287" i="19" l="1"/>
  <c r="AR4286" i="19"/>
  <c r="AR4287" i="19" l="1"/>
  <c r="AQ4288" i="19"/>
  <c r="AR4288" i="19" l="1"/>
  <c r="AQ4289" i="19"/>
  <c r="AQ4290" i="19" l="1"/>
  <c r="AR4289" i="19"/>
  <c r="AQ4291" i="19" l="1"/>
  <c r="AR4290" i="19"/>
  <c r="AR4291" i="19" l="1"/>
  <c r="AQ4292" i="19"/>
  <c r="AR4292" i="19" l="1"/>
  <c r="AQ4293" i="19"/>
  <c r="AQ4294" i="19" l="1"/>
  <c r="AR4293" i="19"/>
  <c r="AQ4295" i="19" l="1"/>
  <c r="AR4294" i="19"/>
  <c r="AR4295" i="19" l="1"/>
  <c r="AQ4296" i="19"/>
  <c r="AR4296" i="19" l="1"/>
  <c r="AQ4297" i="19"/>
  <c r="AQ4298" i="19" l="1"/>
  <c r="AR4297" i="19"/>
  <c r="AQ4299" i="19" l="1"/>
  <c r="AR4298" i="19"/>
  <c r="AR4299" i="19" l="1"/>
  <c r="AQ4300" i="19"/>
  <c r="AR4300" i="19" l="1"/>
  <c r="AQ4301" i="19"/>
  <c r="AQ4302" i="19" l="1"/>
  <c r="AR4301" i="19"/>
  <c r="AQ4303" i="19" l="1"/>
  <c r="AR4302" i="19"/>
  <c r="AR4303" i="19" l="1"/>
  <c r="AQ4304" i="19"/>
  <c r="AR4304" i="19" l="1"/>
  <c r="AQ4305" i="19"/>
  <c r="AQ4306" i="19" l="1"/>
  <c r="AR4305" i="19"/>
  <c r="AQ4307" i="19" l="1"/>
  <c r="AR4306" i="19"/>
  <c r="AR4307" i="19" l="1"/>
  <c r="AQ4308" i="19"/>
  <c r="AR4308" i="19" l="1"/>
  <c r="AQ4309" i="19"/>
  <c r="AQ4310" i="19" l="1"/>
  <c r="AR4309" i="19"/>
  <c r="AQ4311" i="19" l="1"/>
  <c r="AR4310" i="19"/>
  <c r="AR4311" i="19" l="1"/>
  <c r="AQ4312" i="19"/>
  <c r="AR4312" i="19" l="1"/>
  <c r="AQ4313" i="19"/>
  <c r="AQ4314" i="19" l="1"/>
  <c r="AR4313" i="19"/>
  <c r="AQ4315" i="19" l="1"/>
  <c r="AR4314" i="19"/>
  <c r="AR4315" i="19" l="1"/>
  <c r="AQ4316" i="19"/>
  <c r="AR4316" i="19" l="1"/>
  <c r="AQ4317" i="19"/>
  <c r="AQ4318" i="19" l="1"/>
  <c r="AR4317" i="19"/>
  <c r="AQ4319" i="19" l="1"/>
  <c r="AR4318" i="19"/>
  <c r="AR4319" i="19" l="1"/>
  <c r="AQ4320" i="19"/>
  <c r="AR4320" i="19" l="1"/>
  <c r="AQ4321" i="19"/>
  <c r="AQ4322" i="19" l="1"/>
  <c r="AR4321" i="19"/>
  <c r="AQ4323" i="19" l="1"/>
  <c r="AR4322" i="19"/>
  <c r="AR4323" i="19" l="1"/>
  <c r="AQ4324" i="19"/>
  <c r="AR4324" i="19" l="1"/>
  <c r="AQ4325" i="19"/>
  <c r="AQ4326" i="19" l="1"/>
  <c r="AR4325" i="19"/>
  <c r="AQ4327" i="19" l="1"/>
  <c r="AR4326" i="19"/>
  <c r="AR4327" i="19" l="1"/>
  <c r="AQ4328" i="19"/>
  <c r="AR4328" i="19" l="1"/>
  <c r="AQ4329" i="19"/>
  <c r="AQ4330" i="19" l="1"/>
  <c r="AR4329" i="19"/>
  <c r="AQ4331" i="19" l="1"/>
  <c r="AR4330" i="19"/>
  <c r="AR4331" i="19" l="1"/>
  <c r="AQ4332" i="19"/>
  <c r="AR4332" i="19" l="1"/>
  <c r="AQ4333" i="19"/>
  <c r="AQ4334" i="19" l="1"/>
  <c r="AR4333" i="19"/>
  <c r="AQ4335" i="19" l="1"/>
  <c r="AR4334" i="19"/>
  <c r="AR4335" i="19" l="1"/>
  <c r="AQ4336" i="19"/>
  <c r="AR4336" i="19" l="1"/>
  <c r="AQ4337" i="19"/>
  <c r="AQ4338" i="19" l="1"/>
  <c r="AR4337" i="19"/>
  <c r="AQ4339" i="19" l="1"/>
  <c r="AR4338" i="19"/>
  <c r="AR4339" i="19" l="1"/>
  <c r="AQ4340" i="19"/>
  <c r="AR4340" i="19" l="1"/>
  <c r="AQ4341" i="19"/>
  <c r="AQ4342" i="19" l="1"/>
  <c r="AR4341" i="19"/>
  <c r="AQ4343" i="19" l="1"/>
  <c r="AR4342" i="19"/>
  <c r="AR4343" i="19" l="1"/>
  <c r="AQ4344" i="19"/>
  <c r="AR4344" i="19" l="1"/>
  <c r="AQ4345" i="19"/>
  <c r="AQ4346" i="19" l="1"/>
  <c r="AR4345" i="19"/>
  <c r="AQ4347" i="19" l="1"/>
  <c r="AR4346" i="19"/>
  <c r="AR4347" i="19" l="1"/>
  <c r="AQ4348" i="19"/>
  <c r="AR4348" i="19" l="1"/>
  <c r="AQ4349" i="19"/>
  <c r="AQ4350" i="19" l="1"/>
  <c r="AR4349" i="19"/>
  <c r="AQ4351" i="19" l="1"/>
  <c r="AR4350" i="19"/>
  <c r="AR4351" i="19" l="1"/>
  <c r="AQ4352" i="19"/>
  <c r="AR4352" i="19" l="1"/>
  <c r="AQ4353" i="19"/>
  <c r="AQ4354" i="19" l="1"/>
  <c r="AR4353" i="19"/>
  <c r="AQ4355" i="19" l="1"/>
  <c r="AR4354" i="19"/>
  <c r="AR4355" i="19" l="1"/>
  <c r="AQ4356" i="19"/>
  <c r="AR4356" i="19" l="1"/>
  <c r="AQ4357" i="19"/>
  <c r="AQ4358" i="19" l="1"/>
  <c r="AR4357" i="19"/>
  <c r="AQ4359" i="19" l="1"/>
  <c r="AR4358" i="19"/>
  <c r="AR4359" i="19" l="1"/>
  <c r="AQ4360" i="19"/>
  <c r="AR4360" i="19" l="1"/>
  <c r="AQ4361" i="19"/>
  <c r="AQ4362" i="19" l="1"/>
  <c r="AR4361" i="19"/>
  <c r="AQ4363" i="19" l="1"/>
  <c r="AR4362" i="19"/>
  <c r="AR4363" i="19" l="1"/>
  <c r="AQ4364" i="19"/>
  <c r="AR4364" i="19" l="1"/>
  <c r="AQ4365" i="19"/>
  <c r="AQ4366" i="19" l="1"/>
  <c r="AR4365" i="19"/>
  <c r="AQ4367" i="19" l="1"/>
  <c r="AR4366" i="19"/>
  <c r="AR4367" i="19" l="1"/>
  <c r="AQ4368" i="19"/>
  <c r="AR4368" i="19" l="1"/>
  <c r="AQ4369" i="19"/>
  <c r="AQ4370" i="19" l="1"/>
  <c r="AR4369" i="19"/>
  <c r="AQ4371" i="19" l="1"/>
  <c r="AR4370" i="19"/>
  <c r="AR4371" i="19" l="1"/>
  <c r="AQ4372" i="19"/>
  <c r="AR4372" i="19" l="1"/>
  <c r="AQ4373" i="19"/>
  <c r="AQ4374" i="19" l="1"/>
  <c r="AR4373" i="19"/>
  <c r="AQ4375" i="19" l="1"/>
  <c r="AR4374" i="19"/>
  <c r="AR4375" i="19" l="1"/>
  <c r="AQ4376" i="19"/>
  <c r="AR4376" i="19" l="1"/>
  <c r="AQ4377" i="19"/>
  <c r="AQ4378" i="19" l="1"/>
  <c r="AR4377" i="19"/>
  <c r="AQ4379" i="19" l="1"/>
  <c r="AR4378" i="19"/>
  <c r="AR4379" i="19" l="1"/>
  <c r="AQ4380" i="19"/>
  <c r="AR4380" i="19" l="1"/>
  <c r="AQ4381" i="19"/>
  <c r="AQ4382" i="19" l="1"/>
  <c r="AR4381" i="19"/>
  <c r="AQ4383" i="19" l="1"/>
  <c r="AR4382" i="19"/>
  <c r="AR4383" i="19" l="1"/>
  <c r="AQ4384" i="19"/>
  <c r="AR4384" i="19" l="1"/>
  <c r="AQ4385" i="19"/>
  <c r="AQ4386" i="19" l="1"/>
  <c r="AR4385" i="19"/>
  <c r="AQ4387" i="19" l="1"/>
  <c r="AR4386" i="19"/>
  <c r="AR4387" i="19" l="1"/>
  <c r="AQ4388" i="19"/>
  <c r="AR4388" i="19" l="1"/>
  <c r="AQ4389" i="19"/>
  <c r="AQ4390" i="19" l="1"/>
  <c r="AR4389" i="19"/>
  <c r="AQ4391" i="19" l="1"/>
  <c r="AR4390" i="19"/>
  <c r="AR4391" i="19" l="1"/>
  <c r="AQ4392" i="19"/>
  <c r="AR4392" i="19" l="1"/>
  <c r="AQ4393" i="19"/>
  <c r="AQ4394" i="19" l="1"/>
  <c r="AR4393" i="19"/>
  <c r="AQ4395" i="19" l="1"/>
  <c r="AR4394" i="19"/>
  <c r="AR4395" i="19" l="1"/>
  <c r="AQ4396" i="19"/>
  <c r="AR4396" i="19" l="1"/>
  <c r="AQ4397" i="19"/>
  <c r="AQ4398" i="19" l="1"/>
  <c r="AR4397" i="19"/>
  <c r="AQ4399" i="19" l="1"/>
  <c r="AR4398" i="19"/>
  <c r="AR4399" i="19" l="1"/>
  <c r="AQ4400" i="19"/>
  <c r="AR4400" i="19" l="1"/>
  <c r="AQ4401" i="19"/>
  <c r="AQ4402" i="19" l="1"/>
  <c r="AR4401" i="19"/>
  <c r="AQ4403" i="19" l="1"/>
  <c r="AR4402" i="19"/>
  <c r="AR4403" i="19" l="1"/>
  <c r="AQ4404" i="19"/>
  <c r="AR4404" i="19" l="1"/>
  <c r="AQ4405" i="19"/>
  <c r="AQ4406" i="19" l="1"/>
  <c r="AR4405" i="19"/>
  <c r="AQ4407" i="19" l="1"/>
  <c r="AR4406" i="19"/>
  <c r="AR4407" i="19" l="1"/>
  <c r="AQ4408" i="19"/>
  <c r="AR4408" i="19" l="1"/>
  <c r="AQ4409" i="19"/>
  <c r="AQ4410" i="19" l="1"/>
  <c r="AR4409" i="19"/>
  <c r="AQ4411" i="19" l="1"/>
  <c r="AR4410" i="19"/>
  <c r="AR4411" i="19" l="1"/>
  <c r="AQ4412" i="19"/>
  <c r="AR4412" i="19" l="1"/>
  <c r="AQ4413" i="19"/>
  <c r="AQ4414" i="19" l="1"/>
  <c r="AR4413" i="19"/>
  <c r="AQ4415" i="19" l="1"/>
  <c r="AR4414" i="19"/>
  <c r="AR4415" i="19" l="1"/>
  <c r="AQ4416" i="19"/>
  <c r="AR4416" i="19" l="1"/>
  <c r="AQ4417" i="19"/>
  <c r="AQ4418" i="19" l="1"/>
  <c r="AR4417" i="19"/>
  <c r="AQ4419" i="19" l="1"/>
  <c r="AR4418" i="19"/>
  <c r="AR4419" i="19" l="1"/>
  <c r="AQ4420" i="19"/>
  <c r="AR4420" i="19" l="1"/>
  <c r="AQ4421" i="19"/>
  <c r="AQ4422" i="19" l="1"/>
  <c r="AR4421" i="19"/>
  <c r="AQ4423" i="19" l="1"/>
  <c r="AR4422" i="19"/>
  <c r="AR4423" i="19" l="1"/>
  <c r="AQ4424" i="19"/>
  <c r="AR4424" i="19" l="1"/>
  <c r="AQ4425" i="19"/>
  <c r="AQ4426" i="19" l="1"/>
  <c r="AR4425" i="19"/>
  <c r="AQ4427" i="19" l="1"/>
  <c r="AR4426" i="19"/>
  <c r="AR4427" i="19" l="1"/>
  <c r="AQ4428" i="19"/>
  <c r="AR4428" i="19" l="1"/>
  <c r="AQ4429" i="19"/>
  <c r="AQ4430" i="19" l="1"/>
  <c r="AR4429" i="19"/>
  <c r="AQ4431" i="19" l="1"/>
  <c r="AR4430" i="19"/>
  <c r="AR4431" i="19" l="1"/>
  <c r="AQ4432" i="19"/>
  <c r="AR4432" i="19" l="1"/>
  <c r="AQ4433" i="19"/>
  <c r="AQ4434" i="19" l="1"/>
  <c r="AR4433" i="19"/>
  <c r="AQ4435" i="19" l="1"/>
  <c r="AR4434" i="19"/>
  <c r="AR4435" i="19" l="1"/>
  <c r="AQ4436" i="19"/>
  <c r="AR4436" i="19" l="1"/>
  <c r="AQ4437" i="19"/>
  <c r="AQ4438" i="19" l="1"/>
  <c r="AR4437" i="19"/>
  <c r="AQ4439" i="19" l="1"/>
  <c r="AR4438" i="19"/>
  <c r="AR4439" i="19" l="1"/>
  <c r="AQ4440" i="19"/>
  <c r="AR4440" i="19" l="1"/>
  <c r="AQ4441" i="19"/>
  <c r="AQ4442" i="19" l="1"/>
  <c r="AR4441" i="19"/>
  <c r="AQ4443" i="19" l="1"/>
  <c r="AR4442" i="19"/>
  <c r="AR4443" i="19" l="1"/>
  <c r="AQ4444" i="19"/>
  <c r="AR4444" i="19" l="1"/>
  <c r="AQ4445" i="19"/>
  <c r="AQ4446" i="19" l="1"/>
  <c r="AR4445" i="19"/>
  <c r="AQ4447" i="19" l="1"/>
  <c r="AR4446" i="19"/>
  <c r="AR4447" i="19" l="1"/>
  <c r="AQ4448" i="19"/>
  <c r="AR4448" i="19" l="1"/>
  <c r="AQ4449" i="19"/>
  <c r="AQ4450" i="19" l="1"/>
  <c r="AR4449" i="19"/>
  <c r="AQ4451" i="19" l="1"/>
  <c r="AR4450" i="19"/>
  <c r="AR4451" i="19" l="1"/>
  <c r="AQ4452" i="19"/>
  <c r="AR4452" i="19" l="1"/>
  <c r="AQ4453" i="19"/>
  <c r="AQ4454" i="19" l="1"/>
  <c r="AR4453" i="19"/>
  <c r="AQ4455" i="19" l="1"/>
  <c r="AR4454" i="19"/>
  <c r="AR4455" i="19" l="1"/>
  <c r="AQ4456" i="19"/>
  <c r="AR4456" i="19" l="1"/>
  <c r="AQ4457" i="19"/>
  <c r="AQ4458" i="19" l="1"/>
  <c r="AR4457" i="19"/>
  <c r="AQ4459" i="19" l="1"/>
  <c r="AR4458" i="19"/>
  <c r="AR4459" i="19" l="1"/>
  <c r="AQ4460" i="19"/>
  <c r="AR4460" i="19" l="1"/>
  <c r="AQ4461" i="19"/>
  <c r="AQ4462" i="19" l="1"/>
  <c r="AR4461" i="19"/>
  <c r="AQ4463" i="19" l="1"/>
  <c r="AR4462" i="19"/>
  <c r="AR4463" i="19" l="1"/>
  <c r="AQ4464" i="19"/>
  <c r="AR4464" i="19" l="1"/>
  <c r="AQ4465" i="19"/>
  <c r="AQ4466" i="19" l="1"/>
  <c r="AR4465" i="19"/>
  <c r="AQ4467" i="19" l="1"/>
  <c r="AR4466" i="19"/>
  <c r="AR4467" i="19" l="1"/>
  <c r="AQ4468" i="19"/>
  <c r="AR4468" i="19" l="1"/>
  <c r="AQ4469" i="19"/>
  <c r="AQ4470" i="19" l="1"/>
  <c r="AR4469" i="19"/>
  <c r="AQ4471" i="19" l="1"/>
  <c r="AR4470" i="19"/>
  <c r="AR4471" i="19" l="1"/>
  <c r="AQ4472" i="19"/>
  <c r="AR4472" i="19" l="1"/>
  <c r="AQ4473" i="19"/>
  <c r="AQ4474" i="19" l="1"/>
  <c r="AR4473" i="19"/>
  <c r="AQ4475" i="19" l="1"/>
  <c r="AR4474" i="19"/>
  <c r="AR4475" i="19" l="1"/>
  <c r="AQ4476" i="19"/>
  <c r="AR4476" i="19" l="1"/>
  <c r="AQ4477" i="19"/>
  <c r="AQ4478" i="19" l="1"/>
  <c r="AR4477" i="19"/>
  <c r="AQ4479" i="19" l="1"/>
  <c r="AR4478" i="19"/>
  <c r="AR4479" i="19" l="1"/>
  <c r="AQ4480" i="19"/>
  <c r="AR4480" i="19" l="1"/>
  <c r="AQ4481" i="19"/>
  <c r="AQ4482" i="19" l="1"/>
  <c r="AR4481" i="19"/>
  <c r="AQ4483" i="19" l="1"/>
  <c r="AR4482" i="19"/>
  <c r="AR4483" i="19" l="1"/>
  <c r="AQ4484" i="19"/>
  <c r="AR4484" i="19" l="1"/>
  <c r="AQ4485" i="19"/>
  <c r="AQ4486" i="19" l="1"/>
  <c r="AR4485" i="19"/>
  <c r="AQ4487" i="19" l="1"/>
  <c r="AR4486" i="19"/>
  <c r="AR4487" i="19" l="1"/>
  <c r="AQ4488" i="19"/>
  <c r="AR4488" i="19" l="1"/>
  <c r="AQ4489" i="19"/>
  <c r="AQ4490" i="19" l="1"/>
  <c r="AR4489" i="19"/>
  <c r="AQ4491" i="19" l="1"/>
  <c r="AR4490" i="19"/>
  <c r="AR4491" i="19" l="1"/>
  <c r="AQ4492" i="19"/>
  <c r="AR4492" i="19" l="1"/>
  <c r="AQ4493" i="19"/>
  <c r="AQ4494" i="19" l="1"/>
  <c r="AR4493" i="19"/>
  <c r="AQ4495" i="19" l="1"/>
  <c r="AR4494" i="19"/>
  <c r="AR4495" i="19" l="1"/>
  <c r="AQ4496" i="19"/>
  <c r="AR4496" i="19" l="1"/>
  <c r="AQ4497" i="19"/>
  <c r="AQ4498" i="19" l="1"/>
  <c r="AR4497" i="19"/>
  <c r="AQ4499" i="19" l="1"/>
  <c r="AR4498" i="19"/>
  <c r="AR4499" i="19" l="1"/>
  <c r="AQ4500" i="19"/>
  <c r="AR4500" i="19" l="1"/>
  <c r="AQ4501" i="19"/>
  <c r="AQ4502" i="19" l="1"/>
  <c r="AR4501" i="19"/>
  <c r="AQ4503" i="19" l="1"/>
  <c r="AR4502" i="19"/>
  <c r="AR4503" i="19" l="1"/>
  <c r="AQ4504" i="19"/>
  <c r="AR4504" i="19" l="1"/>
  <c r="AQ4505" i="19"/>
  <c r="AQ4506" i="19" l="1"/>
  <c r="AR4505" i="19"/>
  <c r="AQ4507" i="19" l="1"/>
  <c r="AR4506" i="19"/>
  <c r="AR4507" i="19" l="1"/>
  <c r="AQ4508" i="19"/>
  <c r="AR4508" i="19" l="1"/>
  <c r="AQ4509" i="19"/>
  <c r="AQ4510" i="19" l="1"/>
  <c r="AR4509" i="19"/>
  <c r="AQ4511" i="19" l="1"/>
  <c r="AR4510" i="19"/>
  <c r="AR4511" i="19" l="1"/>
  <c r="AQ4512" i="19"/>
  <c r="AR4512" i="19" l="1"/>
  <c r="AQ4513" i="19"/>
  <c r="AQ4514" i="19" l="1"/>
  <c r="AR4513" i="19"/>
  <c r="AQ4515" i="19" l="1"/>
  <c r="AR4514" i="19"/>
  <c r="AR4515" i="19" l="1"/>
  <c r="AQ4516" i="19"/>
  <c r="AR4516" i="19" l="1"/>
  <c r="AQ4517" i="19"/>
  <c r="AQ4518" i="19" l="1"/>
  <c r="AR4517" i="19"/>
  <c r="AQ4519" i="19" l="1"/>
  <c r="AR4518" i="19"/>
  <c r="AR4519" i="19" l="1"/>
  <c r="AQ4520" i="19"/>
  <c r="AR4520" i="19" l="1"/>
  <c r="AQ4521" i="19"/>
  <c r="AQ4522" i="19" l="1"/>
  <c r="AR4521" i="19"/>
  <c r="AQ4523" i="19" l="1"/>
  <c r="AR4522" i="19"/>
  <c r="AR4523" i="19" l="1"/>
  <c r="AQ4524" i="19"/>
  <c r="AR4524" i="19" l="1"/>
  <c r="AQ4525" i="19"/>
  <c r="AQ4526" i="19" l="1"/>
  <c r="AR4525" i="19"/>
  <c r="AQ4527" i="19" l="1"/>
  <c r="AR4526" i="19"/>
  <c r="AR4527" i="19" l="1"/>
  <c r="AQ4528" i="19"/>
  <c r="AR4528" i="19" l="1"/>
  <c r="AQ4529" i="19"/>
  <c r="AQ4530" i="19" l="1"/>
  <c r="AR4529" i="19"/>
  <c r="AQ4531" i="19" l="1"/>
  <c r="AR4530" i="19"/>
  <c r="AR4531" i="19" l="1"/>
  <c r="AQ4532" i="19"/>
  <c r="AR4532" i="19" l="1"/>
  <c r="AQ4533" i="19"/>
  <c r="AQ4534" i="19" l="1"/>
  <c r="AR4533" i="19"/>
  <c r="AQ4535" i="19" l="1"/>
  <c r="AR4534" i="19"/>
  <c r="AR4535" i="19" l="1"/>
  <c r="AQ4536" i="19"/>
  <c r="AR4536" i="19" l="1"/>
  <c r="AQ4537" i="19"/>
  <c r="AQ4538" i="19" l="1"/>
  <c r="AR4537" i="19"/>
  <c r="AQ4539" i="19" l="1"/>
  <c r="AR4538" i="19"/>
  <c r="AR4539" i="19" l="1"/>
  <c r="AQ4540" i="19"/>
  <c r="AR4540" i="19" l="1"/>
  <c r="AQ4541" i="19"/>
  <c r="AQ4542" i="19" l="1"/>
  <c r="AR4541" i="19"/>
  <c r="AQ4543" i="19" l="1"/>
  <c r="AR4542" i="19"/>
  <c r="AR4543" i="19" l="1"/>
  <c r="AQ4544" i="19"/>
  <c r="AR4544" i="19" l="1"/>
  <c r="AQ4545" i="19"/>
  <c r="AQ4546" i="19" l="1"/>
  <c r="AR4545" i="19"/>
  <c r="AQ4547" i="19" l="1"/>
  <c r="AR4546" i="19"/>
  <c r="AR4547" i="19" l="1"/>
  <c r="AQ4548" i="19"/>
  <c r="AR4548" i="19" l="1"/>
  <c r="AQ4549" i="19"/>
  <c r="AQ4550" i="19" l="1"/>
  <c r="AR4549" i="19"/>
  <c r="AQ4551" i="19" l="1"/>
  <c r="AR4550" i="19"/>
  <c r="AR4551" i="19" l="1"/>
  <c r="AQ4552" i="19"/>
  <c r="AR4552" i="19" l="1"/>
  <c r="AQ4553" i="19"/>
  <c r="AQ4554" i="19" l="1"/>
  <c r="AR4553" i="19"/>
  <c r="AQ4555" i="19" l="1"/>
  <c r="AR4554" i="19"/>
  <c r="AR4555" i="19" l="1"/>
  <c r="AQ4556" i="19"/>
  <c r="AR4556" i="19" l="1"/>
  <c r="AQ4557" i="19"/>
  <c r="AQ4558" i="19" l="1"/>
  <c r="AR4557" i="19"/>
  <c r="AQ4559" i="19" l="1"/>
  <c r="AR4558" i="19"/>
  <c r="AR4559" i="19" l="1"/>
  <c r="AQ4560" i="19"/>
  <c r="AR4560" i="19" l="1"/>
  <c r="AQ4561" i="19"/>
  <c r="AQ4562" i="19" l="1"/>
  <c r="AR4561" i="19"/>
  <c r="AQ4563" i="19" l="1"/>
  <c r="AR4562" i="19"/>
  <c r="AR4563" i="19" l="1"/>
  <c r="AQ4564" i="19"/>
  <c r="AR4564" i="19" l="1"/>
  <c r="AQ4565" i="19"/>
  <c r="AQ4566" i="19" l="1"/>
  <c r="AR4565" i="19"/>
  <c r="AQ4567" i="19" l="1"/>
  <c r="AR4566" i="19"/>
  <c r="AR4567" i="19" l="1"/>
  <c r="AQ4568" i="19"/>
  <c r="AR4568" i="19" l="1"/>
  <c r="AQ4569" i="19"/>
  <c r="AQ4570" i="19" l="1"/>
  <c r="AR4569" i="19"/>
  <c r="AQ4571" i="19" l="1"/>
  <c r="AR4570" i="19"/>
  <c r="AR4571" i="19" l="1"/>
  <c r="AQ4572" i="19"/>
  <c r="AR4572" i="19" l="1"/>
  <c r="AQ4573" i="19"/>
  <c r="AQ4574" i="19" l="1"/>
  <c r="AR4573" i="19"/>
  <c r="AQ4575" i="19" l="1"/>
  <c r="AR4574" i="19"/>
  <c r="AR4575" i="19" l="1"/>
  <c r="AQ4576" i="19"/>
  <c r="AR4576" i="19" l="1"/>
  <c r="AQ4577" i="19"/>
  <c r="AQ4578" i="19" l="1"/>
  <c r="AR4577" i="19"/>
  <c r="AQ4579" i="19" l="1"/>
  <c r="AR4578" i="19"/>
  <c r="AR4579" i="19" l="1"/>
  <c r="AQ4580" i="19"/>
  <c r="AR4580" i="19" l="1"/>
  <c r="AQ4581" i="19"/>
  <c r="AQ4582" i="19" l="1"/>
  <c r="AR4581" i="19"/>
  <c r="AQ4583" i="19" l="1"/>
  <c r="AR4582" i="19"/>
  <c r="AR4583" i="19" l="1"/>
  <c r="AQ4584" i="19"/>
  <c r="AR4584" i="19" l="1"/>
  <c r="AQ4585" i="19"/>
  <c r="AQ4586" i="19" l="1"/>
  <c r="AR4585" i="19"/>
  <c r="AQ4587" i="19" l="1"/>
  <c r="AR4586" i="19"/>
  <c r="AR4587" i="19" l="1"/>
  <c r="AQ4588" i="19"/>
  <c r="AR4588" i="19" l="1"/>
  <c r="AQ4589" i="19"/>
  <c r="AQ4590" i="19" l="1"/>
  <c r="AR4589" i="19"/>
  <c r="AQ4591" i="19" l="1"/>
  <c r="AR4590" i="19"/>
  <c r="AR4591" i="19" l="1"/>
  <c r="AQ4592" i="19"/>
  <c r="AR4592" i="19" l="1"/>
  <c r="AQ4593" i="19"/>
  <c r="AQ4594" i="19" l="1"/>
  <c r="AR4593" i="19"/>
  <c r="AQ4595" i="19" l="1"/>
  <c r="AR4594" i="19"/>
  <c r="AR4595" i="19" l="1"/>
  <c r="AQ4596" i="19"/>
  <c r="AR4596" i="19" l="1"/>
  <c r="AQ4597" i="19"/>
  <c r="AQ4598" i="19" l="1"/>
  <c r="AR4597" i="19"/>
  <c r="AQ4599" i="19" l="1"/>
  <c r="AR4598" i="19"/>
  <c r="AQ4600" i="19" l="1"/>
  <c r="AR4599" i="19"/>
  <c r="AQ4601" i="19" l="1"/>
  <c r="AR4600" i="19"/>
  <c r="AQ4602" i="19" l="1"/>
  <c r="AR4601" i="19"/>
  <c r="AQ4603" i="19" l="1"/>
  <c r="AR4602" i="19"/>
  <c r="AQ4604" i="19" l="1"/>
  <c r="AR4603" i="19"/>
  <c r="AQ4605" i="19" l="1"/>
  <c r="AR4604" i="19"/>
  <c r="AQ4606" i="19" l="1"/>
  <c r="AR4605" i="19"/>
  <c r="AQ4607" i="19" l="1"/>
  <c r="AR4606" i="19"/>
  <c r="AQ4608" i="19" l="1"/>
  <c r="AR4607" i="19"/>
  <c r="AQ4609" i="19" l="1"/>
  <c r="AR4608" i="19"/>
  <c r="AQ4610" i="19" l="1"/>
  <c r="AR4609" i="19"/>
  <c r="AQ4611" i="19" l="1"/>
  <c r="AR4610" i="19"/>
  <c r="AQ4612" i="19" l="1"/>
  <c r="AR4611" i="19"/>
  <c r="AQ4613" i="19" l="1"/>
  <c r="AR4612" i="19"/>
  <c r="AQ4614" i="19" l="1"/>
  <c r="AR4613" i="19"/>
  <c r="AQ4615" i="19" l="1"/>
  <c r="AR4614" i="19"/>
  <c r="AQ4616" i="19" l="1"/>
  <c r="AR4615" i="19"/>
  <c r="AQ4617" i="19" l="1"/>
  <c r="AR4616" i="19"/>
  <c r="AQ4618" i="19" l="1"/>
  <c r="AR4617" i="19"/>
  <c r="AQ4619" i="19" l="1"/>
  <c r="AR4618" i="19"/>
  <c r="AQ4620" i="19" l="1"/>
  <c r="AR4619" i="19"/>
  <c r="AQ4621" i="19" l="1"/>
  <c r="AR4620" i="19"/>
  <c r="AQ4622" i="19" l="1"/>
  <c r="AR4621" i="19"/>
  <c r="AQ4623" i="19" l="1"/>
  <c r="AR4622" i="19"/>
  <c r="AQ4624" i="19" l="1"/>
  <c r="AR4623" i="19"/>
  <c r="AQ4625" i="19" l="1"/>
  <c r="AR4624" i="19"/>
  <c r="AQ4626" i="19" l="1"/>
  <c r="AR4625" i="19"/>
  <c r="AQ4627" i="19" l="1"/>
  <c r="AR4626" i="19"/>
  <c r="AQ4628" i="19" l="1"/>
  <c r="AR4627" i="19"/>
  <c r="AQ4629" i="19" l="1"/>
  <c r="AR4628" i="19"/>
  <c r="AQ4630" i="19" l="1"/>
  <c r="AR4629" i="19"/>
  <c r="AQ4631" i="19" l="1"/>
  <c r="AR4630" i="19"/>
  <c r="AQ4632" i="19" l="1"/>
  <c r="AR4631" i="19"/>
  <c r="AQ4633" i="19" l="1"/>
  <c r="AR4632" i="19"/>
  <c r="AQ4634" i="19" l="1"/>
  <c r="AR4633" i="19"/>
  <c r="AQ4635" i="19" l="1"/>
  <c r="AR4634" i="19"/>
  <c r="AQ4636" i="19" l="1"/>
  <c r="AR4635" i="19"/>
  <c r="AQ4637" i="19" l="1"/>
  <c r="AR4636" i="19"/>
  <c r="AQ4638" i="19" l="1"/>
  <c r="AR4637" i="19"/>
  <c r="AQ4639" i="19" l="1"/>
  <c r="AR4638" i="19"/>
  <c r="AQ4640" i="19" l="1"/>
  <c r="AR4639" i="19"/>
  <c r="AQ4641" i="19" l="1"/>
  <c r="AR4640" i="19"/>
  <c r="AQ4642" i="19" l="1"/>
  <c r="AR4641" i="19"/>
  <c r="AQ4643" i="19" l="1"/>
  <c r="AR4642" i="19"/>
  <c r="AQ4644" i="19" l="1"/>
  <c r="AR4643" i="19"/>
  <c r="AQ4645" i="19" l="1"/>
  <c r="AR4644" i="19"/>
  <c r="AQ4646" i="19" l="1"/>
  <c r="AR4645" i="19"/>
  <c r="AQ4647" i="19" l="1"/>
  <c r="AR4646" i="19"/>
  <c r="AQ4648" i="19" l="1"/>
  <c r="AR4647" i="19"/>
  <c r="AQ4649" i="19" l="1"/>
  <c r="AR4648" i="19"/>
  <c r="AQ4650" i="19" l="1"/>
  <c r="AR4649" i="19"/>
  <c r="AQ4651" i="19" l="1"/>
  <c r="AR4650" i="19"/>
  <c r="AQ4652" i="19" l="1"/>
  <c r="AR4651" i="19"/>
  <c r="AQ4653" i="19" l="1"/>
  <c r="AR4652" i="19"/>
  <c r="AQ4654" i="19" l="1"/>
  <c r="AR4653" i="19"/>
  <c r="AQ4655" i="19" l="1"/>
  <c r="AR4654" i="19"/>
  <c r="AQ4656" i="19" l="1"/>
  <c r="AR4655" i="19"/>
  <c r="AQ4657" i="19" l="1"/>
  <c r="AR4656" i="19"/>
  <c r="AQ4658" i="19" l="1"/>
  <c r="AR4657" i="19"/>
  <c r="AQ4659" i="19" l="1"/>
  <c r="AR4658" i="19"/>
  <c r="AQ4660" i="19" l="1"/>
  <c r="AR4659" i="19"/>
  <c r="AQ4661" i="19" l="1"/>
  <c r="AR4660" i="19"/>
  <c r="AQ4662" i="19" l="1"/>
  <c r="AR4661" i="19"/>
  <c r="AQ4663" i="19" l="1"/>
  <c r="AR4662" i="19"/>
  <c r="AQ4664" i="19" l="1"/>
  <c r="AR4663" i="19"/>
  <c r="AQ4665" i="19" l="1"/>
  <c r="AR4664" i="19"/>
  <c r="AQ4666" i="19" l="1"/>
  <c r="AR4665" i="19"/>
  <c r="AQ4667" i="19" l="1"/>
  <c r="AR4666" i="19"/>
  <c r="AQ4668" i="19" l="1"/>
  <c r="AR4667" i="19"/>
  <c r="AQ4669" i="19" l="1"/>
  <c r="AR4668" i="19"/>
  <c r="AQ4670" i="19" l="1"/>
  <c r="AR4669" i="19"/>
  <c r="AQ4671" i="19" l="1"/>
  <c r="AR4670" i="19"/>
  <c r="AQ4672" i="19" l="1"/>
  <c r="AR4671" i="19"/>
  <c r="AQ4673" i="19" l="1"/>
  <c r="AR4672" i="19"/>
  <c r="AQ4674" i="19" l="1"/>
  <c r="AR4673" i="19"/>
  <c r="AQ4675" i="19" l="1"/>
  <c r="AR4674" i="19"/>
  <c r="AQ4676" i="19" l="1"/>
  <c r="AR4675" i="19"/>
  <c r="AQ4677" i="19" l="1"/>
  <c r="AR4676" i="19"/>
  <c r="AQ4678" i="19" l="1"/>
  <c r="AR4677" i="19"/>
  <c r="AQ4679" i="19" l="1"/>
  <c r="AR4678" i="19"/>
  <c r="AQ4680" i="19" l="1"/>
  <c r="AR4679" i="19"/>
  <c r="AQ4681" i="19" l="1"/>
  <c r="AR4680" i="19"/>
  <c r="AQ4682" i="19" l="1"/>
  <c r="AR4681" i="19"/>
  <c r="AQ4683" i="19" l="1"/>
  <c r="AR4682" i="19"/>
  <c r="AQ4684" i="19" l="1"/>
  <c r="AR4683" i="19"/>
  <c r="AQ4685" i="19" l="1"/>
  <c r="AR4684" i="19"/>
  <c r="AQ4686" i="19" l="1"/>
  <c r="AR4685" i="19"/>
  <c r="AQ4687" i="19" l="1"/>
  <c r="AR4686" i="19"/>
  <c r="AQ4688" i="19" l="1"/>
  <c r="AR4687" i="19"/>
  <c r="AQ4689" i="19" l="1"/>
  <c r="AR4688" i="19"/>
  <c r="AQ4690" i="19" l="1"/>
  <c r="AR4689" i="19"/>
  <c r="AQ4691" i="19" l="1"/>
  <c r="AR4690" i="19"/>
  <c r="AQ4692" i="19" l="1"/>
  <c r="AR4691" i="19"/>
  <c r="AQ4693" i="19" l="1"/>
  <c r="AR4692" i="19"/>
  <c r="AQ4694" i="19" l="1"/>
  <c r="AR4693" i="19"/>
  <c r="AQ4695" i="19" l="1"/>
  <c r="AR4694" i="19"/>
  <c r="AQ4696" i="19" l="1"/>
  <c r="AR4695" i="19"/>
  <c r="AQ4697" i="19" l="1"/>
  <c r="AR4696" i="19"/>
  <c r="AQ4698" i="19" l="1"/>
  <c r="AR4697" i="19"/>
  <c r="AQ4699" i="19" l="1"/>
  <c r="AR4698" i="19"/>
  <c r="AQ4700" i="19" l="1"/>
  <c r="AR4699" i="19"/>
  <c r="AQ4701" i="19" l="1"/>
  <c r="AR4700" i="19"/>
  <c r="AQ4702" i="19" l="1"/>
  <c r="AR4701" i="19"/>
  <c r="AQ4703" i="19" l="1"/>
  <c r="AR4702" i="19"/>
  <c r="AQ4704" i="19" l="1"/>
  <c r="AR4703" i="19"/>
  <c r="AQ4705" i="19" l="1"/>
  <c r="AR4704" i="19"/>
  <c r="AQ4706" i="19" l="1"/>
  <c r="AR4705" i="19"/>
  <c r="AR4706" i="19" l="1"/>
  <c r="AQ4707" i="19"/>
  <c r="AQ4708" i="19" l="1"/>
  <c r="AR4707" i="19"/>
  <c r="AQ4709" i="19" l="1"/>
  <c r="AR4708" i="19"/>
  <c r="AQ4710" i="19" l="1"/>
  <c r="AR4709" i="19"/>
  <c r="AR4710" i="19" l="1"/>
  <c r="AQ4711" i="19"/>
  <c r="AQ4712" i="19" l="1"/>
  <c r="AR4711" i="19"/>
  <c r="AQ4713" i="19" l="1"/>
  <c r="AR4712" i="19"/>
  <c r="AQ4714" i="19" l="1"/>
  <c r="AR4713" i="19"/>
  <c r="AR4714" i="19" l="1"/>
  <c r="AQ4715" i="19"/>
  <c r="AQ4716" i="19" l="1"/>
  <c r="AR4715" i="19"/>
  <c r="AQ4717" i="19" l="1"/>
  <c r="AR4716" i="19"/>
  <c r="AQ4718" i="19" l="1"/>
  <c r="AR4717" i="19"/>
  <c r="AR4718" i="19" l="1"/>
  <c r="AQ4719" i="19"/>
  <c r="AQ4720" i="19" l="1"/>
  <c r="AR4719" i="19"/>
  <c r="AQ4721" i="19" l="1"/>
  <c r="AR4720" i="19"/>
  <c r="AQ4722" i="19" l="1"/>
  <c r="AR4721" i="19"/>
  <c r="AR4722" i="19" l="1"/>
  <c r="AQ4723" i="19"/>
  <c r="AQ4724" i="19" l="1"/>
  <c r="AR4723" i="19"/>
  <c r="AQ4725" i="19" l="1"/>
  <c r="AR4724" i="19"/>
  <c r="AQ4726" i="19" l="1"/>
  <c r="AR4725" i="19"/>
  <c r="AR4726" i="19" l="1"/>
  <c r="AQ4727" i="19"/>
  <c r="AQ4728" i="19" l="1"/>
  <c r="AR4727" i="19"/>
  <c r="AQ4729" i="19" l="1"/>
  <c r="AR4728" i="19"/>
  <c r="AQ4730" i="19" l="1"/>
  <c r="AR4729" i="19"/>
  <c r="AR4730" i="19" l="1"/>
  <c r="AQ4731" i="19"/>
  <c r="AQ4732" i="19" l="1"/>
  <c r="AR4731" i="19"/>
  <c r="AQ4733" i="19" l="1"/>
  <c r="AR4732" i="19"/>
  <c r="AQ4734" i="19" l="1"/>
  <c r="AR4733" i="19"/>
  <c r="AR4734" i="19" l="1"/>
  <c r="AQ4735" i="19"/>
  <c r="AQ4736" i="19" l="1"/>
  <c r="AR4735" i="19"/>
  <c r="AQ4737" i="19" l="1"/>
  <c r="AR4736" i="19"/>
  <c r="AQ4738" i="19" l="1"/>
  <c r="AR4737" i="19"/>
  <c r="AR4738" i="19" l="1"/>
  <c r="AQ4739" i="19"/>
  <c r="AQ4740" i="19" l="1"/>
  <c r="AR4739" i="19"/>
  <c r="AQ4741" i="19" l="1"/>
  <c r="AR4740" i="19"/>
  <c r="AQ4742" i="19" l="1"/>
  <c r="AR4741" i="19"/>
  <c r="AR4742" i="19" l="1"/>
  <c r="AQ4743" i="19"/>
  <c r="AQ4744" i="19" l="1"/>
  <c r="AR4743" i="19"/>
  <c r="AQ4745" i="19" l="1"/>
  <c r="AR4744" i="19"/>
  <c r="AQ4746" i="19" l="1"/>
  <c r="AR4745" i="19"/>
  <c r="AR4746" i="19" l="1"/>
  <c r="AQ4747" i="19"/>
  <c r="AQ4748" i="19" l="1"/>
  <c r="AR4747" i="19"/>
  <c r="AQ4749" i="19" l="1"/>
  <c r="AR4748" i="19"/>
  <c r="AQ4750" i="19" l="1"/>
  <c r="AR4749" i="19"/>
  <c r="AR4750" i="19" l="1"/>
  <c r="AQ4751" i="19"/>
  <c r="AQ4752" i="19" l="1"/>
  <c r="AR4751" i="19"/>
  <c r="AQ4753" i="19" l="1"/>
  <c r="AR4752" i="19"/>
  <c r="AQ4754" i="19" l="1"/>
  <c r="AR4753" i="19"/>
  <c r="AR4754" i="19" l="1"/>
  <c r="AQ4755" i="19"/>
  <c r="AQ4756" i="19" l="1"/>
  <c r="AR4755" i="19"/>
  <c r="AQ4757" i="19" l="1"/>
  <c r="AR4756" i="19"/>
  <c r="AQ4758" i="19" l="1"/>
  <c r="AR4757" i="19"/>
  <c r="AR4758" i="19" l="1"/>
  <c r="AQ4759" i="19"/>
  <c r="AQ4760" i="19" l="1"/>
  <c r="AR4759" i="19"/>
  <c r="AQ4761" i="19" l="1"/>
  <c r="AR4760" i="19"/>
  <c r="AQ4762" i="19" l="1"/>
  <c r="AR4761" i="19"/>
  <c r="AR4762" i="19" l="1"/>
  <c r="AQ4763" i="19"/>
  <c r="AQ4764" i="19" l="1"/>
  <c r="AR4763" i="19"/>
  <c r="AQ4765" i="19" l="1"/>
  <c r="AR4764" i="19"/>
  <c r="AQ4766" i="19" l="1"/>
  <c r="AR4765" i="19"/>
  <c r="AR4766" i="19" l="1"/>
  <c r="AQ4767" i="19"/>
  <c r="AQ4768" i="19" l="1"/>
  <c r="AR4767" i="19"/>
  <c r="AQ4769" i="19" l="1"/>
  <c r="AR4768" i="19"/>
  <c r="AQ4770" i="19" l="1"/>
  <c r="AR4769" i="19"/>
  <c r="AR4770" i="19" l="1"/>
  <c r="AQ4771" i="19"/>
  <c r="AQ4772" i="19" l="1"/>
  <c r="AR4771" i="19"/>
  <c r="AQ4773" i="19" l="1"/>
  <c r="AR4772" i="19"/>
  <c r="AQ4774" i="19" l="1"/>
  <c r="AR4773" i="19"/>
  <c r="AR4774" i="19" l="1"/>
  <c r="AQ4775" i="19"/>
  <c r="AQ4776" i="19" l="1"/>
  <c r="AR4775" i="19"/>
  <c r="AQ4777" i="19" l="1"/>
  <c r="AR4776" i="19"/>
  <c r="AQ4778" i="19" l="1"/>
  <c r="AR4777" i="19"/>
  <c r="AR4778" i="19" l="1"/>
  <c r="AQ4779" i="19"/>
  <c r="AQ4780" i="19" l="1"/>
  <c r="AR4779" i="19"/>
  <c r="AQ4781" i="19" l="1"/>
  <c r="AR4780" i="19"/>
  <c r="AQ4782" i="19" l="1"/>
  <c r="AR4781" i="19"/>
  <c r="AR4782" i="19" l="1"/>
  <c r="AQ4783" i="19"/>
  <c r="AQ4784" i="19" l="1"/>
  <c r="AR4783" i="19"/>
  <c r="AQ4785" i="19" l="1"/>
  <c r="AR4784" i="19"/>
  <c r="AQ4786" i="19" l="1"/>
  <c r="AR4785" i="19"/>
  <c r="AR4786" i="19" l="1"/>
  <c r="AQ4787" i="19"/>
  <c r="AQ4788" i="19" l="1"/>
  <c r="AR4787" i="19"/>
  <c r="AQ4789" i="19" l="1"/>
  <c r="AR4788" i="19"/>
  <c r="AQ4790" i="19" l="1"/>
  <c r="AR4789" i="19"/>
  <c r="AR4790" i="19" l="1"/>
  <c r="AQ4791" i="19"/>
  <c r="AQ4792" i="19" l="1"/>
  <c r="AR4791" i="19"/>
  <c r="AQ4793" i="19" l="1"/>
  <c r="AR4792" i="19"/>
  <c r="AQ4794" i="19" l="1"/>
  <c r="AR4793" i="19"/>
  <c r="AR4794" i="19" l="1"/>
  <c r="AQ4795" i="19"/>
  <c r="AQ4796" i="19" l="1"/>
  <c r="AR4795" i="19"/>
  <c r="AQ4797" i="19" l="1"/>
  <c r="AR4796" i="19"/>
  <c r="AQ4798" i="19" l="1"/>
  <c r="AR4797" i="19"/>
  <c r="AR4798" i="19" l="1"/>
  <c r="AQ4799" i="19"/>
  <c r="AQ4800" i="19" l="1"/>
  <c r="AR4799" i="19"/>
  <c r="AQ4801" i="19" l="1"/>
  <c r="AR4800" i="19"/>
  <c r="AQ4802" i="19" l="1"/>
  <c r="AR4801" i="19"/>
  <c r="AR4802" i="19" l="1"/>
  <c r="AQ4803" i="19"/>
  <c r="AQ4804" i="19" l="1"/>
  <c r="AR4803" i="19"/>
  <c r="AQ4805" i="19" l="1"/>
  <c r="AR4804" i="19"/>
  <c r="AQ4806" i="19" l="1"/>
  <c r="AR4805" i="19"/>
  <c r="AR4806" i="19" l="1"/>
  <c r="AQ4807" i="19"/>
  <c r="AQ4808" i="19" l="1"/>
  <c r="AR4807" i="19"/>
  <c r="AQ4809" i="19" l="1"/>
  <c r="AR4808" i="19"/>
  <c r="AQ4810" i="19" l="1"/>
  <c r="AR4809" i="19"/>
  <c r="AR4810" i="19" l="1"/>
  <c r="AQ4811" i="19"/>
  <c r="AQ4812" i="19" l="1"/>
  <c r="AR4811" i="19"/>
  <c r="AQ4813" i="19" l="1"/>
  <c r="AR4812" i="19"/>
  <c r="AQ4814" i="19" l="1"/>
  <c r="AR4813" i="19"/>
  <c r="AR4814" i="19" l="1"/>
  <c r="AQ4815" i="19"/>
  <c r="AQ4816" i="19" l="1"/>
  <c r="AR4815" i="19"/>
  <c r="AQ4817" i="19" l="1"/>
  <c r="AR4816" i="19"/>
  <c r="AQ4818" i="19" l="1"/>
  <c r="AR4817" i="19"/>
  <c r="AR4818" i="19" l="1"/>
  <c r="AQ4819" i="19"/>
  <c r="AQ4820" i="19" l="1"/>
  <c r="AR4819" i="19"/>
  <c r="AQ4821" i="19" l="1"/>
  <c r="AR4820" i="19"/>
  <c r="AQ4822" i="19" l="1"/>
  <c r="AR4821" i="19"/>
  <c r="AR4822" i="19" l="1"/>
  <c r="AQ4823" i="19"/>
  <c r="AQ4824" i="19" l="1"/>
  <c r="AR4823" i="19"/>
  <c r="AQ4825" i="19" l="1"/>
  <c r="AR4824" i="19"/>
  <c r="AQ4826" i="19" l="1"/>
  <c r="AR4825" i="19"/>
  <c r="AR4826" i="19" l="1"/>
  <c r="AQ4827" i="19"/>
  <c r="AQ4828" i="19" l="1"/>
  <c r="AR4827" i="19"/>
  <c r="AQ4829" i="19" l="1"/>
  <c r="AR4828" i="19"/>
  <c r="AQ4830" i="19" l="1"/>
  <c r="AR4829" i="19"/>
  <c r="AR4830" i="19" l="1"/>
  <c r="AQ4831" i="19"/>
  <c r="AQ4832" i="19" l="1"/>
  <c r="AR4831" i="19"/>
  <c r="AQ4833" i="19" l="1"/>
  <c r="AR4832" i="19"/>
  <c r="AQ4834" i="19" l="1"/>
  <c r="AR4833" i="19"/>
  <c r="AR4834" i="19" l="1"/>
  <c r="AQ4835" i="19"/>
  <c r="AQ4836" i="19" l="1"/>
  <c r="AR4835" i="19"/>
  <c r="AQ4837" i="19" l="1"/>
  <c r="AR4836" i="19"/>
  <c r="AQ4838" i="19" l="1"/>
  <c r="AR4837" i="19"/>
  <c r="AR4838" i="19" l="1"/>
  <c r="AQ4839" i="19"/>
  <c r="AQ4840" i="19" l="1"/>
  <c r="AR4839" i="19"/>
  <c r="AQ4841" i="19" l="1"/>
  <c r="AR4840" i="19"/>
  <c r="AR4841" i="19" l="1"/>
  <c r="AQ4842" i="19"/>
  <c r="AR4842" i="19" l="1"/>
  <c r="AQ4843" i="19"/>
  <c r="AQ4844" i="19" l="1"/>
  <c r="AR4843" i="19"/>
  <c r="AQ4845" i="19" l="1"/>
  <c r="AR4844" i="19"/>
  <c r="AR4845" i="19" l="1"/>
  <c r="AQ4846" i="19"/>
  <c r="AR4846" i="19" l="1"/>
  <c r="AQ4847" i="19"/>
  <c r="AQ4848" i="19" l="1"/>
  <c r="AR4847" i="19"/>
  <c r="AQ4849" i="19" l="1"/>
  <c r="AR4848" i="19"/>
  <c r="AR4849" i="19" l="1"/>
  <c r="AQ4850" i="19"/>
  <c r="AR4850" i="19" l="1"/>
  <c r="AQ4851" i="19"/>
  <c r="AQ4852" i="19" l="1"/>
  <c r="AR4851" i="19"/>
  <c r="AQ4853" i="19" l="1"/>
  <c r="AR4852" i="19"/>
  <c r="AR4853" i="19" l="1"/>
  <c r="AQ4854" i="19"/>
  <c r="AR4854" i="19" l="1"/>
  <c r="AQ4855" i="19"/>
  <c r="AQ4856" i="19" l="1"/>
  <c r="AR4855" i="19"/>
  <c r="AQ4857" i="19" l="1"/>
  <c r="AR4856" i="19"/>
  <c r="AR4857" i="19" l="1"/>
  <c r="AQ4858" i="19"/>
  <c r="AR4858" i="19" l="1"/>
  <c r="AQ4859" i="19"/>
  <c r="AQ4860" i="19" l="1"/>
  <c r="AR4859" i="19"/>
  <c r="AQ4861" i="19" l="1"/>
  <c r="AR4860" i="19"/>
  <c r="AR4861" i="19" l="1"/>
  <c r="AQ4862" i="19"/>
  <c r="AR4862" i="19" l="1"/>
  <c r="AQ4863" i="19"/>
  <c r="AQ4864" i="19" l="1"/>
  <c r="AR4863" i="19"/>
  <c r="AQ4865" i="19" l="1"/>
  <c r="AR4864" i="19"/>
  <c r="AR4865" i="19" l="1"/>
  <c r="AQ4866" i="19"/>
  <c r="AR4866" i="19" l="1"/>
  <c r="AQ4867" i="19"/>
  <c r="AQ4868" i="19" l="1"/>
  <c r="AR4867" i="19"/>
  <c r="AQ4869" i="19" l="1"/>
  <c r="AR4868" i="19"/>
  <c r="AR4869" i="19" l="1"/>
  <c r="AQ4870" i="19"/>
  <c r="AR4870" i="19" l="1"/>
  <c r="AQ4871" i="19"/>
  <c r="AQ4872" i="19" l="1"/>
  <c r="AR4871" i="19"/>
  <c r="AQ4873" i="19" l="1"/>
  <c r="AR4872" i="19"/>
  <c r="AR4873" i="19" l="1"/>
  <c r="AQ4874" i="19"/>
  <c r="AR4874" i="19" l="1"/>
  <c r="AQ4875" i="19"/>
  <c r="AQ4876" i="19" l="1"/>
  <c r="AR4875" i="19"/>
  <c r="AQ4877" i="19" l="1"/>
  <c r="AR4876" i="19"/>
  <c r="AR4877" i="19" l="1"/>
  <c r="AQ4878" i="19"/>
  <c r="AR4878" i="19" l="1"/>
  <c r="AQ4879" i="19"/>
  <c r="AQ4880" i="19" l="1"/>
  <c r="AR4879" i="19"/>
  <c r="AQ4881" i="19" l="1"/>
  <c r="AR4880" i="19"/>
  <c r="AR4881" i="19" l="1"/>
  <c r="AQ4882" i="19"/>
  <c r="AR4882" i="19" l="1"/>
  <c r="AQ4883" i="19"/>
  <c r="AQ4884" i="19" l="1"/>
  <c r="AR4883" i="19"/>
  <c r="AQ4885" i="19" l="1"/>
  <c r="AR4884" i="19"/>
  <c r="AR4885" i="19" l="1"/>
  <c r="AQ4886" i="19"/>
  <c r="AR4886" i="19" l="1"/>
  <c r="AQ4887" i="19"/>
  <c r="AQ4888" i="19" l="1"/>
  <c r="AR4887" i="19"/>
  <c r="AQ4889" i="19" l="1"/>
  <c r="AR4888" i="19"/>
  <c r="AR4889" i="19" l="1"/>
  <c r="AQ4890" i="19"/>
  <c r="AR4890" i="19" l="1"/>
  <c r="AQ4891" i="19"/>
  <c r="AQ4892" i="19" l="1"/>
  <c r="AR4891" i="19"/>
  <c r="AQ4893" i="19" l="1"/>
  <c r="AR4892" i="19"/>
  <c r="AR4893" i="19" l="1"/>
  <c r="AQ4894" i="19"/>
  <c r="AR4894" i="19" l="1"/>
  <c r="AQ4895" i="19"/>
  <c r="AQ4896" i="19" l="1"/>
  <c r="AR4895" i="19"/>
  <c r="AQ4897" i="19" l="1"/>
  <c r="AR4896" i="19"/>
  <c r="AR4897" i="19" l="1"/>
  <c r="AQ4898" i="19"/>
  <c r="AR4898" i="19" l="1"/>
  <c r="AQ4899" i="19"/>
  <c r="AQ4900" i="19" l="1"/>
  <c r="AR4899" i="19"/>
  <c r="AQ4901" i="19" l="1"/>
  <c r="AR4900" i="19"/>
  <c r="AR4901" i="19" l="1"/>
  <c r="AQ4902" i="19"/>
  <c r="AR4902" i="19" l="1"/>
  <c r="AQ4903" i="19"/>
  <c r="AQ4904" i="19" l="1"/>
  <c r="AR4903" i="19"/>
  <c r="AQ4905" i="19" l="1"/>
  <c r="AR4904" i="19"/>
  <c r="AR4905" i="19" l="1"/>
  <c r="AQ4906" i="19"/>
  <c r="AR4906" i="19" l="1"/>
  <c r="AQ4907" i="19"/>
  <c r="AQ4908" i="19" l="1"/>
  <c r="AR4907" i="19"/>
  <c r="AQ4909" i="19" l="1"/>
  <c r="AR4908" i="19"/>
  <c r="AR4909" i="19" l="1"/>
  <c r="AQ4910" i="19"/>
  <c r="AR4910" i="19" l="1"/>
  <c r="AQ4911" i="19"/>
  <c r="AQ4912" i="19" l="1"/>
  <c r="AR4911" i="19"/>
  <c r="AQ4913" i="19" l="1"/>
  <c r="AR4912" i="19"/>
  <c r="AR4913" i="19" l="1"/>
  <c r="AQ4914" i="19"/>
  <c r="AR4914" i="19" l="1"/>
  <c r="AQ4915" i="19"/>
  <c r="AQ4916" i="19" l="1"/>
  <c r="AR4915" i="19"/>
  <c r="AQ4917" i="19" l="1"/>
  <c r="AR4916" i="19"/>
  <c r="AR4917" i="19" l="1"/>
  <c r="AQ4918" i="19"/>
  <c r="AR4918" i="19" l="1"/>
  <c r="AQ4919" i="19"/>
  <c r="AQ4920" i="19" l="1"/>
  <c r="AR4919" i="19"/>
  <c r="AQ4921" i="19" l="1"/>
  <c r="AR4920" i="19"/>
  <c r="AR4921" i="19" l="1"/>
  <c r="AQ4922" i="19"/>
  <c r="AR4922" i="19" l="1"/>
  <c r="AQ4923" i="19"/>
  <c r="AQ4924" i="19" l="1"/>
  <c r="AR4923" i="19"/>
  <c r="AQ4925" i="19" l="1"/>
  <c r="AR4924" i="19"/>
  <c r="AR4925" i="19" l="1"/>
  <c r="AQ4926" i="19"/>
  <c r="AR4926" i="19" l="1"/>
  <c r="AQ4927" i="19"/>
  <c r="AQ4928" i="19" l="1"/>
  <c r="AR4927" i="19"/>
  <c r="AQ4929" i="19" l="1"/>
  <c r="AR4928" i="19"/>
  <c r="AR4929" i="19" l="1"/>
  <c r="AQ4930" i="19"/>
  <c r="AR4930" i="19" l="1"/>
  <c r="AQ4931" i="19"/>
  <c r="AQ4932" i="19" l="1"/>
  <c r="AR4931" i="19"/>
  <c r="AQ4933" i="19" l="1"/>
  <c r="AR4932" i="19"/>
  <c r="AR4933" i="19" l="1"/>
  <c r="AQ4934" i="19"/>
  <c r="AR4934" i="19" l="1"/>
  <c r="AQ4935" i="19"/>
  <c r="AQ4936" i="19" l="1"/>
  <c r="AR4935" i="19"/>
  <c r="AQ4937" i="19" l="1"/>
  <c r="AR4936" i="19"/>
  <c r="AR4937" i="19" l="1"/>
  <c r="AQ4938" i="19"/>
  <c r="AR4938" i="19" l="1"/>
  <c r="AQ4939" i="19"/>
  <c r="AQ4940" i="19" l="1"/>
  <c r="AR4939" i="19"/>
  <c r="AQ4941" i="19" l="1"/>
  <c r="AR4940" i="19"/>
  <c r="AR4941" i="19" l="1"/>
  <c r="AQ4942" i="19"/>
  <c r="AR4942" i="19" l="1"/>
  <c r="AQ4943" i="19"/>
  <c r="AQ4944" i="19" l="1"/>
  <c r="AR4943" i="19"/>
  <c r="AQ4945" i="19" l="1"/>
  <c r="AR4944" i="19"/>
  <c r="AR4945" i="19" l="1"/>
  <c r="AQ4946" i="19"/>
  <c r="AR4946" i="19" l="1"/>
  <c r="AQ4947" i="19"/>
  <c r="AQ4948" i="19" l="1"/>
  <c r="AR4947" i="19"/>
  <c r="AQ4949" i="19" l="1"/>
  <c r="AR4948" i="19"/>
  <c r="AR4949" i="19" l="1"/>
  <c r="AQ4950" i="19"/>
  <c r="AR4950" i="19" l="1"/>
  <c r="AQ4951" i="19"/>
  <c r="AQ4952" i="19" l="1"/>
  <c r="AR4951" i="19"/>
  <c r="AQ4953" i="19" l="1"/>
  <c r="AR4952" i="19"/>
  <c r="AR4953" i="19" l="1"/>
  <c r="AQ4954" i="19"/>
  <c r="AR4954" i="19" l="1"/>
  <c r="AQ4955" i="19"/>
  <c r="AQ4956" i="19" l="1"/>
  <c r="AR4955" i="19"/>
  <c r="AQ4957" i="19" l="1"/>
  <c r="AR4956" i="19"/>
  <c r="AR4957" i="19" l="1"/>
  <c r="AQ4958" i="19"/>
  <c r="AR4958" i="19" l="1"/>
  <c r="AQ4959" i="19"/>
  <c r="AQ4960" i="19" l="1"/>
  <c r="AR4959" i="19"/>
  <c r="AQ4961" i="19" l="1"/>
  <c r="AR4960" i="19"/>
  <c r="AR4961" i="19" l="1"/>
  <c r="AQ4962" i="19"/>
  <c r="AR4962" i="19" l="1"/>
  <c r="AQ4963" i="19"/>
  <c r="AQ4964" i="19" l="1"/>
  <c r="AR4963" i="19"/>
  <c r="AQ4965" i="19" l="1"/>
  <c r="AR4964" i="19"/>
  <c r="AR4965" i="19" l="1"/>
  <c r="AQ4966" i="19"/>
  <c r="AR4966" i="19" l="1"/>
  <c r="AQ4967" i="19"/>
  <c r="AQ4968" i="19" l="1"/>
  <c r="AR4967" i="19"/>
  <c r="AQ4969" i="19" l="1"/>
  <c r="AR4968" i="19"/>
  <c r="AR4969" i="19" l="1"/>
  <c r="AQ4970" i="19"/>
  <c r="AR4970" i="19" l="1"/>
  <c r="AQ4971" i="19"/>
  <c r="AQ4972" i="19" l="1"/>
  <c r="AR4971" i="19"/>
  <c r="AQ4973" i="19" l="1"/>
  <c r="AR4972" i="19"/>
  <c r="AR4973" i="19" l="1"/>
  <c r="AQ4974" i="19"/>
  <c r="AR4974" i="19" l="1"/>
  <c r="AQ4975" i="19"/>
  <c r="AQ4976" i="19" l="1"/>
  <c r="AR4975" i="19"/>
  <c r="AQ4977" i="19" l="1"/>
  <c r="AR4976" i="19"/>
  <c r="AR4977" i="19" l="1"/>
  <c r="AQ4978" i="19"/>
  <c r="AR4978" i="19" l="1"/>
  <c r="AQ4979" i="19"/>
  <c r="AQ4980" i="19" l="1"/>
  <c r="AR4979" i="19"/>
  <c r="AQ4981" i="19" l="1"/>
  <c r="AR4980" i="19"/>
  <c r="AR4981" i="19" l="1"/>
  <c r="AQ4982" i="19"/>
  <c r="AR4982" i="19" l="1"/>
  <c r="AQ4983" i="19"/>
  <c r="AQ4984" i="19" l="1"/>
  <c r="AR4983" i="19"/>
  <c r="AQ4985" i="19" l="1"/>
  <c r="AR4984" i="19"/>
  <c r="AR4985" i="19" l="1"/>
  <c r="AQ4986" i="19"/>
  <c r="AR4986" i="19" l="1"/>
  <c r="AQ4987" i="19"/>
  <c r="AQ4988" i="19" l="1"/>
  <c r="AR4987" i="19"/>
  <c r="AQ4989" i="19" l="1"/>
  <c r="AR4988" i="19"/>
  <c r="AR4989" i="19" l="1"/>
  <c r="AQ4990" i="19"/>
  <c r="AR4990" i="19" l="1"/>
  <c r="AQ4991" i="19"/>
  <c r="AQ4992" i="19" l="1"/>
  <c r="AR4991" i="19"/>
  <c r="AQ4993" i="19" l="1"/>
  <c r="AR4992" i="19"/>
  <c r="AR4993" i="19" l="1"/>
  <c r="AQ4994" i="19"/>
  <c r="AR4994" i="19" l="1"/>
  <c r="AQ4995" i="19"/>
  <c r="AQ4996" i="19" l="1"/>
  <c r="AR4995" i="19"/>
  <c r="AQ4997" i="19" l="1"/>
  <c r="AR4996" i="19"/>
  <c r="AR4997" i="19" l="1"/>
  <c r="AQ4998" i="19"/>
  <c r="AR4998" i="19" l="1"/>
  <c r="AQ4999" i="19"/>
  <c r="AQ5000" i="19" l="1"/>
  <c r="AR4999" i="19"/>
  <c r="AQ5001" i="19" l="1"/>
  <c r="AR5000" i="19"/>
  <c r="AR5001" i="19" l="1"/>
  <c r="AQ5002" i="19"/>
  <c r="AR5002" i="19" l="1"/>
  <c r="AQ5003" i="19"/>
  <c r="AQ5004" i="19" l="1"/>
  <c r="AR5003" i="19"/>
  <c r="AQ5005" i="19" l="1"/>
  <c r="AR5004" i="19"/>
  <c r="AR5005" i="19" l="1"/>
  <c r="AQ5006" i="19"/>
  <c r="AR5006" i="19" l="1"/>
  <c r="AQ5007" i="19"/>
  <c r="AQ5008" i="19" l="1"/>
  <c r="AR5007" i="19"/>
  <c r="AQ5009" i="19" l="1"/>
  <c r="AR5008" i="19"/>
  <c r="AR5009" i="19" l="1"/>
  <c r="AQ5010" i="19"/>
  <c r="AR5010" i="19" l="1"/>
  <c r="AQ5011" i="19"/>
  <c r="AQ5012" i="19" l="1"/>
  <c r="AR5011" i="19"/>
  <c r="AQ5013" i="19" l="1"/>
  <c r="AR5012" i="19"/>
  <c r="AR5013" i="19" l="1"/>
  <c r="AQ5014" i="19"/>
  <c r="AR5014" i="19" l="1"/>
  <c r="AQ5015" i="19"/>
  <c r="AQ5016" i="19" l="1"/>
  <c r="AR5015" i="19"/>
  <c r="AQ5017" i="19" l="1"/>
  <c r="AR5016" i="19"/>
  <c r="AR5017" i="19" l="1"/>
  <c r="AQ5018" i="19"/>
  <c r="AR5018" i="19" l="1"/>
  <c r="AQ5019" i="19"/>
  <c r="AQ5020" i="19" l="1"/>
  <c r="AR5019" i="19"/>
  <c r="AQ5021" i="19" l="1"/>
  <c r="AR5020" i="19"/>
  <c r="AR5021" i="19" l="1"/>
  <c r="AQ5022" i="19"/>
  <c r="AR5022" i="19" l="1"/>
  <c r="AQ5023" i="19"/>
  <c r="AQ5024" i="19" l="1"/>
  <c r="AR5023" i="19"/>
  <c r="AQ5025" i="19" l="1"/>
  <c r="AR5024" i="19"/>
  <c r="AR5025" i="19" l="1"/>
  <c r="AQ5026" i="19"/>
  <c r="AR5026" i="19" l="1"/>
  <c r="AQ5027" i="19"/>
  <c r="AQ5028" i="19" l="1"/>
  <c r="AR5027" i="19"/>
  <c r="AQ5029" i="19" l="1"/>
  <c r="AR5028" i="19"/>
  <c r="AR5029" i="19" l="1"/>
  <c r="AQ5030" i="19"/>
  <c r="AR5030" i="19" l="1"/>
  <c r="AQ5031" i="19"/>
  <c r="AQ5032" i="19" l="1"/>
  <c r="AR5031" i="19"/>
  <c r="AQ5033" i="19" l="1"/>
  <c r="AR5032" i="19"/>
  <c r="AR5033" i="19" l="1"/>
  <c r="AQ5034" i="19"/>
  <c r="AR5034" i="19" l="1"/>
  <c r="AQ5035" i="19"/>
  <c r="AQ5036" i="19" l="1"/>
  <c r="AR5035" i="19"/>
  <c r="AQ5037" i="19" l="1"/>
  <c r="AR5036" i="19"/>
  <c r="AR5037" i="19" l="1"/>
  <c r="AQ5038" i="19"/>
  <c r="AR5038" i="19" l="1"/>
  <c r="AQ5039" i="19"/>
  <c r="AQ5040" i="19" l="1"/>
  <c r="AR5039" i="19"/>
  <c r="AQ5041" i="19" l="1"/>
  <c r="AR5040" i="19"/>
  <c r="AR5041" i="19" l="1"/>
  <c r="AQ5042" i="19"/>
  <c r="AR5042" i="19" l="1"/>
  <c r="AQ5043" i="19"/>
  <c r="AQ5044" i="19" l="1"/>
  <c r="AR5043" i="19"/>
  <c r="AQ5045" i="19" l="1"/>
  <c r="AR5044" i="19"/>
  <c r="AR5045" i="19" l="1"/>
  <c r="AQ5046" i="19"/>
  <c r="AR5046" i="19" l="1"/>
  <c r="AQ5047" i="19"/>
  <c r="AQ5048" i="19" l="1"/>
  <c r="AR5047" i="19"/>
  <c r="AQ5049" i="19" l="1"/>
  <c r="AR5048" i="19"/>
  <c r="AR5049" i="19" l="1"/>
  <c r="AQ5050" i="19"/>
  <c r="AR5050" i="19" l="1"/>
  <c r="AQ5051" i="19"/>
  <c r="AQ5052" i="19" l="1"/>
  <c r="AR5051" i="19"/>
  <c r="AQ5053" i="19" l="1"/>
  <c r="AR5052" i="19"/>
  <c r="AR5053" i="19" l="1"/>
  <c r="AQ5054" i="19"/>
  <c r="AR5054" i="19" l="1"/>
  <c r="AQ5055" i="19"/>
  <c r="AQ5056" i="19" l="1"/>
  <c r="AR5055" i="19"/>
  <c r="AQ5057" i="19" l="1"/>
  <c r="AR5056" i="19"/>
  <c r="AR5057" i="19" l="1"/>
  <c r="AQ5058" i="19"/>
  <c r="AR5058" i="19" l="1"/>
  <c r="AQ5059" i="19"/>
  <c r="AQ5060" i="19" l="1"/>
  <c r="AR5059" i="19"/>
  <c r="AQ5061" i="19" l="1"/>
  <c r="AR5060" i="19"/>
  <c r="AR5061" i="19" l="1"/>
  <c r="AQ5062" i="19"/>
  <c r="AR5062" i="19" l="1"/>
  <c r="AQ5063" i="19"/>
  <c r="AQ5064" i="19" l="1"/>
  <c r="AR5063" i="19"/>
  <c r="AQ5065" i="19" l="1"/>
  <c r="AR5064" i="19"/>
  <c r="AR5065" i="19" l="1"/>
  <c r="AQ5066" i="19"/>
  <c r="AR5066" i="19" l="1"/>
  <c r="AQ5067" i="19"/>
  <c r="AQ5068" i="19" l="1"/>
  <c r="AR5067" i="19"/>
  <c r="AQ5069" i="19" l="1"/>
  <c r="AR5068" i="19"/>
  <c r="AR5069" i="19" l="1"/>
  <c r="AQ5070" i="19"/>
  <c r="AR5070" i="19" l="1"/>
  <c r="AQ5071" i="19"/>
  <c r="AQ5072" i="19" l="1"/>
  <c r="AR5071" i="19"/>
  <c r="AQ5073" i="19" l="1"/>
  <c r="AR5072" i="19"/>
  <c r="AR5073" i="19" l="1"/>
  <c r="AQ5074" i="19"/>
  <c r="AR5074" i="19" l="1"/>
  <c r="AQ5075" i="19"/>
  <c r="AQ5076" i="19" l="1"/>
  <c r="AR5075" i="19"/>
  <c r="AQ5077" i="19" l="1"/>
  <c r="AR5076" i="19"/>
  <c r="AR5077" i="19" l="1"/>
  <c r="AQ5078" i="19"/>
  <c r="AR5078" i="19" l="1"/>
  <c r="AQ5079" i="19"/>
  <c r="AQ5080" i="19" l="1"/>
  <c r="AR5079" i="19"/>
  <c r="AQ5081" i="19" l="1"/>
  <c r="AR5080" i="19"/>
  <c r="AR5081" i="19" l="1"/>
  <c r="AQ5082" i="19"/>
  <c r="AR5082" i="19" l="1"/>
  <c r="AQ5083" i="19"/>
  <c r="AQ5084" i="19" l="1"/>
  <c r="AR5083" i="19"/>
  <c r="AQ5085" i="19" l="1"/>
  <c r="AR5084" i="19"/>
  <c r="AR5085" i="19" l="1"/>
  <c r="AQ5086" i="19"/>
  <c r="AR5086" i="19" l="1"/>
  <c r="AQ5087" i="19"/>
  <c r="AQ5088" i="19" l="1"/>
  <c r="AR5087" i="19"/>
  <c r="AQ5089" i="19" l="1"/>
  <c r="AR5088" i="19"/>
  <c r="AR5089" i="19" l="1"/>
  <c r="AQ5090" i="19"/>
  <c r="AR5090" i="19" l="1"/>
  <c r="AQ5091" i="19"/>
  <c r="AQ5092" i="19" l="1"/>
  <c r="AR5091" i="19"/>
  <c r="AQ5093" i="19" l="1"/>
  <c r="AR5092" i="19"/>
  <c r="AR5093" i="19" l="1"/>
  <c r="AQ5094" i="19"/>
  <c r="AR5094" i="19" l="1"/>
  <c r="AQ5095" i="19"/>
  <c r="AQ5096" i="19" l="1"/>
  <c r="AR5095" i="19"/>
  <c r="AQ5097" i="19" l="1"/>
  <c r="AR5096" i="19"/>
  <c r="AR5097" i="19" l="1"/>
  <c r="AQ5098" i="19"/>
  <c r="AR5098" i="19" l="1"/>
  <c r="AQ5099" i="19"/>
  <c r="AQ5100" i="19" l="1"/>
  <c r="AR5099" i="19"/>
  <c r="AQ5101" i="19" l="1"/>
  <c r="AR5100" i="19"/>
  <c r="AR5101" i="19" l="1"/>
  <c r="AQ5102" i="19"/>
  <c r="AR5102" i="19" l="1"/>
  <c r="AQ5103" i="19"/>
  <c r="AQ5104" i="19" l="1"/>
  <c r="AR5103" i="19"/>
  <c r="AQ5105" i="19" l="1"/>
  <c r="AR5104" i="19"/>
  <c r="AR5105" i="19" l="1"/>
  <c r="AQ5106" i="19"/>
  <c r="AR5106" i="19" l="1"/>
  <c r="AQ5107" i="19"/>
  <c r="AQ5108" i="19" l="1"/>
  <c r="AR5107" i="19"/>
  <c r="AQ5109" i="19" l="1"/>
  <c r="AR5108" i="19"/>
  <c r="AR5109" i="19" l="1"/>
  <c r="AQ5110" i="19"/>
  <c r="AR5110" i="19" l="1"/>
  <c r="AQ5111" i="19"/>
  <c r="AQ5112" i="19" l="1"/>
  <c r="AR5111" i="19"/>
  <c r="AQ5113" i="19" l="1"/>
  <c r="AR5112" i="19"/>
  <c r="AR5113" i="19" l="1"/>
  <c r="AQ5114" i="19"/>
  <c r="AR5114" i="19" l="1"/>
  <c r="AQ5115" i="19"/>
  <c r="AQ5116" i="19" l="1"/>
  <c r="AR5115" i="19"/>
  <c r="AQ5117" i="19" l="1"/>
  <c r="AR5116" i="19"/>
  <c r="AR5117" i="19" l="1"/>
  <c r="AQ5118" i="19"/>
  <c r="AR5118" i="19" l="1"/>
  <c r="AQ5119" i="19"/>
  <c r="AQ5120" i="19" l="1"/>
  <c r="AR5119" i="19"/>
  <c r="AQ5121" i="19" l="1"/>
  <c r="AR5120" i="19"/>
  <c r="AR5121" i="19" l="1"/>
  <c r="AQ5122" i="19"/>
  <c r="AR5122" i="19" l="1"/>
  <c r="AQ5123" i="19"/>
  <c r="AQ5124" i="19" l="1"/>
  <c r="AR5123" i="19"/>
  <c r="AQ5125" i="19" l="1"/>
  <c r="AR5124" i="19"/>
  <c r="AR5125" i="19" l="1"/>
  <c r="AQ5126" i="19"/>
  <c r="AR5126" i="19" l="1"/>
  <c r="AQ5127" i="19"/>
  <c r="AQ5128" i="19" l="1"/>
  <c r="AR5127" i="19"/>
  <c r="AQ5129" i="19" l="1"/>
  <c r="AR5128" i="19"/>
  <c r="AR5129" i="19" l="1"/>
  <c r="AQ5130" i="19"/>
  <c r="AR5130" i="19" l="1"/>
  <c r="AQ5131" i="19"/>
  <c r="AQ5132" i="19" l="1"/>
  <c r="AR5131" i="19"/>
  <c r="AQ5133" i="19" l="1"/>
  <c r="AR5132" i="19"/>
  <c r="AR5133" i="19" l="1"/>
  <c r="AQ5134" i="19"/>
  <c r="AR5134" i="19" l="1"/>
  <c r="AQ5135" i="19"/>
  <c r="AQ5136" i="19" l="1"/>
  <c r="AR5135" i="19"/>
  <c r="AQ5137" i="19" l="1"/>
  <c r="AR5136" i="19"/>
  <c r="AR5137" i="19" l="1"/>
  <c r="AQ5138" i="19"/>
  <c r="AR5138" i="19" l="1"/>
  <c r="AQ5139" i="19"/>
  <c r="AQ5140" i="19" l="1"/>
  <c r="AR5139" i="19"/>
  <c r="AQ5141" i="19" l="1"/>
  <c r="AR5140" i="19"/>
  <c r="AR5141" i="19" l="1"/>
  <c r="AQ5142" i="19"/>
  <c r="AR5142" i="19" l="1"/>
  <c r="AQ5143" i="19"/>
  <c r="AQ5144" i="19" l="1"/>
  <c r="AR5143" i="19"/>
  <c r="AQ5145" i="19" l="1"/>
  <c r="AR5144" i="19"/>
  <c r="AR5145" i="19" l="1"/>
  <c r="AQ5146" i="19"/>
  <c r="AR5146" i="19" l="1"/>
  <c r="AQ5147" i="19"/>
  <c r="AQ5148" i="19" l="1"/>
  <c r="AR5147" i="19"/>
  <c r="AQ5149" i="19" l="1"/>
  <c r="AR5148" i="19"/>
  <c r="AR5149" i="19" l="1"/>
  <c r="AQ5150" i="19"/>
  <c r="AR5150" i="19" l="1"/>
  <c r="AQ5151" i="19"/>
  <c r="AQ5152" i="19" l="1"/>
  <c r="AR5151" i="19"/>
  <c r="AQ5153" i="19" l="1"/>
  <c r="AR5152" i="19"/>
  <c r="AR5153" i="19" l="1"/>
  <c r="AQ5154" i="19"/>
  <c r="AR5154" i="19" l="1"/>
  <c r="AQ5155" i="19"/>
  <c r="AQ5156" i="19" l="1"/>
  <c r="AR5155" i="19"/>
  <c r="AQ5157" i="19" l="1"/>
  <c r="AR5156" i="19"/>
  <c r="AR5157" i="19" l="1"/>
  <c r="AQ5158" i="19"/>
  <c r="AR5158" i="19" l="1"/>
  <c r="AQ5159" i="19"/>
  <c r="AQ5160" i="19" l="1"/>
  <c r="AR5159" i="19"/>
  <c r="AQ5161" i="19" l="1"/>
  <c r="AR5160" i="19"/>
  <c r="AR5161" i="19" l="1"/>
  <c r="AQ5162" i="19"/>
  <c r="AR5162" i="19" l="1"/>
  <c r="AQ5163" i="19"/>
  <c r="AQ5164" i="19" l="1"/>
  <c r="AR5163" i="19"/>
  <c r="AQ5165" i="19" l="1"/>
  <c r="AR5164" i="19"/>
  <c r="AR5165" i="19" l="1"/>
  <c r="AQ5166" i="19"/>
  <c r="AR5166" i="19" l="1"/>
  <c r="AQ5167" i="19"/>
  <c r="AQ5168" i="19" l="1"/>
  <c r="AR5167" i="19"/>
  <c r="AQ5169" i="19" l="1"/>
  <c r="AR5168" i="19"/>
  <c r="AR5169" i="19" l="1"/>
  <c r="AQ5170" i="19"/>
  <c r="AR5170" i="19" l="1"/>
  <c r="AQ5171" i="19"/>
  <c r="AQ5172" i="19" l="1"/>
  <c r="AR5171" i="19"/>
  <c r="AQ5173" i="19" l="1"/>
  <c r="AR5172" i="19"/>
  <c r="AR5173" i="19" l="1"/>
  <c r="AQ5174" i="19"/>
  <c r="AR5174" i="19" l="1"/>
  <c r="AQ5175" i="19"/>
  <c r="AQ5176" i="19" l="1"/>
  <c r="AR5175" i="19"/>
  <c r="AQ5177" i="19" l="1"/>
  <c r="AR5176" i="19"/>
  <c r="AR5177" i="19" l="1"/>
  <c r="AQ5178" i="19"/>
  <c r="AR5178" i="19" l="1"/>
  <c r="AQ5179" i="19"/>
  <c r="AQ5180" i="19" l="1"/>
  <c r="AR5179" i="19"/>
  <c r="AQ5181" i="19" l="1"/>
  <c r="AR5180" i="19"/>
  <c r="AR5181" i="19" l="1"/>
  <c r="AQ5182" i="19"/>
  <c r="AR5182" i="19" l="1"/>
  <c r="AQ5183" i="19"/>
  <c r="AQ5184" i="19" l="1"/>
  <c r="AR5183" i="19"/>
  <c r="AQ5185" i="19" l="1"/>
  <c r="AR5184" i="19"/>
  <c r="AR5185" i="19" l="1"/>
  <c r="AQ5186" i="19"/>
  <c r="AR5186" i="19" l="1"/>
  <c r="AQ5187" i="19"/>
  <c r="AQ5188" i="19" l="1"/>
  <c r="AR5187" i="19"/>
  <c r="AQ5189" i="19" l="1"/>
  <c r="AR5188" i="19"/>
  <c r="AR5189" i="19" l="1"/>
  <c r="AQ5190" i="19"/>
  <c r="AR5190" i="19" l="1"/>
  <c r="AQ5191" i="19"/>
  <c r="AQ5192" i="19" l="1"/>
  <c r="AR5191" i="19"/>
  <c r="AQ5193" i="19" l="1"/>
  <c r="AR5192" i="19"/>
  <c r="AR5193" i="19" l="1"/>
  <c r="AQ5194" i="19"/>
  <c r="AR5194" i="19" l="1"/>
  <c r="AQ5195" i="19"/>
  <c r="AQ5196" i="19" l="1"/>
  <c r="AR5195" i="19"/>
  <c r="AQ5197" i="19" l="1"/>
  <c r="AR5196" i="19"/>
  <c r="AR5197" i="19" l="1"/>
  <c r="AQ5198" i="19"/>
  <c r="AR5198" i="19" l="1"/>
  <c r="AQ5199" i="19"/>
  <c r="AQ5200" i="19" l="1"/>
  <c r="AR5199" i="19"/>
  <c r="AQ5201" i="19" l="1"/>
  <c r="AR5200" i="19"/>
  <c r="AR5201" i="19" l="1"/>
  <c r="AQ5202" i="19"/>
  <c r="AR5202" i="19" l="1"/>
  <c r="AQ5203" i="19"/>
  <c r="AQ5204" i="19" l="1"/>
  <c r="AR5203" i="19"/>
  <c r="AQ5205" i="19" l="1"/>
  <c r="AR5204" i="19"/>
  <c r="AR5205" i="19" l="1"/>
  <c r="AQ5206" i="19"/>
  <c r="AR5206" i="19" l="1"/>
  <c r="AQ5207" i="19"/>
  <c r="AQ5208" i="19" l="1"/>
  <c r="AR5207" i="19"/>
  <c r="AQ5209" i="19" l="1"/>
  <c r="AR5208" i="19"/>
  <c r="AR5209" i="19" l="1"/>
  <c r="AQ5210" i="19"/>
  <c r="AR5210" i="19" l="1"/>
  <c r="AQ5211" i="19"/>
  <c r="AQ5212" i="19" l="1"/>
  <c r="AR5211" i="19"/>
  <c r="AQ5213" i="19" l="1"/>
  <c r="AR5212" i="19"/>
  <c r="AR5213" i="19" l="1"/>
  <c r="AQ5214" i="19"/>
  <c r="AR5214" i="19" l="1"/>
  <c r="AQ5215" i="19"/>
  <c r="AQ5216" i="19" l="1"/>
  <c r="AR5215" i="19"/>
  <c r="AQ5217" i="19" l="1"/>
  <c r="AR5216" i="19"/>
  <c r="AR5217" i="19" l="1"/>
  <c r="AQ5218" i="19"/>
  <c r="AR5218" i="19" l="1"/>
  <c r="AQ5219" i="19"/>
  <c r="AQ5220" i="19" l="1"/>
  <c r="AR5219" i="19"/>
  <c r="AQ5221" i="19" l="1"/>
  <c r="AR5220" i="19"/>
  <c r="AR5221" i="19" l="1"/>
  <c r="AQ5222" i="19"/>
  <c r="AR5222" i="19" l="1"/>
  <c r="AQ5223" i="19"/>
  <c r="AQ5224" i="19" l="1"/>
  <c r="AR5223" i="19"/>
  <c r="AQ5225" i="19" l="1"/>
  <c r="AR5224" i="19"/>
  <c r="AR5225" i="19" l="1"/>
  <c r="AQ5226" i="19"/>
  <c r="AR5226" i="19" l="1"/>
  <c r="AQ5227" i="19"/>
  <c r="AQ5228" i="19" l="1"/>
  <c r="AR5227" i="19"/>
  <c r="AQ5229" i="19" l="1"/>
  <c r="AR5228" i="19"/>
  <c r="AR5229" i="19" l="1"/>
  <c r="AQ5230" i="19"/>
  <c r="AR5230" i="19" l="1"/>
  <c r="AQ5231" i="19"/>
  <c r="AQ5232" i="19" l="1"/>
  <c r="AR5231" i="19"/>
  <c r="AQ5233" i="19" l="1"/>
  <c r="AR5232" i="19"/>
  <c r="AR5233" i="19" l="1"/>
  <c r="AQ5234" i="19"/>
  <c r="AR5234" i="19" l="1"/>
  <c r="AQ5235" i="19"/>
  <c r="AQ5236" i="19" l="1"/>
  <c r="AR5235" i="19"/>
  <c r="AQ5237" i="19" l="1"/>
  <c r="AR5236" i="19"/>
  <c r="AR5237" i="19" l="1"/>
  <c r="AQ5238" i="19"/>
  <c r="AR5238" i="19" l="1"/>
  <c r="AQ5239" i="19"/>
  <c r="AQ5240" i="19" l="1"/>
  <c r="AR5239" i="19"/>
  <c r="AQ5241" i="19" l="1"/>
  <c r="AR5240" i="19"/>
  <c r="AR5241" i="19" l="1"/>
  <c r="AQ5242" i="19"/>
  <c r="AR5242" i="19" l="1"/>
  <c r="AQ5243" i="19"/>
  <c r="AQ5244" i="19" l="1"/>
  <c r="AR5243" i="19"/>
  <c r="AQ5245" i="19" l="1"/>
  <c r="AR5244" i="19"/>
  <c r="AR5245" i="19" l="1"/>
  <c r="AQ5246" i="19"/>
  <c r="AR5246" i="19" l="1"/>
  <c r="AQ5247" i="19"/>
  <c r="AQ5248" i="19" l="1"/>
  <c r="AR5247" i="19"/>
  <c r="AQ5249" i="19" l="1"/>
  <c r="AR5248" i="19"/>
  <c r="AR5249" i="19" l="1"/>
  <c r="AQ5250" i="19"/>
  <c r="AR5250" i="19" l="1"/>
  <c r="AQ5251" i="19"/>
  <c r="AQ5252" i="19" l="1"/>
  <c r="AR5251" i="19"/>
  <c r="AQ5253" i="19" l="1"/>
  <c r="AR5252" i="19"/>
  <c r="AR5253" i="19" l="1"/>
  <c r="AQ5254" i="19"/>
  <c r="AR5254" i="19" l="1"/>
  <c r="AQ5255" i="19"/>
  <c r="AQ5256" i="19" l="1"/>
  <c r="AR5255" i="19"/>
  <c r="AQ5257" i="19" l="1"/>
  <c r="AR5256" i="19"/>
  <c r="AR5257" i="19" l="1"/>
  <c r="AQ5258" i="19"/>
  <c r="AR5258" i="19" l="1"/>
  <c r="AQ5259" i="19"/>
  <c r="AQ5260" i="19" l="1"/>
  <c r="AR5259" i="19"/>
  <c r="AQ5261" i="19" l="1"/>
  <c r="AR5260" i="19"/>
  <c r="AR5261" i="19" l="1"/>
  <c r="AQ5262" i="19"/>
  <c r="AR5262" i="19" l="1"/>
  <c r="AQ5263" i="19"/>
  <c r="AQ5264" i="19" l="1"/>
  <c r="AR5263" i="19"/>
  <c r="AQ5265" i="19" l="1"/>
  <c r="AR5264" i="19"/>
  <c r="AR5265" i="19" l="1"/>
  <c r="AQ5266" i="19"/>
  <c r="AR5266" i="19" l="1"/>
  <c r="AQ5267" i="19"/>
  <c r="AQ5268" i="19" l="1"/>
  <c r="AR5267" i="19"/>
  <c r="AQ5269" i="19" l="1"/>
  <c r="AR5268" i="19"/>
  <c r="AR5269" i="19" l="1"/>
  <c r="AQ5270" i="19"/>
  <c r="AR5270" i="19" l="1"/>
  <c r="AQ5271" i="19"/>
  <c r="AQ5272" i="19" l="1"/>
  <c r="AR5271" i="19"/>
  <c r="AQ5273" i="19" l="1"/>
  <c r="AR5272" i="19"/>
  <c r="AR5273" i="19" l="1"/>
  <c r="AQ5274" i="19"/>
  <c r="AR5274" i="19" l="1"/>
  <c r="AQ5275" i="19"/>
  <c r="AQ5276" i="19" l="1"/>
  <c r="AR5275" i="19"/>
  <c r="AQ5277" i="19" l="1"/>
  <c r="AR5276" i="19"/>
  <c r="AR5277" i="19" l="1"/>
  <c r="AQ5278" i="19"/>
  <c r="AR5278" i="19" l="1"/>
  <c r="AQ5279" i="19"/>
  <c r="AQ5280" i="19" l="1"/>
  <c r="AR5279" i="19"/>
  <c r="AQ5281" i="19" l="1"/>
  <c r="AR5280" i="19"/>
  <c r="AR5281" i="19" l="1"/>
  <c r="AQ5282" i="19"/>
  <c r="AR5282" i="19" l="1"/>
  <c r="AQ5283" i="19"/>
  <c r="AQ5284" i="19" l="1"/>
  <c r="AR5283" i="19"/>
  <c r="AQ5285" i="19" l="1"/>
  <c r="AR5284" i="19"/>
  <c r="AR5285" i="19" l="1"/>
  <c r="AQ5286" i="19"/>
  <c r="AR5286" i="19" l="1"/>
  <c r="AQ5287" i="19"/>
  <c r="AQ5288" i="19" l="1"/>
  <c r="AR5287" i="19"/>
  <c r="AQ5289" i="19" l="1"/>
  <c r="AR5288" i="19"/>
  <c r="AR5289" i="19" l="1"/>
  <c r="AQ5290" i="19"/>
  <c r="AR5290" i="19" l="1"/>
  <c r="AQ5291" i="19"/>
  <c r="AQ5292" i="19" l="1"/>
  <c r="AR5291" i="19"/>
  <c r="AQ5293" i="19" l="1"/>
  <c r="AR5292" i="19"/>
  <c r="AR5293" i="19" l="1"/>
  <c r="AQ5294" i="19"/>
  <c r="AR5294" i="19" l="1"/>
  <c r="AQ5295" i="19"/>
  <c r="AQ5296" i="19" l="1"/>
  <c r="AR5295" i="19"/>
  <c r="AQ5297" i="19" l="1"/>
  <c r="AR5296" i="19"/>
  <c r="AR5297" i="19" l="1"/>
  <c r="AQ5298" i="19"/>
  <c r="AR5298" i="19" l="1"/>
  <c r="AQ5299" i="19"/>
  <c r="AQ5300" i="19" l="1"/>
  <c r="AR5299" i="19"/>
  <c r="AQ5301" i="19" l="1"/>
  <c r="AR5300" i="19"/>
  <c r="AR5301" i="19" l="1"/>
  <c r="AQ5302" i="19"/>
  <c r="AR5302" i="19" l="1"/>
  <c r="AQ5303" i="19"/>
  <c r="AQ5304" i="19" l="1"/>
  <c r="AR5303" i="19"/>
  <c r="AQ5305" i="19" l="1"/>
  <c r="AR5304" i="19"/>
  <c r="AR5305" i="19" l="1"/>
  <c r="AQ5306" i="19"/>
  <c r="AR5306" i="19" l="1"/>
  <c r="AQ5307" i="19"/>
  <c r="AQ5308" i="19" l="1"/>
  <c r="AR5307" i="19"/>
  <c r="AQ5309" i="19" l="1"/>
  <c r="AR5308" i="19"/>
  <c r="AR5309" i="19" l="1"/>
  <c r="AQ5310" i="19"/>
  <c r="AR5310" i="19" l="1"/>
  <c r="AQ5311" i="19"/>
  <c r="AQ5312" i="19" l="1"/>
  <c r="AR5311" i="19"/>
  <c r="AQ5313" i="19" l="1"/>
  <c r="AR5312" i="19"/>
  <c r="AR5313" i="19" l="1"/>
  <c r="AQ5314" i="19"/>
  <c r="AR5314" i="19" l="1"/>
  <c r="AQ5315" i="19"/>
  <c r="AQ5316" i="19" l="1"/>
  <c r="AR5315" i="19"/>
  <c r="AQ5317" i="19" l="1"/>
  <c r="AR5316" i="19"/>
  <c r="AR5317" i="19" l="1"/>
  <c r="AQ5318" i="19"/>
  <c r="AR5318" i="19" l="1"/>
  <c r="AQ5319" i="19"/>
  <c r="AQ5320" i="19" l="1"/>
  <c r="AR5319" i="19"/>
  <c r="AQ5321" i="19" l="1"/>
  <c r="AR5320" i="19"/>
  <c r="AR5321" i="19" l="1"/>
  <c r="AQ5322" i="19"/>
  <c r="AR5322" i="19" l="1"/>
  <c r="AQ5323" i="19"/>
  <c r="AQ5324" i="19" l="1"/>
  <c r="AR5323" i="19"/>
  <c r="AQ5325" i="19" l="1"/>
  <c r="AR5324" i="19"/>
  <c r="AR5325" i="19" l="1"/>
  <c r="AQ5326" i="19"/>
  <c r="AR5326" i="19" l="1"/>
  <c r="AQ5327" i="19"/>
  <c r="AQ5328" i="19" l="1"/>
  <c r="AR5327" i="19"/>
  <c r="AQ5329" i="19" l="1"/>
  <c r="AR5328" i="19"/>
  <c r="AR5329" i="19" l="1"/>
  <c r="AQ5330" i="19"/>
  <c r="AR5330" i="19" l="1"/>
  <c r="AQ5331" i="19"/>
  <c r="AQ5332" i="19" l="1"/>
  <c r="AR5331" i="19"/>
  <c r="AQ5333" i="19" l="1"/>
  <c r="AR5332" i="19"/>
  <c r="AR5333" i="19" l="1"/>
  <c r="AQ5334" i="19"/>
  <c r="AR5334" i="19" l="1"/>
  <c r="AQ5335" i="19"/>
  <c r="AQ5336" i="19" l="1"/>
  <c r="AR5335" i="19"/>
  <c r="AQ5337" i="19" l="1"/>
  <c r="AR5336" i="19"/>
  <c r="AR5337" i="19" l="1"/>
  <c r="AQ5338" i="19"/>
  <c r="AR5338" i="19" l="1"/>
  <c r="AQ5339" i="19"/>
  <c r="AQ5340" i="19" l="1"/>
  <c r="AR5339" i="19"/>
  <c r="AQ5341" i="19" l="1"/>
  <c r="AR5340" i="19"/>
  <c r="AR5341" i="19" l="1"/>
  <c r="AQ5342" i="19"/>
  <c r="AR5342" i="19" l="1"/>
  <c r="AQ5343" i="19"/>
  <c r="AQ5344" i="19" l="1"/>
  <c r="AR5343" i="19"/>
  <c r="AQ5345" i="19" l="1"/>
  <c r="AR5344" i="19"/>
  <c r="AR5345" i="19" l="1"/>
  <c r="AQ5346" i="19"/>
  <c r="AR5346" i="19" l="1"/>
  <c r="AQ5347" i="19"/>
  <c r="AQ5348" i="19" l="1"/>
  <c r="AR5347" i="19"/>
  <c r="AQ5349" i="19" l="1"/>
  <c r="AR5348" i="19"/>
  <c r="AR5349" i="19" l="1"/>
  <c r="AQ5350" i="19"/>
  <c r="AR5350" i="19" l="1"/>
  <c r="AQ5351" i="19"/>
  <c r="AQ5352" i="19" l="1"/>
  <c r="AR5351" i="19"/>
  <c r="AQ5353" i="19" l="1"/>
  <c r="AR5352" i="19"/>
  <c r="AR5353" i="19" l="1"/>
  <c r="AQ5354" i="19"/>
  <c r="AR5354" i="19" l="1"/>
  <c r="AQ5355" i="19"/>
  <c r="AQ5356" i="19" l="1"/>
  <c r="AR5355" i="19"/>
  <c r="AQ5357" i="19" l="1"/>
  <c r="AR5356" i="19"/>
  <c r="AR5357" i="19" l="1"/>
  <c r="AQ5358" i="19"/>
  <c r="AR5358" i="19" l="1"/>
  <c r="AQ5359" i="19"/>
  <c r="AQ5360" i="19" l="1"/>
  <c r="AR5359" i="19"/>
  <c r="AQ5361" i="19" l="1"/>
  <c r="AR5360" i="19"/>
  <c r="AR5361" i="19" l="1"/>
  <c r="AQ5362" i="19"/>
  <c r="AR5362" i="19" l="1"/>
  <c r="AQ5363" i="19"/>
  <c r="AQ5364" i="19" l="1"/>
  <c r="AR5363" i="19"/>
  <c r="AQ5365" i="19" l="1"/>
  <c r="AR5364" i="19"/>
  <c r="AR5365" i="19" l="1"/>
  <c r="AQ5366" i="19"/>
  <c r="AR5366" i="19" l="1"/>
  <c r="AQ5367" i="19"/>
  <c r="AQ5368" i="19" l="1"/>
  <c r="AR5367" i="19"/>
  <c r="AQ5369" i="19" l="1"/>
  <c r="AR5368" i="19"/>
  <c r="AR5369" i="19" l="1"/>
  <c r="AQ5370" i="19"/>
  <c r="AR5370" i="19" l="1"/>
  <c r="AQ5371" i="19"/>
  <c r="AQ5372" i="19" l="1"/>
  <c r="AR5371" i="19"/>
  <c r="AQ5373" i="19" l="1"/>
  <c r="AR5372" i="19"/>
  <c r="AR5373" i="19" l="1"/>
  <c r="AQ5374" i="19"/>
  <c r="AR5374" i="19" l="1"/>
  <c r="AQ5375" i="19"/>
  <c r="AQ5376" i="19" l="1"/>
  <c r="AR5375" i="19"/>
  <c r="AQ5377" i="19" l="1"/>
  <c r="AR5376" i="19"/>
  <c r="AR5377" i="19" l="1"/>
  <c r="AQ5378" i="19"/>
  <c r="AR5378" i="19" l="1"/>
  <c r="AQ5379" i="19"/>
  <c r="AQ5380" i="19" l="1"/>
  <c r="AR5379" i="19"/>
  <c r="AQ5381" i="19" l="1"/>
  <c r="AR5380" i="19"/>
  <c r="AR5381" i="19" l="1"/>
  <c r="AQ5382" i="19"/>
  <c r="AR5382" i="19" l="1"/>
  <c r="AQ5383" i="19"/>
  <c r="AQ5384" i="19" l="1"/>
  <c r="AR5383" i="19"/>
  <c r="AQ5385" i="19" l="1"/>
  <c r="AR5384" i="19"/>
  <c r="AR5385" i="19" l="1"/>
  <c r="AQ5386" i="19"/>
  <c r="AR5386" i="19" l="1"/>
  <c r="AQ5387" i="19"/>
  <c r="AQ5388" i="19" l="1"/>
  <c r="AR5387" i="19"/>
  <c r="AQ5389" i="19" l="1"/>
  <c r="AR5388" i="19"/>
  <c r="AR5389" i="19" l="1"/>
  <c r="AQ5390" i="19"/>
  <c r="AR5390" i="19" l="1"/>
  <c r="AQ5391" i="19"/>
  <c r="AQ5392" i="19" l="1"/>
  <c r="AR5391" i="19"/>
  <c r="AQ5393" i="19" l="1"/>
  <c r="AR5392" i="19"/>
  <c r="AR5393" i="19" l="1"/>
  <c r="AQ5394" i="19"/>
  <c r="AR5394" i="19" l="1"/>
  <c r="AQ5395" i="19"/>
  <c r="AQ5396" i="19" l="1"/>
  <c r="AR5395" i="19"/>
  <c r="AQ5397" i="19" l="1"/>
  <c r="AR5396" i="19"/>
  <c r="AR5397" i="19" l="1"/>
  <c r="AQ5398" i="19"/>
  <c r="AR5398" i="19" l="1"/>
  <c r="AQ5399" i="19"/>
  <c r="AQ5400" i="19" l="1"/>
  <c r="AR5399" i="19"/>
  <c r="AQ5401" i="19" l="1"/>
  <c r="AR5400" i="19"/>
  <c r="AR5401" i="19" l="1"/>
  <c r="AQ5402" i="19"/>
  <c r="AR5402" i="19" l="1"/>
  <c r="AQ5403" i="19"/>
  <c r="AQ5404" i="19" l="1"/>
  <c r="AR5403" i="19"/>
  <c r="AQ5405" i="19" l="1"/>
  <c r="AR5404" i="19"/>
  <c r="AR5405" i="19" l="1"/>
  <c r="AQ5406" i="19"/>
  <c r="AQ5407" i="19" l="1"/>
  <c r="AR5406" i="19"/>
  <c r="AQ5408" i="19" l="1"/>
  <c r="AR5407" i="19"/>
  <c r="AQ5409" i="19" l="1"/>
  <c r="AR5408" i="19"/>
  <c r="AQ5410" i="19" l="1"/>
  <c r="AR5409" i="19"/>
  <c r="AQ5411" i="19" l="1"/>
  <c r="AR5410" i="19"/>
  <c r="AQ5412" i="19" l="1"/>
  <c r="AR5411" i="19"/>
  <c r="AQ5413" i="19" l="1"/>
  <c r="AR5412" i="19"/>
  <c r="AQ5414" i="19" l="1"/>
  <c r="AR5413" i="19"/>
  <c r="AQ5415" i="19" l="1"/>
  <c r="AR5414" i="19"/>
  <c r="AQ5416" i="19" l="1"/>
  <c r="AR5415" i="19"/>
  <c r="AQ5417" i="19" l="1"/>
  <c r="AR5416" i="19"/>
  <c r="AQ5418" i="19" l="1"/>
  <c r="AR5417" i="19"/>
  <c r="AQ5419" i="19" l="1"/>
  <c r="AR5418" i="19"/>
  <c r="AQ5420" i="19" l="1"/>
  <c r="AR5419" i="19"/>
  <c r="AQ5421" i="19" l="1"/>
  <c r="AR5420" i="19"/>
  <c r="AQ5422" i="19" l="1"/>
  <c r="AR5421" i="19"/>
  <c r="AQ5423" i="19" l="1"/>
  <c r="AR5422" i="19"/>
  <c r="AQ5424" i="19" l="1"/>
  <c r="AR5423" i="19"/>
  <c r="AQ5425" i="19" l="1"/>
  <c r="AR5424" i="19"/>
  <c r="AQ5426" i="19" l="1"/>
  <c r="AR5425" i="19"/>
  <c r="AQ5427" i="19" l="1"/>
  <c r="AR5426" i="19"/>
  <c r="AQ5428" i="19" l="1"/>
  <c r="AR5427" i="19"/>
  <c r="AQ5429" i="19" l="1"/>
  <c r="AR5428" i="19"/>
  <c r="AQ5430" i="19" l="1"/>
  <c r="AR5429" i="19"/>
  <c r="AQ5431" i="19" l="1"/>
  <c r="AR5430" i="19"/>
  <c r="AQ5432" i="19" l="1"/>
  <c r="AR5431" i="19"/>
  <c r="AQ5433" i="19" l="1"/>
  <c r="AR5432" i="19"/>
  <c r="AQ5434" i="19" l="1"/>
  <c r="AR5433" i="19"/>
  <c r="AQ5435" i="19" l="1"/>
  <c r="AR5434" i="19"/>
  <c r="AQ5436" i="19" l="1"/>
  <c r="AR5435" i="19"/>
  <c r="AQ5437" i="19" l="1"/>
  <c r="AR5436" i="19"/>
  <c r="AQ5438" i="19" l="1"/>
  <c r="AR5437" i="19"/>
  <c r="AQ5439" i="19" l="1"/>
  <c r="AR5438" i="19"/>
  <c r="AQ5440" i="19" l="1"/>
  <c r="AR5439" i="19"/>
  <c r="AQ5441" i="19" l="1"/>
  <c r="AR5440" i="19"/>
  <c r="AQ5442" i="19" l="1"/>
  <c r="AR5441" i="19"/>
  <c r="AQ5443" i="19" l="1"/>
  <c r="AR5442" i="19"/>
  <c r="AQ5444" i="19" l="1"/>
  <c r="AR5443" i="19"/>
  <c r="AQ5445" i="19" l="1"/>
  <c r="AR5444" i="19"/>
  <c r="AQ5446" i="19" l="1"/>
  <c r="AR5445" i="19"/>
  <c r="AQ5447" i="19" l="1"/>
  <c r="AR5446" i="19"/>
  <c r="AQ5448" i="19" l="1"/>
  <c r="AR5447" i="19"/>
  <c r="AQ5449" i="19" l="1"/>
  <c r="AR5448" i="19"/>
  <c r="AQ5450" i="19" l="1"/>
  <c r="AR5449" i="19"/>
  <c r="AQ5451" i="19" l="1"/>
  <c r="AR5450" i="19"/>
  <c r="AQ5452" i="19" l="1"/>
  <c r="AR5451" i="19"/>
  <c r="AQ5453" i="19" l="1"/>
  <c r="AR5452" i="19"/>
  <c r="AQ5454" i="19" l="1"/>
  <c r="AR5453" i="19"/>
  <c r="AQ5455" i="19" l="1"/>
  <c r="AR5454" i="19"/>
  <c r="AQ5456" i="19" l="1"/>
  <c r="AR5455" i="19"/>
  <c r="AQ5457" i="19" l="1"/>
  <c r="AR5456" i="19"/>
  <c r="AQ5458" i="19" l="1"/>
  <c r="AR5457" i="19"/>
  <c r="AQ5459" i="19" l="1"/>
  <c r="AR5458" i="19"/>
  <c r="AQ5460" i="19" l="1"/>
  <c r="AR5459" i="19"/>
  <c r="AQ5461" i="19" l="1"/>
  <c r="AR5460" i="19"/>
  <c r="AQ5462" i="19" l="1"/>
  <c r="AR5461" i="19"/>
  <c r="AQ5463" i="19" l="1"/>
  <c r="AR5462" i="19"/>
  <c r="AQ5464" i="19" l="1"/>
  <c r="AR5463" i="19"/>
  <c r="AQ5465" i="19" l="1"/>
  <c r="AR5464" i="19"/>
  <c r="AQ5466" i="19" l="1"/>
  <c r="AR5465" i="19"/>
  <c r="AQ5467" i="19" l="1"/>
  <c r="AR5466" i="19"/>
  <c r="AQ5468" i="19" l="1"/>
  <c r="AR5467" i="19"/>
  <c r="AQ5469" i="19" l="1"/>
  <c r="AR5468" i="19"/>
  <c r="AQ5470" i="19" l="1"/>
  <c r="AR5469" i="19"/>
  <c r="AQ5471" i="19" l="1"/>
  <c r="AR5470" i="19"/>
  <c r="AQ5472" i="19" l="1"/>
  <c r="AR5471" i="19"/>
  <c r="AQ5473" i="19" l="1"/>
  <c r="AR5472" i="19"/>
  <c r="AQ5474" i="19" l="1"/>
  <c r="AR5473" i="19"/>
  <c r="AQ5475" i="19" l="1"/>
  <c r="AR5474" i="19"/>
  <c r="AQ5476" i="19" l="1"/>
  <c r="AR5475" i="19"/>
  <c r="AQ5477" i="19" l="1"/>
  <c r="AR5476" i="19"/>
  <c r="AQ5478" i="19" l="1"/>
  <c r="AR5477" i="19"/>
  <c r="AQ5479" i="19" l="1"/>
  <c r="AR5478" i="19"/>
  <c r="AQ5480" i="19" l="1"/>
  <c r="AR5479" i="19"/>
  <c r="AQ5481" i="19" l="1"/>
  <c r="AR5480" i="19"/>
  <c r="AQ5482" i="19" l="1"/>
  <c r="AR5481" i="19"/>
  <c r="AQ5483" i="19" l="1"/>
  <c r="AR5482" i="19"/>
  <c r="AQ5484" i="19" l="1"/>
  <c r="AR5483" i="19"/>
  <c r="AQ5485" i="19" l="1"/>
  <c r="AR5484" i="19"/>
  <c r="AQ5486" i="19" l="1"/>
  <c r="AR5485" i="19"/>
  <c r="AQ5487" i="19" l="1"/>
  <c r="AR5486" i="19"/>
  <c r="AQ5488" i="19" l="1"/>
  <c r="AR5487" i="19"/>
  <c r="AQ5489" i="19" l="1"/>
  <c r="AR5488" i="19"/>
  <c r="AQ5490" i="19" l="1"/>
  <c r="AR5489" i="19"/>
  <c r="AQ5491" i="19" l="1"/>
  <c r="AR5490" i="19"/>
  <c r="AQ5492" i="19" l="1"/>
  <c r="AR5491" i="19"/>
  <c r="AQ5493" i="19" l="1"/>
  <c r="AR5492" i="19"/>
  <c r="AQ5494" i="19" l="1"/>
  <c r="AR5493" i="19"/>
  <c r="AQ5495" i="19" l="1"/>
  <c r="AR5494" i="19"/>
  <c r="AQ5496" i="19" l="1"/>
  <c r="AR5495" i="19"/>
  <c r="AQ5497" i="19" l="1"/>
  <c r="AR5496" i="19"/>
  <c r="AQ5498" i="19" l="1"/>
  <c r="AR5497" i="19"/>
  <c r="AQ5499" i="19" l="1"/>
  <c r="AR5498" i="19"/>
  <c r="AQ5500" i="19" l="1"/>
  <c r="AR5499" i="19"/>
  <c r="AQ5501" i="19" l="1"/>
  <c r="AR5500" i="19"/>
  <c r="AQ5502" i="19" l="1"/>
  <c r="AR5501" i="19"/>
  <c r="AQ5503" i="19" l="1"/>
  <c r="AR5502" i="19"/>
  <c r="AQ5504" i="19" l="1"/>
  <c r="AR5503" i="19"/>
  <c r="AQ5505" i="19" l="1"/>
  <c r="AR5504" i="19"/>
  <c r="AQ5506" i="19" l="1"/>
  <c r="AR5505" i="19"/>
  <c r="AQ5507" i="19" l="1"/>
  <c r="AR5506" i="19"/>
  <c r="AQ5508" i="19" l="1"/>
  <c r="AR5507" i="19"/>
  <c r="AQ5509" i="19" l="1"/>
  <c r="AR5508" i="19"/>
  <c r="AQ5510" i="19" l="1"/>
  <c r="AR5509" i="19"/>
  <c r="AQ5511" i="19" l="1"/>
  <c r="AR5510" i="19"/>
  <c r="AQ5512" i="19" l="1"/>
  <c r="AR5511" i="19"/>
  <c r="AQ5513" i="19" l="1"/>
  <c r="AR5512" i="19"/>
  <c r="AQ5514" i="19" l="1"/>
  <c r="AR5513" i="19"/>
  <c r="AQ5515" i="19" l="1"/>
  <c r="AR5514" i="19"/>
  <c r="AQ5516" i="19" l="1"/>
  <c r="AR5515" i="19"/>
  <c r="AQ5517" i="19" l="1"/>
  <c r="AR5516" i="19"/>
  <c r="AQ5518" i="19" l="1"/>
  <c r="AR5517" i="19"/>
  <c r="AQ5519" i="19" l="1"/>
  <c r="AR5518" i="19"/>
  <c r="AQ5520" i="19" l="1"/>
  <c r="AR5519" i="19"/>
  <c r="AQ5521" i="19" l="1"/>
  <c r="AR5520" i="19"/>
  <c r="AQ5522" i="19" l="1"/>
  <c r="AR5521" i="19"/>
  <c r="AQ5523" i="19" l="1"/>
  <c r="AR5522" i="19"/>
  <c r="AQ5524" i="19" l="1"/>
  <c r="AR5523" i="19"/>
  <c r="AQ5525" i="19" l="1"/>
  <c r="AR5524" i="19"/>
  <c r="AQ5526" i="19" l="1"/>
  <c r="AR5525" i="19"/>
  <c r="AQ5527" i="19" l="1"/>
  <c r="AR5526" i="19"/>
  <c r="AQ5528" i="19" l="1"/>
  <c r="AR5527" i="19"/>
  <c r="AQ5529" i="19" l="1"/>
  <c r="AR5528" i="19"/>
  <c r="AQ5530" i="19" l="1"/>
  <c r="AR5529" i="19"/>
  <c r="AQ5531" i="19" l="1"/>
  <c r="AR5530" i="19"/>
  <c r="AQ5532" i="19" l="1"/>
  <c r="AR5531" i="19"/>
  <c r="AQ5533" i="19" l="1"/>
  <c r="AR5532" i="19"/>
  <c r="AQ5534" i="19" l="1"/>
  <c r="AR5533" i="19"/>
  <c r="AQ5535" i="19" l="1"/>
  <c r="AR5534" i="19"/>
  <c r="AQ5536" i="19" l="1"/>
  <c r="AR5535" i="19"/>
  <c r="AQ5537" i="19" l="1"/>
  <c r="AR5536" i="19"/>
  <c r="AQ5538" i="19" l="1"/>
  <c r="AR5537" i="19"/>
  <c r="AQ5539" i="19" l="1"/>
  <c r="AR5538" i="19"/>
  <c r="AQ5540" i="19" l="1"/>
  <c r="AR5539" i="19"/>
  <c r="AQ5541" i="19" l="1"/>
  <c r="AR5540" i="19"/>
  <c r="AQ5542" i="19" l="1"/>
  <c r="AR5541" i="19"/>
  <c r="AQ5543" i="19" l="1"/>
  <c r="AR5542" i="19"/>
  <c r="AQ5544" i="19" l="1"/>
  <c r="AR5543" i="19"/>
  <c r="AQ5545" i="19" l="1"/>
  <c r="AR5544" i="19"/>
  <c r="AQ5546" i="19" l="1"/>
  <c r="AR5545" i="19"/>
  <c r="AQ5547" i="19" l="1"/>
  <c r="AR5546" i="19"/>
  <c r="AQ5548" i="19" l="1"/>
  <c r="AR5547" i="19"/>
  <c r="AQ5549" i="19" l="1"/>
  <c r="AR5548" i="19"/>
  <c r="AQ5550" i="19" l="1"/>
  <c r="AR5549" i="19"/>
  <c r="AQ5551" i="19" l="1"/>
  <c r="AR5550" i="19"/>
  <c r="AQ5552" i="19" l="1"/>
  <c r="AR5551" i="19"/>
  <c r="AQ5553" i="19" l="1"/>
  <c r="AR5552" i="19"/>
  <c r="AQ5554" i="19" l="1"/>
  <c r="AR5553" i="19"/>
  <c r="AQ5555" i="19" l="1"/>
  <c r="AR5554" i="19"/>
  <c r="AQ5556" i="19" l="1"/>
  <c r="AR5555" i="19"/>
  <c r="AQ5557" i="19" l="1"/>
  <c r="AR5556" i="19"/>
  <c r="AQ5558" i="19" l="1"/>
  <c r="AR5557" i="19"/>
  <c r="AQ5559" i="19" l="1"/>
  <c r="AR5558" i="19"/>
  <c r="AQ5560" i="19" l="1"/>
  <c r="AR5559" i="19"/>
  <c r="AQ5561" i="19" l="1"/>
  <c r="AR5560" i="19"/>
  <c r="AQ5562" i="19" l="1"/>
  <c r="AR5561" i="19"/>
  <c r="AQ5563" i="19" l="1"/>
  <c r="AR5562" i="19"/>
  <c r="AQ5564" i="19" l="1"/>
  <c r="AR5563" i="19"/>
  <c r="AQ5565" i="19" l="1"/>
  <c r="AR5564" i="19"/>
  <c r="AQ5566" i="19" l="1"/>
  <c r="AR5565" i="19"/>
  <c r="AQ5567" i="19" l="1"/>
  <c r="AR5566" i="19"/>
  <c r="AQ5568" i="19" l="1"/>
  <c r="AR5567" i="19"/>
  <c r="AQ5569" i="19" l="1"/>
  <c r="AR5568" i="19"/>
  <c r="AQ5570" i="19" l="1"/>
  <c r="AR5569" i="19"/>
  <c r="AQ5571" i="19" l="1"/>
  <c r="AR5570" i="19"/>
  <c r="AQ5572" i="19" l="1"/>
  <c r="AR5571" i="19"/>
  <c r="AQ5573" i="19" l="1"/>
  <c r="AR5572" i="19"/>
  <c r="AQ5574" i="19" l="1"/>
  <c r="AR5573" i="19"/>
  <c r="AQ5575" i="19" l="1"/>
  <c r="AR5574" i="19"/>
  <c r="AQ5576" i="19" l="1"/>
  <c r="AR5575" i="19"/>
  <c r="AQ5577" i="19" l="1"/>
  <c r="AR5576" i="19"/>
  <c r="AQ5578" i="19" l="1"/>
  <c r="AR5577" i="19"/>
  <c r="AQ5579" i="19" l="1"/>
  <c r="AR5578" i="19"/>
  <c r="AQ5580" i="19" l="1"/>
  <c r="AR5579" i="19"/>
  <c r="AQ5581" i="19" l="1"/>
  <c r="AR5580" i="19"/>
  <c r="AQ5582" i="19" l="1"/>
  <c r="AR5581" i="19"/>
  <c r="AQ5583" i="19" l="1"/>
  <c r="AR5582" i="19"/>
  <c r="AQ5584" i="19" l="1"/>
  <c r="AR5583" i="19"/>
  <c r="AQ5585" i="19" l="1"/>
  <c r="AR5584" i="19"/>
  <c r="AQ5586" i="19" l="1"/>
  <c r="AR5585" i="19"/>
  <c r="AQ5587" i="19" l="1"/>
  <c r="AR5586" i="19"/>
  <c r="AQ5588" i="19" l="1"/>
  <c r="AR5587" i="19"/>
  <c r="AQ5589" i="19" l="1"/>
  <c r="AR5588" i="19"/>
  <c r="AQ5590" i="19" l="1"/>
  <c r="AR5589" i="19"/>
  <c r="AQ5591" i="19" l="1"/>
  <c r="AR5590" i="19"/>
  <c r="AQ5592" i="19" l="1"/>
  <c r="AR5591" i="19"/>
  <c r="AQ5593" i="19" l="1"/>
  <c r="AR5592" i="19"/>
  <c r="AQ5594" i="19" l="1"/>
  <c r="AR5593" i="19"/>
  <c r="AQ5595" i="19" l="1"/>
  <c r="AR5594" i="19"/>
  <c r="AQ5596" i="19" l="1"/>
  <c r="AR5595" i="19"/>
  <c r="AQ5597" i="19" l="1"/>
  <c r="AR5596" i="19"/>
  <c r="AQ5598" i="19" l="1"/>
  <c r="AR5597" i="19"/>
  <c r="AQ5599" i="19" l="1"/>
  <c r="AR5598" i="19"/>
  <c r="AQ5600" i="19" l="1"/>
  <c r="AR5599" i="19"/>
  <c r="AQ5601" i="19" l="1"/>
  <c r="AR5600" i="19"/>
  <c r="AQ5602" i="19" l="1"/>
  <c r="AR5601" i="19"/>
  <c r="AQ5603" i="19" l="1"/>
  <c r="AR5602" i="19"/>
  <c r="AQ5604" i="19" l="1"/>
  <c r="AR5603" i="19"/>
  <c r="AQ5605" i="19" l="1"/>
  <c r="AR5604" i="19"/>
  <c r="AQ5606" i="19" l="1"/>
  <c r="AR5605" i="19"/>
  <c r="AQ5607" i="19" l="1"/>
  <c r="AR5606" i="19"/>
  <c r="AQ5608" i="19" l="1"/>
  <c r="AR5607" i="19"/>
  <c r="AQ5609" i="19" l="1"/>
  <c r="AR5608" i="19"/>
  <c r="AQ5610" i="19" l="1"/>
  <c r="AR5609" i="19"/>
  <c r="AQ5611" i="19" l="1"/>
  <c r="AR5610" i="19"/>
  <c r="AQ5612" i="19" l="1"/>
  <c r="AR5611" i="19"/>
  <c r="AQ5613" i="19" l="1"/>
  <c r="AR5612" i="19"/>
  <c r="AQ5614" i="19" l="1"/>
  <c r="AR5613" i="19"/>
  <c r="AQ5615" i="19" l="1"/>
  <c r="AR5614" i="19"/>
  <c r="AQ5616" i="19" l="1"/>
  <c r="AR5615" i="19"/>
  <c r="AQ5617" i="19" l="1"/>
  <c r="AR5616" i="19"/>
  <c r="AQ5618" i="19" l="1"/>
  <c r="AR5617" i="19"/>
  <c r="AQ5619" i="19" l="1"/>
  <c r="AR5618" i="19"/>
  <c r="AQ5620" i="19" l="1"/>
  <c r="AR5619" i="19"/>
  <c r="AQ5621" i="19" l="1"/>
  <c r="AR5620" i="19"/>
  <c r="AQ5622" i="19" l="1"/>
  <c r="AR5621" i="19"/>
  <c r="AQ5623" i="19" l="1"/>
  <c r="AR5622" i="19"/>
  <c r="AQ5624" i="19" l="1"/>
  <c r="AR5623" i="19"/>
  <c r="AQ5625" i="19" l="1"/>
  <c r="AR5624" i="19"/>
  <c r="AQ5626" i="19" l="1"/>
  <c r="AR5625" i="19"/>
  <c r="AQ5627" i="19" l="1"/>
  <c r="AR5626" i="19"/>
  <c r="AQ5628" i="19" l="1"/>
  <c r="AR5627" i="19"/>
  <c r="AQ5629" i="19" l="1"/>
  <c r="AR5628" i="19"/>
  <c r="AQ5630" i="19" l="1"/>
  <c r="AR5629" i="19"/>
  <c r="AQ5631" i="19" l="1"/>
  <c r="AR5630" i="19"/>
  <c r="AQ5632" i="19" l="1"/>
  <c r="AR5631" i="19"/>
  <c r="AQ5633" i="19" l="1"/>
  <c r="AR5632" i="19"/>
  <c r="AQ5634" i="19" l="1"/>
  <c r="AR5633" i="19"/>
  <c r="AQ5635" i="19" l="1"/>
  <c r="AR5634" i="19"/>
  <c r="AQ5636" i="19" l="1"/>
  <c r="AR5635" i="19"/>
  <c r="AQ5637" i="19" l="1"/>
  <c r="AR5636" i="19"/>
  <c r="AQ5638" i="19" l="1"/>
  <c r="AR5637" i="19"/>
  <c r="AQ5639" i="19" l="1"/>
  <c r="AR5638" i="19"/>
  <c r="AQ5640" i="19" l="1"/>
  <c r="AR5639" i="19"/>
  <c r="AQ5641" i="19" l="1"/>
  <c r="AR5640" i="19"/>
  <c r="AQ5642" i="19" l="1"/>
  <c r="AR5641" i="19"/>
  <c r="AQ5643" i="19" l="1"/>
  <c r="AR5642" i="19"/>
  <c r="AQ5644" i="19" l="1"/>
  <c r="AR5643" i="19"/>
  <c r="AQ5645" i="19" l="1"/>
  <c r="AR5644" i="19"/>
  <c r="AQ5646" i="19" l="1"/>
  <c r="AR5645" i="19"/>
  <c r="AQ5647" i="19" l="1"/>
  <c r="AR5646" i="19"/>
  <c r="AQ5648" i="19" l="1"/>
  <c r="AR5647" i="19"/>
  <c r="AQ5649" i="19" l="1"/>
  <c r="AR5648" i="19"/>
  <c r="AQ5650" i="19" l="1"/>
  <c r="AR5649" i="19"/>
  <c r="AQ5651" i="19" l="1"/>
  <c r="AR5650" i="19"/>
  <c r="AQ5652" i="19" l="1"/>
  <c r="AR5651" i="19"/>
  <c r="AQ5653" i="19" l="1"/>
  <c r="AR5652" i="19"/>
  <c r="AQ5654" i="19" l="1"/>
  <c r="AR5653" i="19"/>
  <c r="AQ5655" i="19" l="1"/>
  <c r="AR5654" i="19"/>
  <c r="AQ5656" i="19" l="1"/>
  <c r="AR5655" i="19"/>
  <c r="AQ5657" i="19" l="1"/>
  <c r="AR5656" i="19"/>
  <c r="AQ5658" i="19" l="1"/>
  <c r="AR5657" i="19"/>
  <c r="AQ5659" i="19" l="1"/>
  <c r="AR5658" i="19"/>
  <c r="AQ5660" i="19" l="1"/>
  <c r="AR5659" i="19"/>
  <c r="AQ5661" i="19" l="1"/>
  <c r="AR5660" i="19"/>
  <c r="AQ5662" i="19" l="1"/>
  <c r="AR5661" i="19"/>
  <c r="AQ5663" i="19" l="1"/>
  <c r="AR5662" i="19"/>
  <c r="AQ5664" i="19" l="1"/>
  <c r="AR5663" i="19"/>
  <c r="AQ5665" i="19" l="1"/>
  <c r="AR5664" i="19"/>
  <c r="AQ5666" i="19" l="1"/>
  <c r="AR5665" i="19"/>
  <c r="AQ5667" i="19" l="1"/>
  <c r="AR5666" i="19"/>
  <c r="AQ5668" i="19" l="1"/>
  <c r="AR5667" i="19"/>
  <c r="AQ5669" i="19" l="1"/>
  <c r="AR5668" i="19"/>
  <c r="AQ5670" i="19" l="1"/>
  <c r="AR5669" i="19"/>
  <c r="AQ5671" i="19" l="1"/>
  <c r="AR5670" i="19"/>
  <c r="AQ5672" i="19" l="1"/>
  <c r="AR5671" i="19"/>
  <c r="AQ5673" i="19" l="1"/>
  <c r="AR5672" i="19"/>
  <c r="AQ5674" i="19" l="1"/>
  <c r="AR5673" i="19"/>
  <c r="AQ5675" i="19" l="1"/>
  <c r="AR5674" i="19"/>
  <c r="AQ5676" i="19" l="1"/>
  <c r="AR5675" i="19"/>
  <c r="AQ5677" i="19" l="1"/>
  <c r="AR5676" i="19"/>
  <c r="AQ5678" i="19" l="1"/>
  <c r="AR5677" i="19"/>
  <c r="AQ5679" i="19" l="1"/>
  <c r="AR5678" i="19"/>
  <c r="AQ5680" i="19" l="1"/>
  <c r="AR5679" i="19"/>
  <c r="AQ5681" i="19" l="1"/>
  <c r="AR5680" i="19"/>
  <c r="AQ5682" i="19" l="1"/>
  <c r="AR5681" i="19"/>
  <c r="AQ5683" i="19" l="1"/>
  <c r="AR5682" i="19"/>
  <c r="AQ5684" i="19" l="1"/>
  <c r="AR5683" i="19"/>
  <c r="AQ5685" i="19" l="1"/>
  <c r="AR5684" i="19"/>
  <c r="AQ5686" i="19" l="1"/>
  <c r="AR5685" i="19"/>
  <c r="AQ5687" i="19" l="1"/>
  <c r="AR5686" i="19"/>
  <c r="AQ5688" i="19" l="1"/>
  <c r="AR5687" i="19"/>
  <c r="AQ5689" i="19" l="1"/>
  <c r="AR5688" i="19"/>
  <c r="AQ5690" i="19" l="1"/>
  <c r="AR5689" i="19"/>
  <c r="AQ5691" i="19" l="1"/>
  <c r="AR5690" i="19"/>
  <c r="AQ5692" i="19" l="1"/>
  <c r="AR5691" i="19"/>
  <c r="AQ5693" i="19" l="1"/>
  <c r="AR5692" i="19"/>
  <c r="AQ5694" i="19" l="1"/>
  <c r="AR5693" i="19"/>
  <c r="AQ5695" i="19" l="1"/>
  <c r="AR5694" i="19"/>
  <c r="AQ5696" i="19" l="1"/>
  <c r="AR5695" i="19"/>
  <c r="AQ5697" i="19" l="1"/>
  <c r="AR5696" i="19"/>
  <c r="AQ5698" i="19" l="1"/>
  <c r="AR5697" i="19"/>
  <c r="AQ5699" i="19" l="1"/>
  <c r="AR5698" i="19"/>
  <c r="AQ5700" i="19" l="1"/>
  <c r="AR5699" i="19"/>
  <c r="AQ5701" i="19" l="1"/>
  <c r="AR5700" i="19"/>
  <c r="AQ5702" i="19" l="1"/>
  <c r="AR5701" i="19"/>
  <c r="AQ5703" i="19" l="1"/>
  <c r="AR5702" i="19"/>
  <c r="AQ5704" i="19" l="1"/>
  <c r="AR5703" i="19"/>
  <c r="AQ5705" i="19" l="1"/>
  <c r="AR5704" i="19"/>
  <c r="AQ5706" i="19" l="1"/>
  <c r="AR5705" i="19"/>
  <c r="AQ5707" i="19" l="1"/>
  <c r="AR5706" i="19"/>
  <c r="AQ5708" i="19" l="1"/>
  <c r="AR5707" i="19"/>
  <c r="AQ5709" i="19" l="1"/>
  <c r="AR5708" i="19"/>
  <c r="AQ5710" i="19" l="1"/>
  <c r="AR5709" i="19"/>
  <c r="AQ5711" i="19" l="1"/>
  <c r="AR5710" i="19"/>
  <c r="AQ5712" i="19" l="1"/>
  <c r="AR5711" i="19"/>
  <c r="AQ5713" i="19" l="1"/>
  <c r="AR5712" i="19"/>
  <c r="AQ5714" i="19" l="1"/>
  <c r="AR5713" i="19"/>
  <c r="AQ5715" i="19" l="1"/>
  <c r="AR5714" i="19"/>
  <c r="AQ5716" i="19" l="1"/>
  <c r="AR5715" i="19"/>
  <c r="AQ5717" i="19" l="1"/>
  <c r="AR5716" i="19"/>
  <c r="AQ5718" i="19" l="1"/>
  <c r="AR5717" i="19"/>
  <c r="AQ5719" i="19" l="1"/>
  <c r="AR5718" i="19"/>
  <c r="AQ5720" i="19" l="1"/>
  <c r="AR5719" i="19"/>
  <c r="AQ5721" i="19" l="1"/>
  <c r="AR5720" i="19"/>
  <c r="AQ5722" i="19" l="1"/>
  <c r="AR5721" i="19"/>
  <c r="AQ5723" i="19" l="1"/>
  <c r="AR5722" i="19"/>
  <c r="AQ5724" i="19" l="1"/>
  <c r="AR5723" i="19"/>
  <c r="AQ5725" i="19" l="1"/>
  <c r="AR5724" i="19"/>
  <c r="AQ5726" i="19" l="1"/>
  <c r="AR5725" i="19"/>
  <c r="AQ5727" i="19" l="1"/>
  <c r="AR5726" i="19"/>
  <c r="AQ5728" i="19" l="1"/>
  <c r="AR5727" i="19"/>
  <c r="AQ5729" i="19" l="1"/>
  <c r="AR5728" i="19"/>
  <c r="AQ5730" i="19" l="1"/>
  <c r="AR5729" i="19"/>
  <c r="AQ5731" i="19" l="1"/>
  <c r="AR5730" i="19"/>
  <c r="AQ5732" i="19" l="1"/>
  <c r="AR5731" i="19"/>
  <c r="AQ5733" i="19" l="1"/>
  <c r="AR5732" i="19"/>
  <c r="AQ5734" i="19" l="1"/>
  <c r="AR5733" i="19"/>
  <c r="AQ5735" i="19" l="1"/>
  <c r="AR5734" i="19"/>
  <c r="AQ5736" i="19" l="1"/>
  <c r="AR5735" i="19"/>
  <c r="AQ5737" i="19" l="1"/>
  <c r="AR5736" i="19"/>
  <c r="AQ5738" i="19" l="1"/>
  <c r="AR5737" i="19"/>
  <c r="AQ5739" i="19" l="1"/>
  <c r="AR5738" i="19"/>
  <c r="AQ5740" i="19" l="1"/>
  <c r="AR5739" i="19"/>
  <c r="AQ5741" i="19" l="1"/>
  <c r="AR5740" i="19"/>
  <c r="AQ5742" i="19" l="1"/>
  <c r="AR5741" i="19"/>
  <c r="AQ5743" i="19" l="1"/>
  <c r="AR5742" i="19"/>
  <c r="AQ5744" i="19" l="1"/>
  <c r="AR5743" i="19"/>
  <c r="AQ5745" i="19" l="1"/>
  <c r="AR5744" i="19"/>
  <c r="AQ5746" i="19" l="1"/>
  <c r="AR5745" i="19"/>
  <c r="AQ5747" i="19" l="1"/>
  <c r="AR5746" i="19"/>
  <c r="AQ5748" i="19" l="1"/>
  <c r="AR5747" i="19"/>
  <c r="AQ5749" i="19" l="1"/>
  <c r="AR5748" i="19"/>
  <c r="AQ5750" i="19" l="1"/>
  <c r="AR5749" i="19"/>
  <c r="AQ5751" i="19" l="1"/>
  <c r="AR5750" i="19"/>
  <c r="AQ5752" i="19" l="1"/>
  <c r="AR5751" i="19"/>
  <c r="AQ5753" i="19" l="1"/>
  <c r="AR5752" i="19"/>
  <c r="AQ5754" i="19" l="1"/>
  <c r="AR5753" i="19"/>
  <c r="AQ5755" i="19" l="1"/>
  <c r="AR5754" i="19"/>
  <c r="AQ5756" i="19" l="1"/>
  <c r="AR5755" i="19"/>
  <c r="AQ5757" i="19" l="1"/>
  <c r="AR5756" i="19"/>
  <c r="AQ5758" i="19" l="1"/>
  <c r="AR5757" i="19"/>
  <c r="AQ5759" i="19" l="1"/>
  <c r="AR5758" i="19"/>
  <c r="AQ5760" i="19" l="1"/>
  <c r="AR5759" i="19"/>
  <c r="AQ5761" i="19" l="1"/>
  <c r="AR5760" i="19"/>
  <c r="AQ5762" i="19" l="1"/>
  <c r="AR5761" i="19"/>
  <c r="AQ5763" i="19" l="1"/>
  <c r="AR5762" i="19"/>
  <c r="AQ5764" i="19" l="1"/>
  <c r="AR5763" i="19"/>
  <c r="AQ5765" i="19" l="1"/>
  <c r="AR5764" i="19"/>
  <c r="AQ5766" i="19" l="1"/>
  <c r="AR5765" i="19"/>
  <c r="AQ5767" i="19" l="1"/>
  <c r="AR5766" i="19"/>
  <c r="AQ5768" i="19" l="1"/>
  <c r="AR5767" i="19"/>
  <c r="AQ5769" i="19" l="1"/>
  <c r="AR5768" i="19"/>
  <c r="AQ5770" i="19" l="1"/>
  <c r="AR5769" i="19"/>
  <c r="AQ5771" i="19" l="1"/>
  <c r="AR5770" i="19"/>
  <c r="AQ5772" i="19" l="1"/>
  <c r="AR5771" i="19"/>
  <c r="AQ5773" i="19" l="1"/>
  <c r="AR5772" i="19"/>
  <c r="AQ5774" i="19" l="1"/>
  <c r="AR5773" i="19"/>
  <c r="AQ5775" i="19" l="1"/>
  <c r="AR5774" i="19"/>
  <c r="AQ5776" i="19" l="1"/>
  <c r="AR5775" i="19"/>
  <c r="AQ5777" i="19" l="1"/>
  <c r="AR5776" i="19"/>
  <c r="AQ5778" i="19" l="1"/>
  <c r="AR5777" i="19"/>
  <c r="AQ5779" i="19" l="1"/>
  <c r="AR5778" i="19"/>
  <c r="AQ5780" i="19" l="1"/>
  <c r="AR5779" i="19"/>
  <c r="AQ5781" i="19" l="1"/>
  <c r="AR5780" i="19"/>
  <c r="AQ5782" i="19" l="1"/>
  <c r="AR5781" i="19"/>
  <c r="AQ5783" i="19" l="1"/>
  <c r="AR5782" i="19"/>
  <c r="AQ5784" i="19" l="1"/>
  <c r="AR5783" i="19"/>
  <c r="AQ5785" i="19" l="1"/>
  <c r="AR5784" i="19"/>
  <c r="AQ5786" i="19" l="1"/>
  <c r="AR5785" i="19"/>
  <c r="AQ5787" i="19" l="1"/>
  <c r="AR5786" i="19"/>
  <c r="AQ5788" i="19" l="1"/>
  <c r="AR5787" i="19"/>
  <c r="AQ5789" i="19" l="1"/>
  <c r="AR5788" i="19"/>
  <c r="AQ5790" i="19" l="1"/>
  <c r="AR5789" i="19"/>
  <c r="AQ5791" i="19" l="1"/>
  <c r="AR5790" i="19"/>
  <c r="AQ5792" i="19" l="1"/>
  <c r="AR5791" i="19"/>
  <c r="AQ5793" i="19" l="1"/>
  <c r="AR5792" i="19"/>
  <c r="AQ5794" i="19" l="1"/>
  <c r="AR5793" i="19"/>
  <c r="AQ5795" i="19" l="1"/>
  <c r="AR5794" i="19"/>
  <c r="AQ5796" i="19" l="1"/>
  <c r="AR5795" i="19"/>
  <c r="AQ5797" i="19" l="1"/>
  <c r="AR5796" i="19"/>
  <c r="AQ5798" i="19" l="1"/>
  <c r="AR5797" i="19"/>
  <c r="AQ5799" i="19" l="1"/>
  <c r="AR5798" i="19"/>
  <c r="AQ5800" i="19" l="1"/>
  <c r="AR5799" i="19"/>
  <c r="AQ5801" i="19" l="1"/>
  <c r="AR5800" i="19"/>
  <c r="AQ5802" i="19" l="1"/>
  <c r="AR5801" i="19"/>
  <c r="AQ5803" i="19" l="1"/>
  <c r="AR5802" i="19"/>
  <c r="AQ5804" i="19" l="1"/>
  <c r="AR5803" i="19"/>
  <c r="AQ5805" i="19" l="1"/>
  <c r="AR5804" i="19"/>
  <c r="AQ5806" i="19" l="1"/>
  <c r="AR5805" i="19"/>
  <c r="AQ5807" i="19" l="1"/>
  <c r="AR5806" i="19"/>
  <c r="AQ5808" i="19" l="1"/>
  <c r="AR5807" i="19"/>
  <c r="AQ5809" i="19" l="1"/>
  <c r="AR5808" i="19"/>
  <c r="AQ5810" i="19" l="1"/>
  <c r="AR5809" i="19"/>
  <c r="AQ5811" i="19" l="1"/>
  <c r="AR5810" i="19"/>
  <c r="AQ5812" i="19" l="1"/>
  <c r="AR5811" i="19"/>
  <c r="AQ5813" i="19" l="1"/>
  <c r="AR5812" i="19"/>
  <c r="AQ5814" i="19" l="1"/>
  <c r="AR5813" i="19"/>
  <c r="AQ5815" i="19" l="1"/>
  <c r="AR5814" i="19"/>
  <c r="AQ5816" i="19" l="1"/>
  <c r="AR5815" i="19"/>
  <c r="AQ5817" i="19" l="1"/>
  <c r="AR5816" i="19"/>
  <c r="AQ5818" i="19" l="1"/>
  <c r="AR5817" i="19"/>
  <c r="AQ5819" i="19" l="1"/>
  <c r="AR5818" i="19"/>
  <c r="AQ5820" i="19" l="1"/>
  <c r="AR5819" i="19"/>
  <c r="AQ5821" i="19" l="1"/>
  <c r="AR5820" i="19"/>
  <c r="AQ5822" i="19" l="1"/>
  <c r="AR5821" i="19"/>
  <c r="AQ5823" i="19" l="1"/>
  <c r="AR5822" i="19"/>
  <c r="AQ5824" i="19" l="1"/>
  <c r="AR5823" i="19"/>
  <c r="AQ5825" i="19" l="1"/>
  <c r="AR5824" i="19"/>
  <c r="AQ5826" i="19" l="1"/>
  <c r="AR5825" i="19"/>
  <c r="AQ5827" i="19" l="1"/>
  <c r="AR5826" i="19"/>
  <c r="AQ5828" i="19" l="1"/>
  <c r="AR5827" i="19"/>
  <c r="AQ5829" i="19" l="1"/>
  <c r="AR5828" i="19"/>
  <c r="AQ5830" i="19" l="1"/>
  <c r="AR5829" i="19"/>
  <c r="AQ5831" i="19" l="1"/>
  <c r="AR5830" i="19"/>
  <c r="AQ5832" i="19" l="1"/>
  <c r="AR5831" i="19"/>
  <c r="AQ5833" i="19" l="1"/>
  <c r="AR5832" i="19"/>
  <c r="AQ5834" i="19" l="1"/>
  <c r="AR5833" i="19"/>
  <c r="AQ5835" i="19" l="1"/>
  <c r="AR5834" i="19"/>
  <c r="AQ5836" i="19" l="1"/>
  <c r="AR5835" i="19"/>
  <c r="AQ5837" i="19" l="1"/>
  <c r="AR5836" i="19"/>
  <c r="AQ5838" i="19" l="1"/>
  <c r="AR5837" i="19"/>
  <c r="AQ5839" i="19" l="1"/>
  <c r="AR5838" i="19"/>
  <c r="AQ5840" i="19" l="1"/>
  <c r="AR5839" i="19"/>
  <c r="AQ5841" i="19" l="1"/>
  <c r="AR5840" i="19"/>
  <c r="AQ5842" i="19" l="1"/>
  <c r="AR5841" i="19"/>
  <c r="AQ5843" i="19" l="1"/>
  <c r="AR5842" i="19"/>
  <c r="AQ5844" i="19" l="1"/>
  <c r="AR5843" i="19"/>
  <c r="AQ5845" i="19" l="1"/>
  <c r="AR5844" i="19"/>
  <c r="AQ5846" i="19" l="1"/>
  <c r="AR5845" i="19"/>
  <c r="AQ5847" i="19" l="1"/>
  <c r="AR5846" i="19"/>
  <c r="AQ5848" i="19" l="1"/>
  <c r="AR5847" i="19"/>
  <c r="AQ5849" i="19" l="1"/>
  <c r="AR5848" i="19"/>
  <c r="AQ5850" i="19" l="1"/>
  <c r="AR5849" i="19"/>
  <c r="AQ5851" i="19" l="1"/>
  <c r="AR5850" i="19"/>
  <c r="AQ5852" i="19" l="1"/>
  <c r="AR5851" i="19"/>
  <c r="AQ5853" i="19" l="1"/>
  <c r="AR5852" i="19"/>
  <c r="AQ5854" i="19" l="1"/>
  <c r="AR5853" i="19"/>
  <c r="AQ5855" i="19" l="1"/>
  <c r="AR5854" i="19"/>
  <c r="AQ5856" i="19" l="1"/>
  <c r="AR5855" i="19"/>
  <c r="AQ5857" i="19" l="1"/>
  <c r="AR5856" i="19"/>
  <c r="AQ5858" i="19" l="1"/>
  <c r="AR5857" i="19"/>
  <c r="AQ5859" i="19" l="1"/>
  <c r="AR5858" i="19"/>
  <c r="AQ5860" i="19" l="1"/>
  <c r="AR5859" i="19"/>
  <c r="AQ5861" i="19" l="1"/>
  <c r="AR5860" i="19"/>
  <c r="AQ5862" i="19" l="1"/>
  <c r="AR5861" i="19"/>
  <c r="AQ5863" i="19" l="1"/>
  <c r="AR5862" i="19"/>
  <c r="AQ5864" i="19" l="1"/>
  <c r="AR5863" i="19"/>
  <c r="AQ5865" i="19" l="1"/>
  <c r="AR5864" i="19"/>
  <c r="AQ5866" i="19" l="1"/>
  <c r="AR5865" i="19"/>
  <c r="AQ5867" i="19" l="1"/>
  <c r="AR5866" i="19"/>
  <c r="AQ5868" i="19" l="1"/>
  <c r="AR5867" i="19"/>
  <c r="AQ5869" i="19" l="1"/>
  <c r="AR5868" i="19"/>
  <c r="AQ5870" i="19" l="1"/>
  <c r="AR5869" i="19"/>
  <c r="AQ5871" i="19" l="1"/>
  <c r="AR5870" i="19"/>
  <c r="AQ5872" i="19" l="1"/>
  <c r="AR5871" i="19"/>
  <c r="AQ5873" i="19" l="1"/>
  <c r="AR5872" i="19"/>
  <c r="AQ5874" i="19" l="1"/>
  <c r="AR5873" i="19"/>
  <c r="AQ5875" i="19" l="1"/>
  <c r="AR5874" i="19"/>
  <c r="AQ5876" i="19" l="1"/>
  <c r="AR5875" i="19"/>
  <c r="AQ5877" i="19" l="1"/>
  <c r="AR5876" i="19"/>
  <c r="AQ5878" i="19" l="1"/>
  <c r="AR5877" i="19"/>
  <c r="AQ5879" i="19" l="1"/>
  <c r="AR5878" i="19"/>
  <c r="AQ5880" i="19" l="1"/>
  <c r="AR5879" i="19"/>
  <c r="AQ5881" i="19" l="1"/>
  <c r="AR5880" i="19"/>
  <c r="AQ5882" i="19" l="1"/>
  <c r="AR5881" i="19"/>
  <c r="AQ5883" i="19" l="1"/>
  <c r="AR5882" i="19"/>
  <c r="AQ5884" i="19" l="1"/>
  <c r="AR5883" i="19"/>
  <c r="AQ5885" i="19" l="1"/>
  <c r="AR5884" i="19"/>
  <c r="AQ5886" i="19" l="1"/>
  <c r="AR5885" i="19"/>
  <c r="AQ5887" i="19" l="1"/>
  <c r="AR5886" i="19"/>
  <c r="AQ5888" i="19" l="1"/>
  <c r="AR5887" i="19"/>
  <c r="AQ5889" i="19" l="1"/>
  <c r="AR5888" i="19"/>
  <c r="AQ5890" i="19" l="1"/>
  <c r="AR5889" i="19"/>
  <c r="AQ5891" i="19" l="1"/>
  <c r="AR5890" i="19"/>
  <c r="AQ5892" i="19" l="1"/>
  <c r="AR5891" i="19"/>
  <c r="AQ5893" i="19" l="1"/>
  <c r="AR5892" i="19"/>
  <c r="AQ5894" i="19" l="1"/>
  <c r="AR5893" i="19"/>
  <c r="AQ5895" i="19" l="1"/>
  <c r="AR5894" i="19"/>
  <c r="AQ5896" i="19" l="1"/>
  <c r="AR5895" i="19"/>
  <c r="AQ5897" i="19" l="1"/>
  <c r="AR5896" i="19"/>
  <c r="AQ5898" i="19" l="1"/>
  <c r="AR5897" i="19"/>
  <c r="AQ5899" i="19" l="1"/>
  <c r="AR5898" i="19"/>
  <c r="AQ5900" i="19" l="1"/>
  <c r="AR5899" i="19"/>
  <c r="AQ5901" i="19" l="1"/>
  <c r="AR5900" i="19"/>
  <c r="AQ5902" i="19" l="1"/>
  <c r="AR5901" i="19"/>
  <c r="AQ5903" i="19" l="1"/>
  <c r="AR5902" i="19"/>
  <c r="AQ5904" i="19" l="1"/>
  <c r="AR5903" i="19"/>
  <c r="AQ5905" i="19" l="1"/>
  <c r="AR5904" i="19"/>
  <c r="AQ5906" i="19" l="1"/>
  <c r="AR5905" i="19"/>
  <c r="AQ5907" i="19" l="1"/>
  <c r="AR5906" i="19"/>
  <c r="AQ5908" i="19" l="1"/>
  <c r="AR5907" i="19"/>
  <c r="AQ5909" i="19" l="1"/>
  <c r="AR5908" i="19"/>
  <c r="AQ5910" i="19" l="1"/>
  <c r="AR5909" i="19"/>
  <c r="AQ5911" i="19" l="1"/>
  <c r="AR5910" i="19"/>
  <c r="AQ5912" i="19" l="1"/>
  <c r="AR5911" i="19"/>
  <c r="AQ5913" i="19" l="1"/>
  <c r="AR5912" i="19"/>
  <c r="AQ5914" i="19" l="1"/>
  <c r="AR5913" i="19"/>
  <c r="AQ5915" i="19" l="1"/>
  <c r="AR5914" i="19"/>
  <c r="AQ5916" i="19" l="1"/>
  <c r="AR5915" i="19"/>
  <c r="AQ5917" i="19" l="1"/>
  <c r="AR5916" i="19"/>
  <c r="AQ5918" i="19" l="1"/>
  <c r="AR5917" i="19"/>
  <c r="AQ5919" i="19" l="1"/>
  <c r="AR5918" i="19"/>
  <c r="AQ5920" i="19" l="1"/>
  <c r="AR5919" i="19"/>
  <c r="AQ5921" i="19" l="1"/>
  <c r="AR5920" i="19"/>
  <c r="AQ5922" i="19" l="1"/>
  <c r="AR5921" i="19"/>
  <c r="AQ5923" i="19" l="1"/>
  <c r="AR5922" i="19"/>
  <c r="AQ5924" i="19" l="1"/>
  <c r="AR5923" i="19"/>
  <c r="AQ5925" i="19" l="1"/>
  <c r="AR5924" i="19"/>
  <c r="AQ5926" i="19" l="1"/>
  <c r="AR5925" i="19"/>
  <c r="AQ5927" i="19" l="1"/>
  <c r="AR5926" i="19"/>
  <c r="AQ5928" i="19" l="1"/>
  <c r="AR5927" i="19"/>
  <c r="AQ5929" i="19" l="1"/>
  <c r="AR5928" i="19"/>
  <c r="AQ5930" i="19" l="1"/>
  <c r="AR5929" i="19"/>
  <c r="AQ5931" i="19" l="1"/>
  <c r="AR5930" i="19"/>
  <c r="AQ5932" i="19" l="1"/>
  <c r="AR5931" i="19"/>
  <c r="AQ5933" i="19" l="1"/>
  <c r="AR5932" i="19"/>
  <c r="AQ5934" i="19" l="1"/>
  <c r="AR5933" i="19"/>
  <c r="AQ5935" i="19" l="1"/>
  <c r="AR5934" i="19"/>
  <c r="AQ5936" i="19" l="1"/>
  <c r="AR5935" i="19"/>
  <c r="AQ5937" i="19" l="1"/>
  <c r="AR5936" i="19"/>
  <c r="AQ5938" i="19" l="1"/>
  <c r="AR5937" i="19"/>
  <c r="AQ5939" i="19" l="1"/>
  <c r="AR5938" i="19"/>
  <c r="AQ5940" i="19" l="1"/>
  <c r="AR5939" i="19"/>
  <c r="AQ5941" i="19" l="1"/>
  <c r="AR5940" i="19"/>
  <c r="AQ5942" i="19" l="1"/>
  <c r="AR5941" i="19"/>
  <c r="AQ5943" i="19" l="1"/>
  <c r="AR5942" i="19"/>
  <c r="AQ5944" i="19" l="1"/>
  <c r="AR5943" i="19"/>
  <c r="AQ5945" i="19" l="1"/>
  <c r="AR5944" i="19"/>
  <c r="AQ5946" i="19" l="1"/>
  <c r="AR5945" i="19"/>
  <c r="AQ5947" i="19" l="1"/>
  <c r="AR5946" i="19"/>
  <c r="AQ5948" i="19" l="1"/>
  <c r="AR5947" i="19"/>
  <c r="AQ5949" i="19" l="1"/>
  <c r="AR5948" i="19"/>
  <c r="AQ5950" i="19" l="1"/>
  <c r="AR5949" i="19"/>
  <c r="AQ5951" i="19" l="1"/>
  <c r="AR5950" i="19"/>
  <c r="AQ5952" i="19" l="1"/>
  <c r="AR5951" i="19"/>
  <c r="AQ5953" i="19" l="1"/>
  <c r="AR5952" i="19"/>
  <c r="AQ5954" i="19" l="1"/>
  <c r="AR5953" i="19"/>
  <c r="AQ5955" i="19" l="1"/>
  <c r="AR5954" i="19"/>
  <c r="AQ5956" i="19" l="1"/>
  <c r="AR5955" i="19"/>
  <c r="AQ5957" i="19" l="1"/>
  <c r="AR5956" i="19"/>
  <c r="AQ5958" i="19" l="1"/>
  <c r="AR5957" i="19"/>
  <c r="AQ5959" i="19" l="1"/>
  <c r="AR5958" i="19"/>
  <c r="AQ5960" i="19" l="1"/>
  <c r="AR5959" i="19"/>
  <c r="AQ5961" i="19" l="1"/>
  <c r="AR5960" i="19"/>
  <c r="AQ5962" i="19" l="1"/>
  <c r="AR5961" i="19"/>
  <c r="AQ5963" i="19" l="1"/>
  <c r="AR5962" i="19"/>
  <c r="AQ5964" i="19" l="1"/>
  <c r="AR5963" i="19"/>
  <c r="AQ5965" i="19" l="1"/>
  <c r="AR5964" i="19"/>
  <c r="AQ5966" i="19" l="1"/>
  <c r="AR5965" i="19"/>
  <c r="AQ5967" i="19" l="1"/>
  <c r="AR5966" i="19"/>
  <c r="AQ5968" i="19" l="1"/>
  <c r="AR5967" i="19"/>
  <c r="AQ5969" i="19" l="1"/>
  <c r="AR5968" i="19"/>
  <c r="AQ5970" i="19" l="1"/>
  <c r="AR5969" i="19"/>
  <c r="AQ5971" i="19" l="1"/>
  <c r="AR5970" i="19"/>
  <c r="AQ5972" i="19" l="1"/>
  <c r="AR5971" i="19"/>
  <c r="AQ5973" i="19" l="1"/>
  <c r="AR5972" i="19"/>
  <c r="AQ5974" i="19" l="1"/>
  <c r="AR5973" i="19"/>
  <c r="AQ5975" i="19" l="1"/>
  <c r="AR5974" i="19"/>
  <c r="AQ5976" i="19" l="1"/>
  <c r="AR5975" i="19"/>
  <c r="AQ5977" i="19" l="1"/>
  <c r="AR5976" i="19"/>
  <c r="AQ5978" i="19" l="1"/>
  <c r="AR5977" i="19"/>
  <c r="AQ5979" i="19" l="1"/>
  <c r="AR5978" i="19"/>
  <c r="AQ5980" i="19" l="1"/>
  <c r="AR5979" i="19"/>
  <c r="AR5980" i="19" l="1"/>
  <c r="AQ5981" i="19"/>
  <c r="AR5981" i="19" l="1"/>
  <c r="AQ5982" i="19"/>
  <c r="AQ5983" i="19" l="1"/>
  <c r="AR5982" i="19"/>
  <c r="AQ5984" i="19" l="1"/>
  <c r="AR5983" i="19"/>
  <c r="AQ5985" i="19" l="1"/>
  <c r="AR5984" i="19"/>
  <c r="AQ5986" i="19" l="1"/>
  <c r="AR5985" i="19"/>
  <c r="AQ5987" i="19" l="1"/>
  <c r="AR5986" i="19"/>
  <c r="AQ5988" i="19" l="1"/>
  <c r="AR5987" i="19"/>
  <c r="AQ5989" i="19" l="1"/>
  <c r="AR5988" i="19"/>
  <c r="AR5989" i="19" l="1"/>
  <c r="AQ5990" i="19"/>
  <c r="AR5990" i="19" l="1"/>
  <c r="AQ5991" i="19"/>
  <c r="AQ5992" i="19" l="1"/>
  <c r="AR5991" i="19"/>
  <c r="AQ5993" i="19" l="1"/>
  <c r="AR5992" i="19"/>
  <c r="AQ5994" i="19" l="1"/>
  <c r="AR5993" i="19"/>
  <c r="AR5994" i="19" l="1"/>
  <c r="AQ5995" i="19"/>
  <c r="AQ5996" i="19" l="1"/>
  <c r="AR5995" i="19"/>
  <c r="AR5996" i="19" l="1"/>
  <c r="AQ5997" i="19"/>
  <c r="AQ5998" i="19" l="1"/>
  <c r="AR5997" i="19"/>
  <c r="AR5998" i="19" l="1"/>
  <c r="AQ5999" i="19"/>
  <c r="AQ6000" i="19" l="1"/>
  <c r="AR5999" i="19"/>
  <c r="AR6000" i="19" l="1"/>
  <c r="AQ6001" i="19"/>
  <c r="AR6001" i="19" l="1"/>
  <c r="AQ6002" i="19"/>
  <c r="AR6002" i="19" l="1"/>
  <c r="AQ6003" i="19"/>
  <c r="AQ6004" i="19" l="1"/>
  <c r="AR6003" i="19"/>
  <c r="AQ6005" i="19" l="1"/>
  <c r="AR6004" i="19"/>
  <c r="AR6005" i="19" l="1"/>
  <c r="AQ6006" i="19"/>
  <c r="AR6006" i="19" l="1"/>
  <c r="AQ6007" i="19"/>
  <c r="AQ6008" i="19" l="1"/>
  <c r="AR6007" i="19"/>
  <c r="AQ6009" i="19" l="1"/>
  <c r="AR6008" i="19"/>
  <c r="AQ6010" i="19" l="1"/>
  <c r="AR6009" i="19"/>
  <c r="AR6010" i="19" l="1"/>
  <c r="AQ6011" i="19"/>
  <c r="AQ6012" i="19" l="1"/>
  <c r="AR6011" i="19"/>
  <c r="AR6012" i="19" l="1"/>
  <c r="AQ6013" i="19"/>
  <c r="AQ6014" i="19" l="1"/>
  <c r="AR6013" i="19"/>
  <c r="AR6014" i="19" l="1"/>
  <c r="AQ6015" i="19"/>
  <c r="AQ6016" i="19" l="1"/>
  <c r="AR6015" i="19"/>
  <c r="AR6016" i="19" l="1"/>
  <c r="AQ6017" i="19"/>
  <c r="AR6017" i="19" l="1"/>
  <c r="AQ6018" i="19"/>
  <c r="AR6018" i="19" l="1"/>
  <c r="AQ6019" i="19"/>
  <c r="AQ6020" i="19" l="1"/>
  <c r="AR6019" i="19"/>
  <c r="AQ6021" i="19" l="1"/>
  <c r="AR6020" i="19"/>
  <c r="AR6021" i="19" l="1"/>
  <c r="AQ6022" i="19"/>
  <c r="AR6022" i="19" l="1"/>
  <c r="AQ6023" i="19"/>
  <c r="AQ6024" i="19" l="1"/>
  <c r="AR6023" i="19"/>
  <c r="AQ6025" i="19" l="1"/>
  <c r="AR6024" i="19"/>
  <c r="AQ6026" i="19" l="1"/>
  <c r="AR6025" i="19"/>
  <c r="AR6026" i="19" l="1"/>
  <c r="AQ6027" i="19"/>
  <c r="AQ6028" i="19" l="1"/>
  <c r="AR6027" i="19"/>
  <c r="AR6028" i="19" l="1"/>
  <c r="AQ6029" i="19"/>
  <c r="AQ6030" i="19" l="1"/>
  <c r="AR6029" i="19"/>
  <c r="AR6030" i="19" l="1"/>
  <c r="AQ6031" i="19"/>
  <c r="AQ6032" i="19" l="1"/>
  <c r="AR6031" i="19"/>
  <c r="AR6032" i="19" l="1"/>
  <c r="AQ6033" i="19"/>
  <c r="AR6033" i="19" l="1"/>
  <c r="AQ6034" i="19"/>
  <c r="AR6034" i="19" l="1"/>
  <c r="AQ6035" i="19"/>
  <c r="AQ6036" i="19" l="1"/>
  <c r="AR6035" i="19"/>
  <c r="AR6036" i="19" l="1"/>
  <c r="AQ6037" i="19"/>
  <c r="AR6037" i="19" l="1"/>
  <c r="AQ6038" i="19"/>
  <c r="AR6038" i="19" l="1"/>
  <c r="AQ6039" i="19"/>
  <c r="AQ6040" i="19" l="1"/>
  <c r="AR6039" i="19"/>
  <c r="AR6040" i="19" l="1"/>
  <c r="AQ6041" i="19"/>
  <c r="AR6041" i="19" l="1"/>
  <c r="AQ6042" i="19"/>
  <c r="AR6042" i="19" l="1"/>
  <c r="AQ6043" i="19"/>
  <c r="AQ6044" i="19" l="1"/>
  <c r="AR6043" i="19"/>
  <c r="AQ6045" i="19" l="1"/>
  <c r="AR6044" i="19"/>
  <c r="AR6045" i="19" l="1"/>
  <c r="AQ6046" i="19"/>
  <c r="AR6046" i="19" l="1"/>
  <c r="AQ6047" i="19"/>
  <c r="AQ6048" i="19" l="1"/>
  <c r="AR6047" i="19"/>
  <c r="AQ6049" i="19" l="1"/>
  <c r="AR6048" i="19"/>
  <c r="AR6049" i="19" l="1"/>
  <c r="AQ6050" i="19"/>
  <c r="AR6050" i="19" l="1"/>
  <c r="AQ6051" i="19"/>
  <c r="AQ6052" i="19" l="1"/>
  <c r="AR6051" i="19"/>
  <c r="AQ6053" i="19" l="1"/>
  <c r="AR6052" i="19"/>
  <c r="AR6053" i="19" l="1"/>
  <c r="AQ6054" i="19"/>
  <c r="AR6054" i="19" l="1"/>
  <c r="AQ6055" i="19"/>
  <c r="AQ6056" i="19" l="1"/>
  <c r="AR6055" i="19"/>
  <c r="AQ6057" i="19" l="1"/>
  <c r="AR6056" i="19"/>
  <c r="AR6057" i="19" l="1"/>
  <c r="AQ6058" i="19"/>
  <c r="AR6058" i="19" l="1"/>
  <c r="AQ6059" i="19"/>
  <c r="AQ6060" i="19" l="1"/>
  <c r="AR6059" i="19"/>
  <c r="AQ6061" i="19" l="1"/>
  <c r="AR6060" i="19"/>
  <c r="AR6061" i="19" l="1"/>
  <c r="AQ6062" i="19"/>
  <c r="AR6062" i="19" l="1"/>
  <c r="AQ6063" i="19"/>
  <c r="AQ6064" i="19" l="1"/>
  <c r="AR6063" i="19"/>
  <c r="AQ6065" i="19" l="1"/>
  <c r="AR6064" i="19"/>
  <c r="AR6065" i="19" l="1"/>
  <c r="AQ6066" i="19"/>
  <c r="AR6066" i="19" l="1"/>
  <c r="AQ6067" i="19"/>
  <c r="AQ6068" i="19" l="1"/>
  <c r="AR6067" i="19"/>
  <c r="AQ6069" i="19" l="1"/>
  <c r="AR6068" i="19"/>
  <c r="AR6069" i="19" l="1"/>
  <c r="AQ6070" i="19"/>
  <c r="AR6070" i="19" l="1"/>
  <c r="AQ6071" i="19"/>
  <c r="AQ6072" i="19" l="1"/>
  <c r="AR6071" i="19"/>
  <c r="AQ6073" i="19" l="1"/>
  <c r="AR6072" i="19"/>
  <c r="AR6073" i="19" l="1"/>
  <c r="AQ6074" i="19"/>
  <c r="AR6074" i="19" l="1"/>
  <c r="AQ6075" i="19"/>
  <c r="AQ6076" i="19" l="1"/>
  <c r="AR6075" i="19"/>
  <c r="AQ6077" i="19" l="1"/>
  <c r="AR6076" i="19"/>
  <c r="AR6077" i="19" l="1"/>
  <c r="AQ6078" i="19"/>
  <c r="AR6078" i="19" l="1"/>
  <c r="AQ6079" i="19"/>
  <c r="AQ6080" i="19" l="1"/>
  <c r="AR6079" i="19"/>
  <c r="AQ6081" i="19" l="1"/>
  <c r="AR6080" i="19"/>
  <c r="AR6081" i="19" l="1"/>
  <c r="AQ6082" i="19"/>
  <c r="AR6082" i="19" l="1"/>
  <c r="AQ6083" i="19"/>
  <c r="AQ6084" i="19" l="1"/>
  <c r="AR6083" i="19"/>
  <c r="AQ6085" i="19" l="1"/>
  <c r="AR6084" i="19"/>
  <c r="AR6085" i="19" l="1"/>
  <c r="AQ6086" i="19"/>
  <c r="AR6086" i="19" l="1"/>
  <c r="AQ6087" i="19"/>
  <c r="AQ6088" i="19" l="1"/>
  <c r="AR6087" i="19"/>
  <c r="AQ6089" i="19" l="1"/>
  <c r="AR6088" i="19"/>
  <c r="AR6089" i="19" l="1"/>
  <c r="AQ6090" i="19"/>
  <c r="AR6090" i="19" l="1"/>
  <c r="AQ6091" i="19"/>
  <c r="AQ6092" i="19" l="1"/>
  <c r="AR6091" i="19"/>
  <c r="AQ6093" i="19" l="1"/>
  <c r="AR6092" i="19"/>
  <c r="AR6093" i="19" l="1"/>
  <c r="AQ6094" i="19"/>
  <c r="AR6094" i="19" l="1"/>
  <c r="AQ6095" i="19"/>
  <c r="AQ6096" i="19" l="1"/>
  <c r="AR6095" i="19"/>
  <c r="AQ6097" i="19" l="1"/>
  <c r="AR6096" i="19"/>
  <c r="AR6097" i="19" l="1"/>
  <c r="AQ6098" i="19"/>
  <c r="AR6098" i="19" l="1"/>
  <c r="AQ6099" i="19"/>
  <c r="AQ6100" i="19" l="1"/>
  <c r="AR6099" i="19"/>
  <c r="AQ6101" i="19" l="1"/>
  <c r="AR6100" i="19"/>
  <c r="AR6101" i="19" l="1"/>
  <c r="AQ6102" i="19"/>
  <c r="AR6102" i="19" l="1"/>
  <c r="AQ6103" i="19"/>
  <c r="AQ6104" i="19" l="1"/>
  <c r="AR6103" i="19"/>
  <c r="AQ6105" i="19" l="1"/>
  <c r="AR6104" i="19"/>
  <c r="AR6105" i="19" l="1"/>
  <c r="AQ6106" i="19"/>
  <c r="AR6106" i="19" l="1"/>
  <c r="AQ6107" i="19"/>
  <c r="AQ6108" i="19" l="1"/>
  <c r="AR6107" i="19"/>
  <c r="AQ6109" i="19" l="1"/>
  <c r="AR6108" i="19"/>
  <c r="AR6109" i="19" l="1"/>
  <c r="AQ6110" i="19"/>
  <c r="AR6110" i="19" l="1"/>
  <c r="AQ6111" i="19"/>
  <c r="AQ6112" i="19" l="1"/>
  <c r="AR6111" i="19"/>
  <c r="AQ6113" i="19" l="1"/>
  <c r="AR6112" i="19"/>
  <c r="AR6113" i="19" l="1"/>
  <c r="AQ6114" i="19"/>
  <c r="AR6114" i="19" l="1"/>
  <c r="AQ6115" i="19"/>
  <c r="AQ6116" i="19" l="1"/>
  <c r="AR6115" i="19"/>
  <c r="AQ6117" i="19" l="1"/>
  <c r="AR6116" i="19"/>
  <c r="AR6117" i="19" l="1"/>
  <c r="AQ6118" i="19"/>
  <c r="AR6118" i="19" l="1"/>
  <c r="AQ6119" i="19"/>
  <c r="AQ6120" i="19" l="1"/>
  <c r="AR6119" i="19"/>
  <c r="AQ6121" i="19" l="1"/>
  <c r="AR6120" i="19"/>
  <c r="AR6121" i="19" l="1"/>
  <c r="AQ6122" i="19"/>
  <c r="AR6122" i="19" l="1"/>
  <c r="AQ6123" i="19"/>
  <c r="AQ6124" i="19" l="1"/>
  <c r="AR6123" i="19"/>
  <c r="AQ6125" i="19" l="1"/>
  <c r="AR6124" i="19"/>
  <c r="AR6125" i="19" l="1"/>
  <c r="AQ6126" i="19"/>
  <c r="AR6126" i="19" l="1"/>
  <c r="AQ6127" i="19"/>
  <c r="AQ6128" i="19" l="1"/>
  <c r="AR6127" i="19"/>
  <c r="AQ6129" i="19" l="1"/>
  <c r="AR6128" i="19"/>
  <c r="AR6129" i="19" l="1"/>
  <c r="AQ6130" i="19"/>
  <c r="AR6130" i="19" l="1"/>
  <c r="AQ6131" i="19"/>
  <c r="AQ6132" i="19" l="1"/>
  <c r="AR6131" i="19"/>
  <c r="AQ6133" i="19" l="1"/>
  <c r="AR6132" i="19"/>
  <c r="AR6133" i="19" l="1"/>
  <c r="AQ6134" i="19"/>
  <c r="AR6134" i="19" l="1"/>
  <c r="AQ6135" i="19"/>
  <c r="AQ6136" i="19" l="1"/>
  <c r="AR6135" i="19"/>
  <c r="AQ6137" i="19" l="1"/>
  <c r="AR6136" i="19"/>
  <c r="AR6137" i="19" l="1"/>
  <c r="AQ6138" i="19"/>
  <c r="AR6138" i="19" l="1"/>
  <c r="AQ6139" i="19"/>
  <c r="AQ6140" i="19" l="1"/>
  <c r="AR6139" i="19"/>
  <c r="AQ6141" i="19" l="1"/>
  <c r="AR6140" i="19"/>
  <c r="AR6141" i="19" l="1"/>
  <c r="AQ6142" i="19"/>
  <c r="AR6142" i="19" l="1"/>
  <c r="AQ6143" i="19"/>
  <c r="AQ6144" i="19" l="1"/>
  <c r="AR6143" i="19"/>
  <c r="AQ6145" i="19" l="1"/>
  <c r="AR6144" i="19"/>
  <c r="AR6145" i="19" l="1"/>
  <c r="AQ6146" i="19"/>
  <c r="AR6146" i="19" l="1"/>
  <c r="AQ6147" i="19"/>
  <c r="AQ6148" i="19" l="1"/>
  <c r="AR6147" i="19"/>
  <c r="AQ6149" i="19" l="1"/>
  <c r="AR6148" i="19"/>
  <c r="AR6149" i="19" l="1"/>
  <c r="AQ6150" i="19"/>
  <c r="AR6150" i="19" l="1"/>
  <c r="AQ6151" i="19"/>
  <c r="AQ6152" i="19" l="1"/>
  <c r="AR6151" i="19"/>
  <c r="AQ6153" i="19" l="1"/>
  <c r="AR6152" i="19"/>
  <c r="AR6153" i="19" l="1"/>
  <c r="AQ6154" i="19"/>
  <c r="AR6154" i="19" l="1"/>
  <c r="AQ6155" i="19"/>
  <c r="AQ6156" i="19" l="1"/>
  <c r="AR6155" i="19"/>
  <c r="AQ6157" i="19" l="1"/>
  <c r="AR6156" i="19"/>
  <c r="AR6157" i="19" l="1"/>
  <c r="AQ6158" i="19"/>
  <c r="AR6158" i="19" l="1"/>
  <c r="AQ6159" i="19"/>
  <c r="AQ6160" i="19" l="1"/>
  <c r="AR6159" i="19"/>
  <c r="AQ6161" i="19" l="1"/>
  <c r="AR6160" i="19"/>
  <c r="AR6161" i="19" l="1"/>
  <c r="AQ6162" i="19"/>
  <c r="AR6162" i="19" l="1"/>
  <c r="AQ6163" i="19"/>
  <c r="AQ6164" i="19" l="1"/>
  <c r="AR6163" i="19"/>
  <c r="AQ6165" i="19" l="1"/>
  <c r="AR6164" i="19"/>
  <c r="AR6165" i="19" l="1"/>
  <c r="AQ6166" i="19"/>
  <c r="AR6166" i="19" l="1"/>
  <c r="AQ6167" i="19"/>
  <c r="AQ6168" i="19" l="1"/>
  <c r="AR6167" i="19"/>
  <c r="AQ6169" i="19" l="1"/>
  <c r="AR6168" i="19"/>
  <c r="AR6169" i="19" l="1"/>
  <c r="AQ6170" i="19"/>
  <c r="AR6170" i="19" l="1"/>
  <c r="AQ6171" i="19"/>
  <c r="AQ6172" i="19" l="1"/>
  <c r="AR6171" i="19"/>
  <c r="AQ6173" i="19" l="1"/>
  <c r="AR6172" i="19"/>
  <c r="AR6173" i="19" l="1"/>
  <c r="AQ6174" i="19"/>
  <c r="AR6174" i="19" l="1"/>
  <c r="AQ6175" i="19"/>
  <c r="AQ6176" i="19" l="1"/>
  <c r="AR6175" i="19"/>
  <c r="AQ6177" i="19" l="1"/>
  <c r="AR6176" i="19"/>
  <c r="AR6177" i="19" l="1"/>
  <c r="AQ6178" i="19"/>
  <c r="AR6178" i="19" l="1"/>
  <c r="AQ6179" i="19"/>
  <c r="AQ6180" i="19" l="1"/>
  <c r="AR6179" i="19"/>
  <c r="AQ6181" i="19" l="1"/>
  <c r="AR6180" i="19"/>
  <c r="AR6181" i="19" l="1"/>
  <c r="AQ6182" i="19"/>
  <c r="AR6182" i="19" l="1"/>
  <c r="AQ6183" i="19"/>
  <c r="AQ6184" i="19" l="1"/>
  <c r="AR6183" i="19"/>
  <c r="AQ6185" i="19" l="1"/>
  <c r="AR6184" i="19"/>
  <c r="AR6185" i="19" l="1"/>
  <c r="AQ6186" i="19"/>
  <c r="AR6186" i="19" l="1"/>
  <c r="AQ6187" i="19"/>
  <c r="AQ6188" i="19" l="1"/>
  <c r="AR6187" i="19"/>
  <c r="AQ6189" i="19" l="1"/>
  <c r="AR6188" i="19"/>
  <c r="AR6189" i="19" l="1"/>
  <c r="AQ6190" i="19"/>
  <c r="AR6190" i="19" l="1"/>
  <c r="AQ6191" i="19"/>
  <c r="AQ6192" i="19" l="1"/>
  <c r="AR6191" i="19"/>
  <c r="AQ6193" i="19" l="1"/>
  <c r="AR6192" i="19"/>
  <c r="AR6193" i="19" l="1"/>
  <c r="AQ6194" i="19"/>
  <c r="AR6194" i="19" l="1"/>
  <c r="AQ6195" i="19"/>
  <c r="AQ6196" i="19" l="1"/>
  <c r="AR6195" i="19"/>
  <c r="AQ6197" i="19" l="1"/>
  <c r="AR6196" i="19"/>
  <c r="AR6197" i="19" l="1"/>
  <c r="AQ6198" i="19"/>
  <c r="AR6198" i="19" l="1"/>
  <c r="AQ6199" i="19"/>
  <c r="AQ6200" i="19" l="1"/>
  <c r="AR6199" i="19"/>
  <c r="AQ6201" i="19" l="1"/>
  <c r="AR6200" i="19"/>
  <c r="AR6201" i="19" l="1"/>
  <c r="AQ6202" i="19"/>
  <c r="AR6202" i="19" l="1"/>
  <c r="AQ6203" i="19"/>
  <c r="AQ6204" i="19" l="1"/>
  <c r="AR6203" i="19"/>
  <c r="AQ6205" i="19" l="1"/>
  <c r="AR6204" i="19"/>
  <c r="AR6205" i="19" l="1"/>
  <c r="AQ6206" i="19"/>
  <c r="AR6206" i="19" l="1"/>
  <c r="AQ6207" i="19"/>
  <c r="AQ6208" i="19" l="1"/>
  <c r="AR6207" i="19"/>
  <c r="AQ6209" i="19" l="1"/>
  <c r="AR6208" i="19"/>
  <c r="AR6209" i="19" l="1"/>
  <c r="AQ6210" i="19"/>
  <c r="AR6210" i="19" l="1"/>
  <c r="AQ6211" i="19"/>
  <c r="AQ6212" i="19" l="1"/>
  <c r="AR6211" i="19"/>
  <c r="AQ6213" i="19" l="1"/>
  <c r="AR6212" i="19"/>
  <c r="AR6213" i="19" l="1"/>
  <c r="AQ6214" i="19"/>
  <c r="AR6214" i="19" l="1"/>
  <c r="AQ6215" i="19"/>
  <c r="AQ6216" i="19" l="1"/>
  <c r="AR6215" i="19"/>
  <c r="AQ6217" i="19" l="1"/>
  <c r="AR6216" i="19"/>
  <c r="AR6217" i="19" l="1"/>
  <c r="AQ6218" i="19"/>
  <c r="AR6218" i="19" l="1"/>
  <c r="AQ6219" i="19"/>
  <c r="AQ6220" i="19" l="1"/>
  <c r="AR6219" i="19"/>
  <c r="AQ6221" i="19" l="1"/>
  <c r="AR6220" i="19"/>
  <c r="AR6221" i="19" l="1"/>
  <c r="AQ6222" i="19"/>
  <c r="AR6222" i="19" l="1"/>
  <c r="AQ6223" i="19"/>
  <c r="AQ6224" i="19" l="1"/>
  <c r="AR6223" i="19"/>
  <c r="AQ6225" i="19" l="1"/>
  <c r="AR6224" i="19"/>
  <c r="AR6225" i="19" l="1"/>
  <c r="AQ6226" i="19"/>
  <c r="AR6226" i="19" l="1"/>
  <c r="AQ6227" i="19"/>
  <c r="AQ6228" i="19" l="1"/>
  <c r="AR6227" i="19"/>
  <c r="AQ6229" i="19" l="1"/>
  <c r="AR6228" i="19"/>
  <c r="AR6229" i="19" l="1"/>
  <c r="AQ6230" i="19"/>
  <c r="AR6230" i="19" l="1"/>
  <c r="AQ6231" i="19"/>
  <c r="AQ6232" i="19" l="1"/>
  <c r="AR6231" i="19"/>
  <c r="AQ6233" i="19" l="1"/>
  <c r="AR6232" i="19"/>
  <c r="AR6233" i="19" l="1"/>
  <c r="AQ6234" i="19"/>
  <c r="AR6234" i="19" l="1"/>
  <c r="AQ6235" i="19"/>
  <c r="AQ6236" i="19" l="1"/>
  <c r="AR6235" i="19"/>
  <c r="AQ6237" i="19" l="1"/>
  <c r="AR6236" i="19"/>
  <c r="AR6237" i="19" l="1"/>
  <c r="AQ6238" i="19"/>
  <c r="AR6238" i="19" l="1"/>
  <c r="AQ6239" i="19"/>
  <c r="AQ6240" i="19" l="1"/>
  <c r="AR6239" i="19"/>
  <c r="AQ6241" i="19" l="1"/>
  <c r="AR6240" i="19"/>
  <c r="AR6241" i="19" l="1"/>
  <c r="AQ6242" i="19"/>
  <c r="AR6242" i="19" l="1"/>
  <c r="AQ6243" i="19"/>
  <c r="AQ6244" i="19" l="1"/>
  <c r="AR6243" i="19"/>
  <c r="AQ6245" i="19" l="1"/>
  <c r="AR6244" i="19"/>
  <c r="AR6245" i="19" l="1"/>
  <c r="AQ6246" i="19"/>
  <c r="AR6246" i="19" l="1"/>
  <c r="AQ6247" i="19"/>
  <c r="AQ6248" i="19" l="1"/>
  <c r="AR6247" i="19"/>
  <c r="AQ6249" i="19" l="1"/>
  <c r="AR6248" i="19"/>
  <c r="AR6249" i="19" l="1"/>
  <c r="AQ6250" i="19"/>
  <c r="AR6250" i="19" l="1"/>
  <c r="AQ6251" i="19"/>
  <c r="AQ6252" i="19" l="1"/>
  <c r="AR6251" i="19"/>
  <c r="AQ6253" i="19" l="1"/>
  <c r="AR6252" i="19"/>
  <c r="AR6253" i="19" l="1"/>
  <c r="AQ6254" i="19"/>
  <c r="AR6254" i="19" l="1"/>
  <c r="AQ6255" i="19"/>
  <c r="AQ6256" i="19" l="1"/>
  <c r="AR6255" i="19"/>
  <c r="AQ6257" i="19" l="1"/>
  <c r="AR6256" i="19"/>
  <c r="AR6257" i="19" l="1"/>
  <c r="AQ6258" i="19"/>
  <c r="AR6258" i="19" l="1"/>
  <c r="AQ6259" i="19"/>
  <c r="AQ6260" i="19" l="1"/>
  <c r="AR6259" i="19"/>
  <c r="AQ6261" i="19" l="1"/>
  <c r="AR6260" i="19"/>
  <c r="AR6261" i="19" l="1"/>
  <c r="AQ6262" i="19"/>
  <c r="AR6262" i="19" l="1"/>
  <c r="AQ6263" i="19"/>
  <c r="AQ6264" i="19" l="1"/>
  <c r="AR6263" i="19"/>
  <c r="AQ6265" i="19" l="1"/>
  <c r="AR6264" i="19"/>
  <c r="AR6265" i="19" l="1"/>
  <c r="AQ6266" i="19"/>
  <c r="AR6266" i="19" l="1"/>
  <c r="AQ6267" i="19"/>
  <c r="AQ6268" i="19" l="1"/>
  <c r="AR6267" i="19"/>
  <c r="AQ6269" i="19" l="1"/>
  <c r="AR6268" i="19"/>
  <c r="AR6269" i="19" l="1"/>
  <c r="AQ6270" i="19"/>
  <c r="AR6270" i="19" l="1"/>
  <c r="AQ6271" i="19"/>
  <c r="AQ6272" i="19" l="1"/>
  <c r="AR6271" i="19"/>
  <c r="AQ6273" i="19" l="1"/>
  <c r="AR6272" i="19"/>
  <c r="AR6273" i="19" l="1"/>
  <c r="AQ6274" i="19"/>
  <c r="AR6274" i="19" l="1"/>
  <c r="AQ6275" i="19"/>
  <c r="AQ6276" i="19" l="1"/>
  <c r="AR6275" i="19"/>
  <c r="AQ6277" i="19" l="1"/>
  <c r="AR6276" i="19"/>
  <c r="AR6277" i="19" l="1"/>
  <c r="AQ6278" i="19"/>
  <c r="AR6278" i="19" l="1"/>
  <c r="AQ6279" i="19"/>
  <c r="AQ6280" i="19" l="1"/>
  <c r="AR6279" i="19"/>
  <c r="AQ6281" i="19" l="1"/>
  <c r="AR6280" i="19"/>
  <c r="AR6281" i="19" l="1"/>
  <c r="AQ6282" i="19"/>
  <c r="AR6282" i="19" l="1"/>
  <c r="AQ6283" i="19"/>
  <c r="AQ6284" i="19" l="1"/>
  <c r="AR6283" i="19"/>
  <c r="AQ6285" i="19" l="1"/>
  <c r="AR6284" i="19"/>
  <c r="AR6285" i="19" l="1"/>
  <c r="AQ6286" i="19"/>
  <c r="AR6286" i="19" l="1"/>
  <c r="AQ6287" i="19"/>
  <c r="AQ6288" i="19" l="1"/>
  <c r="AR6287" i="19"/>
  <c r="AQ6289" i="19" l="1"/>
  <c r="AR6288" i="19"/>
  <c r="AR6289" i="19" l="1"/>
  <c r="AQ6290" i="19"/>
  <c r="AR6290" i="19" l="1"/>
  <c r="AQ6291" i="19"/>
  <c r="AQ6292" i="19" l="1"/>
  <c r="AR6291" i="19"/>
  <c r="AQ6293" i="19" l="1"/>
  <c r="AR6292" i="19"/>
  <c r="AR6293" i="19" l="1"/>
  <c r="AQ6294" i="19"/>
  <c r="AR6294" i="19" l="1"/>
  <c r="AQ6295" i="19"/>
  <c r="AQ6296" i="19" l="1"/>
  <c r="AR6295" i="19"/>
  <c r="AQ6297" i="19" l="1"/>
  <c r="AR6296" i="19"/>
  <c r="AR6297" i="19" l="1"/>
  <c r="AQ6298" i="19"/>
  <c r="AR6298" i="19" l="1"/>
  <c r="AQ6299" i="19"/>
  <c r="AQ6300" i="19" l="1"/>
  <c r="AR6299" i="19"/>
  <c r="AQ6301" i="19" l="1"/>
  <c r="AR6300" i="19"/>
  <c r="AR6301" i="19" l="1"/>
  <c r="AQ6302" i="19"/>
  <c r="AR6302" i="19" l="1"/>
  <c r="AQ6303" i="19"/>
  <c r="AQ6304" i="19" l="1"/>
  <c r="AR6303" i="19"/>
  <c r="AQ6305" i="19" l="1"/>
  <c r="AR6304" i="19"/>
  <c r="AR6305" i="19" l="1"/>
  <c r="AQ6306" i="19"/>
  <c r="AR6306" i="19" l="1"/>
  <c r="AQ6307" i="19"/>
  <c r="AQ6308" i="19" l="1"/>
  <c r="AR6307" i="19"/>
  <c r="AQ6309" i="19" l="1"/>
  <c r="AR6308" i="19"/>
  <c r="AR6309" i="19" l="1"/>
  <c r="AQ6310" i="19"/>
  <c r="AR6310" i="19" l="1"/>
  <c r="AQ6311" i="19"/>
  <c r="AQ6312" i="19" l="1"/>
  <c r="AR6311" i="19"/>
  <c r="AQ6313" i="19" l="1"/>
  <c r="AR6312" i="19"/>
  <c r="AR6313" i="19" l="1"/>
  <c r="AQ6314" i="19"/>
  <c r="AR6314" i="19" l="1"/>
  <c r="AQ6315" i="19"/>
  <c r="AQ6316" i="19" l="1"/>
  <c r="AR6315" i="19"/>
  <c r="AQ6317" i="19" l="1"/>
  <c r="AR6316" i="19"/>
  <c r="AR6317" i="19" l="1"/>
  <c r="AQ6318" i="19"/>
  <c r="AR6318" i="19" l="1"/>
  <c r="AQ6319" i="19"/>
  <c r="AQ6320" i="19" l="1"/>
  <c r="AR6319" i="19"/>
  <c r="AQ6321" i="19" l="1"/>
  <c r="AR6320" i="19"/>
  <c r="AR6321" i="19" l="1"/>
  <c r="AQ6322" i="19"/>
  <c r="AR6322" i="19" l="1"/>
  <c r="AQ6323" i="19"/>
  <c r="AQ6324" i="19" l="1"/>
  <c r="AR6323" i="19"/>
  <c r="AQ6325" i="19" l="1"/>
  <c r="AR6324" i="19"/>
  <c r="AR6325" i="19" l="1"/>
  <c r="AQ6326" i="19"/>
  <c r="AR6326" i="19" l="1"/>
  <c r="AQ6327" i="19"/>
  <c r="AQ6328" i="19" l="1"/>
  <c r="AR6327" i="19"/>
  <c r="AQ6329" i="19" l="1"/>
  <c r="AR6328" i="19"/>
  <c r="AR6329" i="19" l="1"/>
  <c r="AQ6330" i="19"/>
  <c r="AR6330" i="19" l="1"/>
  <c r="AQ6331" i="19"/>
  <c r="AQ6332" i="19" l="1"/>
  <c r="AR6331" i="19"/>
  <c r="AQ6333" i="19" l="1"/>
  <c r="AR6332" i="19"/>
  <c r="AR6333" i="19" l="1"/>
  <c r="AQ6334" i="19"/>
  <c r="AR6334" i="19" l="1"/>
  <c r="AQ6335" i="19"/>
  <c r="AQ6336" i="19" l="1"/>
  <c r="AR6335" i="19"/>
  <c r="AQ6337" i="19" l="1"/>
  <c r="AR6336" i="19"/>
  <c r="AR6337" i="19" l="1"/>
  <c r="AQ6338" i="19"/>
  <c r="AR6338" i="19" l="1"/>
  <c r="AQ6339" i="19"/>
  <c r="AQ6340" i="19" l="1"/>
  <c r="AR6339" i="19"/>
  <c r="AQ6341" i="19" l="1"/>
  <c r="AR6340" i="19"/>
  <c r="AR6341" i="19" l="1"/>
  <c r="AQ6342" i="19"/>
  <c r="AR6342" i="19" l="1"/>
  <c r="AQ6343" i="19"/>
  <c r="AQ6344" i="19" l="1"/>
  <c r="AR6343" i="19"/>
  <c r="AQ6345" i="19" l="1"/>
  <c r="AR6344" i="19"/>
  <c r="AR6345" i="19" l="1"/>
  <c r="AQ6346" i="19"/>
  <c r="AR6346" i="19" l="1"/>
  <c r="AQ6347" i="19"/>
  <c r="AQ6348" i="19" l="1"/>
  <c r="AR6347" i="19"/>
  <c r="AQ6349" i="19" l="1"/>
  <c r="AR6348" i="19"/>
  <c r="AR6349" i="19" l="1"/>
  <c r="AQ6350" i="19"/>
  <c r="AR6350" i="19" l="1"/>
  <c r="AQ6351" i="19"/>
  <c r="AQ6352" i="19" l="1"/>
  <c r="AR6351" i="19"/>
  <c r="AQ6353" i="19" l="1"/>
  <c r="AR6352" i="19"/>
  <c r="AR6353" i="19" l="1"/>
  <c r="AQ6354" i="19"/>
  <c r="AR6354" i="19" l="1"/>
  <c r="AQ6355" i="19"/>
  <c r="AQ6356" i="19" l="1"/>
  <c r="AR6355" i="19"/>
  <c r="AQ6357" i="19" l="1"/>
  <c r="AR6356" i="19"/>
  <c r="AR6357" i="19" l="1"/>
  <c r="AQ6358" i="19"/>
  <c r="AR6358" i="19" l="1"/>
  <c r="AQ6359" i="19"/>
  <c r="AQ6360" i="19" l="1"/>
  <c r="AR6359" i="19"/>
  <c r="AQ6361" i="19" l="1"/>
  <c r="AR6360" i="19"/>
  <c r="AR6361" i="19" l="1"/>
  <c r="AQ6362" i="19"/>
  <c r="AR6362" i="19" l="1"/>
  <c r="AQ6363" i="19"/>
  <c r="AQ6364" i="19" l="1"/>
  <c r="AR6363" i="19"/>
  <c r="AQ6365" i="19" l="1"/>
  <c r="AR6364" i="19"/>
  <c r="AR6365" i="19" l="1"/>
  <c r="AQ6366" i="19"/>
  <c r="AR6366" i="19" l="1"/>
  <c r="AQ6367" i="19"/>
  <c r="AQ6368" i="19" l="1"/>
  <c r="AR6367" i="19"/>
  <c r="AQ6369" i="19" l="1"/>
  <c r="AR6368" i="19"/>
  <c r="AR6369" i="19" l="1"/>
  <c r="AQ6370" i="19"/>
  <c r="AR6370" i="19" l="1"/>
  <c r="AQ6371" i="19"/>
  <c r="AQ6372" i="19" l="1"/>
  <c r="AR6371" i="19"/>
  <c r="AQ6373" i="19" l="1"/>
  <c r="AR6372" i="19"/>
  <c r="AR6373" i="19" l="1"/>
  <c r="AQ6374" i="19"/>
  <c r="AR6374" i="19" l="1"/>
  <c r="AQ6375" i="19"/>
  <c r="AQ6376" i="19" l="1"/>
  <c r="AR6375" i="19"/>
  <c r="AQ6377" i="19" l="1"/>
  <c r="AR6376" i="19"/>
  <c r="AR6377" i="19" l="1"/>
  <c r="AQ6378" i="19"/>
  <c r="AR6378" i="19" l="1"/>
  <c r="AQ6379" i="19"/>
  <c r="AQ6380" i="19" l="1"/>
  <c r="AR6379" i="19"/>
  <c r="AQ6381" i="19" l="1"/>
  <c r="AR6380" i="19"/>
  <c r="AR6381" i="19" l="1"/>
  <c r="AQ6382" i="19"/>
  <c r="AR6382" i="19" l="1"/>
  <c r="AQ6383" i="19"/>
  <c r="AQ6384" i="19" l="1"/>
  <c r="AR6383" i="19"/>
  <c r="AQ6385" i="19" l="1"/>
  <c r="AR6384" i="19"/>
  <c r="AR6385" i="19" l="1"/>
  <c r="AQ6386" i="19"/>
  <c r="AR6386" i="19" l="1"/>
  <c r="AQ6387" i="19"/>
  <c r="AQ6388" i="19" l="1"/>
  <c r="AR6387" i="19"/>
  <c r="AQ6389" i="19" l="1"/>
  <c r="AR6388" i="19"/>
  <c r="AR6389" i="19" l="1"/>
  <c r="AQ6390" i="19"/>
  <c r="AR6390" i="19" l="1"/>
  <c r="AQ6391" i="19"/>
  <c r="AQ6392" i="19" l="1"/>
  <c r="AR6391" i="19"/>
  <c r="AQ6393" i="19" l="1"/>
  <c r="AR6392" i="19"/>
  <c r="AR6393" i="19" l="1"/>
  <c r="AQ6394" i="19"/>
  <c r="AR6394" i="19" l="1"/>
  <c r="AQ6395" i="19"/>
  <c r="AQ6396" i="19" l="1"/>
  <c r="AR6395" i="19"/>
  <c r="AQ6397" i="19" l="1"/>
  <c r="AR6396" i="19"/>
  <c r="AR6397" i="19" l="1"/>
  <c r="AQ6398" i="19"/>
  <c r="AR6398" i="19" l="1"/>
  <c r="AQ6399" i="19"/>
  <c r="AQ6400" i="19" l="1"/>
  <c r="AR6399" i="19"/>
  <c r="AQ6401" i="19" l="1"/>
  <c r="AR6400" i="19"/>
  <c r="AR6401" i="19" l="1"/>
  <c r="AQ6402" i="19"/>
  <c r="AR6402" i="19" l="1"/>
  <c r="AQ6403" i="19"/>
  <c r="AQ6404" i="19" l="1"/>
  <c r="AR6403" i="19"/>
  <c r="AQ6405" i="19" l="1"/>
  <c r="AR6404" i="19"/>
  <c r="AR6405" i="19" l="1"/>
  <c r="AQ6406" i="19"/>
  <c r="AR6406" i="19" l="1"/>
  <c r="AQ6407" i="19"/>
  <c r="AQ6408" i="19" l="1"/>
  <c r="AR6407" i="19"/>
  <c r="AQ6409" i="19" l="1"/>
  <c r="AR6408" i="19"/>
  <c r="AR6409" i="19" l="1"/>
  <c r="AQ6410" i="19"/>
  <c r="AR6410" i="19" l="1"/>
  <c r="AQ6411" i="19"/>
  <c r="AQ6412" i="19" l="1"/>
  <c r="AR6411" i="19"/>
  <c r="AQ6413" i="19" l="1"/>
  <c r="AR6412" i="19"/>
  <c r="AR6413" i="19" l="1"/>
  <c r="AQ6414" i="19"/>
  <c r="AR6414" i="19" l="1"/>
  <c r="AQ6415" i="19"/>
  <c r="AQ6416" i="19" l="1"/>
  <c r="AR6415" i="19"/>
  <c r="AQ6417" i="19" l="1"/>
  <c r="AR6416" i="19"/>
  <c r="AR6417" i="19" l="1"/>
  <c r="AQ6418" i="19"/>
  <c r="AR6418" i="19" l="1"/>
  <c r="AQ6419" i="19"/>
  <c r="AQ6420" i="19" l="1"/>
  <c r="AR6419" i="19"/>
  <c r="AQ6421" i="19" l="1"/>
  <c r="AR6420" i="19"/>
  <c r="AR6421" i="19" l="1"/>
  <c r="AQ6422" i="19"/>
  <c r="AR6422" i="19" l="1"/>
  <c r="AQ6423" i="19"/>
  <c r="AQ6424" i="19" l="1"/>
  <c r="AR6423" i="19"/>
  <c r="AQ6425" i="19" l="1"/>
  <c r="AR6424" i="19"/>
  <c r="AR6425" i="19" l="1"/>
  <c r="AQ6426" i="19"/>
  <c r="AR6426" i="19" l="1"/>
  <c r="AQ6427" i="19"/>
  <c r="AQ6428" i="19" l="1"/>
  <c r="AR6427" i="19"/>
  <c r="AQ6429" i="19" l="1"/>
  <c r="AR6428" i="19"/>
  <c r="AR6429" i="19" l="1"/>
  <c r="AQ6430" i="19"/>
  <c r="AR6430" i="19" l="1"/>
  <c r="AQ6431" i="19"/>
  <c r="AQ6432" i="19" l="1"/>
  <c r="AR6431" i="19"/>
  <c r="AQ6433" i="19" l="1"/>
  <c r="AR6432" i="19"/>
  <c r="AR6433" i="19" l="1"/>
  <c r="AQ6434" i="19"/>
  <c r="AR6434" i="19" l="1"/>
  <c r="AQ6435" i="19"/>
  <c r="AQ6436" i="19" l="1"/>
  <c r="AR6435" i="19"/>
  <c r="AQ6437" i="19" l="1"/>
  <c r="AR6436" i="19"/>
  <c r="AR6437" i="19" l="1"/>
  <c r="AQ6438" i="19"/>
  <c r="AR6438" i="19" l="1"/>
  <c r="AQ6439" i="19"/>
  <c r="AQ6440" i="19" l="1"/>
  <c r="AR6439" i="19"/>
  <c r="AQ6441" i="19" l="1"/>
  <c r="AR6440" i="19"/>
  <c r="AR6441" i="19" l="1"/>
  <c r="AQ6442" i="19"/>
  <c r="AR6442" i="19" l="1"/>
  <c r="AQ6443" i="19"/>
  <c r="AQ6444" i="19" l="1"/>
  <c r="AR6443" i="19"/>
  <c r="AQ6445" i="19" l="1"/>
  <c r="AR6444" i="19"/>
  <c r="AR6445" i="19" l="1"/>
  <c r="AQ6446" i="19"/>
  <c r="AR6446" i="19" l="1"/>
  <c r="AQ6447" i="19"/>
  <c r="AQ6448" i="19" l="1"/>
  <c r="AR6447" i="19"/>
  <c r="AQ6449" i="19" l="1"/>
  <c r="AR6448" i="19"/>
  <c r="AR6449" i="19" l="1"/>
  <c r="AQ6450" i="19"/>
  <c r="AR6450" i="19" l="1"/>
  <c r="AQ6451" i="19"/>
  <c r="AQ6452" i="19" l="1"/>
  <c r="AR6451" i="19"/>
  <c r="AQ6453" i="19" l="1"/>
  <c r="AR6452" i="19"/>
  <c r="AR6453" i="19" l="1"/>
  <c r="AQ6454" i="19"/>
  <c r="AR6454" i="19" l="1"/>
  <c r="AQ6455" i="19"/>
  <c r="AQ6456" i="19" l="1"/>
  <c r="AR6455" i="19"/>
  <c r="AQ6457" i="19" l="1"/>
  <c r="AR6456" i="19"/>
  <c r="AR6457" i="19" l="1"/>
  <c r="AQ6458" i="19"/>
  <c r="AR6458" i="19" l="1"/>
  <c r="AQ6459" i="19"/>
  <c r="AQ6460" i="19" l="1"/>
  <c r="AR6459" i="19"/>
  <c r="AQ6461" i="19" l="1"/>
  <c r="AR6460" i="19"/>
  <c r="AR6461" i="19" l="1"/>
  <c r="AQ6462" i="19"/>
  <c r="AR6462" i="19" l="1"/>
  <c r="AQ6463" i="19"/>
  <c r="AQ6464" i="19" l="1"/>
  <c r="AR6463" i="19"/>
  <c r="AQ6465" i="19" l="1"/>
  <c r="AR6464" i="19"/>
  <c r="AR6465" i="19" l="1"/>
  <c r="AQ6466" i="19"/>
  <c r="AR6466" i="19" l="1"/>
  <c r="AQ6467" i="19"/>
  <c r="AQ6468" i="19" l="1"/>
  <c r="AR6467" i="19"/>
  <c r="AQ6469" i="19" l="1"/>
  <c r="AR6468" i="19"/>
  <c r="AR6469" i="19" l="1"/>
  <c r="AQ6470" i="19"/>
  <c r="AR6470" i="19" l="1"/>
  <c r="AQ6471" i="19"/>
  <c r="AQ6472" i="19" l="1"/>
  <c r="AR6471" i="19"/>
  <c r="AQ6473" i="19" l="1"/>
  <c r="AR6472" i="19"/>
  <c r="AR6473" i="19" l="1"/>
  <c r="AQ6474" i="19"/>
  <c r="AR6474" i="19" l="1"/>
  <c r="AQ6475" i="19"/>
  <c r="AQ6476" i="19" l="1"/>
  <c r="AR6475" i="19"/>
  <c r="AQ6477" i="19" l="1"/>
  <c r="AR6476" i="19"/>
  <c r="AR6477" i="19" l="1"/>
  <c r="AQ6478" i="19"/>
  <c r="AR6478" i="19" l="1"/>
  <c r="AQ6479" i="19"/>
  <c r="AQ6480" i="19" l="1"/>
  <c r="AR6479" i="19"/>
  <c r="AQ6481" i="19" l="1"/>
  <c r="AR6480" i="19"/>
  <c r="AR6481" i="19" l="1"/>
  <c r="AQ6482" i="19"/>
  <c r="AR6482" i="19" l="1"/>
  <c r="AQ6483" i="19"/>
  <c r="AQ6484" i="19" l="1"/>
  <c r="AR6483" i="19"/>
  <c r="AQ6485" i="19" l="1"/>
  <c r="AR6484" i="19"/>
  <c r="AR6485" i="19" l="1"/>
  <c r="AQ6486" i="19"/>
  <c r="AR6486" i="19" l="1"/>
  <c r="AQ6487" i="19"/>
  <c r="AQ6488" i="19" l="1"/>
  <c r="AR6487" i="19"/>
  <c r="AQ6489" i="19" l="1"/>
  <c r="AR6488" i="19"/>
  <c r="AR6489" i="19" l="1"/>
  <c r="AQ6490" i="19"/>
  <c r="AR6490" i="19" l="1"/>
  <c r="AQ6491" i="19"/>
  <c r="AQ6492" i="19" l="1"/>
  <c r="AR6491" i="19"/>
  <c r="AQ6493" i="19" l="1"/>
  <c r="AR6492" i="19"/>
  <c r="AR6493" i="19" l="1"/>
  <c r="AQ6494" i="19"/>
  <c r="AR6494" i="19" l="1"/>
  <c r="AQ6495" i="19"/>
  <c r="AQ6496" i="19" l="1"/>
  <c r="AR6495" i="19"/>
  <c r="AQ6497" i="19" l="1"/>
  <c r="AR6496" i="19"/>
  <c r="AR6497" i="19" l="1"/>
  <c r="AQ6498" i="19"/>
  <c r="AR6498" i="19" l="1"/>
  <c r="AQ6499" i="19"/>
  <c r="AQ6500" i="19" l="1"/>
  <c r="AR6499" i="19"/>
  <c r="AQ6501" i="19" l="1"/>
  <c r="AR6500" i="19"/>
  <c r="AR6501" i="19" l="1"/>
  <c r="AQ6502" i="19"/>
  <c r="AR6502" i="19" l="1"/>
  <c r="AQ6503" i="19"/>
  <c r="AQ6504" i="19" l="1"/>
  <c r="AR6503" i="19"/>
  <c r="AQ6505" i="19" l="1"/>
  <c r="AR6504" i="19"/>
  <c r="AR6505" i="19" l="1"/>
  <c r="AQ6506" i="19"/>
  <c r="AR6506" i="19" l="1"/>
  <c r="AQ6507" i="19"/>
  <c r="AQ6508" i="19" l="1"/>
  <c r="AR6507" i="19"/>
  <c r="AQ6509" i="19" l="1"/>
  <c r="AR6508" i="19"/>
  <c r="AR6509" i="19" l="1"/>
  <c r="AQ6510" i="19"/>
  <c r="AR6510" i="19" l="1"/>
  <c r="AQ6511" i="19"/>
  <c r="AQ6512" i="19" l="1"/>
  <c r="AR6511" i="19"/>
  <c r="AQ6513" i="19" l="1"/>
  <c r="AR6512" i="19"/>
  <c r="AR6513" i="19" l="1"/>
  <c r="AQ6514" i="19"/>
  <c r="AR6514" i="19" l="1"/>
  <c r="AQ6515" i="19"/>
  <c r="AQ6516" i="19" l="1"/>
  <c r="AR6515" i="19"/>
  <c r="AQ6517" i="19" l="1"/>
  <c r="AR6516" i="19"/>
  <c r="AR6517" i="19" l="1"/>
  <c r="AQ6518" i="19"/>
  <c r="AR6518" i="19" l="1"/>
  <c r="AQ6519" i="19"/>
  <c r="AQ6520" i="19" l="1"/>
  <c r="AR6519" i="19"/>
  <c r="AQ6521" i="19" l="1"/>
  <c r="AR6520" i="19"/>
  <c r="AR6521" i="19" l="1"/>
  <c r="AQ6522" i="19"/>
  <c r="AR6522" i="19" l="1"/>
  <c r="AQ6523" i="19"/>
  <c r="AQ6524" i="19" l="1"/>
  <c r="AR6523" i="19"/>
  <c r="AQ6525" i="19" l="1"/>
  <c r="AR6524" i="19"/>
  <c r="AR6525" i="19" l="1"/>
  <c r="AQ6526" i="19"/>
  <c r="AR6526" i="19" l="1"/>
  <c r="AQ6527" i="19"/>
  <c r="AQ6528" i="19" l="1"/>
  <c r="AR6527" i="19"/>
  <c r="AQ6529" i="19" l="1"/>
  <c r="AR6528" i="19"/>
  <c r="AR6529" i="19" l="1"/>
  <c r="AQ6530" i="19"/>
  <c r="AR6530" i="19" l="1"/>
  <c r="AQ6531" i="19"/>
  <c r="AQ6532" i="19" l="1"/>
  <c r="AR6531" i="19"/>
  <c r="AQ6533" i="19" l="1"/>
  <c r="AR6532" i="19"/>
  <c r="AR6533" i="19" l="1"/>
  <c r="AQ6534" i="19"/>
  <c r="AR6534" i="19" l="1"/>
  <c r="AQ6535" i="19"/>
  <c r="AQ6536" i="19" l="1"/>
  <c r="AR6535" i="19"/>
  <c r="AQ6537" i="19" l="1"/>
  <c r="AR6536" i="19"/>
  <c r="AR6537" i="19" l="1"/>
  <c r="AQ6538" i="19"/>
  <c r="AR6538" i="19" l="1"/>
  <c r="AQ6539" i="19"/>
  <c r="AQ6540" i="19" l="1"/>
  <c r="AR6539" i="19"/>
  <c r="AQ6541" i="19" l="1"/>
  <c r="AR6540" i="19"/>
  <c r="AR6541" i="19" l="1"/>
  <c r="AQ6542" i="19"/>
  <c r="AR6542" i="19" l="1"/>
  <c r="AQ6543" i="19"/>
  <c r="AQ6544" i="19" l="1"/>
  <c r="AR6543" i="19"/>
  <c r="AQ6545" i="19" l="1"/>
  <c r="AR6544" i="19"/>
  <c r="AR6545" i="19" l="1"/>
  <c r="AQ6546" i="19"/>
  <c r="AR6546" i="19" l="1"/>
  <c r="AQ6547" i="19"/>
  <c r="AQ6548" i="19" l="1"/>
  <c r="AR6547" i="19"/>
  <c r="AQ6549" i="19" l="1"/>
  <c r="AR6548" i="19"/>
  <c r="AR6549" i="19" l="1"/>
  <c r="AQ6550" i="19"/>
  <c r="AR6550" i="19" l="1"/>
  <c r="AQ6551" i="19"/>
  <c r="AQ6552" i="19" l="1"/>
  <c r="AR6551" i="19"/>
  <c r="AQ6553" i="19" l="1"/>
  <c r="AR6552" i="19"/>
  <c r="AR6553" i="19" l="1"/>
  <c r="AQ6554" i="19"/>
  <c r="AR6554" i="19" l="1"/>
  <c r="AQ6555" i="19"/>
  <c r="AQ6556" i="19" l="1"/>
  <c r="AR6555" i="19"/>
  <c r="AQ6557" i="19" l="1"/>
  <c r="AR6556" i="19"/>
  <c r="AR6557" i="19" l="1"/>
  <c r="AQ6558" i="19"/>
  <c r="AR6558" i="19" l="1"/>
  <c r="AQ6559" i="19"/>
  <c r="AQ6560" i="19" l="1"/>
  <c r="AR6559" i="19"/>
  <c r="AQ6561" i="19" l="1"/>
  <c r="AR6560" i="19"/>
  <c r="AR6561" i="19" l="1"/>
  <c r="AQ6562" i="19"/>
  <c r="AR6562" i="19" l="1"/>
  <c r="AQ6563" i="19"/>
  <c r="AQ6564" i="19" l="1"/>
  <c r="AR6563" i="19"/>
  <c r="AQ6565" i="19" l="1"/>
  <c r="AR6564" i="19"/>
  <c r="AR6565" i="19" l="1"/>
  <c r="AQ6566" i="19"/>
  <c r="AR6566" i="19" l="1"/>
  <c r="AQ6567" i="19"/>
  <c r="AQ6568" i="19" l="1"/>
  <c r="AR6567" i="19"/>
  <c r="AQ6569" i="19" l="1"/>
  <c r="AR6568" i="19"/>
  <c r="AR6569" i="19" l="1"/>
  <c r="AQ6570" i="19"/>
  <c r="AR6570" i="19" l="1"/>
  <c r="AQ6571" i="19"/>
  <c r="AQ6572" i="19" l="1"/>
  <c r="AR6571" i="19"/>
  <c r="AQ6573" i="19" l="1"/>
  <c r="AR6572" i="19"/>
  <c r="AR6573" i="19" l="1"/>
  <c r="AQ6574" i="19"/>
  <c r="AR6574" i="19" l="1"/>
  <c r="AQ6575" i="19"/>
  <c r="AQ6576" i="19" l="1"/>
  <c r="AR6575" i="19"/>
  <c r="AQ6577" i="19" l="1"/>
  <c r="AR6576" i="19"/>
  <c r="AR6577" i="19" l="1"/>
  <c r="AQ6578" i="19"/>
  <c r="AR6578" i="19" l="1"/>
  <c r="AQ6579" i="19"/>
  <c r="AQ6580" i="19" l="1"/>
  <c r="AR6579" i="19"/>
  <c r="AQ6581" i="19" l="1"/>
  <c r="AR6580" i="19"/>
  <c r="AR6581" i="19" l="1"/>
  <c r="AQ6582" i="19"/>
  <c r="AR6582" i="19" l="1"/>
  <c r="AQ6583" i="19"/>
  <c r="AQ6584" i="19" l="1"/>
  <c r="AR6583" i="19"/>
  <c r="AQ6585" i="19" l="1"/>
  <c r="AR6584" i="19"/>
  <c r="AR6585" i="19" l="1"/>
  <c r="AQ6586" i="19"/>
  <c r="AR6586" i="19" l="1"/>
  <c r="AQ6587" i="19"/>
  <c r="AQ6588" i="19" l="1"/>
  <c r="AR6587" i="19"/>
  <c r="AQ6589" i="19" l="1"/>
  <c r="AR6588" i="19"/>
  <c r="AR6589" i="19" l="1"/>
  <c r="AQ6590" i="19"/>
  <c r="AR6590" i="19" l="1"/>
  <c r="AQ6591" i="19"/>
  <c r="AQ6592" i="19" l="1"/>
  <c r="AR6591" i="19"/>
  <c r="AQ6593" i="19" l="1"/>
  <c r="AR6592" i="19"/>
  <c r="AR6593" i="19" l="1"/>
  <c r="AQ6594" i="19"/>
  <c r="AR6594" i="19" l="1"/>
  <c r="AQ6595" i="19"/>
  <c r="AQ6596" i="19" l="1"/>
  <c r="AR6595" i="19"/>
  <c r="AQ6597" i="19" l="1"/>
  <c r="AR6596" i="19"/>
  <c r="AR6597" i="19" l="1"/>
  <c r="AQ6598" i="19"/>
  <c r="AR6598" i="19" l="1"/>
  <c r="AQ6599" i="19"/>
  <c r="AQ6600" i="19" l="1"/>
  <c r="AR6599" i="19"/>
  <c r="AQ6601" i="19" l="1"/>
  <c r="AR6600" i="19"/>
  <c r="AR6601" i="19" l="1"/>
  <c r="AQ6602" i="19"/>
  <c r="AR6602" i="19" l="1"/>
  <c r="AQ6603" i="19"/>
  <c r="AQ6604" i="19" l="1"/>
  <c r="AR6603" i="19"/>
  <c r="AQ6605" i="19" l="1"/>
  <c r="AR6604" i="19"/>
  <c r="AR6605" i="19" l="1"/>
  <c r="AQ6606" i="19"/>
  <c r="AR6606" i="19" l="1"/>
  <c r="AQ6607" i="19"/>
  <c r="AQ6608" i="19" l="1"/>
  <c r="AR6607" i="19"/>
  <c r="AQ6609" i="19" l="1"/>
  <c r="AR6608" i="19"/>
  <c r="AR6609" i="19" l="1"/>
  <c r="AQ6610" i="19"/>
  <c r="AR6610" i="19" l="1"/>
  <c r="AQ6611" i="19"/>
  <c r="AQ6612" i="19" l="1"/>
  <c r="AR6611" i="19"/>
  <c r="AQ6613" i="19" l="1"/>
  <c r="AR6612" i="19"/>
  <c r="AR6613" i="19" l="1"/>
  <c r="AQ6614" i="19"/>
  <c r="AR6614" i="19" l="1"/>
  <c r="AQ6615" i="19"/>
  <c r="AQ6616" i="19" l="1"/>
  <c r="AR6615" i="19"/>
  <c r="AQ6617" i="19" l="1"/>
  <c r="AR6616" i="19"/>
  <c r="AR6617" i="19" l="1"/>
  <c r="AQ6618" i="19"/>
  <c r="AR6618" i="19" l="1"/>
  <c r="AQ6619" i="19"/>
  <c r="AQ6620" i="19" l="1"/>
  <c r="AR6619" i="19"/>
  <c r="AQ6621" i="19" l="1"/>
  <c r="AR6620" i="19"/>
  <c r="AR6621" i="19" l="1"/>
  <c r="AQ6622" i="19"/>
  <c r="AR6622" i="19" l="1"/>
  <c r="AQ6623" i="19"/>
  <c r="AQ6624" i="19" l="1"/>
  <c r="AR6623" i="19"/>
  <c r="AQ6625" i="19" l="1"/>
  <c r="AR6624" i="19"/>
  <c r="AR6625" i="19" l="1"/>
  <c r="AQ6626" i="19"/>
  <c r="AR6626" i="19" l="1"/>
  <c r="AQ6627" i="19"/>
  <c r="AQ6628" i="19" l="1"/>
  <c r="AR6627" i="19"/>
  <c r="AQ6629" i="19" l="1"/>
  <c r="AR6628" i="19"/>
  <c r="AR6629" i="19" l="1"/>
  <c r="AQ6630" i="19"/>
  <c r="AR6630" i="19" l="1"/>
  <c r="AQ6631" i="19"/>
  <c r="AQ6632" i="19" l="1"/>
  <c r="AR6631" i="19"/>
  <c r="AQ6633" i="19" l="1"/>
  <c r="AR6632" i="19"/>
  <c r="AR6633" i="19" l="1"/>
  <c r="AQ6634" i="19"/>
  <c r="AR6634" i="19" l="1"/>
  <c r="AQ6635" i="19"/>
  <c r="AQ6636" i="19" l="1"/>
  <c r="AR6635" i="19"/>
  <c r="AQ6637" i="19" l="1"/>
  <c r="AR6636" i="19"/>
  <c r="AR6637" i="19" l="1"/>
  <c r="AQ6638" i="19"/>
  <c r="AR6638" i="19" l="1"/>
  <c r="AQ6639" i="19"/>
  <c r="AQ6640" i="19" l="1"/>
  <c r="AR6639" i="19"/>
  <c r="AQ6641" i="19" l="1"/>
  <c r="AR6640" i="19"/>
  <c r="AR6641" i="19" l="1"/>
  <c r="AQ6642" i="19"/>
  <c r="AR6642" i="19" l="1"/>
  <c r="AQ6643" i="19"/>
  <c r="AQ6644" i="19" l="1"/>
  <c r="AR6643" i="19"/>
  <c r="AQ6645" i="19" l="1"/>
  <c r="AR6644" i="19"/>
  <c r="AR6645" i="19" l="1"/>
  <c r="AQ6646" i="19"/>
  <c r="AR6646" i="19" l="1"/>
  <c r="AQ6647" i="19"/>
  <c r="AQ6648" i="19" l="1"/>
  <c r="AR6647" i="19"/>
  <c r="AQ6649" i="19" l="1"/>
  <c r="AR6648" i="19"/>
  <c r="AR6649" i="19" l="1"/>
  <c r="AQ6650" i="19"/>
  <c r="AR6650" i="19" l="1"/>
  <c r="AQ6651" i="19"/>
  <c r="AQ6652" i="19" l="1"/>
  <c r="AR6651" i="19"/>
  <c r="AQ6653" i="19" l="1"/>
  <c r="AR6652" i="19"/>
  <c r="AR6653" i="19" l="1"/>
  <c r="AQ6654" i="19"/>
  <c r="AR6654" i="19" l="1"/>
  <c r="AQ6655" i="19"/>
  <c r="AQ6656" i="19" l="1"/>
  <c r="AR6655" i="19"/>
  <c r="AQ6657" i="19" l="1"/>
  <c r="AR6656" i="19"/>
  <c r="AR6657" i="19" l="1"/>
  <c r="AQ6658" i="19"/>
  <c r="AR6658" i="19" l="1"/>
  <c r="AQ6659" i="19"/>
  <c r="AQ6660" i="19" l="1"/>
  <c r="AR6659" i="19"/>
  <c r="AQ6661" i="19" l="1"/>
  <c r="AR6660" i="19"/>
  <c r="AR6661" i="19" l="1"/>
  <c r="AQ6662" i="19"/>
  <c r="AR6662" i="19" l="1"/>
  <c r="AQ6663" i="19"/>
  <c r="AQ6664" i="19" l="1"/>
  <c r="AR6663" i="19"/>
  <c r="AQ6665" i="19" l="1"/>
  <c r="AR6664" i="19"/>
  <c r="AR6665" i="19" l="1"/>
  <c r="AQ6666" i="19"/>
  <c r="AR6666" i="19" l="1"/>
  <c r="AQ6667" i="19"/>
  <c r="AQ6668" i="19" l="1"/>
  <c r="AR6667" i="19"/>
  <c r="AQ6669" i="19" l="1"/>
  <c r="AR6668" i="19"/>
  <c r="AR6669" i="19" l="1"/>
  <c r="AQ6670" i="19"/>
  <c r="AR6670" i="19" l="1"/>
  <c r="AQ6671" i="19"/>
  <c r="AQ6672" i="19" l="1"/>
  <c r="AR6671" i="19"/>
  <c r="AQ6673" i="19" l="1"/>
  <c r="AR6672" i="19"/>
  <c r="AR6673" i="19" l="1"/>
  <c r="AQ6674" i="19"/>
  <c r="AR6674" i="19" l="1"/>
  <c r="AQ6675" i="19"/>
  <c r="AQ6676" i="19" l="1"/>
  <c r="AR6675" i="19"/>
  <c r="AQ6677" i="19" l="1"/>
  <c r="AR6676" i="19"/>
  <c r="AR6677" i="19" l="1"/>
  <c r="AQ6678" i="19"/>
  <c r="AR6678" i="19" l="1"/>
  <c r="AQ6679" i="19"/>
  <c r="AQ6680" i="19" l="1"/>
  <c r="AR6679" i="19"/>
  <c r="AQ6681" i="19" l="1"/>
  <c r="AR6680" i="19"/>
  <c r="AR6681" i="19" l="1"/>
  <c r="AQ6682" i="19"/>
  <c r="AR6682" i="19" l="1"/>
  <c r="AQ6683" i="19"/>
  <c r="AQ6684" i="19" l="1"/>
  <c r="AR6683" i="19"/>
  <c r="AQ6685" i="19" l="1"/>
  <c r="AR6684" i="19"/>
  <c r="AR6685" i="19" l="1"/>
  <c r="AQ6686" i="19"/>
  <c r="AR6686" i="19" l="1"/>
  <c r="AQ6687" i="19"/>
  <c r="AQ6688" i="19" l="1"/>
  <c r="AR6687" i="19"/>
  <c r="AQ6689" i="19" l="1"/>
  <c r="AR6688" i="19"/>
  <c r="AR6689" i="19" l="1"/>
  <c r="AQ6690" i="19"/>
  <c r="AR6690" i="19" l="1"/>
  <c r="AQ6691" i="19"/>
  <c r="AQ6692" i="19" l="1"/>
  <c r="AR6691" i="19"/>
  <c r="AQ6693" i="19" l="1"/>
  <c r="AR6692" i="19"/>
  <c r="AR6693" i="19" l="1"/>
  <c r="AQ6694" i="19"/>
  <c r="AR6694" i="19" l="1"/>
  <c r="AQ6695" i="19"/>
  <c r="AQ6696" i="19" l="1"/>
  <c r="AR6695" i="19"/>
  <c r="AQ6697" i="19" l="1"/>
  <c r="AR6696" i="19"/>
  <c r="AR6697" i="19" l="1"/>
  <c r="AQ6698" i="19"/>
  <c r="AR6698" i="19" l="1"/>
  <c r="AQ6699" i="19"/>
  <c r="AQ6700" i="19" l="1"/>
  <c r="AR6699" i="19"/>
  <c r="AQ6701" i="19" l="1"/>
  <c r="AR6700" i="19"/>
  <c r="AR6701" i="19" l="1"/>
  <c r="AQ6702" i="19"/>
  <c r="AR6702" i="19" l="1"/>
  <c r="AQ6703" i="19"/>
  <c r="AQ6704" i="19" l="1"/>
  <c r="AR6703" i="19"/>
  <c r="AQ6705" i="19" l="1"/>
  <c r="AR6704" i="19"/>
  <c r="AR6705" i="19" l="1"/>
  <c r="AQ6706" i="19"/>
  <c r="AR6706" i="19" l="1"/>
  <c r="AQ6707" i="19"/>
  <c r="AQ6708" i="19" l="1"/>
  <c r="AR6707" i="19"/>
  <c r="AQ6709" i="19" l="1"/>
  <c r="AR6708" i="19"/>
  <c r="AR6709" i="19" l="1"/>
  <c r="AQ6710" i="19"/>
  <c r="AR6710" i="19" l="1"/>
  <c r="AQ6711" i="19"/>
  <c r="AQ6712" i="19" l="1"/>
  <c r="AR6711" i="19"/>
  <c r="AQ6713" i="19" l="1"/>
  <c r="AR6712" i="19"/>
  <c r="AR6713" i="19" l="1"/>
  <c r="AQ6714" i="19"/>
  <c r="AR6714" i="19" l="1"/>
  <c r="AQ6715" i="19"/>
  <c r="AQ6716" i="19" l="1"/>
  <c r="AR6715" i="19"/>
  <c r="AQ6717" i="19" l="1"/>
  <c r="AR6716" i="19"/>
  <c r="AR6717" i="19" l="1"/>
  <c r="AQ6718" i="19"/>
  <c r="AR6718" i="19" l="1"/>
  <c r="AQ6719" i="19"/>
  <c r="AQ6720" i="19" l="1"/>
  <c r="AR6719" i="19"/>
  <c r="AQ6721" i="19" l="1"/>
  <c r="AR6720" i="19"/>
  <c r="AR6721" i="19" l="1"/>
  <c r="AQ6722" i="19"/>
  <c r="AR6722" i="19" l="1"/>
  <c r="AQ6723" i="19"/>
  <c r="AQ6724" i="19" l="1"/>
  <c r="AR6723" i="19"/>
  <c r="AQ6725" i="19" l="1"/>
  <c r="AR6724" i="19"/>
  <c r="AR6725" i="19" l="1"/>
  <c r="AQ6726" i="19"/>
  <c r="AR6726" i="19" l="1"/>
  <c r="AQ6727" i="19"/>
  <c r="AQ6728" i="19" l="1"/>
  <c r="AR6727" i="19"/>
  <c r="AQ6729" i="19" l="1"/>
  <c r="AR6728" i="19"/>
  <c r="AR6729" i="19" l="1"/>
  <c r="AQ6730" i="19"/>
  <c r="AR6730" i="19" l="1"/>
  <c r="AQ6731" i="19"/>
  <c r="AQ6732" i="19" l="1"/>
  <c r="AR6731" i="19"/>
  <c r="AQ6733" i="19" l="1"/>
  <c r="AR6732" i="19"/>
  <c r="AR6733" i="19" l="1"/>
  <c r="AQ6734" i="19"/>
  <c r="AR6734" i="19" l="1"/>
  <c r="AQ6735" i="19"/>
  <c r="AQ6736" i="19" l="1"/>
  <c r="AR6735" i="19"/>
  <c r="AQ6737" i="19" l="1"/>
  <c r="AR6736" i="19"/>
  <c r="AR6737" i="19" l="1"/>
  <c r="AQ6738" i="19"/>
  <c r="AR6738" i="19" l="1"/>
  <c r="AQ6739" i="19"/>
  <c r="AQ6740" i="19" l="1"/>
  <c r="AR6739" i="19"/>
  <c r="AQ6741" i="19" l="1"/>
  <c r="AR6740" i="19"/>
  <c r="AR6741" i="19" l="1"/>
  <c r="AQ6742" i="19"/>
  <c r="AR6742" i="19" l="1"/>
  <c r="AQ6743" i="19"/>
  <c r="AQ6744" i="19" l="1"/>
  <c r="AR6743" i="19"/>
  <c r="AQ6745" i="19" l="1"/>
  <c r="AR6744" i="19"/>
  <c r="AR6745" i="19" l="1"/>
  <c r="AQ6746" i="19"/>
  <c r="AR6746" i="19" l="1"/>
  <c r="AQ6747" i="19"/>
  <c r="AQ6748" i="19" l="1"/>
  <c r="AR6747" i="19"/>
  <c r="AQ6749" i="19" l="1"/>
  <c r="AR6748" i="19"/>
  <c r="AR6749" i="19" l="1"/>
  <c r="AQ6750" i="19"/>
  <c r="AR6750" i="19" l="1"/>
  <c r="AQ6751" i="19"/>
  <c r="AQ6752" i="19" l="1"/>
  <c r="AR6751" i="19"/>
  <c r="AQ6753" i="19" l="1"/>
  <c r="AR6752" i="19"/>
  <c r="AR6753" i="19" l="1"/>
  <c r="AQ6754" i="19"/>
  <c r="AR6754" i="19" l="1"/>
  <c r="AQ6755" i="19"/>
  <c r="AQ6756" i="19" l="1"/>
  <c r="AR6755" i="19"/>
  <c r="AQ6757" i="19" l="1"/>
  <c r="AR6756" i="19"/>
  <c r="AR6757" i="19" l="1"/>
  <c r="AQ6758" i="19"/>
  <c r="AR6758" i="19" l="1"/>
  <c r="AQ6759" i="19"/>
  <c r="AQ6760" i="19" l="1"/>
  <c r="AR6759" i="19"/>
  <c r="AQ6761" i="19" l="1"/>
  <c r="AR6760" i="19"/>
  <c r="AR6761" i="19" l="1"/>
  <c r="AQ6762" i="19"/>
  <c r="AR6762" i="19" l="1"/>
  <c r="AQ6763" i="19"/>
  <c r="AQ6764" i="19" l="1"/>
  <c r="AR6763" i="19"/>
  <c r="AQ6765" i="19" l="1"/>
  <c r="AR6764" i="19"/>
  <c r="AR6765" i="19" l="1"/>
  <c r="AQ6766" i="19"/>
  <c r="AR6766" i="19" l="1"/>
  <c r="AQ6767" i="19"/>
  <c r="AQ6768" i="19" l="1"/>
  <c r="AR6767" i="19"/>
  <c r="AQ6769" i="19" l="1"/>
  <c r="AR6768" i="19"/>
  <c r="AR6769" i="19" l="1"/>
  <c r="AQ6770" i="19"/>
  <c r="AR6770" i="19" l="1"/>
  <c r="AQ6771" i="19"/>
  <c r="AQ6772" i="19" l="1"/>
  <c r="AR6771" i="19"/>
  <c r="AQ6773" i="19" l="1"/>
  <c r="AR6772" i="19"/>
  <c r="AR6773" i="19" l="1"/>
  <c r="AQ6774" i="19"/>
  <c r="AR6774" i="19" l="1"/>
  <c r="AQ6775" i="19"/>
  <c r="AQ6776" i="19" l="1"/>
  <c r="AR6775" i="19"/>
  <c r="AQ6777" i="19" l="1"/>
  <c r="AR6776" i="19"/>
  <c r="AR6777" i="19" l="1"/>
  <c r="AQ6778" i="19"/>
  <c r="AR6778" i="19" l="1"/>
  <c r="AQ6779" i="19"/>
  <c r="AQ6780" i="19" l="1"/>
  <c r="AR6779" i="19"/>
  <c r="AQ6781" i="19" l="1"/>
  <c r="AR6780" i="19"/>
  <c r="AR6781" i="19" l="1"/>
  <c r="AQ6782" i="19"/>
  <c r="AR6782" i="19" l="1"/>
  <c r="AQ6783" i="19"/>
  <c r="AQ6784" i="19" l="1"/>
  <c r="AR6783" i="19"/>
  <c r="AQ6785" i="19" l="1"/>
  <c r="AR6784" i="19"/>
  <c r="AR6785" i="19" l="1"/>
  <c r="AQ6786" i="19"/>
  <c r="AR6786" i="19" l="1"/>
  <c r="AQ6787" i="19"/>
  <c r="AQ6788" i="19" l="1"/>
  <c r="AR6787" i="19"/>
  <c r="AQ6789" i="19" l="1"/>
  <c r="AR6788" i="19"/>
  <c r="AR6789" i="19" l="1"/>
  <c r="AQ6790" i="19"/>
  <c r="AR6790" i="19" l="1"/>
  <c r="AQ6791" i="19"/>
  <c r="AQ6792" i="19" l="1"/>
  <c r="AR6791" i="19"/>
  <c r="AQ6793" i="19" l="1"/>
  <c r="AR6792" i="19"/>
  <c r="AR6793" i="19" l="1"/>
  <c r="AQ6794" i="19"/>
  <c r="AR6794" i="19" l="1"/>
  <c r="AQ6795" i="19"/>
  <c r="AQ6796" i="19" l="1"/>
  <c r="AR6795" i="19"/>
  <c r="AQ6797" i="19" l="1"/>
  <c r="AR6796" i="19"/>
  <c r="AR6797" i="19" l="1"/>
  <c r="AQ6798" i="19"/>
  <c r="AR6798" i="19" l="1"/>
  <c r="AQ6799" i="19"/>
  <c r="AQ6800" i="19" l="1"/>
  <c r="AR6799" i="19"/>
  <c r="AQ6801" i="19" l="1"/>
  <c r="AR6800" i="19"/>
  <c r="AR6801" i="19" l="1"/>
  <c r="AQ6802" i="19"/>
  <c r="AR6802" i="19" l="1"/>
  <c r="AQ6803" i="19"/>
  <c r="AQ6804" i="19" l="1"/>
  <c r="AR6803" i="19"/>
  <c r="AQ6805" i="19" l="1"/>
  <c r="AR6804" i="19"/>
  <c r="AR6805" i="19" l="1"/>
  <c r="AQ6806" i="19"/>
  <c r="AR6806" i="19" l="1"/>
  <c r="AQ6807" i="19"/>
  <c r="AQ6808" i="19" l="1"/>
  <c r="AR6807" i="19"/>
  <c r="AQ6809" i="19" l="1"/>
  <c r="AR6808" i="19"/>
  <c r="AR6809" i="19" l="1"/>
  <c r="AQ6810" i="19"/>
  <c r="AR6810" i="19" l="1"/>
  <c r="AQ6811" i="19"/>
  <c r="AQ6812" i="19" l="1"/>
  <c r="AR6811" i="19"/>
  <c r="AQ6813" i="19" l="1"/>
  <c r="AR6812" i="19"/>
  <c r="AR6813" i="19" l="1"/>
  <c r="AQ6814" i="19"/>
  <c r="AR6814" i="19" l="1"/>
  <c r="AQ6815" i="19"/>
  <c r="AQ6816" i="19" l="1"/>
  <c r="AR6815" i="19"/>
  <c r="AQ6817" i="19" l="1"/>
  <c r="AR6816" i="19"/>
  <c r="AR6817" i="19" l="1"/>
  <c r="AQ6818" i="19"/>
  <c r="AR6818" i="19" l="1"/>
  <c r="AQ6819" i="19"/>
  <c r="AQ6820" i="19" l="1"/>
  <c r="AR6819" i="19"/>
  <c r="AQ6821" i="19" l="1"/>
  <c r="AR6820" i="19"/>
  <c r="AR6821" i="19" l="1"/>
  <c r="AQ6822" i="19"/>
  <c r="AR6822" i="19" l="1"/>
  <c r="AQ6823" i="19"/>
  <c r="AQ6824" i="19" l="1"/>
  <c r="AR6823" i="19"/>
  <c r="AQ6825" i="19" l="1"/>
  <c r="AR6824" i="19"/>
  <c r="AR6825" i="19" l="1"/>
  <c r="AQ6826" i="19"/>
  <c r="AR6826" i="19" l="1"/>
  <c r="AQ6827" i="19"/>
  <c r="AQ6828" i="19" l="1"/>
  <c r="AR6827" i="19"/>
  <c r="AQ6829" i="19" l="1"/>
  <c r="AR6828" i="19"/>
  <c r="AR6829" i="19" l="1"/>
  <c r="AQ6830" i="19"/>
  <c r="AR6830" i="19" l="1"/>
  <c r="AQ6831" i="19"/>
  <c r="AQ6832" i="19" l="1"/>
  <c r="AR6831" i="19"/>
  <c r="AQ6833" i="19" l="1"/>
  <c r="AR6832" i="19"/>
  <c r="AR6833" i="19" l="1"/>
  <c r="AQ6834" i="19"/>
  <c r="AR6834" i="19" l="1"/>
  <c r="AQ6835" i="19"/>
  <c r="AQ6836" i="19" l="1"/>
  <c r="AR6835" i="19"/>
  <c r="AQ6837" i="19" l="1"/>
  <c r="AR6836" i="19"/>
  <c r="AR6837" i="19" l="1"/>
  <c r="AQ6838" i="19"/>
  <c r="AR6838" i="19" l="1"/>
  <c r="AQ6839" i="19"/>
  <c r="AQ6840" i="19" l="1"/>
  <c r="AR6839" i="19"/>
  <c r="AQ6841" i="19" l="1"/>
  <c r="AR6840" i="19"/>
  <c r="AR6841" i="19" l="1"/>
  <c r="AQ6842" i="19"/>
  <c r="AR6842" i="19" l="1"/>
  <c r="AQ6843" i="19"/>
  <c r="AQ6844" i="19" l="1"/>
  <c r="AR6843" i="19"/>
  <c r="AQ6845" i="19" l="1"/>
  <c r="AR6844" i="19"/>
  <c r="AR6845" i="19" l="1"/>
  <c r="AQ6846" i="19"/>
  <c r="AR6846" i="19" l="1"/>
  <c r="AQ6847" i="19"/>
  <c r="AQ6848" i="19" l="1"/>
  <c r="AR6847" i="19"/>
  <c r="AQ6849" i="19" l="1"/>
  <c r="AR6848" i="19"/>
  <c r="AR6849" i="19" l="1"/>
  <c r="AQ6850" i="19"/>
  <c r="AR6850" i="19" l="1"/>
  <c r="AQ6851" i="19"/>
  <c r="AQ6852" i="19" l="1"/>
  <c r="AR6851" i="19"/>
  <c r="AQ6853" i="19" l="1"/>
  <c r="AR6852" i="19"/>
  <c r="AR6853" i="19" l="1"/>
  <c r="AQ6854" i="19"/>
  <c r="AR6854" i="19" l="1"/>
  <c r="AQ6855" i="19"/>
  <c r="AQ6856" i="19" l="1"/>
  <c r="AR6855" i="19"/>
  <c r="AQ6857" i="19" l="1"/>
  <c r="AR6856" i="19"/>
  <c r="AR6857" i="19" l="1"/>
  <c r="AQ6858" i="19"/>
  <c r="AR6858" i="19" l="1"/>
  <c r="AQ6859" i="19"/>
  <c r="AQ6860" i="19" l="1"/>
  <c r="AR6859" i="19"/>
  <c r="AQ6861" i="19" l="1"/>
  <c r="AR6860" i="19"/>
  <c r="AR6861" i="19" l="1"/>
  <c r="AQ6862" i="19"/>
  <c r="AR6862" i="19" l="1"/>
  <c r="AQ6863" i="19"/>
  <c r="AQ6864" i="19" l="1"/>
  <c r="AR6863" i="19"/>
  <c r="AQ6865" i="19" l="1"/>
  <c r="AR6864" i="19"/>
  <c r="AR6865" i="19" l="1"/>
  <c r="AQ6866" i="19"/>
  <c r="AR6866" i="19" l="1"/>
  <c r="AQ6867" i="19"/>
  <c r="AQ6868" i="19" l="1"/>
  <c r="AR6867" i="19"/>
  <c r="AQ6869" i="19" l="1"/>
  <c r="AR6868" i="19"/>
  <c r="AR6869" i="19" l="1"/>
  <c r="AQ6870" i="19"/>
  <c r="AR6870" i="19" l="1"/>
  <c r="AQ6871" i="19"/>
  <c r="AQ6872" i="19" l="1"/>
  <c r="AR6871" i="19"/>
  <c r="AQ6873" i="19" l="1"/>
  <c r="AR6872" i="19"/>
  <c r="AR6873" i="19" l="1"/>
  <c r="AQ6874" i="19"/>
  <c r="AR6874" i="19" l="1"/>
  <c r="AQ6875" i="19"/>
  <c r="AQ6876" i="19" l="1"/>
  <c r="AR6875" i="19"/>
  <c r="AQ6877" i="19" l="1"/>
  <c r="AR6876" i="19"/>
  <c r="AR6877" i="19" l="1"/>
  <c r="AQ6878" i="19"/>
  <c r="AR6878" i="19" l="1"/>
  <c r="AQ6879" i="19"/>
  <c r="AQ6880" i="19" l="1"/>
  <c r="AR6879" i="19"/>
  <c r="AQ6881" i="19" l="1"/>
  <c r="AR6880" i="19"/>
  <c r="AR6881" i="19" l="1"/>
  <c r="AQ6882" i="19"/>
  <c r="AR6882" i="19" l="1"/>
  <c r="AQ6883" i="19"/>
  <c r="AQ6884" i="19" l="1"/>
  <c r="AR6883" i="19"/>
  <c r="AQ6885" i="19" l="1"/>
  <c r="AR6884" i="19"/>
  <c r="AR6885" i="19" l="1"/>
  <c r="AQ6886" i="19"/>
  <c r="AR6886" i="19" l="1"/>
  <c r="AQ6887" i="19"/>
  <c r="AQ6888" i="19" l="1"/>
  <c r="AR6887" i="19"/>
  <c r="AQ6889" i="19" l="1"/>
  <c r="AR6888" i="19"/>
  <c r="AR6889" i="19" l="1"/>
  <c r="AQ6890" i="19"/>
  <c r="AR6890" i="19" l="1"/>
  <c r="AQ6891" i="19"/>
  <c r="AQ6892" i="19" l="1"/>
  <c r="AR6891" i="19"/>
  <c r="AQ6893" i="19" l="1"/>
  <c r="AR6892" i="19"/>
  <c r="AR6893" i="19" l="1"/>
  <c r="AQ6894" i="19"/>
  <c r="AR6894" i="19" l="1"/>
  <c r="AQ6895" i="19"/>
  <c r="AQ6896" i="19" l="1"/>
  <c r="AR6895" i="19"/>
  <c r="AQ6897" i="19" l="1"/>
  <c r="AR6896" i="19"/>
  <c r="AR6897" i="19" l="1"/>
  <c r="AQ6898" i="19"/>
  <c r="AR6898" i="19" l="1"/>
  <c r="AQ6899" i="19"/>
  <c r="AQ6900" i="19" l="1"/>
  <c r="AR6899" i="19"/>
  <c r="AQ6901" i="19" l="1"/>
  <c r="AR6900" i="19"/>
  <c r="AR6901" i="19" l="1"/>
  <c r="AQ6902" i="19"/>
  <c r="AR6902" i="19" l="1"/>
  <c r="AQ6903" i="19"/>
  <c r="AQ6904" i="19" l="1"/>
  <c r="AR6903" i="19"/>
  <c r="AQ6905" i="19" l="1"/>
  <c r="AR6904" i="19"/>
  <c r="AR6905" i="19" l="1"/>
  <c r="AQ6906" i="19"/>
  <c r="AR6906" i="19" l="1"/>
  <c r="AQ6907" i="19"/>
  <c r="AQ6908" i="19" l="1"/>
  <c r="AR6907" i="19"/>
  <c r="AQ6909" i="19" l="1"/>
  <c r="AR6908" i="19"/>
  <c r="AR6909" i="19" l="1"/>
  <c r="AQ6910" i="19"/>
  <c r="AR6910" i="19" l="1"/>
  <c r="AQ6911" i="19"/>
  <c r="AQ6912" i="19" l="1"/>
  <c r="AR6911" i="19"/>
  <c r="AQ6913" i="19" l="1"/>
  <c r="AR6912" i="19"/>
  <c r="AR6913" i="19" l="1"/>
  <c r="AQ6914" i="19"/>
  <c r="AR6914" i="19" l="1"/>
  <c r="AQ6915" i="19"/>
  <c r="AQ6916" i="19" l="1"/>
  <c r="AR6915" i="19"/>
  <c r="AQ6917" i="19" l="1"/>
  <c r="AR6916" i="19"/>
  <c r="AR6917" i="19" l="1"/>
  <c r="AQ6918" i="19"/>
  <c r="AR6918" i="19" l="1"/>
  <c r="AQ6919" i="19"/>
  <c r="AQ6920" i="19" l="1"/>
  <c r="AR6919" i="19"/>
  <c r="AQ6921" i="19" l="1"/>
  <c r="AR6920" i="19"/>
  <c r="AR6921" i="19" l="1"/>
  <c r="AQ6922" i="19"/>
  <c r="AR6922" i="19" l="1"/>
  <c r="AQ6923" i="19"/>
  <c r="AQ6924" i="19" l="1"/>
  <c r="AR6923" i="19"/>
  <c r="AQ6925" i="19" l="1"/>
  <c r="AR6924" i="19"/>
  <c r="AR6925" i="19" l="1"/>
  <c r="AQ6926" i="19"/>
  <c r="AR6926" i="19" l="1"/>
  <c r="AQ6927" i="19"/>
  <c r="AQ6928" i="19" l="1"/>
  <c r="AR6927" i="19"/>
  <c r="AQ6929" i="19" l="1"/>
  <c r="AR6928" i="19"/>
  <c r="AR6929" i="19" l="1"/>
  <c r="AQ6930" i="19"/>
  <c r="AR6930" i="19" l="1"/>
  <c r="AQ6931" i="19"/>
  <c r="AQ6932" i="19" l="1"/>
  <c r="AR6931" i="19"/>
  <c r="AQ6933" i="19" l="1"/>
  <c r="AR6932" i="19"/>
  <c r="AR6933" i="19" l="1"/>
  <c r="AQ6934" i="19"/>
  <c r="AR6934" i="19" l="1"/>
  <c r="AQ6935" i="19"/>
  <c r="AQ6936" i="19" l="1"/>
  <c r="AR6935" i="19"/>
  <c r="AQ6937" i="19" l="1"/>
  <c r="AR6936" i="19"/>
  <c r="AR6937" i="19" l="1"/>
  <c r="AQ6938" i="19"/>
  <c r="AR6938" i="19" l="1"/>
  <c r="AQ6939" i="19"/>
  <c r="AQ6940" i="19" l="1"/>
  <c r="AR6939" i="19"/>
  <c r="AQ6941" i="19" l="1"/>
  <c r="AR6940" i="19"/>
  <c r="AR6941" i="19" l="1"/>
  <c r="AQ6942" i="19"/>
  <c r="AR6942" i="19" l="1"/>
  <c r="AQ6943" i="19"/>
  <c r="AQ6944" i="19" l="1"/>
  <c r="AR6943" i="19"/>
  <c r="AQ6945" i="19" l="1"/>
  <c r="AR6944" i="19"/>
  <c r="AR6945" i="19" l="1"/>
  <c r="AQ6946" i="19"/>
  <c r="AR6946" i="19" l="1"/>
  <c r="AQ6947" i="19"/>
  <c r="AQ6948" i="19" l="1"/>
  <c r="AR6947" i="19"/>
  <c r="AQ6949" i="19" l="1"/>
  <c r="AR6948" i="19"/>
  <c r="AR6949" i="19" l="1"/>
  <c r="AQ6950" i="19"/>
  <c r="AR6950" i="19" l="1"/>
  <c r="AQ6951" i="19"/>
  <c r="AQ6952" i="19" l="1"/>
  <c r="AR6951" i="19"/>
  <c r="AQ6953" i="19" l="1"/>
  <c r="AR6952" i="19"/>
  <c r="AR6953" i="19" l="1"/>
  <c r="AQ6954" i="19"/>
  <c r="AR6954" i="19" l="1"/>
  <c r="AQ6955" i="19"/>
  <c r="AQ6956" i="19" l="1"/>
  <c r="AR6955" i="19"/>
  <c r="AQ6957" i="19" l="1"/>
  <c r="AR6956" i="19"/>
  <c r="AR6957" i="19" l="1"/>
  <c r="AQ6958" i="19"/>
  <c r="AR6958" i="19" l="1"/>
  <c r="AQ6959" i="19"/>
  <c r="AQ6960" i="19" l="1"/>
  <c r="AR6959" i="19"/>
  <c r="AQ6961" i="19" l="1"/>
  <c r="AR6960" i="19"/>
  <c r="AR6961" i="19" l="1"/>
  <c r="AQ6962" i="19"/>
  <c r="AR6962" i="19" l="1"/>
  <c r="AQ6963" i="19"/>
  <c r="AQ6964" i="19" l="1"/>
  <c r="AR6963" i="19"/>
  <c r="AQ6965" i="19" l="1"/>
  <c r="AR6964" i="19"/>
  <c r="AR6965" i="19" l="1"/>
  <c r="AQ6966" i="19"/>
  <c r="AR6966" i="19" l="1"/>
  <c r="AQ6967" i="19"/>
  <c r="AQ6968" i="19" l="1"/>
  <c r="AR6967" i="19"/>
  <c r="AQ6969" i="19" l="1"/>
  <c r="AR6968" i="19"/>
  <c r="AR6969" i="19" l="1"/>
  <c r="AQ6970" i="19"/>
  <c r="AR6970" i="19" l="1"/>
  <c r="AQ6971" i="19"/>
  <c r="AQ6972" i="19" l="1"/>
  <c r="AR6971" i="19"/>
  <c r="AQ6973" i="19" l="1"/>
  <c r="AR6972" i="19"/>
  <c r="AR6973" i="19" l="1"/>
  <c r="AQ6974" i="19"/>
  <c r="AR6974" i="19" l="1"/>
  <c r="AQ6975" i="19"/>
  <c r="AQ6976" i="19" l="1"/>
  <c r="AR6975" i="19"/>
  <c r="AQ6977" i="19" l="1"/>
  <c r="AR6976" i="19"/>
  <c r="AR6977" i="19" l="1"/>
  <c r="AQ6978" i="19"/>
  <c r="AR6978" i="19" l="1"/>
  <c r="AQ6979" i="19"/>
  <c r="AQ6980" i="19" l="1"/>
  <c r="AR6979" i="19"/>
  <c r="AQ6981" i="19" l="1"/>
  <c r="AR6980" i="19"/>
  <c r="AR6981" i="19" l="1"/>
  <c r="AQ6982" i="19"/>
  <c r="AR6982" i="19" l="1"/>
  <c r="AQ6983" i="19"/>
  <c r="AQ6984" i="19" l="1"/>
  <c r="AR6983" i="19"/>
  <c r="AQ6985" i="19" l="1"/>
  <c r="AR6984" i="19"/>
  <c r="AR6985" i="19" l="1"/>
  <c r="AQ6986" i="19"/>
  <c r="AR6986" i="19" l="1"/>
  <c r="AQ6987" i="19"/>
  <c r="AQ6988" i="19" l="1"/>
  <c r="AR6987" i="19"/>
  <c r="AQ6989" i="19" l="1"/>
  <c r="AR6988" i="19"/>
  <c r="AR6989" i="19" l="1"/>
  <c r="AQ6990" i="19"/>
  <c r="AR6990" i="19" l="1"/>
  <c r="AQ6991" i="19"/>
  <c r="AQ6992" i="19" l="1"/>
  <c r="AR6991" i="19"/>
  <c r="AQ6993" i="19" l="1"/>
  <c r="AR6992" i="19"/>
  <c r="AR6993" i="19" l="1"/>
  <c r="AQ6994" i="19"/>
  <c r="AR6994" i="19" l="1"/>
  <c r="AQ6995" i="19"/>
  <c r="AQ6996" i="19" l="1"/>
  <c r="AR6995" i="19"/>
  <c r="AQ6997" i="19" l="1"/>
  <c r="AR6996" i="19"/>
  <c r="AR6997" i="19" l="1"/>
  <c r="AQ6998" i="19"/>
  <c r="AR6998" i="19" l="1"/>
  <c r="AQ6999" i="19"/>
  <c r="AQ7000" i="19" l="1"/>
  <c r="AR6999" i="19"/>
  <c r="AQ7001" i="19" l="1"/>
  <c r="AR7000" i="19"/>
  <c r="AR7001" i="19" l="1"/>
  <c r="AQ7002" i="19"/>
  <c r="AR7002" i="19" l="1"/>
  <c r="AQ7003" i="19"/>
  <c r="AQ7004" i="19" l="1"/>
  <c r="AR7003" i="19"/>
  <c r="AQ7005" i="19" l="1"/>
  <c r="AR7004" i="19"/>
  <c r="AR7005" i="19" l="1"/>
  <c r="AQ7006" i="19"/>
  <c r="AR7006" i="19" l="1"/>
  <c r="AQ7007" i="19"/>
  <c r="AQ7008" i="19" l="1"/>
  <c r="AR7007" i="19"/>
  <c r="AQ7009" i="19" l="1"/>
  <c r="AR7008" i="19"/>
  <c r="AR7009" i="19" l="1"/>
  <c r="AQ7010" i="19"/>
  <c r="AR7010" i="19" l="1"/>
  <c r="AQ7011" i="19"/>
  <c r="AQ7012" i="19" l="1"/>
  <c r="AR7011" i="19"/>
  <c r="AQ7013" i="19" l="1"/>
  <c r="AR7012" i="19"/>
  <c r="AR7013" i="19" l="1"/>
  <c r="AQ7014" i="19"/>
  <c r="AR7014" i="19" l="1"/>
  <c r="AQ7015" i="19"/>
  <c r="AQ7016" i="19" l="1"/>
  <c r="AR7015" i="19"/>
  <c r="AQ7017" i="19" l="1"/>
  <c r="AR7016" i="19"/>
  <c r="AR7017" i="19" l="1"/>
  <c r="AQ7018" i="19"/>
  <c r="AR7018" i="19" l="1"/>
  <c r="AQ7019" i="19"/>
  <c r="AQ7020" i="19" l="1"/>
  <c r="AR7019" i="19"/>
  <c r="AQ7021" i="19" l="1"/>
  <c r="AR7020" i="19"/>
  <c r="AR7021" i="19" l="1"/>
  <c r="AQ7022" i="19"/>
  <c r="AR7022" i="19" l="1"/>
  <c r="AQ7023" i="19"/>
  <c r="AQ7024" i="19" l="1"/>
  <c r="AR7023" i="19"/>
  <c r="AQ7025" i="19" l="1"/>
  <c r="AR7024" i="19"/>
  <c r="AR7025" i="19" l="1"/>
  <c r="AQ7026" i="19"/>
  <c r="AR7026" i="19" l="1"/>
  <c r="AQ7027" i="19"/>
  <c r="AQ7028" i="19" l="1"/>
  <c r="AR7027" i="19"/>
  <c r="AQ7029" i="19" l="1"/>
  <c r="AR7028" i="19"/>
  <c r="AR7029" i="19" l="1"/>
  <c r="AQ7030" i="19"/>
  <c r="AR7030" i="19" l="1"/>
  <c r="AQ7031" i="19"/>
  <c r="AQ7032" i="19" l="1"/>
  <c r="AR7031" i="19"/>
  <c r="AQ7033" i="19" l="1"/>
  <c r="AR7032" i="19"/>
  <c r="AR7033" i="19" l="1"/>
  <c r="AQ7034" i="19"/>
  <c r="AR7034" i="19" l="1"/>
  <c r="AQ7035" i="19"/>
  <c r="AQ7036" i="19" l="1"/>
  <c r="AR7035" i="19"/>
  <c r="AQ7037" i="19" l="1"/>
  <c r="AR7036" i="19"/>
  <c r="AR7037" i="19" l="1"/>
  <c r="AQ7038" i="19"/>
  <c r="AR7038" i="19" l="1"/>
  <c r="AQ7039" i="19"/>
  <c r="AQ7040" i="19" l="1"/>
  <c r="AR7039" i="19"/>
  <c r="AQ7041" i="19" l="1"/>
  <c r="AR7040" i="19"/>
  <c r="AR7041" i="19" l="1"/>
  <c r="AQ7042" i="19"/>
  <c r="AR7042" i="19" l="1"/>
  <c r="AQ7043" i="19"/>
  <c r="AQ7044" i="19" l="1"/>
  <c r="AR7043" i="19"/>
  <c r="AQ7045" i="19" l="1"/>
  <c r="AR7044" i="19"/>
  <c r="AR7045" i="19" l="1"/>
  <c r="AQ7046" i="19"/>
  <c r="AR7046" i="19" l="1"/>
  <c r="AQ7047" i="19"/>
  <c r="AQ7048" i="19" l="1"/>
  <c r="AR7047" i="19"/>
  <c r="AQ7049" i="19" l="1"/>
  <c r="AR7048" i="19"/>
  <c r="AR7049" i="19" l="1"/>
  <c r="AQ7050" i="19"/>
  <c r="AR7050" i="19" l="1"/>
  <c r="AQ7051" i="19"/>
  <c r="AQ7052" i="19" l="1"/>
  <c r="AR7051" i="19"/>
  <c r="AR7052" i="19" l="1"/>
  <c r="AQ7053" i="19"/>
  <c r="AQ7054" i="19" l="1"/>
  <c r="AR7053" i="19"/>
  <c r="AQ7055" i="19" l="1"/>
  <c r="AR7054" i="19"/>
  <c r="AQ7056" i="19" l="1"/>
  <c r="AR7055" i="19"/>
  <c r="AR7056" i="19" l="1"/>
  <c r="AQ7057" i="19"/>
  <c r="AQ7058" i="19" l="1"/>
  <c r="AR7057" i="19"/>
  <c r="AQ7059" i="19" l="1"/>
  <c r="AR7058" i="19"/>
  <c r="AQ7060" i="19" l="1"/>
  <c r="AR7059" i="19"/>
  <c r="AR7060" i="19" l="1"/>
  <c r="AQ7061" i="19"/>
  <c r="AQ7062" i="19" l="1"/>
  <c r="AR7061" i="19"/>
  <c r="AQ7063" i="19" l="1"/>
  <c r="AR7062" i="19"/>
  <c r="AQ7064" i="19" l="1"/>
  <c r="AR7063" i="19"/>
  <c r="AR7064" i="19" l="1"/>
  <c r="AQ7065" i="19"/>
  <c r="AQ7066" i="19" l="1"/>
  <c r="AR7065" i="19"/>
  <c r="AQ7067" i="19" l="1"/>
  <c r="AR7066" i="19"/>
  <c r="AQ7068" i="19" l="1"/>
  <c r="AR7067" i="19"/>
  <c r="AR7068" i="19" l="1"/>
  <c r="AQ7069" i="19"/>
  <c r="AQ7070" i="19" l="1"/>
  <c r="AR7069" i="19"/>
  <c r="AQ7071" i="19" l="1"/>
  <c r="AR7070" i="19"/>
  <c r="AR7071" i="19" l="1"/>
  <c r="AQ7072" i="19"/>
  <c r="AR7072" i="19" l="1"/>
  <c r="AQ7073" i="19"/>
  <c r="AQ7074" i="19" l="1"/>
  <c r="AR7073" i="19"/>
  <c r="AQ7075" i="19" l="1"/>
  <c r="AR7074" i="19"/>
  <c r="AQ7076" i="19" l="1"/>
  <c r="AR7075" i="19"/>
  <c r="AR7076" i="19" l="1"/>
  <c r="AQ7077" i="19"/>
  <c r="AQ7078" i="19" l="1"/>
  <c r="AR7077" i="19"/>
  <c r="AQ7079" i="19" l="1"/>
  <c r="AR7078" i="19"/>
  <c r="AQ7080" i="19" l="1"/>
  <c r="AR7079" i="19"/>
  <c r="AR7080" i="19" l="1"/>
  <c r="AQ7081" i="19"/>
  <c r="AQ7082" i="19" l="1"/>
  <c r="AR7081" i="19"/>
  <c r="AR7082" i="19" l="1"/>
  <c r="AQ7083" i="19"/>
  <c r="AQ7084" i="19" l="1"/>
  <c r="AR7083" i="19"/>
  <c r="AR7084" i="19" l="1"/>
  <c r="AQ7085" i="19"/>
  <c r="AQ7086" i="19" l="1"/>
  <c r="AR7085" i="19"/>
  <c r="AQ7087" i="19" l="1"/>
  <c r="AR7086" i="19"/>
  <c r="AQ7088" i="19" l="1"/>
  <c r="AR7087" i="19"/>
  <c r="AR7088" i="19" l="1"/>
  <c r="AQ7089" i="19"/>
  <c r="AQ7090" i="19" l="1"/>
  <c r="AR7089" i="19"/>
  <c r="AQ7091" i="19" l="1"/>
  <c r="AR7090" i="19"/>
  <c r="AQ7092" i="19" l="1"/>
  <c r="AR7091" i="19"/>
  <c r="AR7092" i="19" l="1"/>
  <c r="AQ7093" i="19"/>
  <c r="AQ7094" i="19" l="1"/>
  <c r="AR7093" i="19"/>
  <c r="AQ7095" i="19" l="1"/>
  <c r="AR7094" i="19"/>
  <c r="AQ7096" i="19" l="1"/>
  <c r="AR7095" i="19"/>
  <c r="AR7096" i="19" l="1"/>
  <c r="AQ7097" i="19"/>
  <c r="AQ7098" i="19" l="1"/>
  <c r="AR7097" i="19"/>
  <c r="AQ7099" i="19" l="1"/>
  <c r="AR7098" i="19"/>
  <c r="AQ7100" i="19" l="1"/>
  <c r="AR7099" i="19"/>
  <c r="AR7100" i="19" l="1"/>
  <c r="AQ7101" i="19"/>
  <c r="AQ7102" i="19" l="1"/>
  <c r="AR7101" i="19"/>
  <c r="AQ7103" i="19" l="1"/>
  <c r="AR7102" i="19"/>
  <c r="AQ7104" i="19" l="1"/>
  <c r="AR7103" i="19"/>
  <c r="AR7104" i="19" l="1"/>
  <c r="AQ7105" i="19"/>
  <c r="AQ7106" i="19" l="1"/>
  <c r="AR7105" i="19"/>
  <c r="AQ7107" i="19" l="1"/>
  <c r="AR7106" i="19"/>
  <c r="AQ7108" i="19" l="1"/>
  <c r="AR7107" i="19"/>
  <c r="AR7108" i="19" l="1"/>
  <c r="AQ7109" i="19"/>
  <c r="AQ7110" i="19" l="1"/>
  <c r="AR7109" i="19"/>
  <c r="AQ7111" i="19" l="1"/>
  <c r="AR7110" i="19"/>
  <c r="AQ7112" i="19" l="1"/>
  <c r="AR7111" i="19"/>
  <c r="AR7112" i="19" l="1"/>
  <c r="AQ7113" i="19"/>
  <c r="AQ7114" i="19" l="1"/>
  <c r="AR7113" i="19"/>
  <c r="AR7114" i="19" l="1"/>
  <c r="AQ7115" i="19"/>
  <c r="AQ7116" i="19" l="1"/>
  <c r="AR7115" i="19"/>
  <c r="AR7116" i="19" l="1"/>
  <c r="AQ7117" i="19"/>
  <c r="AQ7118" i="19" l="1"/>
  <c r="AR7117" i="19"/>
  <c r="AQ7119" i="19" l="1"/>
  <c r="AR7118" i="19"/>
  <c r="AQ7120" i="19" l="1"/>
  <c r="AR7119" i="19"/>
  <c r="AR7120" i="19" l="1"/>
  <c r="AQ7121" i="19"/>
  <c r="AQ7122" i="19" l="1"/>
  <c r="AR7121" i="19"/>
  <c r="AQ7123" i="19" l="1"/>
  <c r="AR7122" i="19"/>
  <c r="AQ7124" i="19" l="1"/>
  <c r="AR7123" i="19"/>
  <c r="AR7124" i="19" l="1"/>
  <c r="AQ7125" i="19"/>
  <c r="AQ7126" i="19" l="1"/>
  <c r="AR7125" i="19"/>
  <c r="AQ7127" i="19" l="1"/>
  <c r="AR7126" i="19"/>
  <c r="AQ7128" i="19" l="1"/>
  <c r="AR7127" i="19"/>
  <c r="AR7128" i="19" l="1"/>
  <c r="AQ7129" i="19"/>
  <c r="AQ7130" i="19" l="1"/>
  <c r="AR7129" i="19"/>
  <c r="AQ7131" i="19" l="1"/>
  <c r="AR7130" i="19"/>
  <c r="AQ7132" i="19" l="1"/>
  <c r="AR7131" i="19"/>
  <c r="AR7132" i="19" l="1"/>
  <c r="AQ7133" i="19"/>
  <c r="AQ7134" i="19" l="1"/>
  <c r="AR7133" i="19"/>
  <c r="AQ7135" i="19" l="1"/>
  <c r="AR7134" i="19"/>
  <c r="AQ7136" i="19" l="1"/>
  <c r="AR7135" i="19"/>
  <c r="AR7136" i="19" l="1"/>
  <c r="AQ7137" i="19"/>
  <c r="AQ7138" i="19" l="1"/>
  <c r="AR7137" i="19"/>
  <c r="AQ7139" i="19" l="1"/>
  <c r="AR7138" i="19"/>
  <c r="AQ7140" i="19" l="1"/>
  <c r="AR7139" i="19"/>
  <c r="AR7140" i="19" l="1"/>
  <c r="AQ7141" i="19"/>
  <c r="AR7141" i="19" l="1"/>
  <c r="AQ7142" i="19"/>
  <c r="AQ7143" i="19" l="1"/>
  <c r="AR7142" i="19"/>
  <c r="AQ7144" i="19" l="1"/>
  <c r="AR7143" i="19"/>
  <c r="AR7144" i="19" l="1"/>
  <c r="AQ7145" i="19"/>
  <c r="AR7145" i="19" l="1"/>
  <c r="AQ7146" i="19"/>
  <c r="AQ7147" i="19" l="1"/>
  <c r="AR7146" i="19"/>
  <c r="AQ7148" i="19" l="1"/>
  <c r="AR7147" i="19"/>
  <c r="AR7148" i="19" l="1"/>
  <c r="AQ7149" i="19"/>
  <c r="AR7149" i="19" l="1"/>
  <c r="AQ7150" i="19"/>
  <c r="AQ7151" i="19" l="1"/>
  <c r="AR7150" i="19"/>
  <c r="AR7151" i="19" l="1"/>
  <c r="AQ7152" i="19"/>
  <c r="AQ7153" i="19" l="1"/>
  <c r="AR7152" i="19"/>
  <c r="AR7153" i="19" l="1"/>
  <c r="AQ7154" i="19"/>
  <c r="AR7154" i="19" l="1"/>
  <c r="AQ7155" i="19"/>
  <c r="AQ7156" i="19" l="1"/>
  <c r="AR7155" i="19"/>
  <c r="AQ7157" i="19" l="1"/>
  <c r="AR7156" i="19"/>
  <c r="AR7157" i="19" l="1"/>
  <c r="AQ7158" i="19"/>
  <c r="AQ7159" i="19" l="1"/>
  <c r="AR7158" i="19"/>
  <c r="AR7159" i="19" l="1"/>
  <c r="AQ7160" i="19"/>
  <c r="AQ7161" i="19" l="1"/>
  <c r="AR7160" i="19"/>
  <c r="AR7161" i="19" l="1"/>
  <c r="AQ7162" i="19"/>
  <c r="AR7162" i="19" l="1"/>
  <c r="AQ7163" i="19"/>
  <c r="AQ7164" i="19" l="1"/>
  <c r="AR7163" i="19"/>
  <c r="AQ7165" i="19" l="1"/>
  <c r="AR7164" i="19"/>
  <c r="AR7165" i="19" l="1"/>
  <c r="AQ7166" i="19"/>
  <c r="AQ7167" i="19" l="1"/>
  <c r="AR7166" i="19"/>
  <c r="AR7167" i="19" l="1"/>
  <c r="AQ7168" i="19"/>
  <c r="AQ7169" i="19" l="1"/>
  <c r="AR7168" i="19"/>
  <c r="AR7169" i="19" l="1"/>
  <c r="AQ7170" i="19"/>
  <c r="AR7170" i="19" l="1"/>
  <c r="AQ7171" i="19"/>
  <c r="AQ7172" i="19" l="1"/>
  <c r="AR7171" i="19"/>
  <c r="AQ7173" i="19" l="1"/>
  <c r="AR7172" i="19"/>
  <c r="AR7173" i="19" l="1"/>
  <c r="AQ7174" i="19"/>
  <c r="AQ7175" i="19" l="1"/>
  <c r="AR7174" i="19"/>
  <c r="AR7175" i="19" l="1"/>
  <c r="AQ7176" i="19"/>
  <c r="AQ7177" i="19" l="1"/>
  <c r="AR7176" i="19"/>
  <c r="AR7177" i="19" l="1"/>
  <c r="AQ7178" i="19"/>
  <c r="AR7178" i="19" l="1"/>
  <c r="AQ7179" i="19"/>
  <c r="AQ7180" i="19" l="1"/>
  <c r="AR7179" i="19"/>
  <c r="AQ7181" i="19" l="1"/>
  <c r="AR7180" i="19"/>
  <c r="AR7181" i="19" l="1"/>
  <c r="AQ7182" i="19"/>
  <c r="AQ7183" i="19" l="1"/>
  <c r="AR7182" i="19"/>
  <c r="AR7183" i="19" l="1"/>
  <c r="AQ7184" i="19"/>
  <c r="AQ7185" i="19" l="1"/>
  <c r="AR7184" i="19"/>
  <c r="AR7185" i="19" l="1"/>
  <c r="AQ7186" i="19"/>
  <c r="AR7186" i="19" l="1"/>
  <c r="AQ7187" i="19"/>
  <c r="AQ7188" i="19" l="1"/>
  <c r="AR7187" i="19"/>
  <c r="AQ7189" i="19" l="1"/>
  <c r="AR7188" i="19"/>
  <c r="AR7189" i="19" l="1"/>
  <c r="AQ7190" i="19"/>
  <c r="AQ7191" i="19" l="1"/>
  <c r="AR7190" i="19"/>
  <c r="AR7191" i="19" l="1"/>
  <c r="AQ7192" i="19"/>
  <c r="AQ7193" i="19" l="1"/>
  <c r="AR7192" i="19"/>
  <c r="AR7193" i="19" l="1"/>
  <c r="AQ7194" i="19"/>
  <c r="AR7194" i="19" l="1"/>
  <c r="AQ7195" i="19"/>
  <c r="AQ7196" i="19" l="1"/>
  <c r="AR7195" i="19"/>
  <c r="AQ7197" i="19" l="1"/>
  <c r="AR7196" i="19"/>
  <c r="AR7197" i="19" l="1"/>
  <c r="AQ7198" i="19"/>
  <c r="AQ7199" i="19" l="1"/>
  <c r="AR7198" i="19"/>
  <c r="AR7199" i="19" l="1"/>
  <c r="AQ7200" i="19"/>
  <c r="AQ7201" i="19" l="1"/>
  <c r="AR7200" i="19"/>
  <c r="AR7201" i="19" l="1"/>
  <c r="AQ7202" i="19"/>
  <c r="AR7202" i="19" l="1"/>
  <c r="AQ7203" i="19"/>
  <c r="AQ7204" i="19" l="1"/>
  <c r="AR7203" i="19"/>
  <c r="AQ7205" i="19" l="1"/>
  <c r="AR7204" i="19"/>
  <c r="AR7205" i="19" l="1"/>
  <c r="AQ7206" i="19"/>
  <c r="AQ7207" i="19" l="1"/>
  <c r="AR7206" i="19"/>
  <c r="AR7207" i="19" l="1"/>
  <c r="AQ7208" i="19"/>
  <c r="AQ7209" i="19" l="1"/>
  <c r="AR7208" i="19"/>
  <c r="AR7209" i="19" l="1"/>
  <c r="AQ7210" i="19"/>
  <c r="AR7210" i="19" l="1"/>
  <c r="AQ7211" i="19"/>
  <c r="AQ7212" i="19" l="1"/>
  <c r="AR7211" i="19"/>
  <c r="AQ7213" i="19" l="1"/>
  <c r="AR7212" i="19"/>
  <c r="AR7213" i="19" l="1"/>
  <c r="AQ7214" i="19"/>
  <c r="AQ7215" i="19" l="1"/>
  <c r="AR7214" i="19"/>
  <c r="AR7215" i="19" l="1"/>
  <c r="AQ7216" i="19"/>
  <c r="AQ7217" i="19" l="1"/>
  <c r="AR7216" i="19"/>
  <c r="AR7217" i="19" l="1"/>
  <c r="AQ7218" i="19"/>
  <c r="AR7218" i="19" l="1"/>
  <c r="AQ7219" i="19"/>
  <c r="AQ7220" i="19" l="1"/>
  <c r="AR7219" i="19"/>
  <c r="AQ7221" i="19" l="1"/>
  <c r="AR7220" i="19"/>
  <c r="AR7221" i="19" l="1"/>
  <c r="AQ7222" i="19"/>
  <c r="AQ7223" i="19" l="1"/>
  <c r="AR7222" i="19"/>
  <c r="AR7223" i="19" l="1"/>
  <c r="AQ7224" i="19"/>
  <c r="AQ7225" i="19" l="1"/>
  <c r="AR7224" i="19"/>
  <c r="AR7225" i="19" l="1"/>
  <c r="AQ7226" i="19"/>
  <c r="AR7226" i="19" l="1"/>
  <c r="AQ7227" i="19"/>
  <c r="AQ7228" i="19" l="1"/>
  <c r="AR7227" i="19"/>
  <c r="AQ7229" i="19" l="1"/>
  <c r="AR7228" i="19"/>
  <c r="AR7229" i="19" l="1"/>
  <c r="AQ7230" i="19"/>
  <c r="AQ7231" i="19" l="1"/>
  <c r="AR7230" i="19"/>
  <c r="AR7231" i="19" l="1"/>
  <c r="AQ7232" i="19"/>
  <c r="AQ7233" i="19" l="1"/>
  <c r="AR7232" i="19"/>
  <c r="AR7233" i="19" l="1"/>
  <c r="AQ7234" i="19"/>
  <c r="AR7234" i="19" l="1"/>
  <c r="AQ7235" i="19"/>
  <c r="AQ7236" i="19" l="1"/>
  <c r="AR7235" i="19"/>
  <c r="AQ7237" i="19" l="1"/>
  <c r="AR7236" i="19"/>
  <c r="AR7237" i="19" l="1"/>
  <c r="AQ7238" i="19"/>
  <c r="AQ7239" i="19" l="1"/>
  <c r="AR7238" i="19"/>
  <c r="AR7239" i="19" l="1"/>
  <c r="AQ7240" i="19"/>
  <c r="AQ7241" i="19" l="1"/>
  <c r="AR7240" i="19"/>
  <c r="AR7241" i="19" l="1"/>
  <c r="AQ7242" i="19"/>
  <c r="AR7242" i="19" l="1"/>
  <c r="AQ7243" i="19"/>
  <c r="AQ7244" i="19" l="1"/>
  <c r="AR7243" i="19"/>
  <c r="AQ7245" i="19" l="1"/>
  <c r="AR7244" i="19"/>
  <c r="AR7245" i="19" l="1"/>
  <c r="AQ7246" i="19"/>
  <c r="AR7246" i="19" l="1"/>
  <c r="AQ7247" i="19"/>
  <c r="AQ7248" i="19" l="1"/>
  <c r="AR7247" i="19"/>
  <c r="AQ7249" i="19" l="1"/>
  <c r="AR7248" i="19"/>
  <c r="AR7249" i="19" l="1"/>
  <c r="AQ7250" i="19"/>
  <c r="AR7250" i="19" l="1"/>
  <c r="AQ7251" i="19"/>
  <c r="AR7251" i="19" l="1"/>
  <c r="AQ7252" i="19"/>
  <c r="AQ7253" i="19" l="1"/>
  <c r="AR7252" i="19"/>
  <c r="AR7253" i="19" l="1"/>
  <c r="AQ7254" i="19"/>
  <c r="AR7254" i="19" l="1"/>
  <c r="AQ7255" i="19"/>
  <c r="AQ7256" i="19" l="1"/>
  <c r="AR7255" i="19"/>
  <c r="AQ7257" i="19" l="1"/>
  <c r="AR7256" i="19"/>
  <c r="AR7257" i="19" l="1"/>
  <c r="AQ7258" i="19"/>
  <c r="AR7258" i="19" l="1"/>
  <c r="AQ7259" i="19"/>
  <c r="AR7259" i="19" l="1"/>
  <c r="AQ7260" i="19"/>
  <c r="AQ7261" i="19" l="1"/>
  <c r="AR7260" i="19"/>
  <c r="AR7261" i="19" l="1"/>
  <c r="AQ7262" i="19"/>
  <c r="AR7262" i="19" l="1"/>
  <c r="AQ7263" i="19"/>
  <c r="AQ7264" i="19" l="1"/>
  <c r="AR7263" i="19"/>
  <c r="AQ7265" i="19" l="1"/>
  <c r="AR7264" i="19"/>
  <c r="AR7265" i="19" l="1"/>
  <c r="AQ7266" i="19"/>
  <c r="AR7266" i="19" l="1"/>
  <c r="AQ7267" i="19"/>
  <c r="AQ7268" i="19" l="1"/>
  <c r="AR7267" i="19"/>
  <c r="AQ7269" i="19" l="1"/>
  <c r="AR7268" i="19"/>
  <c r="AR7269" i="19" l="1"/>
  <c r="AQ7270" i="19"/>
  <c r="AR7270" i="19" l="1"/>
  <c r="AQ7271" i="19"/>
  <c r="AQ7272" i="19" l="1"/>
  <c r="AR7271" i="19"/>
  <c r="AQ7273" i="19" l="1"/>
  <c r="AR7272" i="19"/>
  <c r="AR7273" i="19" l="1"/>
  <c r="AQ7274" i="19"/>
  <c r="AR7274" i="19" l="1"/>
  <c r="AQ7275" i="19"/>
  <c r="AQ7276" i="19" l="1"/>
  <c r="AR7275" i="19"/>
  <c r="AQ7277" i="19" l="1"/>
  <c r="AR7276" i="19"/>
  <c r="AR7277" i="19" l="1"/>
  <c r="AQ7278" i="19"/>
  <c r="AR7278" i="19" l="1"/>
  <c r="AQ7279" i="19"/>
  <c r="AQ7280" i="19" l="1"/>
  <c r="AR7279" i="19"/>
  <c r="AQ7281" i="19" l="1"/>
  <c r="AR7280" i="19"/>
  <c r="AR7281" i="19" l="1"/>
  <c r="AQ7282" i="19"/>
  <c r="AR7282" i="19" l="1"/>
  <c r="AQ7283" i="19"/>
  <c r="AR7283" i="19" l="1"/>
  <c r="AQ7284" i="19"/>
  <c r="AQ7285" i="19" l="1"/>
  <c r="AR7284" i="19"/>
  <c r="AR7285" i="19" l="1"/>
  <c r="AQ7286" i="19"/>
  <c r="AR7286" i="19" l="1"/>
  <c r="AQ7287" i="19"/>
  <c r="AQ7288" i="19" l="1"/>
  <c r="AR7287" i="19"/>
  <c r="AQ7289" i="19" l="1"/>
  <c r="AR7288" i="19"/>
  <c r="AR7289" i="19" l="1"/>
  <c r="AQ7290" i="19"/>
  <c r="AR7290" i="19" l="1"/>
  <c r="AQ7291" i="19"/>
  <c r="AR7291" i="19" l="1"/>
  <c r="AQ7292" i="19"/>
  <c r="AQ7293" i="19" l="1"/>
  <c r="AR7292" i="19"/>
  <c r="AR7293" i="19" l="1"/>
  <c r="AQ7294" i="19"/>
  <c r="AR7294" i="19" l="1"/>
  <c r="AQ7295" i="19"/>
  <c r="AQ7296" i="19" l="1"/>
  <c r="AR7295" i="19"/>
  <c r="AQ7297" i="19" l="1"/>
  <c r="AR7296" i="19"/>
  <c r="AR7297" i="19" l="1"/>
  <c r="AQ7298" i="19"/>
  <c r="AR7298" i="19" l="1"/>
  <c r="AQ7299" i="19"/>
  <c r="AQ7300" i="19" l="1"/>
  <c r="AR7299" i="19"/>
  <c r="AQ7301" i="19" l="1"/>
  <c r="AR7300" i="19"/>
  <c r="AR7301" i="19" l="1"/>
  <c r="AQ7302" i="19"/>
  <c r="AR7302" i="19" l="1"/>
  <c r="AQ7303" i="19"/>
  <c r="AQ7304" i="19" l="1"/>
  <c r="AR7303" i="19"/>
  <c r="AQ7305" i="19" l="1"/>
  <c r="AR7304" i="19"/>
  <c r="AR7305" i="19" l="1"/>
  <c r="AQ7306" i="19"/>
  <c r="AR7306" i="19" l="1"/>
  <c r="AQ7307" i="19"/>
  <c r="AQ7308" i="19" l="1"/>
  <c r="AR7307" i="19"/>
  <c r="AQ7309" i="19" l="1"/>
  <c r="AR7308" i="19"/>
  <c r="AR7309" i="19" l="1"/>
  <c r="AQ7310" i="19"/>
  <c r="AR7310" i="19" l="1"/>
  <c r="AQ7311" i="19"/>
  <c r="AQ7312" i="19" l="1"/>
  <c r="AR7311" i="19"/>
  <c r="AQ7313" i="19" l="1"/>
  <c r="AR7312" i="19"/>
  <c r="AR7313" i="19" l="1"/>
  <c r="AQ7314" i="19"/>
  <c r="AR7314" i="19" l="1"/>
  <c r="AQ7315" i="19"/>
  <c r="AR7315" i="19" l="1"/>
  <c r="AQ7316" i="19"/>
  <c r="AQ7317" i="19" l="1"/>
  <c r="AR7316" i="19"/>
  <c r="AR7317" i="19" l="1"/>
  <c r="AQ7318" i="19"/>
  <c r="AR7318" i="19" l="1"/>
  <c r="AQ7319" i="19"/>
  <c r="AQ7320" i="19" l="1"/>
  <c r="AR7319" i="19"/>
  <c r="AQ7321" i="19" l="1"/>
  <c r="AR7320" i="19"/>
  <c r="AR7321" i="19" l="1"/>
  <c r="AQ7322" i="19"/>
  <c r="AR7322" i="19" l="1"/>
  <c r="AQ7323" i="19"/>
  <c r="AR7323" i="19" l="1"/>
  <c r="AQ7324" i="19"/>
  <c r="AQ7325" i="19" l="1"/>
  <c r="AR7324" i="19"/>
  <c r="AR7325" i="19" l="1"/>
  <c r="AQ7326" i="19"/>
  <c r="AR7326" i="19" l="1"/>
  <c r="AQ7327" i="19"/>
  <c r="AR7327" i="19" l="1"/>
  <c r="AQ7328" i="19"/>
  <c r="AQ7329" i="19" l="1"/>
  <c r="AR7328" i="19"/>
  <c r="AR7329" i="19" l="1"/>
  <c r="AQ7330" i="19"/>
  <c r="AR7330" i="19" l="1"/>
  <c r="AQ7331" i="19"/>
  <c r="AQ7332" i="19" l="1"/>
  <c r="AR7331" i="19"/>
  <c r="AQ7333" i="19" l="1"/>
  <c r="AR7332" i="19"/>
  <c r="AR7333" i="19" l="1"/>
  <c r="AQ7334" i="19"/>
  <c r="AR7334" i="19" l="1"/>
  <c r="AQ7335" i="19"/>
  <c r="AQ7336" i="19" l="1"/>
  <c r="AR7335" i="19"/>
  <c r="AQ7337" i="19" l="1"/>
  <c r="AR7336" i="19"/>
  <c r="AR7337" i="19" l="1"/>
  <c r="AQ7338" i="19"/>
  <c r="AR7338" i="19" l="1"/>
  <c r="AQ7339" i="19"/>
  <c r="AQ7340" i="19" l="1"/>
  <c r="AR7339" i="19"/>
  <c r="AQ7341" i="19" l="1"/>
  <c r="AR7340" i="19"/>
  <c r="AR7341" i="19" l="1"/>
  <c r="AQ7342" i="19"/>
  <c r="AR7342" i="19" l="1"/>
  <c r="AQ7343" i="19"/>
  <c r="AQ7344" i="19" l="1"/>
  <c r="AR7343" i="19"/>
  <c r="AQ7345" i="19" l="1"/>
  <c r="AR7344" i="19"/>
  <c r="AR7345" i="19" l="1"/>
  <c r="AQ7346" i="19"/>
  <c r="AR7346" i="19" l="1"/>
  <c r="AQ7347" i="19"/>
  <c r="AR7347" i="19" l="1"/>
  <c r="AQ7348" i="19"/>
  <c r="AQ7349" i="19" l="1"/>
  <c r="AR7348" i="19"/>
  <c r="AR7349" i="19" l="1"/>
  <c r="AQ7350" i="19"/>
  <c r="AQ7351" i="19" l="1"/>
  <c r="AR7350" i="19"/>
  <c r="AQ7352" i="19" l="1"/>
  <c r="AR7351" i="19"/>
  <c r="AQ7353" i="19" l="1"/>
  <c r="AR7352" i="19"/>
  <c r="AQ7354" i="19" l="1"/>
  <c r="AR7353" i="19"/>
  <c r="AQ7355" i="19" l="1"/>
  <c r="AR7354" i="19"/>
  <c r="AR7355" i="19" l="1"/>
  <c r="AQ7356" i="19"/>
  <c r="AR7356" i="19" l="1"/>
  <c r="AQ7357" i="19"/>
  <c r="AQ7358" i="19" l="1"/>
  <c r="AR7357" i="19"/>
  <c r="AQ7359" i="19" l="1"/>
  <c r="AR7358" i="19"/>
  <c r="AQ7360" i="19" l="1"/>
  <c r="AR7359" i="19"/>
  <c r="AR7360" i="19" l="1"/>
  <c r="AQ7361" i="19"/>
  <c r="AQ7362" i="19" l="1"/>
  <c r="AR7361" i="19"/>
  <c r="AQ7363" i="19" l="1"/>
  <c r="AR7362" i="19"/>
  <c r="AR7363" i="19" l="1"/>
  <c r="AQ7364" i="19"/>
  <c r="AR7364" i="19" l="1"/>
  <c r="AQ7365" i="19"/>
  <c r="AQ7366" i="19" l="1"/>
  <c r="AR7365" i="19"/>
  <c r="AQ7367" i="19" l="1"/>
  <c r="AR7366" i="19"/>
  <c r="AQ7368" i="19" l="1"/>
  <c r="AR7367" i="19"/>
  <c r="AQ7369" i="19" l="1"/>
  <c r="AR7368" i="19"/>
  <c r="AR7369" i="19" l="1"/>
  <c r="AQ7370" i="19"/>
  <c r="AQ7371" i="19" l="1"/>
  <c r="AR7370" i="19"/>
  <c r="AQ7372" i="19" l="1"/>
  <c r="AR7371" i="19"/>
  <c r="AR7372" i="19" l="1"/>
  <c r="AQ7373" i="19"/>
  <c r="AR7373" i="19" l="1"/>
  <c r="AQ7374" i="19"/>
  <c r="AQ7375" i="19" l="1"/>
  <c r="AR7374" i="19"/>
  <c r="AQ7376" i="19" l="1"/>
  <c r="AR7375" i="19"/>
  <c r="AQ7377" i="19" l="1"/>
  <c r="AR7376" i="19"/>
  <c r="AQ7378" i="19" l="1"/>
  <c r="AR7377" i="19"/>
  <c r="AQ7379" i="19" l="1"/>
  <c r="AR7378" i="19"/>
  <c r="AQ7380" i="19" l="1"/>
  <c r="AR7379" i="19"/>
  <c r="AQ7381" i="19" l="1"/>
  <c r="AR7380" i="19"/>
  <c r="AR7381" i="19" l="1"/>
  <c r="AQ7382" i="19"/>
  <c r="AQ7383" i="19" l="1"/>
  <c r="AR7382" i="19"/>
  <c r="AQ7384" i="19" l="1"/>
  <c r="AR7383" i="19"/>
  <c r="AQ7385" i="19" l="1"/>
  <c r="AR7384" i="19"/>
  <c r="AQ7386" i="19" l="1"/>
  <c r="AR7385" i="19"/>
  <c r="AQ7387" i="19" l="1"/>
  <c r="AR7386" i="19"/>
  <c r="AQ7388" i="19" l="1"/>
  <c r="AR7387" i="19"/>
  <c r="AQ7389" i="19" l="1"/>
  <c r="AR7388" i="19"/>
  <c r="AR7389" i="19" l="1"/>
  <c r="AQ7390" i="19"/>
  <c r="AQ7391" i="19" l="1"/>
  <c r="AR7390" i="19"/>
  <c r="AQ7392" i="19" l="1"/>
  <c r="AR7391" i="19"/>
  <c r="AQ7393" i="19" l="1"/>
  <c r="AR7392" i="19"/>
  <c r="AQ7394" i="19" l="1"/>
  <c r="AR7393" i="19"/>
  <c r="AQ7395" i="19" l="1"/>
  <c r="AR7394" i="19"/>
  <c r="AQ7396" i="19" l="1"/>
  <c r="AR7395" i="19"/>
  <c r="AQ7397" i="19" l="1"/>
  <c r="AR7396" i="19"/>
  <c r="AR7397" i="19" l="1"/>
  <c r="AQ7398" i="19"/>
  <c r="AQ7399" i="19" l="1"/>
  <c r="AR7398" i="19"/>
  <c r="AQ7400" i="19" l="1"/>
  <c r="AR7399" i="19"/>
  <c r="AQ7401" i="19" l="1"/>
  <c r="AR7400" i="19"/>
  <c r="AQ7402" i="19" l="1"/>
  <c r="AR7401" i="19"/>
  <c r="AQ7403" i="19" l="1"/>
  <c r="AR7402" i="19"/>
  <c r="AQ7404" i="19" l="1"/>
  <c r="AR7403" i="19"/>
  <c r="AQ7405" i="19" l="1"/>
  <c r="AR7404" i="19"/>
  <c r="AR7405" i="19" l="1"/>
  <c r="AQ7406" i="19"/>
  <c r="AQ7407" i="19" l="1"/>
  <c r="AR7406" i="19"/>
  <c r="AQ7408" i="19" l="1"/>
  <c r="AR7407" i="19"/>
  <c r="AQ7409" i="19" l="1"/>
  <c r="AR7408" i="19"/>
  <c r="AQ7410" i="19" l="1"/>
  <c r="AR7409" i="19"/>
  <c r="AQ7411" i="19" l="1"/>
  <c r="AR7410" i="19"/>
  <c r="AQ7412" i="19" l="1"/>
  <c r="AR7411" i="19"/>
  <c r="AQ7413" i="19" l="1"/>
  <c r="AR7412" i="19"/>
  <c r="AR7413" i="19" l="1"/>
  <c r="AQ7414" i="19"/>
  <c r="AQ7415" i="19" l="1"/>
  <c r="AR7414" i="19"/>
  <c r="AQ7416" i="19" l="1"/>
  <c r="AR7415" i="19"/>
  <c r="AQ7417" i="19" l="1"/>
  <c r="AR7416" i="19"/>
  <c r="AQ7418" i="19" l="1"/>
  <c r="AR7417" i="19"/>
  <c r="AQ7419" i="19" l="1"/>
  <c r="AR7418" i="19"/>
  <c r="AQ7420" i="19" l="1"/>
  <c r="AR7419" i="19"/>
  <c r="AQ7421" i="19" l="1"/>
  <c r="AR7420" i="19"/>
  <c r="AR7421" i="19" l="1"/>
  <c r="AQ7422" i="19"/>
  <c r="AQ7423" i="19" l="1"/>
  <c r="AR7422" i="19"/>
  <c r="AQ7424" i="19" l="1"/>
  <c r="AR7423" i="19"/>
  <c r="AQ7425" i="19" l="1"/>
  <c r="AR7424" i="19"/>
  <c r="AQ7426" i="19" l="1"/>
  <c r="AR7425" i="19"/>
  <c r="AQ7427" i="19" l="1"/>
  <c r="AR7426" i="19"/>
  <c r="AQ7428" i="19" l="1"/>
  <c r="AR7427" i="19"/>
  <c r="AQ7429" i="19" l="1"/>
  <c r="AR7428" i="19"/>
  <c r="AR7429" i="19" l="1"/>
  <c r="AQ7430" i="19"/>
  <c r="AQ7431" i="19" l="1"/>
  <c r="AR7430" i="19"/>
  <c r="AQ7432" i="19" l="1"/>
  <c r="AR7431" i="19"/>
  <c r="AQ7433" i="19" l="1"/>
  <c r="AR7432" i="19"/>
  <c r="AQ7434" i="19" l="1"/>
  <c r="AR7433" i="19"/>
  <c r="AQ7435" i="19" l="1"/>
  <c r="AR7434" i="19"/>
  <c r="AQ7436" i="19" l="1"/>
  <c r="AR7435" i="19"/>
  <c r="AQ7437" i="19" l="1"/>
  <c r="AR7436" i="19"/>
  <c r="AR7437" i="19" l="1"/>
  <c r="AQ7438" i="19"/>
  <c r="AQ7439" i="19" l="1"/>
  <c r="AR7438" i="19"/>
  <c r="AQ7440" i="19" l="1"/>
  <c r="AR7439" i="19"/>
  <c r="AQ7441" i="19" l="1"/>
  <c r="AR7440" i="19"/>
  <c r="AQ7442" i="19" l="1"/>
  <c r="AR7441" i="19"/>
  <c r="AQ7443" i="19" l="1"/>
  <c r="AR7442" i="19"/>
  <c r="AQ7444" i="19" l="1"/>
  <c r="AR7443" i="19"/>
  <c r="AQ7445" i="19" l="1"/>
  <c r="AR7444" i="19"/>
  <c r="AR7445" i="19" l="1"/>
  <c r="AQ7446" i="19"/>
  <c r="AQ7447" i="19" l="1"/>
  <c r="AR7446" i="19"/>
  <c r="AQ7448" i="19" l="1"/>
  <c r="AR7447" i="19"/>
  <c r="AQ7449" i="19" l="1"/>
  <c r="AR7448" i="19"/>
  <c r="AQ7450" i="19" l="1"/>
  <c r="AR7449" i="19"/>
  <c r="AQ7451" i="19" l="1"/>
  <c r="AR7450" i="19"/>
  <c r="AQ7452" i="19" l="1"/>
  <c r="AR7451" i="19"/>
  <c r="AQ7453" i="19" l="1"/>
  <c r="AR7452" i="19"/>
  <c r="AR7453" i="19" l="1"/>
  <c r="AQ7454" i="19"/>
  <c r="AQ7455" i="19" l="1"/>
  <c r="AR7454" i="19"/>
  <c r="AQ7456" i="19" l="1"/>
  <c r="AR7455" i="19"/>
  <c r="AQ7457" i="19" l="1"/>
  <c r="AR7456" i="19"/>
  <c r="AQ7458" i="19" l="1"/>
  <c r="AR7457" i="19"/>
  <c r="AQ7459" i="19" l="1"/>
  <c r="AR7458" i="19"/>
  <c r="AQ7460" i="19" l="1"/>
  <c r="AR7459" i="19"/>
  <c r="AQ7461" i="19" l="1"/>
  <c r="AR7460" i="19"/>
  <c r="AR7461" i="19" l="1"/>
  <c r="AQ7462" i="19"/>
  <c r="AQ7463" i="19" l="1"/>
  <c r="AR7462" i="19"/>
  <c r="AQ7464" i="19" l="1"/>
  <c r="AR7463" i="19"/>
  <c r="AQ7465" i="19" l="1"/>
  <c r="AR7464" i="19"/>
  <c r="AQ7466" i="19" l="1"/>
  <c r="AR7465" i="19"/>
  <c r="AQ7467" i="19" l="1"/>
  <c r="AR7466" i="19"/>
  <c r="AQ7468" i="19" l="1"/>
  <c r="AR7467" i="19"/>
  <c r="AQ7469" i="19" l="1"/>
  <c r="AR7468" i="19"/>
  <c r="AQ7470" i="19" l="1"/>
  <c r="AR7469" i="19"/>
  <c r="AQ7471" i="19" l="1"/>
  <c r="AR7470" i="19"/>
  <c r="AQ7472" i="19" l="1"/>
  <c r="AR7471" i="19"/>
  <c r="AQ7473" i="19" l="1"/>
  <c r="AR7472" i="19"/>
  <c r="AQ7474" i="19" l="1"/>
  <c r="AR7473" i="19"/>
  <c r="AQ7475" i="19" l="1"/>
  <c r="AR7474" i="19"/>
  <c r="AQ7476" i="19" l="1"/>
  <c r="AR7475" i="19"/>
  <c r="AQ7477" i="19" l="1"/>
  <c r="AR7476" i="19"/>
  <c r="AQ7478" i="19" l="1"/>
  <c r="AR7477" i="19"/>
  <c r="AQ7479" i="19" l="1"/>
  <c r="AR7478" i="19"/>
  <c r="AQ7480" i="19" l="1"/>
  <c r="AR7479" i="19"/>
  <c r="AQ7481" i="19" l="1"/>
  <c r="AR7480" i="19"/>
  <c r="AQ7482" i="19" l="1"/>
  <c r="AR7481" i="19"/>
  <c r="AQ7483" i="19" l="1"/>
  <c r="AR7482" i="19"/>
  <c r="AQ7484" i="19" l="1"/>
  <c r="AR7483" i="19"/>
  <c r="AQ7485" i="19" l="1"/>
  <c r="AR7484" i="19"/>
  <c r="AQ7486" i="19" l="1"/>
  <c r="AR7485" i="19"/>
  <c r="AQ7487" i="19" l="1"/>
  <c r="AR7486" i="19"/>
  <c r="AQ7488" i="19" l="1"/>
  <c r="AR7487" i="19"/>
  <c r="AQ7489" i="19" l="1"/>
  <c r="AR7488" i="19"/>
  <c r="AQ7490" i="19" l="1"/>
  <c r="AR7489" i="19"/>
  <c r="AQ7491" i="19" l="1"/>
  <c r="AR7490" i="19"/>
  <c r="AQ7492" i="19" l="1"/>
  <c r="AR7491" i="19"/>
  <c r="AQ7493" i="19" l="1"/>
  <c r="AR7492" i="19"/>
  <c r="AQ7494" i="19" l="1"/>
  <c r="AR7493" i="19"/>
  <c r="AQ7495" i="19" l="1"/>
  <c r="AR7494" i="19"/>
  <c r="AQ7496" i="19" l="1"/>
  <c r="AR7495" i="19"/>
  <c r="AQ7497" i="19" l="1"/>
  <c r="AR7496" i="19"/>
  <c r="AQ7498" i="19" l="1"/>
  <c r="AR7497" i="19"/>
  <c r="AQ7499" i="19" l="1"/>
  <c r="AR7498" i="19"/>
  <c r="AQ7500" i="19" l="1"/>
  <c r="AR7499" i="19"/>
  <c r="AQ7501" i="19" l="1"/>
  <c r="AR7500" i="19"/>
  <c r="AQ7502" i="19" l="1"/>
  <c r="AR7501" i="19"/>
  <c r="AQ7503" i="19" l="1"/>
  <c r="AR7502" i="19"/>
  <c r="AQ7504" i="19" l="1"/>
  <c r="AR7503" i="19"/>
  <c r="AQ7505" i="19" l="1"/>
  <c r="AR7504" i="19"/>
  <c r="AQ7506" i="19" l="1"/>
  <c r="AR7505" i="19"/>
  <c r="AQ7507" i="19" l="1"/>
  <c r="AR7506" i="19"/>
  <c r="AQ7508" i="19" l="1"/>
  <c r="AR7507" i="19"/>
  <c r="AQ7509" i="19" l="1"/>
  <c r="AR7508" i="19"/>
  <c r="AQ7510" i="19" l="1"/>
  <c r="AR7509" i="19"/>
  <c r="AQ7511" i="19" l="1"/>
  <c r="AR7510" i="19"/>
  <c r="AQ7512" i="19" l="1"/>
  <c r="AR7511" i="19"/>
  <c r="AQ7513" i="19" l="1"/>
  <c r="AR7512" i="19"/>
  <c r="AQ7514" i="19" l="1"/>
  <c r="AR7513" i="19"/>
  <c r="AQ7515" i="19" l="1"/>
  <c r="AR7514" i="19"/>
  <c r="AQ7516" i="19" l="1"/>
  <c r="AR7515" i="19"/>
  <c r="AQ7517" i="19" l="1"/>
  <c r="AR7516" i="19"/>
  <c r="AQ7518" i="19" l="1"/>
  <c r="AR7517" i="19"/>
  <c r="AQ7519" i="19" l="1"/>
  <c r="AR7518" i="19"/>
  <c r="AQ7520" i="19" l="1"/>
  <c r="AR7519" i="19"/>
  <c r="AQ7521" i="19" l="1"/>
  <c r="AR7520" i="19"/>
  <c r="AQ7522" i="19" l="1"/>
  <c r="AR7521" i="19"/>
  <c r="AQ7523" i="19" l="1"/>
  <c r="AR7522" i="19"/>
  <c r="AQ7524" i="19" l="1"/>
  <c r="AR7523" i="19"/>
  <c r="AQ7525" i="19" l="1"/>
  <c r="AR7524" i="19"/>
  <c r="AQ7526" i="19" l="1"/>
  <c r="AR7525" i="19"/>
  <c r="AQ7527" i="19" l="1"/>
  <c r="AR7526" i="19"/>
  <c r="AQ7528" i="19" l="1"/>
  <c r="AR7527" i="19"/>
  <c r="AQ7529" i="19" l="1"/>
  <c r="AR7528" i="19"/>
  <c r="AQ7530" i="19" l="1"/>
  <c r="AR7529" i="19"/>
  <c r="AQ7531" i="19" l="1"/>
  <c r="AR7530" i="19"/>
  <c r="AQ7532" i="19" l="1"/>
  <c r="AR7531" i="19"/>
  <c r="AQ7533" i="19" l="1"/>
  <c r="AR7532" i="19"/>
  <c r="AQ7534" i="19" l="1"/>
  <c r="AR7533" i="19"/>
  <c r="AQ7535" i="19" l="1"/>
  <c r="AR7534" i="19"/>
  <c r="AQ7536" i="19" l="1"/>
  <c r="AR7535" i="19"/>
  <c r="AQ7537" i="19" l="1"/>
  <c r="AR7536" i="19"/>
  <c r="AQ7538" i="19" l="1"/>
  <c r="AR7537" i="19"/>
  <c r="AQ7539" i="19" l="1"/>
  <c r="AR7538" i="19"/>
  <c r="AQ7540" i="19" l="1"/>
  <c r="AR7539" i="19"/>
  <c r="AQ7541" i="19" l="1"/>
  <c r="AR7540" i="19"/>
  <c r="AQ7542" i="19" l="1"/>
  <c r="AR7541" i="19"/>
  <c r="AQ7543" i="19" l="1"/>
  <c r="AR7542" i="19"/>
  <c r="AQ7544" i="19" l="1"/>
  <c r="AR7543" i="19"/>
  <c r="AQ7545" i="19" l="1"/>
  <c r="AR7544" i="19"/>
  <c r="AQ7546" i="19" l="1"/>
  <c r="AR7545" i="19"/>
  <c r="AQ7547" i="19" l="1"/>
  <c r="AR7546" i="19"/>
  <c r="AQ7548" i="19" l="1"/>
  <c r="AR7547" i="19"/>
  <c r="AQ7549" i="19" l="1"/>
  <c r="AR7548" i="19"/>
  <c r="AQ7550" i="19" l="1"/>
  <c r="AR7549" i="19"/>
  <c r="AQ7551" i="19" l="1"/>
  <c r="AR7550" i="19"/>
  <c r="AQ7552" i="19" l="1"/>
  <c r="AR7551" i="19"/>
  <c r="AQ7553" i="19" l="1"/>
  <c r="AR7552" i="19"/>
  <c r="AQ7554" i="19" l="1"/>
  <c r="AR7553" i="19"/>
  <c r="AQ7555" i="19" l="1"/>
  <c r="AR7554" i="19"/>
  <c r="AQ7556" i="19" l="1"/>
  <c r="AR7555" i="19"/>
  <c r="AQ7557" i="19" l="1"/>
  <c r="AR7556" i="19"/>
  <c r="AQ7558" i="19" l="1"/>
  <c r="AR7557" i="19"/>
  <c r="AQ7559" i="19" l="1"/>
  <c r="AR7558" i="19"/>
  <c r="AQ7560" i="19" l="1"/>
  <c r="AR7559" i="19"/>
  <c r="AQ7561" i="19" l="1"/>
  <c r="AR7560" i="19"/>
  <c r="AQ7562" i="19" l="1"/>
  <c r="AR7561" i="19"/>
  <c r="AQ7563" i="19" l="1"/>
  <c r="AR7562" i="19"/>
  <c r="AQ7564" i="19" l="1"/>
  <c r="AR7563" i="19"/>
  <c r="AQ7565" i="19" l="1"/>
  <c r="AR7564" i="19"/>
  <c r="AQ7566" i="19" l="1"/>
  <c r="AR7565" i="19"/>
  <c r="AQ7567" i="19" l="1"/>
  <c r="AR7566" i="19"/>
  <c r="AQ7568" i="19" l="1"/>
  <c r="AR7567" i="19"/>
  <c r="AQ7569" i="19" l="1"/>
  <c r="AR7568" i="19"/>
  <c r="AQ7570" i="19" l="1"/>
  <c r="AR7569" i="19"/>
  <c r="AQ7571" i="19" l="1"/>
  <c r="AR7570" i="19"/>
  <c r="AQ7572" i="19" l="1"/>
  <c r="AR7571" i="19"/>
  <c r="AQ7573" i="19" l="1"/>
  <c r="AR7572" i="19"/>
  <c r="AQ7574" i="19" l="1"/>
  <c r="AR7573" i="19"/>
  <c r="AQ7575" i="19" l="1"/>
  <c r="AR7574" i="19"/>
  <c r="AQ7576" i="19" l="1"/>
  <c r="AR7575" i="19"/>
  <c r="AQ7577" i="19" l="1"/>
  <c r="AR7576" i="19"/>
  <c r="AQ7578" i="19" l="1"/>
  <c r="AR7577" i="19"/>
  <c r="AQ7579" i="19" l="1"/>
  <c r="AR7578" i="19"/>
  <c r="AQ7580" i="19" l="1"/>
  <c r="AR7579" i="19"/>
  <c r="AQ7581" i="19" l="1"/>
  <c r="AR7580" i="19"/>
  <c r="AQ7582" i="19" l="1"/>
  <c r="AR7581" i="19"/>
  <c r="AQ7583" i="19" l="1"/>
  <c r="AR7582" i="19"/>
  <c r="AQ7584" i="19" l="1"/>
  <c r="AR7583" i="19"/>
  <c r="AQ7585" i="19" l="1"/>
  <c r="AR7584" i="19"/>
  <c r="AQ7586" i="19" l="1"/>
  <c r="AR7585" i="19"/>
  <c r="AQ7587" i="19" l="1"/>
  <c r="AR7586" i="19"/>
  <c r="AQ7588" i="19" l="1"/>
  <c r="AR7587" i="19"/>
  <c r="AQ7589" i="19" l="1"/>
  <c r="AR7588" i="19"/>
  <c r="AQ7590" i="19" l="1"/>
  <c r="AR7589" i="19"/>
  <c r="AQ7591" i="19" l="1"/>
  <c r="AR7590" i="19"/>
  <c r="AQ7592" i="19" l="1"/>
  <c r="AR7591" i="19"/>
  <c r="AQ7593" i="19" l="1"/>
  <c r="AR7592" i="19"/>
  <c r="AQ7594" i="19" l="1"/>
  <c r="AR7593" i="19"/>
  <c r="AQ7595" i="19" l="1"/>
  <c r="AR7594" i="19"/>
  <c r="AQ7596" i="19" l="1"/>
  <c r="AR7595" i="19"/>
  <c r="AQ7597" i="19" l="1"/>
  <c r="AR7596" i="19"/>
  <c r="AQ7598" i="19" l="1"/>
  <c r="AR7597" i="19"/>
  <c r="AQ7599" i="19" l="1"/>
  <c r="AR7598" i="19"/>
  <c r="AQ7600" i="19" l="1"/>
  <c r="AR7599" i="19"/>
  <c r="AQ7601" i="19" l="1"/>
  <c r="AR7600" i="19"/>
  <c r="AQ7602" i="19" l="1"/>
  <c r="AR7601" i="19"/>
  <c r="AQ7603" i="19" l="1"/>
  <c r="AR7602" i="19"/>
  <c r="AQ7604" i="19" l="1"/>
  <c r="AR7603" i="19"/>
  <c r="AQ7605" i="19" l="1"/>
  <c r="AR7604" i="19"/>
  <c r="AQ7606" i="19" l="1"/>
  <c r="AR7605" i="19"/>
  <c r="AQ7607" i="19" l="1"/>
  <c r="AR7606" i="19"/>
  <c r="AQ7608" i="19" l="1"/>
  <c r="AR7607" i="19"/>
  <c r="AQ7609" i="19" l="1"/>
  <c r="AR7608" i="19"/>
  <c r="AQ7610" i="19" l="1"/>
  <c r="AR7609" i="19"/>
  <c r="AQ7611" i="19" l="1"/>
  <c r="AR7610" i="19"/>
  <c r="AQ7612" i="19" l="1"/>
  <c r="AR7611" i="19"/>
  <c r="AQ7613" i="19" l="1"/>
  <c r="AR7612" i="19"/>
  <c r="AQ7614" i="19" l="1"/>
  <c r="AR7613" i="19"/>
  <c r="AQ7615" i="19" l="1"/>
  <c r="AR7614" i="19"/>
  <c r="AQ7616" i="19" l="1"/>
  <c r="AR7615" i="19"/>
  <c r="AQ7617" i="19" l="1"/>
  <c r="AR7616" i="19"/>
  <c r="AQ7618" i="19" l="1"/>
  <c r="AR7617" i="19"/>
  <c r="AQ7619" i="19" l="1"/>
  <c r="AR7618" i="19"/>
  <c r="AQ7620" i="19" l="1"/>
  <c r="AR7619" i="19"/>
  <c r="AQ7621" i="19" l="1"/>
  <c r="AR7620" i="19"/>
  <c r="AQ7622" i="19" l="1"/>
  <c r="AR7621" i="19"/>
  <c r="AQ7623" i="19" l="1"/>
  <c r="AR7622" i="19"/>
  <c r="AQ7624" i="19" l="1"/>
  <c r="AR7623" i="19"/>
  <c r="AQ7625" i="19" l="1"/>
  <c r="AR7624" i="19"/>
  <c r="AQ7626" i="19" l="1"/>
  <c r="AR7625" i="19"/>
  <c r="AQ7627" i="19" l="1"/>
  <c r="AR7626" i="19"/>
  <c r="AQ7628" i="19" l="1"/>
  <c r="AR7627" i="19"/>
  <c r="AQ7629" i="19" l="1"/>
  <c r="AR7628" i="19"/>
  <c r="AQ7630" i="19" l="1"/>
  <c r="AR7629" i="19"/>
  <c r="AQ7631" i="19" l="1"/>
  <c r="AR7630" i="19"/>
  <c r="AQ7632" i="19" l="1"/>
  <c r="AR7631" i="19"/>
  <c r="AQ7633" i="19" l="1"/>
  <c r="AR7632" i="19"/>
  <c r="AQ7634" i="19" l="1"/>
  <c r="AR7633" i="19"/>
  <c r="AQ7635" i="19" l="1"/>
  <c r="AR7634" i="19"/>
  <c r="AQ7636" i="19" l="1"/>
  <c r="AR7635" i="19"/>
  <c r="AQ7637" i="19" l="1"/>
  <c r="AR7636" i="19"/>
  <c r="AQ7638" i="19" l="1"/>
  <c r="AR7637" i="19"/>
  <c r="AQ7639" i="19" l="1"/>
  <c r="AR7638" i="19"/>
  <c r="AQ7640" i="19" l="1"/>
  <c r="AR7639" i="19"/>
  <c r="AQ7641" i="19" l="1"/>
  <c r="AR7640" i="19"/>
  <c r="AQ7642" i="19" l="1"/>
  <c r="AR7641" i="19"/>
  <c r="AQ7643" i="19" l="1"/>
  <c r="AR7642" i="19"/>
  <c r="AQ7644" i="19" l="1"/>
  <c r="AR7643" i="19"/>
  <c r="AQ7645" i="19" l="1"/>
  <c r="AR7644" i="19"/>
  <c r="AQ7646" i="19" l="1"/>
  <c r="AR7645" i="19"/>
  <c r="AQ7647" i="19" l="1"/>
  <c r="AR7646" i="19"/>
  <c r="AQ7648" i="19" l="1"/>
  <c r="AR7647" i="19"/>
  <c r="AQ7649" i="19" l="1"/>
  <c r="AR7648" i="19"/>
  <c r="AQ7650" i="19" l="1"/>
  <c r="AR7649" i="19"/>
  <c r="AQ7651" i="19" l="1"/>
  <c r="AR7650" i="19"/>
  <c r="AQ7652" i="19" l="1"/>
  <c r="AR7651" i="19"/>
  <c r="AQ7653" i="19" l="1"/>
  <c r="AR7652" i="19"/>
  <c r="AQ7654" i="19" l="1"/>
  <c r="AR7653" i="19"/>
  <c r="AQ7655" i="19" l="1"/>
  <c r="AR7654" i="19"/>
  <c r="AQ7656" i="19" l="1"/>
  <c r="AR7655" i="19"/>
  <c r="AQ7657" i="19" l="1"/>
  <c r="AR7656" i="19"/>
  <c r="AQ7658" i="19" l="1"/>
  <c r="AR7657" i="19"/>
  <c r="AQ7659" i="19" l="1"/>
  <c r="AR7658" i="19"/>
  <c r="AQ7660" i="19" l="1"/>
  <c r="AR7659" i="19"/>
  <c r="AQ7661" i="19" l="1"/>
  <c r="AR7660" i="19"/>
  <c r="AQ7662" i="19" l="1"/>
  <c r="AR7661" i="19"/>
  <c r="AQ7663" i="19" l="1"/>
  <c r="AR7662" i="19"/>
  <c r="AQ7664" i="19" l="1"/>
  <c r="AR7663" i="19"/>
  <c r="AQ7665" i="19" l="1"/>
  <c r="AR7664" i="19"/>
  <c r="AQ7666" i="19" l="1"/>
  <c r="AR7665" i="19"/>
  <c r="AQ7667" i="19" l="1"/>
  <c r="AR7666" i="19"/>
  <c r="AQ7668" i="19" l="1"/>
  <c r="AR7667" i="19"/>
  <c r="AQ7669" i="19" l="1"/>
  <c r="AR7668" i="19"/>
  <c r="AQ7670" i="19" l="1"/>
  <c r="AR7669" i="19"/>
  <c r="AQ7671" i="19" l="1"/>
  <c r="AR7670" i="19"/>
  <c r="AQ7672" i="19" l="1"/>
  <c r="AR7671" i="19"/>
  <c r="AQ7673" i="19" l="1"/>
  <c r="AR7672" i="19"/>
  <c r="AQ7674" i="19" l="1"/>
  <c r="AR7673" i="19"/>
  <c r="AQ7675" i="19" l="1"/>
  <c r="AR7674" i="19"/>
  <c r="AQ7676" i="19" l="1"/>
  <c r="AR7675" i="19"/>
  <c r="AQ7677" i="19" l="1"/>
  <c r="AR7676" i="19"/>
  <c r="AQ7678" i="19" l="1"/>
  <c r="AR7677" i="19"/>
  <c r="AQ7679" i="19" l="1"/>
  <c r="AR7678" i="19"/>
  <c r="AQ7680" i="19" l="1"/>
  <c r="AR7679" i="19"/>
  <c r="AQ7681" i="19" l="1"/>
  <c r="AR7680" i="19"/>
  <c r="AQ7682" i="19" l="1"/>
  <c r="AR7681" i="19"/>
  <c r="AQ7683" i="19" l="1"/>
  <c r="AR7682" i="19"/>
  <c r="AQ7684" i="19" l="1"/>
  <c r="AR7683" i="19"/>
  <c r="AQ7685" i="19" l="1"/>
  <c r="AR7684" i="19"/>
  <c r="AQ7686" i="19" l="1"/>
  <c r="AR7685" i="19"/>
  <c r="AQ7687" i="19" l="1"/>
  <c r="AR7686" i="19"/>
  <c r="AQ7688" i="19" l="1"/>
  <c r="AR7687" i="19"/>
  <c r="AQ7689" i="19" l="1"/>
  <c r="AR7688" i="19"/>
  <c r="AQ7690" i="19" l="1"/>
  <c r="AR7689" i="19"/>
  <c r="AQ7691" i="19" l="1"/>
  <c r="AR7690" i="19"/>
  <c r="AQ7692" i="19" l="1"/>
  <c r="AR7691" i="19"/>
  <c r="AQ7693" i="19" l="1"/>
  <c r="AR7692" i="19"/>
  <c r="AQ7694" i="19" l="1"/>
  <c r="AR7693" i="19"/>
  <c r="AQ7695" i="19" l="1"/>
  <c r="AR7694" i="19"/>
  <c r="AQ7696" i="19" l="1"/>
  <c r="AR7695" i="19"/>
  <c r="AQ7697" i="19" l="1"/>
  <c r="AR7696" i="19"/>
  <c r="AQ7698" i="19" l="1"/>
  <c r="AR7697" i="19"/>
  <c r="AQ7699" i="19" l="1"/>
  <c r="AR7698" i="19"/>
  <c r="AQ7700" i="19" l="1"/>
  <c r="AR7699" i="19"/>
  <c r="AQ7701" i="19" l="1"/>
  <c r="AR7700" i="19"/>
  <c r="AQ7702" i="19" l="1"/>
  <c r="AR7701" i="19"/>
  <c r="AQ7703" i="19" l="1"/>
  <c r="AR7702" i="19"/>
  <c r="AQ7704" i="19" l="1"/>
  <c r="AR7703" i="19"/>
  <c r="AQ7705" i="19" l="1"/>
  <c r="AR7704" i="19"/>
  <c r="AQ7706" i="19" l="1"/>
  <c r="AR7705" i="19"/>
  <c r="AQ7707" i="19" l="1"/>
  <c r="AR7706" i="19"/>
  <c r="AQ7708" i="19" l="1"/>
  <c r="AR7707" i="19"/>
  <c r="AQ7709" i="19" l="1"/>
  <c r="AR7708" i="19"/>
  <c r="AQ7710" i="19" l="1"/>
  <c r="AR7709" i="19"/>
  <c r="AQ7711" i="19" l="1"/>
  <c r="AR7710" i="19"/>
  <c r="AQ7712" i="19" l="1"/>
  <c r="AR7711" i="19"/>
  <c r="AQ7713" i="19" l="1"/>
  <c r="AR7712" i="19"/>
  <c r="AQ7714" i="19" l="1"/>
  <c r="AR7713" i="19"/>
  <c r="AQ7715" i="19" l="1"/>
  <c r="AR7714" i="19"/>
  <c r="AQ7716" i="19" l="1"/>
  <c r="AR7715" i="19"/>
  <c r="AQ7717" i="19" l="1"/>
  <c r="AR7716" i="19"/>
  <c r="AQ7718" i="19" l="1"/>
  <c r="AR7717" i="19"/>
  <c r="AQ7719" i="19" l="1"/>
  <c r="AR7718" i="19"/>
  <c r="AQ7720" i="19" l="1"/>
  <c r="AR7719" i="19"/>
  <c r="AQ7721" i="19" l="1"/>
  <c r="AR7720" i="19"/>
  <c r="AQ7722" i="19" l="1"/>
  <c r="AR7721" i="19"/>
  <c r="AQ7723" i="19" l="1"/>
  <c r="AR7722" i="19"/>
  <c r="AQ7724" i="19" l="1"/>
  <c r="AR7723" i="19"/>
  <c r="AQ7725" i="19" l="1"/>
  <c r="AR7724" i="19"/>
  <c r="AQ7726" i="19" l="1"/>
  <c r="AR7725" i="19"/>
  <c r="AQ7727" i="19" l="1"/>
  <c r="AR7726" i="19"/>
  <c r="AQ7728" i="19" l="1"/>
  <c r="AR7727" i="19"/>
  <c r="AQ7729" i="19" l="1"/>
  <c r="AR7728" i="19"/>
  <c r="AQ7730" i="19" l="1"/>
  <c r="AR7729" i="19"/>
  <c r="AQ7731" i="19" l="1"/>
  <c r="AR7730" i="19"/>
  <c r="AQ7732" i="19" l="1"/>
  <c r="AR7731" i="19"/>
  <c r="AQ7733" i="19" l="1"/>
  <c r="AR7732" i="19"/>
  <c r="AQ7734" i="19" l="1"/>
  <c r="AR7733" i="19"/>
  <c r="AQ7735" i="19" l="1"/>
  <c r="AR7734" i="19"/>
  <c r="AQ7736" i="19" l="1"/>
  <c r="AR7735" i="19"/>
  <c r="AQ7737" i="19" l="1"/>
  <c r="AR7736" i="19"/>
  <c r="AQ7738" i="19" l="1"/>
  <c r="AR7737" i="19"/>
  <c r="AQ7739" i="19" l="1"/>
  <c r="AR7738" i="19"/>
  <c r="AQ7740" i="19" l="1"/>
  <c r="AR7739" i="19"/>
  <c r="AQ7741" i="19" l="1"/>
  <c r="AR7740" i="19"/>
  <c r="AQ7742" i="19" l="1"/>
  <c r="AR7741" i="19"/>
  <c r="AQ7743" i="19" l="1"/>
  <c r="AR7742" i="19"/>
  <c r="AQ7744" i="19" l="1"/>
  <c r="AR7743" i="19"/>
  <c r="AQ7745" i="19" l="1"/>
  <c r="AR7744" i="19"/>
  <c r="AQ7746" i="19" l="1"/>
  <c r="AR7745" i="19"/>
  <c r="AQ7747" i="19" l="1"/>
  <c r="AR7746" i="19"/>
  <c r="AQ7748" i="19" l="1"/>
  <c r="AR7747" i="19"/>
  <c r="AQ7749" i="19" l="1"/>
  <c r="AR7748" i="19"/>
  <c r="AQ7750" i="19" l="1"/>
  <c r="AR7749" i="19"/>
  <c r="AQ7751" i="19" l="1"/>
  <c r="AR7750" i="19"/>
  <c r="AQ7752" i="19" l="1"/>
  <c r="AR7751" i="19"/>
  <c r="AQ7753" i="19" l="1"/>
  <c r="AR7752" i="19"/>
  <c r="AQ7754" i="19" l="1"/>
  <c r="AR7753" i="19"/>
  <c r="AQ7755" i="19" l="1"/>
  <c r="AR7754" i="19"/>
  <c r="AQ7756" i="19" l="1"/>
  <c r="AR7755" i="19"/>
  <c r="AQ7757" i="19" l="1"/>
  <c r="AR7756" i="19"/>
  <c r="AQ7758" i="19" l="1"/>
  <c r="AR7757" i="19"/>
  <c r="AQ7759" i="19" l="1"/>
  <c r="AR7758" i="19"/>
  <c r="AQ7760" i="19" l="1"/>
  <c r="AR7759" i="19"/>
  <c r="AQ7761" i="19" l="1"/>
  <c r="AR7760" i="19"/>
  <c r="AQ7762" i="19" l="1"/>
  <c r="AR7761" i="19"/>
  <c r="AQ7763" i="19" l="1"/>
  <c r="AR7762" i="19"/>
  <c r="AQ7764" i="19" l="1"/>
  <c r="AR7763" i="19"/>
  <c r="AQ7765" i="19" l="1"/>
  <c r="AR7764" i="19"/>
  <c r="AQ7766" i="19" l="1"/>
  <c r="AR7765" i="19"/>
  <c r="AQ7767" i="19" l="1"/>
  <c r="AR7766" i="19"/>
  <c r="AQ7768" i="19" l="1"/>
  <c r="AR7767" i="19"/>
  <c r="AQ7769" i="19" l="1"/>
  <c r="AR7768" i="19"/>
  <c r="AQ7770" i="19" l="1"/>
  <c r="AR7769" i="19"/>
  <c r="AQ7771" i="19" l="1"/>
  <c r="AR7770" i="19"/>
  <c r="AQ7772" i="19" l="1"/>
  <c r="AR7771" i="19"/>
  <c r="AQ7773" i="19" l="1"/>
  <c r="AR7772" i="19"/>
  <c r="AQ7774" i="19" l="1"/>
  <c r="AR7773" i="19"/>
  <c r="AQ7775" i="19" l="1"/>
  <c r="AR7774" i="19"/>
  <c r="AQ7776" i="19" l="1"/>
  <c r="AR7775" i="19"/>
  <c r="AQ7777" i="19" l="1"/>
  <c r="AR7776" i="19"/>
  <c r="AQ7778" i="19" l="1"/>
  <c r="AR7777" i="19"/>
  <c r="AQ7779" i="19" l="1"/>
  <c r="AR7778" i="19"/>
  <c r="AQ7780" i="19" l="1"/>
  <c r="AR7779" i="19"/>
  <c r="AQ7781" i="19" l="1"/>
  <c r="AR7780" i="19"/>
  <c r="AQ7782" i="19" l="1"/>
  <c r="AR7781" i="19"/>
  <c r="AQ7783" i="19" l="1"/>
  <c r="AR7782" i="19"/>
  <c r="AQ7784" i="19" l="1"/>
  <c r="AR7783" i="19"/>
  <c r="AQ7785" i="19" l="1"/>
  <c r="AR7784" i="19"/>
  <c r="AQ7786" i="19" l="1"/>
  <c r="AR7785" i="19"/>
  <c r="AQ7787" i="19" l="1"/>
  <c r="AR7786" i="19"/>
  <c r="AQ7788" i="19" l="1"/>
  <c r="AR7787" i="19"/>
  <c r="AQ7789" i="19" l="1"/>
  <c r="AR7788" i="19"/>
  <c r="AQ7790" i="19" l="1"/>
  <c r="AR7789" i="19"/>
  <c r="AQ7791" i="19" l="1"/>
  <c r="AR7790" i="19"/>
  <c r="AQ7792" i="19" l="1"/>
  <c r="AR7791" i="19"/>
  <c r="AQ7793" i="19" l="1"/>
  <c r="AR7792" i="19"/>
  <c r="AQ7794" i="19" l="1"/>
  <c r="AR7793" i="19"/>
  <c r="AQ7795" i="19" l="1"/>
  <c r="AR7794" i="19"/>
  <c r="AQ7796" i="19" l="1"/>
  <c r="AR7795" i="19"/>
  <c r="AQ7797" i="19" l="1"/>
  <c r="AR7796" i="19"/>
  <c r="AQ7798" i="19" l="1"/>
  <c r="AR7797" i="19"/>
  <c r="AQ7799" i="19" l="1"/>
  <c r="AR7798" i="19"/>
  <c r="AQ7800" i="19" l="1"/>
  <c r="AR7799" i="19"/>
  <c r="AQ7801" i="19" l="1"/>
  <c r="AR7800" i="19"/>
  <c r="AQ7802" i="19" l="1"/>
  <c r="AR7801" i="19"/>
  <c r="AQ7803" i="19" l="1"/>
  <c r="AR7802" i="19"/>
  <c r="AQ7804" i="19" l="1"/>
  <c r="AR7803" i="19"/>
  <c r="AQ7805" i="19" l="1"/>
  <c r="AR7804" i="19"/>
  <c r="AQ7806" i="19" l="1"/>
  <c r="AR7805" i="19"/>
  <c r="AQ7807" i="19" l="1"/>
  <c r="AR7806" i="19"/>
  <c r="AQ7808" i="19" l="1"/>
  <c r="AR7807" i="19"/>
  <c r="AQ7809" i="19" l="1"/>
  <c r="AR7808" i="19"/>
  <c r="AQ7810" i="19" l="1"/>
  <c r="AR7809" i="19"/>
  <c r="AQ7811" i="19" l="1"/>
  <c r="AR7810" i="19"/>
  <c r="AQ7812" i="19" l="1"/>
  <c r="AR7811" i="19"/>
  <c r="AQ7813" i="19" l="1"/>
  <c r="AR7812" i="19"/>
  <c r="AQ7814" i="19" l="1"/>
  <c r="AR7813" i="19"/>
  <c r="AQ7815" i="19" l="1"/>
  <c r="AR7814" i="19"/>
  <c r="AQ7816" i="19" l="1"/>
  <c r="AR7815" i="19"/>
  <c r="AQ7817" i="19" l="1"/>
  <c r="AR7816" i="19"/>
  <c r="AQ7818" i="19" l="1"/>
  <c r="AR7817" i="19"/>
  <c r="AQ7819" i="19" l="1"/>
  <c r="AR7818" i="19"/>
  <c r="AQ7820" i="19" l="1"/>
  <c r="AR7819" i="19"/>
  <c r="AQ7821" i="19" l="1"/>
  <c r="AR7820" i="19"/>
  <c r="AQ7822" i="19" l="1"/>
  <c r="AR7821" i="19"/>
  <c r="AQ7823" i="19" l="1"/>
  <c r="AR7822" i="19"/>
  <c r="AQ7824" i="19" l="1"/>
  <c r="AR7823" i="19"/>
  <c r="AQ7825" i="19" l="1"/>
  <c r="AR7824" i="19"/>
  <c r="AQ7826" i="19" l="1"/>
  <c r="AR7825" i="19"/>
  <c r="AQ7827" i="19" l="1"/>
  <c r="AR7826" i="19"/>
  <c r="AQ7828" i="19" l="1"/>
  <c r="AR7827" i="19"/>
  <c r="AQ7829" i="19" l="1"/>
  <c r="AR7828" i="19"/>
  <c r="AQ7830" i="19" l="1"/>
  <c r="AR7829" i="19"/>
  <c r="AQ7831" i="19" l="1"/>
  <c r="AR7830" i="19"/>
  <c r="AQ7832" i="19" l="1"/>
  <c r="AR7831" i="19"/>
  <c r="AQ7833" i="19" l="1"/>
  <c r="AR7832" i="19"/>
  <c r="AQ7834" i="19" l="1"/>
  <c r="AR7833" i="19"/>
  <c r="AQ7835" i="19" l="1"/>
  <c r="AR7834" i="19"/>
  <c r="AQ7836" i="19" l="1"/>
  <c r="AR7835" i="19"/>
  <c r="AQ7837" i="19" l="1"/>
  <c r="AR7836" i="19"/>
  <c r="AQ7838" i="19" l="1"/>
  <c r="AR7837" i="19"/>
  <c r="AQ7839" i="19" l="1"/>
  <c r="AR7838" i="19"/>
  <c r="AQ7840" i="19" l="1"/>
  <c r="AR7839" i="19"/>
  <c r="AQ7841" i="19" l="1"/>
  <c r="AR7840" i="19"/>
  <c r="AQ7842" i="19" l="1"/>
  <c r="AR7841" i="19"/>
  <c r="AQ7843" i="19" l="1"/>
  <c r="AR7842" i="19"/>
  <c r="AQ7844" i="19" l="1"/>
  <c r="AR7843" i="19"/>
  <c r="AQ7845" i="19" l="1"/>
  <c r="AR7844" i="19"/>
  <c r="AQ7846" i="19" l="1"/>
  <c r="AR7845" i="19"/>
  <c r="AQ7847" i="19" l="1"/>
  <c r="AR7846" i="19"/>
  <c r="AQ7848" i="19" l="1"/>
  <c r="AR7847" i="19"/>
  <c r="AQ7849" i="19" l="1"/>
  <c r="AR7848" i="19"/>
  <c r="AQ7850" i="19" l="1"/>
  <c r="AR7849" i="19"/>
  <c r="AQ7851" i="19" l="1"/>
  <c r="AR7850" i="19"/>
  <c r="AQ7852" i="19" l="1"/>
  <c r="AR7851" i="19"/>
  <c r="AQ7853" i="19" l="1"/>
  <c r="AR7852" i="19"/>
  <c r="AQ7854" i="19" l="1"/>
  <c r="AR7853" i="19"/>
  <c r="AQ7855" i="19" l="1"/>
  <c r="AR7854" i="19"/>
  <c r="AQ7856" i="19" l="1"/>
  <c r="AR7855" i="19"/>
  <c r="AQ7857" i="19" l="1"/>
  <c r="AR7856" i="19"/>
  <c r="AQ7858" i="19" l="1"/>
  <c r="AR7857" i="19"/>
  <c r="AQ7859" i="19" l="1"/>
  <c r="AR7858" i="19"/>
  <c r="AQ7860" i="19" l="1"/>
  <c r="AR7859" i="19"/>
  <c r="AQ7861" i="19" l="1"/>
  <c r="AR7860" i="19"/>
  <c r="AQ7862" i="19" l="1"/>
  <c r="AR7861" i="19"/>
  <c r="AQ7863" i="19" l="1"/>
  <c r="AR7862" i="19"/>
  <c r="AQ7864" i="19" l="1"/>
  <c r="AR7863" i="19"/>
  <c r="AQ7865" i="19" l="1"/>
  <c r="AR7864" i="19"/>
  <c r="AQ7866" i="19" l="1"/>
  <c r="AR7865" i="19"/>
  <c r="AQ7867" i="19" l="1"/>
  <c r="AR7866" i="19"/>
  <c r="AQ7868" i="19" l="1"/>
  <c r="AR7867" i="19"/>
  <c r="AQ7869" i="19" l="1"/>
  <c r="AR7868" i="19"/>
  <c r="AQ7870" i="19" l="1"/>
  <c r="AR7869" i="19"/>
  <c r="AQ7871" i="19" l="1"/>
  <c r="AR7870" i="19"/>
  <c r="AQ7872" i="19" l="1"/>
  <c r="AR7871" i="19"/>
  <c r="AQ7873" i="19" l="1"/>
  <c r="AR7872" i="19"/>
  <c r="AQ7874" i="19" l="1"/>
  <c r="AR7873" i="19"/>
  <c r="AQ7875" i="19" l="1"/>
  <c r="AR7874" i="19"/>
  <c r="AQ7876" i="19" l="1"/>
  <c r="AR7875" i="19"/>
  <c r="AQ7877" i="19" l="1"/>
  <c r="AR7876" i="19"/>
  <c r="AQ7878" i="19" l="1"/>
  <c r="AR7877" i="19"/>
  <c r="AQ7879" i="19" l="1"/>
  <c r="AR7878" i="19"/>
  <c r="AQ7880" i="19" l="1"/>
  <c r="AR7879" i="19"/>
  <c r="AQ7881" i="19" l="1"/>
  <c r="AR7880" i="19"/>
  <c r="AQ7882" i="19" l="1"/>
  <c r="AR7881" i="19"/>
  <c r="AQ7883" i="19" l="1"/>
  <c r="AR7882" i="19"/>
  <c r="AQ7884" i="19" l="1"/>
  <c r="AR7883" i="19"/>
  <c r="AQ7885" i="19" l="1"/>
  <c r="AR7884" i="19"/>
  <c r="AQ7886" i="19" l="1"/>
  <c r="AR7885" i="19"/>
  <c r="AQ7887" i="19" l="1"/>
  <c r="AR7886" i="19"/>
  <c r="AQ7888" i="19" l="1"/>
  <c r="AR7887" i="19"/>
  <c r="AQ7889" i="19" l="1"/>
  <c r="AR7888" i="19"/>
  <c r="AQ7890" i="19" l="1"/>
  <c r="AR7889" i="19"/>
  <c r="AQ7891" i="19" l="1"/>
  <c r="AR7890" i="19"/>
  <c r="AQ7892" i="19" l="1"/>
  <c r="AR7891" i="19"/>
  <c r="AQ7893" i="19" l="1"/>
  <c r="AR7892" i="19"/>
  <c r="AQ7894" i="19" l="1"/>
  <c r="AR7893" i="19"/>
  <c r="AQ7895" i="19" l="1"/>
  <c r="AR7894" i="19"/>
  <c r="AQ7896" i="19" l="1"/>
  <c r="AR7895" i="19"/>
  <c r="AQ7897" i="19" l="1"/>
  <c r="AR7896" i="19"/>
  <c r="AQ7898" i="19" l="1"/>
  <c r="AR7897" i="19"/>
  <c r="AQ7899" i="19" l="1"/>
  <c r="AR7898" i="19"/>
  <c r="AQ7900" i="19" l="1"/>
  <c r="AR7899" i="19"/>
  <c r="AQ7901" i="19" l="1"/>
  <c r="AR7900" i="19"/>
  <c r="AQ7902" i="19" l="1"/>
  <c r="AR7901" i="19"/>
  <c r="AQ7903" i="19" l="1"/>
  <c r="AR7902" i="19"/>
  <c r="AQ7904" i="19" l="1"/>
  <c r="AR7903" i="19"/>
  <c r="AQ7905" i="19" l="1"/>
  <c r="AR7904" i="19"/>
  <c r="AQ7906" i="19" l="1"/>
  <c r="AR7905" i="19"/>
  <c r="AQ7907" i="19" l="1"/>
  <c r="AR7906" i="19"/>
  <c r="AQ7908" i="19" l="1"/>
  <c r="AR7907" i="19"/>
  <c r="AQ7909" i="19" l="1"/>
  <c r="AR7908" i="19"/>
  <c r="AQ7910" i="19" l="1"/>
  <c r="AR7909" i="19"/>
  <c r="AQ7911" i="19" l="1"/>
  <c r="AR7910" i="19"/>
  <c r="AQ7912" i="19" l="1"/>
  <c r="AR7911" i="19"/>
  <c r="AQ7913" i="19" l="1"/>
  <c r="AR7912" i="19"/>
  <c r="AQ7914" i="19" l="1"/>
  <c r="AR7913" i="19"/>
  <c r="AQ7915" i="19" l="1"/>
  <c r="AR7914" i="19"/>
  <c r="AQ7916" i="19" l="1"/>
  <c r="AR7915" i="19"/>
  <c r="AQ7917" i="19" l="1"/>
  <c r="AR7916" i="19"/>
  <c r="AQ7918" i="19" l="1"/>
  <c r="AR7917" i="19"/>
  <c r="AQ7919" i="19" l="1"/>
  <c r="AR7918" i="19"/>
  <c r="AQ7920" i="19" l="1"/>
  <c r="AR7919" i="19"/>
  <c r="AQ7921" i="19" l="1"/>
  <c r="AR7920" i="19"/>
  <c r="AQ7922" i="19" l="1"/>
  <c r="AR7921" i="19"/>
  <c r="AQ7923" i="19" l="1"/>
  <c r="AR7922" i="19"/>
  <c r="AQ7924" i="19" l="1"/>
  <c r="AR7923" i="19"/>
  <c r="AQ7925" i="19" l="1"/>
  <c r="AR7924" i="19"/>
  <c r="AQ7926" i="19" l="1"/>
  <c r="AR7925" i="19"/>
  <c r="AQ7927" i="19" l="1"/>
  <c r="AR7926" i="19"/>
  <c r="AQ7928" i="19" l="1"/>
  <c r="AR7927" i="19"/>
  <c r="AQ7929" i="19" l="1"/>
  <c r="AR7928" i="19"/>
  <c r="AQ7930" i="19" l="1"/>
  <c r="AR7929" i="19"/>
  <c r="AQ7931" i="19" l="1"/>
  <c r="AR7930" i="19"/>
  <c r="AQ7932" i="19" l="1"/>
  <c r="AR7931" i="19"/>
  <c r="AQ7933" i="19" l="1"/>
  <c r="AR7932" i="19"/>
  <c r="AQ7934" i="19" l="1"/>
  <c r="AR7933" i="19"/>
  <c r="AQ7935" i="19" l="1"/>
  <c r="AR7934" i="19"/>
  <c r="AQ7936" i="19" l="1"/>
  <c r="AR7935" i="19"/>
  <c r="AQ7937" i="19" l="1"/>
  <c r="AR7936" i="19"/>
  <c r="AQ7938" i="19" l="1"/>
  <c r="AR7937" i="19"/>
  <c r="AQ7939" i="19" l="1"/>
  <c r="AR7938" i="19"/>
  <c r="AQ7940" i="19" l="1"/>
  <c r="AR7939" i="19"/>
  <c r="AQ7941" i="19" l="1"/>
  <c r="AR7940" i="19"/>
  <c r="AQ7942" i="19" l="1"/>
  <c r="AR7941" i="19"/>
  <c r="AQ7943" i="19" l="1"/>
  <c r="AR7942" i="19"/>
  <c r="AQ7944" i="19" l="1"/>
  <c r="AR7943" i="19"/>
  <c r="AQ7945" i="19" l="1"/>
  <c r="AR7944" i="19"/>
  <c r="AQ7946" i="19" l="1"/>
  <c r="AR7945" i="19"/>
  <c r="AQ7947" i="19" l="1"/>
  <c r="AR7946" i="19"/>
  <c r="AQ7948" i="19" l="1"/>
  <c r="AR7947" i="19"/>
  <c r="AQ7949" i="19" l="1"/>
  <c r="AR7948" i="19"/>
  <c r="AQ7950" i="19" l="1"/>
  <c r="AR7949" i="19"/>
  <c r="AQ7951" i="19" l="1"/>
  <c r="AR7950" i="19"/>
  <c r="AQ7952" i="19" l="1"/>
  <c r="AR7951" i="19"/>
  <c r="AQ7953" i="19" l="1"/>
  <c r="AR7952" i="19"/>
  <c r="AQ7954" i="19" l="1"/>
  <c r="AR7953" i="19"/>
  <c r="AQ7955" i="19" l="1"/>
  <c r="AR7954" i="19"/>
  <c r="AQ7956" i="19" l="1"/>
  <c r="AR7955" i="19"/>
  <c r="AQ7957" i="19" l="1"/>
  <c r="AR7956" i="19"/>
  <c r="AQ7958" i="19" l="1"/>
  <c r="AR7957" i="19"/>
  <c r="AQ7959" i="19" l="1"/>
  <c r="AR7958" i="19"/>
  <c r="AQ7960" i="19" l="1"/>
  <c r="AR7959" i="19"/>
  <c r="AQ7961" i="19" l="1"/>
  <c r="AR7960" i="19"/>
  <c r="AQ7962" i="19" l="1"/>
  <c r="AR7961" i="19"/>
  <c r="AQ7963" i="19" l="1"/>
  <c r="AR7962" i="19"/>
  <c r="AQ7964" i="19" l="1"/>
  <c r="AR7963" i="19"/>
  <c r="AQ7965" i="19" l="1"/>
  <c r="AR7964" i="19"/>
  <c r="AQ7966" i="19" l="1"/>
  <c r="AR7965" i="19"/>
  <c r="AQ7967" i="19" l="1"/>
  <c r="AR7966" i="19"/>
  <c r="AQ7968" i="19" l="1"/>
  <c r="AR7967" i="19"/>
  <c r="AQ7969" i="19" l="1"/>
  <c r="AR7968" i="19"/>
  <c r="AQ7970" i="19" l="1"/>
  <c r="AR7969" i="19"/>
  <c r="AQ7971" i="19" l="1"/>
  <c r="AR7970" i="19"/>
  <c r="AQ7972" i="19" l="1"/>
  <c r="AR7971" i="19"/>
  <c r="AQ7973" i="19" l="1"/>
  <c r="AR7972" i="19"/>
  <c r="AQ7974" i="19" l="1"/>
  <c r="AR7973" i="19"/>
  <c r="AQ7975" i="19" l="1"/>
  <c r="AR7974" i="19"/>
  <c r="AQ7976" i="19" l="1"/>
  <c r="AR7975" i="19"/>
  <c r="AQ7977" i="19" l="1"/>
  <c r="AR7976" i="19"/>
  <c r="AQ7978" i="19" l="1"/>
  <c r="AR7977" i="19"/>
  <c r="AQ7979" i="19" l="1"/>
  <c r="AR7978" i="19"/>
  <c r="AQ7980" i="19" l="1"/>
  <c r="AR7979" i="19"/>
  <c r="AQ7981" i="19" l="1"/>
  <c r="AR7980" i="19"/>
  <c r="AQ7982" i="19" l="1"/>
  <c r="AR7981" i="19"/>
  <c r="AQ7983" i="19" l="1"/>
  <c r="AR7982" i="19"/>
  <c r="AQ7984" i="19" l="1"/>
  <c r="AR7983" i="19"/>
  <c r="AQ7985" i="19" l="1"/>
  <c r="AR7984" i="19"/>
  <c r="AQ7986" i="19" l="1"/>
  <c r="AR7985" i="19"/>
  <c r="AQ7987" i="19" l="1"/>
  <c r="AR7986" i="19"/>
  <c r="AQ7988" i="19" l="1"/>
  <c r="AR7987" i="19"/>
  <c r="AQ7989" i="19" l="1"/>
  <c r="AR7988" i="19"/>
  <c r="AQ7990" i="19" l="1"/>
  <c r="AR7989" i="19"/>
  <c r="AQ7991" i="19" l="1"/>
  <c r="AR7990" i="19"/>
  <c r="AQ7992" i="19" l="1"/>
  <c r="AR7991" i="19"/>
  <c r="AQ7993" i="19" l="1"/>
  <c r="AR7992" i="19"/>
  <c r="AQ7994" i="19" l="1"/>
  <c r="AR7993" i="19"/>
  <c r="AQ7995" i="19" l="1"/>
  <c r="AR7994" i="19"/>
  <c r="AQ7996" i="19" l="1"/>
  <c r="AR7995" i="19"/>
  <c r="AQ7997" i="19" l="1"/>
  <c r="AR7996" i="19"/>
  <c r="AQ7998" i="19" l="1"/>
  <c r="AR7997" i="19"/>
  <c r="AQ7999" i="19" l="1"/>
  <c r="AR7998" i="19"/>
  <c r="AQ8000" i="19" l="1"/>
  <c r="AR7999" i="19"/>
  <c r="AQ8001" i="19" l="1"/>
  <c r="AR8000" i="19"/>
  <c r="AQ8002" i="19" l="1"/>
  <c r="AR8001" i="19"/>
  <c r="AQ8003" i="19" l="1"/>
  <c r="AR8002" i="19"/>
  <c r="AQ8004" i="19" l="1"/>
  <c r="AR8003" i="19"/>
  <c r="AQ8005" i="19" l="1"/>
  <c r="AR8004" i="19"/>
  <c r="AQ8006" i="19" l="1"/>
  <c r="AR8005" i="19"/>
  <c r="AQ8007" i="19" l="1"/>
  <c r="AR8006" i="19"/>
  <c r="AQ8008" i="19" l="1"/>
  <c r="AR8007" i="19"/>
  <c r="AQ8009" i="19" l="1"/>
  <c r="AR8008" i="19"/>
  <c r="AQ8010" i="19" l="1"/>
  <c r="AR8009" i="19"/>
  <c r="AQ8011" i="19" l="1"/>
  <c r="AR8010" i="19"/>
  <c r="AQ8012" i="19" l="1"/>
  <c r="AR8011" i="19"/>
  <c r="AQ8013" i="19" l="1"/>
  <c r="AR8012" i="19"/>
  <c r="AQ8014" i="19" l="1"/>
  <c r="AR8013" i="19"/>
  <c r="AQ8015" i="19" l="1"/>
  <c r="AR8014" i="19"/>
  <c r="AQ8016" i="19" l="1"/>
  <c r="AR8015" i="19"/>
  <c r="AQ8017" i="19" l="1"/>
  <c r="AR8016" i="19"/>
  <c r="AQ8018" i="19" l="1"/>
  <c r="AR8017" i="19"/>
  <c r="AQ8019" i="19" l="1"/>
  <c r="AR8018" i="19"/>
  <c r="AQ8020" i="19" l="1"/>
  <c r="AR8019" i="19"/>
  <c r="AQ8021" i="19" l="1"/>
  <c r="AR8020" i="19"/>
  <c r="AQ8022" i="19" l="1"/>
  <c r="AR8021" i="19"/>
  <c r="AQ8023" i="19" l="1"/>
  <c r="AR8022" i="19"/>
  <c r="AQ8024" i="19" l="1"/>
  <c r="AR8023" i="19"/>
  <c r="AQ8025" i="19" l="1"/>
  <c r="AR8024" i="19"/>
  <c r="AQ8026" i="19" l="1"/>
  <c r="AR8025" i="19"/>
  <c r="AQ8027" i="19" l="1"/>
  <c r="AR8026" i="19"/>
  <c r="AQ8028" i="19" l="1"/>
  <c r="AR8027" i="19"/>
  <c r="AQ8029" i="19" l="1"/>
  <c r="AR8028" i="19"/>
  <c r="AQ8030" i="19" l="1"/>
  <c r="AR8029" i="19"/>
  <c r="AQ8031" i="19" l="1"/>
  <c r="AR8030" i="19"/>
  <c r="AQ8032" i="19" l="1"/>
  <c r="AR8031" i="19"/>
  <c r="AQ8033" i="19" l="1"/>
  <c r="AR8032" i="19"/>
  <c r="AQ8034" i="19" l="1"/>
  <c r="AR8033" i="19"/>
  <c r="AQ8035" i="19" l="1"/>
  <c r="AR8034" i="19"/>
  <c r="AQ8036" i="19" l="1"/>
  <c r="AR8035" i="19"/>
  <c r="AQ8037" i="19" l="1"/>
  <c r="AR8036" i="19"/>
  <c r="AQ8038" i="19" l="1"/>
  <c r="AR8037" i="19"/>
  <c r="AQ8039" i="19" l="1"/>
  <c r="AR8038" i="19"/>
  <c r="AQ8040" i="19" l="1"/>
  <c r="AR8039" i="19"/>
  <c r="AQ8041" i="19" l="1"/>
  <c r="AR8040" i="19"/>
  <c r="AQ8042" i="19" l="1"/>
  <c r="AR8041" i="19"/>
  <c r="AQ8043" i="19" l="1"/>
  <c r="AR8042" i="19"/>
  <c r="AQ8044" i="19" l="1"/>
  <c r="AR8043" i="19"/>
  <c r="AQ8045" i="19" l="1"/>
  <c r="AR8044" i="19"/>
  <c r="AQ8046" i="19" l="1"/>
  <c r="AR8045" i="19"/>
  <c r="AQ8047" i="19" l="1"/>
  <c r="AR8046" i="19"/>
  <c r="AQ8048" i="19" l="1"/>
  <c r="AR8047" i="19"/>
  <c r="AQ8049" i="19" l="1"/>
  <c r="AR8048" i="19"/>
  <c r="AQ8050" i="19" l="1"/>
  <c r="AR8049" i="19"/>
  <c r="AQ8051" i="19" l="1"/>
  <c r="AR8050" i="19"/>
  <c r="AQ8052" i="19" l="1"/>
  <c r="AR8051" i="19"/>
  <c r="AQ8053" i="19" l="1"/>
  <c r="AR8052" i="19"/>
  <c r="AQ8054" i="19" l="1"/>
  <c r="AR8053" i="19"/>
  <c r="AQ8055" i="19" l="1"/>
  <c r="AR8054" i="19"/>
  <c r="AQ8056" i="19" l="1"/>
  <c r="AR8055" i="19"/>
  <c r="AQ8057" i="19" l="1"/>
  <c r="AR8056" i="19"/>
  <c r="AQ8058" i="19" l="1"/>
  <c r="AR8057" i="19"/>
  <c r="AQ8059" i="19" l="1"/>
  <c r="AR8058" i="19"/>
  <c r="AQ8060" i="19" l="1"/>
  <c r="AR8059" i="19"/>
  <c r="AQ8061" i="19" l="1"/>
  <c r="AR8060" i="19"/>
  <c r="AQ8062" i="19" l="1"/>
  <c r="AR8061" i="19"/>
  <c r="AQ8063" i="19" l="1"/>
  <c r="AR8062" i="19"/>
  <c r="AQ8064" i="19" l="1"/>
  <c r="AR8063" i="19"/>
  <c r="AQ8065" i="19" l="1"/>
  <c r="AR8064" i="19"/>
  <c r="AQ8066" i="19" l="1"/>
  <c r="AR8065" i="19"/>
  <c r="AQ8067" i="19" l="1"/>
  <c r="AR8066" i="19"/>
  <c r="AQ8068" i="19" l="1"/>
  <c r="AR8067" i="19"/>
  <c r="AQ8069" i="19" l="1"/>
  <c r="AR8068" i="19"/>
  <c r="AQ8070" i="19" l="1"/>
  <c r="AR8069" i="19"/>
  <c r="AQ8071" i="19" l="1"/>
  <c r="AR8070" i="19"/>
  <c r="AQ8072" i="19" l="1"/>
  <c r="AR8071" i="19"/>
  <c r="AQ8073" i="19" l="1"/>
  <c r="AR8072" i="19"/>
  <c r="AQ8074" i="19" l="1"/>
  <c r="AR8073" i="19"/>
  <c r="AQ8075" i="19" l="1"/>
  <c r="AR8074" i="19"/>
  <c r="AQ8076" i="19" l="1"/>
  <c r="AR8075" i="19"/>
  <c r="AQ8077" i="19" l="1"/>
  <c r="AR8076" i="19"/>
  <c r="AQ8078" i="19" l="1"/>
  <c r="AR8077" i="19"/>
  <c r="AQ8079" i="19" l="1"/>
  <c r="AR8078" i="19"/>
  <c r="AQ8080" i="19" l="1"/>
  <c r="AR8079" i="19"/>
  <c r="AQ8081" i="19" l="1"/>
  <c r="AR8080" i="19"/>
  <c r="AQ8082" i="19" l="1"/>
  <c r="AR8081" i="19"/>
  <c r="AQ8083" i="19" l="1"/>
  <c r="AR8082" i="19"/>
  <c r="AQ8084" i="19" l="1"/>
  <c r="AR8083" i="19"/>
  <c r="AQ8085" i="19" l="1"/>
  <c r="AR8084" i="19"/>
  <c r="AQ8086" i="19" l="1"/>
  <c r="AR8085" i="19"/>
  <c r="AQ8087" i="19" l="1"/>
  <c r="AR8086" i="19"/>
  <c r="AQ8088" i="19" l="1"/>
  <c r="AR8087" i="19"/>
  <c r="AQ8089" i="19" l="1"/>
  <c r="AR8088" i="19"/>
  <c r="AQ8090" i="19" l="1"/>
  <c r="AR8089" i="19"/>
  <c r="AQ8091" i="19" l="1"/>
  <c r="AR8090" i="19"/>
  <c r="AQ8092" i="19" l="1"/>
  <c r="AR8091" i="19"/>
  <c r="AQ8093" i="19" l="1"/>
  <c r="AR8092" i="19"/>
  <c r="AQ8094" i="19" l="1"/>
  <c r="AR8093" i="19"/>
  <c r="AQ8095" i="19" l="1"/>
  <c r="AR8094" i="19"/>
  <c r="AQ8096" i="19" l="1"/>
  <c r="AR8095" i="19"/>
  <c r="AQ8097" i="19" l="1"/>
  <c r="AR8096" i="19"/>
  <c r="AQ8098" i="19" l="1"/>
  <c r="AR8097" i="19"/>
  <c r="AQ8099" i="19" l="1"/>
  <c r="AR8098" i="19"/>
  <c r="AQ8100" i="19" l="1"/>
  <c r="AR8099" i="19"/>
  <c r="AQ8101" i="19" l="1"/>
  <c r="AR8100" i="19"/>
  <c r="AQ8102" i="19" l="1"/>
  <c r="AR8101" i="19"/>
  <c r="AQ8103" i="19" l="1"/>
  <c r="AR8102" i="19"/>
  <c r="AQ8104" i="19" l="1"/>
  <c r="AR8103" i="19"/>
  <c r="AQ8105" i="19" l="1"/>
  <c r="AR8104" i="19"/>
  <c r="AQ8106" i="19" l="1"/>
  <c r="AR8105" i="19"/>
  <c r="AQ8107" i="19" l="1"/>
  <c r="AR8106" i="19"/>
  <c r="AQ8108" i="19" l="1"/>
  <c r="AR8107" i="19"/>
  <c r="AQ8109" i="19" l="1"/>
  <c r="AR8108" i="19"/>
  <c r="AQ8110" i="19" l="1"/>
  <c r="AR8109" i="19"/>
  <c r="AQ8111" i="19" l="1"/>
  <c r="AR8110" i="19"/>
  <c r="AQ8112" i="19" l="1"/>
  <c r="AR8111" i="19"/>
  <c r="AQ8113" i="19" l="1"/>
  <c r="AR8112" i="19"/>
  <c r="AQ8114" i="19" l="1"/>
  <c r="AR8113" i="19"/>
  <c r="AQ8115" i="19" l="1"/>
  <c r="AR8114" i="19"/>
  <c r="AQ8116" i="19" l="1"/>
  <c r="AR8115" i="19"/>
  <c r="AQ8117" i="19" l="1"/>
  <c r="AR8116" i="19"/>
  <c r="AQ8118" i="19" l="1"/>
  <c r="AR8117" i="19"/>
  <c r="AQ8119" i="19" l="1"/>
  <c r="AR8118" i="19"/>
  <c r="AQ8120" i="19" l="1"/>
  <c r="AR8119" i="19"/>
  <c r="AQ8121" i="19" l="1"/>
  <c r="AR8120" i="19"/>
  <c r="AQ8122" i="19" l="1"/>
  <c r="AR8121" i="19"/>
  <c r="AQ8123" i="19" l="1"/>
  <c r="AR8122" i="19"/>
  <c r="AQ8124" i="19" l="1"/>
  <c r="AR8123" i="19"/>
  <c r="AQ8125" i="19" l="1"/>
  <c r="AR8124" i="19"/>
  <c r="AQ8126" i="19" l="1"/>
  <c r="AR8125" i="19"/>
  <c r="AQ8127" i="19" l="1"/>
  <c r="AR8126" i="19"/>
  <c r="AQ8128" i="19" l="1"/>
  <c r="AR8127" i="19"/>
  <c r="AQ8129" i="19" l="1"/>
  <c r="AR8128" i="19"/>
  <c r="AQ8130" i="19" l="1"/>
  <c r="AR8129" i="19"/>
  <c r="AQ8131" i="19" l="1"/>
  <c r="AR8130" i="19"/>
  <c r="AQ8132" i="19" l="1"/>
  <c r="AR8131" i="19"/>
  <c r="AQ8133" i="19" l="1"/>
  <c r="AR8132" i="19"/>
  <c r="AQ8134" i="19" l="1"/>
  <c r="AR8133" i="19"/>
  <c r="AQ8135" i="19" l="1"/>
  <c r="AR8134" i="19"/>
  <c r="AQ8136" i="19" l="1"/>
  <c r="AR8135" i="19"/>
  <c r="AQ8137" i="19" l="1"/>
  <c r="AR8136" i="19"/>
  <c r="AQ8138" i="19" l="1"/>
  <c r="AR8137" i="19"/>
  <c r="AQ8139" i="19" l="1"/>
  <c r="AR8138" i="19"/>
  <c r="AQ8140" i="19" l="1"/>
  <c r="AR8139" i="19"/>
  <c r="AQ8141" i="19" l="1"/>
  <c r="AR8140" i="19"/>
  <c r="AQ8142" i="19" l="1"/>
  <c r="AR8141" i="19"/>
  <c r="AQ8143" i="19" l="1"/>
  <c r="AR8142" i="19"/>
  <c r="AQ8144" i="19" l="1"/>
  <c r="AR8143" i="19"/>
  <c r="AQ8145" i="19" l="1"/>
  <c r="AR8144" i="19"/>
  <c r="AQ8146" i="19" l="1"/>
  <c r="AR8145" i="19"/>
  <c r="AQ8147" i="19" l="1"/>
  <c r="AR8146" i="19"/>
  <c r="AQ8148" i="19" l="1"/>
  <c r="AR8147" i="19"/>
  <c r="AQ8149" i="19" l="1"/>
  <c r="AR8148" i="19"/>
  <c r="AQ8150" i="19" l="1"/>
  <c r="AR8149" i="19"/>
  <c r="AQ8151" i="19" l="1"/>
  <c r="AR8150" i="19"/>
  <c r="AQ8152" i="19" l="1"/>
  <c r="AR8151" i="19"/>
  <c r="AQ8153" i="19" l="1"/>
  <c r="AR8152" i="19"/>
  <c r="AQ8154" i="19" l="1"/>
  <c r="AR8153" i="19"/>
  <c r="AQ8155" i="19" l="1"/>
  <c r="AR8154" i="19"/>
  <c r="AQ8156" i="19" l="1"/>
  <c r="AR8155" i="19"/>
  <c r="AQ8157" i="19" l="1"/>
  <c r="AR8156" i="19"/>
  <c r="AQ8158" i="19" l="1"/>
  <c r="AR8157" i="19"/>
  <c r="AQ8159" i="19" l="1"/>
  <c r="AR8158" i="19"/>
  <c r="AQ8160" i="19" l="1"/>
  <c r="AR8159" i="19"/>
  <c r="AQ8161" i="19" l="1"/>
  <c r="AR8160" i="19"/>
  <c r="AQ8162" i="19" l="1"/>
  <c r="AR8161" i="19"/>
  <c r="AQ8163" i="19" l="1"/>
  <c r="AR8162" i="19"/>
  <c r="AQ8164" i="19" l="1"/>
  <c r="AR8163" i="19"/>
  <c r="AQ8165" i="19" l="1"/>
  <c r="AR8164" i="19"/>
  <c r="AQ8166" i="19" l="1"/>
  <c r="AR8165" i="19"/>
  <c r="AQ8167" i="19" l="1"/>
  <c r="AR8166" i="19"/>
  <c r="AQ8168" i="19" l="1"/>
  <c r="AR8167" i="19"/>
  <c r="AQ8169" i="19" l="1"/>
  <c r="AR8168" i="19"/>
  <c r="AQ8170" i="19" l="1"/>
  <c r="AR8169" i="19"/>
  <c r="AQ8171" i="19" l="1"/>
  <c r="AR8170" i="19"/>
  <c r="AQ8172" i="19" l="1"/>
  <c r="AR8171" i="19"/>
  <c r="AQ8173" i="19" l="1"/>
  <c r="AR8172" i="19"/>
  <c r="AQ8174" i="19" l="1"/>
  <c r="AR8173" i="19"/>
  <c r="AQ8175" i="19" l="1"/>
  <c r="AR8174" i="19"/>
  <c r="AQ8176" i="19" l="1"/>
  <c r="AR8175" i="19"/>
  <c r="AQ8177" i="19" l="1"/>
  <c r="AR8176" i="19"/>
  <c r="AQ8178" i="19" l="1"/>
  <c r="AR8177" i="19"/>
  <c r="AQ8179" i="19" l="1"/>
  <c r="AR8178" i="19"/>
  <c r="AQ8180" i="19" l="1"/>
  <c r="AR8179" i="19"/>
  <c r="AQ8181" i="19" l="1"/>
  <c r="AR8180" i="19"/>
  <c r="AQ8182" i="19" l="1"/>
  <c r="AR8181" i="19"/>
  <c r="AQ8183" i="19" l="1"/>
  <c r="AR8182" i="19"/>
  <c r="AQ8184" i="19" l="1"/>
  <c r="AR8183" i="19"/>
  <c r="AQ8185" i="19" l="1"/>
  <c r="AR8184" i="19"/>
  <c r="AQ8186" i="19" l="1"/>
  <c r="AR8185" i="19"/>
  <c r="AQ8187" i="19" l="1"/>
  <c r="AR8186" i="19"/>
  <c r="AQ8188" i="19" l="1"/>
  <c r="AR8187" i="19"/>
  <c r="AQ8189" i="19" l="1"/>
  <c r="AR8188" i="19"/>
  <c r="AQ8190" i="19" l="1"/>
  <c r="AR8189" i="19"/>
  <c r="AQ8191" i="19" l="1"/>
  <c r="AR8190" i="19"/>
  <c r="AQ8192" i="19" l="1"/>
  <c r="AR8191" i="19"/>
  <c r="AQ8193" i="19" l="1"/>
  <c r="AR8192" i="19"/>
  <c r="AQ8194" i="19" l="1"/>
  <c r="AR8193" i="19"/>
  <c r="AQ8195" i="19" l="1"/>
  <c r="AR8194" i="19"/>
  <c r="AQ8196" i="19" l="1"/>
  <c r="AR8195" i="19"/>
  <c r="AQ8197" i="19" l="1"/>
  <c r="AR8196" i="19"/>
  <c r="AQ8198" i="19" l="1"/>
  <c r="AR8197" i="19"/>
  <c r="AQ8199" i="19" l="1"/>
  <c r="AR8198" i="19"/>
  <c r="AQ8200" i="19" l="1"/>
  <c r="AR8199" i="19"/>
  <c r="AQ8201" i="19" l="1"/>
  <c r="AR8200" i="19"/>
  <c r="AQ8202" i="19" l="1"/>
  <c r="AR8201" i="19"/>
  <c r="AQ8203" i="19" l="1"/>
  <c r="AR8202" i="19"/>
  <c r="AQ8204" i="19" l="1"/>
  <c r="AR8203" i="19"/>
  <c r="AQ8205" i="19" l="1"/>
  <c r="AR8204" i="19"/>
  <c r="AQ8206" i="19" l="1"/>
  <c r="AR8205" i="19"/>
  <c r="AQ8207" i="19" l="1"/>
  <c r="AR8206" i="19"/>
  <c r="AQ8208" i="19" l="1"/>
  <c r="AR8207" i="19"/>
  <c r="AQ8209" i="19" l="1"/>
  <c r="AR8208" i="19"/>
  <c r="AQ8210" i="19" l="1"/>
  <c r="AR8209" i="19"/>
  <c r="AQ8211" i="19" l="1"/>
  <c r="AR8210" i="19"/>
  <c r="AQ8212" i="19" l="1"/>
  <c r="AR8211" i="19"/>
  <c r="AQ8213" i="19" l="1"/>
  <c r="AR8212" i="19"/>
  <c r="AQ8214" i="19" l="1"/>
  <c r="AR8213" i="19"/>
  <c r="AQ8215" i="19" l="1"/>
  <c r="AR8214" i="19"/>
  <c r="AQ8216" i="19" l="1"/>
  <c r="AR8215" i="19"/>
  <c r="AQ8217" i="19" l="1"/>
  <c r="AR8216" i="19"/>
  <c r="AQ8218" i="19" l="1"/>
  <c r="AR8217" i="19"/>
  <c r="AQ8219" i="19" l="1"/>
  <c r="AR8218" i="19"/>
  <c r="AQ8220" i="19" l="1"/>
  <c r="AR8219" i="19"/>
  <c r="AQ8221" i="19" l="1"/>
  <c r="AR8220" i="19"/>
  <c r="AQ8222" i="19" l="1"/>
  <c r="AR8221" i="19"/>
  <c r="AQ8223" i="19" l="1"/>
  <c r="AR8222" i="19"/>
  <c r="AQ8224" i="19" l="1"/>
  <c r="AR8223" i="19"/>
  <c r="AQ8225" i="19" l="1"/>
  <c r="AR8224" i="19"/>
  <c r="AQ8226" i="19" l="1"/>
  <c r="AR8225" i="19"/>
  <c r="AQ8227" i="19" l="1"/>
  <c r="AR8226" i="19"/>
  <c r="AQ8228" i="19" l="1"/>
  <c r="AR8227" i="19"/>
  <c r="AQ8229" i="19" l="1"/>
  <c r="AR8228" i="19"/>
  <c r="AQ8230" i="19" l="1"/>
  <c r="AR8229" i="19"/>
  <c r="AQ8231" i="19" l="1"/>
  <c r="AR8230" i="19"/>
  <c r="AQ8232" i="19" l="1"/>
  <c r="AR8231" i="19"/>
  <c r="AQ8233" i="19" l="1"/>
  <c r="AR8232" i="19"/>
  <c r="AQ8234" i="19" l="1"/>
  <c r="AR8233" i="19"/>
  <c r="AQ8235" i="19" l="1"/>
  <c r="AR8234" i="19"/>
  <c r="AQ8236" i="19" l="1"/>
  <c r="AR8235" i="19"/>
  <c r="AQ8237" i="19" l="1"/>
  <c r="AR8236" i="19"/>
  <c r="AQ8238" i="19" l="1"/>
  <c r="AR8237" i="19"/>
  <c r="AR8238" i="19" l="1"/>
  <c r="AQ8239" i="19"/>
  <c r="AQ8240" i="19" l="1"/>
  <c r="AR8239" i="19"/>
  <c r="AQ8241" i="19" l="1"/>
  <c r="AR8240" i="19"/>
  <c r="AQ8242" i="19" l="1"/>
  <c r="AR8241" i="19"/>
  <c r="AQ8243" i="19" l="1"/>
  <c r="AR8242" i="19"/>
  <c r="AQ8244" i="19" l="1"/>
  <c r="AR8243" i="19"/>
  <c r="AQ8245" i="19" l="1"/>
  <c r="AR8244" i="19"/>
  <c r="AQ8246" i="19" l="1"/>
  <c r="AR8245" i="19"/>
  <c r="AR8246" i="19" l="1"/>
  <c r="AQ8247" i="19"/>
  <c r="AR8247" i="19" l="1"/>
  <c r="AQ8248" i="19"/>
  <c r="AQ8249" i="19" l="1"/>
  <c r="AR8248" i="19"/>
  <c r="AQ8250" i="19" l="1"/>
  <c r="AR8249" i="19"/>
  <c r="AQ8251" i="19" l="1"/>
  <c r="AR8250" i="19"/>
  <c r="AQ8252" i="19" l="1"/>
  <c r="AR8251" i="19"/>
  <c r="AQ8253" i="19" l="1"/>
  <c r="AR8252" i="19"/>
  <c r="AQ8254" i="19" l="1"/>
  <c r="AR8253" i="19"/>
  <c r="AQ8255" i="19" l="1"/>
  <c r="AR8254" i="19"/>
  <c r="AQ8256" i="19" l="1"/>
  <c r="AR8255" i="19"/>
  <c r="AQ8257" i="19" l="1"/>
  <c r="AR8256" i="19"/>
  <c r="AQ8258" i="19" l="1"/>
  <c r="AR8257" i="19"/>
  <c r="AQ8259" i="19" l="1"/>
  <c r="AR8258" i="19"/>
  <c r="AQ8260" i="19" l="1"/>
  <c r="AR8259" i="19"/>
  <c r="AQ8261" i="19" l="1"/>
  <c r="AR8260" i="19"/>
  <c r="AQ8262" i="19" l="1"/>
  <c r="AR8261" i="19"/>
  <c r="AQ8263" i="19" l="1"/>
  <c r="AR8262" i="19"/>
  <c r="AQ8264" i="19" l="1"/>
  <c r="AR8263" i="19"/>
  <c r="AQ8265" i="19" l="1"/>
  <c r="AR8264" i="19"/>
  <c r="AQ8266" i="19" l="1"/>
  <c r="AR8265" i="19"/>
  <c r="AQ8267" i="19" l="1"/>
  <c r="AR8266" i="19"/>
  <c r="AQ8268" i="19" l="1"/>
  <c r="AR8267" i="19"/>
  <c r="AQ8269" i="19" l="1"/>
  <c r="AR8268" i="19"/>
  <c r="AQ8270" i="19" l="1"/>
  <c r="AR8269" i="19"/>
  <c r="AQ8271" i="19" l="1"/>
  <c r="AR8270" i="19"/>
  <c r="AQ8272" i="19" l="1"/>
  <c r="AR8271" i="19"/>
  <c r="AQ8273" i="19" l="1"/>
  <c r="AR8272" i="19"/>
  <c r="AQ8274" i="19" l="1"/>
  <c r="AR8273" i="19"/>
  <c r="AQ8275" i="19" l="1"/>
  <c r="AR8274" i="19"/>
  <c r="AQ8276" i="19" l="1"/>
  <c r="AR8275" i="19"/>
  <c r="AQ8277" i="19" l="1"/>
  <c r="AR8276" i="19"/>
  <c r="AQ8278" i="19" l="1"/>
  <c r="AR8277" i="19"/>
  <c r="AQ8279" i="19" l="1"/>
  <c r="AR8278" i="19"/>
  <c r="AQ8280" i="19" l="1"/>
  <c r="AR8279" i="19"/>
  <c r="AQ8281" i="19" l="1"/>
  <c r="AR8280" i="19"/>
  <c r="AQ8282" i="19" l="1"/>
  <c r="AR8281" i="19"/>
  <c r="AQ8283" i="19" l="1"/>
  <c r="AR8282" i="19"/>
  <c r="AQ8284" i="19" l="1"/>
  <c r="AR8283" i="19"/>
  <c r="AQ8285" i="19" l="1"/>
  <c r="AR8284" i="19"/>
  <c r="AQ8286" i="19" l="1"/>
  <c r="AR8285" i="19"/>
  <c r="AQ8287" i="19" l="1"/>
  <c r="AR8286" i="19"/>
  <c r="AQ8288" i="19" l="1"/>
  <c r="AR8287" i="19"/>
  <c r="AQ8289" i="19" l="1"/>
  <c r="AR8288" i="19"/>
  <c r="AQ8290" i="19" l="1"/>
  <c r="AR8289" i="19"/>
  <c r="AQ8291" i="19" l="1"/>
  <c r="AR8290" i="19"/>
  <c r="AQ8292" i="19" l="1"/>
  <c r="AR8291" i="19"/>
  <c r="AQ8293" i="19" l="1"/>
  <c r="AR8292" i="19"/>
  <c r="AQ8294" i="19" l="1"/>
  <c r="AR8293" i="19"/>
  <c r="AQ8295" i="19" l="1"/>
  <c r="AR8294" i="19"/>
  <c r="AQ8296" i="19" l="1"/>
  <c r="AR8295" i="19"/>
  <c r="AQ8297" i="19" l="1"/>
  <c r="AR8296" i="19"/>
  <c r="AQ8298" i="19" l="1"/>
  <c r="AR8297" i="19"/>
  <c r="AQ8299" i="19" l="1"/>
  <c r="AR8298" i="19"/>
  <c r="AQ8300" i="19" l="1"/>
  <c r="AR8299" i="19"/>
  <c r="AQ8301" i="19" l="1"/>
  <c r="AR8300" i="19"/>
  <c r="AQ8302" i="19" l="1"/>
  <c r="AR8301" i="19"/>
  <c r="AQ8303" i="19" l="1"/>
  <c r="AR8302" i="19"/>
  <c r="AQ8304" i="19" l="1"/>
  <c r="AR8303" i="19"/>
  <c r="AQ8305" i="19" l="1"/>
  <c r="AR8304" i="19"/>
  <c r="AQ8306" i="19" l="1"/>
  <c r="AR8305" i="19"/>
  <c r="AQ8307" i="19" l="1"/>
  <c r="AR8306" i="19"/>
  <c r="AQ8308" i="19" l="1"/>
  <c r="AR8307" i="19"/>
  <c r="AQ8309" i="19" l="1"/>
  <c r="AR8308" i="19"/>
  <c r="AQ8310" i="19" l="1"/>
  <c r="AR8309" i="19"/>
  <c r="AQ8311" i="19" l="1"/>
  <c r="AR8310" i="19"/>
  <c r="AQ8312" i="19" l="1"/>
  <c r="AR8311" i="19"/>
  <c r="AQ8313" i="19" l="1"/>
  <c r="AR8312" i="19"/>
  <c r="AQ8314" i="19" l="1"/>
  <c r="AR8313" i="19"/>
  <c r="AQ8315" i="19" l="1"/>
  <c r="AR8314" i="19"/>
  <c r="AQ8316" i="19" l="1"/>
  <c r="AR8315" i="19"/>
  <c r="AQ8317" i="19" l="1"/>
  <c r="AR8316" i="19"/>
  <c r="AQ8318" i="19" l="1"/>
  <c r="AR8317" i="19"/>
  <c r="AQ8319" i="19" l="1"/>
  <c r="AR8318" i="19"/>
  <c r="AQ8320" i="19" l="1"/>
  <c r="AR8319" i="19"/>
  <c r="AQ8321" i="19" l="1"/>
  <c r="AR8320" i="19"/>
  <c r="AQ8322" i="19" l="1"/>
  <c r="AR8321" i="19"/>
  <c r="AQ8323" i="19" l="1"/>
  <c r="AR8322" i="19"/>
  <c r="AQ8324" i="19" l="1"/>
  <c r="AR8323" i="19"/>
  <c r="AQ8325" i="19" l="1"/>
  <c r="AR8324" i="19"/>
  <c r="AQ8326" i="19" l="1"/>
  <c r="AR8325" i="19"/>
  <c r="AQ8327" i="19" l="1"/>
  <c r="AR8326" i="19"/>
  <c r="AQ8328" i="19" l="1"/>
  <c r="AR8327" i="19"/>
  <c r="AQ8329" i="19" l="1"/>
  <c r="AR8328" i="19"/>
  <c r="AQ8330" i="19" l="1"/>
  <c r="AR8329" i="19"/>
  <c r="AQ8331" i="19" l="1"/>
  <c r="AR8330" i="19"/>
  <c r="AQ8332" i="19" l="1"/>
  <c r="AR8331" i="19"/>
  <c r="AQ8333" i="19" l="1"/>
  <c r="AR8332" i="19"/>
  <c r="AQ8334" i="19" l="1"/>
  <c r="AR8333" i="19"/>
  <c r="AQ8335" i="19" l="1"/>
  <c r="AR8334" i="19"/>
  <c r="AQ8336" i="19" l="1"/>
  <c r="AR8335" i="19"/>
  <c r="AQ8337" i="19" l="1"/>
  <c r="AR8336" i="19"/>
  <c r="AQ8338" i="19" l="1"/>
  <c r="AR8337" i="19"/>
  <c r="AQ8339" i="19" l="1"/>
  <c r="AR8338" i="19"/>
  <c r="AQ8340" i="19" l="1"/>
  <c r="AR8339" i="19"/>
  <c r="AQ8341" i="19" l="1"/>
  <c r="AR8340" i="19"/>
  <c r="AQ8342" i="19" l="1"/>
  <c r="AR8341" i="19"/>
  <c r="AQ8343" i="19" l="1"/>
  <c r="AR8342" i="19"/>
  <c r="AQ8344" i="19" l="1"/>
  <c r="AR8343" i="19"/>
  <c r="AQ8345" i="19" l="1"/>
  <c r="AR8344" i="19"/>
  <c r="AQ8346" i="19" l="1"/>
  <c r="AR8345" i="19"/>
  <c r="AQ8347" i="19" l="1"/>
  <c r="AR8346" i="19"/>
  <c r="AQ8348" i="19" l="1"/>
  <c r="AR8347" i="19"/>
  <c r="AQ8349" i="19" l="1"/>
  <c r="AR8348" i="19"/>
  <c r="AQ8350" i="19" l="1"/>
  <c r="AR8349" i="19"/>
  <c r="AQ8351" i="19" l="1"/>
  <c r="AR8350" i="19"/>
  <c r="AQ8352" i="19" l="1"/>
  <c r="AR8351" i="19"/>
  <c r="AQ8353" i="19" l="1"/>
  <c r="AR8352" i="19"/>
  <c r="AQ8354" i="19" l="1"/>
  <c r="AR8353" i="19"/>
  <c r="AQ8355" i="19" l="1"/>
  <c r="AR8354" i="19"/>
  <c r="AQ8356" i="19" l="1"/>
  <c r="AR8355" i="19"/>
  <c r="AQ8357" i="19" l="1"/>
  <c r="AR8356" i="19"/>
  <c r="AQ8358" i="19" l="1"/>
  <c r="AR8357" i="19"/>
  <c r="AQ8359" i="19" l="1"/>
  <c r="AR8358" i="19"/>
  <c r="AQ8360" i="19" l="1"/>
  <c r="AR8359" i="19"/>
  <c r="AQ8361" i="19" l="1"/>
  <c r="AR8360" i="19"/>
  <c r="AQ8362" i="19" l="1"/>
  <c r="AR8361" i="19"/>
  <c r="AQ8363" i="19" l="1"/>
  <c r="AR8362" i="19"/>
  <c r="AQ8364" i="19" l="1"/>
  <c r="AR8363" i="19"/>
  <c r="AQ8365" i="19" l="1"/>
  <c r="AR8364" i="19"/>
  <c r="AQ8366" i="19" l="1"/>
  <c r="AR8365" i="19"/>
  <c r="AQ8367" i="19" l="1"/>
  <c r="AR8366" i="19"/>
  <c r="AQ8368" i="19" l="1"/>
  <c r="AR8367" i="19"/>
  <c r="AQ8369" i="19" l="1"/>
  <c r="AR8368" i="19"/>
  <c r="AQ8370" i="19" l="1"/>
  <c r="AR8369" i="19"/>
  <c r="AQ8371" i="19" l="1"/>
  <c r="AR8370" i="19"/>
  <c r="AQ8372" i="19" l="1"/>
  <c r="AR8371" i="19"/>
  <c r="AQ8373" i="19" l="1"/>
  <c r="AR8372" i="19"/>
  <c r="AQ8374" i="19" l="1"/>
  <c r="AR8373" i="19"/>
  <c r="AQ8375" i="19" l="1"/>
  <c r="AR8374" i="19"/>
  <c r="AQ8376" i="19" l="1"/>
  <c r="AR8375" i="19"/>
  <c r="AQ8377" i="19" l="1"/>
  <c r="AR8376" i="19"/>
  <c r="AQ8378" i="19" l="1"/>
  <c r="AR8377" i="19"/>
  <c r="AQ8379" i="19" l="1"/>
  <c r="AR8378" i="19"/>
  <c r="AQ8380" i="19" l="1"/>
  <c r="AR8379" i="19"/>
  <c r="AQ8381" i="19" l="1"/>
  <c r="AR8380" i="19"/>
  <c r="AQ8382" i="19" l="1"/>
  <c r="AR8381" i="19"/>
  <c r="AQ8383" i="19" l="1"/>
  <c r="AR8382" i="19"/>
  <c r="AQ8384" i="19" l="1"/>
  <c r="AR8383" i="19"/>
  <c r="AQ8385" i="19" l="1"/>
  <c r="AR8384" i="19"/>
  <c r="AQ8386" i="19" l="1"/>
  <c r="AR8385" i="19"/>
  <c r="AQ8387" i="19" l="1"/>
  <c r="AR8386" i="19"/>
  <c r="AQ8388" i="19" l="1"/>
  <c r="AR8387" i="19"/>
  <c r="AQ8389" i="19" l="1"/>
  <c r="AR8388" i="19"/>
  <c r="AQ8390" i="19" l="1"/>
  <c r="AR8389" i="19"/>
  <c r="AQ8391" i="19" l="1"/>
  <c r="AR8390" i="19"/>
  <c r="AQ8392" i="19" l="1"/>
  <c r="AR8391" i="19"/>
  <c r="AQ8393" i="19" l="1"/>
  <c r="AR8392" i="19"/>
  <c r="AQ8394" i="19" l="1"/>
  <c r="AR8393" i="19"/>
  <c r="AQ8395" i="19" l="1"/>
  <c r="AR8394" i="19"/>
  <c r="AQ8396" i="19" l="1"/>
  <c r="AR8395" i="19"/>
  <c r="AQ8397" i="19" l="1"/>
  <c r="AR8396" i="19"/>
  <c r="AQ8398" i="19" l="1"/>
  <c r="AR8397" i="19"/>
  <c r="AQ8399" i="19" l="1"/>
  <c r="AR8398" i="19"/>
  <c r="AQ8400" i="19" l="1"/>
  <c r="AR8399" i="19"/>
  <c r="AQ8401" i="19" l="1"/>
  <c r="AR8400" i="19"/>
  <c r="AQ8402" i="19" l="1"/>
  <c r="AR8401" i="19"/>
  <c r="AQ8403" i="19" l="1"/>
  <c r="AR8402" i="19"/>
  <c r="AQ8404" i="19" l="1"/>
  <c r="AR8403" i="19"/>
  <c r="AQ8405" i="19" l="1"/>
  <c r="AR8404" i="19"/>
  <c r="AQ8406" i="19" l="1"/>
  <c r="AR8405" i="19"/>
  <c r="AQ8407" i="19" l="1"/>
  <c r="AR8406" i="19"/>
  <c r="AQ8408" i="19" l="1"/>
  <c r="AR8407" i="19"/>
  <c r="AQ8409" i="19" l="1"/>
  <c r="AR8408" i="19"/>
  <c r="AQ8410" i="19" l="1"/>
  <c r="AR8409" i="19"/>
  <c r="AQ8411" i="19" l="1"/>
  <c r="AR8410" i="19"/>
  <c r="AQ8412" i="19" l="1"/>
  <c r="AR8411" i="19"/>
  <c r="AQ8413" i="19" l="1"/>
  <c r="AR8412" i="19"/>
  <c r="AQ8414" i="19" l="1"/>
  <c r="AR8413" i="19"/>
  <c r="AQ8415" i="19" l="1"/>
  <c r="AR8414" i="19"/>
  <c r="AQ8416" i="19" l="1"/>
  <c r="AR8415" i="19"/>
  <c r="AQ8417" i="19" l="1"/>
  <c r="AR8416" i="19"/>
  <c r="AQ8418" i="19" l="1"/>
  <c r="AR8417" i="19"/>
  <c r="AQ8419" i="19" l="1"/>
  <c r="AR8418" i="19"/>
  <c r="AQ8420" i="19" l="1"/>
  <c r="AR8419" i="19"/>
  <c r="AQ8421" i="19" l="1"/>
  <c r="AR8420" i="19"/>
  <c r="AQ8422" i="19" l="1"/>
  <c r="AR8421" i="19"/>
  <c r="AQ8423" i="19" l="1"/>
  <c r="AR8422" i="19"/>
  <c r="AQ8424" i="19" l="1"/>
  <c r="AR8423" i="19"/>
  <c r="AQ8425" i="19" l="1"/>
  <c r="AR8424" i="19"/>
  <c r="AQ8426" i="19" l="1"/>
  <c r="AR8425" i="19"/>
  <c r="AR8426" i="19" l="1"/>
  <c r="AQ8427" i="19"/>
  <c r="AR8427" i="19" l="1"/>
  <c r="AQ8428" i="19"/>
  <c r="AQ8429" i="19" l="1"/>
  <c r="AR8428" i="19"/>
  <c r="AQ8430" i="19" l="1"/>
  <c r="AR8429" i="19"/>
  <c r="AR8430" i="19" l="1"/>
  <c r="AQ8431" i="19"/>
  <c r="AQ8432" i="19" l="1"/>
  <c r="AR8431" i="19"/>
  <c r="AQ8433" i="19" l="1"/>
  <c r="AR8432" i="19"/>
  <c r="AQ8434" i="19" l="1"/>
  <c r="AR8433" i="19"/>
  <c r="AR8434" i="19" l="1"/>
  <c r="AQ8435" i="19"/>
  <c r="AR8435" i="19" l="1"/>
  <c r="AQ8436" i="19"/>
  <c r="AQ8437" i="19" l="1"/>
  <c r="AR8436" i="19"/>
  <c r="AQ8438" i="19" l="1"/>
  <c r="AR8437" i="19"/>
  <c r="AR8438" i="19" l="1"/>
  <c r="AQ8439" i="19"/>
  <c r="AQ8440" i="19" l="1"/>
  <c r="AR8439" i="19"/>
  <c r="AQ8441" i="19" l="1"/>
  <c r="AR8440" i="19"/>
  <c r="AQ8442" i="19" l="1"/>
  <c r="AR8441" i="19"/>
  <c r="AR8442" i="19" l="1"/>
  <c r="AQ8443" i="19"/>
  <c r="AR8443" i="19" l="1"/>
  <c r="AQ8444" i="19"/>
  <c r="AQ8445" i="19" l="1"/>
  <c r="AR8444" i="19"/>
  <c r="AQ8446" i="19" l="1"/>
  <c r="AR8445" i="19"/>
  <c r="AR8446" i="19" l="1"/>
  <c r="AQ8447" i="19"/>
  <c r="AR8447" i="19" l="1"/>
  <c r="AQ8448" i="19"/>
  <c r="AQ8449" i="19" l="1"/>
  <c r="AR8448" i="19"/>
  <c r="AQ8450" i="19" l="1"/>
  <c r="AR8449" i="19"/>
  <c r="AR8450" i="19" l="1"/>
  <c r="AQ8451" i="19"/>
  <c r="AR8451" i="19" l="1"/>
  <c r="AQ8452" i="19"/>
  <c r="AQ8453" i="19" l="1"/>
  <c r="AR8452" i="19"/>
  <c r="AQ8454" i="19" l="1"/>
  <c r="AR8453" i="19"/>
  <c r="AR8454" i="19" l="1"/>
  <c r="AQ8455" i="19"/>
  <c r="AR8455" i="19" l="1"/>
  <c r="AQ8456" i="19"/>
  <c r="AQ8457" i="19" l="1"/>
  <c r="AR8456" i="19"/>
  <c r="AQ8458" i="19" l="1"/>
  <c r="AR8457" i="19"/>
  <c r="AR8458" i="19" l="1"/>
  <c r="AQ8459" i="19"/>
  <c r="AR8459" i="19" l="1"/>
  <c r="AQ8460" i="19"/>
  <c r="AQ8461" i="19" l="1"/>
  <c r="AR8460" i="19"/>
  <c r="AQ8462" i="19" l="1"/>
  <c r="AR8461" i="19"/>
  <c r="AR8462" i="19" l="1"/>
  <c r="AQ8463" i="19"/>
  <c r="AR8463" i="19" l="1"/>
  <c r="AQ8464" i="19"/>
  <c r="AQ8465" i="19" l="1"/>
  <c r="AR8464" i="19"/>
  <c r="AQ8466" i="19" l="1"/>
  <c r="AR8465" i="19"/>
  <c r="AR8466" i="19" l="1"/>
  <c r="AQ8467" i="19"/>
  <c r="AR8467" i="19" l="1"/>
  <c r="AQ8468" i="19"/>
  <c r="AQ8469" i="19" l="1"/>
  <c r="AR8468" i="19"/>
  <c r="AQ8470" i="19" l="1"/>
  <c r="AR8469" i="19"/>
  <c r="AR8470" i="19" l="1"/>
  <c r="AQ8471" i="19"/>
  <c r="AR8471" i="19" l="1"/>
  <c r="AQ8472" i="19"/>
  <c r="AQ8473" i="19" l="1"/>
  <c r="AR8472" i="19"/>
  <c r="AQ8474" i="19" l="1"/>
  <c r="AR8473" i="19"/>
  <c r="AR8474" i="19" l="1"/>
  <c r="AQ8475" i="19"/>
  <c r="AR8475" i="19" l="1"/>
  <c r="AQ8476" i="19"/>
  <c r="AQ8477" i="19" l="1"/>
  <c r="AR8476" i="19"/>
  <c r="AQ8478" i="19" l="1"/>
  <c r="AR8477" i="19"/>
  <c r="AR8478" i="19" l="1"/>
  <c r="AQ8479" i="19"/>
  <c r="AR8479" i="19" l="1"/>
  <c r="AQ8480" i="19"/>
  <c r="AQ8481" i="19" l="1"/>
  <c r="AR8480" i="19"/>
  <c r="AQ8482" i="19" l="1"/>
  <c r="AR8481" i="19"/>
  <c r="AR8482" i="19" l="1"/>
  <c r="AQ8483" i="19"/>
  <c r="AR8483" i="19" l="1"/>
  <c r="AQ8484" i="19"/>
  <c r="AQ8485" i="19" l="1"/>
  <c r="AR8484" i="19"/>
  <c r="AQ8486" i="19" l="1"/>
  <c r="AR8485" i="19"/>
  <c r="AR8486" i="19" l="1"/>
  <c r="AQ8487" i="19"/>
  <c r="AR8487" i="19" l="1"/>
  <c r="AQ8488" i="19"/>
  <c r="AQ8489" i="19" l="1"/>
  <c r="AR8488" i="19"/>
  <c r="AQ8490" i="19" l="1"/>
  <c r="AR8489" i="19"/>
  <c r="AR8490" i="19" l="1"/>
  <c r="AQ8491" i="19"/>
  <c r="AR8491" i="19" l="1"/>
  <c r="AQ8492" i="19"/>
  <c r="AQ8493" i="19" l="1"/>
  <c r="AR8492" i="19"/>
  <c r="AQ8494" i="19" l="1"/>
  <c r="AR8493" i="19"/>
  <c r="AR8494" i="19" l="1"/>
  <c r="AQ8495" i="19"/>
  <c r="AR8495" i="19" l="1"/>
  <c r="AQ8496" i="19"/>
  <c r="AQ8497" i="19" l="1"/>
  <c r="AR8496" i="19"/>
  <c r="AQ8498" i="19" l="1"/>
  <c r="AR8497" i="19"/>
  <c r="AR8498" i="19" l="1"/>
  <c r="AQ8499" i="19"/>
  <c r="AR8499" i="19" l="1"/>
  <c r="AQ8500" i="19"/>
  <c r="AQ8501" i="19" l="1"/>
  <c r="AR8500" i="19"/>
  <c r="AQ8502" i="19" l="1"/>
  <c r="AR8501" i="19"/>
  <c r="AR8502" i="19" l="1"/>
  <c r="AQ8503" i="19"/>
  <c r="AR8503" i="19" l="1"/>
  <c r="AQ8504" i="19"/>
  <c r="AQ8505" i="19" l="1"/>
  <c r="AR8504" i="19"/>
  <c r="AQ8506" i="19" l="1"/>
  <c r="AR8505" i="19"/>
  <c r="AR8506" i="19" l="1"/>
  <c r="AQ8507" i="19"/>
  <c r="AR8507" i="19" l="1"/>
  <c r="AQ8508" i="19"/>
  <c r="AQ8509" i="19" l="1"/>
  <c r="AR8508" i="19"/>
  <c r="AQ8510" i="19" l="1"/>
  <c r="AR8509" i="19"/>
  <c r="AR8510" i="19" l="1"/>
  <c r="AQ8511" i="19"/>
  <c r="AR8511" i="19" l="1"/>
  <c r="AQ8512" i="19"/>
  <c r="AQ8513" i="19" l="1"/>
  <c r="AR8512" i="19"/>
  <c r="AQ8514" i="19" l="1"/>
  <c r="AR8513" i="19"/>
  <c r="AR8514" i="19" l="1"/>
  <c r="AQ8515" i="19"/>
  <c r="AR8515" i="19" l="1"/>
  <c r="AQ8516" i="19"/>
  <c r="AQ8517" i="19" l="1"/>
  <c r="AR8516" i="19"/>
  <c r="AQ8518" i="19" l="1"/>
  <c r="AR8517" i="19"/>
  <c r="AR8518" i="19" l="1"/>
  <c r="AQ8519" i="19"/>
  <c r="AR8519" i="19" l="1"/>
  <c r="AQ8520" i="19"/>
  <c r="AQ8521" i="19" l="1"/>
  <c r="AR8520" i="19"/>
  <c r="AQ8522" i="19" l="1"/>
  <c r="AR8521" i="19"/>
  <c r="AR8522" i="19" l="1"/>
  <c r="AQ8523" i="19"/>
  <c r="AR8523" i="19" l="1"/>
  <c r="AQ8524" i="19"/>
  <c r="AQ8525" i="19" l="1"/>
  <c r="AR8524" i="19"/>
  <c r="AQ8526" i="19" l="1"/>
  <c r="AR8525" i="19"/>
  <c r="AR8526" i="19" l="1"/>
  <c r="AQ8527" i="19"/>
  <c r="AR8527" i="19" l="1"/>
  <c r="AQ8528" i="19"/>
  <c r="AQ8529" i="19" l="1"/>
  <c r="AR8528" i="19"/>
  <c r="AQ8530" i="19" l="1"/>
  <c r="AR8529" i="19"/>
  <c r="AR8530" i="19" l="1"/>
  <c r="AQ8531" i="19"/>
  <c r="AR8531" i="19" l="1"/>
  <c r="AQ8532" i="19"/>
  <c r="AQ8533" i="19" l="1"/>
  <c r="AR8532" i="19"/>
  <c r="AQ8534" i="19" l="1"/>
  <c r="AR8533" i="19"/>
  <c r="AR8534" i="19" l="1"/>
  <c r="AQ8535" i="19"/>
  <c r="AR8535" i="19" l="1"/>
  <c r="AQ8536" i="19"/>
  <c r="AQ8537" i="19" l="1"/>
  <c r="AR8536" i="19"/>
  <c r="AQ8538" i="19" l="1"/>
  <c r="AR8537" i="19"/>
  <c r="AR8538" i="19" l="1"/>
  <c r="AQ8539" i="19"/>
  <c r="AR8539" i="19" l="1"/>
  <c r="AQ8540" i="19"/>
  <c r="AQ8541" i="19" l="1"/>
  <c r="AR8540" i="19"/>
  <c r="AQ8542" i="19" l="1"/>
  <c r="AR8541" i="19"/>
  <c r="AR8542" i="19" l="1"/>
  <c r="AQ8543" i="19"/>
  <c r="AR8543" i="19" l="1"/>
  <c r="AQ8544" i="19"/>
  <c r="AQ8545" i="19" l="1"/>
  <c r="AR8544" i="19"/>
  <c r="AQ8546" i="19" l="1"/>
  <c r="AR8545" i="19"/>
  <c r="AR8546" i="19" l="1"/>
  <c r="AQ8547" i="19"/>
  <c r="AR8547" i="19" l="1"/>
  <c r="AQ8548" i="19"/>
  <c r="AQ8549" i="19" l="1"/>
  <c r="AR8548" i="19"/>
  <c r="AQ8550" i="19" l="1"/>
  <c r="AR8549" i="19"/>
  <c r="AR8550" i="19" l="1"/>
  <c r="AQ8551" i="19"/>
  <c r="AR8551" i="19" l="1"/>
  <c r="AQ8552" i="19"/>
  <c r="AQ8553" i="19" l="1"/>
  <c r="AR8552" i="19"/>
  <c r="AQ8554" i="19" l="1"/>
  <c r="AR8553" i="19"/>
  <c r="AR8554" i="19" l="1"/>
  <c r="AQ8555" i="19"/>
  <c r="AR8555" i="19" l="1"/>
  <c r="AQ8556" i="19"/>
  <c r="AQ8557" i="19" l="1"/>
  <c r="AR8556" i="19"/>
  <c r="AQ8558" i="19" l="1"/>
  <c r="AR8557" i="19"/>
  <c r="AR8558" i="19" l="1"/>
  <c r="AQ8559" i="19"/>
  <c r="AR8559" i="19" l="1"/>
  <c r="AQ8560" i="19"/>
  <c r="AQ8561" i="19" l="1"/>
  <c r="AR8560" i="19"/>
  <c r="AQ8562" i="19" l="1"/>
  <c r="AR8561" i="19"/>
  <c r="AR8562" i="19" l="1"/>
  <c r="AQ8563" i="19"/>
  <c r="AR8563" i="19" l="1"/>
  <c r="AQ8564" i="19"/>
  <c r="AQ8565" i="19" l="1"/>
  <c r="AR8564" i="19"/>
  <c r="AQ8566" i="19" l="1"/>
  <c r="AR8565" i="19"/>
  <c r="AR8566" i="19" l="1"/>
  <c r="AQ8567" i="19"/>
  <c r="AR8567" i="19" l="1"/>
  <c r="AQ8568" i="19"/>
  <c r="AQ8569" i="19" l="1"/>
  <c r="AR8568" i="19"/>
  <c r="AQ8570" i="19" l="1"/>
  <c r="AR8569" i="19"/>
  <c r="AR8570" i="19" l="1"/>
  <c r="AQ8571" i="19"/>
  <c r="AR8571" i="19" l="1"/>
  <c r="AQ8572" i="19"/>
  <c r="AQ8573" i="19" l="1"/>
  <c r="AR8572" i="19"/>
  <c r="AQ8574" i="19" l="1"/>
  <c r="AR8573" i="19"/>
  <c r="AR8574" i="19" l="1"/>
  <c r="AQ8575" i="19"/>
  <c r="AR8575" i="19" l="1"/>
  <c r="AQ8576" i="19"/>
  <c r="AQ8577" i="19" l="1"/>
  <c r="AR8576" i="19"/>
  <c r="AQ8578" i="19" l="1"/>
  <c r="AR8577" i="19"/>
  <c r="AR8578" i="19" l="1"/>
  <c r="AQ8579" i="19"/>
  <c r="AR8579" i="19" l="1"/>
  <c r="AQ8580" i="19"/>
  <c r="AQ8581" i="19" l="1"/>
  <c r="AR8580" i="19"/>
  <c r="AQ8582" i="19" l="1"/>
  <c r="AR8581" i="19"/>
  <c r="AR8582" i="19" l="1"/>
  <c r="AQ8583" i="19"/>
  <c r="AR8583" i="19" l="1"/>
  <c r="AQ8584" i="19"/>
  <c r="AQ8585" i="19" l="1"/>
  <c r="AR8584" i="19"/>
  <c r="AQ8586" i="19" l="1"/>
  <c r="AR8585" i="19"/>
  <c r="AR8586" i="19" l="1"/>
  <c r="AQ8587" i="19"/>
  <c r="AR8587" i="19" l="1"/>
  <c r="AQ8588" i="19"/>
  <c r="AQ8589" i="19" l="1"/>
  <c r="AR8588" i="19"/>
  <c r="AQ8590" i="19" l="1"/>
  <c r="AR8589" i="19"/>
  <c r="AR8590" i="19" l="1"/>
  <c r="AQ8591" i="19"/>
  <c r="AR8591" i="19" l="1"/>
  <c r="AQ8592" i="19"/>
  <c r="AQ8593" i="19" l="1"/>
  <c r="AR8592" i="19"/>
  <c r="AQ8594" i="19" l="1"/>
  <c r="AR8593" i="19"/>
  <c r="AR8594" i="19" l="1"/>
  <c r="AQ8595" i="19"/>
  <c r="AR8595" i="19" l="1"/>
  <c r="AQ8596" i="19"/>
  <c r="AQ8597" i="19" l="1"/>
  <c r="AR8596" i="19"/>
  <c r="AQ8598" i="19" l="1"/>
  <c r="AR8597" i="19"/>
  <c r="AR8598" i="19" l="1"/>
  <c r="AQ8599" i="19"/>
  <c r="AR8599" i="19" l="1"/>
  <c r="AQ8600" i="19"/>
  <c r="AQ8601" i="19" l="1"/>
  <c r="AR8600" i="19"/>
  <c r="AQ8602" i="19" l="1"/>
  <c r="AR8601" i="19"/>
  <c r="AR8602" i="19" l="1"/>
  <c r="AQ8603" i="19"/>
  <c r="AR8603" i="19" l="1"/>
  <c r="AQ8604" i="19"/>
  <c r="AQ8605" i="19" l="1"/>
  <c r="AR8604" i="19"/>
  <c r="AQ8606" i="19" l="1"/>
  <c r="AR8605" i="19"/>
  <c r="AR8606" i="19" l="1"/>
  <c r="AQ8607" i="19"/>
  <c r="AR8607" i="19" l="1"/>
  <c r="AQ8608" i="19"/>
  <c r="AQ8609" i="19" l="1"/>
  <c r="AR8608" i="19"/>
  <c r="AQ8610" i="19" l="1"/>
  <c r="AR8609" i="19"/>
  <c r="AR8610" i="19" l="1"/>
  <c r="AQ8611" i="19"/>
  <c r="AR8611" i="19" l="1"/>
  <c r="AQ8612" i="19"/>
  <c r="AQ8613" i="19" l="1"/>
  <c r="AR8612" i="19"/>
  <c r="AQ8614" i="19" l="1"/>
  <c r="AR8613" i="19"/>
  <c r="AR8614" i="19" l="1"/>
  <c r="AQ8615" i="19"/>
  <c r="AR8615" i="19" l="1"/>
  <c r="AQ8616" i="19"/>
  <c r="AQ8617" i="19" l="1"/>
  <c r="AR8616" i="19"/>
  <c r="AQ8618" i="19" l="1"/>
  <c r="AR8617" i="19"/>
  <c r="AR8618" i="19" l="1"/>
  <c r="AQ8619" i="19"/>
  <c r="AR8619" i="19" l="1"/>
  <c r="AQ8620" i="19"/>
  <c r="AQ8621" i="19" l="1"/>
  <c r="AR8620" i="19"/>
  <c r="AQ8622" i="19" l="1"/>
  <c r="AR8621" i="19"/>
  <c r="AR8622" i="19" l="1"/>
  <c r="AQ8623" i="19"/>
  <c r="AR8623" i="19" l="1"/>
  <c r="AQ8624" i="19"/>
  <c r="AQ8625" i="19" l="1"/>
  <c r="AR8624" i="19"/>
  <c r="AQ8626" i="19" l="1"/>
  <c r="AR8625" i="19"/>
  <c r="AR8626" i="19" l="1"/>
  <c r="AQ8627" i="19"/>
  <c r="AR8627" i="19" l="1"/>
  <c r="AQ8628" i="19"/>
  <c r="AQ8629" i="19" l="1"/>
  <c r="AR8628" i="19"/>
  <c r="AQ8630" i="19" l="1"/>
  <c r="AR8629" i="19"/>
  <c r="AR8630" i="19" l="1"/>
  <c r="AQ8631" i="19"/>
  <c r="AR8631" i="19" l="1"/>
  <c r="AQ8632" i="19"/>
  <c r="AQ8633" i="19" l="1"/>
  <c r="AR8632" i="19"/>
  <c r="AQ8634" i="19" l="1"/>
  <c r="AR8633" i="19"/>
  <c r="AR8634" i="19" l="1"/>
  <c r="AQ8635" i="19"/>
  <c r="AR8635" i="19" l="1"/>
  <c r="AQ8636" i="19"/>
  <c r="AQ8637" i="19" l="1"/>
  <c r="AR8636" i="19"/>
  <c r="AQ8638" i="19" l="1"/>
  <c r="AR8637" i="19"/>
  <c r="AR8638" i="19" l="1"/>
  <c r="AQ8639" i="19"/>
  <c r="AR8639" i="19" l="1"/>
  <c r="AQ8640" i="19"/>
  <c r="AQ8641" i="19" l="1"/>
  <c r="AR8640" i="19"/>
  <c r="AQ8642" i="19" l="1"/>
  <c r="AR8641" i="19"/>
  <c r="AR8642" i="19" l="1"/>
  <c r="AQ8643" i="19"/>
  <c r="AR8643" i="19" l="1"/>
  <c r="AQ8644" i="19"/>
  <c r="AQ8645" i="19" l="1"/>
  <c r="AR8644" i="19"/>
  <c r="AQ8646" i="19" l="1"/>
  <c r="AR8645" i="19"/>
  <c r="AR8646" i="19" l="1"/>
  <c r="AQ8647" i="19"/>
  <c r="AR8647" i="19" l="1"/>
  <c r="AQ8648" i="19"/>
  <c r="AQ8649" i="19" l="1"/>
  <c r="AR8648" i="19"/>
  <c r="AQ8650" i="19" l="1"/>
  <c r="AR8649" i="19"/>
  <c r="AR8650" i="19" l="1"/>
  <c r="AQ8651" i="19"/>
  <c r="AR8651" i="19" l="1"/>
  <c r="AQ8652" i="19"/>
  <c r="AQ8653" i="19" l="1"/>
  <c r="AR8652" i="19"/>
  <c r="AQ8654" i="19" l="1"/>
  <c r="AR8653" i="19"/>
  <c r="AR8654" i="19" l="1"/>
  <c r="AQ8655" i="19"/>
  <c r="AR8655" i="19" l="1"/>
  <c r="AQ8656" i="19"/>
  <c r="AQ8657" i="19" l="1"/>
  <c r="AR8656" i="19"/>
  <c r="AQ8658" i="19" l="1"/>
  <c r="AR8657" i="19"/>
  <c r="AR8658" i="19" l="1"/>
  <c r="AQ8659" i="19"/>
  <c r="AR8659" i="19" l="1"/>
  <c r="AQ8660" i="19"/>
  <c r="AQ8661" i="19" l="1"/>
  <c r="AR8660" i="19"/>
  <c r="AQ8662" i="19" l="1"/>
  <c r="AR8661" i="19"/>
  <c r="AR8662" i="19" l="1"/>
  <c r="AQ8663" i="19"/>
  <c r="AR8663" i="19" l="1"/>
  <c r="AQ8664" i="19"/>
  <c r="AQ8665" i="19" l="1"/>
  <c r="AR8664" i="19"/>
  <c r="AQ8666" i="19" l="1"/>
  <c r="AR8665" i="19"/>
  <c r="AR8666" i="19" l="1"/>
  <c r="AQ8667" i="19"/>
  <c r="AR8667" i="19" l="1"/>
  <c r="AQ8668" i="19"/>
  <c r="AQ8669" i="19" l="1"/>
  <c r="AR8668" i="19"/>
  <c r="AQ8670" i="19" l="1"/>
  <c r="AR8669" i="19"/>
  <c r="AR8670" i="19" l="1"/>
  <c r="AQ8671" i="19"/>
  <c r="AR8671" i="19" l="1"/>
  <c r="AQ8672" i="19"/>
  <c r="AQ8673" i="19" l="1"/>
  <c r="AR8672" i="19"/>
  <c r="AQ8674" i="19" l="1"/>
  <c r="AR8673" i="19"/>
  <c r="AR8674" i="19" l="1"/>
  <c r="AQ8675" i="19"/>
  <c r="AR8675" i="19" l="1"/>
  <c r="AQ8676" i="19"/>
  <c r="AQ8677" i="19" l="1"/>
  <c r="AR8676" i="19"/>
  <c r="AQ8678" i="19" l="1"/>
  <c r="AR8677" i="19"/>
  <c r="AR8678" i="19" l="1"/>
  <c r="AQ8679" i="19"/>
  <c r="AR8679" i="19" l="1"/>
  <c r="AQ8680" i="19"/>
  <c r="AQ8681" i="19" l="1"/>
  <c r="AR8680" i="19"/>
  <c r="AQ8682" i="19" l="1"/>
  <c r="AR8681" i="19"/>
  <c r="AR8682" i="19" l="1"/>
  <c r="AQ8683" i="19"/>
  <c r="AR8683" i="19" l="1"/>
  <c r="AQ8684" i="19"/>
  <c r="AQ8685" i="19" l="1"/>
  <c r="AR8684" i="19"/>
  <c r="AQ8686" i="19" l="1"/>
  <c r="AR8685" i="19"/>
  <c r="AR8686" i="19" l="1"/>
  <c r="AQ8687" i="19"/>
  <c r="AR8687" i="19" l="1"/>
  <c r="AQ8688" i="19"/>
  <c r="AQ8689" i="19" l="1"/>
  <c r="AR8688" i="19"/>
  <c r="AQ8690" i="19" l="1"/>
  <c r="AR8689" i="19"/>
  <c r="AR8690" i="19" l="1"/>
  <c r="AQ8691" i="19"/>
  <c r="AR8691" i="19" l="1"/>
  <c r="AQ8692" i="19"/>
  <c r="AQ8693" i="19" l="1"/>
  <c r="AR8692" i="19"/>
  <c r="AQ8694" i="19" l="1"/>
  <c r="AR8693" i="19"/>
  <c r="AR8694" i="19" l="1"/>
  <c r="AQ8695" i="19"/>
  <c r="AR8695" i="19" l="1"/>
  <c r="AQ8696" i="19"/>
  <c r="AQ8697" i="19" l="1"/>
  <c r="AR8696" i="19"/>
  <c r="AQ8698" i="19" l="1"/>
  <c r="AR8697" i="19"/>
  <c r="AR8698" i="19" l="1"/>
  <c r="AQ8699" i="19"/>
  <c r="AR8699" i="19" l="1"/>
  <c r="AQ8700" i="19"/>
  <c r="AQ8701" i="19" l="1"/>
  <c r="AR8700" i="19"/>
  <c r="AQ8702" i="19" l="1"/>
  <c r="AR8701" i="19"/>
  <c r="AR8702" i="19" l="1"/>
  <c r="AQ8703" i="19"/>
  <c r="AR8703" i="19" l="1"/>
  <c r="AQ8704" i="19"/>
  <c r="AQ8705" i="19" l="1"/>
  <c r="AR8704" i="19"/>
  <c r="AQ8706" i="19" l="1"/>
  <c r="AR8705" i="19"/>
  <c r="AR8706" i="19" l="1"/>
  <c r="AQ8707" i="19"/>
  <c r="AR8707" i="19" l="1"/>
  <c r="AQ8708" i="19"/>
  <c r="AQ8709" i="19" l="1"/>
  <c r="AR8708" i="19"/>
  <c r="AQ8710" i="19" l="1"/>
  <c r="AR8709" i="19"/>
  <c r="AR8710" i="19" l="1"/>
  <c r="AQ8711" i="19"/>
  <c r="AR8711" i="19" l="1"/>
  <c r="AQ8712" i="19"/>
  <c r="AQ8713" i="19" l="1"/>
  <c r="AR8712" i="19"/>
  <c r="AQ8714" i="19" l="1"/>
  <c r="AR8713" i="19"/>
  <c r="AR8714" i="19" l="1"/>
  <c r="AQ8715" i="19"/>
  <c r="AR8715" i="19" l="1"/>
  <c r="AQ8716" i="19"/>
  <c r="AQ8717" i="19" l="1"/>
  <c r="AR8716" i="19"/>
  <c r="AQ8718" i="19" l="1"/>
  <c r="AR8717" i="19"/>
  <c r="AR8718" i="19" l="1"/>
  <c r="AQ8719" i="19"/>
  <c r="AR8719" i="19" l="1"/>
  <c r="AQ8720" i="19"/>
  <c r="AQ8721" i="19" l="1"/>
  <c r="AR8720" i="19"/>
  <c r="AQ8722" i="19" l="1"/>
  <c r="AR8721" i="19"/>
  <c r="AR8722" i="19" l="1"/>
  <c r="AQ8723" i="19"/>
  <c r="AR8723" i="19" l="1"/>
  <c r="AQ8724" i="19"/>
  <c r="AQ8725" i="19" l="1"/>
  <c r="AR8724" i="19"/>
  <c r="AQ8726" i="19" l="1"/>
  <c r="AR8725" i="19"/>
  <c r="AR8726" i="19" l="1"/>
  <c r="AQ8727" i="19"/>
  <c r="AR8727" i="19" l="1"/>
  <c r="AQ8728" i="19"/>
  <c r="AQ8729" i="19" l="1"/>
  <c r="AR8728" i="19"/>
  <c r="AQ8730" i="19" l="1"/>
  <c r="AR8729" i="19"/>
  <c r="AR8730" i="19" l="1"/>
  <c r="AQ8731" i="19"/>
  <c r="AR8731" i="19" l="1"/>
  <c r="AQ8732" i="19"/>
  <c r="AQ8733" i="19" l="1"/>
  <c r="AR8732" i="19"/>
  <c r="AQ8734" i="19" l="1"/>
  <c r="AR8733" i="19"/>
  <c r="AR8734" i="19" l="1"/>
  <c r="AQ8735" i="19"/>
  <c r="AR8735" i="19" l="1"/>
  <c r="AQ8736" i="19"/>
  <c r="AQ8737" i="19" l="1"/>
  <c r="AR8736" i="19"/>
  <c r="AQ8738" i="19" l="1"/>
  <c r="AR8737" i="19"/>
  <c r="AR8738" i="19" l="1"/>
  <c r="AQ8739" i="19"/>
  <c r="AR8739" i="19" l="1"/>
  <c r="AQ8740" i="19"/>
  <c r="AQ8741" i="19" l="1"/>
  <c r="AR8740" i="19"/>
  <c r="AQ8742" i="19" l="1"/>
  <c r="AR8741" i="19"/>
  <c r="AR8742" i="19" l="1"/>
  <c r="AQ8743" i="19"/>
  <c r="AR8743" i="19" l="1"/>
  <c r="AQ8744" i="19"/>
  <c r="AQ8745" i="19" l="1"/>
  <c r="AR8744" i="19"/>
  <c r="AQ8746" i="19" l="1"/>
  <c r="AR8745" i="19"/>
  <c r="AR8746" i="19" l="1"/>
  <c r="AQ8747" i="19"/>
  <c r="AR8747" i="19" l="1"/>
  <c r="AQ8748" i="19"/>
  <c r="AQ8749" i="19" l="1"/>
  <c r="AR8748" i="19"/>
  <c r="AQ8750" i="19" l="1"/>
  <c r="AR8749" i="19"/>
  <c r="AR8750" i="19" l="1"/>
  <c r="AQ8751" i="19"/>
  <c r="AR8751" i="19" l="1"/>
  <c r="AQ8752" i="19"/>
  <c r="AQ8753" i="19" l="1"/>
  <c r="AR8752" i="19"/>
  <c r="AQ8754" i="19" l="1"/>
  <c r="AR8753" i="19"/>
  <c r="AR8754" i="19" l="1"/>
  <c r="AQ8755" i="19"/>
  <c r="AR8755" i="19" l="1"/>
  <c r="AQ8756" i="19"/>
  <c r="AQ8757" i="19" l="1"/>
  <c r="AR8756" i="19"/>
  <c r="AQ8758" i="19" l="1"/>
  <c r="AR8757" i="19"/>
  <c r="AR8758" i="19" l="1"/>
  <c r="AQ8759" i="19"/>
  <c r="AR8759" i="19" l="1"/>
  <c r="AQ8760" i="19"/>
  <c r="AQ8761" i="19" l="1"/>
  <c r="AR8760" i="19"/>
  <c r="AQ8762" i="19" l="1"/>
  <c r="AR8761" i="19"/>
  <c r="AR8762" i="19" l="1"/>
  <c r="AQ8763" i="19"/>
  <c r="AR8763" i="19" l="1"/>
  <c r="AQ8764" i="19"/>
  <c r="AQ8765" i="19" l="1"/>
  <c r="AR8764" i="19"/>
  <c r="AQ8766" i="19" l="1"/>
  <c r="AR8765" i="19"/>
  <c r="AR8766" i="19" l="1"/>
  <c r="AQ8767" i="19"/>
  <c r="AR8767" i="19" l="1"/>
  <c r="AQ8768" i="19"/>
  <c r="AQ8769" i="19" l="1"/>
  <c r="AR8768" i="19"/>
  <c r="AQ8770" i="19" l="1"/>
  <c r="AR8769" i="19"/>
  <c r="AR8770" i="19" l="1"/>
  <c r="AQ8771" i="19"/>
  <c r="AR8771" i="19" l="1"/>
  <c r="AQ8772" i="19"/>
  <c r="AQ8773" i="19" l="1"/>
  <c r="AR8772" i="19"/>
  <c r="AQ8774" i="19" l="1"/>
  <c r="AR8773" i="19"/>
  <c r="AR8774" i="19" l="1"/>
  <c r="AQ8775" i="19"/>
  <c r="AR8775" i="19" l="1"/>
  <c r="AQ8776" i="19"/>
  <c r="AQ8777" i="19" l="1"/>
  <c r="AR8776" i="19"/>
  <c r="AQ8778" i="19" l="1"/>
  <c r="AR8777" i="19"/>
  <c r="AR8778" i="19" l="1"/>
  <c r="AQ8779" i="19"/>
  <c r="AR8779" i="19" l="1"/>
  <c r="AQ8780" i="19"/>
  <c r="AQ8781" i="19" l="1"/>
  <c r="AR8780" i="19"/>
  <c r="AQ8782" i="19" l="1"/>
  <c r="AR8781" i="19"/>
  <c r="AR8782" i="19" l="1"/>
  <c r="AQ8783" i="19"/>
  <c r="AR8783" i="19" l="1"/>
  <c r="AQ8784" i="19"/>
  <c r="AQ8785" i="19" l="1"/>
  <c r="AR8784" i="19"/>
  <c r="AQ8786" i="19" l="1"/>
  <c r="AR8785" i="19"/>
  <c r="AR8786" i="19" l="1"/>
  <c r="AQ8787" i="19"/>
  <c r="AR8787" i="19" l="1"/>
  <c r="AQ8788" i="19"/>
  <c r="AQ8789" i="19" l="1"/>
  <c r="AR8788" i="19"/>
  <c r="AQ8790" i="19" l="1"/>
  <c r="AR8789" i="19"/>
  <c r="AR8790" i="19" l="1"/>
  <c r="AQ8791" i="19"/>
  <c r="AR8791" i="19" l="1"/>
  <c r="AQ8792" i="19"/>
  <c r="AQ8793" i="19" l="1"/>
  <c r="AR8792" i="19"/>
  <c r="AQ8794" i="19" l="1"/>
  <c r="AR8793" i="19"/>
  <c r="AR8794" i="19" l="1"/>
  <c r="AQ8795" i="19"/>
  <c r="AR8795" i="19" l="1"/>
  <c r="AQ8796" i="19"/>
  <c r="AQ8797" i="19" l="1"/>
  <c r="AR8796" i="19"/>
  <c r="AQ8798" i="19" l="1"/>
  <c r="AR8797" i="19"/>
  <c r="AR8798" i="19" l="1"/>
  <c r="AQ8799" i="19"/>
  <c r="AR8799" i="19" l="1"/>
  <c r="AQ8800" i="19"/>
  <c r="AQ8801" i="19" l="1"/>
  <c r="AR8800" i="19"/>
  <c r="AQ8802" i="19" l="1"/>
  <c r="AR8801" i="19"/>
  <c r="AR8802" i="19" l="1"/>
  <c r="AQ8803" i="19"/>
  <c r="AR8803" i="19" l="1"/>
  <c r="AQ8804" i="19"/>
  <c r="AQ8805" i="19" l="1"/>
  <c r="AR8804" i="19"/>
  <c r="AQ8806" i="19" l="1"/>
  <c r="AR8805" i="19"/>
  <c r="AR8806" i="19" l="1"/>
  <c r="AQ8807" i="19"/>
  <c r="AR8807" i="19" l="1"/>
  <c r="AQ8808" i="19"/>
  <c r="AQ8809" i="19" l="1"/>
  <c r="AR8808" i="19"/>
  <c r="AQ8810" i="19" l="1"/>
  <c r="AR8809" i="19"/>
  <c r="AR8810" i="19" l="1"/>
  <c r="AQ8811" i="19"/>
  <c r="AR8811" i="19" l="1"/>
  <c r="AQ8812" i="19"/>
  <c r="AQ8813" i="19" l="1"/>
  <c r="AR8812" i="19"/>
  <c r="AQ8814" i="19" l="1"/>
  <c r="AR8813" i="19"/>
  <c r="AR8814" i="19" l="1"/>
  <c r="AQ8815" i="19"/>
  <c r="AR8815" i="19" l="1"/>
  <c r="AQ8816" i="19"/>
  <c r="AR8816" i="19" l="1"/>
  <c r="AQ8817" i="19"/>
  <c r="AQ8818" i="19" l="1"/>
  <c r="AR8817" i="19"/>
  <c r="AQ8819" i="19" l="1"/>
  <c r="AR8818" i="19"/>
  <c r="AQ8820" i="19" l="1"/>
  <c r="AR8819" i="19"/>
  <c r="AR8820" i="19" l="1"/>
  <c r="AQ8821" i="19"/>
  <c r="AQ8822" i="19" l="1"/>
  <c r="AR8821" i="19"/>
  <c r="AQ8823" i="19" l="1"/>
  <c r="AR8822" i="19"/>
  <c r="AR8823" i="19" l="1"/>
  <c r="AQ8824" i="19"/>
  <c r="AR8824" i="19" l="1"/>
  <c r="AQ8825" i="19"/>
  <c r="AQ8826" i="19" l="1"/>
  <c r="AR8825" i="19"/>
  <c r="AQ8827" i="19" l="1"/>
  <c r="AR8826" i="19"/>
  <c r="AQ8828" i="19" l="1"/>
  <c r="AR8827" i="19"/>
  <c r="AR8828" i="19" l="1"/>
  <c r="AQ8829" i="19"/>
  <c r="AR8829" i="19" l="1"/>
  <c r="AQ8830" i="19"/>
  <c r="AQ8831" i="19" l="1"/>
  <c r="AR8830" i="19"/>
  <c r="AQ8832" i="19" l="1"/>
  <c r="AR8831" i="19"/>
  <c r="AR8832" i="19" l="1"/>
  <c r="AQ8833" i="19"/>
  <c r="AQ8834" i="19" l="1"/>
  <c r="AR8833" i="19"/>
  <c r="AQ8835" i="19" l="1"/>
  <c r="AR8834" i="19"/>
  <c r="AQ8836" i="19" l="1"/>
  <c r="AR8835" i="19"/>
  <c r="AR8836" i="19" l="1"/>
  <c r="AQ8837" i="19"/>
  <c r="AR8837" i="19" l="1"/>
  <c r="AQ8838" i="19"/>
  <c r="AR8838" i="19" l="1"/>
  <c r="AQ8839" i="19"/>
  <c r="AQ8840" i="19" l="1"/>
  <c r="AR8839" i="19"/>
  <c r="AR8840" i="19" l="1"/>
  <c r="AQ8841" i="19"/>
  <c r="AQ8842" i="19" l="1"/>
  <c r="AR8841" i="19"/>
  <c r="AQ8843" i="19" l="1"/>
  <c r="AR8842" i="19"/>
  <c r="AQ8844" i="19" l="1"/>
  <c r="AR8843" i="19"/>
  <c r="AR8844" i="19" l="1"/>
  <c r="AQ8845" i="19"/>
  <c r="AQ8846" i="19" l="1"/>
  <c r="AR8845" i="19"/>
  <c r="AR8846" i="19" l="1"/>
  <c r="AQ8847" i="19"/>
  <c r="AR8847" i="19" l="1"/>
  <c r="AQ8848" i="19"/>
  <c r="AR8848" i="19" l="1"/>
  <c r="AQ8849" i="19"/>
  <c r="AQ8850" i="19" l="1"/>
  <c r="AR8849" i="19"/>
  <c r="AQ8851" i="19" l="1"/>
  <c r="AR8850" i="19"/>
  <c r="AQ8852" i="19" l="1"/>
  <c r="AR8851" i="19"/>
  <c r="AR8852" i="19" l="1"/>
  <c r="AQ8853" i="19"/>
  <c r="AQ8854" i="19" l="1"/>
  <c r="AR8853" i="19"/>
  <c r="AQ8855" i="19" l="1"/>
  <c r="AR8854" i="19"/>
  <c r="AR8855" i="19" l="1"/>
  <c r="AQ8856" i="19"/>
  <c r="AR8856" i="19" l="1"/>
  <c r="AQ8857" i="19"/>
  <c r="AR8857" i="19" l="1"/>
  <c r="AQ8858" i="19"/>
  <c r="AQ8859" i="19" l="1"/>
  <c r="AR8858" i="19"/>
  <c r="AQ8860" i="19" l="1"/>
  <c r="AR8859" i="19"/>
  <c r="AR8860" i="19" l="1"/>
  <c r="AQ8861" i="19"/>
  <c r="AR8861" i="19" l="1"/>
  <c r="AQ8862" i="19"/>
  <c r="AQ8863" i="19" l="1"/>
  <c r="AR8862" i="19"/>
  <c r="AQ8864" i="19" l="1"/>
  <c r="AR8863" i="19"/>
  <c r="AR8864" i="19" l="1"/>
  <c r="AQ8865" i="19"/>
  <c r="AQ8866" i="19" l="1"/>
  <c r="AR8865" i="19"/>
  <c r="AR8866" i="19" l="1"/>
  <c r="AQ8867" i="19"/>
  <c r="AQ8868" i="19" l="1"/>
  <c r="AR8867" i="19"/>
  <c r="AR8868" i="19" l="1"/>
  <c r="AQ8869" i="19"/>
  <c r="AR8869" i="19" l="1"/>
  <c r="AQ8870" i="19"/>
  <c r="AR8870" i="19" l="1"/>
  <c r="AQ8871" i="19"/>
  <c r="AQ8872" i="19" l="1"/>
  <c r="AR8871" i="19"/>
  <c r="AR8872" i="19" l="1"/>
  <c r="AQ8873" i="19"/>
  <c r="AQ8874" i="19" l="1"/>
  <c r="AR8873" i="19"/>
  <c r="AQ8875" i="19" l="1"/>
  <c r="AR8874" i="19"/>
  <c r="AQ8876" i="19" l="1"/>
  <c r="AR8875" i="19"/>
  <c r="AR8876" i="19" l="1"/>
  <c r="AQ8877" i="19"/>
  <c r="AQ8878" i="19" l="1"/>
  <c r="AR8877" i="19"/>
  <c r="AR8878" i="19" l="1"/>
  <c r="AQ8879" i="19"/>
  <c r="AR8879" i="19" l="1"/>
  <c r="AQ8880" i="19"/>
  <c r="AR8880" i="19" l="1"/>
  <c r="AQ8881" i="19"/>
  <c r="AQ8882" i="19" l="1"/>
  <c r="AR8881" i="19"/>
  <c r="AQ8883" i="19" l="1"/>
  <c r="AR8882" i="19"/>
  <c r="AQ8884" i="19" l="1"/>
  <c r="AR8883" i="19"/>
  <c r="AR8884" i="19" l="1"/>
  <c r="AQ8885" i="19"/>
  <c r="AQ8886" i="19" l="1"/>
  <c r="AR8885" i="19"/>
  <c r="AQ8887" i="19" l="1"/>
  <c r="AR8886" i="19"/>
  <c r="AR8887" i="19" l="1"/>
  <c r="AQ8888" i="19"/>
  <c r="AR8888" i="19" l="1"/>
  <c r="AQ8889" i="19"/>
  <c r="AQ8890" i="19" l="1"/>
  <c r="AR8889" i="19"/>
  <c r="AQ8891" i="19" l="1"/>
  <c r="AR8890" i="19"/>
  <c r="AQ8892" i="19" l="1"/>
  <c r="AR8891" i="19"/>
  <c r="AR8892" i="19" l="1"/>
  <c r="AQ8893" i="19"/>
  <c r="AR8893" i="19" l="1"/>
  <c r="AQ8894" i="19"/>
  <c r="AQ8895" i="19" l="1"/>
  <c r="AR8894" i="19"/>
  <c r="AQ8896" i="19" l="1"/>
  <c r="AR8895" i="19"/>
  <c r="AR8896" i="19" l="1"/>
  <c r="AQ8897" i="19"/>
  <c r="AQ8898" i="19" l="1"/>
  <c r="AR8897" i="19"/>
  <c r="AQ8899" i="19" l="1"/>
  <c r="AR8898" i="19"/>
  <c r="AQ8900" i="19" l="1"/>
  <c r="AR8899" i="19"/>
  <c r="AR8900" i="19" l="1"/>
  <c r="AQ8901" i="19"/>
  <c r="AR8901" i="19" l="1"/>
  <c r="AQ8902" i="19"/>
  <c r="AR8902" i="19" l="1"/>
  <c r="AQ8903" i="19"/>
  <c r="AQ8904" i="19" l="1"/>
  <c r="AR8903" i="19"/>
  <c r="AR8904" i="19" l="1"/>
  <c r="AQ8905" i="19"/>
  <c r="AQ8906" i="19" l="1"/>
  <c r="AR8905" i="19"/>
  <c r="AQ8907" i="19" l="1"/>
  <c r="AR8906" i="19"/>
  <c r="AQ8908" i="19" l="1"/>
  <c r="AR8907" i="19"/>
  <c r="AR8908" i="19" l="1"/>
  <c r="AQ8909" i="19"/>
  <c r="AQ8910" i="19" l="1"/>
  <c r="AR8909" i="19"/>
  <c r="AQ8911" i="19" l="1"/>
  <c r="AR8910" i="19"/>
  <c r="AQ8912" i="19" l="1"/>
  <c r="AR8911" i="19"/>
  <c r="AR8912" i="19" l="1"/>
  <c r="AQ8913" i="19"/>
  <c r="AQ8914" i="19" l="1"/>
  <c r="AR8913" i="19"/>
  <c r="AQ8915" i="19" l="1"/>
  <c r="AR8914" i="19"/>
  <c r="AQ8916" i="19" l="1"/>
  <c r="AR8915" i="19"/>
  <c r="AR8916" i="19" l="1"/>
  <c r="AQ8917" i="19"/>
  <c r="AQ8918" i="19" l="1"/>
  <c r="AR8917" i="19"/>
  <c r="AQ8919" i="19" l="1"/>
  <c r="AR8918" i="19"/>
  <c r="AQ8920" i="19" l="1"/>
  <c r="AR8919" i="19"/>
  <c r="AR8920" i="19" l="1"/>
  <c r="AQ8921" i="19"/>
  <c r="AQ8922" i="19" l="1"/>
  <c r="AR8921" i="19"/>
  <c r="AQ8923" i="19" l="1"/>
  <c r="AR8922" i="19"/>
  <c r="AQ8924" i="19" l="1"/>
  <c r="AR8923" i="19"/>
  <c r="AR8924" i="19" l="1"/>
  <c r="AQ8925" i="19"/>
  <c r="AQ8926" i="19" l="1"/>
  <c r="AR8925" i="19"/>
  <c r="AQ8927" i="19" l="1"/>
  <c r="AR8926" i="19"/>
  <c r="AQ8928" i="19" l="1"/>
  <c r="AR8927" i="19"/>
  <c r="AR8928" i="19" l="1"/>
  <c r="AQ8929" i="19"/>
  <c r="AQ8930" i="19" l="1"/>
  <c r="AR8929" i="19"/>
  <c r="AQ8931" i="19" l="1"/>
  <c r="AR8930" i="19"/>
  <c r="AQ8932" i="19" l="1"/>
  <c r="AR8931" i="19"/>
  <c r="AR8932" i="19" l="1"/>
  <c r="AQ8933" i="19"/>
  <c r="AQ8934" i="19" l="1"/>
  <c r="AR8933" i="19"/>
  <c r="AR8934" i="19" l="1"/>
  <c r="AQ8935" i="19"/>
  <c r="AQ8936" i="19" l="1"/>
  <c r="AR8935" i="19"/>
  <c r="AR8936" i="19" l="1"/>
  <c r="AQ8937" i="19"/>
  <c r="AQ8938" i="19" l="1"/>
  <c r="AR8937" i="19"/>
  <c r="AQ8939" i="19" l="1"/>
  <c r="AR8938" i="19"/>
  <c r="AQ8940" i="19" l="1"/>
  <c r="AR8939" i="19"/>
  <c r="AR8940" i="19" l="1"/>
  <c r="AQ8941" i="19"/>
  <c r="AQ8942" i="19" l="1"/>
  <c r="AR8941" i="19"/>
  <c r="AQ8943" i="19" l="1"/>
  <c r="AR8942" i="19"/>
  <c r="AQ8944" i="19" l="1"/>
  <c r="AR8943" i="19"/>
  <c r="AQ8945" i="19" l="1"/>
  <c r="AR8944" i="19"/>
  <c r="AR8945" i="19" l="1"/>
  <c r="AQ8946" i="19"/>
  <c r="AR8946" i="19" l="1"/>
  <c r="AQ8947" i="19"/>
  <c r="AQ8948" i="19" l="1"/>
  <c r="AR8947" i="19"/>
  <c r="AQ8949" i="19" l="1"/>
  <c r="AR8948" i="19"/>
  <c r="AR8949" i="19" l="1"/>
  <c r="AQ8950" i="19"/>
  <c r="AQ8951" i="19" l="1"/>
  <c r="AR8950" i="19"/>
  <c r="AQ8952" i="19" l="1"/>
  <c r="AR8951" i="19"/>
  <c r="AQ8953" i="19" l="1"/>
  <c r="AR8952" i="19"/>
  <c r="AR8953" i="19" l="1"/>
  <c r="AQ8954" i="19"/>
  <c r="AQ8955" i="19" l="1"/>
  <c r="AR8954" i="19"/>
  <c r="AQ8956" i="19" l="1"/>
  <c r="AR8955" i="19"/>
  <c r="AQ8957" i="19" l="1"/>
  <c r="AR8956" i="19"/>
  <c r="AR8957" i="19" l="1"/>
  <c r="AQ8958" i="19"/>
  <c r="AQ8959" i="19" l="1"/>
  <c r="AR8958" i="19"/>
  <c r="AQ8960" i="19" l="1"/>
  <c r="AR8959" i="19"/>
  <c r="AQ8961" i="19" l="1"/>
  <c r="AR8960" i="19"/>
  <c r="AR8961" i="19" l="1"/>
  <c r="AQ8962" i="19"/>
  <c r="AQ8963" i="19" l="1"/>
  <c r="AR8962" i="19"/>
  <c r="AQ8964" i="19" l="1"/>
  <c r="AR8963" i="19"/>
  <c r="AQ8965" i="19" l="1"/>
  <c r="AR8964" i="19"/>
  <c r="AR8965" i="19" l="1"/>
  <c r="AQ8966" i="19"/>
  <c r="AQ8967" i="19" l="1"/>
  <c r="AR8966" i="19"/>
  <c r="AQ8968" i="19" l="1"/>
  <c r="AR8967" i="19"/>
  <c r="AQ8969" i="19" l="1"/>
  <c r="AR8968" i="19"/>
  <c r="AR8969" i="19" l="1"/>
  <c r="AQ8970" i="19"/>
  <c r="AQ8971" i="19" l="1"/>
  <c r="AR8970" i="19"/>
  <c r="AQ8972" i="19" l="1"/>
  <c r="AR8971" i="19"/>
  <c r="AQ8973" i="19" l="1"/>
  <c r="AR8972" i="19"/>
  <c r="AR8973" i="19" l="1"/>
  <c r="AQ8974" i="19"/>
  <c r="AQ8975" i="19" l="1"/>
  <c r="AR8974" i="19"/>
  <c r="AQ8976" i="19" l="1"/>
  <c r="AR8975" i="19"/>
  <c r="AQ8977" i="19" l="1"/>
  <c r="AR8976" i="19"/>
  <c r="AR8977" i="19" l="1"/>
  <c r="AQ8978" i="19"/>
  <c r="AQ8979" i="19" l="1"/>
  <c r="AR8978" i="19"/>
  <c r="AQ8980" i="19" l="1"/>
  <c r="AR8979" i="19"/>
  <c r="AQ8981" i="19" l="1"/>
  <c r="AR8980" i="19"/>
  <c r="AR8981" i="19" l="1"/>
  <c r="AQ8982" i="19"/>
  <c r="AQ8983" i="19" l="1"/>
  <c r="AR8982" i="19"/>
  <c r="AQ8984" i="19" l="1"/>
  <c r="AR8983" i="19"/>
  <c r="AQ8985" i="19" l="1"/>
  <c r="AR8984" i="19"/>
  <c r="AR8985" i="19" l="1"/>
  <c r="AQ8986" i="19"/>
  <c r="AQ8987" i="19" l="1"/>
  <c r="AR8986" i="19"/>
  <c r="AQ8988" i="19" l="1"/>
  <c r="AR8987" i="19"/>
  <c r="AQ8989" i="19" l="1"/>
  <c r="AR8988" i="19"/>
  <c r="AR8989" i="19" l="1"/>
  <c r="AQ8990" i="19"/>
  <c r="AQ8991" i="19" l="1"/>
  <c r="AR8990" i="19"/>
  <c r="AQ8992" i="19" l="1"/>
  <c r="AR8991" i="19"/>
  <c r="AQ8993" i="19" l="1"/>
  <c r="AR8992" i="19"/>
  <c r="AR8993" i="19" l="1"/>
  <c r="AQ8994" i="19"/>
  <c r="AR8994" i="19" l="1"/>
  <c r="AQ8995" i="19"/>
  <c r="AQ8996" i="19" l="1"/>
  <c r="AR8995" i="19"/>
  <c r="AQ8997" i="19" l="1"/>
  <c r="AR8996" i="19"/>
  <c r="AR8997" i="19" l="1"/>
  <c r="AQ8998" i="19"/>
  <c r="AQ8999" i="19" l="1"/>
  <c r="AR8998" i="19"/>
  <c r="AQ9000" i="19" l="1"/>
  <c r="AR8999" i="19"/>
  <c r="AQ9001" i="19" l="1"/>
  <c r="AR9000" i="19"/>
  <c r="AR9001" i="19" l="1"/>
  <c r="AQ9002" i="19"/>
  <c r="AQ9003" i="19" l="1"/>
  <c r="AR9002" i="19"/>
  <c r="AQ9004" i="19" l="1"/>
  <c r="AR9003" i="19"/>
  <c r="AQ9005" i="19" l="1"/>
  <c r="AR9004" i="19"/>
  <c r="AR9005" i="19" l="1"/>
  <c r="AQ9006" i="19"/>
  <c r="AQ9007" i="19" l="1"/>
  <c r="AR9006" i="19"/>
  <c r="AQ9008" i="19" l="1"/>
  <c r="AR9007" i="19"/>
  <c r="AQ9009" i="19" l="1"/>
  <c r="AR9008" i="19"/>
  <c r="AR9009" i="19" l="1"/>
  <c r="AQ9010" i="19"/>
  <c r="AR9010" i="19" l="1"/>
  <c r="AQ9011" i="19"/>
  <c r="AQ9012" i="19" l="1"/>
  <c r="AR9011" i="19"/>
  <c r="AQ9013" i="19" l="1"/>
  <c r="AR9012" i="19"/>
  <c r="AR9013" i="19" l="1"/>
  <c r="AQ9014" i="19"/>
  <c r="AQ9015" i="19" l="1"/>
  <c r="AR9014" i="19"/>
  <c r="AQ9016" i="19" l="1"/>
  <c r="AR9015" i="19"/>
  <c r="AQ9017" i="19" l="1"/>
  <c r="AR9016" i="19"/>
  <c r="AR9017" i="19" l="1"/>
  <c r="AQ9018" i="19"/>
  <c r="AQ9019" i="19" l="1"/>
  <c r="AR9018" i="19"/>
  <c r="AQ9020" i="19" l="1"/>
  <c r="AR9019" i="19"/>
  <c r="AQ9021" i="19" l="1"/>
  <c r="AR9020" i="19"/>
  <c r="AR9021" i="19" l="1"/>
  <c r="AQ9022" i="19"/>
  <c r="AQ9023" i="19" l="1"/>
  <c r="AR9022" i="19"/>
  <c r="AQ9024" i="19" l="1"/>
  <c r="AR9023" i="19"/>
  <c r="AQ9025" i="19" l="1"/>
  <c r="AR9024" i="19"/>
  <c r="AR9025" i="19" l="1"/>
  <c r="AQ9026" i="19"/>
  <c r="AQ9027" i="19" l="1"/>
  <c r="AR9026" i="19"/>
  <c r="AQ9028" i="19" l="1"/>
  <c r="AR9027" i="19"/>
  <c r="AQ9029" i="19" l="1"/>
  <c r="AR9028" i="19"/>
  <c r="AR9029" i="19" l="1"/>
  <c r="AQ9030" i="19"/>
  <c r="AQ9031" i="19" l="1"/>
  <c r="AR9030" i="19"/>
  <c r="AQ9032" i="19" l="1"/>
  <c r="AR9031" i="19"/>
  <c r="AQ9033" i="19" l="1"/>
  <c r="AR9032" i="19"/>
  <c r="AR9033" i="19" l="1"/>
  <c r="AQ9034" i="19"/>
  <c r="AQ9035" i="19" l="1"/>
  <c r="AR9034" i="19"/>
  <c r="AQ9036" i="19" l="1"/>
  <c r="AR9035" i="19"/>
  <c r="AQ9037" i="19" l="1"/>
  <c r="AR9036" i="19"/>
  <c r="AR9037" i="19" l="1"/>
  <c r="AQ9038" i="19"/>
  <c r="AQ9039" i="19" l="1"/>
  <c r="AR9038" i="19"/>
  <c r="AQ9040" i="19" l="1"/>
  <c r="AR9039" i="19"/>
  <c r="AQ9041" i="19" l="1"/>
  <c r="AR9040" i="19"/>
  <c r="AR9041" i="19" l="1"/>
  <c r="AQ9042" i="19"/>
  <c r="AQ9043" i="19" l="1"/>
  <c r="AR9042" i="19"/>
  <c r="AQ9044" i="19" l="1"/>
  <c r="AR9043" i="19"/>
  <c r="AQ9045" i="19" l="1"/>
  <c r="AR9044" i="19"/>
  <c r="AR9045" i="19" l="1"/>
  <c r="AQ9046" i="19"/>
  <c r="AQ9047" i="19" l="1"/>
  <c r="AR9046" i="19"/>
  <c r="AQ9048" i="19" l="1"/>
  <c r="AR9047" i="19"/>
  <c r="AQ9049" i="19" l="1"/>
  <c r="AR9048" i="19"/>
  <c r="AR9049" i="19" l="1"/>
  <c r="AQ9050" i="19"/>
  <c r="AQ9051" i="19" l="1"/>
  <c r="AR9050" i="19"/>
  <c r="AQ9052" i="19" l="1"/>
  <c r="AR9051" i="19"/>
  <c r="AQ9053" i="19" l="1"/>
  <c r="AR9052" i="19"/>
  <c r="AR9053" i="19" l="1"/>
  <c r="AQ9054" i="19"/>
  <c r="AQ9055" i="19" l="1"/>
  <c r="AR9054" i="19"/>
  <c r="AQ9056" i="19" l="1"/>
  <c r="AR9055" i="19"/>
  <c r="AQ9057" i="19" l="1"/>
  <c r="AR9056" i="19"/>
  <c r="AR9057" i="19" l="1"/>
  <c r="AQ9058" i="19"/>
  <c r="AR9058" i="19" l="1"/>
  <c r="AQ9059" i="19"/>
  <c r="AQ9060" i="19" l="1"/>
  <c r="AR9059" i="19"/>
  <c r="AQ9061" i="19" l="1"/>
  <c r="AR9060" i="19"/>
  <c r="AR9061" i="19" l="1"/>
  <c r="AQ9062" i="19"/>
  <c r="AQ9063" i="19" l="1"/>
  <c r="AR9062" i="19"/>
  <c r="AQ9064" i="19" l="1"/>
  <c r="AR9063" i="19"/>
  <c r="AQ9065" i="19" l="1"/>
  <c r="AR9064" i="19"/>
  <c r="AR9065" i="19" l="1"/>
  <c r="AQ9066" i="19"/>
  <c r="AQ9067" i="19" l="1"/>
  <c r="AR9066" i="19"/>
  <c r="AQ9068" i="19" l="1"/>
  <c r="AR9067" i="19"/>
  <c r="AQ9069" i="19" l="1"/>
  <c r="AR9068" i="19"/>
  <c r="AR9069" i="19" l="1"/>
  <c r="AQ9070" i="19"/>
  <c r="AQ9071" i="19" l="1"/>
  <c r="AR9070" i="19"/>
  <c r="AQ9072" i="19" l="1"/>
  <c r="AR9071" i="19"/>
  <c r="AQ9073" i="19" l="1"/>
  <c r="AR9072" i="19"/>
  <c r="AR9073" i="19" l="1"/>
  <c r="AQ9074" i="19"/>
  <c r="AR9074" i="19" l="1"/>
  <c r="AQ9075" i="19"/>
  <c r="AQ9076" i="19" l="1"/>
  <c r="AR9075" i="19"/>
  <c r="AQ9077" i="19" l="1"/>
  <c r="AR9076" i="19"/>
  <c r="AR9077" i="19" l="1"/>
  <c r="AQ9078" i="19"/>
  <c r="AQ9079" i="19" l="1"/>
  <c r="AR9078" i="19"/>
  <c r="AQ9080" i="19" l="1"/>
  <c r="AR9079" i="19"/>
  <c r="AQ9081" i="19" l="1"/>
  <c r="AR9080" i="19"/>
  <c r="AR9081" i="19" l="1"/>
  <c r="AQ9082" i="19"/>
  <c r="AQ9083" i="19" l="1"/>
  <c r="AR9082" i="19"/>
  <c r="AQ9084" i="19" l="1"/>
  <c r="AR9083" i="19"/>
  <c r="AQ9085" i="19" l="1"/>
  <c r="AR9084" i="19"/>
  <c r="AR9085" i="19" l="1"/>
  <c r="AQ9086" i="19"/>
  <c r="AQ9087" i="19" l="1"/>
  <c r="AR9086" i="19"/>
  <c r="AQ9088" i="19" l="1"/>
  <c r="AR9087" i="19"/>
  <c r="AQ9089" i="19" l="1"/>
  <c r="AR9088" i="19"/>
  <c r="AR9089" i="19" l="1"/>
  <c r="AQ9090" i="19"/>
  <c r="AQ9091" i="19" l="1"/>
  <c r="AR9090" i="19"/>
  <c r="AQ9092" i="19" l="1"/>
  <c r="AR9091" i="19"/>
  <c r="AQ9093" i="19" l="1"/>
  <c r="AR9092" i="19"/>
  <c r="AR9093" i="19" l="1"/>
  <c r="AQ9094" i="19"/>
  <c r="AQ9095" i="19" l="1"/>
  <c r="AR9094" i="19"/>
  <c r="AQ9096" i="19" l="1"/>
  <c r="AR9095" i="19"/>
  <c r="AQ9097" i="19" l="1"/>
  <c r="AR9096" i="19"/>
  <c r="AR9097" i="19" l="1"/>
  <c r="AQ9098" i="19"/>
  <c r="AQ9099" i="19" l="1"/>
  <c r="AR9098" i="19"/>
  <c r="AQ9100" i="19" l="1"/>
  <c r="AR9099" i="19"/>
  <c r="AQ9101" i="19" l="1"/>
  <c r="AR9100" i="19"/>
  <c r="AR9101" i="19" l="1"/>
  <c r="AQ9102" i="19"/>
  <c r="AQ9103" i="19" l="1"/>
  <c r="AR9102" i="19"/>
  <c r="AQ9104" i="19" l="1"/>
  <c r="AR9103" i="19"/>
  <c r="AQ9105" i="19" l="1"/>
  <c r="AR9104" i="19"/>
  <c r="AR9105" i="19" l="1"/>
  <c r="AQ9106" i="19"/>
  <c r="AQ9107" i="19" l="1"/>
  <c r="AR9106" i="19"/>
  <c r="AQ9108" i="19" l="1"/>
  <c r="AR9107" i="19"/>
  <c r="AQ9109" i="19" l="1"/>
  <c r="AR9108" i="19"/>
  <c r="AR9109" i="19" l="1"/>
  <c r="AQ9110" i="19"/>
  <c r="AQ9111" i="19" l="1"/>
  <c r="AR9110" i="19"/>
  <c r="AQ9112" i="19" l="1"/>
  <c r="AR9111" i="19"/>
  <c r="AQ9113" i="19" l="1"/>
  <c r="AR9112" i="19"/>
  <c r="AR9113" i="19" l="1"/>
  <c r="AQ9114" i="19"/>
  <c r="AQ9115" i="19" l="1"/>
  <c r="AR9114" i="19"/>
  <c r="AQ9116" i="19" l="1"/>
  <c r="AR9115" i="19"/>
  <c r="AQ9117" i="19" l="1"/>
  <c r="AR9116" i="19"/>
  <c r="AR9117" i="19" l="1"/>
  <c r="AQ9118" i="19"/>
  <c r="AQ9119" i="19" l="1"/>
  <c r="AR9118" i="19"/>
  <c r="AQ9120" i="19" l="1"/>
  <c r="AR9119" i="19"/>
  <c r="AQ9121" i="19" l="1"/>
  <c r="AR9120" i="19"/>
  <c r="AR9121" i="19" l="1"/>
  <c r="AQ9122" i="19"/>
  <c r="AR9122" i="19" l="1"/>
  <c r="AQ9123" i="19"/>
  <c r="AQ9124" i="19" l="1"/>
  <c r="AR9123" i="19"/>
  <c r="AQ9125" i="19" l="1"/>
  <c r="AR9124" i="19"/>
  <c r="AR9125" i="19" l="1"/>
  <c r="AQ9126" i="19"/>
  <c r="AQ9127" i="19" l="1"/>
  <c r="AR9126" i="19"/>
  <c r="AQ9128" i="19" l="1"/>
  <c r="AR9127" i="19"/>
  <c r="AQ9129" i="19" l="1"/>
  <c r="AR9128" i="19"/>
  <c r="AR9129" i="19" l="1"/>
  <c r="AQ9130" i="19"/>
  <c r="AQ9131" i="19" l="1"/>
  <c r="AR9130" i="19"/>
  <c r="AQ9132" i="19" l="1"/>
  <c r="AR9131" i="19"/>
  <c r="AQ9133" i="19" l="1"/>
  <c r="AR9132" i="19"/>
  <c r="AR9133" i="19" l="1"/>
  <c r="AQ9134" i="19"/>
  <c r="AQ9135" i="19" l="1"/>
  <c r="AR9134" i="19"/>
  <c r="AQ9136" i="19" l="1"/>
  <c r="AR9135" i="19"/>
  <c r="AQ9137" i="19" l="1"/>
  <c r="AR9136" i="19"/>
  <c r="AR9137" i="19" l="1"/>
  <c r="AQ9138" i="19"/>
  <c r="AR9138" i="19" l="1"/>
  <c r="AQ9139" i="19"/>
  <c r="AQ9140" i="19" l="1"/>
  <c r="AR9139" i="19"/>
  <c r="AQ9141" i="19" l="1"/>
  <c r="AR9140" i="19"/>
  <c r="AR9141" i="19" l="1"/>
  <c r="AQ9142" i="19"/>
  <c r="AQ9143" i="19" l="1"/>
  <c r="AR9142" i="19"/>
  <c r="AQ9144" i="19" l="1"/>
  <c r="AR9143" i="19"/>
  <c r="AQ9145" i="19" l="1"/>
  <c r="AR9144" i="19"/>
  <c r="AR9145" i="19" l="1"/>
  <c r="AQ9146" i="19"/>
  <c r="AQ9147" i="19" l="1"/>
  <c r="AR9146" i="19"/>
  <c r="AQ9148" i="19" l="1"/>
  <c r="AR9147" i="19"/>
  <c r="AQ9149" i="19" l="1"/>
  <c r="AR9148" i="19"/>
  <c r="AR9149" i="19" l="1"/>
  <c r="AQ9150" i="19"/>
  <c r="AQ9151" i="19" l="1"/>
  <c r="AR9150" i="19"/>
  <c r="AQ9152" i="19" l="1"/>
  <c r="AR9151" i="19"/>
  <c r="AQ9153" i="19" l="1"/>
  <c r="AR9152" i="19"/>
  <c r="AR9153" i="19" l="1"/>
  <c r="AQ9154" i="19"/>
  <c r="AQ9155" i="19" l="1"/>
  <c r="AR9154" i="19"/>
  <c r="AQ9156" i="19" l="1"/>
  <c r="AR9155" i="19"/>
  <c r="AQ9157" i="19" l="1"/>
  <c r="AR9156" i="19"/>
  <c r="AR9157" i="19" l="1"/>
  <c r="AQ9158" i="19"/>
  <c r="AQ9159" i="19" l="1"/>
  <c r="AR9158" i="19"/>
  <c r="AQ9160" i="19" l="1"/>
  <c r="AR9159" i="19"/>
  <c r="AQ9161" i="19" l="1"/>
  <c r="AR9160" i="19"/>
  <c r="AR9161" i="19" l="1"/>
  <c r="AQ9162" i="19"/>
  <c r="AQ9163" i="19" l="1"/>
  <c r="AR9162" i="19"/>
  <c r="AQ9164" i="19" l="1"/>
  <c r="AR9163" i="19"/>
  <c r="AQ9165" i="19" l="1"/>
  <c r="AR9164" i="19"/>
  <c r="AR9165" i="19" l="1"/>
  <c r="AQ9166" i="19"/>
  <c r="AQ9167" i="19" l="1"/>
  <c r="AR9166" i="19"/>
  <c r="AQ9168" i="19" l="1"/>
  <c r="AR9167" i="19"/>
  <c r="AQ9169" i="19" l="1"/>
  <c r="AR9168" i="19"/>
  <c r="AR9169" i="19" l="1"/>
  <c r="AQ9170" i="19"/>
  <c r="AQ9171" i="19" l="1"/>
  <c r="AR9170" i="19"/>
  <c r="AQ9172" i="19" l="1"/>
  <c r="AR9171" i="19"/>
  <c r="AQ9173" i="19" l="1"/>
  <c r="AR9172" i="19"/>
  <c r="AR9173" i="19" l="1"/>
  <c r="AQ9174" i="19"/>
  <c r="AQ9175" i="19" l="1"/>
  <c r="AR9174" i="19"/>
  <c r="AQ9176" i="19" l="1"/>
  <c r="AR9175" i="19"/>
  <c r="AQ9177" i="19" l="1"/>
  <c r="AR9176" i="19"/>
  <c r="AR9177" i="19" l="1"/>
  <c r="AQ9178" i="19"/>
  <c r="AQ9179" i="19" l="1"/>
  <c r="AR9178" i="19"/>
  <c r="AQ9180" i="19" l="1"/>
  <c r="AR9179" i="19"/>
  <c r="AQ9181" i="19" l="1"/>
  <c r="AR9180" i="19"/>
  <c r="AR9181" i="19" l="1"/>
  <c r="AQ9182" i="19"/>
  <c r="AQ9183" i="19" l="1"/>
  <c r="AR9182" i="19"/>
  <c r="AQ9184" i="19" l="1"/>
  <c r="AR9183" i="19"/>
  <c r="AQ9185" i="19" l="1"/>
  <c r="AR9184" i="19"/>
  <c r="AR9185" i="19" l="1"/>
  <c r="AQ9186" i="19"/>
  <c r="AR9186" i="19" l="1"/>
  <c r="AQ9187" i="19"/>
  <c r="AQ9188" i="19" l="1"/>
  <c r="AR9187" i="19"/>
  <c r="AQ9189" i="19" l="1"/>
  <c r="AR9188" i="19"/>
  <c r="AR9189" i="19" l="1"/>
  <c r="AQ9190" i="19"/>
  <c r="AQ9191" i="19" l="1"/>
  <c r="AR9190" i="19"/>
  <c r="AQ9192" i="19" l="1"/>
  <c r="AR9191" i="19"/>
  <c r="AQ9193" i="19" l="1"/>
  <c r="AR9192" i="19"/>
  <c r="AR9193" i="19" l="1"/>
  <c r="AQ9194" i="19"/>
  <c r="AQ9195" i="19" l="1"/>
  <c r="AR9194" i="19"/>
  <c r="AQ9196" i="19" l="1"/>
  <c r="AR9195" i="19"/>
  <c r="AQ9197" i="19" l="1"/>
  <c r="AR9196" i="19"/>
  <c r="AR9197" i="19" l="1"/>
  <c r="AQ9198" i="19"/>
  <c r="AQ9199" i="19" l="1"/>
  <c r="AR9198" i="19"/>
  <c r="AQ9200" i="19" l="1"/>
  <c r="AR9199" i="19"/>
  <c r="AQ9201" i="19" l="1"/>
  <c r="AR9200" i="19"/>
  <c r="AR9201" i="19" l="1"/>
  <c r="AQ9202" i="19"/>
  <c r="AR9202" i="19" l="1"/>
  <c r="AQ9203" i="19"/>
  <c r="AQ9204" i="19" l="1"/>
  <c r="AR9203" i="19"/>
  <c r="AQ9205" i="19" l="1"/>
  <c r="AR9204" i="19"/>
  <c r="AR9205" i="19" l="1"/>
  <c r="AQ9206" i="19"/>
  <c r="AQ9207" i="19" l="1"/>
  <c r="AR9206" i="19"/>
  <c r="AQ9208" i="19" l="1"/>
  <c r="AR9207" i="19"/>
  <c r="AQ9209" i="19" l="1"/>
  <c r="AR9208" i="19"/>
  <c r="AR9209" i="19" l="1"/>
  <c r="AQ9210" i="19"/>
  <c r="AQ9211" i="19" l="1"/>
  <c r="AR9210" i="19"/>
  <c r="AQ9212" i="19" l="1"/>
  <c r="AR9211" i="19"/>
  <c r="AQ9213" i="19" l="1"/>
  <c r="AR9212" i="19"/>
  <c r="AR9213" i="19" l="1"/>
  <c r="AQ9214" i="19"/>
  <c r="AQ9215" i="19" l="1"/>
  <c r="AR9214" i="19"/>
  <c r="AQ9216" i="19" l="1"/>
  <c r="AR9215" i="19"/>
  <c r="AQ9217" i="19" l="1"/>
  <c r="AR9216" i="19"/>
  <c r="AR9217" i="19" l="1"/>
  <c r="AQ9218" i="19"/>
  <c r="AQ9219" i="19" l="1"/>
  <c r="AR9218" i="19"/>
  <c r="AQ9220" i="19" l="1"/>
  <c r="AR9219" i="19"/>
  <c r="AQ9221" i="19" l="1"/>
  <c r="AR9220" i="19"/>
  <c r="AR9221" i="19" l="1"/>
  <c r="AQ9222" i="19"/>
  <c r="AQ9223" i="19" l="1"/>
  <c r="AR9222" i="19"/>
  <c r="AQ9224" i="19" l="1"/>
  <c r="AR9223" i="19"/>
  <c r="AQ9225" i="19" l="1"/>
  <c r="AR9224" i="19"/>
  <c r="AR9225" i="19" l="1"/>
  <c r="AQ9226" i="19"/>
  <c r="AQ9227" i="19" l="1"/>
  <c r="AR9226" i="19"/>
  <c r="AQ9228" i="19" l="1"/>
  <c r="AR9227" i="19"/>
  <c r="AQ9229" i="19" l="1"/>
  <c r="AR9228" i="19"/>
  <c r="AR9229" i="19" l="1"/>
  <c r="AQ9230" i="19"/>
  <c r="AQ9231" i="19" l="1"/>
  <c r="AR9230" i="19"/>
  <c r="AQ9232" i="19" l="1"/>
  <c r="AR9231" i="19"/>
  <c r="AQ9233" i="19" l="1"/>
  <c r="AR9232" i="19"/>
  <c r="AR9233" i="19" l="1"/>
  <c r="AQ9234" i="19"/>
  <c r="AQ9235" i="19" l="1"/>
  <c r="AR9234" i="19"/>
  <c r="AQ9236" i="19" l="1"/>
  <c r="AR9235" i="19"/>
  <c r="AQ9237" i="19" l="1"/>
  <c r="AR9236" i="19"/>
  <c r="AR9237" i="19" l="1"/>
  <c r="AQ9238" i="19"/>
  <c r="AQ9239" i="19" l="1"/>
  <c r="AR9238" i="19"/>
  <c r="AQ9240" i="19" l="1"/>
  <c r="AR9239" i="19"/>
  <c r="AQ9241" i="19" l="1"/>
  <c r="AR9240" i="19"/>
  <c r="AR9241" i="19" l="1"/>
  <c r="AQ9242" i="19"/>
  <c r="AQ9243" i="19" l="1"/>
  <c r="AR9242" i="19"/>
  <c r="AQ9244" i="19" l="1"/>
  <c r="AR9243" i="19"/>
  <c r="AQ9245" i="19" l="1"/>
  <c r="AR9244" i="19"/>
  <c r="AR9245" i="19" l="1"/>
  <c r="AQ9246" i="19"/>
  <c r="AQ9247" i="19" l="1"/>
  <c r="AR9246" i="19"/>
  <c r="AQ9248" i="19" l="1"/>
  <c r="AR9247" i="19"/>
  <c r="AQ9249" i="19" l="1"/>
  <c r="AR9248" i="19"/>
  <c r="AR9249" i="19" l="1"/>
  <c r="AQ9250" i="19"/>
  <c r="AR9250" i="19" l="1"/>
  <c r="AQ9251" i="19"/>
  <c r="AQ9252" i="19" l="1"/>
  <c r="AR9251" i="19"/>
  <c r="AQ9253" i="19" l="1"/>
  <c r="AR9252" i="19"/>
  <c r="AR9253" i="19" l="1"/>
  <c r="AQ9254" i="19"/>
  <c r="AQ9255" i="19" l="1"/>
  <c r="AR9254" i="19"/>
  <c r="AQ9256" i="19" l="1"/>
  <c r="AR9255" i="19"/>
  <c r="AQ9257" i="19" l="1"/>
  <c r="AR9256" i="19"/>
  <c r="AR9257" i="19" l="1"/>
  <c r="AQ9258" i="19"/>
  <c r="AQ9259" i="19" l="1"/>
  <c r="AR9258" i="19"/>
  <c r="AQ9260" i="19" l="1"/>
  <c r="AR9259" i="19"/>
  <c r="AQ9261" i="19" l="1"/>
  <c r="AR9260" i="19"/>
  <c r="AR9261" i="19" l="1"/>
  <c r="AQ9262" i="19"/>
  <c r="AQ9263" i="19" l="1"/>
  <c r="AR9262" i="19"/>
  <c r="AQ9264" i="19" l="1"/>
  <c r="AR9263" i="19"/>
  <c r="AQ9265" i="19" l="1"/>
  <c r="AR9264" i="19"/>
  <c r="AR9265" i="19" l="1"/>
  <c r="AQ9266" i="19"/>
  <c r="AQ9267" i="19" l="1"/>
  <c r="AR9266" i="19"/>
  <c r="AQ9268" i="19" l="1"/>
  <c r="AR9267" i="19"/>
  <c r="AQ9269" i="19" l="1"/>
  <c r="AR9268" i="19"/>
  <c r="AR9269" i="19" l="1"/>
  <c r="AQ9270" i="19"/>
  <c r="AQ9271" i="19" l="1"/>
  <c r="AR9270" i="19"/>
  <c r="AQ9272" i="19" l="1"/>
  <c r="AR9271" i="19"/>
  <c r="AQ9273" i="19" l="1"/>
  <c r="AR9272" i="19"/>
  <c r="AR9273" i="19" l="1"/>
  <c r="AQ9274" i="19"/>
  <c r="AQ9275" i="19" l="1"/>
  <c r="AR9274" i="19"/>
  <c r="AQ9276" i="19" l="1"/>
  <c r="AR9275" i="19"/>
  <c r="AQ9277" i="19" l="1"/>
  <c r="AR9276" i="19"/>
  <c r="AR9277" i="19" l="1"/>
  <c r="AQ9278" i="19"/>
  <c r="AQ9279" i="19" l="1"/>
  <c r="AR9278" i="19"/>
  <c r="AQ9280" i="19" l="1"/>
  <c r="AR9279" i="19"/>
  <c r="AQ9281" i="19" l="1"/>
  <c r="AR9280" i="19"/>
  <c r="AR9281" i="19" l="1"/>
  <c r="AQ9282" i="19"/>
  <c r="AQ9283" i="19" l="1"/>
  <c r="AR9282" i="19"/>
  <c r="AQ9284" i="19" l="1"/>
  <c r="AR9283" i="19"/>
  <c r="AQ9285" i="19" l="1"/>
  <c r="AR9284" i="19"/>
  <c r="AR9285" i="19" l="1"/>
  <c r="AQ9286" i="19"/>
  <c r="AQ9287" i="19" l="1"/>
  <c r="AR9286" i="19"/>
  <c r="AQ9288" i="19" l="1"/>
  <c r="AR9287" i="19"/>
  <c r="AQ9289" i="19" l="1"/>
  <c r="AR9288" i="19"/>
  <c r="AR9289" i="19" l="1"/>
  <c r="AQ9290" i="19"/>
  <c r="AQ9291" i="19" l="1"/>
  <c r="AR9290" i="19"/>
  <c r="AQ9292" i="19" l="1"/>
  <c r="AR9291" i="19"/>
  <c r="AQ9293" i="19" l="1"/>
  <c r="AR9292" i="19"/>
  <c r="AR9293" i="19" l="1"/>
  <c r="AQ9294" i="19"/>
  <c r="AQ9295" i="19" l="1"/>
  <c r="AR9294" i="19"/>
  <c r="AQ9296" i="19" l="1"/>
  <c r="AR9295" i="19"/>
  <c r="AQ9297" i="19" l="1"/>
  <c r="AR9296" i="19"/>
  <c r="AR9297" i="19" l="1"/>
  <c r="AQ9298" i="19"/>
  <c r="AQ9299" i="19" l="1"/>
  <c r="AR9298" i="19"/>
  <c r="AQ9300" i="19" l="1"/>
  <c r="AR9299" i="19"/>
  <c r="AQ9301" i="19" l="1"/>
  <c r="AR9300" i="19"/>
  <c r="AR9301" i="19" l="1"/>
  <c r="AQ9302" i="19"/>
  <c r="AQ9303" i="19" l="1"/>
  <c r="AR9302" i="19"/>
  <c r="AQ9304" i="19" l="1"/>
  <c r="AR9303" i="19"/>
  <c r="AQ9305" i="19" l="1"/>
  <c r="AR9304" i="19"/>
  <c r="AR9305" i="19" l="1"/>
  <c r="AQ9306" i="19"/>
  <c r="AQ9307" i="19" l="1"/>
  <c r="AR9306" i="19"/>
  <c r="AQ9308" i="19" l="1"/>
  <c r="AR9307" i="19"/>
  <c r="AQ9309" i="19" l="1"/>
  <c r="AR9308" i="19"/>
  <c r="AR9309" i="19" l="1"/>
  <c r="AQ9310" i="19"/>
  <c r="AQ9311" i="19" l="1"/>
  <c r="AR9310" i="19"/>
  <c r="AQ9312" i="19" l="1"/>
  <c r="AR9311" i="19"/>
  <c r="AQ9313" i="19" l="1"/>
  <c r="AR9312" i="19"/>
  <c r="AR9313" i="19" l="1"/>
  <c r="AQ9314" i="19"/>
  <c r="AQ9315" i="19" l="1"/>
  <c r="AR9314" i="19"/>
  <c r="AQ9316" i="19" l="1"/>
  <c r="AR9315" i="19"/>
  <c r="AQ9317" i="19" l="1"/>
  <c r="AR9316" i="19"/>
  <c r="AR9317" i="19" l="1"/>
  <c r="AQ9318" i="19"/>
  <c r="AR9318" i="19" l="1"/>
  <c r="AQ9319" i="19"/>
  <c r="AQ9320" i="19" l="1"/>
  <c r="AR9319" i="19"/>
  <c r="AQ9321" i="19" l="1"/>
  <c r="AR9320" i="19"/>
  <c r="AR9321" i="19" l="1"/>
  <c r="AQ9322" i="19"/>
  <c r="AQ9323" i="19" l="1"/>
  <c r="AR9322" i="19"/>
  <c r="AQ9324" i="19" l="1"/>
  <c r="AR9323" i="19"/>
  <c r="AQ9325" i="19" l="1"/>
  <c r="AR9324" i="19"/>
  <c r="AR9325" i="19" l="1"/>
  <c r="AQ9326" i="19"/>
  <c r="AR9326" i="19" l="1"/>
  <c r="AQ9327" i="19"/>
  <c r="AQ9328" i="19" l="1"/>
  <c r="AR9327" i="19"/>
  <c r="AQ9329" i="19" l="1"/>
  <c r="AR9328" i="19"/>
  <c r="AR9329" i="19" l="1"/>
  <c r="AQ9330" i="19"/>
  <c r="AQ9331" i="19" l="1"/>
  <c r="AR9330" i="19"/>
  <c r="AQ9332" i="19" l="1"/>
  <c r="AR9331" i="19"/>
  <c r="AQ9333" i="19" l="1"/>
  <c r="AR9332" i="19"/>
  <c r="AR9333" i="19" l="1"/>
  <c r="AQ9334" i="19"/>
  <c r="AQ9335" i="19" l="1"/>
  <c r="AR9334" i="19"/>
  <c r="AQ9336" i="19" l="1"/>
  <c r="AR9335" i="19"/>
  <c r="AQ9337" i="19" l="1"/>
  <c r="AR9336" i="19"/>
  <c r="AR9337" i="19" l="1"/>
  <c r="AQ9338" i="19"/>
  <c r="AQ9339" i="19" l="1"/>
  <c r="AR9338" i="19"/>
  <c r="AQ9340" i="19" l="1"/>
  <c r="AR9339" i="19"/>
  <c r="AQ9341" i="19" l="1"/>
  <c r="AR9340" i="19"/>
  <c r="AR9341" i="19" l="1"/>
  <c r="AQ9342" i="19"/>
  <c r="AQ9343" i="19" l="1"/>
  <c r="AR9342" i="19"/>
  <c r="AQ9344" i="19" l="1"/>
  <c r="AR9343" i="19"/>
  <c r="AQ9345" i="19" l="1"/>
  <c r="AR9344" i="19"/>
  <c r="AR9345" i="19" l="1"/>
  <c r="AQ9346" i="19"/>
  <c r="AQ9347" i="19" l="1"/>
  <c r="AR9346" i="19"/>
  <c r="AQ9348" i="19" l="1"/>
  <c r="AR9347" i="19"/>
  <c r="AQ9349" i="19" l="1"/>
  <c r="AR9348" i="19"/>
  <c r="AR9349" i="19" l="1"/>
  <c r="AQ9350" i="19"/>
  <c r="AR9350" i="19" l="1"/>
  <c r="AQ9351" i="19"/>
  <c r="AQ9352" i="19" l="1"/>
  <c r="AR9351" i="19"/>
  <c r="AQ9353" i="19" l="1"/>
  <c r="AR9352" i="19"/>
  <c r="AR9353" i="19" l="1"/>
  <c r="AQ9354" i="19"/>
  <c r="AQ9355" i="19" l="1"/>
  <c r="AR9354" i="19"/>
  <c r="AQ9356" i="19" l="1"/>
  <c r="AR9355" i="19"/>
  <c r="AQ9357" i="19" l="1"/>
  <c r="AR9356" i="19"/>
  <c r="AR9357" i="19" l="1"/>
  <c r="AQ9358" i="19"/>
  <c r="AR9358" i="19" l="1"/>
  <c r="AQ9359" i="19"/>
  <c r="AQ9360" i="19" l="1"/>
  <c r="AR9359" i="19"/>
  <c r="AQ9361" i="19" l="1"/>
  <c r="AR9360" i="19"/>
  <c r="AR9361" i="19" l="1"/>
  <c r="AQ9362" i="19"/>
  <c r="AQ9363" i="19" l="1"/>
  <c r="AR9362" i="19"/>
  <c r="AQ9364" i="19" l="1"/>
  <c r="AR9363" i="19"/>
  <c r="AQ9365" i="19" l="1"/>
  <c r="AR9364" i="19"/>
  <c r="AR9365" i="19" l="1"/>
  <c r="AQ9366" i="19"/>
  <c r="AQ9367" i="19" l="1"/>
  <c r="AR9366" i="19"/>
  <c r="AQ9368" i="19" l="1"/>
  <c r="AR9367" i="19"/>
  <c r="AQ9369" i="19" l="1"/>
  <c r="AR9368" i="19"/>
  <c r="AR9369" i="19" l="1"/>
  <c r="AQ9370" i="19"/>
  <c r="AQ9371" i="19" l="1"/>
  <c r="AR9370" i="19"/>
  <c r="AQ9372" i="19" l="1"/>
  <c r="AR9371" i="19"/>
  <c r="AQ9373" i="19" l="1"/>
  <c r="AR9372" i="19"/>
  <c r="AR9373" i="19" l="1"/>
  <c r="AQ9374" i="19"/>
  <c r="AQ9375" i="19" l="1"/>
  <c r="AR9374" i="19"/>
  <c r="AQ9376" i="19" l="1"/>
  <c r="AR9375" i="19"/>
  <c r="AQ9377" i="19" l="1"/>
  <c r="AR9376" i="19"/>
  <c r="AR9377" i="19" l="1"/>
  <c r="AQ9378" i="19"/>
  <c r="AQ9379" i="19" l="1"/>
  <c r="AR9378" i="19"/>
  <c r="AQ9380" i="19" l="1"/>
  <c r="AR9379" i="19"/>
  <c r="AQ9381" i="19" l="1"/>
  <c r="AR9380" i="19"/>
  <c r="AR9381" i="19" l="1"/>
  <c r="AQ9382" i="19"/>
  <c r="AR9382" i="19" l="1"/>
  <c r="AQ9383" i="19"/>
  <c r="AQ9384" i="19" l="1"/>
  <c r="AR9383" i="19"/>
  <c r="AQ9385" i="19" l="1"/>
  <c r="AR9384" i="19"/>
  <c r="AR9385" i="19" l="1"/>
  <c r="AQ9386" i="19"/>
  <c r="AQ9387" i="19" l="1"/>
  <c r="AR9386" i="19"/>
  <c r="AQ9388" i="19" l="1"/>
  <c r="AR9387" i="19"/>
  <c r="AQ9389" i="19" l="1"/>
  <c r="AR9388" i="19"/>
  <c r="AR9389" i="19" l="1"/>
  <c r="AQ9390" i="19"/>
  <c r="AR9390" i="19" l="1"/>
  <c r="AQ9391" i="19"/>
  <c r="AQ9392" i="19" l="1"/>
  <c r="AR9391" i="19"/>
  <c r="AQ9393" i="19" l="1"/>
  <c r="AR9392" i="19"/>
  <c r="AR9393" i="19" l="1"/>
  <c r="AQ9394" i="19"/>
  <c r="AQ9395" i="19" l="1"/>
  <c r="AR9394" i="19"/>
  <c r="AQ9396" i="19" l="1"/>
  <c r="AR9395" i="19"/>
  <c r="AQ9397" i="19" l="1"/>
  <c r="AR9396" i="19"/>
  <c r="AR9397" i="19" l="1"/>
  <c r="AQ9398" i="19"/>
  <c r="AQ9399" i="19" l="1"/>
  <c r="AR9398" i="19"/>
  <c r="AQ9400" i="19" l="1"/>
  <c r="AR9399" i="19"/>
  <c r="AQ9401" i="19" l="1"/>
  <c r="AR9400" i="19"/>
  <c r="AR9401" i="19" l="1"/>
  <c r="AQ9402" i="19"/>
  <c r="AQ9403" i="19" l="1"/>
  <c r="AR9402" i="19"/>
  <c r="AQ9404" i="19" l="1"/>
  <c r="AR9403" i="19"/>
  <c r="AQ9405" i="19" l="1"/>
  <c r="AR9404" i="19"/>
  <c r="AR9405" i="19" l="1"/>
  <c r="AQ9406" i="19"/>
  <c r="AQ9407" i="19" l="1"/>
  <c r="AR9406" i="19"/>
  <c r="AQ9408" i="19" l="1"/>
  <c r="AR9407" i="19"/>
  <c r="AQ9409" i="19" l="1"/>
  <c r="AR9408" i="19"/>
  <c r="AR9409" i="19" l="1"/>
  <c r="AQ9410" i="19"/>
  <c r="AQ9411" i="19" l="1"/>
  <c r="AR9410" i="19"/>
  <c r="AQ9412" i="19" l="1"/>
  <c r="AR9411" i="19"/>
  <c r="AQ9413" i="19" l="1"/>
  <c r="AR9412" i="19"/>
  <c r="AR9413" i="19" l="1"/>
  <c r="AQ9414" i="19"/>
  <c r="AR9414" i="19" l="1"/>
  <c r="AQ9415" i="19"/>
  <c r="AQ9416" i="19" l="1"/>
  <c r="AR9415" i="19"/>
  <c r="AQ9417" i="19" l="1"/>
  <c r="AR9416" i="19"/>
  <c r="AR9417" i="19" l="1"/>
  <c r="AQ9418" i="19"/>
  <c r="AQ9419" i="19" l="1"/>
  <c r="AR9418" i="19"/>
  <c r="AQ9420" i="19" l="1"/>
  <c r="AR9419" i="19"/>
  <c r="AQ9421" i="19" l="1"/>
  <c r="AR9420" i="19"/>
  <c r="AR9421" i="19" l="1"/>
  <c r="AQ9422" i="19"/>
  <c r="AR9422" i="19" l="1"/>
  <c r="AQ9423" i="19"/>
  <c r="AQ9424" i="19" l="1"/>
  <c r="AR9423" i="19"/>
  <c r="AQ9425" i="19" l="1"/>
  <c r="AR9424" i="19"/>
  <c r="AR9425" i="19" l="1"/>
  <c r="AQ9426" i="19"/>
  <c r="AQ9427" i="19" l="1"/>
  <c r="AR9426" i="19"/>
  <c r="AQ9428" i="19" l="1"/>
  <c r="AR9427" i="19"/>
  <c r="AQ9429" i="19" l="1"/>
  <c r="AR9428" i="19"/>
  <c r="AR9429" i="19" l="1"/>
  <c r="AQ9430" i="19"/>
  <c r="AQ9431" i="19" l="1"/>
  <c r="AR9430" i="19"/>
  <c r="AQ9432" i="19" l="1"/>
  <c r="AR9431" i="19"/>
  <c r="AQ9433" i="19" l="1"/>
  <c r="AR9432" i="19"/>
  <c r="AR9433" i="19" l="1"/>
  <c r="AQ9434" i="19"/>
  <c r="AQ9435" i="19" l="1"/>
  <c r="AR9434" i="19"/>
  <c r="AQ9436" i="19" l="1"/>
  <c r="AR9435" i="19"/>
  <c r="AQ9437" i="19" l="1"/>
  <c r="AR9436" i="19"/>
  <c r="AR9437" i="19" l="1"/>
  <c r="AQ9438" i="19"/>
  <c r="AQ9439" i="19" l="1"/>
  <c r="AR9438" i="19"/>
  <c r="AQ9440" i="19" l="1"/>
  <c r="AR9439" i="19"/>
  <c r="AQ9441" i="19" l="1"/>
  <c r="AR9440" i="19"/>
  <c r="AR9441" i="19" l="1"/>
  <c r="AQ9442" i="19"/>
  <c r="AQ9443" i="19" l="1"/>
  <c r="AR9442" i="19"/>
  <c r="AQ9444" i="19" l="1"/>
  <c r="AR9443" i="19"/>
  <c r="AQ9445" i="19" l="1"/>
  <c r="AR9444" i="19"/>
  <c r="AR9445" i="19" l="1"/>
  <c r="AQ9446" i="19"/>
  <c r="AR9446" i="19" l="1"/>
  <c r="AQ9447" i="19"/>
  <c r="AQ9448" i="19" l="1"/>
  <c r="AR9447" i="19"/>
  <c r="AQ9449" i="19" l="1"/>
  <c r="AR9448" i="19"/>
  <c r="AR9449" i="19" l="1"/>
  <c r="AQ9450" i="19"/>
  <c r="AQ9451" i="19" l="1"/>
  <c r="AR9450" i="19"/>
  <c r="AQ9452" i="19" l="1"/>
  <c r="AR9451" i="19"/>
  <c r="AQ9453" i="19" l="1"/>
  <c r="AR9452" i="19"/>
  <c r="AR9453" i="19" l="1"/>
  <c r="AQ9454" i="19"/>
  <c r="AR9454" i="19" l="1"/>
  <c r="AQ9455" i="19"/>
  <c r="AQ9456" i="19" l="1"/>
  <c r="AR9455" i="19"/>
  <c r="AQ9457" i="19" l="1"/>
  <c r="AR9456" i="19"/>
  <c r="AR9457" i="19" l="1"/>
  <c r="AQ9458" i="19"/>
  <c r="AQ9459" i="19" l="1"/>
  <c r="AR9458" i="19"/>
  <c r="AQ9460" i="19" l="1"/>
  <c r="AR9459" i="19"/>
  <c r="AQ9461" i="19" l="1"/>
  <c r="AR9460" i="19"/>
  <c r="AR9461" i="19" l="1"/>
  <c r="AQ9462" i="19"/>
  <c r="AQ9463" i="19" l="1"/>
  <c r="AR9462" i="19"/>
  <c r="AQ9464" i="19" l="1"/>
  <c r="AR9463" i="19"/>
  <c r="AQ9465" i="19" l="1"/>
  <c r="AR9464" i="19"/>
  <c r="AR9465" i="19" l="1"/>
  <c r="AQ9466" i="19"/>
  <c r="AQ9467" i="19" l="1"/>
  <c r="AR9466" i="19"/>
  <c r="AQ9468" i="19" l="1"/>
  <c r="AR9467" i="19"/>
  <c r="AQ9469" i="19" l="1"/>
  <c r="AR9468" i="19"/>
  <c r="AR9469" i="19" l="1"/>
  <c r="AQ9470" i="19"/>
  <c r="AQ9471" i="19" l="1"/>
  <c r="AR9470" i="19"/>
  <c r="AQ9472" i="19" l="1"/>
  <c r="AR9471" i="19"/>
  <c r="AQ9473" i="19" l="1"/>
  <c r="AR9472" i="19"/>
  <c r="AR9473" i="19" l="1"/>
  <c r="AQ9474" i="19"/>
  <c r="AQ9475" i="19" l="1"/>
  <c r="AR9474" i="19"/>
  <c r="AQ9476" i="19" l="1"/>
  <c r="AR9475" i="19"/>
  <c r="AQ9477" i="19" l="1"/>
  <c r="AR9476" i="19"/>
  <c r="AR9477" i="19" l="1"/>
  <c r="AQ9478" i="19"/>
  <c r="AR9478" i="19" l="1"/>
  <c r="AQ9479" i="19"/>
  <c r="AQ9480" i="19" l="1"/>
  <c r="AR9479" i="19"/>
  <c r="AQ9481" i="19" l="1"/>
  <c r="AR9480" i="19"/>
  <c r="AR9481" i="19" l="1"/>
  <c r="AQ9482" i="19"/>
  <c r="AQ9483" i="19" l="1"/>
  <c r="AR9482" i="19"/>
  <c r="AQ9484" i="19" l="1"/>
  <c r="AR9483" i="19"/>
  <c r="AQ9485" i="19" l="1"/>
  <c r="AR9484" i="19"/>
  <c r="AR9485" i="19" l="1"/>
  <c r="AQ9486" i="19"/>
  <c r="AR9486" i="19" l="1"/>
  <c r="AQ9487" i="19"/>
  <c r="AQ9488" i="19" l="1"/>
  <c r="AR9487" i="19"/>
  <c r="AQ9489" i="19" l="1"/>
  <c r="AR9488" i="19"/>
  <c r="AR9489" i="19" l="1"/>
  <c r="AQ9490" i="19"/>
  <c r="AQ9491" i="19" l="1"/>
  <c r="AR9490" i="19"/>
  <c r="AQ9492" i="19" l="1"/>
  <c r="AR9491" i="19"/>
  <c r="AQ9493" i="19" l="1"/>
  <c r="AR9492" i="19"/>
  <c r="AR9493" i="19" l="1"/>
  <c r="AQ9494" i="19"/>
  <c r="AQ9495" i="19" l="1"/>
  <c r="AR9494" i="19"/>
  <c r="AQ9496" i="19" l="1"/>
  <c r="AR9495" i="19"/>
  <c r="AQ9497" i="19" l="1"/>
  <c r="AR9496" i="19"/>
  <c r="AR9497" i="19" l="1"/>
  <c r="AQ9498" i="19"/>
  <c r="AQ9499" i="19" l="1"/>
  <c r="AR9498" i="19"/>
  <c r="AQ9500" i="19" l="1"/>
  <c r="AR9499" i="19"/>
  <c r="AQ9501" i="19" l="1"/>
  <c r="AR9500" i="19"/>
  <c r="AR9501" i="19" l="1"/>
  <c r="AQ9502" i="19"/>
  <c r="AQ9503" i="19" l="1"/>
  <c r="AR9502" i="19"/>
  <c r="AQ9504" i="19" l="1"/>
  <c r="AR9503" i="19"/>
  <c r="AQ9505" i="19" l="1"/>
  <c r="AR9504" i="19"/>
  <c r="AR9505" i="19" l="1"/>
  <c r="AQ9506" i="19"/>
  <c r="AQ9507" i="19" l="1"/>
  <c r="AR9506" i="19"/>
  <c r="AQ9508" i="19" l="1"/>
  <c r="AR9507" i="19"/>
  <c r="AQ9509" i="19" l="1"/>
  <c r="AR9508" i="19"/>
  <c r="AR9509" i="19" l="1"/>
  <c r="AQ9510" i="19"/>
  <c r="AR9510" i="19" l="1"/>
  <c r="AQ9511" i="19"/>
  <c r="AQ9512" i="19" l="1"/>
  <c r="AR9511" i="19"/>
  <c r="AQ9513" i="19" l="1"/>
  <c r="AR9512" i="19"/>
  <c r="AR9513" i="19" l="1"/>
  <c r="AQ9514" i="19"/>
  <c r="AQ9515" i="19" l="1"/>
  <c r="AR9514" i="19"/>
  <c r="AQ9516" i="19" l="1"/>
  <c r="AR9515" i="19"/>
  <c r="AQ9517" i="19" l="1"/>
  <c r="AR9516" i="19"/>
  <c r="AR9517" i="19" l="1"/>
  <c r="AQ9518" i="19"/>
  <c r="AR9518" i="19" l="1"/>
  <c r="AQ9519" i="19"/>
  <c r="AQ9520" i="19" l="1"/>
  <c r="AR9519" i="19"/>
  <c r="AQ9521" i="19" l="1"/>
  <c r="AR9520" i="19"/>
  <c r="AR9521" i="19" l="1"/>
  <c r="AQ9522" i="19"/>
  <c r="AQ9523" i="19" l="1"/>
  <c r="AR9522" i="19"/>
  <c r="AQ9524" i="19" l="1"/>
  <c r="AR9523" i="19"/>
  <c r="AQ9525" i="19" l="1"/>
  <c r="AR9524" i="19"/>
  <c r="AR9525" i="19" l="1"/>
  <c r="AQ9526" i="19"/>
  <c r="AQ9527" i="19" l="1"/>
  <c r="AR9526" i="19"/>
  <c r="AQ9528" i="19" l="1"/>
  <c r="AR9527" i="19"/>
  <c r="AQ9529" i="19" l="1"/>
  <c r="AR9528" i="19"/>
  <c r="AR9529" i="19" l="1"/>
  <c r="AQ9530" i="19"/>
  <c r="AQ9531" i="19" l="1"/>
  <c r="AR9530" i="19"/>
  <c r="AQ9532" i="19" l="1"/>
  <c r="AR9531" i="19"/>
  <c r="AQ9533" i="19" l="1"/>
  <c r="AR9532" i="19"/>
  <c r="AR9533" i="19" l="1"/>
  <c r="AQ9534" i="19"/>
  <c r="AQ9535" i="19" l="1"/>
  <c r="AR9534" i="19"/>
  <c r="AQ9536" i="19" l="1"/>
  <c r="AR9535" i="19"/>
  <c r="AQ9537" i="19" l="1"/>
  <c r="AR9536" i="19"/>
  <c r="AR9537" i="19" l="1"/>
  <c r="AQ9538" i="19"/>
  <c r="AQ9539" i="19" l="1"/>
  <c r="AR9538" i="19"/>
  <c r="AQ9540" i="19" l="1"/>
  <c r="AR9539" i="19"/>
  <c r="AQ9541" i="19" l="1"/>
  <c r="AR9540" i="19"/>
  <c r="AR9541" i="19" l="1"/>
  <c r="AQ9542" i="19"/>
  <c r="AR9542" i="19" l="1"/>
  <c r="AQ9543" i="19"/>
  <c r="AQ9544" i="19" l="1"/>
  <c r="AR9543" i="19"/>
  <c r="AQ9545" i="19" l="1"/>
  <c r="AR9544" i="19"/>
  <c r="AR9545" i="19" l="1"/>
  <c r="AQ9546" i="19"/>
  <c r="AQ9547" i="19" l="1"/>
  <c r="AR9546" i="19"/>
  <c r="AQ9548" i="19" l="1"/>
  <c r="AR9547" i="19"/>
  <c r="AQ9549" i="19" l="1"/>
  <c r="AR9548" i="19"/>
  <c r="AR9549" i="19" l="1"/>
  <c r="AQ9550" i="19"/>
  <c r="AR9550" i="19" l="1"/>
  <c r="AQ9551" i="19"/>
  <c r="AQ9552" i="19" l="1"/>
  <c r="AR9551" i="19"/>
  <c r="AQ9553" i="19" l="1"/>
  <c r="AR9552" i="19"/>
  <c r="AR9553" i="19" l="1"/>
  <c r="AQ9554" i="19"/>
  <c r="AQ9555" i="19" l="1"/>
  <c r="AR9554" i="19"/>
  <c r="AQ9556" i="19" l="1"/>
  <c r="AR9555" i="19"/>
  <c r="AQ9557" i="19" l="1"/>
  <c r="AR9556" i="19"/>
  <c r="AR9557" i="19" l="1"/>
  <c r="AQ9558" i="19"/>
  <c r="AQ9559" i="19" l="1"/>
  <c r="AR9558" i="19"/>
  <c r="AQ9560" i="19" l="1"/>
  <c r="AR9559" i="19"/>
  <c r="AQ9561" i="19" l="1"/>
  <c r="AR9560" i="19"/>
  <c r="AR9561" i="19" l="1"/>
  <c r="AQ9562" i="19"/>
  <c r="AQ9563" i="19" l="1"/>
  <c r="AR9562" i="19"/>
  <c r="AQ9564" i="19" l="1"/>
  <c r="AR9563" i="19"/>
  <c r="AQ9565" i="19" l="1"/>
  <c r="AR9564" i="19"/>
  <c r="AR9565" i="19" l="1"/>
  <c r="AQ9566" i="19"/>
  <c r="AQ9567" i="19" l="1"/>
  <c r="AR9566" i="19"/>
  <c r="AQ9568" i="19" l="1"/>
  <c r="AR9567" i="19"/>
  <c r="AQ9569" i="19" l="1"/>
  <c r="AR9568" i="19"/>
  <c r="AR9569" i="19" l="1"/>
  <c r="AQ9570" i="19"/>
  <c r="AQ9571" i="19" l="1"/>
  <c r="AR9570" i="19"/>
  <c r="AQ9572" i="19" l="1"/>
  <c r="AR9571" i="19"/>
  <c r="AQ9573" i="19" l="1"/>
  <c r="AR9572" i="19"/>
  <c r="AR9573" i="19" l="1"/>
  <c r="AQ9574" i="19"/>
  <c r="AQ9575" i="19" l="1"/>
  <c r="AR9574" i="19"/>
  <c r="AQ9576" i="19" l="1"/>
  <c r="AR9575" i="19"/>
  <c r="AQ9577" i="19" l="1"/>
  <c r="AR9576" i="19"/>
  <c r="AQ9578" i="19" l="1"/>
  <c r="AR9577" i="19"/>
  <c r="AQ9579" i="19" l="1"/>
  <c r="AR9578" i="19"/>
  <c r="AQ9580" i="19" l="1"/>
  <c r="AR9579" i="19"/>
  <c r="AQ9581" i="19" l="1"/>
  <c r="AR9580" i="19"/>
  <c r="AQ9582" i="19" l="1"/>
  <c r="AR9581" i="19"/>
  <c r="AQ9583" i="19" l="1"/>
  <c r="AR9582" i="19"/>
  <c r="AQ9584" i="19" l="1"/>
  <c r="AR9583" i="19"/>
  <c r="AQ9585" i="19" l="1"/>
  <c r="AR9584" i="19"/>
  <c r="AQ9586" i="19" l="1"/>
  <c r="AR9585" i="19"/>
  <c r="AQ9587" i="19" l="1"/>
  <c r="AR9586" i="19"/>
  <c r="AQ9588" i="19" l="1"/>
  <c r="AR9587" i="19"/>
  <c r="AR9588" i="19" l="1"/>
  <c r="AQ9589" i="19"/>
  <c r="AQ9590" i="19" l="1"/>
  <c r="AR9589" i="19"/>
  <c r="AQ9591" i="19" l="1"/>
  <c r="AR9590" i="19"/>
  <c r="AQ9592" i="19" l="1"/>
  <c r="AR9591" i="19"/>
  <c r="AR9592" i="19" l="1"/>
  <c r="AQ9593" i="19"/>
  <c r="AQ9594" i="19" l="1"/>
  <c r="AR9593" i="19"/>
  <c r="AQ9595" i="19" l="1"/>
  <c r="AR9594" i="19"/>
  <c r="AQ9596" i="19" l="1"/>
  <c r="AR9595" i="19"/>
  <c r="AR9596" i="19" l="1"/>
  <c r="AQ9597" i="19"/>
  <c r="AQ9598" i="19" l="1"/>
  <c r="AR9597" i="19"/>
  <c r="AQ9599" i="19" l="1"/>
  <c r="AR9598" i="19"/>
  <c r="AQ9600" i="19" l="1"/>
  <c r="AR9599" i="19"/>
  <c r="AR9600" i="19" l="1"/>
  <c r="AQ9601" i="19"/>
  <c r="AR9601" i="19" l="1"/>
  <c r="AQ9602" i="19"/>
  <c r="AQ9603" i="19" l="1"/>
  <c r="AR9602" i="19"/>
  <c r="AQ9604" i="19" l="1"/>
  <c r="AR9603" i="19"/>
  <c r="AR9604" i="19" l="1"/>
  <c r="AQ9605" i="19"/>
  <c r="AQ9606" i="19" l="1"/>
  <c r="AR9605" i="19"/>
  <c r="AQ9607" i="19" l="1"/>
  <c r="AR9606" i="19"/>
  <c r="AQ9608" i="19" l="1"/>
  <c r="AR9607" i="19"/>
  <c r="AR9608" i="19" l="1"/>
  <c r="AQ9609" i="19"/>
  <c r="AQ9610" i="19" l="1"/>
  <c r="AR9609" i="19"/>
  <c r="AQ9611" i="19" l="1"/>
  <c r="AR9610" i="19"/>
  <c r="AQ9612" i="19" l="1"/>
  <c r="AR9611" i="19"/>
  <c r="AR9612" i="19" l="1"/>
  <c r="AQ9613" i="19"/>
  <c r="AR9613" i="19" l="1"/>
  <c r="AQ9614" i="19"/>
  <c r="AQ9615" i="19" l="1"/>
  <c r="AR9614" i="19"/>
  <c r="AQ9616" i="19" l="1"/>
  <c r="AR9615" i="19"/>
  <c r="AR9616" i="19" l="1"/>
  <c r="AQ9617" i="19"/>
  <c r="AQ9618" i="19" l="1"/>
  <c r="AR9617" i="19"/>
  <c r="AQ9619" i="19" l="1"/>
  <c r="AR9618" i="19"/>
  <c r="AQ9620" i="19" l="1"/>
  <c r="AR9619" i="19"/>
  <c r="AR9620" i="19" l="1"/>
  <c r="AQ9621" i="19"/>
  <c r="AR9621" i="19" l="1"/>
  <c r="AQ9622" i="19"/>
  <c r="AQ9623" i="19" l="1"/>
  <c r="AR9622" i="19"/>
  <c r="AQ9624" i="19" l="1"/>
  <c r="AR9623" i="19"/>
  <c r="AR9624" i="19" l="1"/>
  <c r="AQ9625" i="19"/>
  <c r="AQ9626" i="19" l="1"/>
  <c r="AR9625" i="19"/>
  <c r="AQ9627" i="19" l="1"/>
  <c r="AR9626" i="19"/>
  <c r="AQ9628" i="19" l="1"/>
  <c r="AR9627" i="19"/>
  <c r="AR9628" i="19" l="1"/>
  <c r="AQ9629" i="19"/>
  <c r="AQ9630" i="19" l="1"/>
  <c r="AR9629" i="19"/>
  <c r="AQ9631" i="19" l="1"/>
  <c r="AR9630" i="19"/>
  <c r="AQ9632" i="19" l="1"/>
  <c r="AR9631" i="19"/>
  <c r="AR9632" i="19" l="1"/>
  <c r="AQ9633" i="19"/>
  <c r="AQ9634" i="19" l="1"/>
  <c r="AR9633" i="19"/>
  <c r="AQ9635" i="19" l="1"/>
  <c r="AR9634" i="19"/>
  <c r="AQ9636" i="19" l="1"/>
  <c r="AR9635" i="19"/>
  <c r="AR9636" i="19" l="1"/>
  <c r="AQ9637" i="19"/>
  <c r="AQ9638" i="19" l="1"/>
  <c r="AR9637" i="19"/>
  <c r="AQ9639" i="19" l="1"/>
  <c r="AR9638" i="19"/>
  <c r="AQ9640" i="19" l="1"/>
  <c r="AR9639" i="19"/>
  <c r="AR9640" i="19" l="1"/>
  <c r="AQ9641" i="19"/>
  <c r="AQ9642" i="19" l="1"/>
  <c r="AR9641" i="19"/>
  <c r="AQ9643" i="19" l="1"/>
  <c r="AR9642" i="19"/>
  <c r="AQ9644" i="19" l="1"/>
  <c r="AR9643" i="19"/>
  <c r="AR9644" i="19" l="1"/>
  <c r="AQ9645" i="19"/>
  <c r="AR9645" i="19" l="1"/>
  <c r="AQ9646" i="19"/>
  <c r="AQ9647" i="19" l="1"/>
  <c r="AR9646" i="19"/>
  <c r="AQ9648" i="19" l="1"/>
  <c r="AR9647" i="19"/>
  <c r="AR9648" i="19" l="1"/>
  <c r="AQ9649" i="19"/>
  <c r="AQ9650" i="19" l="1"/>
  <c r="AR9649" i="19"/>
  <c r="AQ9651" i="19" l="1"/>
  <c r="AR9650" i="19"/>
  <c r="AQ9652" i="19" l="1"/>
  <c r="AR9651" i="19"/>
  <c r="AR9652" i="19" l="1"/>
  <c r="AQ9653" i="19"/>
  <c r="AQ9654" i="19" l="1"/>
  <c r="AR9653" i="19"/>
  <c r="AQ9655" i="19" l="1"/>
  <c r="AR9654" i="19"/>
  <c r="AQ9656" i="19" l="1"/>
  <c r="AR9655" i="19"/>
  <c r="AR9656" i="19" l="1"/>
  <c r="AQ9657" i="19"/>
  <c r="AQ9658" i="19" l="1"/>
  <c r="AR9657" i="19"/>
  <c r="AQ9659" i="19" l="1"/>
  <c r="AR9658" i="19"/>
  <c r="AQ9660" i="19" l="1"/>
  <c r="AR9659" i="19"/>
  <c r="AR9660" i="19" l="1"/>
  <c r="AQ9661" i="19"/>
  <c r="AQ9662" i="19" l="1"/>
  <c r="AR9661" i="19"/>
  <c r="AQ9663" i="19" l="1"/>
  <c r="AR9662" i="19"/>
  <c r="AQ9664" i="19" l="1"/>
  <c r="AR9663" i="19"/>
  <c r="AR9664" i="19" l="1"/>
  <c r="AQ9665" i="19"/>
  <c r="AQ9666" i="19" l="1"/>
  <c r="AR9665" i="19"/>
  <c r="AQ9667" i="19" l="1"/>
  <c r="AR9666" i="19"/>
  <c r="AQ9668" i="19" l="1"/>
  <c r="AR9667" i="19"/>
  <c r="AR9668" i="19" l="1"/>
  <c r="AQ9669" i="19"/>
  <c r="AQ9670" i="19" l="1"/>
  <c r="AR9669" i="19"/>
  <c r="AQ9671" i="19" l="1"/>
  <c r="AR9670" i="19"/>
  <c r="AQ9672" i="19" l="1"/>
  <c r="AR9671" i="19"/>
  <c r="AR9672" i="19" l="1"/>
  <c r="AQ9673" i="19"/>
  <c r="AQ9674" i="19" l="1"/>
  <c r="AR9673" i="19"/>
  <c r="AQ9675" i="19" l="1"/>
  <c r="AR9674" i="19"/>
  <c r="AQ9676" i="19" l="1"/>
  <c r="AR9675" i="19"/>
  <c r="AR9676" i="19" l="1"/>
  <c r="AQ9677" i="19"/>
  <c r="AR9677" i="19" l="1"/>
  <c r="AQ9678" i="19"/>
  <c r="AQ9679" i="19" l="1"/>
  <c r="AR9678" i="19"/>
  <c r="AQ9680" i="19" l="1"/>
  <c r="AR9679" i="19"/>
  <c r="AR9680" i="19" l="1"/>
  <c r="AQ9681" i="19"/>
  <c r="AQ9682" i="19" l="1"/>
  <c r="AR9681" i="19"/>
  <c r="AQ9683" i="19" l="1"/>
  <c r="AR9682" i="19"/>
  <c r="AQ9684" i="19" l="1"/>
  <c r="AR9683" i="19"/>
  <c r="AR9684" i="19" l="1"/>
  <c r="AQ9685" i="19"/>
  <c r="AR9685" i="19" l="1"/>
  <c r="AQ9686" i="19"/>
  <c r="AQ9687" i="19" l="1"/>
  <c r="AR9686" i="19"/>
  <c r="AQ9688" i="19" l="1"/>
  <c r="AR9687" i="19"/>
  <c r="AR9688" i="19" l="1"/>
  <c r="AQ9689" i="19"/>
  <c r="AQ9690" i="19" l="1"/>
  <c r="AR9689" i="19"/>
  <c r="AQ9691" i="19" l="1"/>
  <c r="AR9690" i="19"/>
  <c r="AQ9692" i="19" l="1"/>
  <c r="AR9691" i="19"/>
  <c r="AR9692" i="19" l="1"/>
  <c r="AQ9693" i="19"/>
  <c r="AQ9694" i="19" l="1"/>
  <c r="AR9693" i="19"/>
  <c r="AQ9695" i="19" l="1"/>
  <c r="AR9694" i="19"/>
  <c r="AQ9696" i="19" l="1"/>
  <c r="AR9695" i="19"/>
  <c r="AR9696" i="19" l="1"/>
  <c r="AQ9697" i="19"/>
  <c r="AQ9698" i="19" l="1"/>
  <c r="AR9697" i="19"/>
  <c r="AQ9699" i="19" l="1"/>
  <c r="AR9698" i="19"/>
  <c r="AQ9700" i="19" l="1"/>
  <c r="AR9699" i="19"/>
  <c r="AR9700" i="19" l="1"/>
  <c r="AQ9701" i="19"/>
  <c r="AQ9702" i="19" l="1"/>
  <c r="AR9701" i="19"/>
  <c r="AQ9703" i="19" l="1"/>
  <c r="AR9702" i="19"/>
  <c r="AQ9704" i="19" l="1"/>
  <c r="AR9703" i="19"/>
  <c r="AR9704" i="19" l="1"/>
  <c r="AQ9705" i="19"/>
  <c r="AQ9706" i="19" l="1"/>
  <c r="AR9705" i="19"/>
  <c r="AQ9707" i="19" l="1"/>
  <c r="AR9706" i="19"/>
  <c r="AQ9708" i="19" l="1"/>
  <c r="AR9707" i="19"/>
  <c r="AR9708" i="19" l="1"/>
  <c r="AQ9709" i="19"/>
  <c r="AR9709" i="19" l="1"/>
  <c r="AQ9710" i="19"/>
  <c r="AQ9711" i="19" l="1"/>
  <c r="AR9710" i="19"/>
  <c r="AQ9712" i="19" l="1"/>
  <c r="AR9711" i="19"/>
  <c r="AR9712" i="19" l="1"/>
  <c r="AQ9713" i="19"/>
  <c r="AQ9714" i="19" l="1"/>
  <c r="AR9713" i="19"/>
  <c r="AQ9715" i="19" l="1"/>
  <c r="AR9714" i="19"/>
  <c r="AQ9716" i="19" l="1"/>
  <c r="AR9715" i="19"/>
  <c r="AR9716" i="19" l="1"/>
  <c r="AQ9717" i="19"/>
  <c r="AQ9718" i="19" l="1"/>
  <c r="AR9717" i="19"/>
  <c r="AQ9719" i="19" l="1"/>
  <c r="AR9718" i="19"/>
  <c r="AQ9720" i="19" l="1"/>
  <c r="AR9719" i="19"/>
  <c r="AR9720" i="19" l="1"/>
  <c r="AQ9721" i="19"/>
  <c r="AQ9722" i="19" l="1"/>
  <c r="AR9721" i="19"/>
  <c r="AQ9723" i="19" l="1"/>
  <c r="AR9722" i="19"/>
  <c r="AQ9724" i="19" l="1"/>
  <c r="AR9723" i="19"/>
  <c r="AR9724" i="19" l="1"/>
  <c r="AQ9725" i="19"/>
  <c r="AQ9726" i="19" l="1"/>
  <c r="AR9725" i="19"/>
  <c r="AQ9727" i="19" l="1"/>
  <c r="AR9726" i="19"/>
  <c r="AQ9728" i="19" l="1"/>
  <c r="AR9727" i="19"/>
  <c r="AR9728" i="19" l="1"/>
  <c r="AQ9729" i="19"/>
  <c r="AQ9730" i="19" l="1"/>
  <c r="AR9729" i="19"/>
  <c r="AQ9731" i="19" l="1"/>
  <c r="AR9730" i="19"/>
  <c r="AQ9732" i="19" l="1"/>
  <c r="AR9731" i="19"/>
  <c r="AR9732" i="19" l="1"/>
  <c r="AQ9733" i="19"/>
  <c r="AQ9734" i="19" l="1"/>
  <c r="AR9733" i="19"/>
  <c r="AQ9735" i="19" l="1"/>
  <c r="AR9734" i="19"/>
  <c r="AQ9736" i="19" l="1"/>
  <c r="AR9735" i="19"/>
  <c r="AR9736" i="19" l="1"/>
  <c r="AQ9737" i="19"/>
  <c r="AQ9738" i="19" l="1"/>
  <c r="AR9737" i="19"/>
  <c r="AQ9739" i="19" l="1"/>
  <c r="AR9738" i="19"/>
  <c r="AQ9740" i="19" l="1"/>
  <c r="AR9739" i="19"/>
  <c r="AR9740" i="19" l="1"/>
  <c r="AQ9741" i="19"/>
  <c r="AR9741" i="19" l="1"/>
  <c r="AQ9742" i="19"/>
  <c r="AQ9743" i="19" l="1"/>
  <c r="AR9742" i="19"/>
  <c r="AQ9744" i="19" l="1"/>
  <c r="AR9743" i="19"/>
  <c r="AR9744" i="19" l="1"/>
  <c r="AQ9745" i="19"/>
  <c r="AQ9746" i="19" l="1"/>
  <c r="AR9745" i="19"/>
  <c r="AQ9747" i="19" l="1"/>
  <c r="AR9746" i="19"/>
  <c r="AQ9748" i="19" l="1"/>
  <c r="AR9747" i="19"/>
  <c r="AR9748" i="19" l="1"/>
  <c r="AQ9749" i="19"/>
  <c r="AQ9750" i="19" l="1"/>
  <c r="AR9749" i="19"/>
  <c r="AQ9751" i="19" l="1"/>
  <c r="AR9750" i="19"/>
  <c r="AQ9752" i="19" l="1"/>
  <c r="AR9751" i="19"/>
  <c r="AR9752" i="19" l="1"/>
  <c r="AQ9753" i="19"/>
  <c r="AQ9754" i="19" l="1"/>
  <c r="AR9753" i="19"/>
  <c r="AQ9755" i="19" l="1"/>
  <c r="AR9754" i="19"/>
  <c r="AQ9756" i="19" l="1"/>
  <c r="AR9755" i="19"/>
  <c r="AR9756" i="19" l="1"/>
  <c r="AQ9757" i="19"/>
  <c r="AQ9758" i="19" l="1"/>
  <c r="AR9757" i="19"/>
  <c r="AQ9759" i="19" l="1"/>
  <c r="AR9758" i="19"/>
  <c r="AQ9760" i="19" l="1"/>
  <c r="AR9759" i="19"/>
  <c r="AR9760" i="19" l="1"/>
  <c r="AQ9761" i="19"/>
  <c r="AQ9762" i="19" l="1"/>
  <c r="AR9761" i="19"/>
  <c r="AQ9763" i="19" l="1"/>
  <c r="AR9762" i="19"/>
  <c r="AQ9764" i="19" l="1"/>
  <c r="AR9763" i="19"/>
  <c r="AR9764" i="19" l="1"/>
  <c r="AQ9765" i="19"/>
  <c r="AQ9766" i="19" l="1"/>
  <c r="AR9765" i="19"/>
  <c r="AQ9767" i="19" l="1"/>
  <c r="AR9766" i="19"/>
  <c r="AQ9768" i="19" l="1"/>
  <c r="AR9767" i="19"/>
  <c r="AR9768" i="19" l="1"/>
  <c r="AQ9769" i="19"/>
  <c r="AQ9770" i="19" l="1"/>
  <c r="AR9769" i="19"/>
  <c r="AQ9771" i="19" l="1"/>
  <c r="AR9770" i="19"/>
  <c r="AQ9772" i="19" l="1"/>
  <c r="AR9771" i="19"/>
  <c r="AR9772" i="19" l="1"/>
  <c r="AQ9773" i="19"/>
  <c r="AR9773" i="19" l="1"/>
  <c r="AQ9774" i="19"/>
  <c r="AQ9775" i="19" l="1"/>
  <c r="AR9774" i="19"/>
  <c r="AQ9776" i="19" l="1"/>
  <c r="AR9775" i="19"/>
  <c r="AR9776" i="19" l="1"/>
  <c r="AQ9777" i="19"/>
  <c r="AQ9778" i="19" l="1"/>
  <c r="AR9777" i="19"/>
  <c r="AQ9779" i="19" l="1"/>
  <c r="AR9778" i="19"/>
  <c r="AQ9780" i="19" l="1"/>
  <c r="AR9779" i="19"/>
  <c r="AR9780" i="19" l="1"/>
  <c r="AQ9781" i="19"/>
  <c r="AR9781" i="19" l="1"/>
  <c r="AQ9782" i="19"/>
  <c r="AQ9783" i="19" l="1"/>
  <c r="AR9782" i="19"/>
  <c r="AQ9784" i="19" l="1"/>
  <c r="AR9783" i="19"/>
  <c r="AR9784" i="19" l="1"/>
  <c r="AQ9785" i="19"/>
  <c r="AR9785" i="19" l="1"/>
  <c r="AQ9786" i="19"/>
  <c r="AQ9787" i="19" l="1"/>
  <c r="AR9786" i="19"/>
  <c r="AQ9788" i="19" l="1"/>
  <c r="AR9787" i="19"/>
  <c r="AR9788" i="19" l="1"/>
  <c r="AQ9789" i="19"/>
  <c r="AR9789" i="19" l="1"/>
  <c r="AQ9790" i="19"/>
  <c r="AQ9791" i="19" l="1"/>
  <c r="AR9790" i="19"/>
  <c r="AQ9792" i="19" l="1"/>
  <c r="AR9791" i="19"/>
  <c r="AR9792" i="19" l="1"/>
  <c r="AQ9793" i="19"/>
  <c r="AR9793" i="19" l="1"/>
  <c r="AQ9794" i="19"/>
  <c r="AQ9795" i="19" l="1"/>
  <c r="AR9794" i="19"/>
  <c r="AQ9796" i="19" l="1"/>
  <c r="AR9795" i="19"/>
  <c r="AR9796" i="19" l="1"/>
  <c r="AQ9797" i="19"/>
  <c r="AR9797" i="19" l="1"/>
  <c r="AQ9798" i="19"/>
  <c r="AQ9799" i="19" l="1"/>
  <c r="AR9798" i="19"/>
  <c r="AQ9800" i="19" l="1"/>
  <c r="AR9799" i="19"/>
  <c r="AR9800" i="19" l="1"/>
  <c r="AQ9801" i="19"/>
  <c r="AR9801" i="19" l="1"/>
  <c r="AQ9802" i="19"/>
  <c r="AQ9803" i="19" l="1"/>
  <c r="AR9802" i="19"/>
  <c r="AQ9804" i="19" l="1"/>
  <c r="AR9803" i="19"/>
  <c r="AR9804" i="19" l="1"/>
  <c r="AQ9805" i="19"/>
  <c r="AR9805" i="19" l="1"/>
  <c r="AQ9806" i="19"/>
  <c r="AQ9807" i="19" l="1"/>
  <c r="AR9806" i="19"/>
  <c r="AQ9808" i="19" l="1"/>
  <c r="AR9807" i="19"/>
  <c r="AR9808" i="19" l="1"/>
  <c r="AQ9809" i="19"/>
  <c r="AR9809" i="19" l="1"/>
  <c r="AQ9810" i="19"/>
  <c r="AQ9811" i="19" l="1"/>
  <c r="AR9810" i="19"/>
  <c r="AQ9812" i="19" l="1"/>
  <c r="AR9811" i="19"/>
  <c r="AR9812" i="19" l="1"/>
  <c r="AQ9813" i="19"/>
  <c r="AR9813" i="19" l="1"/>
  <c r="AQ9814" i="19"/>
  <c r="AQ9815" i="19" l="1"/>
  <c r="AR9814" i="19"/>
  <c r="AQ9816" i="19" l="1"/>
  <c r="AR9815" i="19"/>
  <c r="AR9816" i="19" l="1"/>
  <c r="AQ9817" i="19"/>
  <c r="AR9817" i="19" l="1"/>
  <c r="AQ9818" i="19"/>
  <c r="AQ9819" i="19" l="1"/>
  <c r="AR9818" i="19"/>
  <c r="AQ9820" i="19" l="1"/>
  <c r="AR9819" i="19"/>
  <c r="AR9820" i="19" l="1"/>
  <c r="AQ9821" i="19"/>
  <c r="AR9821" i="19" l="1"/>
  <c r="AQ9822" i="19"/>
  <c r="AQ9823" i="19" l="1"/>
  <c r="AR9822" i="19"/>
  <c r="AQ9824" i="19" l="1"/>
  <c r="AR9823" i="19"/>
  <c r="AR9824" i="19" l="1"/>
  <c r="AQ9825" i="19"/>
  <c r="AR9825" i="19" l="1"/>
  <c r="AQ9826" i="19"/>
  <c r="AQ9827" i="19" l="1"/>
  <c r="AR9826" i="19"/>
  <c r="AQ9828" i="19" l="1"/>
  <c r="AR9827" i="19"/>
  <c r="AR9828" i="19" l="1"/>
  <c r="AQ9829" i="19"/>
  <c r="AR9829" i="19" l="1"/>
  <c r="AQ9830" i="19"/>
  <c r="AQ9831" i="19" l="1"/>
  <c r="AR9830" i="19"/>
  <c r="AQ9832" i="19" l="1"/>
  <c r="AR9831" i="19"/>
  <c r="AR9832" i="19" l="1"/>
  <c r="AQ9833" i="19"/>
  <c r="AR9833" i="19" l="1"/>
  <c r="AQ9834" i="19"/>
  <c r="AQ9835" i="19" l="1"/>
  <c r="AR9834" i="19"/>
  <c r="AQ9836" i="19" l="1"/>
  <c r="AR9835" i="19"/>
  <c r="AR9836" i="19" l="1"/>
  <c r="AQ9837" i="19"/>
  <c r="AR9837" i="19" l="1"/>
  <c r="AQ9838" i="19"/>
  <c r="AQ9839" i="19" l="1"/>
  <c r="AR9838" i="19"/>
  <c r="AQ9840" i="19" l="1"/>
  <c r="AR9839" i="19"/>
  <c r="AR9840" i="19" l="1"/>
  <c r="AQ9841" i="19"/>
  <c r="AR9841" i="19" l="1"/>
  <c r="AQ9842" i="19"/>
  <c r="AQ9843" i="19" l="1"/>
  <c r="AR9842" i="19"/>
  <c r="AQ9844" i="19" l="1"/>
  <c r="AR9843" i="19"/>
  <c r="AR9844" i="19" l="1"/>
  <c r="AQ9845" i="19"/>
  <c r="AR9845" i="19" l="1"/>
  <c r="AQ9846" i="19"/>
  <c r="AQ9847" i="19" l="1"/>
  <c r="AR9846" i="19"/>
  <c r="AQ9848" i="19" l="1"/>
  <c r="AR9847" i="19"/>
  <c r="AR9848" i="19" l="1"/>
  <c r="AQ9849" i="19"/>
  <c r="AR9849" i="19" l="1"/>
  <c r="AQ9850" i="19"/>
  <c r="AQ9851" i="19" l="1"/>
  <c r="AR9850" i="19"/>
  <c r="AQ9852" i="19" l="1"/>
  <c r="AR9851" i="19"/>
  <c r="AR9852" i="19" l="1"/>
  <c r="AQ9853" i="19"/>
  <c r="AR9853" i="19" l="1"/>
  <c r="AQ9854" i="19"/>
  <c r="AQ9855" i="19" l="1"/>
  <c r="AR9854" i="19"/>
  <c r="AQ9856" i="19" l="1"/>
  <c r="AR9855" i="19"/>
  <c r="AR9856" i="19" l="1"/>
  <c r="AQ9857" i="19"/>
  <c r="AR9857" i="19" l="1"/>
  <c r="AQ9858" i="19"/>
  <c r="AQ9859" i="19" l="1"/>
  <c r="AR9858" i="19"/>
  <c r="AQ9860" i="19" l="1"/>
  <c r="AR9859" i="19"/>
  <c r="AR9860" i="19" l="1"/>
  <c r="AQ9861" i="19"/>
  <c r="AR9861" i="19" l="1"/>
  <c r="AQ9862" i="19"/>
  <c r="AQ9863" i="19" l="1"/>
  <c r="AR9862" i="19"/>
  <c r="AQ9864" i="19" l="1"/>
  <c r="AR9863" i="19"/>
  <c r="AR9864" i="19" l="1"/>
  <c r="AQ9865" i="19"/>
  <c r="AR9865" i="19" l="1"/>
  <c r="AQ9866" i="19"/>
  <c r="AQ9867" i="19" l="1"/>
  <c r="AR9866" i="19"/>
  <c r="AQ9868" i="19" l="1"/>
  <c r="AR9867" i="19"/>
  <c r="AR9868" i="19" l="1"/>
  <c r="AQ9869" i="19"/>
  <c r="AR9869" i="19" l="1"/>
  <c r="AQ9870" i="19"/>
  <c r="AQ9871" i="19" l="1"/>
  <c r="AR9870" i="19"/>
  <c r="AQ9872" i="19" l="1"/>
  <c r="AR9871" i="19"/>
  <c r="AR9872" i="19" l="1"/>
  <c r="AQ9873" i="19"/>
  <c r="AR9873" i="19" l="1"/>
  <c r="AQ9874" i="19"/>
  <c r="AQ9875" i="19" l="1"/>
  <c r="AR9874" i="19"/>
  <c r="AQ9876" i="19" l="1"/>
  <c r="AR9875" i="19"/>
  <c r="AR9876" i="19" l="1"/>
  <c r="AQ9877" i="19"/>
  <c r="AR9877" i="19" l="1"/>
  <c r="AQ9878" i="19"/>
  <c r="AQ9879" i="19" l="1"/>
  <c r="AR9878" i="19"/>
  <c r="AQ9880" i="19" l="1"/>
  <c r="AR9879" i="19"/>
  <c r="AR9880" i="19" l="1"/>
  <c r="AQ9881" i="19"/>
  <c r="AR9881" i="19" l="1"/>
  <c r="AQ9882" i="19"/>
  <c r="AQ9883" i="19" l="1"/>
  <c r="AR9882" i="19"/>
  <c r="AQ9884" i="19" l="1"/>
  <c r="AR9883" i="19"/>
  <c r="AR9884" i="19" l="1"/>
  <c r="AQ9885" i="19"/>
  <c r="AR9885" i="19" l="1"/>
  <c r="AQ9886" i="19"/>
  <c r="AQ9887" i="19" l="1"/>
  <c r="AR9886" i="19"/>
  <c r="AQ9888" i="19" l="1"/>
  <c r="AR9887" i="19"/>
  <c r="AR9888" i="19" l="1"/>
  <c r="AQ9889" i="19"/>
  <c r="AR9889" i="19" l="1"/>
  <c r="AQ9890" i="19"/>
  <c r="AQ9891" i="19" l="1"/>
  <c r="AR9890" i="19"/>
  <c r="AQ9892" i="19" l="1"/>
  <c r="AR9891" i="19"/>
  <c r="AR9892" i="19" l="1"/>
  <c r="AQ9893" i="19"/>
  <c r="AR9893" i="19" l="1"/>
  <c r="AQ9894" i="19"/>
  <c r="AQ9895" i="19" l="1"/>
  <c r="AR9894" i="19"/>
  <c r="AQ9896" i="19" l="1"/>
  <c r="AR9895" i="19"/>
  <c r="AR9896" i="19" l="1"/>
  <c r="AQ9897" i="19"/>
  <c r="AR9897" i="19" l="1"/>
  <c r="AQ9898" i="19"/>
  <c r="AQ9899" i="19" l="1"/>
  <c r="AR9898" i="19"/>
  <c r="AQ9900" i="19" l="1"/>
  <c r="AR9899" i="19"/>
  <c r="AR9900" i="19" l="1"/>
  <c r="AQ9901" i="19"/>
  <c r="AR9901" i="19" l="1"/>
  <c r="AQ9902" i="19"/>
  <c r="AQ9903" i="19" l="1"/>
  <c r="AR9902" i="19"/>
  <c r="AQ9904" i="19" l="1"/>
  <c r="AR9903" i="19"/>
  <c r="AR9904" i="19" l="1"/>
  <c r="AQ9905" i="19"/>
  <c r="AR9905" i="19" l="1"/>
  <c r="AQ9906" i="19"/>
  <c r="AQ9907" i="19" l="1"/>
  <c r="AR9906" i="19"/>
  <c r="AQ9908" i="19" l="1"/>
  <c r="AR9907" i="19"/>
  <c r="AR9908" i="19" l="1"/>
  <c r="AQ9909" i="19"/>
  <c r="AR9909" i="19" l="1"/>
  <c r="AQ9910" i="19"/>
  <c r="AQ9911" i="19" l="1"/>
  <c r="AR9910" i="19"/>
  <c r="AQ9912" i="19" l="1"/>
  <c r="AR9911" i="19"/>
  <c r="AR9912" i="19" l="1"/>
  <c r="AQ9913" i="19"/>
  <c r="AR9913" i="19" l="1"/>
  <c r="AQ9914" i="19"/>
  <c r="AQ9915" i="19" l="1"/>
  <c r="AR9914" i="19"/>
  <c r="AQ9916" i="19" l="1"/>
  <c r="AR9915" i="19"/>
  <c r="AR9916" i="19" l="1"/>
  <c r="AQ9917" i="19"/>
  <c r="AR9917" i="19" l="1"/>
  <c r="AQ9918" i="19"/>
  <c r="AQ9919" i="19" l="1"/>
  <c r="AR9918" i="19"/>
  <c r="AQ9920" i="19" l="1"/>
  <c r="AR9919" i="19"/>
  <c r="AR9920" i="19" l="1"/>
  <c r="AQ9921" i="19"/>
  <c r="AR9921" i="19" l="1"/>
  <c r="AQ9922" i="19"/>
  <c r="AQ9923" i="19" l="1"/>
  <c r="AR9922" i="19"/>
  <c r="AQ9924" i="19" l="1"/>
  <c r="AR9923" i="19"/>
  <c r="AR9924" i="19" l="1"/>
  <c r="AQ9925" i="19"/>
  <c r="AR9925" i="19" l="1"/>
  <c r="AQ9926" i="19"/>
  <c r="AQ9927" i="19" l="1"/>
  <c r="AR9926" i="19"/>
  <c r="AQ9928" i="19" l="1"/>
  <c r="AR9927" i="19"/>
  <c r="AR9928" i="19" l="1"/>
  <c r="AQ9929" i="19"/>
  <c r="AR9929" i="19" l="1"/>
  <c r="AQ9930" i="19"/>
  <c r="AQ9931" i="19" l="1"/>
  <c r="AR9930" i="19"/>
  <c r="AQ9932" i="19" l="1"/>
  <c r="AR9931" i="19"/>
  <c r="AR9932" i="19" l="1"/>
  <c r="AQ9933" i="19"/>
  <c r="AR9933" i="19" l="1"/>
  <c r="AQ9934" i="19"/>
  <c r="AQ9935" i="19" l="1"/>
  <c r="AR9934" i="19"/>
  <c r="AQ9936" i="19" l="1"/>
  <c r="AR9935" i="19"/>
  <c r="AR9936" i="19" l="1"/>
  <c r="AQ9937" i="19"/>
  <c r="AR9937" i="19" l="1"/>
  <c r="AQ9938" i="19"/>
  <c r="AQ9939" i="19" l="1"/>
  <c r="AR9938" i="19"/>
  <c r="AQ9940" i="19" l="1"/>
  <c r="AR9939" i="19"/>
  <c r="AR9940" i="19" l="1"/>
  <c r="AQ9941" i="19"/>
  <c r="AR9941" i="19" l="1"/>
  <c r="AQ9942" i="19"/>
  <c r="AQ9943" i="19" l="1"/>
  <c r="AR9942" i="19"/>
  <c r="AQ9944" i="19" l="1"/>
  <c r="AR9943" i="19"/>
  <c r="AR9944" i="19" l="1"/>
  <c r="AQ9945" i="19"/>
  <c r="AR9945" i="19" l="1"/>
  <c r="AQ9946" i="19"/>
  <c r="AQ9947" i="19" l="1"/>
  <c r="AR9946" i="19"/>
  <c r="AQ9948" i="19" l="1"/>
  <c r="AR9947" i="19"/>
  <c r="AR9948" i="19" l="1"/>
  <c r="AQ9949" i="19"/>
  <c r="AR9949" i="19" l="1"/>
  <c r="AQ9950" i="19"/>
  <c r="AQ9951" i="19" l="1"/>
  <c r="AR9950" i="19"/>
  <c r="AQ9952" i="19" l="1"/>
  <c r="AR9951" i="19"/>
  <c r="AR9952" i="19" l="1"/>
  <c r="AQ9953" i="19"/>
  <c r="AR9953" i="19" l="1"/>
  <c r="AQ9954" i="19"/>
  <c r="AQ9955" i="19" l="1"/>
  <c r="AR9954" i="19"/>
  <c r="AQ9956" i="19" l="1"/>
  <c r="AR9955" i="19"/>
  <c r="AR9956" i="19" l="1"/>
  <c r="AQ9957" i="19"/>
  <c r="AR9957" i="19" l="1"/>
  <c r="AQ9958" i="19"/>
  <c r="AQ9959" i="19" l="1"/>
  <c r="AR9958" i="19"/>
  <c r="AQ9960" i="19" l="1"/>
  <c r="AR9959" i="19"/>
  <c r="AR9960" i="19" l="1"/>
  <c r="AQ9961" i="19"/>
  <c r="AR9961" i="19" l="1"/>
  <c r="AQ9962" i="19"/>
  <c r="AQ9963" i="19" l="1"/>
  <c r="AR9962" i="19"/>
  <c r="AQ9964" i="19" l="1"/>
  <c r="AR9963" i="19"/>
  <c r="AR9964" i="19" l="1"/>
  <c r="AQ9965" i="19"/>
  <c r="AR9965" i="19" l="1"/>
  <c r="AQ9966" i="19"/>
  <c r="AQ9967" i="19" l="1"/>
  <c r="AR9966" i="19"/>
  <c r="AQ9968" i="19" l="1"/>
  <c r="AR9967" i="19"/>
  <c r="AR9968" i="19" l="1"/>
  <c r="AQ9969" i="19"/>
  <c r="AR9969" i="19" l="1"/>
  <c r="AQ9970" i="19"/>
  <c r="AQ9971" i="19" l="1"/>
  <c r="AR9970" i="19"/>
  <c r="AQ9972" i="19" l="1"/>
  <c r="AR9971" i="19"/>
  <c r="AR9972" i="19" l="1"/>
  <c r="AQ9973" i="19"/>
  <c r="AR9973" i="19" l="1"/>
  <c r="AQ9974" i="19"/>
  <c r="AQ9975" i="19" l="1"/>
  <c r="AR9974" i="19"/>
  <c r="AQ9976" i="19" l="1"/>
  <c r="AR9975" i="19"/>
  <c r="AR9976" i="19" l="1"/>
  <c r="AQ9977" i="19"/>
  <c r="AR9977" i="19" l="1"/>
  <c r="AQ9978" i="19"/>
  <c r="AQ9979" i="19" l="1"/>
  <c r="AR9978" i="19"/>
  <c r="AQ9980" i="19" l="1"/>
  <c r="AR9979" i="19"/>
  <c r="AR9980" i="19" l="1"/>
  <c r="AQ9981" i="19"/>
  <c r="AR9981" i="19" l="1"/>
  <c r="AQ9982" i="19"/>
  <c r="AQ9983" i="19" l="1"/>
  <c r="AR9982" i="19"/>
  <c r="AQ9984" i="19" l="1"/>
  <c r="AR9983" i="19"/>
  <c r="AR9984" i="19" l="1"/>
  <c r="AQ9985" i="19"/>
  <c r="AR9985" i="19" l="1"/>
  <c r="AQ9986" i="19"/>
  <c r="AQ9987" i="19" l="1"/>
  <c r="AR9986" i="19"/>
  <c r="AQ9988" i="19" l="1"/>
  <c r="AR9987" i="19"/>
  <c r="AR9988" i="19" l="1"/>
  <c r="AQ9989" i="19"/>
  <c r="AR9989" i="19" l="1"/>
  <c r="AQ9990" i="19"/>
  <c r="AQ9991" i="19" l="1"/>
  <c r="AR9990" i="19"/>
  <c r="AQ9992" i="19" l="1"/>
  <c r="AR9991" i="19"/>
  <c r="AR9992" i="19" l="1"/>
  <c r="AQ9993" i="19"/>
  <c r="AR9993" i="19" l="1"/>
  <c r="AQ9994" i="19"/>
  <c r="AQ9995" i="19" l="1"/>
  <c r="AR9994" i="19"/>
  <c r="AQ9996" i="19" l="1"/>
  <c r="AR9995" i="19"/>
  <c r="AR9996" i="19" l="1"/>
  <c r="AQ9997" i="19"/>
  <c r="AR9997" i="19" l="1"/>
  <c r="AQ9998" i="19"/>
  <c r="AQ9999" i="19" l="1"/>
  <c r="AR9998" i="19"/>
  <c r="AQ10000" i="19" l="1"/>
  <c r="AR9999" i="19"/>
  <c r="AR10000" i="19" l="1"/>
  <c r="AQ10001" i="19"/>
  <c r="AR10001" i="19" l="1"/>
  <c r="AQ10002" i="19"/>
  <c r="AQ10003" i="19" l="1"/>
  <c r="AR10002" i="19"/>
  <c r="AQ10004" i="19" l="1"/>
  <c r="AR10003" i="19"/>
  <c r="AR10004" i="19" l="1"/>
  <c r="AQ10005" i="19"/>
  <c r="AR10005" i="19" l="1"/>
  <c r="AQ10006" i="19"/>
  <c r="AQ10007" i="19" l="1"/>
  <c r="AR10006" i="19"/>
  <c r="AQ10008" i="19" l="1"/>
  <c r="AR10007" i="19"/>
  <c r="AR10008" i="19" l="1"/>
  <c r="AQ10009" i="19"/>
  <c r="AR10009" i="19" l="1"/>
  <c r="AQ10010" i="19"/>
  <c r="AQ10011" i="19" l="1"/>
  <c r="AR10010" i="19"/>
  <c r="AQ10012" i="19" l="1"/>
  <c r="AR10011" i="19"/>
  <c r="AR10012" i="19" l="1"/>
  <c r="AQ10013" i="19"/>
  <c r="AR10013" i="19" l="1"/>
  <c r="AQ10014" i="19"/>
  <c r="AQ10015" i="19" l="1"/>
  <c r="AR10014" i="19"/>
  <c r="AQ10016" i="19" l="1"/>
  <c r="AR10015" i="19"/>
  <c r="AR10016" i="19" l="1"/>
  <c r="AQ10017" i="19"/>
  <c r="AR10017" i="19" l="1"/>
  <c r="AQ10018" i="19"/>
  <c r="AQ10019" i="19" l="1"/>
  <c r="AR10018" i="19"/>
  <c r="AQ10020" i="19" l="1"/>
  <c r="AR10019" i="19"/>
  <c r="AR10020" i="19" l="1"/>
  <c r="AQ10021" i="19"/>
  <c r="AR10021" i="19" l="1"/>
  <c r="AQ10022" i="19"/>
  <c r="AQ10023" i="19" l="1"/>
  <c r="AR10022" i="19"/>
  <c r="AQ10024" i="19" l="1"/>
  <c r="AR10023" i="19"/>
  <c r="AR10024" i="19" l="1"/>
  <c r="AQ10025" i="19"/>
  <c r="AR10025" i="19" l="1"/>
  <c r="AQ10026" i="19"/>
  <c r="AQ10027" i="19" l="1"/>
  <c r="AR10026" i="19"/>
  <c r="AQ10028" i="19" l="1"/>
  <c r="AR10027" i="19"/>
  <c r="AR10028" i="19" l="1"/>
  <c r="AQ10029" i="19"/>
  <c r="AR10029" i="19" l="1"/>
  <c r="AQ10030" i="19"/>
  <c r="AQ10031" i="19" l="1"/>
  <c r="AR10030" i="19"/>
  <c r="AQ10032" i="19" l="1"/>
  <c r="AR10031" i="19"/>
  <c r="AR10032" i="19" l="1"/>
  <c r="AQ10033" i="19"/>
  <c r="AR10033" i="19" l="1"/>
  <c r="AQ10034" i="19"/>
  <c r="AQ10035" i="19" l="1"/>
  <c r="AR10034" i="19"/>
  <c r="AQ10036" i="19" l="1"/>
  <c r="AR10035" i="19"/>
  <c r="AR10036" i="19" l="1"/>
  <c r="AQ10037" i="19"/>
  <c r="AR10037" i="19" l="1"/>
  <c r="AQ10038" i="19"/>
  <c r="AQ10039" i="19" l="1"/>
  <c r="AR10038" i="19"/>
  <c r="AQ10040" i="19" l="1"/>
  <c r="AR10039" i="19"/>
  <c r="AR10040" i="19" l="1"/>
  <c r="AQ10041" i="19"/>
  <c r="AR10041" i="19" l="1"/>
  <c r="AQ10042" i="19"/>
  <c r="AQ10043" i="19" l="1"/>
  <c r="AR10042" i="19"/>
  <c r="AQ10044" i="19" l="1"/>
  <c r="AR10043" i="19"/>
  <c r="AR10044" i="19" l="1"/>
  <c r="AQ10045" i="19"/>
  <c r="AR10045" i="19" l="1"/>
  <c r="AQ10046" i="19"/>
  <c r="AQ10047" i="19" l="1"/>
  <c r="AR10046" i="19"/>
  <c r="AQ10048" i="19" l="1"/>
  <c r="AR10047" i="19"/>
  <c r="AR10048" i="19" l="1"/>
  <c r="AQ10049" i="19"/>
  <c r="AR10049" i="19" l="1"/>
  <c r="AQ10050" i="19"/>
  <c r="AQ10051" i="19" l="1"/>
  <c r="AR10050" i="19"/>
  <c r="AQ10052" i="19" l="1"/>
  <c r="AR10051" i="19"/>
  <c r="AR10052" i="19" l="1"/>
  <c r="AQ10053" i="19"/>
  <c r="AR10053" i="19" l="1"/>
  <c r="AQ10054" i="19"/>
  <c r="AQ10055" i="19" l="1"/>
  <c r="AR10054" i="19"/>
  <c r="AQ10056" i="19" l="1"/>
  <c r="AR10055" i="19"/>
  <c r="AR10056" i="19" l="1"/>
  <c r="AQ10057" i="19"/>
  <c r="AR10057" i="19" l="1"/>
  <c r="AQ10058" i="19"/>
  <c r="AQ10059" i="19" l="1"/>
  <c r="AR10058" i="19"/>
  <c r="AQ10060" i="19" l="1"/>
  <c r="AR10059" i="19"/>
  <c r="AR10060" i="19" l="1"/>
  <c r="AQ10061" i="19"/>
  <c r="AR10061" i="19" l="1"/>
  <c r="AQ10062" i="19"/>
  <c r="AQ10063" i="19" l="1"/>
  <c r="AR10062" i="19"/>
  <c r="AQ10064" i="19" l="1"/>
  <c r="AR10063" i="19"/>
  <c r="AR10064" i="19" l="1"/>
  <c r="AQ10065" i="19"/>
  <c r="AR10065" i="19" l="1"/>
  <c r="AQ10066" i="19"/>
  <c r="AQ10067" i="19" l="1"/>
  <c r="AR10066" i="19"/>
  <c r="AQ10068" i="19" l="1"/>
  <c r="AR10067" i="19"/>
  <c r="AR10068" i="19" l="1"/>
  <c r="AQ10069" i="19"/>
  <c r="AR10069" i="19" l="1"/>
  <c r="AQ10070" i="19"/>
  <c r="AQ10071" i="19" l="1"/>
  <c r="AR10070" i="19"/>
  <c r="AQ10072" i="19" l="1"/>
  <c r="AR10071" i="19"/>
  <c r="AR10072" i="19" l="1"/>
  <c r="AQ10073" i="19"/>
  <c r="AR10073" i="19" l="1"/>
  <c r="AQ10074" i="19"/>
  <c r="AQ10075" i="19" l="1"/>
  <c r="AR10074" i="19"/>
  <c r="AQ10076" i="19" l="1"/>
  <c r="AR10075" i="19"/>
  <c r="AR10076" i="19" l="1"/>
  <c r="AQ10077" i="19"/>
  <c r="AR10077" i="19" l="1"/>
  <c r="AQ10078" i="19"/>
  <c r="AQ10079" i="19" l="1"/>
  <c r="AR10078" i="19"/>
  <c r="AQ10080" i="19" l="1"/>
  <c r="AR10079" i="19"/>
  <c r="AR10080" i="19" l="1"/>
  <c r="AQ10081" i="19"/>
  <c r="AR10081" i="19" l="1"/>
  <c r="AQ10082" i="19"/>
  <c r="AQ10083" i="19" l="1"/>
  <c r="AR10082" i="19"/>
  <c r="AQ10084" i="19" l="1"/>
  <c r="AR10083" i="19"/>
  <c r="AR10084" i="19" l="1"/>
  <c r="AQ10085" i="19"/>
  <c r="AR10085" i="19" l="1"/>
  <c r="AQ10086" i="19"/>
  <c r="AQ10087" i="19" l="1"/>
  <c r="AR10086" i="19"/>
  <c r="AQ10088" i="19" l="1"/>
  <c r="AR10087" i="19"/>
  <c r="AR10088" i="19" l="1"/>
  <c r="AQ10089" i="19"/>
  <c r="AR10089" i="19" l="1"/>
  <c r="AQ10090" i="19"/>
  <c r="AQ10091" i="19" l="1"/>
  <c r="AR10090" i="19"/>
  <c r="AQ10092" i="19" l="1"/>
  <c r="AR10091" i="19"/>
  <c r="AR10092" i="19" l="1"/>
  <c r="AQ10093" i="19"/>
  <c r="AR10093" i="19" l="1"/>
  <c r="AQ10094" i="19"/>
  <c r="AQ10095" i="19" l="1"/>
  <c r="AR10094" i="19"/>
  <c r="AQ10096" i="19" l="1"/>
  <c r="AR10095" i="19"/>
  <c r="AR10096" i="19" l="1"/>
  <c r="AQ10097" i="19"/>
  <c r="AR10097" i="19" l="1"/>
  <c r="AQ10098" i="19"/>
  <c r="AQ10099" i="19" l="1"/>
  <c r="AR10098" i="19"/>
  <c r="AQ10100" i="19" l="1"/>
  <c r="AR10099" i="19"/>
  <c r="AR10100" i="19" l="1"/>
  <c r="AQ10101" i="19"/>
  <c r="AR10101" i="19" l="1"/>
  <c r="AQ10102" i="19"/>
  <c r="AQ10103" i="19" l="1"/>
  <c r="AR10102" i="19"/>
  <c r="AQ10104" i="19" l="1"/>
  <c r="AR10103" i="19"/>
  <c r="AR10104" i="19" l="1"/>
  <c r="AQ10105" i="19"/>
  <c r="AR10105" i="19" l="1"/>
  <c r="AQ10106" i="19"/>
  <c r="AQ10107" i="19" l="1"/>
  <c r="AR10106" i="19"/>
  <c r="AQ10108" i="19" l="1"/>
  <c r="AR10107" i="19"/>
  <c r="AR10108" i="19" l="1"/>
  <c r="AQ10109" i="19"/>
  <c r="AR10109" i="19" l="1"/>
  <c r="AQ10110" i="19"/>
  <c r="AQ10111" i="19" l="1"/>
  <c r="AR10110" i="19"/>
  <c r="AQ10112" i="19" l="1"/>
  <c r="AR10111" i="19"/>
  <c r="AR10112" i="19" l="1"/>
  <c r="AQ10113" i="19"/>
  <c r="AR10113" i="19" l="1"/>
  <c r="AQ10114" i="19"/>
  <c r="AQ10115" i="19" l="1"/>
  <c r="AR10114" i="19"/>
  <c r="AQ10116" i="19" l="1"/>
  <c r="AR10115" i="19"/>
  <c r="AR10116" i="19" l="1"/>
  <c r="AQ10117" i="19"/>
  <c r="AR10117" i="19" l="1"/>
  <c r="AQ10118" i="19"/>
  <c r="AQ10119" i="19" l="1"/>
  <c r="AR10118" i="19"/>
  <c r="AQ10120" i="19" l="1"/>
  <c r="AR10119" i="19"/>
  <c r="AR10120" i="19" l="1"/>
  <c r="AQ10121" i="19"/>
  <c r="AR10121" i="19" l="1"/>
  <c r="AQ10122" i="19"/>
  <c r="AQ10123" i="19" l="1"/>
  <c r="AR10122" i="19"/>
  <c r="AQ10124" i="19" l="1"/>
  <c r="AR10123" i="19"/>
  <c r="AR10124" i="19" l="1"/>
  <c r="AQ10125" i="19"/>
  <c r="AR10125" i="19" l="1"/>
  <c r="AQ10126" i="19"/>
  <c r="AQ10127" i="19" l="1"/>
  <c r="AR10126" i="19"/>
  <c r="AQ10128" i="19" l="1"/>
  <c r="AR10127" i="19"/>
  <c r="AR10128" i="19" l="1"/>
  <c r="AQ10129" i="19"/>
  <c r="AR10129" i="19" l="1"/>
  <c r="AQ10130" i="19"/>
  <c r="AQ10131" i="19" l="1"/>
  <c r="AR10130" i="19"/>
  <c r="AQ10132" i="19" l="1"/>
  <c r="AR10131" i="19"/>
  <c r="AR10132" i="19" l="1"/>
  <c r="AQ10133" i="19"/>
  <c r="AR10133" i="19" l="1"/>
  <c r="AQ10134" i="19"/>
  <c r="AQ10135" i="19" l="1"/>
  <c r="AR10134" i="19"/>
  <c r="AQ10136" i="19" l="1"/>
  <c r="AR10135" i="19"/>
  <c r="AR10136" i="19" l="1"/>
  <c r="AQ10137" i="19"/>
  <c r="AR10137" i="19" l="1"/>
  <c r="AQ10138" i="19"/>
  <c r="AQ10139" i="19" l="1"/>
  <c r="AR10138" i="19"/>
  <c r="AQ10140" i="19" l="1"/>
  <c r="AR10139" i="19"/>
  <c r="AR10140" i="19" l="1"/>
  <c r="AQ10141" i="19"/>
  <c r="AR10141" i="19" l="1"/>
  <c r="AQ10142" i="19"/>
  <c r="AQ10143" i="19" l="1"/>
  <c r="AR10142" i="19"/>
  <c r="AQ10144" i="19" l="1"/>
  <c r="AR10143" i="19"/>
  <c r="AR10144" i="19" l="1"/>
  <c r="AQ10145" i="19"/>
  <c r="AR10145" i="19" l="1"/>
  <c r="AQ10146" i="19"/>
  <c r="AQ10147" i="19" l="1"/>
  <c r="AR10146" i="19"/>
  <c r="AQ10148" i="19" l="1"/>
  <c r="AR10147" i="19"/>
  <c r="AR10148" i="19" l="1"/>
  <c r="AQ10149" i="19"/>
  <c r="AR10149" i="19" l="1"/>
  <c r="AQ10150" i="19"/>
  <c r="AQ10151" i="19" l="1"/>
  <c r="AR10150" i="19"/>
  <c r="AQ10152" i="19" l="1"/>
  <c r="AR10151" i="19"/>
  <c r="AR10152" i="19" l="1"/>
  <c r="AQ10153" i="19"/>
  <c r="AR10153" i="19" l="1"/>
  <c r="AQ10154" i="19"/>
  <c r="AQ10155" i="19" l="1"/>
  <c r="AR10154" i="19"/>
  <c r="AQ10156" i="19" l="1"/>
  <c r="AR10155" i="19"/>
  <c r="AR10156" i="19" l="1"/>
  <c r="AQ10157" i="19"/>
  <c r="AR10157" i="19" l="1"/>
  <c r="AQ10158" i="19"/>
  <c r="AQ10159" i="19" l="1"/>
  <c r="AR10158" i="19"/>
  <c r="AQ10160" i="19" l="1"/>
  <c r="AR10159" i="19"/>
  <c r="AR10160" i="19" l="1"/>
  <c r="AQ10161" i="19"/>
  <c r="AR10161" i="19" l="1"/>
  <c r="AQ10162" i="19"/>
  <c r="AQ10163" i="19" l="1"/>
  <c r="AR10162" i="19"/>
  <c r="AQ10164" i="19" l="1"/>
  <c r="AR10163" i="19"/>
  <c r="AR10164" i="19" l="1"/>
  <c r="AQ10165" i="19"/>
  <c r="AR10165" i="19" l="1"/>
  <c r="AQ10166" i="19"/>
  <c r="AQ10167" i="19" l="1"/>
  <c r="AR10166" i="19"/>
  <c r="AQ10168" i="19" l="1"/>
  <c r="AR10167" i="19"/>
  <c r="AR10168" i="19" l="1"/>
  <c r="AQ10169" i="19"/>
  <c r="AR10169" i="19" l="1"/>
  <c r="AQ10170" i="19"/>
  <c r="AQ10171" i="19" l="1"/>
  <c r="AR10170" i="19"/>
  <c r="AQ10172" i="19" l="1"/>
  <c r="AR10171" i="19"/>
  <c r="AR10172" i="19" l="1"/>
  <c r="AQ10173" i="19"/>
  <c r="AR10173" i="19" l="1"/>
  <c r="AQ10174" i="19"/>
  <c r="AQ10175" i="19" l="1"/>
  <c r="AR10174" i="19"/>
  <c r="AQ10176" i="19" l="1"/>
  <c r="AR10175" i="19"/>
  <c r="AR10176" i="19" l="1"/>
  <c r="AQ10177" i="19"/>
  <c r="AR10177" i="19" l="1"/>
  <c r="AQ10178" i="19"/>
  <c r="AQ10179" i="19" l="1"/>
  <c r="AR10178" i="19"/>
  <c r="AQ10180" i="19" l="1"/>
  <c r="AR10179" i="19"/>
  <c r="AR10180" i="19" l="1"/>
  <c r="AQ10181" i="19"/>
  <c r="AR10181" i="19" l="1"/>
  <c r="AQ10182" i="19"/>
  <c r="AQ10183" i="19" l="1"/>
  <c r="AR10182" i="19"/>
  <c r="AQ10184" i="19" l="1"/>
  <c r="AR10183" i="19"/>
  <c r="AR10184" i="19" l="1"/>
  <c r="AQ10185" i="19"/>
  <c r="AR10185" i="19" l="1"/>
  <c r="AQ10186" i="19"/>
  <c r="AQ10187" i="19" l="1"/>
  <c r="AR10186" i="19"/>
  <c r="AQ10188" i="19" l="1"/>
  <c r="AR10187" i="19"/>
  <c r="AR10188" i="19" l="1"/>
  <c r="AQ10189" i="19"/>
  <c r="AR10189" i="19" l="1"/>
  <c r="AQ10190" i="19"/>
  <c r="AQ10191" i="19" l="1"/>
  <c r="AR10190" i="19"/>
  <c r="AQ10192" i="19" l="1"/>
  <c r="AR10191" i="19"/>
  <c r="AR10192" i="19" l="1"/>
  <c r="AQ10193" i="19"/>
  <c r="AR10193" i="19" l="1"/>
  <c r="AQ10194" i="19"/>
  <c r="AQ10195" i="19" l="1"/>
  <c r="AR10194" i="19"/>
  <c r="AQ10196" i="19" l="1"/>
  <c r="AR10195" i="19"/>
  <c r="AR10196" i="19" l="1"/>
  <c r="AQ10197" i="19"/>
  <c r="AR10197" i="19" l="1"/>
  <c r="AQ10198" i="19"/>
  <c r="AQ10199" i="19" l="1"/>
  <c r="AR10198" i="19"/>
  <c r="AQ10200" i="19" l="1"/>
  <c r="AR10199" i="19"/>
  <c r="AR10200" i="19" l="1"/>
  <c r="AQ10201" i="19"/>
  <c r="AR10201" i="19" l="1"/>
  <c r="AQ10202" i="19"/>
  <c r="AQ10203" i="19" l="1"/>
  <c r="AR10202" i="19"/>
  <c r="AQ10204" i="19" l="1"/>
  <c r="AR10203" i="19"/>
  <c r="AR10204" i="19" l="1"/>
  <c r="AQ10205" i="19"/>
  <c r="AR10205" i="19" l="1"/>
  <c r="AQ10206" i="19"/>
  <c r="AQ10207" i="19" l="1"/>
  <c r="AR10206" i="19"/>
  <c r="AQ10208" i="19" l="1"/>
  <c r="AR10207" i="19"/>
  <c r="AR10208" i="19" l="1"/>
  <c r="AQ10209" i="19"/>
  <c r="AR10209" i="19" l="1"/>
  <c r="AQ10210" i="19"/>
  <c r="AQ10211" i="19" l="1"/>
  <c r="AR10210" i="19"/>
  <c r="AQ10212" i="19" l="1"/>
  <c r="AR10211" i="19"/>
  <c r="AR10212" i="19" l="1"/>
  <c r="AQ10213" i="19"/>
  <c r="AR10213" i="19" l="1"/>
  <c r="AQ10214" i="19"/>
  <c r="AQ10215" i="19" l="1"/>
  <c r="AR10214" i="19"/>
  <c r="AQ10216" i="19" l="1"/>
  <c r="AR10215" i="19"/>
  <c r="AR10216" i="19" l="1"/>
  <c r="AQ10217" i="19"/>
  <c r="AR10217" i="19" l="1"/>
  <c r="AQ10218" i="19"/>
  <c r="AQ10219" i="19" l="1"/>
  <c r="AR10218" i="19"/>
  <c r="AQ10220" i="19" l="1"/>
  <c r="AR10219" i="19"/>
  <c r="AR10220" i="19" l="1"/>
  <c r="AQ10221" i="19"/>
  <c r="AR10221" i="19" l="1"/>
  <c r="AQ10222" i="19"/>
  <c r="AQ10223" i="19" l="1"/>
  <c r="AR10222" i="19"/>
  <c r="AQ10224" i="19" l="1"/>
  <c r="AR10223" i="19"/>
  <c r="AR10224" i="19" l="1"/>
  <c r="AQ10225" i="19"/>
  <c r="AR10225" i="19" l="1"/>
  <c r="AQ10226" i="19"/>
  <c r="AQ10227" i="19" l="1"/>
  <c r="AR10226" i="19"/>
  <c r="AQ10228" i="19" l="1"/>
  <c r="AR10227" i="19"/>
  <c r="AR10228" i="19" l="1"/>
  <c r="AQ10229" i="19"/>
  <c r="AR10229" i="19" l="1"/>
  <c r="AQ10230" i="19"/>
  <c r="AQ10231" i="19" l="1"/>
  <c r="AR10230" i="19"/>
  <c r="AQ10232" i="19" l="1"/>
  <c r="AR10231" i="19"/>
  <c r="AR10232" i="19" l="1"/>
  <c r="AQ10233" i="19"/>
  <c r="AR10233" i="19" l="1"/>
  <c r="AQ10234" i="19"/>
  <c r="AQ10235" i="19" l="1"/>
  <c r="AR10234" i="19"/>
  <c r="AQ10236" i="19" l="1"/>
  <c r="AR10235" i="19"/>
  <c r="AR10236" i="19" l="1"/>
  <c r="AQ10237" i="19"/>
  <c r="AR10237" i="19" l="1"/>
  <c r="AQ10238" i="19"/>
  <c r="AQ10239" i="19" l="1"/>
  <c r="AR10238" i="19"/>
  <c r="AQ10240" i="19" l="1"/>
  <c r="AR10239" i="19"/>
  <c r="AR10240" i="19" l="1"/>
  <c r="AQ10241" i="19"/>
  <c r="AR10241" i="19" l="1"/>
  <c r="AQ10242" i="19"/>
  <c r="AQ10243" i="19" l="1"/>
  <c r="AR10242" i="19"/>
  <c r="AQ10244" i="19" l="1"/>
  <c r="AR10243" i="19"/>
  <c r="AR10244" i="19" l="1"/>
  <c r="AQ10245" i="19"/>
  <c r="AR10245" i="19" l="1"/>
  <c r="AQ10246" i="19"/>
  <c r="AQ10247" i="19" l="1"/>
  <c r="AR10246" i="19"/>
  <c r="AQ10248" i="19" l="1"/>
  <c r="AR10247" i="19"/>
  <c r="AR10248" i="19" l="1"/>
  <c r="AQ10249" i="19"/>
  <c r="AR10249" i="19" l="1"/>
  <c r="AQ10250" i="19"/>
  <c r="AQ10251" i="19" l="1"/>
  <c r="AR10250" i="19"/>
  <c r="AQ10252" i="19" l="1"/>
  <c r="AR10251" i="19"/>
  <c r="AR10252" i="19" l="1"/>
  <c r="AQ10253" i="19"/>
  <c r="AR10253" i="19" l="1"/>
  <c r="AQ10254" i="19"/>
  <c r="AQ10255" i="19" l="1"/>
  <c r="AR10254" i="19"/>
  <c r="AQ10256" i="19" l="1"/>
  <c r="AR10255" i="19"/>
  <c r="AR10256" i="19" l="1"/>
  <c r="AQ10257" i="19"/>
  <c r="AR10257" i="19" l="1"/>
  <c r="AQ10258" i="19"/>
  <c r="AQ10259" i="19" l="1"/>
  <c r="AR10258" i="19"/>
  <c r="AQ10260" i="19" l="1"/>
  <c r="AR10259" i="19"/>
  <c r="AR10260" i="19" l="1"/>
  <c r="AQ10261" i="19"/>
  <c r="AR10261" i="19" l="1"/>
  <c r="AQ10262" i="19"/>
  <c r="AQ10263" i="19" l="1"/>
  <c r="AR10262" i="19"/>
  <c r="AQ10264" i="19" l="1"/>
  <c r="AR10263" i="19"/>
  <c r="AR10264" i="19" l="1"/>
  <c r="AQ10265" i="19"/>
  <c r="AR10265" i="19" l="1"/>
  <c r="AQ10266" i="19"/>
  <c r="AQ10267" i="19" l="1"/>
  <c r="AR10266" i="19"/>
  <c r="AQ10268" i="19" l="1"/>
  <c r="AR10267" i="19"/>
  <c r="AR10268" i="19" l="1"/>
  <c r="AQ10269" i="19"/>
  <c r="AR10269" i="19" l="1"/>
  <c r="AQ10270" i="19"/>
  <c r="AQ10271" i="19" l="1"/>
  <c r="AR10270" i="19"/>
  <c r="AQ10272" i="19" l="1"/>
  <c r="AR10271" i="19"/>
  <c r="AR10272" i="19" l="1"/>
  <c r="AQ10273" i="19"/>
  <c r="AR10273" i="19" l="1"/>
  <c r="AQ10274" i="19"/>
  <c r="AQ10275" i="19" l="1"/>
  <c r="AR10274" i="19"/>
  <c r="AQ10276" i="19" l="1"/>
  <c r="AR10275" i="19"/>
  <c r="AR10276" i="19" l="1"/>
  <c r="AQ10277" i="19"/>
  <c r="AR10277" i="19" l="1"/>
  <c r="AQ10278" i="19"/>
  <c r="AQ10279" i="19" l="1"/>
  <c r="AR10278" i="19"/>
  <c r="AQ10280" i="19" l="1"/>
  <c r="AR10279" i="19"/>
  <c r="AR10280" i="19" l="1"/>
  <c r="AQ10281" i="19"/>
  <c r="AR10281" i="19" l="1"/>
  <c r="AQ10282" i="19"/>
  <c r="AQ10283" i="19" l="1"/>
  <c r="AR10282" i="19"/>
  <c r="AQ10284" i="19" l="1"/>
  <c r="AR10283" i="19"/>
  <c r="AR10284" i="19" l="1"/>
  <c r="AQ10285" i="19"/>
  <c r="AR10285" i="19" l="1"/>
  <c r="AQ10286" i="19"/>
  <c r="AQ10287" i="19" l="1"/>
  <c r="AR10286" i="19"/>
  <c r="AQ10288" i="19" l="1"/>
  <c r="AR10287" i="19"/>
  <c r="AR10288" i="19" l="1"/>
  <c r="AQ10289" i="19"/>
  <c r="AR10289" i="19" l="1"/>
  <c r="AQ10290" i="19"/>
  <c r="AQ10291" i="19" l="1"/>
  <c r="AR10290" i="19"/>
  <c r="AQ10292" i="19" l="1"/>
  <c r="AR10291" i="19"/>
  <c r="AR10292" i="19" l="1"/>
  <c r="AQ10293" i="19"/>
  <c r="AR10293" i="19" l="1"/>
  <c r="AQ10294" i="19"/>
  <c r="AQ10295" i="19" l="1"/>
  <c r="AR10294" i="19"/>
  <c r="AQ10296" i="19" l="1"/>
  <c r="AR10295" i="19"/>
  <c r="AR10296" i="19" l="1"/>
  <c r="AQ10297" i="19"/>
  <c r="AR10297" i="19" l="1"/>
  <c r="AQ10298" i="19"/>
  <c r="AQ10299" i="19" l="1"/>
  <c r="AR10298" i="19"/>
  <c r="AQ10300" i="19" l="1"/>
  <c r="AR10299" i="19"/>
  <c r="AR10300" i="19" l="1"/>
  <c r="AQ10301" i="19"/>
  <c r="AR10301" i="19" l="1"/>
  <c r="AQ10302" i="19"/>
  <c r="AQ10303" i="19" l="1"/>
  <c r="AR10302" i="19"/>
  <c r="AQ10304" i="19" l="1"/>
  <c r="AR10303" i="19"/>
  <c r="AR10304" i="19" l="1"/>
  <c r="AQ10305" i="19"/>
  <c r="AR10305" i="19" l="1"/>
  <c r="AQ10306" i="19"/>
  <c r="AQ10307" i="19" l="1"/>
  <c r="AR10306" i="19"/>
  <c r="AQ10308" i="19" l="1"/>
  <c r="AR10307" i="19"/>
  <c r="AR10308" i="19" l="1"/>
  <c r="AQ10309" i="19"/>
  <c r="AR10309" i="19" l="1"/>
  <c r="AQ10310" i="19"/>
  <c r="AQ10311" i="19" l="1"/>
  <c r="AR10310" i="19"/>
  <c r="AQ10312" i="19" l="1"/>
  <c r="AR10311" i="19"/>
  <c r="AR10312" i="19" l="1"/>
  <c r="AQ10313" i="19"/>
  <c r="AR10313" i="19" l="1"/>
  <c r="AQ10314" i="19"/>
  <c r="AQ10315" i="19" l="1"/>
  <c r="AR10314" i="19"/>
  <c r="AQ10316" i="19" l="1"/>
  <c r="AR10315" i="19"/>
  <c r="AR10316" i="19" l="1"/>
  <c r="AQ10317" i="19"/>
  <c r="AR10317" i="19" l="1"/>
  <c r="AQ10318" i="19"/>
  <c r="AQ10319" i="19" l="1"/>
  <c r="AR10318" i="19"/>
  <c r="AQ10320" i="19" l="1"/>
  <c r="AR10319" i="19"/>
  <c r="AR10320" i="19" l="1"/>
  <c r="AQ10321" i="19"/>
  <c r="AR10321" i="19" l="1"/>
  <c r="AQ10322" i="19"/>
  <c r="AQ10323" i="19" l="1"/>
  <c r="AR10322" i="19"/>
  <c r="AQ10324" i="19" l="1"/>
  <c r="AR10323" i="19"/>
  <c r="AR10324" i="19" l="1"/>
  <c r="AQ10325" i="19"/>
  <c r="AR10325" i="19" l="1"/>
  <c r="AQ10326" i="19"/>
  <c r="AQ10327" i="19" l="1"/>
  <c r="AR10326" i="19"/>
  <c r="AQ10328" i="19" l="1"/>
  <c r="AR10327" i="19"/>
  <c r="AR10328" i="19" l="1"/>
  <c r="AQ10329" i="19"/>
  <c r="AR10329" i="19" l="1"/>
  <c r="AQ10330" i="19"/>
  <c r="AQ10331" i="19" l="1"/>
  <c r="AR10330" i="19"/>
  <c r="AQ10332" i="19" l="1"/>
  <c r="AR10331" i="19"/>
  <c r="AR10332" i="19" l="1"/>
  <c r="AQ10333" i="19"/>
  <c r="AR10333" i="19" l="1"/>
  <c r="AQ10334" i="19"/>
  <c r="AQ10335" i="19" l="1"/>
  <c r="AR10334" i="19"/>
  <c r="AQ10336" i="19" l="1"/>
  <c r="AR10335" i="19"/>
  <c r="AR10336" i="19" l="1"/>
  <c r="AQ10337" i="19"/>
  <c r="AR10337" i="19" l="1"/>
  <c r="AQ10338" i="19"/>
  <c r="AQ10339" i="19" l="1"/>
  <c r="AR10338" i="19"/>
  <c r="AQ10340" i="19" l="1"/>
  <c r="AR10339" i="19"/>
  <c r="AR10340" i="19" l="1"/>
  <c r="AQ10341" i="19"/>
  <c r="AR10341" i="19" l="1"/>
  <c r="AQ10342" i="19"/>
  <c r="AQ10343" i="19" l="1"/>
  <c r="AR10342" i="19"/>
  <c r="AQ10344" i="19" l="1"/>
  <c r="AR10343" i="19"/>
  <c r="AR10344" i="19" l="1"/>
  <c r="AQ10345" i="19"/>
  <c r="AR10345" i="19" l="1"/>
  <c r="AQ10346" i="19"/>
  <c r="AQ10347" i="19" l="1"/>
  <c r="AR10346" i="19"/>
  <c r="AQ10348" i="19" l="1"/>
  <c r="AR10347" i="19"/>
  <c r="AR10348" i="19" l="1"/>
  <c r="AQ10349" i="19"/>
  <c r="AR10349" i="19" l="1"/>
  <c r="AQ10350" i="19"/>
  <c r="AQ10351" i="19" l="1"/>
  <c r="AR10350" i="19"/>
  <c r="AQ10352" i="19" l="1"/>
  <c r="AR10351" i="19"/>
  <c r="AR10352" i="19" l="1"/>
  <c r="AQ10353" i="19"/>
  <c r="AR10353" i="19" l="1"/>
  <c r="AQ10354" i="19"/>
  <c r="AQ10355" i="19" l="1"/>
  <c r="AR10354" i="19"/>
  <c r="AQ10356" i="19" l="1"/>
  <c r="AR10355" i="19"/>
  <c r="AR10356" i="19" l="1"/>
  <c r="AQ10357" i="19"/>
  <c r="AR10357" i="19" l="1"/>
  <c r="AQ10358" i="19"/>
  <c r="AQ10359" i="19" l="1"/>
  <c r="AR10358" i="19"/>
  <c r="AQ10360" i="19" l="1"/>
  <c r="AR10359" i="19"/>
  <c r="AR10360" i="19" l="1"/>
  <c r="AQ10361" i="19"/>
  <c r="AR10361" i="19" l="1"/>
  <c r="AQ10362" i="19"/>
  <c r="AQ10363" i="19" l="1"/>
  <c r="AR10362" i="19"/>
  <c r="AQ10364" i="19" l="1"/>
  <c r="AR10363" i="19"/>
  <c r="AR10364" i="19" l="1"/>
  <c r="AQ10365" i="19"/>
  <c r="AR10365" i="19" l="1"/>
  <c r="AQ10366" i="19"/>
  <c r="AQ10367" i="19" l="1"/>
  <c r="AR10366" i="19"/>
  <c r="AQ10368" i="19" l="1"/>
  <c r="AR10367" i="19"/>
  <c r="AR10368" i="19" l="1"/>
  <c r="AQ10369" i="19"/>
  <c r="AR10369" i="19" l="1"/>
  <c r="AQ10370" i="19"/>
  <c r="AQ10371" i="19" l="1"/>
  <c r="AR10370" i="19"/>
  <c r="AQ10372" i="19" l="1"/>
  <c r="AR10371" i="19"/>
  <c r="AR10372" i="19" l="1"/>
  <c r="AQ10373" i="19"/>
  <c r="AR10373" i="19" l="1"/>
  <c r="AQ10374" i="19"/>
  <c r="AQ10375" i="19" l="1"/>
  <c r="AR10374" i="19"/>
  <c r="AQ10376" i="19" l="1"/>
  <c r="AR10375" i="19"/>
  <c r="AR10376" i="19" l="1"/>
  <c r="AQ10377" i="19"/>
  <c r="AR10377" i="19" l="1"/>
  <c r="AQ10378" i="19"/>
  <c r="AQ10379" i="19" l="1"/>
  <c r="AR10378" i="19"/>
  <c r="AQ10380" i="19" l="1"/>
  <c r="AR10379" i="19"/>
  <c r="AR10380" i="19" l="1"/>
  <c r="AQ10381" i="19"/>
  <c r="AR10381" i="19" l="1"/>
  <c r="AQ10382" i="19"/>
  <c r="AQ10383" i="19" l="1"/>
  <c r="AR10382" i="19"/>
  <c r="AQ10384" i="19" l="1"/>
  <c r="AR10383" i="19"/>
  <c r="AR10384" i="19" l="1"/>
  <c r="AQ10385" i="19"/>
  <c r="AR10385" i="19" l="1"/>
  <c r="AQ10386" i="19"/>
  <c r="AQ10387" i="19" l="1"/>
  <c r="AR10386" i="19"/>
  <c r="AQ10388" i="19" l="1"/>
  <c r="AR10387" i="19"/>
  <c r="AR10388" i="19" l="1"/>
  <c r="AQ10389" i="19"/>
  <c r="AR10389" i="19" l="1"/>
  <c r="AQ10390" i="19"/>
  <c r="AQ10391" i="19" l="1"/>
  <c r="AR10390" i="19"/>
  <c r="AQ10392" i="19" l="1"/>
  <c r="AR10391" i="19"/>
  <c r="AR10392" i="19" l="1"/>
  <c r="AQ10393" i="19"/>
  <c r="AR10393" i="19" l="1"/>
  <c r="AQ10394" i="19"/>
  <c r="AQ10395" i="19" l="1"/>
  <c r="AR10394" i="19"/>
  <c r="AQ10396" i="19" l="1"/>
  <c r="AR10395" i="19"/>
  <c r="AR10396" i="19" l="1"/>
  <c r="AQ10397" i="19"/>
  <c r="AR10397" i="19" l="1"/>
  <c r="AQ10398" i="19"/>
  <c r="AQ10399" i="19" l="1"/>
  <c r="AR10398" i="19"/>
  <c r="AQ10400" i="19" l="1"/>
  <c r="AR10399" i="19"/>
  <c r="AR10400" i="19" l="1"/>
  <c r="AQ10401" i="19"/>
  <c r="AR10401" i="19" l="1"/>
  <c r="AQ10402" i="19"/>
  <c r="AQ10403" i="19" l="1"/>
  <c r="AR10402" i="19"/>
  <c r="AQ10404" i="19" l="1"/>
  <c r="AR10403" i="19"/>
  <c r="AR10404" i="19" l="1"/>
  <c r="AQ10405" i="19"/>
  <c r="AR10405" i="19" l="1"/>
  <c r="AQ10406" i="19"/>
  <c r="AQ10407" i="19" l="1"/>
  <c r="AR10406" i="19"/>
  <c r="AQ10408" i="19" l="1"/>
  <c r="AR10407" i="19"/>
  <c r="AR10408" i="19" l="1"/>
  <c r="AQ10409" i="19"/>
  <c r="AR10409" i="19" l="1"/>
  <c r="AQ10410" i="19"/>
  <c r="AQ10411" i="19" l="1"/>
  <c r="AR10410" i="19"/>
  <c r="AQ10412" i="19" l="1"/>
  <c r="AR10411" i="19"/>
  <c r="AR10412" i="19" l="1"/>
  <c r="AQ10413" i="19"/>
  <c r="AR10413" i="19" l="1"/>
  <c r="AQ10414" i="19"/>
  <c r="AQ10415" i="19" l="1"/>
  <c r="AR10414" i="19"/>
  <c r="AQ10416" i="19" l="1"/>
  <c r="AR10415" i="19"/>
  <c r="AR10416" i="19" l="1"/>
  <c r="AQ10417" i="19"/>
  <c r="AR10417" i="19" l="1"/>
  <c r="AQ10418" i="19"/>
  <c r="AQ10419" i="19" l="1"/>
  <c r="AR10418" i="19"/>
  <c r="AQ10420" i="19" l="1"/>
  <c r="AR10419" i="19"/>
  <c r="AR10420" i="19" l="1"/>
  <c r="AQ10421" i="19"/>
  <c r="AR10421" i="19" l="1"/>
  <c r="AQ10422" i="19"/>
  <c r="AQ10423" i="19" l="1"/>
  <c r="AR10422" i="19"/>
  <c r="AQ10424" i="19" l="1"/>
  <c r="AR10423" i="19"/>
  <c r="AR10424" i="19" l="1"/>
  <c r="AQ10425" i="19"/>
  <c r="AR10425" i="19" l="1"/>
  <c r="AQ10426" i="19"/>
  <c r="AQ10427" i="19" l="1"/>
  <c r="AR10426" i="19"/>
  <c r="AQ10428" i="19" l="1"/>
  <c r="AR10427" i="19"/>
  <c r="AR10428" i="19" l="1"/>
  <c r="AQ10429" i="19"/>
  <c r="AR10429" i="19" l="1"/>
  <c r="AQ10430" i="19"/>
  <c r="AQ10431" i="19" l="1"/>
  <c r="AR10430" i="19"/>
  <c r="AQ10432" i="19" l="1"/>
  <c r="AR10431" i="19"/>
  <c r="AR10432" i="19" l="1"/>
  <c r="AQ10433" i="19"/>
  <c r="AR10433" i="19" l="1"/>
  <c r="AQ10434" i="19"/>
  <c r="AQ10435" i="19" l="1"/>
  <c r="AR10434" i="19"/>
  <c r="AQ10436" i="19" l="1"/>
  <c r="AR10435" i="19"/>
  <c r="AR10436" i="19" l="1"/>
  <c r="AQ10437" i="19"/>
  <c r="AR10437" i="19" l="1"/>
  <c r="AQ10438" i="19"/>
  <c r="AQ10439" i="19" l="1"/>
  <c r="AR10438" i="19"/>
  <c r="AQ10440" i="19" l="1"/>
  <c r="AR10439" i="19"/>
  <c r="AR10440" i="19" l="1"/>
  <c r="AQ10441" i="19"/>
  <c r="AR10441" i="19" l="1"/>
  <c r="AQ10442" i="19"/>
  <c r="AQ10443" i="19" l="1"/>
  <c r="AR10442" i="19"/>
  <c r="AQ10444" i="19" l="1"/>
  <c r="AR10443" i="19"/>
  <c r="AR10444" i="19" l="1"/>
  <c r="AQ10445" i="19"/>
  <c r="AR10445" i="19" l="1"/>
  <c r="AQ10446" i="19"/>
  <c r="AQ10447" i="19" l="1"/>
  <c r="AR10446" i="19"/>
  <c r="AQ10448" i="19" l="1"/>
  <c r="AR10447" i="19"/>
  <c r="AR10448" i="19" l="1"/>
  <c r="AQ10449" i="19"/>
  <c r="AR10449" i="19" l="1"/>
  <c r="AQ10450" i="19"/>
  <c r="AQ10451" i="19" l="1"/>
  <c r="AR10450" i="19"/>
  <c r="AQ10452" i="19" l="1"/>
  <c r="AR10451" i="19"/>
  <c r="AR10452" i="19" l="1"/>
  <c r="AQ10453" i="19"/>
  <c r="AR10453" i="19" l="1"/>
  <c r="AQ10454" i="19"/>
  <c r="AQ10455" i="19" l="1"/>
  <c r="AR10454" i="19"/>
  <c r="AQ10456" i="19" l="1"/>
  <c r="AR10455" i="19"/>
  <c r="AR10456" i="19" l="1"/>
  <c r="AQ10457" i="19"/>
  <c r="AR10457" i="19" l="1"/>
  <c r="AQ10458" i="19"/>
  <c r="AQ10459" i="19" l="1"/>
  <c r="AR10458" i="19"/>
  <c r="AQ10460" i="19" l="1"/>
  <c r="AR10459" i="19"/>
  <c r="AR10460" i="19" l="1"/>
  <c r="AQ10461" i="19"/>
  <c r="AR10461" i="19" l="1"/>
  <c r="AQ10462" i="19"/>
  <c r="AQ10463" i="19" l="1"/>
  <c r="AR10462" i="19"/>
  <c r="AQ10464" i="19" l="1"/>
  <c r="AR10463" i="19"/>
  <c r="AR10464" i="19" l="1"/>
  <c r="AQ10465" i="19"/>
  <c r="AR10465" i="19" l="1"/>
  <c r="AQ10466" i="19"/>
  <c r="AQ10467" i="19" l="1"/>
  <c r="AR10466" i="19"/>
  <c r="AQ10468" i="19" l="1"/>
  <c r="AR10467" i="19"/>
  <c r="AR10468" i="19" l="1"/>
  <c r="AQ10469" i="19"/>
  <c r="AR10469" i="19" l="1"/>
  <c r="AQ10470" i="19"/>
  <c r="AQ10471" i="19" l="1"/>
  <c r="AR10470" i="19"/>
  <c r="AQ10472" i="19" l="1"/>
  <c r="AR10471" i="19"/>
  <c r="AR10472" i="19" l="1"/>
  <c r="AQ10473" i="19"/>
  <c r="AR10473" i="19" l="1"/>
  <c r="AQ10474" i="19"/>
  <c r="AQ10475" i="19" l="1"/>
  <c r="AR10474" i="19"/>
  <c r="AQ10476" i="19" l="1"/>
  <c r="AR10475" i="19"/>
  <c r="AQ10477" i="19" l="1"/>
  <c r="AR10476" i="19"/>
  <c r="AQ10478" i="19" l="1"/>
  <c r="AR10477" i="19"/>
  <c r="AR10478" i="19" l="1"/>
  <c r="AQ10479" i="19"/>
  <c r="AQ10480" i="19" l="1"/>
  <c r="AR10479" i="19"/>
  <c r="AQ10481" i="19" l="1"/>
  <c r="AR10480" i="19"/>
  <c r="AR10481" i="19" l="1"/>
  <c r="AQ10482" i="19"/>
  <c r="AR10482" i="19" l="1"/>
  <c r="AQ10483" i="19"/>
  <c r="AQ10484" i="19" l="1"/>
  <c r="AR10483" i="19"/>
  <c r="AQ10485" i="19" l="1"/>
  <c r="AR10484" i="19"/>
  <c r="AQ10486" i="19" l="1"/>
  <c r="AR10485" i="19"/>
  <c r="AQ10487" i="19" l="1"/>
  <c r="AR10486" i="19"/>
  <c r="AQ10488" i="19" l="1"/>
  <c r="AR10487" i="19"/>
  <c r="AQ10489" i="19" l="1"/>
  <c r="AR10488" i="19"/>
  <c r="AQ10490" i="19" l="1"/>
  <c r="AR10489" i="19"/>
  <c r="AR10490" i="19" l="1"/>
  <c r="AQ10491" i="19"/>
  <c r="AR10491" i="19" l="1"/>
  <c r="AQ10492" i="19"/>
  <c r="AQ10493" i="19" l="1"/>
  <c r="AR10492" i="19"/>
  <c r="AQ10494" i="19" l="1"/>
  <c r="AR10493" i="19"/>
  <c r="AQ10495" i="19" l="1"/>
  <c r="AR10494" i="19"/>
  <c r="AQ10496" i="19" l="1"/>
  <c r="AR10495" i="19"/>
  <c r="AQ10497" i="19" l="1"/>
  <c r="AR10496" i="19"/>
  <c r="AQ10498" i="19" l="1"/>
  <c r="AR10497" i="19"/>
  <c r="AQ10499" i="19" l="1"/>
  <c r="AR10498" i="19"/>
  <c r="AR10499" i="19" l="1"/>
  <c r="AQ10500" i="19"/>
  <c r="AQ10501" i="19" l="1"/>
  <c r="AR10500" i="19"/>
  <c r="AQ10502" i="19" l="1"/>
  <c r="AR10501" i="19"/>
  <c r="AQ10503" i="19" l="1"/>
  <c r="AR10502" i="19"/>
  <c r="AQ10504" i="19" l="1"/>
  <c r="AR10503" i="19"/>
  <c r="AQ10505" i="19" l="1"/>
  <c r="AR10504" i="19"/>
  <c r="AR10505" i="19" l="1"/>
  <c r="AQ10506" i="19"/>
  <c r="AQ10507" i="19" l="1"/>
  <c r="AR10506" i="19"/>
  <c r="AQ10508" i="19" l="1"/>
  <c r="AR10507" i="19"/>
  <c r="AQ10509" i="19" l="1"/>
  <c r="AR10508" i="19"/>
  <c r="AR10509" i="19" l="1"/>
  <c r="AQ10510" i="19"/>
  <c r="AR10510" i="19" l="1"/>
  <c r="AQ10511" i="19"/>
  <c r="AQ10512" i="19" l="1"/>
  <c r="AR10511" i="19"/>
  <c r="AQ10513" i="19" l="1"/>
  <c r="AR10512" i="19"/>
  <c r="AR10513" i="19" l="1"/>
  <c r="AQ10514" i="19"/>
  <c r="AR10514" i="19" l="1"/>
  <c r="AQ10515" i="19"/>
  <c r="AR10515" i="19" l="1"/>
  <c r="AQ10516" i="19"/>
  <c r="AQ10517" i="19" l="1"/>
  <c r="AR10516" i="19"/>
  <c r="AR10517" i="19" l="1"/>
  <c r="AQ10518" i="19"/>
  <c r="AQ10519" i="19" l="1"/>
  <c r="AR10518" i="19"/>
  <c r="AR10519" i="19" l="1"/>
  <c r="AQ10520" i="19"/>
  <c r="AQ10521" i="19" l="1"/>
  <c r="AR10520" i="19"/>
  <c r="AR10521" i="19" l="1"/>
  <c r="AQ10522" i="19"/>
  <c r="AQ10523" i="19" l="1"/>
  <c r="AR10522" i="19"/>
  <c r="AQ10524" i="19" l="1"/>
  <c r="AR10523" i="19"/>
  <c r="AQ10525" i="19" l="1"/>
  <c r="AR10524" i="19"/>
  <c r="AR10525" i="19" l="1"/>
  <c r="AQ10526" i="19"/>
  <c r="AR10526" i="19" l="1"/>
  <c r="AQ10527" i="19"/>
  <c r="AQ10528" i="19" l="1"/>
  <c r="AR10527" i="19"/>
  <c r="AQ10529" i="19" l="1"/>
  <c r="AR10528" i="19"/>
  <c r="AR10529" i="19" l="1"/>
  <c r="AQ10530" i="19"/>
  <c r="AR10530" i="19" l="1"/>
  <c r="AQ10531" i="19"/>
  <c r="AR10531" i="19" l="1"/>
  <c r="AQ10532" i="19"/>
  <c r="AQ10533" i="19" l="1"/>
  <c r="AR10532" i="19"/>
  <c r="AR10533" i="19" l="1"/>
  <c r="AQ10534" i="19"/>
  <c r="AQ10535" i="19" l="1"/>
  <c r="AR10534" i="19"/>
  <c r="AR10535" i="19" l="1"/>
  <c r="AQ10536" i="19"/>
  <c r="AQ10537" i="19" l="1"/>
  <c r="AR10536" i="19"/>
  <c r="AR10537" i="19" l="1"/>
  <c r="AQ10538" i="19"/>
  <c r="AQ10539" i="19" l="1"/>
  <c r="AR10538" i="19"/>
  <c r="AQ10540" i="19" l="1"/>
  <c r="AR10539" i="19"/>
  <c r="AQ10541" i="19" l="1"/>
  <c r="AR10540" i="19"/>
  <c r="AR10541" i="19" l="1"/>
  <c r="AQ10542" i="19"/>
  <c r="AR10542" i="19" l="1"/>
  <c r="AQ10543" i="19"/>
  <c r="AQ10544" i="19" l="1"/>
  <c r="AR10543" i="19"/>
  <c r="AQ10545" i="19" l="1"/>
  <c r="AR10544" i="19"/>
  <c r="AR10545" i="19" l="1"/>
  <c r="AQ10546" i="19"/>
  <c r="AR10546" i="19" l="1"/>
  <c r="AQ10547" i="19"/>
  <c r="AR10547" i="19" l="1"/>
  <c r="AQ10548" i="19"/>
  <c r="AQ10549" i="19" l="1"/>
  <c r="AR10548" i="19"/>
  <c r="AR10549" i="19" l="1"/>
  <c r="AQ10550" i="19"/>
  <c r="AQ10551" i="19" l="1"/>
  <c r="AR10550" i="19"/>
  <c r="AR10551" i="19" l="1"/>
  <c r="AQ10552" i="19"/>
  <c r="AQ10553" i="19" l="1"/>
  <c r="AR10552" i="19"/>
  <c r="AR10553" i="19" l="1"/>
  <c r="AQ10554" i="19"/>
  <c r="AQ10555" i="19" l="1"/>
  <c r="AR10554" i="19"/>
  <c r="AQ10556" i="19" l="1"/>
  <c r="AR10555" i="19"/>
  <c r="AQ10557" i="19" l="1"/>
  <c r="AR10556" i="19"/>
  <c r="AR10557" i="19" l="1"/>
  <c r="AQ10558" i="19"/>
  <c r="AR10558" i="19" l="1"/>
  <c r="AQ10559" i="19"/>
  <c r="AQ10560" i="19" l="1"/>
  <c r="AR10559" i="19"/>
  <c r="AQ10561" i="19" l="1"/>
  <c r="AR10560" i="19"/>
  <c r="AR10561" i="19" l="1"/>
  <c r="AQ10562" i="19"/>
  <c r="AR10562" i="19" l="1"/>
  <c r="AQ10563" i="19"/>
  <c r="AQ10564" i="19" l="1"/>
  <c r="AR10563" i="19"/>
  <c r="AQ10565" i="19" l="1"/>
  <c r="AR10564" i="19"/>
  <c r="AR10565" i="19" l="1"/>
  <c r="AQ10566" i="19"/>
  <c r="AQ10567" i="19" l="1"/>
  <c r="AR10566" i="19"/>
  <c r="AQ10568" i="19" l="1"/>
  <c r="AR10567" i="19"/>
  <c r="AQ10569" i="19" l="1"/>
  <c r="AR10568" i="19"/>
  <c r="AR10569" i="19" l="1"/>
  <c r="AQ10570" i="19"/>
  <c r="AR10570" i="19" l="1"/>
  <c r="AQ10571" i="19"/>
  <c r="AQ10572" i="19" l="1"/>
  <c r="AR10571" i="19"/>
  <c r="AQ10573" i="19" l="1"/>
  <c r="AR10572" i="19"/>
  <c r="AR10573" i="19" l="1"/>
  <c r="AQ10574" i="19"/>
  <c r="AQ10575" i="19" l="1"/>
  <c r="AR10574" i="19"/>
  <c r="AQ10576" i="19" l="1"/>
  <c r="AR10575" i="19"/>
  <c r="AQ10577" i="19" l="1"/>
  <c r="AR10576" i="19"/>
  <c r="AR10577" i="19" l="1"/>
  <c r="AQ10578" i="19"/>
  <c r="AQ10579" i="19" l="1"/>
  <c r="AR10578" i="19"/>
  <c r="AQ10580" i="19" l="1"/>
  <c r="AR10579" i="19"/>
  <c r="AQ10581" i="19" l="1"/>
  <c r="AR10580" i="19"/>
  <c r="AR10581" i="19" l="1"/>
  <c r="AQ10582" i="19"/>
  <c r="AQ10583" i="19" l="1"/>
  <c r="AR10582" i="19"/>
  <c r="AQ10584" i="19" l="1"/>
  <c r="AR10583" i="19"/>
  <c r="AQ10585" i="19" l="1"/>
  <c r="AR10584" i="19"/>
  <c r="AR10585" i="19" l="1"/>
  <c r="AQ10586" i="19"/>
  <c r="AQ10587" i="19" l="1"/>
  <c r="AR10586" i="19"/>
  <c r="AQ10588" i="19" l="1"/>
  <c r="AR10587" i="19"/>
  <c r="AQ10589" i="19" l="1"/>
  <c r="AR10588" i="19"/>
  <c r="AR10589" i="19" l="1"/>
  <c r="AQ10590" i="19"/>
  <c r="AQ10591" i="19" l="1"/>
  <c r="AR10590" i="19"/>
  <c r="AQ10592" i="19" l="1"/>
  <c r="AR10591" i="19"/>
  <c r="AQ10593" i="19" l="1"/>
  <c r="AR10592" i="19"/>
  <c r="AR10593" i="19" l="1"/>
  <c r="AQ10594" i="19"/>
  <c r="AR10594" i="19" l="1"/>
  <c r="AQ10595" i="19"/>
  <c r="AQ10596" i="19" l="1"/>
  <c r="AR10595" i="19"/>
  <c r="AQ10597" i="19" l="1"/>
  <c r="AR10596" i="19"/>
  <c r="AR10597" i="19" l="1"/>
  <c r="AQ10598" i="19"/>
  <c r="AQ10599" i="19" l="1"/>
  <c r="AR10598" i="19"/>
  <c r="AQ10600" i="19" l="1"/>
  <c r="AR10599" i="19"/>
  <c r="AQ10601" i="19" l="1"/>
  <c r="AR10600" i="19"/>
  <c r="AR10601" i="19" l="1"/>
  <c r="AQ10602" i="19"/>
  <c r="AR10602" i="19" l="1"/>
  <c r="AQ10603" i="19"/>
  <c r="AQ10604" i="19" l="1"/>
  <c r="AR10603" i="19"/>
  <c r="AQ10605" i="19" l="1"/>
  <c r="AR10604" i="19"/>
  <c r="AR10605" i="19" l="1"/>
  <c r="AQ10606" i="19"/>
  <c r="AQ10607" i="19" l="1"/>
  <c r="AR10606" i="19"/>
  <c r="AQ10608" i="19" l="1"/>
  <c r="AR10607" i="19"/>
  <c r="AQ10609" i="19" l="1"/>
  <c r="AR10608" i="19"/>
  <c r="AR10609" i="19" l="1"/>
  <c r="AQ10610" i="19"/>
  <c r="AQ10611" i="19" l="1"/>
  <c r="AR10610" i="19"/>
  <c r="AQ10612" i="19" l="1"/>
  <c r="AR10611" i="19"/>
  <c r="AQ10613" i="19" l="1"/>
  <c r="AR10612" i="19"/>
  <c r="AR10613" i="19" l="1"/>
  <c r="AQ10614" i="19"/>
  <c r="AQ10615" i="19" l="1"/>
  <c r="AR10614" i="19"/>
  <c r="AQ10616" i="19" l="1"/>
  <c r="AR10615" i="19"/>
  <c r="AQ10617" i="19" l="1"/>
  <c r="AR10616" i="19"/>
  <c r="AR10617" i="19" l="1"/>
  <c r="AQ10618" i="19"/>
  <c r="AQ10619" i="19" l="1"/>
  <c r="AR10618" i="19"/>
  <c r="AQ10620" i="19" l="1"/>
  <c r="AR10619" i="19"/>
  <c r="AQ10621" i="19" l="1"/>
  <c r="AR10620" i="19"/>
  <c r="AR10621" i="19" l="1"/>
  <c r="AQ10622" i="19"/>
  <c r="AQ10623" i="19" l="1"/>
  <c r="AR10622" i="19"/>
  <c r="AQ10624" i="19" l="1"/>
  <c r="AR10623" i="19"/>
  <c r="AQ10625" i="19" l="1"/>
  <c r="AR10624" i="19"/>
  <c r="AR10625" i="19" l="1"/>
  <c r="AQ10626" i="19"/>
  <c r="AQ10627" i="19" l="1"/>
  <c r="AR10626" i="19"/>
  <c r="AQ10628" i="19" l="1"/>
  <c r="AR10627" i="19"/>
  <c r="AQ10629" i="19" l="1"/>
  <c r="AR10628" i="19"/>
  <c r="AR10629" i="19" l="1"/>
  <c r="AQ10630" i="19"/>
  <c r="AQ10631" i="19" l="1"/>
  <c r="AR10630" i="19"/>
  <c r="AQ10632" i="19" l="1"/>
  <c r="AR10631" i="19"/>
  <c r="AQ10633" i="19" l="1"/>
  <c r="AR10632" i="19"/>
  <c r="AR10633" i="19" l="1"/>
  <c r="AQ10634" i="19"/>
  <c r="AQ10635" i="19" l="1"/>
  <c r="AR10634" i="19"/>
  <c r="AQ10636" i="19" l="1"/>
  <c r="AR10635" i="19"/>
  <c r="AQ10637" i="19" l="1"/>
  <c r="AR10636" i="19"/>
  <c r="AR10637" i="19" l="1"/>
  <c r="AQ10638" i="19"/>
  <c r="AQ10639" i="19" l="1"/>
  <c r="AR10638" i="19"/>
  <c r="AQ10640" i="19" l="1"/>
  <c r="AR10639" i="19"/>
  <c r="AQ10641" i="19" l="1"/>
  <c r="AR10640" i="19"/>
  <c r="AR10641" i="19" l="1"/>
  <c r="AQ10642" i="19"/>
  <c r="AQ10643" i="19" l="1"/>
  <c r="AR10642" i="19"/>
  <c r="AQ10644" i="19" l="1"/>
  <c r="AR10643" i="19"/>
  <c r="AQ10645" i="19" l="1"/>
  <c r="AR10644" i="19"/>
  <c r="AR10645" i="19" l="1"/>
  <c r="AQ10646" i="19"/>
  <c r="AQ10647" i="19" l="1"/>
  <c r="AR10646" i="19"/>
  <c r="AQ10648" i="19" l="1"/>
  <c r="AR10647" i="19"/>
  <c r="AQ10649" i="19" l="1"/>
  <c r="AR10648" i="19"/>
  <c r="AR10649" i="19" l="1"/>
  <c r="AQ10650" i="19"/>
  <c r="AQ10651" i="19" l="1"/>
  <c r="AR10650" i="19"/>
  <c r="AQ10652" i="19" l="1"/>
  <c r="AR10651" i="19"/>
  <c r="AQ10653" i="19" l="1"/>
  <c r="AR10652" i="19"/>
  <c r="AR10653" i="19" l="1"/>
  <c r="AQ10654" i="19"/>
  <c r="AQ10655" i="19" l="1"/>
  <c r="AR10654" i="19"/>
  <c r="AQ10656" i="19" l="1"/>
  <c r="AR10655" i="19"/>
  <c r="AQ10657" i="19" l="1"/>
  <c r="AR10656" i="19"/>
  <c r="AR10657" i="19" l="1"/>
  <c r="AQ10658" i="19"/>
  <c r="AQ10659" i="19" l="1"/>
  <c r="AR10658" i="19"/>
  <c r="AQ10660" i="19" l="1"/>
  <c r="AR10659" i="19"/>
  <c r="AQ10661" i="19" l="1"/>
  <c r="AR10660" i="19"/>
  <c r="AR10661" i="19" l="1"/>
  <c r="AQ10662" i="19"/>
  <c r="AQ10663" i="19" l="1"/>
  <c r="AR10662" i="19"/>
  <c r="AQ10664" i="19" l="1"/>
  <c r="AR10663" i="19"/>
  <c r="AQ10665" i="19" l="1"/>
  <c r="AR10664" i="19"/>
  <c r="AR10665" i="19" l="1"/>
  <c r="AQ10666" i="19"/>
  <c r="AQ10667" i="19" l="1"/>
  <c r="AR10666" i="19"/>
  <c r="AQ10668" i="19" l="1"/>
  <c r="AR10667" i="19"/>
  <c r="AQ10669" i="19" l="1"/>
  <c r="AR10668" i="19"/>
  <c r="AR10669" i="19" l="1"/>
  <c r="AQ10670" i="19"/>
  <c r="AQ10671" i="19" l="1"/>
  <c r="AR10670" i="19"/>
  <c r="AQ10672" i="19" l="1"/>
  <c r="AR10671" i="19"/>
  <c r="AQ10673" i="19" l="1"/>
  <c r="AR10672" i="19"/>
  <c r="AR10673" i="19" l="1"/>
  <c r="AQ10674" i="19"/>
  <c r="AQ10675" i="19" l="1"/>
  <c r="AR10674" i="19"/>
  <c r="AQ10676" i="19" l="1"/>
  <c r="AR10675" i="19"/>
  <c r="AQ10677" i="19" l="1"/>
  <c r="AR10676" i="19"/>
  <c r="AR10677" i="19" l="1"/>
  <c r="AQ10678" i="19"/>
  <c r="AQ10679" i="19" l="1"/>
  <c r="AR10678" i="19"/>
  <c r="AQ10680" i="19" l="1"/>
  <c r="AR10679" i="19"/>
  <c r="AQ10681" i="19" l="1"/>
  <c r="AR10680" i="19"/>
  <c r="AR10681" i="19" l="1"/>
  <c r="AQ10682" i="19"/>
  <c r="AQ10683" i="19" l="1"/>
  <c r="AR10682" i="19"/>
  <c r="AQ10684" i="19" l="1"/>
  <c r="AR10683" i="19"/>
  <c r="AQ10685" i="19" l="1"/>
  <c r="AR10684" i="19"/>
  <c r="AR10685" i="19" l="1"/>
  <c r="AQ10686" i="19"/>
  <c r="AQ10687" i="19" l="1"/>
  <c r="AR10686" i="19"/>
  <c r="AQ10688" i="19" l="1"/>
  <c r="AR10687" i="19"/>
  <c r="AQ10689" i="19" l="1"/>
  <c r="AR10688" i="19"/>
  <c r="AR10689" i="19" l="1"/>
  <c r="AQ10690" i="19"/>
  <c r="AQ10691" i="19" l="1"/>
  <c r="AR10690" i="19"/>
  <c r="AQ10692" i="19" l="1"/>
  <c r="AR10691" i="19"/>
  <c r="AQ10693" i="19" l="1"/>
  <c r="AR10692" i="19"/>
  <c r="AR10693" i="19" l="1"/>
  <c r="AQ10694" i="19"/>
  <c r="AQ10695" i="19" l="1"/>
  <c r="AR10694" i="19"/>
  <c r="AQ10696" i="19" l="1"/>
  <c r="AR10695" i="19"/>
  <c r="AQ10697" i="19" l="1"/>
  <c r="AR10696" i="19"/>
  <c r="AR10697" i="19" l="1"/>
  <c r="AQ10698" i="19"/>
  <c r="AQ10699" i="19" l="1"/>
  <c r="AR10698" i="19"/>
  <c r="AQ10700" i="19" l="1"/>
  <c r="AR10699" i="19"/>
  <c r="AQ10701" i="19" l="1"/>
  <c r="AR10700" i="19"/>
  <c r="AQ10702" i="19" l="1"/>
  <c r="AR10701" i="19"/>
  <c r="AQ10703" i="19" l="1"/>
  <c r="AR10702" i="19"/>
  <c r="AQ10704" i="19" l="1"/>
  <c r="AR10703" i="19"/>
  <c r="AQ10705" i="19" l="1"/>
  <c r="AR10704" i="19"/>
  <c r="AQ10706" i="19" l="1"/>
  <c r="AR10705" i="19"/>
  <c r="AQ10707" i="19" l="1"/>
  <c r="AR10706" i="19"/>
  <c r="AQ10708" i="19" l="1"/>
  <c r="AR10707" i="19"/>
  <c r="AQ10709" i="19" l="1"/>
  <c r="AR10708" i="19"/>
  <c r="AQ10710" i="19" l="1"/>
  <c r="AR10709" i="19"/>
  <c r="AQ10711" i="19" l="1"/>
  <c r="AR10710" i="19"/>
  <c r="AQ10712" i="19" l="1"/>
  <c r="AR10711" i="19"/>
  <c r="AQ10713" i="19" l="1"/>
  <c r="AR10712" i="19"/>
  <c r="AQ10714" i="19" l="1"/>
  <c r="AR10713" i="19"/>
  <c r="AQ10715" i="19" l="1"/>
  <c r="AR10714" i="19"/>
  <c r="AQ10716" i="19" l="1"/>
  <c r="AR10715" i="19"/>
  <c r="AQ10717" i="19" l="1"/>
  <c r="AR10716" i="19"/>
  <c r="AQ10718" i="19" l="1"/>
  <c r="AR10717" i="19"/>
  <c r="AQ10719" i="19" l="1"/>
  <c r="AR10718" i="19"/>
  <c r="AQ10720" i="19" l="1"/>
  <c r="AR10719" i="19"/>
  <c r="AQ10721" i="19" l="1"/>
  <c r="AR10720" i="19"/>
  <c r="AQ10722" i="19" l="1"/>
  <c r="AR10721" i="19"/>
  <c r="AQ10723" i="19" l="1"/>
  <c r="AR10722" i="19"/>
  <c r="AQ10724" i="19" l="1"/>
  <c r="AR10723" i="19"/>
  <c r="AQ10725" i="19" l="1"/>
  <c r="AR10724" i="19"/>
  <c r="AQ10726" i="19" l="1"/>
  <c r="AR10725" i="19"/>
  <c r="AQ10727" i="19" l="1"/>
  <c r="AR10726" i="19"/>
  <c r="AQ10728" i="19" l="1"/>
  <c r="AR10727" i="19"/>
  <c r="AQ10729" i="19" l="1"/>
  <c r="AR10728" i="19"/>
  <c r="AQ10730" i="19" l="1"/>
  <c r="AR10729" i="19"/>
  <c r="AQ10731" i="19" l="1"/>
  <c r="AR10730" i="19"/>
  <c r="AQ10732" i="19" l="1"/>
  <c r="AR10731" i="19"/>
  <c r="AQ10733" i="19" l="1"/>
  <c r="AR10732" i="19"/>
  <c r="AQ10734" i="19" l="1"/>
  <c r="AR10733" i="19"/>
  <c r="AQ10735" i="19" l="1"/>
  <c r="AR10734" i="19"/>
  <c r="AQ10736" i="19" l="1"/>
  <c r="AR10735" i="19"/>
  <c r="AQ10737" i="19" l="1"/>
  <c r="AR10736" i="19"/>
  <c r="AQ10738" i="19" l="1"/>
  <c r="AR10737" i="19"/>
  <c r="AQ10739" i="19" l="1"/>
  <c r="AR10738" i="19"/>
  <c r="AQ10740" i="19" l="1"/>
  <c r="AR10739" i="19"/>
  <c r="AQ10741" i="19" l="1"/>
  <c r="AR10740" i="19"/>
  <c r="AQ10742" i="19" l="1"/>
  <c r="AR10741" i="19"/>
  <c r="AQ10743" i="19" l="1"/>
  <c r="AR10742" i="19"/>
  <c r="AQ10744" i="19" l="1"/>
  <c r="AR10743" i="19"/>
  <c r="AQ10745" i="19" l="1"/>
  <c r="AR10744" i="19"/>
  <c r="AQ10746" i="19" l="1"/>
  <c r="AR10745" i="19"/>
  <c r="AQ10747" i="19" l="1"/>
  <c r="AR10746" i="19"/>
  <c r="AQ10748" i="19" l="1"/>
  <c r="AR10747" i="19"/>
  <c r="AQ10749" i="19" l="1"/>
  <c r="AR10748" i="19"/>
  <c r="AQ10750" i="19" l="1"/>
  <c r="AR10749" i="19"/>
  <c r="AQ10751" i="19" l="1"/>
  <c r="AR10750" i="19"/>
  <c r="AQ10752" i="19" l="1"/>
  <c r="AR10751" i="19"/>
  <c r="AQ10753" i="19" l="1"/>
  <c r="AR10752" i="19"/>
  <c r="AQ10754" i="19" l="1"/>
  <c r="AR10753" i="19"/>
  <c r="AQ10755" i="19" l="1"/>
  <c r="AR10754" i="19"/>
  <c r="AQ10756" i="19" l="1"/>
  <c r="AR10755" i="19"/>
  <c r="AQ10757" i="19" l="1"/>
  <c r="AR10756" i="19"/>
  <c r="AQ10758" i="19" l="1"/>
  <c r="AR10757" i="19"/>
  <c r="AQ10759" i="19" l="1"/>
  <c r="AR10758" i="19"/>
  <c r="AQ10760" i="19" l="1"/>
  <c r="AR10759" i="19"/>
  <c r="AQ10761" i="19" l="1"/>
  <c r="AR10760" i="19"/>
  <c r="AQ10762" i="19" l="1"/>
  <c r="AR10761" i="19"/>
  <c r="AQ10763" i="19" l="1"/>
  <c r="AR10762" i="19"/>
  <c r="AQ10764" i="19" l="1"/>
  <c r="AR10763" i="19"/>
  <c r="AQ10765" i="19" l="1"/>
  <c r="AR10764" i="19"/>
  <c r="AQ10766" i="19" l="1"/>
  <c r="AR10765" i="19"/>
  <c r="AQ10767" i="19" l="1"/>
  <c r="AR10766" i="19"/>
  <c r="AQ10768" i="19" l="1"/>
  <c r="AR10767" i="19"/>
  <c r="AQ10769" i="19" l="1"/>
  <c r="AR10768" i="19"/>
  <c r="AQ10770" i="19" l="1"/>
  <c r="AR10769" i="19"/>
  <c r="AQ10771" i="19" l="1"/>
  <c r="AR10770" i="19"/>
  <c r="AQ10772" i="19" l="1"/>
  <c r="AR10771" i="19"/>
  <c r="AQ10773" i="19" l="1"/>
  <c r="AR10772" i="19"/>
  <c r="AQ10774" i="19" l="1"/>
  <c r="AR10773" i="19"/>
  <c r="AQ10775" i="19" l="1"/>
  <c r="AR10774" i="19"/>
  <c r="AQ10776" i="19" l="1"/>
  <c r="AR10775" i="19"/>
  <c r="AQ10777" i="19" l="1"/>
  <c r="AR10776" i="19"/>
  <c r="AQ10778" i="19" l="1"/>
  <c r="AR10777" i="19"/>
  <c r="AQ10779" i="19" l="1"/>
  <c r="AR10778" i="19"/>
  <c r="AQ10780" i="19" l="1"/>
  <c r="AR10779" i="19"/>
  <c r="AQ10781" i="19" l="1"/>
  <c r="AR10780" i="19"/>
  <c r="AQ10782" i="19" l="1"/>
  <c r="AR10781" i="19"/>
  <c r="AQ10783" i="19" l="1"/>
  <c r="AR10782" i="19"/>
  <c r="AQ10784" i="19" l="1"/>
  <c r="AR10783" i="19"/>
  <c r="AQ10785" i="19" l="1"/>
  <c r="AR10784" i="19"/>
  <c r="AQ10786" i="19" l="1"/>
  <c r="AR10785" i="19"/>
  <c r="AQ10787" i="19" l="1"/>
  <c r="AR10786" i="19"/>
  <c r="AQ10788" i="19" l="1"/>
  <c r="AR10787" i="19"/>
  <c r="AQ10789" i="19" l="1"/>
  <c r="AR10788" i="19"/>
  <c r="AQ10790" i="19" l="1"/>
  <c r="AR10789" i="19"/>
  <c r="AQ10791" i="19" l="1"/>
  <c r="AR10790" i="19"/>
  <c r="AQ10792" i="19" l="1"/>
  <c r="AR10791" i="19"/>
  <c r="AQ10793" i="19" l="1"/>
  <c r="AR10792" i="19"/>
  <c r="AQ10794" i="19" l="1"/>
  <c r="AR10793" i="19"/>
  <c r="AQ10795" i="19" l="1"/>
  <c r="AR10794" i="19"/>
  <c r="AQ10796" i="19" l="1"/>
  <c r="AR10795" i="19"/>
  <c r="AQ10797" i="19" l="1"/>
  <c r="AR10796" i="19"/>
  <c r="AQ10798" i="19" l="1"/>
  <c r="AR10797" i="19"/>
  <c r="AQ10799" i="19" l="1"/>
  <c r="AR10798" i="19"/>
  <c r="AQ10800" i="19" l="1"/>
  <c r="AR10799" i="19"/>
  <c r="AQ10801" i="19" l="1"/>
  <c r="AR10800" i="19"/>
  <c r="AQ10802" i="19" l="1"/>
  <c r="AR10801" i="19"/>
  <c r="AQ10803" i="19" l="1"/>
  <c r="AR10802" i="19"/>
  <c r="AQ10804" i="19" l="1"/>
  <c r="AR10803" i="19"/>
  <c r="AQ10805" i="19" l="1"/>
  <c r="AR10804" i="19"/>
  <c r="AQ10806" i="19" l="1"/>
  <c r="AR10805" i="19"/>
  <c r="AQ10807" i="19" l="1"/>
  <c r="AR10806" i="19"/>
  <c r="AQ10808" i="19" l="1"/>
  <c r="AR10807" i="19"/>
  <c r="AQ10809" i="19" l="1"/>
  <c r="AR10808" i="19"/>
  <c r="AQ10810" i="19" l="1"/>
  <c r="AR10809" i="19"/>
  <c r="AQ10811" i="19" l="1"/>
  <c r="AR10810" i="19"/>
  <c r="AQ10812" i="19" l="1"/>
  <c r="AR10811" i="19"/>
  <c r="AQ10813" i="19" l="1"/>
  <c r="AR10812" i="19"/>
  <c r="AQ10814" i="19" l="1"/>
  <c r="AR10813" i="19"/>
  <c r="AQ10815" i="19" l="1"/>
  <c r="AR10814" i="19"/>
  <c r="AQ10816" i="19" l="1"/>
  <c r="AR10815" i="19"/>
  <c r="AQ10817" i="19" l="1"/>
  <c r="AR10816" i="19"/>
  <c r="AQ10818" i="19" l="1"/>
  <c r="AR10817" i="19"/>
  <c r="AQ10819" i="19" l="1"/>
  <c r="AR10818" i="19"/>
  <c r="AQ10820" i="19" l="1"/>
  <c r="AR10819" i="19"/>
  <c r="AQ10821" i="19" l="1"/>
  <c r="AR10820" i="19"/>
  <c r="AQ10822" i="19" l="1"/>
  <c r="AR10821" i="19"/>
  <c r="AQ10823" i="19" l="1"/>
  <c r="AR10822" i="19"/>
  <c r="AQ10824" i="19" l="1"/>
  <c r="AR10823" i="19"/>
  <c r="AQ10825" i="19" l="1"/>
  <c r="AR10824" i="19"/>
  <c r="AQ10826" i="19" l="1"/>
  <c r="AR10825" i="19"/>
  <c r="AQ10827" i="19" l="1"/>
  <c r="AR10826" i="19"/>
  <c r="AQ10828" i="19" l="1"/>
  <c r="AR10827" i="19"/>
  <c r="AQ10829" i="19" l="1"/>
  <c r="AR10828" i="19"/>
  <c r="AQ10830" i="19" l="1"/>
  <c r="AR10829" i="19"/>
  <c r="AQ10831" i="19" l="1"/>
  <c r="AR10830" i="19"/>
  <c r="AQ10832" i="19" l="1"/>
  <c r="AR10831" i="19"/>
  <c r="AQ10833" i="19" l="1"/>
  <c r="AR10832" i="19"/>
  <c r="AQ10834" i="19" l="1"/>
  <c r="AR10833" i="19"/>
  <c r="AQ10835" i="19" l="1"/>
  <c r="AR10834" i="19"/>
  <c r="AQ10836" i="19" l="1"/>
  <c r="AR10835" i="19"/>
  <c r="AQ10837" i="19" l="1"/>
  <c r="AR10836" i="19"/>
  <c r="AQ10838" i="19" l="1"/>
  <c r="AR10837" i="19"/>
  <c r="AQ10839" i="19" l="1"/>
  <c r="AR10838" i="19"/>
  <c r="AQ10840" i="19" l="1"/>
  <c r="AR10839" i="19"/>
  <c r="AQ10841" i="19" l="1"/>
  <c r="AR10840" i="19"/>
  <c r="AQ10842" i="19" l="1"/>
  <c r="AR10841" i="19"/>
  <c r="AQ10843" i="19" l="1"/>
  <c r="AR10842" i="19"/>
  <c r="AQ10844" i="19" l="1"/>
  <c r="AR10843" i="19"/>
  <c r="AQ10845" i="19" l="1"/>
  <c r="AR10844" i="19"/>
  <c r="AQ10846" i="19" l="1"/>
  <c r="AR10845" i="19"/>
  <c r="AQ10847" i="19" l="1"/>
  <c r="AR10846" i="19"/>
  <c r="AQ10848" i="19" l="1"/>
  <c r="AR10847" i="19"/>
  <c r="AQ10849" i="19" l="1"/>
  <c r="AR10848" i="19"/>
  <c r="AQ10850" i="19" l="1"/>
  <c r="AR10849" i="19"/>
  <c r="AQ10851" i="19" l="1"/>
  <c r="AR10850" i="19"/>
  <c r="AQ10852" i="19" l="1"/>
  <c r="AR10851" i="19"/>
  <c r="AQ10853" i="19" l="1"/>
  <c r="AR10852" i="19"/>
  <c r="AQ10854" i="19" l="1"/>
  <c r="AR10853" i="19"/>
  <c r="AQ10855" i="19" l="1"/>
  <c r="AR10854" i="19"/>
  <c r="AQ10856" i="19" l="1"/>
  <c r="AR10855" i="19"/>
  <c r="AQ10857" i="19" l="1"/>
  <c r="AR10856" i="19"/>
  <c r="AQ10858" i="19" l="1"/>
  <c r="AR10857" i="19"/>
  <c r="AQ10859" i="19" l="1"/>
  <c r="AR10858" i="19"/>
  <c r="AQ10860" i="19" l="1"/>
  <c r="AR10859" i="19"/>
  <c r="AQ10861" i="19" l="1"/>
  <c r="AR10860" i="19"/>
  <c r="AQ10862" i="19" l="1"/>
  <c r="AR10861" i="19"/>
  <c r="AQ10863" i="19" l="1"/>
  <c r="AR10862" i="19"/>
  <c r="AQ10864" i="19" l="1"/>
  <c r="AR10863" i="19"/>
  <c r="AQ10865" i="19" l="1"/>
  <c r="AR10864" i="19"/>
  <c r="AQ10866" i="19" l="1"/>
  <c r="AR10865" i="19"/>
  <c r="AQ10867" i="19" l="1"/>
  <c r="AR10866" i="19"/>
  <c r="AQ10868" i="19" l="1"/>
  <c r="AR10867" i="19"/>
  <c r="AQ10869" i="19" l="1"/>
  <c r="AR10868" i="19"/>
  <c r="AQ10870" i="19" l="1"/>
  <c r="AR10869" i="19"/>
  <c r="AQ10871" i="19" l="1"/>
  <c r="AR10870" i="19"/>
  <c r="AQ10872" i="19" l="1"/>
  <c r="AR10871" i="19"/>
  <c r="AQ10873" i="19" l="1"/>
  <c r="AR10872" i="19"/>
  <c r="AQ10874" i="19" l="1"/>
  <c r="AR10873" i="19"/>
  <c r="AQ10875" i="19" l="1"/>
  <c r="AR10874" i="19"/>
  <c r="AQ10876" i="19" l="1"/>
  <c r="AR10875" i="19"/>
  <c r="AQ10877" i="19" l="1"/>
  <c r="AR10876" i="19"/>
  <c r="AQ10878" i="19" l="1"/>
  <c r="AR10877" i="19"/>
  <c r="AQ10879" i="19" l="1"/>
  <c r="AR10878" i="19"/>
  <c r="AQ10880" i="19" l="1"/>
  <c r="AR10879" i="19"/>
  <c r="AQ10881" i="19" l="1"/>
  <c r="AR10880" i="19"/>
  <c r="AQ10882" i="19" l="1"/>
  <c r="AR10881" i="19"/>
  <c r="AQ10883" i="19" l="1"/>
  <c r="AR10882" i="19"/>
  <c r="AQ10884" i="19" l="1"/>
  <c r="AR10883" i="19"/>
  <c r="AQ10885" i="19" l="1"/>
  <c r="AR10884" i="19"/>
  <c r="AQ10886" i="19" l="1"/>
  <c r="AR10885" i="19"/>
  <c r="AQ10887" i="19" l="1"/>
  <c r="AR10886" i="19"/>
  <c r="AQ10888" i="19" l="1"/>
  <c r="AR10887" i="19"/>
  <c r="AQ10889" i="19" l="1"/>
  <c r="AR10888" i="19"/>
  <c r="AQ10890" i="19" l="1"/>
  <c r="AR10889" i="19"/>
  <c r="AQ10891" i="19" l="1"/>
  <c r="AR10890" i="19"/>
  <c r="AQ10892" i="19" l="1"/>
  <c r="AR10891" i="19"/>
  <c r="AQ10893" i="19" l="1"/>
  <c r="AR10892" i="19"/>
  <c r="AQ10894" i="19" l="1"/>
  <c r="AR10893" i="19"/>
  <c r="AQ10895" i="19" l="1"/>
  <c r="AR10894" i="19"/>
  <c r="AQ10896" i="19" l="1"/>
  <c r="AR10895" i="19"/>
  <c r="AQ10897" i="19" l="1"/>
  <c r="AR10896" i="19"/>
  <c r="AQ10898" i="19" l="1"/>
  <c r="AR10897" i="19"/>
  <c r="AQ10899" i="19" l="1"/>
  <c r="AR10898" i="19"/>
  <c r="AQ10900" i="19" l="1"/>
  <c r="AR10899" i="19"/>
  <c r="AQ10901" i="19" l="1"/>
  <c r="AR10900" i="19"/>
  <c r="AQ10902" i="19" l="1"/>
  <c r="AR10901" i="19"/>
  <c r="AQ10903" i="19" l="1"/>
  <c r="AR10902" i="19"/>
  <c r="AQ10904" i="19" l="1"/>
  <c r="AR10903" i="19"/>
  <c r="AQ10905" i="19" l="1"/>
  <c r="AR10904" i="19"/>
  <c r="AQ10906" i="19" l="1"/>
  <c r="AR10905" i="19"/>
  <c r="AQ10907" i="19" l="1"/>
  <c r="AR10906" i="19"/>
  <c r="AQ10908" i="19" l="1"/>
  <c r="AR10907" i="19"/>
  <c r="AQ10909" i="19" l="1"/>
  <c r="AR10908" i="19"/>
  <c r="AQ10910" i="19" l="1"/>
  <c r="AR10909" i="19"/>
  <c r="AQ10911" i="19" l="1"/>
  <c r="AR10910" i="19"/>
  <c r="AQ10912" i="19" l="1"/>
  <c r="AR10911" i="19"/>
  <c r="AQ10913" i="19" l="1"/>
  <c r="AR10912" i="19"/>
  <c r="AQ10914" i="19" l="1"/>
  <c r="AR10913" i="19"/>
  <c r="AQ10915" i="19" l="1"/>
  <c r="AR10914" i="19"/>
  <c r="AQ10916" i="19" l="1"/>
  <c r="AR10915" i="19"/>
  <c r="AQ10917" i="19" l="1"/>
  <c r="AR10916" i="19"/>
  <c r="AQ10918" i="19" l="1"/>
  <c r="AR10917" i="19"/>
  <c r="AQ10919" i="19" l="1"/>
  <c r="AR10918" i="19"/>
  <c r="AQ10920" i="19" l="1"/>
  <c r="AR10919" i="19"/>
  <c r="AQ10921" i="19" l="1"/>
  <c r="AR10920" i="19"/>
  <c r="AQ10922" i="19" l="1"/>
  <c r="AR10921" i="19"/>
  <c r="AQ10923" i="19" l="1"/>
  <c r="AR10922" i="19"/>
  <c r="AQ10924" i="19" l="1"/>
  <c r="AR10923" i="19"/>
  <c r="AQ10925" i="19" l="1"/>
  <c r="AR10924" i="19"/>
  <c r="AQ10926" i="19" l="1"/>
  <c r="AR10925" i="19"/>
  <c r="AQ10927" i="19" l="1"/>
  <c r="AR10926" i="19"/>
  <c r="AQ10928" i="19" l="1"/>
  <c r="AR10927" i="19"/>
  <c r="AQ10929" i="19" l="1"/>
  <c r="AR10928" i="19"/>
  <c r="AQ10930" i="19" l="1"/>
  <c r="AR10929" i="19"/>
  <c r="AQ10931" i="19" l="1"/>
  <c r="AR10930" i="19"/>
  <c r="AQ10932" i="19" l="1"/>
  <c r="AR10931" i="19"/>
  <c r="AQ10933" i="19" l="1"/>
  <c r="AR10932" i="19"/>
  <c r="AQ10934" i="19" l="1"/>
  <c r="AR10933" i="19"/>
  <c r="AQ10935" i="19" l="1"/>
  <c r="AR10934" i="19"/>
  <c r="AQ10936" i="19" l="1"/>
  <c r="AR10935" i="19"/>
  <c r="AQ10937" i="19" l="1"/>
  <c r="AR10936" i="19"/>
  <c r="AQ10938" i="19" l="1"/>
  <c r="AR10937" i="19"/>
  <c r="AQ10939" i="19" l="1"/>
  <c r="AR10938" i="19"/>
  <c r="AQ10940" i="19" l="1"/>
  <c r="AR10939" i="19"/>
  <c r="AQ10941" i="19" l="1"/>
  <c r="AR10940" i="19"/>
  <c r="AQ10942" i="19" l="1"/>
  <c r="AR10941" i="19"/>
  <c r="AQ10943" i="19" l="1"/>
  <c r="AR10942" i="19"/>
  <c r="AQ10944" i="19" l="1"/>
  <c r="AR10943" i="19"/>
  <c r="AQ10945" i="19" l="1"/>
  <c r="AR10944" i="19"/>
  <c r="AQ10946" i="19" l="1"/>
  <c r="AR10945" i="19"/>
  <c r="AQ10947" i="19" l="1"/>
  <c r="AR10946" i="19"/>
  <c r="AQ10948" i="19" l="1"/>
  <c r="AR10947" i="19"/>
  <c r="AQ10949" i="19" l="1"/>
  <c r="AR10948" i="19"/>
  <c r="AQ10950" i="19" l="1"/>
  <c r="AR10949" i="19"/>
  <c r="AQ10951" i="19" l="1"/>
  <c r="AR10950" i="19"/>
  <c r="AQ10952" i="19" l="1"/>
  <c r="AR10951" i="19"/>
  <c r="AQ10953" i="19" l="1"/>
  <c r="AR10952" i="19"/>
  <c r="AQ10954" i="19" l="1"/>
  <c r="AR10953" i="19"/>
  <c r="AQ10955" i="19" l="1"/>
  <c r="AR10954" i="19"/>
  <c r="AQ10956" i="19" l="1"/>
  <c r="AR10955" i="19"/>
  <c r="AQ10957" i="19" l="1"/>
  <c r="AR10956" i="19"/>
  <c r="AQ10958" i="19" l="1"/>
  <c r="AR10957" i="19"/>
  <c r="AQ10959" i="19" l="1"/>
  <c r="AR10958" i="19"/>
  <c r="AQ10960" i="19" l="1"/>
  <c r="AR10959" i="19"/>
  <c r="AQ10961" i="19" l="1"/>
  <c r="AR10960" i="19"/>
  <c r="AQ10962" i="19" l="1"/>
  <c r="AR10961" i="19"/>
  <c r="AQ10963" i="19" l="1"/>
  <c r="AR10962" i="19"/>
  <c r="AQ10964" i="19" l="1"/>
  <c r="AR10963" i="19"/>
  <c r="AQ10965" i="19" l="1"/>
  <c r="AR10964" i="19"/>
  <c r="AQ10966" i="19" l="1"/>
  <c r="AR10965" i="19"/>
  <c r="AQ10967" i="19" l="1"/>
  <c r="AR10966" i="19"/>
  <c r="AQ10968" i="19" l="1"/>
  <c r="AR10967" i="19"/>
  <c r="AQ10969" i="19" l="1"/>
  <c r="AR10968" i="19"/>
  <c r="AQ10970" i="19" l="1"/>
  <c r="AR10969" i="19"/>
  <c r="AQ10971" i="19" l="1"/>
  <c r="AR10970" i="19"/>
  <c r="AQ10972" i="19" l="1"/>
  <c r="AR10971" i="19"/>
  <c r="AQ10973" i="19" l="1"/>
  <c r="AR10972" i="19"/>
  <c r="AQ10974" i="19" l="1"/>
  <c r="AR10973" i="19"/>
  <c r="AQ10975" i="19" l="1"/>
  <c r="AR10974" i="19"/>
  <c r="AQ10976" i="19" l="1"/>
  <c r="AR10975" i="19"/>
  <c r="AQ10977" i="19" l="1"/>
  <c r="AR10976" i="19"/>
  <c r="AQ10978" i="19" l="1"/>
  <c r="AR10977" i="19"/>
  <c r="AQ10979" i="19" l="1"/>
  <c r="AR10978" i="19"/>
  <c r="AQ10980" i="19" l="1"/>
  <c r="AR10979" i="19"/>
  <c r="AQ10981" i="19" l="1"/>
  <c r="AR10980" i="19"/>
  <c r="AQ10982" i="19" l="1"/>
  <c r="AR10981" i="19"/>
  <c r="AQ10983" i="19" l="1"/>
  <c r="AR10982" i="19"/>
  <c r="AQ10984" i="19" l="1"/>
  <c r="AR10983" i="19"/>
  <c r="AQ10985" i="19" l="1"/>
  <c r="AR10984" i="19"/>
  <c r="AQ10986" i="19" l="1"/>
  <c r="AR10985" i="19"/>
  <c r="AQ10987" i="19" l="1"/>
  <c r="AR10986" i="19"/>
  <c r="AQ10988" i="19" l="1"/>
  <c r="AR10987" i="19"/>
  <c r="AQ10989" i="19" l="1"/>
  <c r="AR10988" i="19"/>
  <c r="AQ10990" i="19" l="1"/>
  <c r="AR10989" i="19"/>
  <c r="AQ10991" i="19" l="1"/>
  <c r="AR10990" i="19"/>
  <c r="AQ10992" i="19" l="1"/>
  <c r="AR10991" i="19"/>
  <c r="AQ10993" i="19" l="1"/>
  <c r="AR10992" i="19"/>
  <c r="AQ10994" i="19" l="1"/>
  <c r="AR10993" i="19"/>
  <c r="AQ10995" i="19" l="1"/>
  <c r="AR10994" i="19"/>
  <c r="AQ10996" i="19" l="1"/>
  <c r="AR10995" i="19"/>
  <c r="AQ10997" i="19" l="1"/>
  <c r="AR10996" i="19"/>
  <c r="AQ10998" i="19" l="1"/>
  <c r="AR10997" i="19"/>
  <c r="AQ10999" i="19" l="1"/>
  <c r="AR10998" i="19"/>
  <c r="AQ11000" i="19" l="1"/>
  <c r="AR10999" i="19"/>
  <c r="AQ11001" i="19" l="1"/>
  <c r="AR11000" i="19"/>
  <c r="AQ11002" i="19" l="1"/>
  <c r="AR11001" i="19"/>
  <c r="AQ11003" i="19" l="1"/>
  <c r="AR11002" i="19"/>
  <c r="AQ11004" i="19" l="1"/>
  <c r="AR11003" i="19"/>
  <c r="AQ11005" i="19" l="1"/>
  <c r="AR11004" i="19"/>
  <c r="AQ11006" i="19" l="1"/>
  <c r="AR11005" i="19"/>
  <c r="AQ11007" i="19" l="1"/>
  <c r="AR11006" i="19"/>
  <c r="AQ11008" i="19" l="1"/>
  <c r="AR11007" i="19"/>
  <c r="AQ11009" i="19" l="1"/>
  <c r="AR11008" i="19"/>
  <c r="AQ11010" i="19" l="1"/>
  <c r="AR11009" i="19"/>
  <c r="AQ11011" i="19" l="1"/>
  <c r="AR11010" i="19"/>
  <c r="AQ11012" i="19" l="1"/>
  <c r="AR11011" i="19"/>
  <c r="AQ11013" i="19" l="1"/>
  <c r="AR11012" i="19"/>
  <c r="AQ11014" i="19" l="1"/>
  <c r="AR11013" i="19"/>
  <c r="AQ11015" i="19" l="1"/>
  <c r="AR11014" i="19"/>
  <c r="AQ11016" i="19" l="1"/>
  <c r="AR11015" i="19"/>
  <c r="AQ11017" i="19" l="1"/>
  <c r="AR11016" i="19"/>
  <c r="AQ11018" i="19" l="1"/>
  <c r="AR11017" i="19"/>
  <c r="AQ11019" i="19" l="1"/>
  <c r="AR11018" i="19"/>
  <c r="AQ11020" i="19" l="1"/>
  <c r="AR11019" i="19"/>
  <c r="AQ11021" i="19" l="1"/>
  <c r="AR11020" i="19"/>
  <c r="AQ11022" i="19" l="1"/>
  <c r="AR11021" i="19"/>
  <c r="AQ11023" i="19" l="1"/>
  <c r="AR11022" i="19"/>
  <c r="AQ11024" i="19" l="1"/>
  <c r="AR11023" i="19"/>
  <c r="AQ11025" i="19" l="1"/>
  <c r="AR11024" i="19"/>
  <c r="AQ11026" i="19" l="1"/>
  <c r="AR11025" i="19"/>
  <c r="AQ11027" i="19" l="1"/>
  <c r="AR11026" i="19"/>
  <c r="AQ11028" i="19" l="1"/>
  <c r="AR11027" i="19"/>
  <c r="AQ11029" i="19" l="1"/>
  <c r="AR11028" i="19"/>
  <c r="AQ11030" i="19" l="1"/>
  <c r="AR11029" i="19"/>
  <c r="AQ11031" i="19" l="1"/>
  <c r="AR11030" i="19"/>
  <c r="AQ11032" i="19" l="1"/>
  <c r="AR11031" i="19"/>
  <c r="AQ11033" i="19" l="1"/>
  <c r="AR11032" i="19"/>
  <c r="AQ11034" i="19" l="1"/>
  <c r="AR11033" i="19"/>
  <c r="AQ11035" i="19" l="1"/>
  <c r="AR11034" i="19"/>
  <c r="AQ11036" i="19" l="1"/>
  <c r="AR11035" i="19"/>
  <c r="AQ11037" i="19" l="1"/>
  <c r="AR11036" i="19"/>
  <c r="AQ11038" i="19" l="1"/>
  <c r="AR11037" i="19"/>
  <c r="AQ11039" i="19" l="1"/>
  <c r="AR11038" i="19"/>
  <c r="AQ11040" i="19" l="1"/>
  <c r="AR11039" i="19"/>
  <c r="AQ11041" i="19" l="1"/>
  <c r="AR11040" i="19"/>
  <c r="AQ11042" i="19" l="1"/>
  <c r="AR11041" i="19"/>
  <c r="AQ11043" i="19" l="1"/>
  <c r="AR11042" i="19"/>
  <c r="AQ11044" i="19" l="1"/>
  <c r="AR11043" i="19"/>
  <c r="AQ11045" i="19" l="1"/>
  <c r="AR11044" i="19"/>
  <c r="AQ11046" i="19" l="1"/>
  <c r="AR11045" i="19"/>
  <c r="AQ11047" i="19" l="1"/>
  <c r="AR11046" i="19"/>
  <c r="AQ11048" i="19" l="1"/>
  <c r="AR11047" i="19"/>
  <c r="AQ11049" i="19" l="1"/>
  <c r="AR11048" i="19"/>
  <c r="AQ11050" i="19" l="1"/>
  <c r="AR11049" i="19"/>
  <c r="AQ11051" i="19" l="1"/>
  <c r="AR11050" i="19"/>
  <c r="AQ11052" i="19" l="1"/>
  <c r="AR11051" i="19"/>
  <c r="AQ11053" i="19" l="1"/>
  <c r="AR11052" i="19"/>
  <c r="AQ11054" i="19" l="1"/>
  <c r="AR11053" i="19"/>
  <c r="AQ11055" i="19" l="1"/>
  <c r="AR11054" i="19"/>
  <c r="AQ11056" i="19" l="1"/>
  <c r="AR11055" i="19"/>
  <c r="AQ11057" i="19" l="1"/>
  <c r="AR11056" i="19"/>
  <c r="AQ11058" i="19" l="1"/>
  <c r="AR11057" i="19"/>
  <c r="AQ11059" i="19" l="1"/>
  <c r="AR11058" i="19"/>
  <c r="AQ11060" i="19" l="1"/>
  <c r="AR11059" i="19"/>
  <c r="AQ11061" i="19" l="1"/>
  <c r="AR11060" i="19"/>
  <c r="AQ11062" i="19" l="1"/>
  <c r="AR11061" i="19"/>
  <c r="AQ11063" i="19" l="1"/>
  <c r="AR11062" i="19"/>
  <c r="AQ11064" i="19" l="1"/>
  <c r="AR11063" i="19"/>
  <c r="AQ11065" i="19" l="1"/>
  <c r="AR11064" i="19"/>
  <c r="AQ11066" i="19" l="1"/>
  <c r="AR11065" i="19"/>
  <c r="AQ11067" i="19" l="1"/>
  <c r="AR11066" i="19"/>
  <c r="AQ11068" i="19" l="1"/>
  <c r="AR11067" i="19"/>
  <c r="AQ11069" i="19" l="1"/>
  <c r="AR11068" i="19"/>
  <c r="AQ11070" i="19" l="1"/>
  <c r="AR11069" i="19"/>
  <c r="AQ11071" i="19" l="1"/>
  <c r="AR11070" i="19"/>
  <c r="AQ11072" i="19" l="1"/>
  <c r="AR11071" i="19"/>
  <c r="AQ11073" i="19" l="1"/>
  <c r="AR11072" i="19"/>
  <c r="AQ11074" i="19" l="1"/>
  <c r="AR11073" i="19"/>
  <c r="AQ11075" i="19" l="1"/>
  <c r="AR11074" i="19"/>
  <c r="AQ11076" i="19" l="1"/>
  <c r="AR11075" i="19"/>
  <c r="AQ11077" i="19" l="1"/>
  <c r="AR11076" i="19"/>
  <c r="AQ11078" i="19" l="1"/>
  <c r="AR11077" i="19"/>
  <c r="AQ11079" i="19" l="1"/>
  <c r="AR11078" i="19"/>
  <c r="AQ11080" i="19" l="1"/>
  <c r="AR11079" i="19"/>
  <c r="AQ11081" i="19" l="1"/>
  <c r="AR11080" i="19"/>
  <c r="AQ11082" i="19" l="1"/>
  <c r="AR11081" i="19"/>
  <c r="AQ11083" i="19" l="1"/>
  <c r="AR11082" i="19"/>
  <c r="AQ11084" i="19" l="1"/>
  <c r="AR11083" i="19"/>
  <c r="AQ11085" i="19" l="1"/>
  <c r="AR11084" i="19"/>
  <c r="AQ11086" i="19" l="1"/>
  <c r="AR11085" i="19"/>
  <c r="AQ11087" i="19" l="1"/>
  <c r="AR11086" i="19"/>
  <c r="AQ11088" i="19" l="1"/>
  <c r="AR11087" i="19"/>
  <c r="AQ11089" i="19" l="1"/>
  <c r="AR11088" i="19"/>
  <c r="AQ11090" i="19" l="1"/>
  <c r="AR11089" i="19"/>
  <c r="AQ11091" i="19" l="1"/>
  <c r="AR11090" i="19"/>
  <c r="AQ11092" i="19" l="1"/>
  <c r="AR11091" i="19"/>
  <c r="AQ11093" i="19" l="1"/>
  <c r="AR11092" i="19"/>
  <c r="AQ11094" i="19" l="1"/>
  <c r="AR11093" i="19"/>
  <c r="AQ11095" i="19" l="1"/>
  <c r="AR11094" i="19"/>
  <c r="AQ11096" i="19" l="1"/>
  <c r="AR11095" i="19"/>
  <c r="AQ11097" i="19" l="1"/>
  <c r="AR11096" i="19"/>
  <c r="AQ11098" i="19" l="1"/>
  <c r="AR11097" i="19"/>
  <c r="AQ11099" i="19" l="1"/>
  <c r="AR11098" i="19"/>
  <c r="AQ11100" i="19" l="1"/>
  <c r="AR11099" i="19"/>
  <c r="AQ11101" i="19" l="1"/>
  <c r="AR11100" i="19"/>
  <c r="AQ11102" i="19" l="1"/>
  <c r="AR11101" i="19"/>
  <c r="AQ11103" i="19" l="1"/>
  <c r="AR11102" i="19"/>
  <c r="AQ11104" i="19" l="1"/>
  <c r="AR11103" i="19"/>
  <c r="AQ11105" i="19" l="1"/>
  <c r="AR11104" i="19"/>
  <c r="AQ11106" i="19" l="1"/>
  <c r="AR11105" i="19"/>
  <c r="AQ11107" i="19" l="1"/>
  <c r="AR11106" i="19"/>
  <c r="AQ11108" i="19" l="1"/>
  <c r="AR11107" i="19"/>
  <c r="AQ11109" i="19" l="1"/>
  <c r="AR11108" i="19"/>
  <c r="AQ11110" i="19" l="1"/>
  <c r="AR11109" i="19"/>
  <c r="AQ11111" i="19" l="1"/>
  <c r="AR11110" i="19"/>
  <c r="AQ11112" i="19" l="1"/>
  <c r="AR11111" i="19"/>
  <c r="AQ11113" i="19" l="1"/>
  <c r="AR11112" i="19"/>
  <c r="AQ11114" i="19" l="1"/>
  <c r="AR11113" i="19"/>
  <c r="AQ11115" i="19" l="1"/>
  <c r="AR11114" i="19"/>
  <c r="AQ11116" i="19" l="1"/>
  <c r="AR11115" i="19"/>
  <c r="AQ11117" i="19" l="1"/>
  <c r="AR11116" i="19"/>
  <c r="AQ11118" i="19" l="1"/>
  <c r="AR11117" i="19"/>
  <c r="AQ11119" i="19" l="1"/>
  <c r="AR11118" i="19"/>
  <c r="AQ11120" i="19" l="1"/>
  <c r="AR11119" i="19"/>
  <c r="AQ11121" i="19" l="1"/>
  <c r="AR11120" i="19"/>
  <c r="AQ11122" i="19" l="1"/>
  <c r="AR11121" i="19"/>
  <c r="AQ11123" i="19" l="1"/>
  <c r="AR11122" i="19"/>
  <c r="AQ11124" i="19" l="1"/>
  <c r="AR11123" i="19"/>
  <c r="AQ11125" i="19" l="1"/>
  <c r="AR11124" i="19"/>
  <c r="AQ11126" i="19" l="1"/>
  <c r="AR11125" i="19"/>
  <c r="AQ11127" i="19" l="1"/>
  <c r="AR11126" i="19"/>
  <c r="AQ11128" i="19" l="1"/>
  <c r="AR11127" i="19"/>
  <c r="AQ11129" i="19" l="1"/>
  <c r="AR11128" i="19"/>
  <c r="AQ11130" i="19" l="1"/>
  <c r="AR11129" i="19"/>
  <c r="AQ11131" i="19" l="1"/>
  <c r="AR11130" i="19"/>
  <c r="AQ11132" i="19" l="1"/>
  <c r="AR11131" i="19"/>
  <c r="AQ11133" i="19" l="1"/>
  <c r="AR11132" i="19"/>
  <c r="AQ11134" i="19" l="1"/>
  <c r="AR11133" i="19"/>
  <c r="AQ11135" i="19" l="1"/>
  <c r="AR11134" i="19"/>
  <c r="AQ11136" i="19" l="1"/>
  <c r="AR11135" i="19"/>
  <c r="AQ11137" i="19" l="1"/>
  <c r="AR11136" i="19"/>
  <c r="AQ11138" i="19" l="1"/>
  <c r="AR11137" i="19"/>
  <c r="AQ11139" i="19" l="1"/>
  <c r="AR11138" i="19"/>
  <c r="AQ11140" i="19" l="1"/>
  <c r="AR11139" i="19"/>
  <c r="AQ11141" i="19" l="1"/>
  <c r="AR11140" i="19"/>
  <c r="AQ11142" i="19" l="1"/>
  <c r="AR11141" i="19"/>
  <c r="AQ11143" i="19" l="1"/>
  <c r="AR11142" i="19"/>
  <c r="AQ11144" i="19" l="1"/>
  <c r="AR11143" i="19"/>
  <c r="AQ11145" i="19" l="1"/>
  <c r="AR11144" i="19"/>
  <c r="AQ11146" i="19" l="1"/>
  <c r="AR11145" i="19"/>
  <c r="AQ11147" i="19" l="1"/>
  <c r="AR11146" i="19"/>
  <c r="AQ11148" i="19" l="1"/>
  <c r="AR11147" i="19"/>
  <c r="AQ11149" i="19" l="1"/>
  <c r="AR11148" i="19"/>
  <c r="AQ11150" i="19" l="1"/>
  <c r="AR11149" i="19"/>
  <c r="AQ11151" i="19" l="1"/>
  <c r="AR11150" i="19"/>
  <c r="AQ11152" i="19" l="1"/>
  <c r="AR11151" i="19"/>
  <c r="AQ11153" i="19" l="1"/>
  <c r="AR11152" i="19"/>
  <c r="AQ11154" i="19" l="1"/>
  <c r="AR11153" i="19"/>
  <c r="AQ11155" i="19" l="1"/>
  <c r="AR11154" i="19"/>
  <c r="AQ11156" i="19" l="1"/>
  <c r="AR11155" i="19"/>
  <c r="AQ11157" i="19" l="1"/>
  <c r="AR11156" i="19"/>
  <c r="AQ11158" i="19" l="1"/>
  <c r="AR11157" i="19"/>
  <c r="AQ11159" i="19" l="1"/>
  <c r="AR11158" i="19"/>
  <c r="AQ11160" i="19" l="1"/>
  <c r="AR11159" i="19"/>
  <c r="AQ11161" i="19" l="1"/>
  <c r="AR11160" i="19"/>
  <c r="AQ11162" i="19" l="1"/>
  <c r="AR11161" i="19"/>
  <c r="AQ11163" i="19" l="1"/>
  <c r="AR11162" i="19"/>
  <c r="AQ11164" i="19" l="1"/>
  <c r="AR11163" i="19"/>
  <c r="AQ11165" i="19" l="1"/>
  <c r="AR11164" i="19"/>
  <c r="AQ11166" i="19" l="1"/>
  <c r="AR11165" i="19"/>
  <c r="AQ11167" i="19" l="1"/>
  <c r="AR11166" i="19"/>
  <c r="AQ11168" i="19" l="1"/>
  <c r="AR11167" i="19"/>
  <c r="AQ11169" i="19" l="1"/>
  <c r="AR11168" i="19"/>
  <c r="AQ11170" i="19" l="1"/>
  <c r="AR11169" i="19"/>
  <c r="AQ11171" i="19" l="1"/>
  <c r="AR11170" i="19"/>
  <c r="AQ11172" i="19" l="1"/>
  <c r="AR11171" i="19"/>
  <c r="AQ11173" i="19" l="1"/>
  <c r="AR11172" i="19"/>
  <c r="AQ11174" i="19" l="1"/>
  <c r="AR11173" i="19"/>
  <c r="AQ11175" i="19" l="1"/>
  <c r="AR11174" i="19"/>
  <c r="AQ11176" i="19" l="1"/>
  <c r="AR11175" i="19"/>
  <c r="AQ11177" i="19" l="1"/>
  <c r="AR11176" i="19"/>
  <c r="AQ11178" i="19" l="1"/>
  <c r="AR11177" i="19"/>
  <c r="AQ11179" i="19" l="1"/>
  <c r="AR11178" i="19"/>
  <c r="AQ11180" i="19" l="1"/>
  <c r="AR11179" i="19"/>
  <c r="AQ11181" i="19" l="1"/>
  <c r="AR11180" i="19"/>
  <c r="AQ11182" i="19" l="1"/>
  <c r="AR11181" i="19"/>
  <c r="AQ11183" i="19" l="1"/>
  <c r="AR11182" i="19"/>
  <c r="AQ11184" i="19" l="1"/>
  <c r="AR11183" i="19"/>
  <c r="AQ11185" i="19" l="1"/>
  <c r="AR11184" i="19"/>
  <c r="AQ11186" i="19" l="1"/>
  <c r="AR11185" i="19"/>
  <c r="AQ11187" i="19" l="1"/>
  <c r="AR11186" i="19"/>
  <c r="AQ11188" i="19" l="1"/>
  <c r="AR11187" i="19"/>
  <c r="AQ11189" i="19" l="1"/>
  <c r="AR11188" i="19"/>
  <c r="AQ11190" i="19" l="1"/>
  <c r="AR11189" i="19"/>
  <c r="AQ11191" i="19" l="1"/>
  <c r="AR11190" i="19"/>
  <c r="AQ11192" i="19" l="1"/>
  <c r="AR11191" i="19"/>
  <c r="AQ11193" i="19" l="1"/>
  <c r="AR11192" i="19"/>
  <c r="AQ11194" i="19" l="1"/>
  <c r="AR11193" i="19"/>
  <c r="AQ11195" i="19" l="1"/>
  <c r="AR11194" i="19"/>
  <c r="AQ11196" i="19" l="1"/>
  <c r="AR11195" i="19"/>
  <c r="AQ11197" i="19" l="1"/>
  <c r="AR11196" i="19"/>
  <c r="AQ11198" i="19" l="1"/>
  <c r="AR11197" i="19"/>
  <c r="AQ11199" i="19" l="1"/>
  <c r="AR11198" i="19"/>
  <c r="AQ11200" i="19" l="1"/>
  <c r="AR11199" i="19"/>
  <c r="AQ11201" i="19" l="1"/>
  <c r="AR11200" i="19"/>
  <c r="AQ11202" i="19" l="1"/>
  <c r="AR11201" i="19"/>
  <c r="AQ11203" i="19" l="1"/>
  <c r="AR11202" i="19"/>
  <c r="AQ11204" i="19" l="1"/>
  <c r="AR11203" i="19"/>
  <c r="AQ11205" i="19" l="1"/>
  <c r="AR11204" i="19"/>
  <c r="AQ11206" i="19" l="1"/>
  <c r="AR11205" i="19"/>
  <c r="AQ11207" i="19" l="1"/>
  <c r="AR11206" i="19"/>
  <c r="AQ11208" i="19" l="1"/>
  <c r="AR11207" i="19"/>
  <c r="AQ11209" i="19" l="1"/>
  <c r="AR11208" i="19"/>
  <c r="AQ11210" i="19" l="1"/>
  <c r="AR11209" i="19"/>
  <c r="AQ11211" i="19" l="1"/>
  <c r="AR11210" i="19"/>
  <c r="AQ11212" i="19" l="1"/>
  <c r="AR11211" i="19"/>
  <c r="AQ11213" i="19" l="1"/>
  <c r="AR11212" i="19"/>
  <c r="AQ11214" i="19" l="1"/>
  <c r="AR11213" i="19"/>
  <c r="AQ11215" i="19" l="1"/>
  <c r="AR11214" i="19"/>
  <c r="AQ11216" i="19" l="1"/>
  <c r="AR11215" i="19"/>
  <c r="AQ11217" i="19" l="1"/>
  <c r="AR11216" i="19"/>
  <c r="AQ11218" i="19" l="1"/>
  <c r="AR11217" i="19"/>
  <c r="AQ11219" i="19" l="1"/>
  <c r="AR11218" i="19"/>
  <c r="AQ11220" i="19" l="1"/>
  <c r="AR11219" i="19"/>
  <c r="AQ11221" i="19" l="1"/>
  <c r="AR11220" i="19"/>
  <c r="AQ11222" i="19" l="1"/>
  <c r="AR11221" i="19"/>
  <c r="AQ11223" i="19" l="1"/>
  <c r="AR11222" i="19"/>
  <c r="AQ11224" i="19" l="1"/>
  <c r="AR11223" i="19"/>
  <c r="AQ11225" i="19" l="1"/>
  <c r="AR11224" i="19"/>
  <c r="AQ11226" i="19" l="1"/>
  <c r="AR11225" i="19"/>
  <c r="AQ11227" i="19" l="1"/>
  <c r="AR11226" i="19"/>
  <c r="AQ11228" i="19" l="1"/>
  <c r="AR11227" i="19"/>
  <c r="AQ11229" i="19" l="1"/>
  <c r="AR11228" i="19"/>
  <c r="AQ11230" i="19" l="1"/>
  <c r="AR11229" i="19"/>
  <c r="AQ11231" i="19" l="1"/>
  <c r="AR11230" i="19"/>
  <c r="AQ11232" i="19" l="1"/>
  <c r="AR11231" i="19"/>
  <c r="AQ11233" i="19" l="1"/>
  <c r="AR11232" i="19"/>
  <c r="AQ11234" i="19" l="1"/>
  <c r="AR11233" i="19"/>
  <c r="AQ11235" i="19" l="1"/>
  <c r="AR11234" i="19"/>
  <c r="AQ11236" i="19" l="1"/>
  <c r="AR11235" i="19"/>
  <c r="AQ11237" i="19" l="1"/>
  <c r="AR11236" i="19"/>
  <c r="AQ11238" i="19" l="1"/>
  <c r="AR11237" i="19"/>
  <c r="AQ11239" i="19" l="1"/>
  <c r="AR11238" i="19"/>
  <c r="AQ11240" i="19" l="1"/>
  <c r="AR11239" i="19"/>
  <c r="AQ11241" i="19" l="1"/>
  <c r="AR11240" i="19"/>
  <c r="AQ11242" i="19" l="1"/>
  <c r="AR11241" i="19"/>
  <c r="AQ11243" i="19" l="1"/>
  <c r="AR11242" i="19"/>
  <c r="AQ11244" i="19" l="1"/>
  <c r="AR11243" i="19"/>
  <c r="AQ11245" i="19" l="1"/>
  <c r="AR11244" i="19"/>
  <c r="AQ11246" i="19" l="1"/>
  <c r="AR11245" i="19"/>
  <c r="AQ11247" i="19" l="1"/>
  <c r="AR11246" i="19"/>
  <c r="AQ11248" i="19" l="1"/>
  <c r="AR11247" i="19"/>
  <c r="AQ11249" i="19" l="1"/>
  <c r="AR11248" i="19"/>
  <c r="AQ11250" i="19" l="1"/>
  <c r="AR11249" i="19"/>
  <c r="AQ11251" i="19" l="1"/>
  <c r="AR11250" i="19"/>
  <c r="AQ11252" i="19" l="1"/>
  <c r="AR11251" i="19"/>
  <c r="AQ11253" i="19" l="1"/>
  <c r="AR11252" i="19"/>
  <c r="AQ11254" i="19" l="1"/>
  <c r="AR11253" i="19"/>
  <c r="AQ11255" i="19" l="1"/>
  <c r="AR11254" i="19"/>
  <c r="AQ11256" i="19" l="1"/>
  <c r="AR11255" i="19"/>
  <c r="AQ11257" i="19" l="1"/>
  <c r="AR11256" i="19"/>
  <c r="AQ11258" i="19" l="1"/>
  <c r="AR11257" i="19"/>
  <c r="AQ11259" i="19" l="1"/>
  <c r="AR11258" i="19"/>
  <c r="AQ11260" i="19" l="1"/>
  <c r="AR11259" i="19"/>
  <c r="AQ11261" i="19" l="1"/>
  <c r="AR11260" i="19"/>
  <c r="AQ11262" i="19" l="1"/>
  <c r="AR11261" i="19"/>
  <c r="AQ11263" i="19" l="1"/>
  <c r="AR11262" i="19"/>
  <c r="AQ11264" i="19" l="1"/>
  <c r="AR11263" i="19"/>
  <c r="AQ11265" i="19" l="1"/>
  <c r="AR11264" i="19"/>
  <c r="AQ11266" i="19" l="1"/>
  <c r="AR11265" i="19"/>
  <c r="AQ11267" i="19" l="1"/>
  <c r="AR11266" i="19"/>
  <c r="AQ11268" i="19" l="1"/>
  <c r="AR11267" i="19"/>
  <c r="AQ11269" i="19" l="1"/>
  <c r="AR11268" i="19"/>
  <c r="AQ11270" i="19" l="1"/>
  <c r="AR11269" i="19"/>
  <c r="AQ11271" i="19" l="1"/>
  <c r="AR11270" i="19"/>
  <c r="AQ11272" i="19" l="1"/>
  <c r="AR11271" i="19"/>
  <c r="AQ11273" i="19" l="1"/>
  <c r="AR11272" i="19"/>
  <c r="AQ11274" i="19" l="1"/>
  <c r="AR11273" i="19"/>
  <c r="AQ11275" i="19" l="1"/>
  <c r="AR11274" i="19"/>
  <c r="AQ11276" i="19" l="1"/>
  <c r="AR11275" i="19"/>
  <c r="AQ11277" i="19" l="1"/>
  <c r="AR11276" i="19"/>
  <c r="AQ11278" i="19" l="1"/>
  <c r="AR11277" i="19"/>
  <c r="AQ11279" i="19" l="1"/>
  <c r="AR11278" i="19"/>
  <c r="AQ11280" i="19" l="1"/>
  <c r="AR11279" i="19"/>
  <c r="AQ11281" i="19" l="1"/>
  <c r="AR11280" i="19"/>
  <c r="AQ11282" i="19" l="1"/>
  <c r="AR11281" i="19"/>
  <c r="AQ11283" i="19" l="1"/>
  <c r="AR11282" i="19"/>
  <c r="AQ11284" i="19" l="1"/>
  <c r="AR11283" i="19"/>
  <c r="AQ11285" i="19" l="1"/>
  <c r="AR11284" i="19"/>
  <c r="AQ11286" i="19" l="1"/>
  <c r="AR11285" i="19"/>
  <c r="AQ11287" i="19" l="1"/>
  <c r="AR11286" i="19"/>
  <c r="AQ11288" i="19" l="1"/>
  <c r="AR11287" i="19"/>
  <c r="AQ11289" i="19" l="1"/>
  <c r="AR11288" i="19"/>
  <c r="AQ11290" i="19" l="1"/>
  <c r="AR11289" i="19"/>
  <c r="AQ11291" i="19" l="1"/>
  <c r="AR11290" i="19"/>
  <c r="AQ11292" i="19" l="1"/>
  <c r="AR11291" i="19"/>
  <c r="AQ11293" i="19" l="1"/>
  <c r="AR11292" i="19"/>
  <c r="AQ11294" i="19" l="1"/>
  <c r="AR11293" i="19"/>
  <c r="AQ11295" i="19" l="1"/>
  <c r="AR11294" i="19"/>
  <c r="AQ11296" i="19" l="1"/>
  <c r="AR11295" i="19"/>
  <c r="AQ11297" i="19" l="1"/>
  <c r="AR11296" i="19"/>
  <c r="AQ11298" i="19" l="1"/>
  <c r="AR11297" i="19"/>
  <c r="AQ11299" i="19" l="1"/>
  <c r="AR11298" i="19"/>
  <c r="AQ11300" i="19" l="1"/>
  <c r="AR11299" i="19"/>
  <c r="AQ11301" i="19" l="1"/>
  <c r="AR11300" i="19"/>
  <c r="AQ11302" i="19" l="1"/>
  <c r="AR11301" i="19"/>
  <c r="AQ11303" i="19" l="1"/>
  <c r="AR11302" i="19"/>
  <c r="AQ11304" i="19" l="1"/>
  <c r="AR11303" i="19"/>
  <c r="AQ11305" i="19" l="1"/>
  <c r="AR11304" i="19"/>
  <c r="AQ11306" i="19" l="1"/>
  <c r="AR11305" i="19"/>
  <c r="AQ11307" i="19" l="1"/>
  <c r="AR11306" i="19"/>
  <c r="AQ11308" i="19" l="1"/>
  <c r="AR11307" i="19"/>
  <c r="AQ11309" i="19" l="1"/>
  <c r="AR11308" i="19"/>
  <c r="AQ11310" i="19" l="1"/>
  <c r="AR11309" i="19"/>
  <c r="AQ11311" i="19" l="1"/>
  <c r="AR11310" i="19"/>
  <c r="AQ11312" i="19" l="1"/>
  <c r="AR11311" i="19"/>
  <c r="AQ11313" i="19" l="1"/>
  <c r="AR11312" i="19"/>
  <c r="AQ11314" i="19" l="1"/>
  <c r="AR11313" i="19"/>
  <c r="AQ11315" i="19" l="1"/>
  <c r="AR11314" i="19"/>
  <c r="AQ11316" i="19" l="1"/>
  <c r="AR11315" i="19"/>
  <c r="AQ11317" i="19" l="1"/>
  <c r="AR11316" i="19"/>
  <c r="AQ11318" i="19" l="1"/>
  <c r="AR11317" i="19"/>
  <c r="AQ11319" i="19" l="1"/>
  <c r="AR11318" i="19"/>
  <c r="AQ11320" i="19" l="1"/>
  <c r="AR11319" i="19"/>
  <c r="AQ11321" i="19" l="1"/>
  <c r="AR11320" i="19"/>
  <c r="AQ11322" i="19" l="1"/>
  <c r="AR11321" i="19"/>
  <c r="AQ11323" i="19" l="1"/>
  <c r="AR11322" i="19"/>
  <c r="AQ11324" i="19" l="1"/>
  <c r="AR11323" i="19"/>
  <c r="AQ11325" i="19" l="1"/>
  <c r="AR11324" i="19"/>
  <c r="AQ11326" i="19" l="1"/>
  <c r="AR11325" i="19"/>
  <c r="AQ11327" i="19" l="1"/>
  <c r="AR11326" i="19"/>
  <c r="AQ11328" i="19" l="1"/>
  <c r="AR11327" i="19"/>
  <c r="AQ11329" i="19" l="1"/>
  <c r="AR11328" i="19"/>
  <c r="AQ11330" i="19" l="1"/>
  <c r="AR11329" i="19"/>
  <c r="AQ11331" i="19" l="1"/>
  <c r="AR11330" i="19"/>
  <c r="AQ11332" i="19" l="1"/>
  <c r="AR11331" i="19"/>
  <c r="AQ11333" i="19" l="1"/>
  <c r="AR11332" i="19"/>
  <c r="AQ11334" i="19" l="1"/>
  <c r="AR11333" i="19"/>
  <c r="AQ11335" i="19" l="1"/>
  <c r="AR11334" i="19"/>
  <c r="AQ11336" i="19" l="1"/>
  <c r="AR11335" i="19"/>
  <c r="AQ11337" i="19" l="1"/>
  <c r="AR11336" i="19"/>
  <c r="AQ11338" i="19" l="1"/>
  <c r="AR11337" i="19"/>
  <c r="AQ11339" i="19" l="1"/>
  <c r="AR11338" i="19"/>
  <c r="AQ11340" i="19" l="1"/>
  <c r="AR11339" i="19"/>
  <c r="AQ11341" i="19" l="1"/>
  <c r="AR11340" i="19"/>
  <c r="AQ11342" i="19" l="1"/>
  <c r="AR11341" i="19"/>
  <c r="AQ11343" i="19" l="1"/>
  <c r="AR11342" i="19"/>
  <c r="AQ11344" i="19" l="1"/>
  <c r="AR11343" i="19"/>
  <c r="AQ11345" i="19" l="1"/>
  <c r="AR11344" i="19"/>
  <c r="AQ11346" i="19" l="1"/>
  <c r="AR11345" i="19"/>
  <c r="AQ11347" i="19" l="1"/>
  <c r="AR11346" i="19"/>
  <c r="AQ11348" i="19" l="1"/>
  <c r="AR11347" i="19"/>
  <c r="AQ11349" i="19" l="1"/>
  <c r="AR11348" i="19"/>
  <c r="AQ11350" i="19" l="1"/>
  <c r="AR11349" i="19"/>
  <c r="AQ11351" i="19" l="1"/>
  <c r="AR11350" i="19"/>
  <c r="AQ11352" i="19" l="1"/>
  <c r="AR11351" i="19"/>
  <c r="AQ11353" i="19" l="1"/>
  <c r="AR11352" i="19"/>
  <c r="AQ11354" i="19" l="1"/>
  <c r="AR11353" i="19"/>
  <c r="AQ11355" i="19" l="1"/>
  <c r="AR11354" i="19"/>
  <c r="AQ11356" i="19" l="1"/>
  <c r="AR11355" i="19"/>
  <c r="AQ11357" i="19" l="1"/>
  <c r="AR11356" i="19"/>
  <c r="AQ11358" i="19" l="1"/>
  <c r="AR11357" i="19"/>
  <c r="AQ11359" i="19" l="1"/>
  <c r="AR11358" i="19"/>
  <c r="AQ11360" i="19" l="1"/>
  <c r="AR11359" i="19"/>
  <c r="AQ11361" i="19" l="1"/>
  <c r="AR11360" i="19"/>
  <c r="AQ11362" i="19" l="1"/>
  <c r="AR11361" i="19"/>
  <c r="AQ11363" i="19" l="1"/>
  <c r="AR11362" i="19"/>
  <c r="AQ11364" i="19" l="1"/>
  <c r="AR11363" i="19"/>
  <c r="AQ11365" i="19" l="1"/>
  <c r="AR11364" i="19"/>
  <c r="AQ11366" i="19" l="1"/>
  <c r="AR11365" i="19"/>
  <c r="AQ11367" i="19" l="1"/>
  <c r="AR11366" i="19"/>
  <c r="AQ11368" i="19" l="1"/>
  <c r="AR11367" i="19"/>
  <c r="AQ11369" i="19" l="1"/>
  <c r="AR11368" i="19"/>
  <c r="AQ11370" i="19" l="1"/>
  <c r="AR11369" i="19"/>
  <c r="AQ11371" i="19" l="1"/>
  <c r="AR11370" i="19"/>
  <c r="AQ11372" i="19" l="1"/>
  <c r="AR11371" i="19"/>
  <c r="AQ11373" i="19" l="1"/>
  <c r="AR11372" i="19"/>
  <c r="AQ11374" i="19" l="1"/>
  <c r="AR11373" i="19"/>
  <c r="AQ11375" i="19" l="1"/>
  <c r="AR11374" i="19"/>
  <c r="AR11375" i="19" l="1"/>
  <c r="AQ11376" i="19"/>
  <c r="AR11376" i="19" l="1"/>
  <c r="AQ11377" i="19"/>
  <c r="AQ11378" i="19" l="1"/>
  <c r="AR11377" i="19"/>
  <c r="AQ11379" i="19" l="1"/>
  <c r="AR11378" i="19"/>
  <c r="AQ11380" i="19" l="1"/>
  <c r="AR11379" i="19"/>
  <c r="AQ11381" i="19" l="1"/>
  <c r="AR11380" i="19"/>
  <c r="AQ11382" i="19" l="1"/>
  <c r="AR11381" i="19"/>
  <c r="AQ11383" i="19" l="1"/>
  <c r="AR11382" i="19"/>
  <c r="AQ11384" i="19" l="1"/>
  <c r="AR11383" i="19"/>
  <c r="AR11384" i="19" l="1"/>
  <c r="AQ11385" i="19"/>
  <c r="AR11385" i="19" l="1"/>
  <c r="AQ11386" i="19"/>
  <c r="AQ11387" i="19" l="1"/>
  <c r="AR11386" i="19"/>
  <c r="AQ11388" i="19" l="1"/>
  <c r="AR11387" i="19"/>
  <c r="AQ11389" i="19" l="1"/>
  <c r="AR11388" i="19"/>
  <c r="AQ11390" i="19" l="1"/>
  <c r="AR11389" i="19"/>
  <c r="AQ11391" i="19" l="1"/>
  <c r="AR11390" i="19"/>
  <c r="AQ11392" i="19" l="1"/>
  <c r="AR11391" i="19"/>
  <c r="AQ11393" i="19" l="1"/>
  <c r="AR11392" i="19"/>
  <c r="AR11393" i="19" l="1"/>
  <c r="AQ11394" i="19"/>
  <c r="AQ11395" i="19" l="1"/>
  <c r="AR11394" i="19"/>
  <c r="AQ11396" i="19" l="1"/>
  <c r="AR11395" i="19"/>
  <c r="AQ11397" i="19" l="1"/>
  <c r="AR11396" i="19"/>
  <c r="AQ11398" i="19" l="1"/>
  <c r="AR11397" i="19"/>
  <c r="AQ11399" i="19" l="1"/>
  <c r="AR11398" i="19"/>
  <c r="AR11399" i="19" l="1"/>
  <c r="AQ11400" i="19"/>
  <c r="AQ11401" i="19" l="1"/>
  <c r="AR11400" i="19"/>
  <c r="AQ11402" i="19" l="1"/>
  <c r="AR11401" i="19"/>
  <c r="AQ11403" i="19" l="1"/>
  <c r="AR11402" i="19"/>
  <c r="AR11403" i="19" l="1"/>
  <c r="AQ11404" i="19"/>
  <c r="AR11404" i="19" l="1"/>
  <c r="AQ11405" i="19"/>
  <c r="AQ11406" i="19" l="1"/>
  <c r="AR11405" i="19"/>
  <c r="AQ11407" i="19" l="1"/>
  <c r="AR11406" i="19"/>
  <c r="AQ11408" i="19" l="1"/>
  <c r="AR11407" i="19"/>
  <c r="AR11408" i="19" l="1"/>
  <c r="AQ11409" i="19"/>
  <c r="AQ11410" i="19" l="1"/>
  <c r="AR11409" i="19"/>
  <c r="AQ11411" i="19" l="1"/>
  <c r="AR11410" i="19"/>
  <c r="AQ11412" i="19" l="1"/>
  <c r="AR11411" i="19"/>
  <c r="AQ11413" i="19" l="1"/>
  <c r="AR11412" i="19"/>
  <c r="AQ11414" i="19" l="1"/>
  <c r="AR11413" i="19"/>
  <c r="AQ11415" i="19" l="1"/>
  <c r="AR11414" i="19"/>
  <c r="AR11415" i="19" l="1"/>
  <c r="AQ11416" i="19"/>
  <c r="AQ11417" i="19" l="1"/>
  <c r="AR11416" i="19"/>
  <c r="AQ11418" i="19" l="1"/>
  <c r="AR11417" i="19"/>
  <c r="AQ11419" i="19" l="1"/>
  <c r="AR11418" i="19"/>
  <c r="AR11419" i="19" l="1"/>
  <c r="AQ11420" i="19"/>
  <c r="AR11420" i="19" l="1"/>
  <c r="AQ11421" i="19"/>
  <c r="AQ11422" i="19" l="1"/>
  <c r="AR11421" i="19"/>
  <c r="AQ11423" i="19" l="1"/>
  <c r="AR11422" i="19"/>
  <c r="AQ11424" i="19" l="1"/>
  <c r="AR11423" i="19"/>
  <c r="AR11424" i="19" l="1"/>
  <c r="AQ11425" i="19"/>
  <c r="AQ11426" i="19" l="1"/>
  <c r="AR11425" i="19"/>
  <c r="AQ11427" i="19" l="1"/>
  <c r="AR11426" i="19"/>
  <c r="AQ11428" i="19" l="1"/>
  <c r="AR11427" i="19"/>
  <c r="AQ11429" i="19" l="1"/>
  <c r="AR11428" i="19"/>
  <c r="AQ11430" i="19" l="1"/>
  <c r="AR11429" i="19"/>
  <c r="AQ11431" i="19" l="1"/>
  <c r="AR11430" i="19"/>
  <c r="AR11431" i="19" l="1"/>
  <c r="AQ11432" i="19"/>
  <c r="AQ11433" i="19" l="1"/>
  <c r="AR11432" i="19"/>
  <c r="AQ11434" i="19" l="1"/>
  <c r="AR11433" i="19"/>
  <c r="AQ11435" i="19" l="1"/>
  <c r="AR11434" i="19"/>
  <c r="AR11435" i="19" l="1"/>
  <c r="AQ11436" i="19"/>
  <c r="AR11436" i="19" l="1"/>
  <c r="AQ11437" i="19"/>
  <c r="AQ11438" i="19" l="1"/>
  <c r="AR11437" i="19"/>
  <c r="AQ11439" i="19" l="1"/>
  <c r="AR11438" i="19"/>
  <c r="AQ11440" i="19" l="1"/>
  <c r="AR11439" i="19"/>
  <c r="AR11440" i="19" l="1"/>
  <c r="AQ11441" i="19"/>
  <c r="AQ11442" i="19" l="1"/>
  <c r="AR11441" i="19"/>
  <c r="AQ11443" i="19" l="1"/>
  <c r="AR11442" i="19"/>
  <c r="AQ11444" i="19" l="1"/>
  <c r="AR11443" i="19"/>
  <c r="AQ11445" i="19" l="1"/>
  <c r="AR11444" i="19"/>
  <c r="AQ11446" i="19" l="1"/>
  <c r="AR11445" i="19"/>
  <c r="AQ11447" i="19" l="1"/>
  <c r="AR11446" i="19"/>
  <c r="AR11447" i="19" l="1"/>
  <c r="AQ11448" i="19"/>
  <c r="AQ11449" i="19" l="1"/>
  <c r="AR11448" i="19"/>
  <c r="AQ11450" i="19" l="1"/>
  <c r="AR11449" i="19"/>
  <c r="AQ11451" i="19" l="1"/>
  <c r="AR11450" i="19"/>
  <c r="AR11451" i="19" l="1"/>
  <c r="AQ11452" i="19"/>
  <c r="AR11452" i="19" l="1"/>
  <c r="AQ11453" i="19"/>
  <c r="AQ11454" i="19" l="1"/>
  <c r="AR11453" i="19"/>
  <c r="AQ11455" i="19" l="1"/>
  <c r="AR11454" i="19"/>
  <c r="AQ11456" i="19" l="1"/>
  <c r="AR11455" i="19"/>
  <c r="AR11456" i="19" l="1"/>
  <c r="AQ11457" i="19"/>
  <c r="AQ11458" i="19" l="1"/>
  <c r="AR11457" i="19"/>
  <c r="AQ11459" i="19" l="1"/>
  <c r="AR11458" i="19"/>
  <c r="AQ11460" i="19" l="1"/>
  <c r="AR11459" i="19"/>
  <c r="AQ11461" i="19" l="1"/>
  <c r="AR11460" i="19"/>
  <c r="AQ11462" i="19" l="1"/>
  <c r="AR11461" i="19"/>
  <c r="AQ11463" i="19" l="1"/>
  <c r="AR11462" i="19"/>
  <c r="AR11463" i="19" l="1"/>
  <c r="AQ11464" i="19"/>
  <c r="AQ11465" i="19" l="1"/>
  <c r="AR11464" i="19"/>
  <c r="AQ11466" i="19" l="1"/>
  <c r="AR11465" i="19"/>
  <c r="AQ11467" i="19" l="1"/>
  <c r="AR11466" i="19"/>
  <c r="AR11467" i="19" l="1"/>
  <c r="AQ11468" i="19"/>
  <c r="AR11468" i="19" l="1"/>
  <c r="AQ11469" i="19"/>
  <c r="AQ11470" i="19" l="1"/>
  <c r="AR11469" i="19"/>
  <c r="AQ11471" i="19" l="1"/>
  <c r="AR11470" i="19"/>
  <c r="AQ11472" i="19" l="1"/>
  <c r="AR11471" i="19"/>
  <c r="AR11472" i="19" l="1"/>
  <c r="AQ11473" i="19"/>
  <c r="AQ11474" i="19" l="1"/>
  <c r="AR11473" i="19"/>
  <c r="AQ11475" i="19" l="1"/>
  <c r="AR11474" i="19"/>
  <c r="AQ11476" i="19" l="1"/>
  <c r="AR11475" i="19"/>
  <c r="AQ11477" i="19" l="1"/>
  <c r="AR11476" i="19"/>
  <c r="AQ11478" i="19" l="1"/>
  <c r="AR11477" i="19"/>
  <c r="AQ11479" i="19" l="1"/>
  <c r="AR11478" i="19"/>
  <c r="AR11479" i="19" l="1"/>
  <c r="AQ11480" i="19"/>
  <c r="AQ11481" i="19" l="1"/>
  <c r="AR11480" i="19"/>
  <c r="AQ11482" i="19" l="1"/>
  <c r="AR11481" i="19"/>
  <c r="AQ11483" i="19" l="1"/>
  <c r="AR11482" i="19"/>
  <c r="AR11483" i="19" l="1"/>
  <c r="AQ11484" i="19"/>
  <c r="AR11484" i="19" l="1"/>
  <c r="AQ11485" i="19"/>
  <c r="AQ11486" i="19" l="1"/>
  <c r="AR11485" i="19"/>
  <c r="AQ11487" i="19" l="1"/>
  <c r="AR11486" i="19"/>
  <c r="AQ11488" i="19" l="1"/>
  <c r="AR11487" i="19"/>
  <c r="AR11488" i="19" l="1"/>
  <c r="AQ11489" i="19"/>
  <c r="AQ11490" i="19" l="1"/>
  <c r="AR11489" i="19"/>
  <c r="AQ11491" i="19" l="1"/>
  <c r="AR11490" i="19"/>
  <c r="AQ11492" i="19" l="1"/>
  <c r="AR11491" i="19"/>
  <c r="AQ11493" i="19" l="1"/>
  <c r="AR11492" i="19"/>
  <c r="AQ11494" i="19" l="1"/>
  <c r="AR11493" i="19"/>
  <c r="AQ11495" i="19" l="1"/>
  <c r="AR11494" i="19"/>
  <c r="AR11495" i="19" l="1"/>
  <c r="AQ11496" i="19"/>
  <c r="AQ11497" i="19" l="1"/>
  <c r="AR11496" i="19"/>
  <c r="AQ11498" i="19" l="1"/>
  <c r="AR11497" i="19"/>
  <c r="AQ11499" i="19" l="1"/>
  <c r="AR11498" i="19"/>
  <c r="AR11499" i="19" l="1"/>
  <c r="AQ11500" i="19"/>
  <c r="AR11500" i="19" l="1"/>
  <c r="AQ11501" i="19"/>
  <c r="AQ11502" i="19" l="1"/>
  <c r="AR11501" i="19"/>
  <c r="AQ11503" i="19" l="1"/>
  <c r="AR11502" i="19"/>
  <c r="AQ11504" i="19" l="1"/>
  <c r="AR11503" i="19"/>
  <c r="AR11504" i="19" l="1"/>
  <c r="AQ11505" i="19"/>
  <c r="AQ11506" i="19" l="1"/>
  <c r="AR11505" i="19"/>
  <c r="AQ11507" i="19" l="1"/>
  <c r="AR11506" i="19"/>
  <c r="AQ11508" i="19" l="1"/>
  <c r="AR11507" i="19"/>
  <c r="AQ11509" i="19" l="1"/>
  <c r="AR11508" i="19"/>
  <c r="AQ11510" i="19" l="1"/>
  <c r="AR11509" i="19"/>
  <c r="AQ11511" i="19" l="1"/>
  <c r="AR11510" i="19"/>
  <c r="AR11511" i="19" l="1"/>
  <c r="AQ11512" i="19"/>
  <c r="AQ11513" i="19" l="1"/>
  <c r="AR11512" i="19"/>
  <c r="AQ11514" i="19" l="1"/>
  <c r="AR11513" i="19"/>
  <c r="AQ11515" i="19" l="1"/>
  <c r="AR11514" i="19"/>
  <c r="AR11515" i="19" l="1"/>
  <c r="AQ11516" i="19"/>
  <c r="AR11516" i="19" l="1"/>
  <c r="AQ11517" i="19"/>
  <c r="AQ11518" i="19" l="1"/>
  <c r="AR11517" i="19"/>
  <c r="AQ11519" i="19" l="1"/>
  <c r="AR11518" i="19"/>
  <c r="AQ11520" i="19" l="1"/>
  <c r="AR11519" i="19"/>
  <c r="AR11520" i="19" l="1"/>
  <c r="AQ11521" i="19"/>
  <c r="AQ11522" i="19" l="1"/>
  <c r="AR11521" i="19"/>
  <c r="AQ11523" i="19" l="1"/>
  <c r="AR11522" i="19"/>
  <c r="AQ11524" i="19" l="1"/>
  <c r="AR11523" i="19"/>
  <c r="AQ11525" i="19" l="1"/>
  <c r="AR11524" i="19"/>
  <c r="AQ11526" i="19" l="1"/>
  <c r="AR11525" i="19"/>
  <c r="AQ11527" i="19" l="1"/>
  <c r="AR11526" i="19"/>
  <c r="AR11527" i="19" l="1"/>
  <c r="AQ11528" i="19"/>
  <c r="AQ11529" i="19" l="1"/>
  <c r="AR11528" i="19"/>
  <c r="AQ11530" i="19" l="1"/>
  <c r="AR11529" i="19"/>
  <c r="AQ11531" i="19" l="1"/>
  <c r="AR11530" i="19"/>
  <c r="AR11531" i="19" l="1"/>
  <c r="AQ11532" i="19"/>
  <c r="AR11532" i="19" l="1"/>
  <c r="AQ11533" i="19"/>
  <c r="AQ11534" i="19" l="1"/>
  <c r="AR11533" i="19"/>
  <c r="AQ11535" i="19" l="1"/>
  <c r="AR11534" i="19"/>
  <c r="AQ11536" i="19" l="1"/>
  <c r="AR11535" i="19"/>
  <c r="AR11536" i="19" l="1"/>
  <c r="AQ11537" i="19"/>
  <c r="AQ11538" i="19" l="1"/>
  <c r="AR11537" i="19"/>
  <c r="AQ11539" i="19" l="1"/>
  <c r="AR11538" i="19"/>
  <c r="AQ11540" i="19" l="1"/>
  <c r="AR11539" i="19"/>
  <c r="AQ11541" i="19" l="1"/>
  <c r="AR11540" i="19"/>
  <c r="AQ11542" i="19" l="1"/>
  <c r="AR11541" i="19"/>
  <c r="AQ11543" i="19" l="1"/>
  <c r="AR11542" i="19"/>
  <c r="AR11543" i="19" l="1"/>
  <c r="AQ11544" i="19"/>
  <c r="AQ11545" i="19" l="1"/>
  <c r="AR11544" i="19"/>
  <c r="AQ11546" i="19" l="1"/>
  <c r="AR11545" i="19"/>
  <c r="AQ11547" i="19" l="1"/>
  <c r="AR11546" i="19"/>
  <c r="AR11547" i="19" l="1"/>
  <c r="AQ11548" i="19"/>
  <c r="AR11548" i="19" l="1"/>
  <c r="AQ11549" i="19"/>
  <c r="AQ11550" i="19" l="1"/>
  <c r="AR11549" i="19"/>
  <c r="AQ11551" i="19" l="1"/>
  <c r="AR11550" i="19"/>
  <c r="AQ11552" i="19" l="1"/>
  <c r="AR11551" i="19"/>
  <c r="AR11552" i="19" l="1"/>
  <c r="AQ11553" i="19"/>
  <c r="AQ11554" i="19" l="1"/>
  <c r="AR11553" i="19"/>
  <c r="AQ11555" i="19" l="1"/>
  <c r="AR11554" i="19"/>
  <c r="AQ11556" i="19" l="1"/>
  <c r="AR11555" i="19"/>
  <c r="AQ11557" i="19" l="1"/>
  <c r="AR11556" i="19"/>
  <c r="AQ11558" i="19" l="1"/>
  <c r="AR11557" i="19"/>
  <c r="AQ11559" i="19" l="1"/>
  <c r="AR11558" i="19"/>
  <c r="AR11559" i="19" l="1"/>
  <c r="AQ11560" i="19"/>
  <c r="AQ11561" i="19" l="1"/>
  <c r="AR11560" i="19"/>
  <c r="AQ11562" i="19" l="1"/>
  <c r="AR11561" i="19"/>
  <c r="AQ11563" i="19" l="1"/>
  <c r="AR11562" i="19"/>
  <c r="AR11563" i="19" l="1"/>
  <c r="AQ11564" i="19"/>
  <c r="AR11564" i="19" l="1"/>
  <c r="AQ11565" i="19"/>
  <c r="AQ11566" i="19" l="1"/>
  <c r="AR11565" i="19"/>
  <c r="AQ11567" i="19" l="1"/>
  <c r="AR11566" i="19"/>
  <c r="AQ11568" i="19" l="1"/>
  <c r="AR11567" i="19"/>
  <c r="AQ11569" i="19" l="1"/>
  <c r="AR11568" i="19"/>
  <c r="AQ11570" i="19" l="1"/>
  <c r="AR11569" i="19"/>
  <c r="AQ11571" i="19" l="1"/>
  <c r="AR11570" i="19"/>
  <c r="AQ11572" i="19" l="1"/>
  <c r="AR11571" i="19"/>
  <c r="AQ11573" i="19" l="1"/>
  <c r="AR11572" i="19"/>
  <c r="AQ11574" i="19" l="1"/>
  <c r="AR11573" i="19"/>
  <c r="AQ11575" i="19" l="1"/>
  <c r="AR11574" i="19"/>
  <c r="AQ11576" i="19" l="1"/>
  <c r="AR11575" i="19"/>
  <c r="AQ11577" i="19" l="1"/>
  <c r="AR11576" i="19"/>
  <c r="AQ11578" i="19" l="1"/>
  <c r="AR11577" i="19"/>
  <c r="AQ11579" i="19" l="1"/>
  <c r="AR11578" i="19"/>
  <c r="AR11579" i="19" l="1"/>
  <c r="AQ11580" i="19"/>
  <c r="AR11580" i="19" l="1"/>
  <c r="AQ11581" i="19"/>
  <c r="AQ11582" i="19" l="1"/>
  <c r="AR11581" i="19"/>
  <c r="AQ11583" i="19" l="1"/>
  <c r="AR11582" i="19"/>
  <c r="AR11583" i="19" l="1"/>
  <c r="AQ11584" i="19"/>
  <c r="AQ11585" i="19" l="1"/>
  <c r="AR11584" i="19"/>
  <c r="AQ11586" i="19" l="1"/>
  <c r="AR11585" i="19"/>
  <c r="AQ11587" i="19" l="1"/>
  <c r="AR11586" i="19"/>
  <c r="AR11587" i="19" l="1"/>
  <c r="AQ11588" i="19"/>
  <c r="AR11588" i="19" l="1"/>
  <c r="AQ11589" i="19"/>
  <c r="AQ11590" i="19" l="1"/>
  <c r="AR11589" i="19"/>
  <c r="AQ11591" i="19" l="1"/>
  <c r="AR11590" i="19"/>
  <c r="AR11591" i="19" l="1"/>
  <c r="AQ11592" i="19"/>
  <c r="AQ11593" i="19" l="1"/>
  <c r="AR11592" i="19"/>
  <c r="AQ11594" i="19" l="1"/>
  <c r="AR11593" i="19"/>
  <c r="AQ11595" i="19" l="1"/>
  <c r="AR11594" i="19"/>
  <c r="AR11595" i="19" l="1"/>
  <c r="AQ11596" i="19"/>
  <c r="AQ11597" i="19" l="1"/>
  <c r="AR11596" i="19"/>
  <c r="AQ11598" i="19" l="1"/>
  <c r="AR11597" i="19"/>
  <c r="AQ11599" i="19" l="1"/>
  <c r="AR11598" i="19"/>
  <c r="AR11599" i="19" l="1"/>
  <c r="AQ11600" i="19"/>
  <c r="AQ11601" i="19" l="1"/>
  <c r="AR11600" i="19"/>
  <c r="AQ11602" i="19" l="1"/>
  <c r="AR11601" i="19"/>
  <c r="AQ11603" i="19" l="1"/>
  <c r="AR11602" i="19"/>
  <c r="AR11603" i="19" l="1"/>
  <c r="AQ11604" i="19"/>
  <c r="AQ11605" i="19" l="1"/>
  <c r="AR11604" i="19"/>
  <c r="AQ11606" i="19" l="1"/>
  <c r="AR11605" i="19"/>
  <c r="AQ11607" i="19" l="1"/>
  <c r="AR11606" i="19"/>
  <c r="AR11607" i="19" l="1"/>
  <c r="AQ11608" i="19"/>
  <c r="AQ11609" i="19" l="1"/>
  <c r="AR11608" i="19"/>
  <c r="AQ11610" i="19" l="1"/>
  <c r="AR11609" i="19"/>
  <c r="AQ11611" i="19" l="1"/>
  <c r="AR11610" i="19"/>
  <c r="AR11611" i="19" l="1"/>
  <c r="AQ11612" i="19"/>
  <c r="AR11612" i="19" l="1"/>
  <c r="AQ11613" i="19"/>
  <c r="AQ11614" i="19" l="1"/>
  <c r="AR11613" i="19"/>
  <c r="AQ11615" i="19" l="1"/>
  <c r="AR11614" i="19"/>
  <c r="AR11615" i="19" l="1"/>
  <c r="AQ11616" i="19"/>
  <c r="AQ11617" i="19" l="1"/>
  <c r="AR11616" i="19"/>
  <c r="AQ11618" i="19" l="1"/>
  <c r="AR11617" i="19"/>
  <c r="AQ11619" i="19" l="1"/>
  <c r="AR11618" i="19"/>
  <c r="AR11619" i="19" l="1"/>
  <c r="AQ11620" i="19"/>
  <c r="AR11620" i="19" l="1"/>
  <c r="AQ11621" i="19"/>
  <c r="AQ11622" i="19" l="1"/>
  <c r="AR11621" i="19"/>
  <c r="AQ11623" i="19" l="1"/>
  <c r="AR11622" i="19"/>
  <c r="AR11623" i="19" l="1"/>
  <c r="AQ11624" i="19"/>
  <c r="AQ11625" i="19" l="1"/>
  <c r="AR11624" i="19"/>
  <c r="AQ11626" i="19" l="1"/>
  <c r="AR11625" i="19"/>
  <c r="AQ11627" i="19" l="1"/>
  <c r="AR11626" i="19"/>
  <c r="AR11627" i="19" l="1"/>
  <c r="AQ11628" i="19"/>
  <c r="AQ11629" i="19" l="1"/>
  <c r="AR11628" i="19"/>
  <c r="AQ11630" i="19" l="1"/>
  <c r="AR11629" i="19"/>
  <c r="AQ11631" i="19" l="1"/>
  <c r="AR11630" i="19"/>
  <c r="AR11631" i="19" l="1"/>
  <c r="AQ11632" i="19"/>
  <c r="AQ11633" i="19" l="1"/>
  <c r="AR11632" i="19"/>
  <c r="AQ11634" i="19" l="1"/>
  <c r="AR11633" i="19"/>
  <c r="AQ11635" i="19" l="1"/>
  <c r="AR11634" i="19"/>
  <c r="AR11635" i="19" l="1"/>
  <c r="AQ11636" i="19"/>
  <c r="AQ11637" i="19" l="1"/>
  <c r="AR11636" i="19"/>
  <c r="AQ11638" i="19" l="1"/>
  <c r="AR11637" i="19"/>
  <c r="AQ11639" i="19" l="1"/>
  <c r="AR11638" i="19"/>
  <c r="AR11639" i="19" l="1"/>
  <c r="AQ11640" i="19"/>
  <c r="AQ11641" i="19" l="1"/>
  <c r="AR11640" i="19"/>
  <c r="AQ11642" i="19" l="1"/>
  <c r="AR11641" i="19"/>
  <c r="AQ11643" i="19" l="1"/>
  <c r="AR11642" i="19"/>
  <c r="AR11643" i="19" l="1"/>
  <c r="AQ11644" i="19"/>
  <c r="AR11644" i="19" l="1"/>
  <c r="AQ11645" i="19"/>
  <c r="AQ11646" i="19" l="1"/>
  <c r="AR11645" i="19"/>
  <c r="AQ11647" i="19" l="1"/>
  <c r="AR11646" i="19"/>
  <c r="AR11647" i="19" l="1"/>
  <c r="AQ11648" i="19"/>
  <c r="AQ11649" i="19" l="1"/>
  <c r="AR11648" i="19"/>
  <c r="AQ11650" i="19" l="1"/>
  <c r="AR11649" i="19"/>
  <c r="AQ11651" i="19" l="1"/>
  <c r="AR11650" i="19"/>
  <c r="AR11651" i="19" l="1"/>
  <c r="AQ11652" i="19"/>
  <c r="AR11652" i="19" l="1"/>
  <c r="AQ11653" i="19"/>
  <c r="AQ11654" i="19" l="1"/>
  <c r="AR11653" i="19"/>
  <c r="AQ11655" i="19" l="1"/>
  <c r="AR11654" i="19"/>
  <c r="AR11655" i="19" l="1"/>
  <c r="AQ11656" i="19"/>
  <c r="AQ11657" i="19" l="1"/>
  <c r="AR11656" i="19"/>
  <c r="AQ11658" i="19" l="1"/>
  <c r="AR11657" i="19"/>
  <c r="AQ11659" i="19" l="1"/>
  <c r="AR11658" i="19"/>
  <c r="AR11659" i="19" l="1"/>
  <c r="AQ11660" i="19"/>
  <c r="AQ11661" i="19" l="1"/>
  <c r="AR11660" i="19"/>
  <c r="AQ11662" i="19" l="1"/>
  <c r="AR11661" i="19"/>
  <c r="AQ11663" i="19" l="1"/>
  <c r="AR11662" i="19"/>
  <c r="AR11663" i="19" l="1"/>
  <c r="AQ11664" i="19"/>
  <c r="AQ11665" i="19" l="1"/>
  <c r="AR11664" i="19"/>
  <c r="AQ11666" i="19" l="1"/>
  <c r="AR11665" i="19"/>
  <c r="AQ11667" i="19" l="1"/>
  <c r="AR11666" i="19"/>
  <c r="AR11667" i="19" l="1"/>
  <c r="AQ11668" i="19"/>
  <c r="AQ11669" i="19" l="1"/>
  <c r="AR11668" i="19"/>
  <c r="AQ11670" i="19" l="1"/>
  <c r="AR11669" i="19"/>
  <c r="AQ11671" i="19" l="1"/>
  <c r="AR11670" i="19"/>
  <c r="AR11671" i="19" l="1"/>
  <c r="AQ11672" i="19"/>
  <c r="AQ11673" i="19" l="1"/>
  <c r="AR11672" i="19"/>
  <c r="AQ11674" i="19" l="1"/>
  <c r="AR11673" i="19"/>
  <c r="AQ11675" i="19" l="1"/>
  <c r="AR11674" i="19"/>
  <c r="AR11675" i="19" l="1"/>
  <c r="AQ11676" i="19"/>
  <c r="AR11676" i="19" l="1"/>
  <c r="AQ11677" i="19"/>
  <c r="AQ11678" i="19" l="1"/>
  <c r="AR11677" i="19"/>
  <c r="AQ11679" i="19" l="1"/>
  <c r="AR11678" i="19"/>
  <c r="AR11679" i="19" l="1"/>
  <c r="AQ11680" i="19"/>
  <c r="AQ11681" i="19" l="1"/>
  <c r="AR11680" i="19"/>
  <c r="AQ11682" i="19" l="1"/>
  <c r="AR11681" i="19"/>
  <c r="AQ11683" i="19" l="1"/>
  <c r="AR11682" i="19"/>
  <c r="AR11683" i="19" l="1"/>
  <c r="AQ11684" i="19"/>
  <c r="AR11684" i="19" l="1"/>
  <c r="AQ11685" i="19"/>
  <c r="AQ11686" i="19" l="1"/>
  <c r="AR11685" i="19"/>
  <c r="AQ11687" i="19" l="1"/>
  <c r="AR11686" i="19"/>
  <c r="AR11687" i="19" l="1"/>
  <c r="AQ11688" i="19"/>
  <c r="AQ11689" i="19" l="1"/>
  <c r="AR11688" i="19"/>
  <c r="AQ11690" i="19" l="1"/>
  <c r="AR11689" i="19"/>
  <c r="AQ11691" i="19" l="1"/>
  <c r="AR11690" i="19"/>
  <c r="AR11691" i="19" l="1"/>
  <c r="AQ11692" i="19"/>
  <c r="AQ11693" i="19" l="1"/>
  <c r="AR11692" i="19"/>
  <c r="AQ11694" i="19" l="1"/>
  <c r="AR11693" i="19"/>
  <c r="AQ11695" i="19" l="1"/>
  <c r="AR11694" i="19"/>
  <c r="AR11695" i="19" l="1"/>
  <c r="AQ11696" i="19"/>
  <c r="AQ11697" i="19" l="1"/>
  <c r="AR11696" i="19"/>
  <c r="AQ11698" i="19" l="1"/>
  <c r="AR11697" i="19"/>
  <c r="AQ11699" i="19" l="1"/>
  <c r="AR11698" i="19"/>
  <c r="AR11699" i="19" l="1"/>
  <c r="AQ11700" i="19"/>
  <c r="AQ11701" i="19" l="1"/>
  <c r="AR11700" i="19"/>
  <c r="AQ11702" i="19" l="1"/>
  <c r="AR11701" i="19"/>
  <c r="AQ11703" i="19" l="1"/>
  <c r="AR11702" i="19"/>
  <c r="AR11703" i="19" l="1"/>
  <c r="AQ11704" i="19"/>
  <c r="AQ11705" i="19" l="1"/>
  <c r="AR11704" i="19"/>
  <c r="AQ11706" i="19" l="1"/>
  <c r="AR11705" i="19"/>
  <c r="AQ11707" i="19" l="1"/>
  <c r="AR11706" i="19"/>
  <c r="AR11707" i="19" l="1"/>
  <c r="AQ11708" i="19"/>
  <c r="AR11708" i="19" l="1"/>
  <c r="AQ11709" i="19"/>
  <c r="AQ11710" i="19" l="1"/>
  <c r="AR11709" i="19"/>
  <c r="AQ11711" i="19" l="1"/>
  <c r="AR11710" i="19"/>
  <c r="AR11711" i="19" l="1"/>
  <c r="AQ11712" i="19"/>
  <c r="AQ11713" i="19" l="1"/>
  <c r="AR11712" i="19"/>
  <c r="AQ11714" i="19" l="1"/>
  <c r="AR11713" i="19"/>
  <c r="AQ11715" i="19" l="1"/>
  <c r="AR11714" i="19"/>
  <c r="AR11715" i="19" l="1"/>
  <c r="AQ11716" i="19"/>
  <c r="AR11716" i="19" l="1"/>
  <c r="AQ11717" i="19"/>
  <c r="AQ11718" i="19" l="1"/>
  <c r="AR11717" i="19"/>
  <c r="AQ11719" i="19" l="1"/>
  <c r="AR11718" i="19"/>
  <c r="AR11719" i="19" l="1"/>
  <c r="AQ11720" i="19"/>
  <c r="AQ11721" i="19" l="1"/>
  <c r="AR11720" i="19"/>
  <c r="AQ11722" i="19" l="1"/>
  <c r="AR11721" i="19"/>
  <c r="AQ11723" i="19" l="1"/>
  <c r="AR11722" i="19"/>
  <c r="AR11723" i="19" l="1"/>
  <c r="AQ11724" i="19"/>
  <c r="AQ11725" i="19" l="1"/>
  <c r="AR11724" i="19"/>
  <c r="AQ11726" i="19" l="1"/>
  <c r="AR11725" i="19"/>
  <c r="AQ11727" i="19" l="1"/>
  <c r="AR11726" i="19"/>
  <c r="AR11727" i="19" l="1"/>
  <c r="AQ11728" i="19"/>
  <c r="AQ11729" i="19" l="1"/>
  <c r="AR11728" i="19"/>
  <c r="AQ11730" i="19" l="1"/>
  <c r="AR11729" i="19"/>
  <c r="AQ11731" i="19" l="1"/>
  <c r="AR11730" i="19"/>
  <c r="AR11731" i="19" l="1"/>
  <c r="AQ11732" i="19"/>
  <c r="AQ11733" i="19" l="1"/>
  <c r="AR11732" i="19"/>
  <c r="AQ11734" i="19" l="1"/>
  <c r="AR11733" i="19"/>
  <c r="AQ11735" i="19" l="1"/>
  <c r="AR11734" i="19"/>
  <c r="AR11735" i="19" l="1"/>
  <c r="AQ11736" i="19"/>
  <c r="AQ11737" i="19" l="1"/>
  <c r="AR11736" i="19"/>
  <c r="AQ11738" i="19" l="1"/>
  <c r="AR11737" i="19"/>
  <c r="AQ11739" i="19" l="1"/>
  <c r="AR11738" i="19"/>
  <c r="AR11739" i="19" l="1"/>
  <c r="AQ11740" i="19"/>
  <c r="AR11740" i="19" l="1"/>
  <c r="AQ11741" i="19"/>
  <c r="AQ11742" i="19" l="1"/>
  <c r="AR11741" i="19"/>
  <c r="AQ11743" i="19" l="1"/>
  <c r="AR11742" i="19"/>
  <c r="AR11743" i="19" l="1"/>
  <c r="AQ11744" i="19"/>
  <c r="AQ11745" i="19" l="1"/>
  <c r="AR11744" i="19"/>
  <c r="AQ11746" i="19" l="1"/>
  <c r="AR11745" i="19"/>
  <c r="AQ11747" i="19" l="1"/>
  <c r="AR11746" i="19"/>
  <c r="AR11747" i="19" l="1"/>
  <c r="AQ11748" i="19"/>
  <c r="AR11748" i="19" l="1"/>
  <c r="AQ11749" i="19"/>
  <c r="AQ11750" i="19" l="1"/>
  <c r="AR11749" i="19"/>
  <c r="AQ11751" i="19" l="1"/>
  <c r="AR11750" i="19"/>
  <c r="AR11751" i="19" l="1"/>
  <c r="AQ11752" i="19"/>
  <c r="AQ11753" i="19" l="1"/>
  <c r="AR11752" i="19"/>
  <c r="AQ11754" i="19" l="1"/>
  <c r="AR11753" i="19"/>
  <c r="AQ11755" i="19" l="1"/>
  <c r="AR11754" i="19"/>
  <c r="AR11755" i="19" l="1"/>
  <c r="AQ11756" i="19"/>
  <c r="AQ11757" i="19" l="1"/>
  <c r="AR11756" i="19"/>
  <c r="AQ11758" i="19" l="1"/>
  <c r="AR11757" i="19"/>
  <c r="AQ11759" i="19" l="1"/>
  <c r="AR11758" i="19"/>
  <c r="AR11759" i="19" l="1"/>
  <c r="AQ11760" i="19"/>
  <c r="AQ11761" i="19" l="1"/>
  <c r="AR11760" i="19"/>
  <c r="AQ11762" i="19" l="1"/>
  <c r="AR11761" i="19"/>
  <c r="AQ11763" i="19" l="1"/>
  <c r="AR11762" i="19"/>
  <c r="AR11763" i="19" l="1"/>
  <c r="AQ11764" i="19"/>
  <c r="AR11764" i="19" l="1"/>
  <c r="AQ11765" i="19"/>
  <c r="AQ11766" i="19" l="1"/>
  <c r="AR11765" i="19"/>
  <c r="AQ11767" i="19" l="1"/>
  <c r="AR11766" i="19"/>
  <c r="AR11767" i="19" l="1"/>
  <c r="AQ11768" i="19"/>
  <c r="AR11768" i="19" l="1"/>
  <c r="AQ11769" i="19"/>
  <c r="AQ11770" i="19" l="1"/>
  <c r="AR11769" i="19"/>
  <c r="AQ11771" i="19" l="1"/>
  <c r="AR11770" i="19"/>
  <c r="AR11771" i="19" l="1"/>
  <c r="AQ11772" i="19"/>
  <c r="AR11772" i="19" l="1"/>
  <c r="AQ11773" i="19"/>
  <c r="AQ11774" i="19" l="1"/>
  <c r="AR11773" i="19"/>
  <c r="AQ11775" i="19" l="1"/>
  <c r="AR11774" i="19"/>
  <c r="AR11775" i="19" l="1"/>
  <c r="AQ11776" i="19"/>
  <c r="AR11776" i="19" l="1"/>
  <c r="AQ11777" i="19"/>
  <c r="AQ11778" i="19" l="1"/>
  <c r="AR11777" i="19"/>
  <c r="AQ11779" i="19" l="1"/>
  <c r="AR11778" i="19"/>
  <c r="AR11779" i="19" l="1"/>
  <c r="AQ11780" i="19"/>
  <c r="AR11780" i="19" l="1"/>
  <c r="AQ11781" i="19"/>
  <c r="AQ11782" i="19" l="1"/>
  <c r="AR11781" i="19"/>
  <c r="AQ11783" i="19" l="1"/>
  <c r="AR11782" i="19"/>
  <c r="AR11783" i="19" l="1"/>
  <c r="AQ11784" i="19"/>
  <c r="AR11784" i="19" l="1"/>
  <c r="AQ11785" i="19"/>
  <c r="AQ11786" i="19" l="1"/>
  <c r="AR11785" i="19"/>
  <c r="AQ11787" i="19" l="1"/>
  <c r="AR11786" i="19"/>
  <c r="AR11787" i="19" l="1"/>
  <c r="AQ11788" i="19"/>
  <c r="AR11788" i="19" l="1"/>
  <c r="AQ11789" i="19"/>
  <c r="AQ11790" i="19" l="1"/>
  <c r="AR11789" i="19"/>
  <c r="AQ11791" i="19" l="1"/>
  <c r="AR11790" i="19"/>
  <c r="AR11791" i="19" l="1"/>
  <c r="AQ11792" i="19"/>
  <c r="AR11792" i="19" l="1"/>
  <c r="AQ11793" i="19"/>
  <c r="AQ11794" i="19" l="1"/>
  <c r="AR11793" i="19"/>
  <c r="AQ11795" i="19" l="1"/>
  <c r="AR11794" i="19"/>
  <c r="AR11795" i="19" l="1"/>
  <c r="AQ11796" i="19"/>
  <c r="AR11796" i="19" l="1"/>
  <c r="AQ11797" i="19"/>
  <c r="AQ11798" i="19" l="1"/>
  <c r="AR11797" i="19"/>
  <c r="AQ11799" i="19" l="1"/>
  <c r="AR11798" i="19"/>
  <c r="AR11799" i="19" l="1"/>
  <c r="AQ11800" i="19"/>
  <c r="AR11800" i="19" l="1"/>
  <c r="AQ11801" i="19"/>
  <c r="AQ11802" i="19" l="1"/>
  <c r="AR11801" i="19"/>
  <c r="AQ11803" i="19" l="1"/>
  <c r="AR11802" i="19"/>
  <c r="AR11803" i="19" l="1"/>
  <c r="AQ11804" i="19"/>
  <c r="AR11804" i="19" l="1"/>
  <c r="AQ11805" i="19"/>
  <c r="AQ11806" i="19" l="1"/>
  <c r="AR11805" i="19"/>
  <c r="AQ11807" i="19" l="1"/>
  <c r="AR11806" i="19"/>
  <c r="AR11807" i="19" l="1"/>
  <c r="AQ11808" i="19"/>
  <c r="AR11808" i="19" l="1"/>
  <c r="AQ11809" i="19"/>
  <c r="AQ11810" i="19" l="1"/>
  <c r="AR11809" i="19"/>
  <c r="AQ11811" i="19" l="1"/>
  <c r="AR11810" i="19"/>
  <c r="AR11811" i="19" l="1"/>
  <c r="AQ11812" i="19"/>
  <c r="AR11812" i="19" l="1"/>
  <c r="AQ11813" i="19"/>
  <c r="AQ11814" i="19" l="1"/>
  <c r="AR11813" i="19"/>
  <c r="AQ11815" i="19" l="1"/>
  <c r="AR11814" i="19"/>
  <c r="AR11815" i="19" l="1"/>
  <c r="AQ11816" i="19"/>
  <c r="AR11816" i="19" l="1"/>
  <c r="AQ11817" i="19"/>
  <c r="AQ11818" i="19" l="1"/>
  <c r="AR11817" i="19"/>
  <c r="AQ11819" i="19" l="1"/>
  <c r="AR11818" i="19"/>
  <c r="AR11819" i="19" l="1"/>
  <c r="AQ11820" i="19"/>
  <c r="AR11820" i="19" l="1"/>
  <c r="AQ11821" i="19"/>
  <c r="AQ11822" i="19" l="1"/>
  <c r="AR11821" i="19"/>
  <c r="AQ11823" i="19" l="1"/>
  <c r="AR11822" i="19"/>
  <c r="AR11823" i="19" l="1"/>
  <c r="AQ11824" i="19"/>
  <c r="AR11824" i="19" l="1"/>
  <c r="AQ11825" i="19"/>
  <c r="AQ11826" i="19" l="1"/>
  <c r="AR11825" i="19"/>
  <c r="AQ11827" i="19" l="1"/>
  <c r="AR11826" i="19"/>
  <c r="AR11827" i="19" l="1"/>
  <c r="AQ11828" i="19"/>
  <c r="AR11828" i="19" l="1"/>
  <c r="AQ11829" i="19"/>
  <c r="AQ11830" i="19" l="1"/>
  <c r="AR11829" i="19"/>
  <c r="AQ11831" i="19" l="1"/>
  <c r="AR11830" i="19"/>
  <c r="AR11831" i="19" l="1"/>
  <c r="AQ11832" i="19"/>
  <c r="AR11832" i="19" l="1"/>
  <c r="AQ11833" i="19"/>
  <c r="AQ11834" i="19" l="1"/>
  <c r="AR11833" i="19"/>
  <c r="AQ11835" i="19" l="1"/>
  <c r="AR11834" i="19"/>
  <c r="AR11835" i="19" l="1"/>
  <c r="AQ11836" i="19"/>
  <c r="AR11836" i="19" l="1"/>
  <c r="AQ11837" i="19"/>
  <c r="AQ11838" i="19" l="1"/>
  <c r="AR11837" i="19"/>
  <c r="AQ11839" i="19" l="1"/>
  <c r="AR11838" i="19"/>
  <c r="AR11839" i="19" l="1"/>
  <c r="AQ11840" i="19"/>
  <c r="AR11840" i="19" l="1"/>
  <c r="AQ11841" i="19"/>
  <c r="AQ11842" i="19" l="1"/>
  <c r="AR11841" i="19"/>
  <c r="AQ11843" i="19" l="1"/>
  <c r="AR11842" i="19"/>
  <c r="AR11843" i="19" l="1"/>
  <c r="AQ11844" i="19"/>
  <c r="AR11844" i="19" l="1"/>
  <c r="AQ11845" i="19"/>
  <c r="AQ11846" i="19" l="1"/>
  <c r="AR11845" i="19"/>
  <c r="AQ11847" i="19" l="1"/>
  <c r="AR11846" i="19"/>
  <c r="AR11847" i="19" l="1"/>
  <c r="AQ11848" i="19"/>
  <c r="AR11848" i="19" l="1"/>
  <c r="AQ11849" i="19"/>
  <c r="AQ11850" i="19" l="1"/>
  <c r="AR11849" i="19"/>
  <c r="AQ11851" i="19" l="1"/>
  <c r="AR11850" i="19"/>
  <c r="AR11851" i="19" l="1"/>
  <c r="AQ11852" i="19"/>
  <c r="AR11852" i="19" l="1"/>
  <c r="AQ11853" i="19"/>
  <c r="AQ11854" i="19" l="1"/>
  <c r="AR11853" i="19"/>
  <c r="AQ11855" i="19" l="1"/>
  <c r="AR11854" i="19"/>
  <c r="AR11855" i="19" l="1"/>
  <c r="AQ11856" i="19"/>
  <c r="AR11856" i="19" l="1"/>
  <c r="AQ11857" i="19"/>
  <c r="AR11857" i="19" l="1"/>
  <c r="AQ11858" i="19"/>
  <c r="AQ11859" i="19" l="1"/>
  <c r="AR11858" i="19"/>
  <c r="AR11859" i="19" l="1"/>
  <c r="AQ11860" i="19"/>
  <c r="AQ11861" i="19" l="1"/>
  <c r="AR11860" i="19"/>
  <c r="AR11861" i="19" l="1"/>
  <c r="AQ11862" i="19"/>
  <c r="AQ11863" i="19" l="1"/>
  <c r="AR11862" i="19"/>
  <c r="AR11863" i="19" l="1"/>
  <c r="AQ11864" i="19"/>
  <c r="AQ11865" i="19" l="1"/>
  <c r="AR11864" i="19"/>
  <c r="AQ11866" i="19" l="1"/>
  <c r="AR11865" i="19"/>
  <c r="AQ11867" i="19" l="1"/>
  <c r="AR11866" i="19"/>
  <c r="AR11867" i="19" l="1"/>
  <c r="AQ11868" i="19"/>
  <c r="AR11868" i="19" l="1"/>
  <c r="AQ11869" i="19"/>
  <c r="AQ11870" i="19" l="1"/>
  <c r="AR11869" i="19"/>
  <c r="AQ11871" i="19" l="1"/>
  <c r="AR11870" i="19"/>
  <c r="AR11871" i="19" l="1"/>
  <c r="AQ11872" i="19"/>
  <c r="AR11872" i="19" l="1"/>
  <c r="AQ11873" i="19"/>
  <c r="AR11873" i="19" l="1"/>
  <c r="AQ11874" i="19"/>
  <c r="AQ11875" i="19" l="1"/>
  <c r="AR11874" i="19"/>
  <c r="AR11875" i="19" l="1"/>
  <c r="AQ11876" i="19"/>
  <c r="AQ11877" i="19" l="1"/>
  <c r="AR11876" i="19"/>
  <c r="AR11877" i="19" l="1"/>
  <c r="AQ11878" i="19"/>
  <c r="AQ11879" i="19" l="1"/>
  <c r="AR11878" i="19"/>
  <c r="AR11879" i="19" l="1"/>
  <c r="AQ11880" i="19"/>
  <c r="AQ11881" i="19" l="1"/>
  <c r="AR11880" i="19"/>
  <c r="AQ11882" i="19" l="1"/>
  <c r="AR11881" i="19"/>
  <c r="AQ11883" i="19" l="1"/>
  <c r="AR11882" i="19"/>
  <c r="AR11883" i="19" l="1"/>
  <c r="AQ11884" i="19"/>
  <c r="AR11884" i="19" l="1"/>
  <c r="AQ11885" i="19"/>
  <c r="AQ11886" i="19" l="1"/>
  <c r="AR11885" i="19"/>
  <c r="AQ11887" i="19" l="1"/>
  <c r="AR11886" i="19"/>
  <c r="AR11887" i="19" l="1"/>
  <c r="AQ11888" i="19"/>
  <c r="AR11888" i="19" l="1"/>
  <c r="AQ11889" i="19"/>
  <c r="AR11889" i="19" l="1"/>
  <c r="AQ11890" i="19"/>
  <c r="AQ11891" i="19" l="1"/>
  <c r="AR11890" i="19"/>
  <c r="AR11891" i="19" l="1"/>
  <c r="AQ11892" i="19"/>
  <c r="AQ11893" i="19" l="1"/>
  <c r="AR11892" i="19"/>
  <c r="AR11893" i="19" l="1"/>
  <c r="AQ11894" i="19"/>
  <c r="AQ11895" i="19" l="1"/>
  <c r="AR11894" i="19"/>
  <c r="AR11895" i="19" l="1"/>
  <c r="AQ11896" i="19"/>
  <c r="AQ11897" i="19" l="1"/>
  <c r="AR11896" i="19"/>
  <c r="AQ11898" i="19" l="1"/>
  <c r="AR11897" i="19"/>
  <c r="AQ11899" i="19" l="1"/>
  <c r="AR11898" i="19"/>
  <c r="AR11899" i="19" l="1"/>
  <c r="AQ11900" i="19"/>
  <c r="AR11900" i="19" l="1"/>
  <c r="AQ11901" i="19"/>
  <c r="AQ11902" i="19" l="1"/>
  <c r="AR11901" i="19"/>
  <c r="AQ11903" i="19" l="1"/>
  <c r="AR11902" i="19"/>
  <c r="AR11903" i="19" l="1"/>
  <c r="AQ11904" i="19"/>
  <c r="AR11904" i="19" l="1"/>
  <c r="AQ11905" i="19"/>
  <c r="AR11905" i="19" l="1"/>
  <c r="AQ11906" i="19"/>
  <c r="AQ11907" i="19" l="1"/>
  <c r="AR11906" i="19"/>
  <c r="AR11907" i="19" l="1"/>
  <c r="AQ11908" i="19"/>
  <c r="AQ11909" i="19" l="1"/>
  <c r="AR11908" i="19"/>
  <c r="AR11909" i="19" l="1"/>
  <c r="AQ11910" i="19"/>
  <c r="AQ11911" i="19" l="1"/>
  <c r="AR11910" i="19"/>
  <c r="AR11911" i="19" l="1"/>
  <c r="AQ11912" i="19"/>
  <c r="AQ11913" i="19" l="1"/>
  <c r="AR11912" i="19"/>
  <c r="AQ11914" i="19" l="1"/>
  <c r="AR11913" i="19"/>
  <c r="AQ11915" i="19" l="1"/>
  <c r="AR11914" i="19"/>
  <c r="AR11915" i="19" l="1"/>
  <c r="AQ11916" i="19"/>
  <c r="AR11916" i="19" l="1"/>
  <c r="AQ11917" i="19"/>
  <c r="AQ11918" i="19" l="1"/>
  <c r="AR11917" i="19"/>
  <c r="AQ11919" i="19" l="1"/>
  <c r="AR11918" i="19"/>
  <c r="AR11919" i="19" l="1"/>
  <c r="AQ11920" i="19"/>
  <c r="AR11920" i="19" l="1"/>
  <c r="AQ11921" i="19"/>
  <c r="AR11921" i="19" l="1"/>
  <c r="AQ11922" i="19"/>
  <c r="AQ11923" i="19" l="1"/>
  <c r="AR11922" i="19"/>
  <c r="AR11923" i="19" l="1"/>
  <c r="AQ11924" i="19"/>
  <c r="AQ11925" i="19" l="1"/>
  <c r="AR11924" i="19"/>
  <c r="AR11925" i="19" l="1"/>
  <c r="AQ11926" i="19"/>
  <c r="AQ11927" i="19" l="1"/>
  <c r="AR11926" i="19"/>
  <c r="AR11927" i="19" l="1"/>
  <c r="AQ11928" i="19"/>
  <c r="AQ11929" i="19" l="1"/>
  <c r="AR11928" i="19"/>
  <c r="AQ11930" i="19" l="1"/>
  <c r="AR11929" i="19"/>
  <c r="AQ11931" i="19" l="1"/>
  <c r="AR11930" i="19"/>
  <c r="AR11931" i="19" l="1"/>
  <c r="AQ11932" i="19"/>
  <c r="AR11932" i="19" l="1"/>
  <c r="AQ11933" i="19"/>
  <c r="AQ11934" i="19" l="1"/>
  <c r="AR11933" i="19"/>
  <c r="AQ11935" i="19" l="1"/>
  <c r="AR11934" i="19"/>
  <c r="AR11935" i="19" l="1"/>
  <c r="AQ11936" i="19"/>
  <c r="AR11936" i="19" l="1"/>
  <c r="AQ11937" i="19"/>
  <c r="AR11937" i="19" l="1"/>
  <c r="AQ11938" i="19"/>
  <c r="AQ11939" i="19" l="1"/>
  <c r="AR11938" i="19"/>
  <c r="AR11939" i="19" l="1"/>
  <c r="AQ11940" i="19"/>
  <c r="AQ11941" i="19" l="1"/>
  <c r="AR11940" i="19"/>
  <c r="AR11941" i="19" l="1"/>
  <c r="AQ11942" i="19"/>
  <c r="AQ11943" i="19" l="1"/>
  <c r="AR11942" i="19"/>
  <c r="AR11943" i="19" l="1"/>
  <c r="AQ11944" i="19"/>
  <c r="AQ11945" i="19" l="1"/>
  <c r="AR11944" i="19"/>
  <c r="AQ11946" i="19" l="1"/>
  <c r="AR11945" i="19"/>
  <c r="AQ11947" i="19" l="1"/>
  <c r="AR11946" i="19"/>
  <c r="AR11947" i="19" l="1"/>
  <c r="AQ11948" i="19"/>
  <c r="AR11948" i="19" l="1"/>
  <c r="AQ11949" i="19"/>
  <c r="AQ11950" i="19" l="1"/>
  <c r="AR11949" i="19"/>
  <c r="AQ11951" i="19" l="1"/>
  <c r="AR11950" i="19"/>
  <c r="AR11951" i="19" l="1"/>
  <c r="AQ11952" i="19"/>
  <c r="AR11952" i="19" l="1"/>
  <c r="AQ11953" i="19"/>
  <c r="AR11953" i="19" l="1"/>
  <c r="AQ11954" i="19"/>
  <c r="AQ11955" i="19" l="1"/>
  <c r="AR11954" i="19"/>
  <c r="AR11955" i="19" l="1"/>
  <c r="AQ11956" i="19"/>
  <c r="AQ11957" i="19" l="1"/>
  <c r="AR11956" i="19"/>
  <c r="AR11957" i="19" l="1"/>
  <c r="AQ11958" i="19"/>
  <c r="AQ11959" i="19" l="1"/>
  <c r="AR11958" i="19"/>
  <c r="AR11959" i="19" l="1"/>
  <c r="AQ11960" i="19"/>
  <c r="AQ11961" i="19" l="1"/>
  <c r="AR11960" i="19"/>
  <c r="AQ11962" i="19" l="1"/>
  <c r="AR11961" i="19"/>
  <c r="AQ11963" i="19" l="1"/>
  <c r="AR11962" i="19"/>
  <c r="AR11963" i="19" l="1"/>
  <c r="AQ11964" i="19"/>
  <c r="AR11964" i="19" l="1"/>
  <c r="AQ11965" i="19"/>
  <c r="AQ11966" i="19" l="1"/>
  <c r="AR11965" i="19"/>
  <c r="AQ11967" i="19" l="1"/>
  <c r="AR11966" i="19"/>
  <c r="AR11967" i="19" l="1"/>
  <c r="AQ11968" i="19"/>
  <c r="AR11968" i="19" l="1"/>
  <c r="AQ11969" i="19"/>
  <c r="AR11969" i="19" l="1"/>
  <c r="AQ11970" i="19"/>
  <c r="AQ11971" i="19" l="1"/>
  <c r="AR11970" i="19"/>
  <c r="AR11971" i="19" l="1"/>
  <c r="AQ11972" i="19"/>
  <c r="AQ11973" i="19" l="1"/>
  <c r="AR11972" i="19"/>
  <c r="AR11973" i="19" l="1"/>
  <c r="AQ11974" i="19"/>
  <c r="AQ11975" i="19" l="1"/>
  <c r="AR11974" i="19"/>
  <c r="AR11975" i="19" l="1"/>
  <c r="AQ11976" i="19"/>
  <c r="AQ11977" i="19" l="1"/>
  <c r="AR11976" i="19"/>
  <c r="AQ11978" i="19" l="1"/>
  <c r="AR11977" i="19"/>
  <c r="AQ11979" i="19" l="1"/>
  <c r="AR11978" i="19"/>
  <c r="AR11979" i="19" l="1"/>
  <c r="AQ11980" i="19"/>
  <c r="AR11980" i="19" l="1"/>
  <c r="AQ11981" i="19"/>
  <c r="AQ11982" i="19" l="1"/>
  <c r="AR11981" i="19"/>
  <c r="AQ11983" i="19" l="1"/>
  <c r="AR11982" i="19"/>
  <c r="AR11983" i="19" l="1"/>
  <c r="AQ11984" i="19"/>
  <c r="AR11984" i="19" l="1"/>
  <c r="AQ11985" i="19"/>
  <c r="AR11985" i="19" l="1"/>
  <c r="AQ11986" i="19"/>
  <c r="AQ11987" i="19" l="1"/>
  <c r="AR11986" i="19"/>
  <c r="AR11987" i="19" l="1"/>
  <c r="AQ11988" i="19"/>
  <c r="AQ11989" i="19" l="1"/>
  <c r="AR11988" i="19"/>
  <c r="AR11989" i="19" l="1"/>
  <c r="AQ11990" i="19"/>
  <c r="AQ11991" i="19" l="1"/>
  <c r="AR11990" i="19"/>
  <c r="AR11991" i="19" l="1"/>
  <c r="AQ11992" i="19"/>
  <c r="AQ11993" i="19" l="1"/>
  <c r="AR11992" i="19"/>
  <c r="AQ11994" i="19" l="1"/>
  <c r="AR11993" i="19"/>
  <c r="AQ11995" i="19" l="1"/>
  <c r="AR11994" i="19"/>
  <c r="AR11995" i="19" l="1"/>
  <c r="AQ11996" i="19"/>
  <c r="AR11996" i="19" l="1"/>
  <c r="AQ11997" i="19"/>
  <c r="AQ11998" i="19" l="1"/>
  <c r="AR11997" i="19"/>
  <c r="AQ11999" i="19" l="1"/>
  <c r="AR11998" i="19"/>
  <c r="AR11999" i="19" l="1"/>
  <c r="AQ12000" i="19"/>
  <c r="AR12000" i="19" l="1"/>
  <c r="AQ12001" i="19"/>
  <c r="AR12001" i="19" l="1"/>
  <c r="AQ12002" i="19"/>
  <c r="AQ12003" i="19" l="1"/>
  <c r="AR12002" i="19"/>
  <c r="AR12003" i="19" l="1"/>
  <c r="AQ12004" i="19"/>
  <c r="AQ12005" i="19" l="1"/>
  <c r="AR12004" i="19"/>
  <c r="AR12005" i="19" l="1"/>
  <c r="AQ12006" i="19"/>
  <c r="AQ12007" i="19" l="1"/>
  <c r="AR12006" i="19"/>
  <c r="AR12007" i="19" l="1"/>
  <c r="AQ12008" i="19"/>
  <c r="AQ12009" i="19" l="1"/>
  <c r="AR12008" i="19"/>
  <c r="AQ12010" i="19" l="1"/>
  <c r="AR12009" i="19"/>
  <c r="AQ12011" i="19" l="1"/>
  <c r="AR12010" i="19"/>
  <c r="AR12011" i="19" l="1"/>
  <c r="AQ12012" i="19"/>
  <c r="AR12012" i="19" l="1"/>
  <c r="AQ12013" i="19"/>
  <c r="AQ12014" i="19" l="1"/>
  <c r="AR12013" i="19"/>
  <c r="AQ12015" i="19" l="1"/>
  <c r="AR12014" i="19"/>
  <c r="AR12015" i="19" l="1"/>
  <c r="AQ12016" i="19"/>
  <c r="AR12016" i="19" l="1"/>
  <c r="AQ12017" i="19"/>
  <c r="AR12017" i="19" l="1"/>
  <c r="AQ12018" i="19"/>
  <c r="AQ12019" i="19" l="1"/>
  <c r="AR12018" i="19"/>
  <c r="AR12019" i="19" l="1"/>
  <c r="AQ12020" i="19"/>
  <c r="AQ12021" i="19" l="1"/>
  <c r="AR12020" i="19"/>
  <c r="AR12021" i="19" l="1"/>
  <c r="AQ12022" i="19"/>
  <c r="AQ12023" i="19" l="1"/>
  <c r="AR12022" i="19"/>
  <c r="AR12023" i="19" l="1"/>
  <c r="AQ12024" i="19"/>
  <c r="AQ12025" i="19" l="1"/>
  <c r="AR12024" i="19"/>
  <c r="AQ12026" i="19" l="1"/>
  <c r="AR12025" i="19"/>
  <c r="AQ12027" i="19" l="1"/>
  <c r="AR12026" i="19"/>
  <c r="AR12027" i="19" l="1"/>
  <c r="AQ12028" i="19"/>
  <c r="AR12028" i="19" l="1"/>
  <c r="AQ12029" i="19"/>
  <c r="AQ12030" i="19" l="1"/>
  <c r="AR12029" i="19"/>
  <c r="AQ12031" i="19" l="1"/>
  <c r="AR12030" i="19"/>
  <c r="AR12031" i="19" l="1"/>
  <c r="AQ12032" i="19"/>
  <c r="AR12032" i="19" l="1"/>
  <c r="AQ12033" i="19"/>
  <c r="AR12033" i="19" l="1"/>
  <c r="AQ12034" i="19"/>
  <c r="AQ12035" i="19" l="1"/>
  <c r="AR12034" i="19"/>
  <c r="AR12035" i="19" l="1"/>
  <c r="AQ12036" i="19"/>
  <c r="AQ12037" i="19" l="1"/>
  <c r="AR12036" i="19"/>
  <c r="AR12037" i="19" l="1"/>
  <c r="AQ12038" i="19"/>
  <c r="AQ12039" i="19" l="1"/>
  <c r="AR12038" i="19"/>
  <c r="AR12039" i="19" l="1"/>
  <c r="AQ12040" i="19"/>
  <c r="AQ12041" i="19" l="1"/>
  <c r="AR12040" i="19"/>
  <c r="AQ12042" i="19" l="1"/>
  <c r="AR12041" i="19"/>
  <c r="AQ12043" i="19" l="1"/>
  <c r="AR12042" i="19"/>
  <c r="AR12043" i="19" l="1"/>
  <c r="AQ12044" i="19"/>
  <c r="AR12044" i="19" l="1"/>
  <c r="AQ12045" i="19"/>
  <c r="AQ12046" i="19" l="1"/>
  <c r="AR12045" i="19"/>
  <c r="AQ12047" i="19" l="1"/>
  <c r="AR12046" i="19"/>
  <c r="AR12047" i="19" l="1"/>
  <c r="AQ12048" i="19"/>
  <c r="AR12048" i="19" l="1"/>
  <c r="AQ12049" i="19"/>
  <c r="AR12049" i="19" l="1"/>
  <c r="AQ12050" i="19"/>
  <c r="AQ12051" i="19" l="1"/>
  <c r="AR12050" i="19"/>
  <c r="AR12051" i="19" l="1"/>
  <c r="AQ12052" i="19"/>
  <c r="AQ12053" i="19" l="1"/>
  <c r="AR12052" i="19"/>
  <c r="AR12053" i="19" l="1"/>
  <c r="AQ12054" i="19"/>
  <c r="AQ12055" i="19" l="1"/>
  <c r="AR12054" i="19"/>
  <c r="AR12055" i="19" l="1"/>
  <c r="AQ12056" i="19"/>
  <c r="AQ12057" i="19" l="1"/>
  <c r="AR12056" i="19"/>
  <c r="AQ12058" i="19" l="1"/>
  <c r="AR12057" i="19"/>
  <c r="AQ12059" i="19" l="1"/>
  <c r="AR12058" i="19"/>
  <c r="AR12059" i="19" l="1"/>
  <c r="AQ12060" i="19"/>
  <c r="AR12060" i="19" l="1"/>
  <c r="AQ12061" i="19"/>
  <c r="AQ12062" i="19" l="1"/>
  <c r="AR12061" i="19"/>
  <c r="AQ12063" i="19" l="1"/>
  <c r="AR12062" i="19"/>
  <c r="AR12063" i="19" l="1"/>
  <c r="AQ12064" i="19"/>
  <c r="AR12064" i="19" l="1"/>
  <c r="AQ12065" i="19"/>
  <c r="AR12065" i="19" l="1"/>
  <c r="AQ12066" i="19"/>
  <c r="AQ12067" i="19" l="1"/>
  <c r="AR12066" i="19"/>
  <c r="AR12067" i="19" l="1"/>
  <c r="AQ12068" i="19"/>
  <c r="AQ12069" i="19" l="1"/>
  <c r="AR12068" i="19"/>
  <c r="AR12069" i="19" l="1"/>
  <c r="AQ12070" i="19"/>
  <c r="AQ12071" i="19" l="1"/>
  <c r="AR12070" i="19"/>
  <c r="AR12071" i="19" l="1"/>
  <c r="AQ12072" i="19"/>
  <c r="AQ12073" i="19" l="1"/>
  <c r="AR12072" i="19"/>
  <c r="AQ12074" i="19" l="1"/>
  <c r="AR12073" i="19"/>
  <c r="AQ12075" i="19" l="1"/>
  <c r="AR12074" i="19"/>
  <c r="AR12075" i="19" l="1"/>
  <c r="AQ12076" i="19"/>
  <c r="AR12076" i="19" l="1"/>
  <c r="AQ12077" i="19"/>
  <c r="AQ12078" i="19" l="1"/>
  <c r="AR12077" i="19"/>
  <c r="AQ12079" i="19" l="1"/>
  <c r="AR12078" i="19"/>
  <c r="AR12079" i="19" l="1"/>
  <c r="AQ12080" i="19"/>
  <c r="AR12080" i="19" l="1"/>
  <c r="AQ12081" i="19"/>
  <c r="AR12081" i="19" l="1"/>
  <c r="AQ12082" i="19"/>
  <c r="AQ12083" i="19" l="1"/>
  <c r="AR12082" i="19"/>
  <c r="AR12083" i="19" l="1"/>
  <c r="AQ12084" i="19"/>
  <c r="AQ12085" i="19" l="1"/>
  <c r="AR12084" i="19"/>
  <c r="AR12085" i="19" l="1"/>
  <c r="AQ12086" i="19"/>
  <c r="AQ12087" i="19" l="1"/>
  <c r="AR12086" i="19"/>
  <c r="AR12087" i="19" l="1"/>
  <c r="AQ12088" i="19"/>
  <c r="AQ12089" i="19" l="1"/>
  <c r="AR12088" i="19"/>
  <c r="AQ12090" i="19" l="1"/>
  <c r="AR12089" i="19"/>
  <c r="AQ12091" i="19" l="1"/>
  <c r="AR12090" i="19"/>
  <c r="AR12091" i="19" l="1"/>
  <c r="AQ12092" i="19"/>
  <c r="AR12092" i="19" l="1"/>
  <c r="AQ12093" i="19"/>
  <c r="AQ12094" i="19" l="1"/>
  <c r="AR12093" i="19"/>
  <c r="AQ12095" i="19" l="1"/>
  <c r="AR12094" i="19"/>
  <c r="AR12095" i="19" l="1"/>
  <c r="AQ12096" i="19"/>
  <c r="AR12096" i="19" l="1"/>
  <c r="AQ12097" i="19"/>
  <c r="AR12097" i="19" l="1"/>
  <c r="AQ12098" i="19"/>
  <c r="AQ12099" i="19" l="1"/>
  <c r="AR12098" i="19"/>
  <c r="AR12099" i="19" l="1"/>
  <c r="AQ12100" i="19"/>
  <c r="AQ12101" i="19" l="1"/>
  <c r="AR12100" i="19"/>
  <c r="AR12101" i="19" l="1"/>
  <c r="AQ12102" i="19"/>
  <c r="AQ12103" i="19" l="1"/>
  <c r="AR12102" i="19"/>
  <c r="AR12103" i="19" l="1"/>
  <c r="AQ12104" i="19"/>
  <c r="AQ12105" i="19" l="1"/>
  <c r="AR12104" i="19"/>
  <c r="AQ12106" i="19" l="1"/>
  <c r="AR12105" i="19"/>
  <c r="AQ12107" i="19" l="1"/>
  <c r="AR12106" i="19"/>
  <c r="AR12107" i="19" l="1"/>
  <c r="AQ12108" i="19"/>
  <c r="AR12108" i="19" l="1"/>
  <c r="AQ12109" i="19"/>
  <c r="AQ12110" i="19" l="1"/>
  <c r="AR12109" i="19"/>
  <c r="AQ12111" i="19" l="1"/>
  <c r="AR12110" i="19"/>
  <c r="AR12111" i="19" l="1"/>
  <c r="AQ12112" i="19"/>
  <c r="AR12112" i="19" l="1"/>
  <c r="AQ12113" i="19"/>
  <c r="AR12113" i="19" l="1"/>
  <c r="AQ12114" i="19"/>
  <c r="AQ12115" i="19" l="1"/>
  <c r="AR12114" i="19"/>
  <c r="AR12115" i="19" l="1"/>
  <c r="AQ12116" i="19"/>
  <c r="AQ12117" i="19" l="1"/>
  <c r="AR12116" i="19"/>
  <c r="AR12117" i="19" l="1"/>
  <c r="AQ12118" i="19"/>
  <c r="AQ12119" i="19" l="1"/>
  <c r="AR12118" i="19"/>
  <c r="AR12119" i="19" l="1"/>
  <c r="AQ12120" i="19"/>
  <c r="AQ12121" i="19" l="1"/>
  <c r="AR12120" i="19"/>
  <c r="AQ12122" i="19" l="1"/>
  <c r="AR12121" i="19"/>
  <c r="AQ12123" i="19" l="1"/>
  <c r="AR12122" i="19"/>
  <c r="AR12123" i="19" l="1"/>
  <c r="AQ12124" i="19"/>
  <c r="AR12124" i="19" l="1"/>
  <c r="AQ12125" i="19"/>
  <c r="AQ12126" i="19" l="1"/>
  <c r="AR12125" i="19"/>
  <c r="AQ12127" i="19" l="1"/>
  <c r="AR12126" i="19"/>
  <c r="AR12127" i="19" l="1"/>
  <c r="AQ12128" i="19"/>
  <c r="AR12128" i="19" l="1"/>
  <c r="AQ12129" i="19"/>
  <c r="AR12129" i="19" l="1"/>
  <c r="AQ12130" i="19"/>
  <c r="AQ12131" i="19" l="1"/>
  <c r="AR12130" i="19"/>
  <c r="AR12131" i="19" l="1"/>
  <c r="AQ12132" i="19"/>
  <c r="AQ12133" i="19" l="1"/>
  <c r="AR12132" i="19"/>
  <c r="AR12133" i="19" l="1"/>
  <c r="AQ12134" i="19"/>
  <c r="AQ12135" i="19" l="1"/>
  <c r="AR12134" i="19"/>
  <c r="AR12135" i="19" l="1"/>
  <c r="AQ12136" i="19"/>
  <c r="AQ12137" i="19" l="1"/>
  <c r="AR12136" i="19"/>
  <c r="AQ12138" i="19" l="1"/>
  <c r="AR12137" i="19"/>
  <c r="AQ12139" i="19" l="1"/>
  <c r="AR12138" i="19"/>
  <c r="AR12139" i="19" l="1"/>
  <c r="AQ12140" i="19"/>
  <c r="AR12140" i="19" l="1"/>
  <c r="AQ12141" i="19"/>
  <c r="AQ12142" i="19" l="1"/>
  <c r="AR12141" i="19"/>
  <c r="AQ12143" i="19" l="1"/>
  <c r="AR12142" i="19"/>
  <c r="AR12143" i="19" l="1"/>
  <c r="AQ12144" i="19"/>
  <c r="AR12144" i="19" l="1"/>
  <c r="AQ12145" i="19"/>
  <c r="AR12145" i="19" l="1"/>
  <c r="AQ12146" i="19"/>
  <c r="AQ12147" i="19" l="1"/>
  <c r="AR12146" i="19"/>
  <c r="AR12147" i="19" l="1"/>
  <c r="AQ12148" i="19"/>
  <c r="AQ12149" i="19" l="1"/>
  <c r="AR12148" i="19"/>
  <c r="AR12149" i="19" l="1"/>
  <c r="AQ12150" i="19"/>
  <c r="AQ12151" i="19" l="1"/>
  <c r="AR12150" i="19"/>
  <c r="AR12151" i="19" l="1"/>
  <c r="AQ12152" i="19"/>
  <c r="AQ12153" i="19" l="1"/>
  <c r="AR12152" i="19"/>
  <c r="AQ12154" i="19" l="1"/>
  <c r="AR12153" i="19"/>
  <c r="AQ12155" i="19" l="1"/>
  <c r="AR12154" i="19"/>
  <c r="AR12155" i="19" l="1"/>
  <c r="AQ12156" i="19"/>
  <c r="AR12156" i="19" l="1"/>
  <c r="AQ12157" i="19"/>
  <c r="AQ12158" i="19" l="1"/>
  <c r="AR12157" i="19"/>
  <c r="AQ12159" i="19" l="1"/>
  <c r="AR12158" i="19"/>
  <c r="AR12159" i="19" l="1"/>
  <c r="AQ12160" i="19"/>
  <c r="AR12160" i="19" l="1"/>
  <c r="AQ12161" i="19"/>
  <c r="AR12161" i="19" l="1"/>
  <c r="AQ12162" i="19"/>
  <c r="AQ12163" i="19" l="1"/>
  <c r="AR12162" i="19"/>
  <c r="AR12163" i="19" l="1"/>
  <c r="AQ12164" i="19"/>
  <c r="AQ12165" i="19" l="1"/>
  <c r="AR12164" i="19"/>
  <c r="AR12165" i="19" l="1"/>
  <c r="AQ12166" i="19"/>
  <c r="AQ12167" i="19" l="1"/>
  <c r="AR12166" i="19"/>
  <c r="AR12167" i="19" l="1"/>
  <c r="AQ12168" i="19"/>
  <c r="AQ12169" i="19" l="1"/>
  <c r="AR12168" i="19"/>
  <c r="AQ12170" i="19" l="1"/>
  <c r="AR12169" i="19"/>
  <c r="AQ12171" i="19" l="1"/>
  <c r="AR12170" i="19"/>
  <c r="AR12171" i="19" l="1"/>
  <c r="AQ12172" i="19"/>
  <c r="AR12172" i="19" l="1"/>
  <c r="AQ12173" i="19"/>
  <c r="AQ12174" i="19" l="1"/>
  <c r="AR12173" i="19"/>
  <c r="AQ12175" i="19" l="1"/>
  <c r="AR12174" i="19"/>
  <c r="AR12175" i="19" l="1"/>
  <c r="AQ12176" i="19"/>
  <c r="AR12176" i="19" l="1"/>
  <c r="AQ12177" i="19"/>
  <c r="AR12177" i="19" l="1"/>
  <c r="AQ12178" i="19"/>
  <c r="AQ12179" i="19" l="1"/>
  <c r="AR12178" i="19"/>
  <c r="AR12179" i="19" l="1"/>
  <c r="AQ12180" i="19"/>
  <c r="AQ12181" i="19" l="1"/>
  <c r="AR12180" i="19"/>
  <c r="AR12181" i="19" l="1"/>
  <c r="AQ12182" i="19"/>
  <c r="AQ12183" i="19" l="1"/>
  <c r="AR12182" i="19"/>
  <c r="AR12183" i="19" l="1"/>
  <c r="AQ12184" i="19"/>
  <c r="AQ12185" i="19" l="1"/>
  <c r="AR12184" i="19"/>
  <c r="AQ12186" i="19" l="1"/>
  <c r="AR12185" i="19"/>
  <c r="AQ12187" i="19" l="1"/>
  <c r="AR12186" i="19"/>
  <c r="AR12187" i="19" l="1"/>
  <c r="AQ12188" i="19"/>
  <c r="AR12188" i="19" l="1"/>
  <c r="AQ12189" i="19"/>
  <c r="AQ12190" i="19" l="1"/>
  <c r="AR12189" i="19"/>
  <c r="AQ12191" i="19" l="1"/>
  <c r="AR12190" i="19"/>
  <c r="AR12191" i="19" l="1"/>
  <c r="AQ12192" i="19"/>
  <c r="AR12192" i="19" l="1"/>
  <c r="AQ12193" i="19"/>
  <c r="AR12193" i="19" l="1"/>
  <c r="AQ12194" i="19"/>
  <c r="AQ12195" i="19" l="1"/>
  <c r="AR12194" i="19"/>
  <c r="AR12195" i="19" l="1"/>
  <c r="AQ12196" i="19"/>
  <c r="AQ12197" i="19" l="1"/>
  <c r="AR12196" i="19"/>
  <c r="AR12197" i="19" l="1"/>
  <c r="AQ12198" i="19"/>
  <c r="AQ12199" i="19" l="1"/>
  <c r="AR12198" i="19"/>
  <c r="AR12199" i="19" l="1"/>
  <c r="AQ12200" i="19"/>
  <c r="AQ12201" i="19" l="1"/>
  <c r="AR12200" i="19"/>
  <c r="AQ12202" i="19" l="1"/>
  <c r="AR12201" i="19"/>
  <c r="AQ12203" i="19" l="1"/>
  <c r="AR12202" i="19"/>
  <c r="AR12203" i="19" l="1"/>
  <c r="AQ12204" i="19"/>
  <c r="AR12204" i="19" l="1"/>
  <c r="AQ12205" i="19"/>
  <c r="AQ12206" i="19" l="1"/>
  <c r="AR12205" i="19"/>
  <c r="AQ12207" i="19" l="1"/>
  <c r="AR12206" i="19"/>
  <c r="AR12207" i="19" l="1"/>
  <c r="AQ12208" i="19"/>
  <c r="AR12208" i="19" l="1"/>
  <c r="AQ12209" i="19"/>
  <c r="AR12209" i="19" l="1"/>
  <c r="AQ12210" i="19"/>
  <c r="AQ12211" i="19" l="1"/>
  <c r="AR12210" i="19"/>
  <c r="AR12211" i="19" l="1"/>
  <c r="AQ12212" i="19"/>
  <c r="AQ12213" i="19" l="1"/>
  <c r="AR12212" i="19"/>
  <c r="AR12213" i="19" l="1"/>
  <c r="AQ12214" i="19"/>
  <c r="AQ12215" i="19" l="1"/>
  <c r="AR12214" i="19"/>
  <c r="AR12215" i="19" l="1"/>
  <c r="AQ12216" i="19"/>
  <c r="AQ12217" i="19" l="1"/>
  <c r="AR12216" i="19"/>
  <c r="AQ12218" i="19" l="1"/>
  <c r="AR12217" i="19"/>
  <c r="AQ12219" i="19" l="1"/>
  <c r="AR12218" i="19"/>
  <c r="AR12219" i="19" l="1"/>
  <c r="AQ12220" i="19"/>
  <c r="AR12220" i="19" l="1"/>
  <c r="AQ12221" i="19"/>
  <c r="AQ12222" i="19" l="1"/>
  <c r="AR12221" i="19"/>
  <c r="AQ12223" i="19" l="1"/>
  <c r="AR12222" i="19"/>
  <c r="AR12223" i="19" l="1"/>
  <c r="AQ12224" i="19"/>
  <c r="AR12224" i="19" l="1"/>
  <c r="AQ12225" i="19"/>
  <c r="AR12225" i="19" l="1"/>
  <c r="AQ12226" i="19"/>
  <c r="AQ12227" i="19" l="1"/>
  <c r="AR12226" i="19"/>
  <c r="AR12227" i="19" l="1"/>
  <c r="AQ12228" i="19"/>
  <c r="AQ12229" i="19" l="1"/>
  <c r="AR12228" i="19"/>
  <c r="AR12229" i="19" l="1"/>
  <c r="AQ12230" i="19"/>
  <c r="AQ12231" i="19" l="1"/>
  <c r="AR12230" i="19"/>
  <c r="AR12231" i="19" l="1"/>
  <c r="AQ12232" i="19"/>
  <c r="AQ12233" i="19" l="1"/>
  <c r="AR12232" i="19"/>
  <c r="AQ12234" i="19" l="1"/>
  <c r="AR12233" i="19"/>
  <c r="AQ12235" i="19" l="1"/>
  <c r="AR12234" i="19"/>
  <c r="AR12235" i="19" l="1"/>
  <c r="AQ12236" i="19"/>
  <c r="AR12236" i="19" l="1"/>
  <c r="AQ12237" i="19"/>
  <c r="AQ12238" i="19" l="1"/>
  <c r="AR12237" i="19"/>
  <c r="AQ12239" i="19" l="1"/>
  <c r="AR12238" i="19"/>
  <c r="AR12239" i="19" l="1"/>
  <c r="AQ12240" i="19"/>
  <c r="AR12240" i="19" l="1"/>
  <c r="AQ12241" i="19"/>
  <c r="AR12241" i="19" l="1"/>
  <c r="AQ12242" i="19"/>
  <c r="AQ12243" i="19" l="1"/>
  <c r="AR12242" i="19"/>
  <c r="AR12243" i="19" l="1"/>
  <c r="AQ12244" i="19"/>
  <c r="AQ12245" i="19" l="1"/>
  <c r="AR12244" i="19"/>
  <c r="AR12245" i="19" l="1"/>
  <c r="AQ12246" i="19"/>
  <c r="AQ12247" i="19" l="1"/>
  <c r="AR12246" i="19"/>
  <c r="AR12247" i="19" l="1"/>
  <c r="AQ12248" i="19"/>
  <c r="AQ12249" i="19" l="1"/>
  <c r="AR12248" i="19"/>
  <c r="AQ12250" i="19" l="1"/>
  <c r="AR12249" i="19"/>
  <c r="AQ12251" i="19" l="1"/>
  <c r="AR12250" i="19"/>
  <c r="AR12251" i="19" l="1"/>
  <c r="AQ12252" i="19"/>
  <c r="AR12252" i="19" l="1"/>
  <c r="AQ12253" i="19"/>
  <c r="AQ12254" i="19" l="1"/>
  <c r="AR12253" i="19"/>
  <c r="AQ12255" i="19" l="1"/>
  <c r="AR12254" i="19"/>
  <c r="AR12255" i="19" l="1"/>
  <c r="AQ12256" i="19"/>
  <c r="AR12256" i="19" l="1"/>
  <c r="AQ12257" i="19"/>
  <c r="AR12257" i="19" l="1"/>
  <c r="AQ12258" i="19"/>
  <c r="AQ12259" i="19" l="1"/>
  <c r="AR12258" i="19"/>
  <c r="AR12259" i="19" l="1"/>
  <c r="AQ12260" i="19"/>
  <c r="AQ12261" i="19" l="1"/>
  <c r="AR12260" i="19"/>
  <c r="AR12261" i="19" l="1"/>
  <c r="AQ12262" i="19"/>
  <c r="AQ12263" i="19" l="1"/>
  <c r="AR12262" i="19"/>
  <c r="AR12263" i="19" l="1"/>
  <c r="AQ12264" i="19"/>
  <c r="AQ12265" i="19" l="1"/>
  <c r="AR12264" i="19"/>
  <c r="AQ12266" i="19" l="1"/>
  <c r="AR12265" i="19"/>
  <c r="AQ12267" i="19" l="1"/>
  <c r="AR12266" i="19"/>
  <c r="AR12267" i="19" l="1"/>
  <c r="AQ12268" i="19"/>
  <c r="AR12268" i="19" l="1"/>
  <c r="AQ12269" i="19"/>
  <c r="AQ12270" i="19" l="1"/>
  <c r="AR12269" i="19"/>
  <c r="AQ12271" i="19" l="1"/>
  <c r="AR12270" i="19"/>
  <c r="AR12271" i="19" l="1"/>
  <c r="AQ12272" i="19"/>
  <c r="AR12272" i="19" l="1"/>
  <c r="AQ12273" i="19"/>
  <c r="AR12273" i="19" l="1"/>
  <c r="AQ12274" i="19"/>
  <c r="AQ12275" i="19" l="1"/>
  <c r="AR12274" i="19"/>
  <c r="AR12275" i="19" l="1"/>
  <c r="AQ12276" i="19"/>
  <c r="AQ12277" i="19" l="1"/>
  <c r="AR12276" i="19"/>
  <c r="AR12277" i="19" l="1"/>
  <c r="AQ12278" i="19"/>
  <c r="AQ12279" i="19" l="1"/>
  <c r="AR12278" i="19"/>
  <c r="AR12279" i="19" l="1"/>
  <c r="AQ12280" i="19"/>
  <c r="AQ12281" i="19" l="1"/>
  <c r="AR12280" i="19"/>
  <c r="AQ12282" i="19" l="1"/>
  <c r="AR12281" i="19"/>
  <c r="AQ12283" i="19" l="1"/>
  <c r="AR12282" i="19"/>
  <c r="AR12283" i="19" l="1"/>
  <c r="AQ12284" i="19"/>
  <c r="AR12284" i="19" l="1"/>
  <c r="AQ12285" i="19"/>
  <c r="AQ12286" i="19" l="1"/>
  <c r="AR12285" i="19"/>
  <c r="AQ12287" i="19" l="1"/>
  <c r="AR12286" i="19"/>
  <c r="AR12287" i="19" l="1"/>
  <c r="AQ12288" i="19"/>
  <c r="AR12288" i="19" l="1"/>
  <c r="AQ12289" i="19"/>
  <c r="AR12289" i="19" l="1"/>
  <c r="AQ12290" i="19"/>
  <c r="AQ12291" i="19" l="1"/>
  <c r="AR12290" i="19"/>
  <c r="AR12291" i="19" l="1"/>
  <c r="AQ12292" i="19"/>
  <c r="AQ12293" i="19" l="1"/>
  <c r="AR12292" i="19"/>
  <c r="AR12293" i="19" l="1"/>
  <c r="AQ12294" i="19"/>
  <c r="AQ12295" i="19" l="1"/>
  <c r="AR12294" i="19"/>
  <c r="AR12295" i="19" l="1"/>
  <c r="AQ12296" i="19"/>
  <c r="AQ12297" i="19" l="1"/>
  <c r="AR12296" i="19"/>
  <c r="AQ12298" i="19" l="1"/>
  <c r="AR12297" i="19"/>
  <c r="AQ12299" i="19" l="1"/>
  <c r="AR12298" i="19"/>
  <c r="AR12299" i="19" l="1"/>
  <c r="AQ12300" i="19"/>
  <c r="AR12300" i="19" l="1"/>
  <c r="AQ12301" i="19"/>
  <c r="AQ12302" i="19" l="1"/>
  <c r="AR12301" i="19"/>
  <c r="AQ12303" i="19" l="1"/>
  <c r="AR12302" i="19"/>
  <c r="AR12303" i="19" l="1"/>
  <c r="AQ12304" i="19"/>
  <c r="AR12304" i="19" l="1"/>
  <c r="AQ12305" i="19"/>
  <c r="AR12305" i="19" l="1"/>
  <c r="AQ12306" i="19"/>
  <c r="AQ12307" i="19" l="1"/>
  <c r="AR12306" i="19"/>
  <c r="AR12307" i="19" l="1"/>
  <c r="AQ12308" i="19"/>
  <c r="AQ12309" i="19" l="1"/>
  <c r="AR12308" i="19"/>
  <c r="AR12309" i="19" l="1"/>
  <c r="AQ12310" i="19"/>
  <c r="AQ12311" i="19" l="1"/>
  <c r="AR12310" i="19"/>
  <c r="AR12311" i="19" l="1"/>
  <c r="AQ12312" i="19"/>
  <c r="AQ12313" i="19" l="1"/>
  <c r="AR12312" i="19"/>
  <c r="AQ12314" i="19" l="1"/>
  <c r="AR12313" i="19"/>
  <c r="AQ12315" i="19" l="1"/>
  <c r="AR12314" i="19"/>
  <c r="AR12315" i="19" l="1"/>
  <c r="AQ12316" i="19"/>
  <c r="AR12316" i="19" l="1"/>
  <c r="AQ12317" i="19"/>
  <c r="AQ12318" i="19" l="1"/>
  <c r="AR12317" i="19"/>
  <c r="AQ12319" i="19" l="1"/>
  <c r="AR12318" i="19"/>
  <c r="AR12319" i="19" l="1"/>
  <c r="AQ12320" i="19"/>
  <c r="AR12320" i="19" l="1"/>
  <c r="AQ12321" i="19"/>
  <c r="AR12321" i="19" l="1"/>
  <c r="AQ12322" i="19"/>
  <c r="AQ12323" i="19" l="1"/>
  <c r="AR12322" i="19"/>
  <c r="AR12323" i="19" l="1"/>
  <c r="AQ12324" i="19"/>
  <c r="AQ12325" i="19" l="1"/>
  <c r="AR12324" i="19"/>
  <c r="AR12325" i="19" l="1"/>
  <c r="AQ12326" i="19"/>
  <c r="AQ12327" i="19" l="1"/>
  <c r="AR12326" i="19"/>
  <c r="AR12327" i="19" l="1"/>
  <c r="AQ12328" i="19"/>
  <c r="AQ12329" i="19" l="1"/>
  <c r="AR12328" i="19"/>
  <c r="AQ12330" i="19" l="1"/>
  <c r="AR12329" i="19"/>
  <c r="AQ12331" i="19" l="1"/>
  <c r="AR12330" i="19"/>
  <c r="AR12331" i="19" l="1"/>
  <c r="AQ12332" i="19"/>
  <c r="AR12332" i="19" l="1"/>
  <c r="AQ12333" i="19"/>
  <c r="AQ12334" i="19" l="1"/>
  <c r="AR12333" i="19"/>
  <c r="AQ12335" i="19" l="1"/>
  <c r="AR12334" i="19"/>
  <c r="AR12335" i="19" l="1"/>
  <c r="AQ12336" i="19"/>
  <c r="AR12336" i="19" l="1"/>
  <c r="AQ12337" i="19"/>
  <c r="AR12337" i="19" l="1"/>
  <c r="AQ12338" i="19"/>
  <c r="AQ12339" i="19" l="1"/>
  <c r="AR12338" i="19"/>
  <c r="AR12339" i="19" l="1"/>
  <c r="AQ12340" i="19"/>
  <c r="AQ12341" i="19" l="1"/>
  <c r="AR12340" i="19"/>
  <c r="AR12341" i="19" l="1"/>
  <c r="AQ12342" i="19"/>
  <c r="AQ12343" i="19" l="1"/>
  <c r="AR12342" i="19"/>
  <c r="AR12343" i="19" l="1"/>
  <c r="AQ12344" i="19"/>
  <c r="AQ12345" i="19" l="1"/>
  <c r="AR12344" i="19"/>
  <c r="AQ12346" i="19" l="1"/>
  <c r="AR12345" i="19"/>
  <c r="AQ12347" i="19" l="1"/>
  <c r="AR12346" i="19"/>
  <c r="AR12347" i="19" l="1"/>
  <c r="AQ12348" i="19"/>
  <c r="AR12348" i="19" l="1"/>
  <c r="AQ12349" i="19"/>
  <c r="AQ12350" i="19" l="1"/>
  <c r="AR12349" i="19"/>
  <c r="AQ12351" i="19" l="1"/>
  <c r="AR12350" i="19"/>
  <c r="AR12351" i="19" l="1"/>
  <c r="AQ12352" i="19"/>
  <c r="AR12352" i="19" l="1"/>
  <c r="AQ12353" i="19"/>
  <c r="AR12353" i="19" l="1"/>
  <c r="AQ12354" i="19"/>
  <c r="AQ12355" i="19" l="1"/>
  <c r="AR12354" i="19"/>
  <c r="AR12355" i="19" l="1"/>
  <c r="AQ12356" i="19"/>
  <c r="AQ12357" i="19" l="1"/>
  <c r="AR12356" i="19"/>
  <c r="AR12357" i="19" l="1"/>
  <c r="AQ12358" i="19"/>
  <c r="AQ12359" i="19" l="1"/>
  <c r="AR12358" i="19"/>
  <c r="AR12359" i="19" l="1"/>
  <c r="AQ12360" i="19"/>
  <c r="AQ12361" i="19" l="1"/>
  <c r="AR12360" i="19"/>
  <c r="AQ12362" i="19" l="1"/>
  <c r="AR12361" i="19"/>
  <c r="AQ12363" i="19" l="1"/>
  <c r="AR12362" i="19"/>
  <c r="AR12363" i="19" l="1"/>
  <c r="AQ12364" i="19"/>
  <c r="AR12364" i="19" l="1"/>
  <c r="AQ12365" i="19"/>
  <c r="AQ12366" i="19" l="1"/>
  <c r="AR12365" i="19"/>
  <c r="AQ12367" i="19" l="1"/>
  <c r="AR12366" i="19"/>
  <c r="AR12367" i="19" l="1"/>
  <c r="AQ12368" i="19"/>
  <c r="AR12368" i="19" l="1"/>
  <c r="AQ12369" i="19"/>
  <c r="AR12369" i="19" l="1"/>
  <c r="AQ12370" i="19"/>
  <c r="AQ12371" i="19" l="1"/>
  <c r="AR12370" i="19"/>
  <c r="AR12371" i="19" l="1"/>
  <c r="AQ12372" i="19"/>
  <c r="AQ12373" i="19" l="1"/>
  <c r="AR12372" i="19"/>
  <c r="AR12373" i="19" l="1"/>
  <c r="AQ12374" i="19"/>
  <c r="AQ12375" i="19" l="1"/>
  <c r="AR12374" i="19"/>
  <c r="AR12375" i="19" l="1"/>
  <c r="AQ12376" i="19"/>
  <c r="AQ12377" i="19" l="1"/>
  <c r="AR12376" i="19"/>
  <c r="AQ12378" i="19" l="1"/>
  <c r="AR12377" i="19"/>
  <c r="AQ12379" i="19" l="1"/>
  <c r="AR12378" i="19"/>
  <c r="AR12379" i="19" l="1"/>
  <c r="AQ12380" i="19"/>
  <c r="AR12380" i="19" l="1"/>
  <c r="AQ12381" i="19"/>
  <c r="AQ12382" i="19" l="1"/>
  <c r="AR12381" i="19"/>
  <c r="AQ12383" i="19" l="1"/>
  <c r="AR12382" i="19"/>
  <c r="AR12383" i="19" l="1"/>
  <c r="AQ12384" i="19"/>
  <c r="AR12384" i="19" l="1"/>
  <c r="AQ12385" i="19"/>
  <c r="AR12385" i="19" l="1"/>
  <c r="AQ12386" i="19"/>
  <c r="AQ12387" i="19" l="1"/>
  <c r="AR12386" i="19"/>
  <c r="AR12387" i="19" l="1"/>
  <c r="AQ12388" i="19"/>
  <c r="AQ12389" i="19" l="1"/>
  <c r="AR12388" i="19"/>
  <c r="AR12389" i="19" l="1"/>
  <c r="AQ12390" i="19"/>
  <c r="AQ12391" i="19" l="1"/>
  <c r="AR12390" i="19"/>
  <c r="AR12391" i="19" l="1"/>
  <c r="AQ12392" i="19"/>
  <c r="AQ12393" i="19" l="1"/>
  <c r="AR12392" i="19"/>
  <c r="AQ12394" i="19" l="1"/>
  <c r="AR12393" i="19"/>
  <c r="AQ12395" i="19" l="1"/>
  <c r="AR12394" i="19"/>
  <c r="AR12395" i="19" l="1"/>
  <c r="AQ12396" i="19"/>
  <c r="AR12396" i="19" l="1"/>
  <c r="AQ12397" i="19"/>
  <c r="AQ12398" i="19" l="1"/>
  <c r="AR12397" i="19"/>
  <c r="AQ12399" i="19" l="1"/>
  <c r="AR12398" i="19"/>
  <c r="AR12399" i="19" l="1"/>
  <c r="AQ12400" i="19"/>
  <c r="AR12400" i="19" l="1"/>
  <c r="AQ12401" i="19"/>
  <c r="AR12401" i="19" l="1"/>
  <c r="AQ12402" i="19"/>
  <c r="AQ12403" i="19" l="1"/>
  <c r="AR12402" i="19"/>
  <c r="AR12403" i="19" l="1"/>
  <c r="AQ12404" i="19"/>
  <c r="AQ12405" i="19" l="1"/>
  <c r="AR12404" i="19"/>
  <c r="AR12405" i="19" l="1"/>
  <c r="AQ12406" i="19"/>
  <c r="AQ12407" i="19" l="1"/>
  <c r="AR12406" i="19"/>
  <c r="AR12407" i="19" l="1"/>
  <c r="AQ12408" i="19"/>
  <c r="AQ12409" i="19" l="1"/>
  <c r="AR12408" i="19"/>
  <c r="AQ12410" i="19" l="1"/>
  <c r="AR12409" i="19"/>
  <c r="AQ12411" i="19" l="1"/>
  <c r="AR12410" i="19"/>
  <c r="AR12411" i="19" l="1"/>
  <c r="AQ12412" i="19"/>
  <c r="AR12412" i="19" l="1"/>
  <c r="AQ12413" i="19"/>
  <c r="AQ12414" i="19" l="1"/>
  <c r="AR12413" i="19"/>
  <c r="AQ12415" i="19" l="1"/>
  <c r="AR12414" i="19"/>
  <c r="AR12415" i="19" l="1"/>
  <c r="AQ12416" i="19"/>
  <c r="AR12416" i="19" l="1"/>
  <c r="AQ12417" i="19"/>
  <c r="AR12417" i="19" l="1"/>
  <c r="AQ12418" i="19"/>
  <c r="AQ12419" i="19" l="1"/>
  <c r="AR12418" i="19"/>
  <c r="AR12419" i="19" l="1"/>
  <c r="AQ12420" i="19"/>
  <c r="AQ12421" i="19" l="1"/>
  <c r="AR12420" i="19"/>
  <c r="AR12421" i="19" l="1"/>
  <c r="AQ12422" i="19"/>
  <c r="AQ12423" i="19" l="1"/>
  <c r="AR12422" i="19"/>
  <c r="AR12423" i="19" l="1"/>
  <c r="AQ12424" i="19"/>
  <c r="AQ12425" i="19" l="1"/>
  <c r="AR12424" i="19"/>
  <c r="AQ12426" i="19" l="1"/>
  <c r="AR12425" i="19"/>
  <c r="AQ12427" i="19" l="1"/>
  <c r="AR12426" i="19"/>
  <c r="AR12427" i="19" l="1"/>
  <c r="AQ12428" i="19"/>
  <c r="AR12428" i="19" l="1"/>
  <c r="AQ12429" i="19"/>
  <c r="AQ12430" i="19" l="1"/>
  <c r="AR12429" i="19"/>
  <c r="AQ12431" i="19" l="1"/>
  <c r="AR12430" i="19"/>
  <c r="AR12431" i="19" l="1"/>
  <c r="AQ12432" i="19"/>
  <c r="AR12432" i="19" l="1"/>
  <c r="AQ12433" i="19"/>
  <c r="AR12433" i="19" l="1"/>
  <c r="AQ12434" i="19"/>
  <c r="AQ12435" i="19" l="1"/>
  <c r="AR12434" i="19"/>
  <c r="AR12435" i="19" l="1"/>
  <c r="AQ12436" i="19"/>
  <c r="AQ12437" i="19" l="1"/>
  <c r="AR12436" i="19"/>
  <c r="AR12437" i="19" l="1"/>
  <c r="AQ12438" i="19"/>
  <c r="AQ12439" i="19" l="1"/>
  <c r="AR12438" i="19"/>
  <c r="AR12439" i="19" l="1"/>
  <c r="AQ12440" i="19"/>
  <c r="AQ12441" i="19" l="1"/>
  <c r="AR12440" i="19"/>
  <c r="AQ12442" i="19" l="1"/>
  <c r="AR12441" i="19"/>
  <c r="AQ12443" i="19" l="1"/>
  <c r="AR12442" i="19"/>
  <c r="AR12443" i="19" l="1"/>
  <c r="AQ12444" i="19"/>
  <c r="AR12444" i="19" l="1"/>
  <c r="AQ12445" i="19"/>
  <c r="AQ12446" i="19" l="1"/>
  <c r="AR12445" i="19"/>
  <c r="AQ12447" i="19" l="1"/>
  <c r="AR12446" i="19"/>
  <c r="AR12447" i="19" l="1"/>
  <c r="AQ12448" i="19"/>
  <c r="AR12448" i="19" l="1"/>
  <c r="AQ12449" i="19"/>
  <c r="AR12449" i="19" l="1"/>
  <c r="AQ12450" i="19"/>
  <c r="AQ12451" i="19" l="1"/>
  <c r="AR12450" i="19"/>
  <c r="AR12451" i="19" l="1"/>
  <c r="AQ12452" i="19"/>
  <c r="AQ12453" i="19" l="1"/>
  <c r="AR12452" i="19"/>
  <c r="AR12453" i="19" l="1"/>
  <c r="AQ12454" i="19"/>
  <c r="AQ12455" i="19" l="1"/>
  <c r="AR12454" i="19"/>
  <c r="AR12455" i="19" l="1"/>
  <c r="AQ12456" i="19"/>
  <c r="AQ12457" i="19" l="1"/>
  <c r="AR12456" i="19"/>
  <c r="AQ12458" i="19" l="1"/>
  <c r="AR12457" i="19"/>
  <c r="AQ12459" i="19" l="1"/>
  <c r="AR12458" i="19"/>
  <c r="AR12459" i="19" l="1"/>
  <c r="AQ12460" i="19"/>
  <c r="AR12460" i="19" l="1"/>
  <c r="AQ12461" i="19"/>
  <c r="AQ12462" i="19" l="1"/>
  <c r="AR12461" i="19"/>
  <c r="AQ12463" i="19" l="1"/>
  <c r="AR12462" i="19"/>
  <c r="AR12463" i="19" l="1"/>
  <c r="AQ12464" i="19"/>
  <c r="AR12464" i="19" l="1"/>
  <c r="AQ12465" i="19"/>
  <c r="AR12465" i="19" l="1"/>
  <c r="AQ12466" i="19"/>
  <c r="AQ12467" i="19" l="1"/>
  <c r="AR12466" i="19"/>
  <c r="AR12467" i="19" l="1"/>
  <c r="AQ12468" i="19"/>
  <c r="AQ12469" i="19" l="1"/>
  <c r="AR12468" i="19"/>
  <c r="AR12469" i="19" l="1"/>
  <c r="AQ12470" i="19"/>
  <c r="AQ12471" i="19" l="1"/>
  <c r="AR12470" i="19"/>
  <c r="AR12471" i="19" l="1"/>
  <c r="AQ12472" i="19"/>
  <c r="AQ12473" i="19" l="1"/>
  <c r="AR12472" i="19"/>
  <c r="AR12473" i="19" l="1"/>
  <c r="AQ12474" i="19"/>
  <c r="AQ12475" i="19" l="1"/>
  <c r="AR12474" i="19"/>
  <c r="AR12475" i="19" l="1"/>
  <c r="AQ12476" i="19"/>
  <c r="AQ12477" i="19" l="1"/>
  <c r="AR12476" i="19"/>
  <c r="AR12477" i="19" l="1"/>
  <c r="AQ12478" i="19"/>
  <c r="AQ12479" i="19" l="1"/>
  <c r="AR12478" i="19"/>
  <c r="AR12479" i="19" l="1"/>
  <c r="AQ12480" i="19"/>
  <c r="AQ12481" i="19" l="1"/>
  <c r="AR12480" i="19"/>
  <c r="AR12481" i="19" l="1"/>
  <c r="AQ12482" i="19"/>
  <c r="AQ12483" i="19" l="1"/>
  <c r="AR12482" i="19"/>
  <c r="AR12483" i="19" l="1"/>
  <c r="AQ12484" i="19"/>
  <c r="AQ12485" i="19" l="1"/>
  <c r="AR12484" i="19"/>
  <c r="AR12485" i="19" l="1"/>
  <c r="AQ12486" i="19"/>
  <c r="AQ12487" i="19" l="1"/>
  <c r="AR12486" i="19"/>
  <c r="AR12487" i="19" l="1"/>
  <c r="AQ12488" i="19"/>
  <c r="AR12488" i="19" l="1"/>
  <c r="AQ12489" i="19"/>
  <c r="AR12489" i="19" l="1"/>
  <c r="AQ12490" i="19"/>
  <c r="AQ12491" i="19" l="1"/>
  <c r="AR12490" i="19"/>
  <c r="AR12491" i="19" l="1"/>
  <c r="AQ12492" i="19"/>
  <c r="AQ12493" i="19" l="1"/>
  <c r="AR12492" i="19"/>
  <c r="AR12493" i="19" l="1"/>
  <c r="AQ12494" i="19"/>
  <c r="AQ12495" i="19" l="1"/>
  <c r="AR12494" i="19"/>
  <c r="AR12495" i="19" l="1"/>
  <c r="AQ12496" i="19"/>
  <c r="AR12496" i="19" l="1"/>
  <c r="AQ12497" i="19"/>
  <c r="AR12497" i="19" l="1"/>
  <c r="AQ12498" i="19"/>
  <c r="AQ12499" i="19" l="1"/>
  <c r="AR12498" i="19"/>
  <c r="AR12499" i="19" l="1"/>
  <c r="AQ12500" i="19"/>
  <c r="AQ12501" i="19" l="1"/>
  <c r="AR12500" i="19"/>
  <c r="AR12501" i="19" l="1"/>
  <c r="AQ12502" i="19"/>
  <c r="AQ12503" i="19" l="1"/>
  <c r="AR12502" i="19"/>
  <c r="AR12503" i="19" l="1"/>
  <c r="AQ12504" i="19"/>
  <c r="AQ12505" i="19" l="1"/>
  <c r="AR12504" i="19"/>
  <c r="AR12505" i="19" l="1"/>
  <c r="AQ12506" i="19"/>
  <c r="AQ12507" i="19" l="1"/>
  <c r="AR12506" i="19"/>
  <c r="AR12507" i="19" l="1"/>
  <c r="AQ12508" i="19"/>
  <c r="AQ12509" i="19" l="1"/>
  <c r="AR12508" i="19"/>
  <c r="AR12509" i="19" l="1"/>
  <c r="AQ12510" i="19"/>
  <c r="AQ12511" i="19" l="1"/>
  <c r="AR12510" i="19"/>
  <c r="AR12511" i="19" l="1"/>
  <c r="AQ12512" i="19"/>
  <c r="AQ12513" i="19" l="1"/>
  <c r="AR12512" i="19"/>
  <c r="AR12513" i="19" l="1"/>
  <c r="AQ12514" i="19"/>
  <c r="AQ12515" i="19" l="1"/>
  <c r="AR12514" i="19"/>
  <c r="AR12515" i="19" l="1"/>
  <c r="AQ12516" i="19"/>
  <c r="AQ12517" i="19" l="1"/>
  <c r="AR12516" i="19"/>
  <c r="AR12517" i="19" l="1"/>
  <c r="AQ12518" i="19"/>
  <c r="AQ12519" i="19" l="1"/>
  <c r="AR12518" i="19"/>
  <c r="AR12519" i="19" l="1"/>
  <c r="AQ12520" i="19"/>
  <c r="AR12520" i="19" l="1"/>
  <c r="AQ12521" i="19"/>
  <c r="AR12521" i="19" l="1"/>
  <c r="AQ12522" i="19"/>
  <c r="AQ12523" i="19" l="1"/>
  <c r="AR12522" i="19"/>
  <c r="AR12523" i="19" l="1"/>
  <c r="AQ12524" i="19"/>
  <c r="AQ12525" i="19" l="1"/>
  <c r="AR12524" i="19"/>
  <c r="AR12525" i="19" l="1"/>
  <c r="AQ12526" i="19"/>
  <c r="AQ12527" i="19" l="1"/>
  <c r="AR12526" i="19"/>
  <c r="AR12527" i="19" l="1"/>
  <c r="AQ12528" i="19"/>
  <c r="AR12528" i="19" l="1"/>
  <c r="AQ12529" i="19"/>
  <c r="AR12529" i="19" l="1"/>
  <c r="AQ12530" i="19"/>
  <c r="AQ12531" i="19" l="1"/>
  <c r="AR12530" i="19"/>
  <c r="AR12531" i="19" l="1"/>
  <c r="AQ12532" i="19"/>
  <c r="AQ12533" i="19" l="1"/>
  <c r="AR12532" i="19"/>
  <c r="AR12533" i="19" l="1"/>
  <c r="AQ12534" i="19"/>
  <c r="AQ12535" i="19" l="1"/>
  <c r="AR12534" i="19"/>
  <c r="AR12535" i="19" l="1"/>
  <c r="AQ12536" i="19"/>
  <c r="AQ12537" i="19" l="1"/>
  <c r="AR12536" i="19"/>
  <c r="AR12537" i="19" l="1"/>
  <c r="AQ12538" i="19"/>
  <c r="AQ12539" i="19" l="1"/>
  <c r="AR12538" i="19"/>
  <c r="AR12539" i="19" l="1"/>
  <c r="AQ12540" i="19"/>
  <c r="AQ12541" i="19" l="1"/>
  <c r="AR12540" i="19"/>
  <c r="AR12541" i="19" l="1"/>
  <c r="AQ12542" i="19"/>
  <c r="AQ12543" i="19" l="1"/>
  <c r="AR12542" i="19"/>
  <c r="AR12543" i="19" l="1"/>
  <c r="AQ12544" i="19"/>
  <c r="AQ12545" i="19" l="1"/>
  <c r="AR12544" i="19"/>
  <c r="AR12545" i="19" l="1"/>
  <c r="AQ12546" i="19"/>
  <c r="AQ12547" i="19" l="1"/>
  <c r="AR12546" i="19"/>
  <c r="AR12547" i="19" l="1"/>
  <c r="AQ12548" i="19"/>
  <c r="AQ12549" i="19" l="1"/>
  <c r="AR12548" i="19"/>
  <c r="AR12549" i="19" l="1"/>
  <c r="AQ12550" i="19"/>
  <c r="AQ12551" i="19" l="1"/>
  <c r="AR12550" i="19"/>
  <c r="AR12551" i="19" l="1"/>
  <c r="AQ12552" i="19"/>
  <c r="AR12552" i="19" l="1"/>
  <c r="AQ12553" i="19"/>
  <c r="AR12553" i="19" l="1"/>
  <c r="AQ12554" i="19"/>
  <c r="AQ12555" i="19" l="1"/>
  <c r="AR12554" i="19"/>
  <c r="AR12555" i="19" l="1"/>
  <c r="AQ12556" i="19"/>
  <c r="AQ12557" i="19" l="1"/>
  <c r="AR12556" i="19"/>
  <c r="AR12557" i="19" l="1"/>
  <c r="AQ12558" i="19"/>
  <c r="AQ12559" i="19" l="1"/>
  <c r="AR12558" i="19"/>
  <c r="AR12559" i="19" l="1"/>
  <c r="AQ12560" i="19"/>
  <c r="AR12560" i="19" l="1"/>
  <c r="AQ12561" i="19"/>
  <c r="AR12561" i="19" l="1"/>
  <c r="AQ12562" i="19"/>
  <c r="AQ12563" i="19" l="1"/>
  <c r="AR12562" i="19"/>
  <c r="AR12563" i="19" l="1"/>
  <c r="AQ12564" i="19"/>
  <c r="AQ12565" i="19" l="1"/>
  <c r="AR12564" i="19"/>
  <c r="AR12565" i="19" l="1"/>
  <c r="AQ12566" i="19"/>
  <c r="AQ12567" i="19" l="1"/>
  <c r="AR12566" i="19"/>
  <c r="AR12567" i="19" l="1"/>
  <c r="AQ12568" i="19"/>
  <c r="AQ12569" i="19" l="1"/>
  <c r="AR12568" i="19"/>
  <c r="AR12569" i="19" l="1"/>
  <c r="AQ12570" i="19"/>
  <c r="AQ12571" i="19" l="1"/>
  <c r="AR12570" i="19"/>
  <c r="AR12571" i="19" l="1"/>
  <c r="AQ12572" i="19"/>
  <c r="AQ12573" i="19" l="1"/>
  <c r="AR12572" i="19"/>
  <c r="AR12573" i="19" l="1"/>
  <c r="AQ12574" i="19"/>
  <c r="AQ12575" i="19" l="1"/>
  <c r="AR12574" i="19"/>
  <c r="AR12575" i="19" l="1"/>
  <c r="AQ12576" i="19"/>
  <c r="AQ12577" i="19" l="1"/>
  <c r="AR12576" i="19"/>
  <c r="AR12577" i="19" l="1"/>
  <c r="AQ12578" i="19"/>
  <c r="AQ12579" i="19" l="1"/>
  <c r="AR12578" i="19"/>
  <c r="AR12579" i="19" l="1"/>
  <c r="AQ12580" i="19"/>
  <c r="AQ12581" i="19" l="1"/>
  <c r="AR12580" i="19"/>
  <c r="AR12581" i="19" l="1"/>
  <c r="AQ12582" i="19"/>
  <c r="AQ12583" i="19" l="1"/>
  <c r="AR12582" i="19"/>
  <c r="AR12583" i="19" l="1"/>
  <c r="AQ12584" i="19"/>
  <c r="AR12584" i="19" l="1"/>
  <c r="AQ12585" i="19"/>
  <c r="AR12585" i="19" l="1"/>
  <c r="AQ12586" i="19"/>
  <c r="AQ12587" i="19" l="1"/>
  <c r="AR12586" i="19"/>
  <c r="AR12587" i="19" l="1"/>
  <c r="AQ12588" i="19"/>
  <c r="AQ12589" i="19" l="1"/>
  <c r="AR12588" i="19"/>
  <c r="AR12589" i="19" l="1"/>
  <c r="AQ12590" i="19"/>
  <c r="AQ12591" i="19" l="1"/>
  <c r="AR12590" i="19"/>
  <c r="AR12591" i="19" l="1"/>
  <c r="AQ12592" i="19"/>
  <c r="AR12592" i="19" l="1"/>
  <c r="AQ12593" i="19"/>
  <c r="AR12593" i="19" l="1"/>
  <c r="AQ12594" i="19"/>
  <c r="AQ12595" i="19" l="1"/>
  <c r="AR12594" i="19"/>
  <c r="AR12595" i="19" l="1"/>
  <c r="AQ12596" i="19"/>
  <c r="AQ12597" i="19" l="1"/>
  <c r="AR12596" i="19"/>
  <c r="AR12597" i="19" l="1"/>
  <c r="AQ12598" i="19"/>
  <c r="AQ12599" i="19" l="1"/>
  <c r="AR12598" i="19"/>
  <c r="AR12599" i="19" l="1"/>
  <c r="AQ12600" i="19"/>
  <c r="AQ12601" i="19" l="1"/>
  <c r="AR12600" i="19"/>
  <c r="AR12601" i="19" l="1"/>
  <c r="AQ12602" i="19"/>
  <c r="AQ12603" i="19" l="1"/>
  <c r="AR12602" i="19"/>
  <c r="AR12603" i="19" l="1"/>
  <c r="AQ12604" i="19"/>
  <c r="AQ12605" i="19" l="1"/>
  <c r="AR12604" i="19"/>
  <c r="AR12605" i="19" l="1"/>
  <c r="AQ12606" i="19"/>
  <c r="AQ12607" i="19" l="1"/>
  <c r="AR12606" i="19"/>
  <c r="AR12607" i="19" l="1"/>
  <c r="AQ12608" i="19"/>
  <c r="AQ12609" i="19" l="1"/>
  <c r="AR12608" i="19"/>
  <c r="AR12609" i="19" l="1"/>
  <c r="AQ12610" i="19"/>
  <c r="AQ12611" i="19" l="1"/>
  <c r="AR12610" i="19"/>
  <c r="AR12611" i="19" l="1"/>
  <c r="AQ12612" i="19"/>
  <c r="AQ12613" i="19" l="1"/>
  <c r="AR12612" i="19"/>
  <c r="AR12613" i="19" l="1"/>
  <c r="AQ12614" i="19"/>
  <c r="AQ12615" i="19" l="1"/>
  <c r="AR12614" i="19"/>
  <c r="AR12615" i="19" l="1"/>
  <c r="AQ12616" i="19"/>
  <c r="AR12616" i="19" l="1"/>
  <c r="AQ12617" i="19"/>
  <c r="AR12617" i="19" l="1"/>
  <c r="AQ12618" i="19"/>
  <c r="AQ12619" i="19" l="1"/>
  <c r="AR12618" i="19"/>
  <c r="AR12619" i="19" l="1"/>
  <c r="AQ12620" i="19"/>
  <c r="AQ12621" i="19" l="1"/>
  <c r="AR12620" i="19"/>
  <c r="AR12621" i="19" l="1"/>
  <c r="AQ12622" i="19"/>
  <c r="AQ12623" i="19" l="1"/>
  <c r="AR12622" i="19"/>
  <c r="AR12623" i="19" l="1"/>
  <c r="AQ12624" i="19"/>
  <c r="AR12624" i="19" l="1"/>
  <c r="AQ12625" i="19"/>
  <c r="AR12625" i="19" l="1"/>
  <c r="AQ12626" i="19"/>
  <c r="AQ12627" i="19" l="1"/>
  <c r="AR12626" i="19"/>
  <c r="AR12627" i="19" l="1"/>
  <c r="AQ12628" i="19"/>
  <c r="AQ12629" i="19" l="1"/>
  <c r="AR12628" i="19"/>
  <c r="AR12629" i="19" l="1"/>
  <c r="AQ12630" i="19"/>
  <c r="AQ12631" i="19" l="1"/>
  <c r="AR12630" i="19"/>
  <c r="AR12631" i="19" l="1"/>
  <c r="AQ12632" i="19"/>
  <c r="AQ12633" i="19" l="1"/>
  <c r="AR12632" i="19"/>
  <c r="AR12633" i="19" l="1"/>
  <c r="AQ12634" i="19"/>
  <c r="AQ12635" i="19" l="1"/>
  <c r="AR12634" i="19"/>
  <c r="AR12635" i="19" l="1"/>
  <c r="AQ12636" i="19"/>
  <c r="AQ12637" i="19" l="1"/>
  <c r="AR12636" i="19"/>
  <c r="AR12637" i="19" l="1"/>
  <c r="AQ12638" i="19"/>
  <c r="AQ12639" i="19" l="1"/>
  <c r="AR12638" i="19"/>
  <c r="AR12639" i="19" l="1"/>
  <c r="AQ12640" i="19"/>
  <c r="AQ12641" i="19" l="1"/>
  <c r="AR12640" i="19"/>
  <c r="AR12641" i="19" l="1"/>
  <c r="AQ12642" i="19"/>
  <c r="AQ12643" i="19" l="1"/>
  <c r="AR12642" i="19"/>
  <c r="AR12643" i="19" l="1"/>
  <c r="AQ12644" i="19"/>
  <c r="AQ12645" i="19" l="1"/>
  <c r="AR12644" i="19"/>
  <c r="AR12645" i="19" l="1"/>
  <c r="AQ12646" i="19"/>
  <c r="AQ12647" i="19" l="1"/>
  <c r="AR12646" i="19"/>
  <c r="AR12647" i="19" l="1"/>
  <c r="AQ12648" i="19"/>
  <c r="AR12648" i="19" l="1"/>
  <c r="AQ12649" i="19"/>
  <c r="AR12649" i="19" l="1"/>
  <c r="AQ12650" i="19"/>
  <c r="AQ12651" i="19" l="1"/>
  <c r="AR12650" i="19"/>
  <c r="AR12651" i="19" l="1"/>
  <c r="AQ12652" i="19"/>
  <c r="AQ12653" i="19" l="1"/>
  <c r="AR12652" i="19"/>
  <c r="AR12653" i="19" l="1"/>
  <c r="AQ12654" i="19"/>
  <c r="AQ12655" i="19" l="1"/>
  <c r="AR12654" i="19"/>
  <c r="AR12655" i="19" l="1"/>
  <c r="AQ12656" i="19"/>
  <c r="AR12656" i="19" l="1"/>
  <c r="AQ12657" i="19"/>
  <c r="AR12657" i="19" l="1"/>
  <c r="AQ12658" i="19"/>
  <c r="AQ12659" i="19" l="1"/>
  <c r="AR12658" i="19"/>
  <c r="AR12659" i="19" l="1"/>
  <c r="AQ12660" i="19"/>
  <c r="AQ12661" i="19" l="1"/>
  <c r="AR12660" i="19"/>
  <c r="AR12661" i="19" l="1"/>
  <c r="AQ12662" i="19"/>
  <c r="AQ12663" i="19" l="1"/>
  <c r="AR12662" i="19"/>
  <c r="AR12663" i="19" l="1"/>
  <c r="AQ12664" i="19"/>
  <c r="AQ12665" i="19" l="1"/>
  <c r="AR12664" i="19"/>
  <c r="AR12665" i="19" l="1"/>
  <c r="AQ12666" i="19"/>
  <c r="AQ12667" i="19" l="1"/>
  <c r="AR12666" i="19"/>
  <c r="AR12667" i="19" l="1"/>
  <c r="AQ12668" i="19"/>
  <c r="AQ12669" i="19" l="1"/>
  <c r="AR12668" i="19"/>
  <c r="AR12669" i="19" l="1"/>
  <c r="AQ12670" i="19"/>
  <c r="AQ12671" i="19" l="1"/>
  <c r="AR12670" i="19"/>
  <c r="AR12671" i="19" l="1"/>
  <c r="AQ12672" i="19"/>
  <c r="AQ12673" i="19" l="1"/>
  <c r="AR12672" i="19"/>
  <c r="AR12673" i="19" l="1"/>
  <c r="AQ12674" i="19"/>
  <c r="AQ12675" i="19" l="1"/>
  <c r="AR12674" i="19"/>
  <c r="AR12675" i="19" l="1"/>
  <c r="AQ12676" i="19"/>
  <c r="AQ12677" i="19" l="1"/>
  <c r="AR12676" i="19"/>
  <c r="AR12677" i="19" l="1"/>
  <c r="AQ12678" i="19"/>
  <c r="AQ12679" i="19" l="1"/>
  <c r="AR12678" i="19"/>
  <c r="AR12679" i="19" l="1"/>
  <c r="AQ12680" i="19"/>
  <c r="AR12680" i="19" l="1"/>
  <c r="AQ12681" i="19"/>
  <c r="AR12681" i="19" l="1"/>
  <c r="AQ12682" i="19"/>
  <c r="AQ12683" i="19" l="1"/>
  <c r="AR12682" i="19"/>
  <c r="AR12683" i="19" l="1"/>
  <c r="AQ12684" i="19"/>
  <c r="AQ12685" i="19" l="1"/>
  <c r="AR12684" i="19"/>
  <c r="AR12685" i="19" l="1"/>
  <c r="AQ12686" i="19"/>
  <c r="AQ12687" i="19" l="1"/>
  <c r="AR12686" i="19"/>
  <c r="AR12687" i="19" l="1"/>
  <c r="AQ12688" i="19"/>
  <c r="AR12688" i="19" l="1"/>
  <c r="AQ12689" i="19"/>
  <c r="AR12689" i="19" l="1"/>
  <c r="AQ12690" i="19"/>
  <c r="AQ12691" i="19" l="1"/>
  <c r="AR12690" i="19"/>
  <c r="AR12691" i="19" l="1"/>
  <c r="AQ12692" i="19"/>
  <c r="AQ12693" i="19" l="1"/>
  <c r="AR12692" i="19"/>
  <c r="AR12693" i="19" l="1"/>
  <c r="AQ12694" i="19"/>
  <c r="AQ12695" i="19" l="1"/>
  <c r="AR12694" i="19"/>
  <c r="AR12695" i="19" l="1"/>
  <c r="AQ12696" i="19"/>
  <c r="AQ12697" i="19" l="1"/>
  <c r="AR12696" i="19"/>
  <c r="AR12697" i="19" l="1"/>
  <c r="AQ12698" i="19"/>
  <c r="AQ12699" i="19" l="1"/>
  <c r="AR12698" i="19"/>
  <c r="AR12699" i="19" l="1"/>
  <c r="AQ12700" i="19"/>
  <c r="AQ12701" i="19" l="1"/>
  <c r="AR12700" i="19"/>
  <c r="AR12701" i="19" l="1"/>
  <c r="AQ12702" i="19"/>
  <c r="AQ12703" i="19" l="1"/>
  <c r="AR12702" i="19"/>
  <c r="AR12703" i="19" l="1"/>
  <c r="AQ12704" i="19"/>
  <c r="AQ12705" i="19" l="1"/>
  <c r="AR12704" i="19"/>
  <c r="AR12705" i="19" l="1"/>
  <c r="AQ12706" i="19"/>
  <c r="AQ12707" i="19" l="1"/>
  <c r="AR12706" i="19"/>
  <c r="AR12707" i="19" l="1"/>
  <c r="AQ12708" i="19"/>
  <c r="AQ12709" i="19" l="1"/>
  <c r="AR12708" i="19"/>
  <c r="AR12709" i="19" l="1"/>
  <c r="AQ12710" i="19"/>
  <c r="AQ12711" i="19" l="1"/>
  <c r="AR12710" i="19"/>
  <c r="AR12711" i="19" l="1"/>
  <c r="AQ12712" i="19"/>
  <c r="AR12712" i="19" l="1"/>
  <c r="AQ12713" i="19"/>
  <c r="AQ12714" i="19" l="1"/>
  <c r="AR12713" i="19"/>
  <c r="AR12714" i="19" l="1"/>
  <c r="AQ12715" i="19"/>
  <c r="AQ12716" i="19" l="1"/>
  <c r="AR12715" i="19"/>
  <c r="AR12716" i="19" l="1"/>
  <c r="AQ12717" i="19"/>
  <c r="AQ12718" i="19" l="1"/>
  <c r="AR12717" i="19"/>
  <c r="AR12718" i="19" l="1"/>
  <c r="AQ12719" i="19"/>
  <c r="AQ12720" i="19" l="1"/>
  <c r="AR12719" i="19"/>
  <c r="AR12720" i="19" l="1"/>
  <c r="AQ12721" i="19"/>
  <c r="AQ12722" i="19" l="1"/>
  <c r="AR12721" i="19"/>
  <c r="AQ12723" i="19" l="1"/>
  <c r="AR12722" i="19"/>
  <c r="AQ12724" i="19" l="1"/>
  <c r="AR12723" i="19"/>
  <c r="AR12724" i="19" l="1"/>
  <c r="AQ12725" i="19"/>
  <c r="AR12725" i="19" l="1"/>
  <c r="AQ12726" i="19"/>
  <c r="AQ12727" i="19" l="1"/>
  <c r="AR12726" i="19"/>
  <c r="AR12727" i="19" l="1"/>
  <c r="AQ12728" i="19"/>
  <c r="AR12728" i="19" l="1"/>
  <c r="AQ12729" i="19"/>
  <c r="AQ12730" i="19" l="1"/>
  <c r="AR12729" i="19"/>
  <c r="AQ12731" i="19" l="1"/>
  <c r="AR12730" i="19"/>
  <c r="AQ12732" i="19" l="1"/>
  <c r="AR12731" i="19"/>
  <c r="AR12732" i="19" l="1"/>
  <c r="AQ12733" i="19"/>
  <c r="AQ12734" i="19" l="1"/>
  <c r="AR12733" i="19"/>
  <c r="AR12734" i="19" l="1"/>
  <c r="AQ12735" i="19"/>
  <c r="AQ12736" i="19" l="1"/>
  <c r="AR12735" i="19"/>
  <c r="AR12736" i="19" l="1"/>
  <c r="AQ12737" i="19"/>
  <c r="AQ12738" i="19" l="1"/>
  <c r="AR12737" i="19"/>
  <c r="AQ12739" i="19" l="1"/>
  <c r="AR12738" i="19"/>
  <c r="AQ12740" i="19" l="1"/>
  <c r="AR12739" i="19"/>
  <c r="AR12740" i="19" l="1"/>
  <c r="AQ12741" i="19"/>
  <c r="AR12741" i="19" l="1"/>
  <c r="AQ12742" i="19"/>
  <c r="AQ12743" i="19" l="1"/>
  <c r="AR12742" i="19"/>
  <c r="AR12743" i="19" l="1"/>
  <c r="AQ12744" i="19"/>
  <c r="AR12744" i="19" l="1"/>
  <c r="AQ12745" i="19"/>
  <c r="AQ12746" i="19" l="1"/>
  <c r="AR12745" i="19"/>
  <c r="AQ12747" i="19" l="1"/>
  <c r="AR12746" i="19"/>
  <c r="AQ12748" i="19" l="1"/>
  <c r="AR12747" i="19"/>
  <c r="AR12748" i="19" l="1"/>
  <c r="AQ12749" i="19"/>
  <c r="AR12749" i="19" l="1"/>
  <c r="AQ12750" i="19"/>
  <c r="AR12750" i="19" l="1"/>
  <c r="AQ12751" i="19"/>
  <c r="AQ12752" i="19" l="1"/>
  <c r="AR12751" i="19"/>
  <c r="AR12752" i="19" l="1"/>
  <c r="AQ12753" i="19"/>
  <c r="AQ12754" i="19" l="1"/>
  <c r="AR12753" i="19"/>
  <c r="AQ12755" i="19" l="1"/>
  <c r="AR12754" i="19"/>
  <c r="AQ12756" i="19" l="1"/>
  <c r="AR12755" i="19"/>
  <c r="AR12756" i="19" l="1"/>
  <c r="AQ12757" i="19"/>
  <c r="AR12757" i="19" l="1"/>
  <c r="AQ12758" i="19"/>
  <c r="AR12758" i="19" l="1"/>
  <c r="AQ12759" i="19"/>
  <c r="AR12759" i="19" l="1"/>
  <c r="AQ12760" i="19"/>
  <c r="AR12760" i="19" l="1"/>
  <c r="AQ12761" i="19"/>
  <c r="AQ12762" i="19" l="1"/>
  <c r="AR12761" i="19"/>
  <c r="AQ12763" i="19" l="1"/>
  <c r="AR12762" i="19"/>
  <c r="AQ12764" i="19" l="1"/>
  <c r="AR12763" i="19"/>
  <c r="AR12764" i="19" l="1"/>
  <c r="AQ12765" i="19"/>
  <c r="AQ12766" i="19" l="1"/>
  <c r="AR12765" i="19"/>
  <c r="AR12766" i="19" l="1"/>
  <c r="AQ12767" i="19"/>
  <c r="AQ12768" i="19" l="1"/>
  <c r="AR12767" i="19"/>
  <c r="AR12768" i="19" l="1"/>
  <c r="AQ12769" i="19"/>
  <c r="AQ12770" i="19" l="1"/>
  <c r="AR12769" i="19"/>
  <c r="AQ12771" i="19" l="1"/>
  <c r="AR12770" i="19"/>
  <c r="AR12771" i="19" l="1"/>
  <c r="AQ12772" i="19"/>
  <c r="AR12772" i="19" l="1"/>
  <c r="AQ12773" i="19"/>
  <c r="AR12773" i="19" l="1"/>
  <c r="AQ12774" i="19"/>
  <c r="AQ12775" i="19" l="1"/>
  <c r="AR12774" i="19"/>
  <c r="AR12775" i="19" l="1"/>
  <c r="AQ12776" i="19"/>
  <c r="AR12776" i="19" l="1"/>
  <c r="AQ12777" i="19"/>
  <c r="AQ12778" i="19" l="1"/>
  <c r="AR12777" i="19"/>
  <c r="AR12778" i="19" l="1"/>
  <c r="AQ12779" i="19"/>
  <c r="AQ12780" i="19" l="1"/>
  <c r="AR12779" i="19"/>
  <c r="AR12780" i="19" l="1"/>
  <c r="AQ12781" i="19"/>
  <c r="AQ12782" i="19" l="1"/>
  <c r="AR12781" i="19"/>
  <c r="AR12782" i="19" l="1"/>
  <c r="AQ12783" i="19"/>
  <c r="AQ12784" i="19" l="1"/>
  <c r="AR12783" i="19"/>
  <c r="AR12784" i="19" l="1"/>
  <c r="AQ12785" i="19"/>
  <c r="AQ12786" i="19" l="1"/>
  <c r="AR12785" i="19"/>
  <c r="AQ12787" i="19" l="1"/>
  <c r="AR12786" i="19"/>
  <c r="AR12787" i="19" l="1"/>
  <c r="AQ12788" i="19"/>
  <c r="AR12788" i="19" l="1"/>
  <c r="AQ12789" i="19"/>
  <c r="AR12789" i="19" l="1"/>
  <c r="AQ12790" i="19"/>
  <c r="AQ12791" i="19" l="1"/>
  <c r="AR12790" i="19"/>
  <c r="AR12791" i="19" l="1"/>
  <c r="AQ12792" i="19"/>
  <c r="AR12792" i="19" l="1"/>
  <c r="AQ12793" i="19"/>
  <c r="AQ12794" i="19" l="1"/>
  <c r="AR12793" i="19"/>
  <c r="AQ12795" i="19" l="1"/>
  <c r="AR12794" i="19"/>
  <c r="AQ12796" i="19" l="1"/>
  <c r="AR12795" i="19"/>
  <c r="AR12796" i="19" l="1"/>
  <c r="AQ12797" i="19"/>
  <c r="AQ12798" i="19" l="1"/>
  <c r="AR12797" i="19"/>
  <c r="AR12798" i="19" l="1"/>
  <c r="AQ12799" i="19"/>
  <c r="AQ12800" i="19" l="1"/>
  <c r="AR12799" i="19"/>
  <c r="AR12800" i="19" l="1"/>
  <c r="AQ12801" i="19"/>
  <c r="AQ12802" i="19" l="1"/>
  <c r="AR12801" i="19"/>
  <c r="AQ12803" i="19" l="1"/>
  <c r="AR12802" i="19"/>
  <c r="AR12803" i="19" l="1"/>
  <c r="AQ12804" i="19"/>
  <c r="AR12804" i="19" l="1"/>
  <c r="AQ12805" i="19"/>
  <c r="AQ12806" i="19" l="1"/>
  <c r="AR12805" i="19"/>
  <c r="AQ12807" i="19" l="1"/>
  <c r="AR12806" i="19"/>
  <c r="AR12807" i="19" l="1"/>
  <c r="AQ12808" i="19"/>
  <c r="AR12808" i="19" l="1"/>
  <c r="AQ12809" i="19"/>
  <c r="AR12809" i="19" l="1"/>
  <c r="AQ12810" i="19"/>
  <c r="AQ12811" i="19" l="1"/>
  <c r="AR12810" i="19"/>
  <c r="AR12811" i="19" l="1"/>
  <c r="AQ12812" i="19"/>
  <c r="AR12812" i="19" l="1"/>
  <c r="AQ12813" i="19"/>
  <c r="AQ12814" i="19" l="1"/>
  <c r="AR12813" i="19"/>
  <c r="AQ12815" i="19" l="1"/>
  <c r="AR12814" i="19"/>
  <c r="AR12815" i="19" l="1"/>
  <c r="AQ12816" i="19"/>
  <c r="AR12816" i="19" l="1"/>
  <c r="AQ12817" i="19"/>
  <c r="AR12817" i="19" l="1"/>
  <c r="AQ12818" i="19"/>
  <c r="AQ12819" i="19" l="1"/>
  <c r="AR12818" i="19"/>
  <c r="AR12819" i="19" l="1"/>
  <c r="AQ12820" i="19"/>
  <c r="AR12820" i="19" l="1"/>
  <c r="AQ12821" i="19"/>
  <c r="AQ12822" i="19" l="1"/>
  <c r="AR12821" i="19"/>
  <c r="AQ12823" i="19" l="1"/>
  <c r="AR12822" i="19"/>
  <c r="AR12823" i="19" l="1"/>
  <c r="AQ12824" i="19"/>
  <c r="AR12824" i="19" l="1"/>
  <c r="AQ12825" i="19"/>
  <c r="AQ12826" i="19" l="1"/>
  <c r="AR12825" i="19"/>
  <c r="AR12826" i="19" l="1"/>
  <c r="AQ12827" i="19"/>
  <c r="AR12827" i="19" l="1"/>
  <c r="AQ12828" i="19"/>
  <c r="AR12828" i="19" l="1"/>
  <c r="AQ12829" i="19"/>
  <c r="AQ12830" i="19" l="1"/>
  <c r="AR12829" i="19"/>
  <c r="AR12830" i="19" l="1"/>
  <c r="AQ12831" i="19"/>
  <c r="AR12831" i="19" l="1"/>
  <c r="AQ12832" i="19"/>
  <c r="AR12832" i="19" l="1"/>
  <c r="AQ12833" i="19"/>
  <c r="AQ12834" i="19" l="1"/>
  <c r="AR12833" i="19"/>
  <c r="AR12834" i="19" l="1"/>
  <c r="AQ12835" i="19"/>
  <c r="AR12835" i="19" l="1"/>
  <c r="AQ12836" i="19"/>
  <c r="AR12836" i="19" l="1"/>
  <c r="AQ12837" i="19"/>
  <c r="AR12837" i="19" l="1"/>
  <c r="AQ12838" i="19"/>
  <c r="AR12838" i="19" l="1"/>
  <c r="AQ12839" i="19"/>
  <c r="AR12839" i="19" l="1"/>
  <c r="AQ12840" i="19"/>
  <c r="AR12840" i="19" l="1"/>
  <c r="AQ12841" i="19"/>
  <c r="AQ12842" i="19" l="1"/>
  <c r="AR12841" i="19"/>
  <c r="AR12842" i="19" l="1"/>
  <c r="AQ12843" i="19"/>
  <c r="AR12843" i="19" l="1"/>
  <c r="AQ12844" i="19"/>
  <c r="AR12844" i="19" l="1"/>
  <c r="AQ12845" i="19"/>
  <c r="AQ12846" i="19" l="1"/>
  <c r="AR12845" i="19"/>
  <c r="AR12846" i="19" l="1"/>
  <c r="AQ12847" i="19"/>
  <c r="AR12847" i="19" l="1"/>
  <c r="AQ12848" i="19"/>
  <c r="AR12848" i="19" l="1"/>
  <c r="AQ12849" i="19"/>
  <c r="AQ12850" i="19" l="1"/>
  <c r="AR12849" i="19"/>
  <c r="AR12850" i="19" l="1"/>
  <c r="AQ12851" i="19"/>
  <c r="AR12851" i="19" l="1"/>
  <c r="AQ12852" i="19"/>
  <c r="AR12852" i="19" l="1"/>
  <c r="AQ12853" i="19"/>
  <c r="AR12853" i="19" l="1"/>
  <c r="AQ12854" i="19"/>
  <c r="AR12854" i="19" l="1"/>
  <c r="AQ12855" i="19"/>
  <c r="AR12855" i="19" l="1"/>
  <c r="AQ12856" i="19"/>
  <c r="AR12856" i="19" l="1"/>
  <c r="AQ12857" i="19"/>
  <c r="AR12857" i="19" l="1"/>
  <c r="AQ12858" i="19"/>
  <c r="AR12858" i="19" l="1"/>
  <c r="AQ12859" i="19"/>
  <c r="AR12859" i="19" l="1"/>
  <c r="AQ12860" i="19"/>
  <c r="AR12860" i="19" l="1"/>
  <c r="AQ12861" i="19"/>
  <c r="AQ12862" i="19" l="1"/>
  <c r="AR12861" i="19"/>
  <c r="AR12862" i="19" l="1"/>
  <c r="AQ12863" i="19"/>
  <c r="AR12863" i="19" l="1"/>
  <c r="AQ12864" i="19"/>
  <c r="AR12864" i="19" l="1"/>
  <c r="AQ12865" i="19"/>
  <c r="AQ12866" i="19" l="1"/>
  <c r="AR12865" i="19"/>
  <c r="AR12866" i="19" l="1"/>
  <c r="AQ12867" i="19"/>
  <c r="AR12867" i="19" l="1"/>
  <c r="AQ12868" i="19"/>
  <c r="AR12868" i="19" l="1"/>
  <c r="AQ12869" i="19"/>
  <c r="AR12869" i="19" l="1"/>
  <c r="AQ12870" i="19"/>
  <c r="AR12870" i="19" l="1"/>
  <c r="AQ12871" i="19"/>
  <c r="AR12871" i="19" l="1"/>
  <c r="AQ12872" i="19"/>
  <c r="AR12872" i="19" l="1"/>
  <c r="AQ12873" i="19"/>
  <c r="AQ12874" i="19" l="1"/>
  <c r="AR12873" i="19"/>
  <c r="AR12874" i="19" l="1"/>
  <c r="AQ12875" i="19"/>
  <c r="AR12875" i="19" l="1"/>
  <c r="AQ12876" i="19"/>
  <c r="AR12876" i="19" l="1"/>
  <c r="AQ12877" i="19"/>
  <c r="AR12877" i="19" l="1"/>
  <c r="AQ12878" i="19"/>
  <c r="AR12878" i="19" l="1"/>
  <c r="AQ12879" i="19"/>
  <c r="AR12879" i="19" l="1"/>
  <c r="AQ12880" i="19"/>
  <c r="AR12880" i="19" l="1"/>
  <c r="AQ12881" i="19"/>
  <c r="AQ12882" i="19" l="1"/>
  <c r="AR12881" i="19"/>
  <c r="AR12882" i="19" l="1"/>
  <c r="AQ12883" i="19"/>
  <c r="AR12883" i="19" l="1"/>
  <c r="AQ12884" i="19"/>
  <c r="AR12884" i="19" l="1"/>
  <c r="AQ12885" i="19"/>
  <c r="AR12885" i="19" l="1"/>
  <c r="AQ12886" i="19"/>
  <c r="AR12886" i="19" l="1"/>
  <c r="AQ12887" i="19"/>
  <c r="AR12887" i="19" l="1"/>
  <c r="AQ12888" i="19"/>
  <c r="AR12888" i="19" l="1"/>
  <c r="AQ12889" i="19"/>
  <c r="AQ12890" i="19" l="1"/>
  <c r="AR12889" i="19"/>
  <c r="AR12890" i="19" l="1"/>
  <c r="AQ12891" i="19"/>
  <c r="AR12891" i="19" l="1"/>
  <c r="AQ12892" i="19"/>
  <c r="AR12892" i="19" l="1"/>
  <c r="AQ12893" i="19"/>
  <c r="AQ12894" i="19" l="1"/>
  <c r="AR12893" i="19"/>
  <c r="AR12894" i="19" l="1"/>
  <c r="AQ12895" i="19"/>
  <c r="AR12895" i="19" l="1"/>
  <c r="AQ12896" i="19"/>
  <c r="AR12896" i="19" l="1"/>
  <c r="AQ12897" i="19"/>
  <c r="AQ12898" i="19" l="1"/>
  <c r="AR12897" i="19"/>
  <c r="AR12898" i="19" l="1"/>
  <c r="AQ12899" i="19"/>
  <c r="AR12899" i="19" l="1"/>
  <c r="AQ12900" i="19"/>
  <c r="AR12900" i="19" l="1"/>
  <c r="AQ12901" i="19"/>
  <c r="AR12901" i="19" l="1"/>
  <c r="AQ12902" i="19"/>
  <c r="AR12902" i="19" l="1"/>
  <c r="AQ12903" i="19"/>
  <c r="AR12903" i="19" l="1"/>
  <c r="AQ12904" i="19"/>
  <c r="AR12904" i="19" l="1"/>
  <c r="AQ12905" i="19"/>
  <c r="AQ12906" i="19" l="1"/>
  <c r="AR12905" i="19"/>
  <c r="AR12906" i="19" l="1"/>
  <c r="AQ12907" i="19"/>
  <c r="AR12907" i="19" l="1"/>
  <c r="AQ12908" i="19"/>
  <c r="AR12908" i="19" l="1"/>
  <c r="AQ12909" i="19"/>
  <c r="AQ12910" i="19" l="1"/>
  <c r="AR12909" i="19"/>
  <c r="AR12910" i="19" l="1"/>
  <c r="AQ12911" i="19"/>
  <c r="AR12911" i="19" l="1"/>
  <c r="AQ12912" i="19"/>
  <c r="AR12912" i="19" l="1"/>
  <c r="AQ12913" i="19"/>
  <c r="AQ12914" i="19" l="1"/>
  <c r="AR12913" i="19"/>
  <c r="AR12914" i="19" l="1"/>
  <c r="AQ12915" i="19"/>
  <c r="AR12915" i="19" l="1"/>
  <c r="AQ12916" i="19"/>
  <c r="AR12916" i="19" l="1"/>
  <c r="AQ12917" i="19"/>
  <c r="AR12917" i="19" l="1"/>
  <c r="AQ12918" i="19"/>
  <c r="AR12918" i="19" l="1"/>
  <c r="AQ12919" i="19"/>
  <c r="AR12919" i="19" l="1"/>
  <c r="AQ12920" i="19"/>
  <c r="AR12920" i="19" l="1"/>
  <c r="AQ12921" i="19"/>
  <c r="AR12921" i="19" l="1"/>
  <c r="AQ12922" i="19"/>
  <c r="AR12922" i="19" l="1"/>
  <c r="AQ12923" i="19"/>
  <c r="AR12923" i="19" l="1"/>
  <c r="AQ12924" i="19"/>
  <c r="AR12924" i="19" l="1"/>
  <c r="AQ12925" i="19"/>
  <c r="AQ12926" i="19" l="1"/>
  <c r="AR12925" i="19"/>
  <c r="AR12926" i="19" l="1"/>
  <c r="AQ12927" i="19"/>
  <c r="AR12927" i="19" l="1"/>
  <c r="AQ12928" i="19"/>
  <c r="AR12928" i="19" l="1"/>
  <c r="AQ12929" i="19"/>
  <c r="AQ12930" i="19" l="1"/>
  <c r="AR12929" i="19"/>
  <c r="AR12930" i="19" l="1"/>
  <c r="AQ12931" i="19"/>
  <c r="AR12931" i="19" l="1"/>
  <c r="AQ12932" i="19"/>
  <c r="AR12932" i="19" l="1"/>
  <c r="AQ12933" i="19"/>
  <c r="AR12933" i="19" l="1"/>
  <c r="AQ12934" i="19"/>
  <c r="AR12934" i="19" l="1"/>
  <c r="AQ12935" i="19"/>
  <c r="AR12935" i="19" l="1"/>
  <c r="AQ12936" i="19"/>
  <c r="AR12936" i="19" l="1"/>
  <c r="AQ12937" i="19"/>
  <c r="AQ12938" i="19" l="1"/>
  <c r="AR12937" i="19"/>
  <c r="AR12938" i="19" l="1"/>
  <c r="AQ12939" i="19"/>
  <c r="AR12939" i="19" l="1"/>
  <c r="AQ12940" i="19"/>
  <c r="AR12940" i="19" l="1"/>
  <c r="AQ12941" i="19"/>
  <c r="AR12941" i="19" l="1"/>
  <c r="AQ12942" i="19"/>
  <c r="AR12942" i="19" l="1"/>
  <c r="AQ12943" i="19"/>
  <c r="AR12943" i="19" l="1"/>
  <c r="AQ12944" i="19"/>
  <c r="AR12944" i="19" l="1"/>
  <c r="AQ12945" i="19"/>
  <c r="AQ12946" i="19" l="1"/>
  <c r="AR12945" i="19"/>
  <c r="AR12946" i="19" l="1"/>
  <c r="AQ12947" i="19"/>
  <c r="AR12947" i="19" l="1"/>
  <c r="AQ12948" i="19"/>
  <c r="AR12948" i="19" l="1"/>
  <c r="AQ12949" i="19"/>
  <c r="AR12949" i="19" l="1"/>
  <c r="AQ12950" i="19"/>
  <c r="AR12950" i="19" l="1"/>
  <c r="AQ12951" i="19"/>
  <c r="AR12951" i="19" l="1"/>
  <c r="AQ12952" i="19"/>
  <c r="AR12952" i="19" l="1"/>
  <c r="AQ12953" i="19"/>
  <c r="AQ12954" i="19" l="1"/>
  <c r="AR12953" i="19"/>
  <c r="AR12954" i="19" l="1"/>
  <c r="AQ12955" i="19"/>
  <c r="AR12955" i="19" l="1"/>
  <c r="AQ12956" i="19"/>
  <c r="AR12956" i="19" l="1"/>
  <c r="AQ12957" i="19"/>
  <c r="AQ12958" i="19" l="1"/>
  <c r="AR12957" i="19"/>
  <c r="AR12958" i="19" l="1"/>
  <c r="AQ12959" i="19"/>
  <c r="AR12959" i="19" l="1"/>
  <c r="AQ12960" i="19"/>
  <c r="AR12960" i="19" l="1"/>
  <c r="AQ12961" i="19"/>
  <c r="AQ12962" i="19" l="1"/>
  <c r="AR12961" i="19"/>
  <c r="AR12962" i="19" l="1"/>
  <c r="AQ12963" i="19"/>
  <c r="AR12963" i="19" l="1"/>
  <c r="AQ12964" i="19"/>
  <c r="AR12964" i="19" l="1"/>
  <c r="AQ12965" i="19"/>
  <c r="AR12965" i="19" l="1"/>
  <c r="AQ12966" i="19"/>
  <c r="AR12966" i="19" l="1"/>
  <c r="AQ12967" i="19"/>
  <c r="AQ12968" i="19" l="1"/>
  <c r="AR12967" i="19"/>
  <c r="AR12968" i="19" l="1"/>
  <c r="AQ12969" i="19"/>
  <c r="AR12969" i="19" l="1"/>
  <c r="AQ12970" i="19"/>
  <c r="AR12970" i="19" l="1"/>
  <c r="AQ12971" i="19"/>
  <c r="AQ12972" i="19" l="1"/>
  <c r="AR12971" i="19"/>
  <c r="AR12972" i="19" l="1"/>
  <c r="AQ12973" i="19"/>
  <c r="AR12973" i="19" l="1"/>
  <c r="AQ12974" i="19"/>
  <c r="AR12974" i="19" l="1"/>
  <c r="AQ12975" i="19"/>
  <c r="AQ12976" i="19" l="1"/>
  <c r="AR12975" i="19"/>
  <c r="AR12976" i="19" l="1"/>
  <c r="AQ12977" i="19"/>
  <c r="AR12977" i="19" l="1"/>
  <c r="AQ12978" i="19"/>
  <c r="AR12978" i="19" l="1"/>
  <c r="AQ12979" i="19"/>
  <c r="AQ12980" i="19" l="1"/>
  <c r="AR12979" i="19"/>
  <c r="AR12980" i="19" l="1"/>
  <c r="AQ12981" i="19"/>
  <c r="AR12981" i="19" l="1"/>
  <c r="AQ12982" i="19"/>
  <c r="AR12982" i="19" l="1"/>
  <c r="AQ12983" i="19"/>
  <c r="AQ12984" i="19" l="1"/>
  <c r="AR12983" i="19"/>
  <c r="AR12984" i="19" l="1"/>
  <c r="AQ12985" i="19"/>
  <c r="AR12985" i="19" l="1"/>
  <c r="AQ12986" i="19"/>
  <c r="AR12986" i="19" l="1"/>
  <c r="AQ12987" i="19"/>
  <c r="AQ12988" i="19" l="1"/>
  <c r="AR12987" i="19"/>
  <c r="AR12988" i="19" l="1"/>
  <c r="AQ12989" i="19"/>
  <c r="AR12989" i="19" l="1"/>
  <c r="AQ12990" i="19"/>
  <c r="AR12990" i="19" l="1"/>
  <c r="AQ12991" i="19"/>
  <c r="AQ12992" i="19" l="1"/>
  <c r="AR12991" i="19"/>
  <c r="AR12992" i="19" l="1"/>
  <c r="AQ12993" i="19"/>
  <c r="AR12993" i="19" l="1"/>
  <c r="AQ12994" i="19"/>
  <c r="AR12994" i="19" l="1"/>
  <c r="AQ12995" i="19"/>
  <c r="AQ12996" i="19" l="1"/>
  <c r="AR12995" i="19"/>
  <c r="AR12996" i="19" l="1"/>
  <c r="AQ12997" i="19"/>
  <c r="AR12997" i="19" l="1"/>
  <c r="AQ12998" i="19"/>
  <c r="AR12998" i="19" l="1"/>
  <c r="AQ12999" i="19"/>
  <c r="AQ13000" i="19" l="1"/>
  <c r="AR12999" i="19"/>
  <c r="AR13000" i="19" l="1"/>
  <c r="AQ13001" i="19"/>
  <c r="AR13001" i="19" l="1"/>
  <c r="AQ13002" i="19"/>
  <c r="AR13002" i="19" l="1"/>
  <c r="AQ13003" i="19"/>
  <c r="AQ13004" i="19" l="1"/>
  <c r="AR13003" i="19"/>
  <c r="AR13004" i="19" l="1"/>
  <c r="AQ13005" i="19"/>
  <c r="AR13005" i="19" l="1"/>
  <c r="AQ13006" i="19"/>
  <c r="AR13006" i="19" l="1"/>
  <c r="AQ13007" i="19"/>
  <c r="AQ13008" i="19" l="1"/>
  <c r="AR13007" i="19"/>
  <c r="AR13008" i="19" l="1"/>
  <c r="AQ13009" i="19"/>
  <c r="AR13009" i="19" l="1"/>
  <c r="AQ13010" i="19"/>
  <c r="AR13010" i="19" l="1"/>
  <c r="AQ13011" i="19"/>
  <c r="AQ13012" i="19" l="1"/>
  <c r="AR13011" i="19"/>
  <c r="AR13012" i="19" l="1"/>
  <c r="AQ13013" i="19"/>
  <c r="AR13013" i="19" l="1"/>
  <c r="AQ13014" i="19"/>
  <c r="AR13014" i="19" l="1"/>
  <c r="AQ13015" i="19"/>
  <c r="AQ13016" i="19" l="1"/>
  <c r="AR13015" i="19"/>
  <c r="AR13016" i="19" l="1"/>
  <c r="AQ13017" i="19"/>
  <c r="AR13017" i="19" l="1"/>
  <c r="AQ13018" i="19"/>
  <c r="AR13018" i="19" l="1"/>
  <c r="AQ13019" i="19"/>
  <c r="AQ13020" i="19" l="1"/>
  <c r="AR13019" i="19"/>
  <c r="AR13020" i="19" l="1"/>
  <c r="AQ13021" i="19"/>
  <c r="AR13021" i="19" l="1"/>
  <c r="AQ13022" i="19"/>
  <c r="AR13022" i="19" l="1"/>
  <c r="AQ13023" i="19"/>
  <c r="AQ13024" i="19" l="1"/>
  <c r="AR13023" i="19"/>
  <c r="AR13024" i="19" l="1"/>
  <c r="AQ13025" i="19"/>
  <c r="AR13025" i="19" l="1"/>
  <c r="AQ13026" i="19"/>
  <c r="AR13026" i="19" l="1"/>
  <c r="AQ13027" i="19"/>
  <c r="AQ13028" i="19" l="1"/>
  <c r="AR13027" i="19"/>
  <c r="AR13028" i="19" l="1"/>
  <c r="AQ13029" i="19"/>
  <c r="AR13029" i="19" l="1"/>
  <c r="AQ13030" i="19"/>
  <c r="AR13030" i="19" l="1"/>
  <c r="AQ13031" i="19"/>
  <c r="AQ13032" i="19" l="1"/>
  <c r="AR13031" i="19"/>
  <c r="AR13032" i="19" l="1"/>
  <c r="AQ13033" i="19"/>
  <c r="AR13033" i="19" l="1"/>
  <c r="AQ13034" i="19"/>
  <c r="AR13034" i="19" l="1"/>
  <c r="AQ13035" i="19"/>
  <c r="AQ13036" i="19" l="1"/>
  <c r="AR13035" i="19"/>
  <c r="AR13036" i="19" l="1"/>
  <c r="AQ13037" i="19"/>
  <c r="AR13037" i="19" l="1"/>
  <c r="AQ13038" i="19"/>
  <c r="AR13038" i="19" l="1"/>
  <c r="AQ13039" i="19"/>
  <c r="AQ13040" i="19" l="1"/>
  <c r="AR13039" i="19"/>
  <c r="AR13040" i="19" l="1"/>
  <c r="AQ13041" i="19"/>
  <c r="AR13041" i="19" l="1"/>
  <c r="AQ13042" i="19"/>
  <c r="AR13042" i="19" l="1"/>
  <c r="AQ13043" i="19"/>
  <c r="AQ13044" i="19" l="1"/>
  <c r="AR13043" i="19"/>
  <c r="AR13044" i="19" l="1"/>
  <c r="AQ13045" i="19"/>
  <c r="AR13045" i="19" l="1"/>
  <c r="AQ13046" i="19"/>
  <c r="AR13046" i="19" l="1"/>
  <c r="AQ13047" i="19"/>
  <c r="AQ13048" i="19" l="1"/>
  <c r="AR13047" i="19"/>
  <c r="AR13048" i="19" l="1"/>
  <c r="AQ13049" i="19"/>
  <c r="AR13049" i="19" l="1"/>
  <c r="AQ13050" i="19"/>
  <c r="AR13050" i="19" l="1"/>
  <c r="AQ13051" i="19"/>
  <c r="AQ13052" i="19" l="1"/>
  <c r="AR13051" i="19"/>
  <c r="AR13052" i="19" l="1"/>
  <c r="AQ13053" i="19"/>
  <c r="AR13053" i="19" l="1"/>
  <c r="AQ13054" i="19"/>
  <c r="AR13054" i="19" l="1"/>
  <c r="AQ13055" i="19"/>
  <c r="AQ13056" i="19" l="1"/>
  <c r="AR13055" i="19"/>
  <c r="AR13056" i="19" l="1"/>
  <c r="AQ13057" i="19"/>
  <c r="AR13057" i="19" l="1"/>
  <c r="AQ13058" i="19"/>
  <c r="AR13058" i="19" l="1"/>
  <c r="AQ13059" i="19"/>
  <c r="AQ13060" i="19" l="1"/>
  <c r="AR13059" i="19"/>
  <c r="AR13060" i="19" l="1"/>
  <c r="AQ13061" i="19"/>
  <c r="AR13061" i="19" l="1"/>
  <c r="AQ13062" i="19"/>
  <c r="AR13062" i="19" l="1"/>
  <c r="AQ13063" i="19"/>
  <c r="AQ13064" i="19" l="1"/>
  <c r="AR13063" i="19"/>
  <c r="AR13064" i="19" l="1"/>
  <c r="AQ13065" i="19"/>
  <c r="AR13065" i="19" l="1"/>
  <c r="AQ13066" i="19"/>
  <c r="AR13066" i="19" l="1"/>
  <c r="AQ13067" i="19"/>
  <c r="AQ13068" i="19" l="1"/>
  <c r="AR13067" i="19"/>
  <c r="AR13068" i="19" l="1"/>
  <c r="AQ13069" i="19"/>
  <c r="AR13069" i="19" l="1"/>
  <c r="AQ13070" i="19"/>
  <c r="AR13070" i="19" l="1"/>
  <c r="AQ13071" i="19"/>
  <c r="AQ13072" i="19" l="1"/>
  <c r="AR13071" i="19"/>
  <c r="AR13072" i="19" l="1"/>
  <c r="AQ13073" i="19"/>
  <c r="AR13073" i="19" l="1"/>
  <c r="AQ13074" i="19"/>
  <c r="AR13074" i="19" l="1"/>
  <c r="AQ13075" i="19"/>
  <c r="AQ13076" i="19" l="1"/>
  <c r="AR13075" i="19"/>
  <c r="AR13076" i="19" l="1"/>
  <c r="AQ13077" i="19"/>
  <c r="AR13077" i="19" l="1"/>
  <c r="AQ13078" i="19"/>
  <c r="AR13078" i="19" l="1"/>
  <c r="AQ13079" i="19"/>
  <c r="AQ13080" i="19" l="1"/>
  <c r="AR13079" i="19"/>
  <c r="AR13080" i="19" l="1"/>
  <c r="AQ13081" i="19"/>
  <c r="AR13081" i="19" l="1"/>
  <c r="AQ13082" i="19"/>
  <c r="AR13082" i="19" l="1"/>
  <c r="AQ13083" i="19"/>
  <c r="AQ13084" i="19" l="1"/>
  <c r="AR13083" i="19"/>
  <c r="AR13084" i="19" l="1"/>
  <c r="AQ13085" i="19"/>
  <c r="AR13085" i="19" l="1"/>
  <c r="AQ13086" i="19"/>
  <c r="AR13086" i="19" l="1"/>
  <c r="AQ13087" i="19"/>
  <c r="AQ13088" i="19" l="1"/>
  <c r="AR13087" i="19"/>
  <c r="AR13088" i="19" l="1"/>
  <c r="AQ13089" i="19"/>
  <c r="AR13089" i="19" l="1"/>
  <c r="AQ13090" i="19"/>
  <c r="AR13090" i="19" l="1"/>
  <c r="AQ13091" i="19"/>
  <c r="AQ13092" i="19" l="1"/>
  <c r="AR13091" i="19"/>
  <c r="AR13092" i="19" l="1"/>
  <c r="AQ13093" i="19"/>
  <c r="AR13093" i="19" l="1"/>
  <c r="AQ13094" i="19"/>
  <c r="AR13094" i="19" l="1"/>
  <c r="AQ13095" i="19"/>
  <c r="AQ13096" i="19" l="1"/>
  <c r="AR13095" i="19"/>
  <c r="AR13096" i="19" l="1"/>
  <c r="AQ13097" i="19"/>
  <c r="AR13097" i="19" l="1"/>
  <c r="AQ13098" i="19"/>
  <c r="AR13098" i="19" l="1"/>
  <c r="AQ13099" i="19"/>
  <c r="AQ13100" i="19" l="1"/>
  <c r="AR13099" i="19"/>
  <c r="AR13100" i="19" l="1"/>
  <c r="AQ13101" i="19"/>
  <c r="AR13101" i="19" l="1"/>
  <c r="AQ13102" i="19"/>
  <c r="AR13102" i="19" l="1"/>
  <c r="AQ13103" i="19"/>
  <c r="AQ13104" i="19" l="1"/>
  <c r="AR13103" i="19"/>
  <c r="AR13104" i="19" l="1"/>
  <c r="AQ13105" i="19"/>
  <c r="AR13105" i="19" l="1"/>
  <c r="AQ13106" i="19"/>
  <c r="AR13106" i="19" l="1"/>
  <c r="AQ13107" i="19"/>
  <c r="AQ13108" i="19" l="1"/>
  <c r="AR13107" i="19"/>
  <c r="AR13108" i="19" l="1"/>
  <c r="AQ13109" i="19"/>
  <c r="AR13109" i="19" l="1"/>
  <c r="AQ13110" i="19"/>
  <c r="AR13110" i="19" l="1"/>
  <c r="AQ13111" i="19"/>
  <c r="AQ13112" i="19" l="1"/>
  <c r="AR13111" i="19"/>
  <c r="AR13112" i="19" l="1"/>
  <c r="AQ13113" i="19"/>
  <c r="AR13113" i="19" l="1"/>
  <c r="AQ13114" i="19"/>
  <c r="AR13114" i="19" l="1"/>
  <c r="AQ13115" i="19"/>
  <c r="AQ13116" i="19" l="1"/>
  <c r="AR13115" i="19"/>
  <c r="AR13116" i="19" l="1"/>
  <c r="AQ13117" i="19"/>
  <c r="AR13117" i="19" l="1"/>
  <c r="AQ13118" i="19"/>
  <c r="AR13118" i="19" l="1"/>
  <c r="AQ13119" i="19"/>
  <c r="AQ13120" i="19" l="1"/>
  <c r="AR13119" i="19"/>
  <c r="AR13120" i="19" l="1"/>
  <c r="AQ13121" i="19"/>
  <c r="AR13121" i="19" l="1"/>
  <c r="AQ13122" i="19"/>
  <c r="AR13122" i="19" l="1"/>
  <c r="AQ13123" i="19"/>
  <c r="AQ13124" i="19" l="1"/>
  <c r="AR13123" i="19"/>
  <c r="AR13124" i="19" l="1"/>
  <c r="AQ13125" i="19"/>
  <c r="AR13125" i="19" l="1"/>
  <c r="AQ13126" i="19"/>
  <c r="AR13126" i="19" l="1"/>
  <c r="AQ13127" i="19"/>
  <c r="AQ13128" i="19" l="1"/>
  <c r="AR13127" i="19"/>
  <c r="AR13128" i="19" l="1"/>
  <c r="AQ13129" i="19"/>
  <c r="AR13129" i="19" l="1"/>
  <c r="AQ13130" i="19"/>
  <c r="AR13130" i="19" l="1"/>
  <c r="AQ13131" i="19"/>
  <c r="AQ13132" i="19" l="1"/>
  <c r="AR13131" i="19"/>
  <c r="AR13132" i="19" l="1"/>
  <c r="AQ13133" i="19"/>
  <c r="AR13133" i="19" l="1"/>
  <c r="AQ13134" i="19"/>
  <c r="AR13134" i="19" l="1"/>
  <c r="AQ13135" i="19"/>
  <c r="AQ13136" i="19" l="1"/>
  <c r="AR13135" i="19"/>
  <c r="AR13136" i="19" l="1"/>
  <c r="AQ13137" i="19"/>
  <c r="AR13137" i="19" l="1"/>
  <c r="AQ13138" i="19"/>
  <c r="AR13138" i="19" l="1"/>
  <c r="AQ13139" i="19"/>
  <c r="AQ13140" i="19" l="1"/>
  <c r="AR13139" i="19"/>
  <c r="AR13140" i="19" l="1"/>
  <c r="AQ13141" i="19"/>
  <c r="AR13141" i="19" l="1"/>
  <c r="AQ13142" i="19"/>
  <c r="AR13142" i="19" l="1"/>
  <c r="AQ13143" i="19"/>
  <c r="AQ13144" i="19" l="1"/>
  <c r="AR13143" i="19"/>
  <c r="AR13144" i="19" l="1"/>
  <c r="AQ13145" i="19"/>
  <c r="AR13145" i="19" l="1"/>
  <c r="AQ13146" i="19"/>
  <c r="AR13146" i="19" l="1"/>
  <c r="AQ13147" i="19"/>
  <c r="AQ13148" i="19" l="1"/>
  <c r="AR13147" i="19"/>
  <c r="AR13148" i="19" l="1"/>
  <c r="AQ13149" i="19"/>
  <c r="AR13149" i="19" l="1"/>
  <c r="AQ13150" i="19"/>
  <c r="AR13150" i="19" l="1"/>
  <c r="AQ13151" i="19"/>
  <c r="AQ13152" i="19" l="1"/>
  <c r="AR13151" i="19"/>
  <c r="AR13152" i="19" l="1"/>
  <c r="AQ13153" i="19"/>
  <c r="AR13153" i="19" l="1"/>
  <c r="AQ13154" i="19"/>
  <c r="AR13154" i="19" l="1"/>
  <c r="AQ13155" i="19"/>
  <c r="AQ13156" i="19" l="1"/>
  <c r="AR13155" i="19"/>
  <c r="AR13156" i="19" l="1"/>
  <c r="AQ13157" i="19"/>
  <c r="AR13157" i="19" l="1"/>
  <c r="AQ13158" i="19"/>
  <c r="AR13158" i="19" l="1"/>
  <c r="AQ13159" i="19"/>
  <c r="AQ13160" i="19" l="1"/>
  <c r="AR13159" i="19"/>
  <c r="AR13160" i="19" l="1"/>
  <c r="AQ13161" i="19"/>
  <c r="AR13161" i="19" l="1"/>
  <c r="AQ13162" i="19"/>
  <c r="AR13162" i="19" l="1"/>
  <c r="AQ13163" i="19"/>
  <c r="AQ13164" i="19" l="1"/>
  <c r="AR13163" i="19"/>
  <c r="AR13164" i="19" l="1"/>
  <c r="AQ13165" i="19"/>
  <c r="AR13165" i="19" l="1"/>
  <c r="AQ13166" i="19"/>
  <c r="AR13166" i="19" l="1"/>
  <c r="AQ13167" i="19"/>
  <c r="AQ13168" i="19" l="1"/>
  <c r="AR13167" i="19"/>
  <c r="AR13168" i="19" l="1"/>
  <c r="AQ13169" i="19"/>
  <c r="AR13169" i="19" l="1"/>
  <c r="AQ13170" i="19"/>
  <c r="AR13170" i="19" l="1"/>
  <c r="AQ13171" i="19"/>
  <c r="AQ13172" i="19" l="1"/>
  <c r="AR13171" i="19"/>
  <c r="AR13172" i="19" l="1"/>
  <c r="AQ13173" i="19"/>
  <c r="AR13173" i="19" l="1"/>
  <c r="AQ13174" i="19"/>
  <c r="AR13174" i="19" l="1"/>
  <c r="AQ13175" i="19"/>
  <c r="AQ13176" i="19" l="1"/>
  <c r="AR13175" i="19"/>
  <c r="AR13176" i="19" l="1"/>
  <c r="AQ13177" i="19"/>
  <c r="AR13177" i="19" l="1"/>
  <c r="AQ13178" i="19"/>
  <c r="AR13178" i="19" l="1"/>
  <c r="AQ13179" i="19"/>
  <c r="AQ13180" i="19" l="1"/>
  <c r="AR13179" i="19"/>
  <c r="AR13180" i="19" l="1"/>
  <c r="AQ13181" i="19"/>
  <c r="AR13181" i="19" l="1"/>
  <c r="AQ13182" i="19"/>
  <c r="AR13182" i="19" l="1"/>
  <c r="AQ13183" i="19"/>
  <c r="AQ13184" i="19" l="1"/>
  <c r="AR13183" i="19"/>
  <c r="AR13184" i="19" l="1"/>
  <c r="AQ13185" i="19"/>
  <c r="AR13185" i="19" l="1"/>
  <c r="AQ13186" i="19"/>
  <c r="AR13186" i="19" l="1"/>
  <c r="AQ13187" i="19"/>
  <c r="AQ13188" i="19" l="1"/>
  <c r="AR13187" i="19"/>
  <c r="AR13188" i="19" l="1"/>
  <c r="AQ13189" i="19"/>
  <c r="AR13189" i="19" l="1"/>
  <c r="AQ13190" i="19"/>
  <c r="AR13190" i="19" l="1"/>
  <c r="AQ13191" i="19"/>
  <c r="AQ13192" i="19" l="1"/>
  <c r="AR13191" i="19"/>
  <c r="AR13192" i="19" l="1"/>
  <c r="AQ13193" i="19"/>
  <c r="AR13193" i="19" l="1"/>
  <c r="AQ13194" i="19"/>
  <c r="AR13194" i="19" l="1"/>
  <c r="AQ13195" i="19"/>
  <c r="AQ13196" i="19" l="1"/>
  <c r="AR13195" i="19"/>
  <c r="AR13196" i="19" l="1"/>
  <c r="AQ13197" i="19"/>
  <c r="AR13197" i="19" l="1"/>
  <c r="AQ13198" i="19"/>
  <c r="AR13198" i="19" l="1"/>
  <c r="AQ13199" i="19"/>
  <c r="AR13199" i="19" l="1"/>
  <c r="AQ13200" i="19"/>
  <c r="AQ13201" i="19" l="1"/>
  <c r="AR13200" i="19"/>
  <c r="AQ13202" i="19" l="1"/>
  <c r="AR13201" i="19"/>
  <c r="AR13202" i="19" l="1"/>
  <c r="AQ13203" i="19"/>
  <c r="AR13203" i="19" l="1"/>
  <c r="AQ13204" i="19"/>
  <c r="AQ13205" i="19" l="1"/>
  <c r="AR13204" i="19"/>
  <c r="AQ13206" i="19" l="1"/>
  <c r="AR13205" i="19"/>
  <c r="AR13206" i="19" l="1"/>
  <c r="AQ13207" i="19"/>
  <c r="AR13207" i="19" l="1"/>
  <c r="AQ13208" i="19"/>
  <c r="AQ13209" i="19" l="1"/>
  <c r="AR13208" i="19"/>
  <c r="AQ13210" i="19" l="1"/>
  <c r="AR13209" i="19"/>
  <c r="AR13210" i="19" l="1"/>
  <c r="AQ13211" i="19"/>
  <c r="AR13211" i="19" l="1"/>
  <c r="AQ13212" i="19"/>
  <c r="AQ13213" i="19" l="1"/>
  <c r="AR13212" i="19"/>
  <c r="AQ13214" i="19" l="1"/>
  <c r="AR13213" i="19"/>
  <c r="AR13214" i="19" l="1"/>
  <c r="AQ13215" i="19"/>
  <c r="AR13215" i="19" l="1"/>
  <c r="AQ13216" i="19"/>
  <c r="AQ13217" i="19" l="1"/>
  <c r="AR13216" i="19"/>
  <c r="AQ13218" i="19" l="1"/>
  <c r="AR13217" i="19"/>
  <c r="AR13218" i="19" l="1"/>
  <c r="AQ13219" i="19"/>
  <c r="AR13219" i="19" l="1"/>
  <c r="AQ13220" i="19"/>
  <c r="AQ13221" i="19" l="1"/>
  <c r="AR13220" i="19"/>
  <c r="AQ13222" i="19" l="1"/>
  <c r="AR13221" i="19"/>
  <c r="AR13222" i="19" l="1"/>
  <c r="AQ13223" i="19"/>
  <c r="AR13223" i="19" l="1"/>
  <c r="AQ13224" i="19"/>
  <c r="AQ13225" i="19" l="1"/>
  <c r="AR13224" i="19"/>
  <c r="AQ13226" i="19" l="1"/>
  <c r="AR13225" i="19"/>
  <c r="AR13226" i="19" l="1"/>
  <c r="AQ13227" i="19"/>
  <c r="AR13227" i="19" l="1"/>
  <c r="AQ13228" i="19"/>
  <c r="AQ13229" i="19" l="1"/>
  <c r="AR13228" i="19"/>
  <c r="AQ13230" i="19" l="1"/>
  <c r="AR13229" i="19"/>
  <c r="AR13230" i="19" l="1"/>
  <c r="AQ13231" i="19"/>
  <c r="AR13231" i="19" l="1"/>
  <c r="AQ13232" i="19"/>
  <c r="AQ13233" i="19" l="1"/>
  <c r="AR13232" i="19"/>
  <c r="AQ13234" i="19" l="1"/>
  <c r="AR13233" i="19"/>
  <c r="AR13234" i="19" l="1"/>
  <c r="AQ13235" i="19"/>
  <c r="AR13235" i="19" l="1"/>
  <c r="AQ13236" i="19"/>
  <c r="AQ13237" i="19" l="1"/>
  <c r="AR13236" i="19"/>
  <c r="AQ13238" i="19" l="1"/>
  <c r="AR13237" i="19"/>
  <c r="AR13238" i="19" l="1"/>
  <c r="AQ13239" i="19"/>
  <c r="AR13239" i="19" l="1"/>
  <c r="AQ13240" i="19"/>
  <c r="AQ13241" i="19" l="1"/>
  <c r="AR13240" i="19"/>
  <c r="AQ13242" i="19" l="1"/>
  <c r="AR13241" i="19"/>
  <c r="AR13242" i="19" l="1"/>
  <c r="AQ13243" i="19"/>
  <c r="AR13243" i="19" l="1"/>
  <c r="AQ13244" i="19"/>
  <c r="AQ13245" i="19" l="1"/>
  <c r="AR13244" i="19"/>
  <c r="AQ13246" i="19" l="1"/>
  <c r="AR13245" i="19"/>
  <c r="AR13246" i="19" l="1"/>
  <c r="AQ13247" i="19"/>
  <c r="AR13247" i="19" l="1"/>
  <c r="AQ13248" i="19"/>
  <c r="AQ13249" i="19" l="1"/>
  <c r="AR13248" i="19"/>
  <c r="AQ13250" i="19" l="1"/>
  <c r="AR13249" i="19"/>
  <c r="AR13250" i="19" l="1"/>
  <c r="AQ13251" i="19"/>
  <c r="AR13251" i="19" l="1"/>
  <c r="AQ13252" i="19"/>
  <c r="AQ13253" i="19" l="1"/>
  <c r="AR13252" i="19"/>
  <c r="AQ13254" i="19" l="1"/>
  <c r="AR13253" i="19"/>
  <c r="AR13254" i="19" l="1"/>
  <c r="AQ13255" i="19"/>
  <c r="AR13255" i="19" l="1"/>
  <c r="AQ13256" i="19"/>
  <c r="AQ13257" i="19" l="1"/>
  <c r="AR13256" i="19"/>
  <c r="AQ13258" i="19" l="1"/>
  <c r="AR13257" i="19"/>
  <c r="AR13258" i="19" l="1"/>
  <c r="AQ13259" i="19"/>
  <c r="AR13259" i="19" l="1"/>
  <c r="AQ13260" i="19"/>
  <c r="AQ13261" i="19" l="1"/>
  <c r="AR13260" i="19"/>
  <c r="AQ13262" i="19" l="1"/>
  <c r="AR13261" i="19"/>
  <c r="AR13262" i="19" l="1"/>
  <c r="AQ13263" i="19"/>
  <c r="AR13263" i="19" l="1"/>
  <c r="AQ13264" i="19"/>
  <c r="AQ13265" i="19" l="1"/>
  <c r="AR13264" i="19"/>
  <c r="AQ13266" i="19" l="1"/>
  <c r="AR13265" i="19"/>
  <c r="AR13266" i="19" l="1"/>
  <c r="AQ13267" i="19"/>
  <c r="AR13267" i="19" l="1"/>
  <c r="AQ13268" i="19"/>
  <c r="AQ13269" i="19" l="1"/>
  <c r="AR13268" i="19"/>
  <c r="AQ13270" i="19" l="1"/>
  <c r="AR13269" i="19"/>
  <c r="AR13270" i="19" l="1"/>
  <c r="AQ13271" i="19"/>
  <c r="AR13271" i="19" l="1"/>
  <c r="AQ13272" i="19"/>
  <c r="AQ13273" i="19" l="1"/>
  <c r="AR13272" i="19"/>
  <c r="AQ13274" i="19" l="1"/>
  <c r="AR13273" i="19"/>
  <c r="AR13274" i="19" l="1"/>
  <c r="AQ13275" i="19"/>
  <c r="AR13275" i="19" l="1"/>
  <c r="AQ13276" i="19"/>
  <c r="AQ13277" i="19" l="1"/>
  <c r="AR13276" i="19"/>
  <c r="AQ13278" i="19" l="1"/>
  <c r="AR13277" i="19"/>
  <c r="AR13278" i="19" l="1"/>
  <c r="AQ13279" i="19"/>
  <c r="AR13279" i="19" l="1"/>
  <c r="AQ13280" i="19"/>
  <c r="AQ13281" i="19" l="1"/>
  <c r="AR13280" i="19"/>
  <c r="AQ13282" i="19" l="1"/>
  <c r="AR13281" i="19"/>
  <c r="AR13282" i="19" l="1"/>
  <c r="AQ13283" i="19"/>
  <c r="AR13283" i="19" l="1"/>
  <c r="AQ13284" i="19"/>
  <c r="AQ13285" i="19" l="1"/>
  <c r="AR13284" i="19"/>
  <c r="AQ13286" i="19" l="1"/>
  <c r="AR13285" i="19"/>
  <c r="AR13286" i="19" l="1"/>
  <c r="AQ13287" i="19"/>
  <c r="AR13287" i="19" l="1"/>
  <c r="AQ13288" i="19"/>
  <c r="AQ13289" i="19" l="1"/>
  <c r="AR13288" i="19"/>
  <c r="AQ13290" i="19" l="1"/>
  <c r="AR13289" i="19"/>
  <c r="AR13290" i="19" l="1"/>
  <c r="AQ13291" i="19"/>
  <c r="AR13291" i="19" l="1"/>
  <c r="AQ13292" i="19"/>
  <c r="AQ13293" i="19" l="1"/>
  <c r="AR13292" i="19"/>
  <c r="AQ13294" i="19" l="1"/>
  <c r="AR13293" i="19"/>
  <c r="AR13294" i="19" l="1"/>
  <c r="AQ13295" i="19"/>
  <c r="AR13295" i="19" l="1"/>
  <c r="AQ13296" i="19"/>
  <c r="AQ13297" i="19" l="1"/>
  <c r="AR13296" i="19"/>
  <c r="AQ13298" i="19" l="1"/>
  <c r="AR13297" i="19"/>
  <c r="AR13298" i="19" l="1"/>
  <c r="AQ13299" i="19"/>
  <c r="AR13299" i="19" l="1"/>
  <c r="AQ13300" i="19"/>
  <c r="AQ13301" i="19" l="1"/>
  <c r="AR13300" i="19"/>
  <c r="AQ13302" i="19" l="1"/>
  <c r="AR13301" i="19"/>
  <c r="AR13302" i="19" l="1"/>
  <c r="AQ13303" i="19"/>
  <c r="AR13303" i="19" l="1"/>
  <c r="AQ13304" i="19"/>
  <c r="AQ13305" i="19" l="1"/>
  <c r="AR13304" i="19"/>
  <c r="AR13305" i="19" l="1"/>
  <c r="AQ13306" i="19"/>
  <c r="AR13306" i="19" l="1"/>
  <c r="AQ13307" i="19"/>
  <c r="AR13307" i="19" l="1"/>
  <c r="AQ13308" i="19"/>
  <c r="AR13308" i="19" l="1"/>
  <c r="AQ13309" i="19"/>
  <c r="AR13309" i="19" l="1"/>
  <c r="AQ13310" i="19"/>
  <c r="AR13310" i="19" l="1"/>
  <c r="AQ13311" i="19"/>
  <c r="AR13311" i="19" l="1"/>
  <c r="AQ13312" i="19"/>
  <c r="AQ13313" i="19" l="1"/>
  <c r="AR13312" i="19"/>
  <c r="AR13313" i="19" l="1"/>
  <c r="AQ13314" i="19"/>
  <c r="AR13314" i="19" l="1"/>
  <c r="AQ13315" i="19"/>
  <c r="AR13315" i="19" l="1"/>
  <c r="AQ13316" i="19"/>
  <c r="AR13316" i="19" l="1"/>
  <c r="AQ13317" i="19"/>
  <c r="AR13317" i="19" l="1"/>
  <c r="AQ13318" i="19"/>
  <c r="AR13318" i="19" l="1"/>
  <c r="AQ13319" i="19"/>
  <c r="AR13319" i="19" l="1"/>
  <c r="AQ13320" i="19"/>
  <c r="AQ13321" i="19" l="1"/>
  <c r="AR13320" i="19"/>
  <c r="AR13321" i="19" l="1"/>
  <c r="AQ13322" i="19"/>
  <c r="AR13322" i="19" l="1"/>
  <c r="AQ13323" i="19"/>
  <c r="AR13323" i="19" l="1"/>
  <c r="AQ13324" i="19"/>
  <c r="AR13324" i="19" l="1"/>
  <c r="AQ13325" i="19"/>
  <c r="AR13325" i="19" l="1"/>
  <c r="AQ13326" i="19"/>
  <c r="AR13326" i="19" l="1"/>
  <c r="AQ13327" i="19"/>
  <c r="AR13327" i="19" l="1"/>
  <c r="AQ13328" i="19"/>
  <c r="AQ13329" i="19" l="1"/>
  <c r="AR13328" i="19"/>
  <c r="AR13329" i="19" l="1"/>
  <c r="AQ13330" i="19"/>
  <c r="AR13330" i="19" l="1"/>
  <c r="AQ13331" i="19"/>
  <c r="AR13331" i="19" l="1"/>
  <c r="AQ13332" i="19"/>
  <c r="AQ13333" i="19" l="1"/>
  <c r="AR13332" i="19"/>
  <c r="AR13333" i="19" l="1"/>
  <c r="AQ13334" i="19"/>
  <c r="AR13334" i="19" l="1"/>
  <c r="AQ13335" i="19"/>
  <c r="AR13335" i="19" l="1"/>
  <c r="AQ13336" i="19"/>
  <c r="AQ13337" i="19" l="1"/>
  <c r="AR13336" i="19"/>
  <c r="AR13337" i="19" l="1"/>
  <c r="AQ13338" i="19"/>
  <c r="AR13338" i="19" l="1"/>
  <c r="AQ13339" i="19"/>
  <c r="AR13339" i="19" l="1"/>
  <c r="AQ13340" i="19"/>
  <c r="AR13340" i="19" l="1"/>
  <c r="AQ13341" i="19"/>
  <c r="AR13341" i="19" l="1"/>
  <c r="AQ13342" i="19"/>
  <c r="AR13342" i="19" l="1"/>
  <c r="AQ13343" i="19"/>
  <c r="AR13343" i="19" l="1"/>
  <c r="AQ13344" i="19"/>
  <c r="AQ13345" i="19" l="1"/>
  <c r="AR13344" i="19"/>
  <c r="AR13345" i="19" l="1"/>
  <c r="AQ13346" i="19"/>
  <c r="AR13346" i="19" l="1"/>
  <c r="AQ13347" i="19"/>
  <c r="AR13347" i="19" l="1"/>
  <c r="AQ13348" i="19"/>
  <c r="AR13348" i="19" l="1"/>
  <c r="AQ13349" i="19"/>
  <c r="AR13349" i="19" l="1"/>
  <c r="AQ13350" i="19"/>
  <c r="AR13350" i="19" l="1"/>
  <c r="AQ13351" i="19"/>
  <c r="AR13351" i="19" l="1"/>
  <c r="AQ13352" i="19"/>
  <c r="AQ13353" i="19" l="1"/>
  <c r="AR13352" i="19"/>
  <c r="AR13353" i="19" l="1"/>
  <c r="AQ13354" i="19"/>
  <c r="AR13354" i="19" l="1"/>
  <c r="AQ13355" i="19"/>
  <c r="AR13355" i="19" l="1"/>
  <c r="AQ13356" i="19"/>
  <c r="AR13356" i="19" l="1"/>
  <c r="AQ13357" i="19"/>
  <c r="AR13357" i="19" l="1"/>
  <c r="AQ13358" i="19"/>
  <c r="AR13358" i="19" l="1"/>
  <c r="AQ13359" i="19"/>
  <c r="AR13359" i="19" l="1"/>
  <c r="AQ13360" i="19"/>
  <c r="AQ13361" i="19" l="1"/>
  <c r="AR13360" i="19"/>
  <c r="AR13361" i="19" l="1"/>
  <c r="AQ13362" i="19"/>
  <c r="AR13362" i="19" l="1"/>
  <c r="AQ13363" i="19"/>
  <c r="AR13363" i="19" l="1"/>
  <c r="AQ13364" i="19"/>
  <c r="AQ13365" i="19" l="1"/>
  <c r="AR13364" i="19"/>
  <c r="AR13365" i="19" l="1"/>
  <c r="AQ13366" i="19"/>
  <c r="AR13366" i="19" l="1"/>
  <c r="AQ13367" i="19"/>
  <c r="AR13367" i="19" l="1"/>
  <c r="AQ13368" i="19"/>
  <c r="AQ13369" i="19" l="1"/>
  <c r="AR13368" i="19"/>
  <c r="AR13369" i="19" l="1"/>
  <c r="AQ13370" i="19"/>
  <c r="AR13370" i="19" l="1"/>
  <c r="AQ13371" i="19"/>
  <c r="AR13371" i="19" l="1"/>
  <c r="AQ13372" i="19"/>
  <c r="AR13372" i="19" l="1"/>
  <c r="AQ13373" i="19"/>
  <c r="AR13373" i="19" l="1"/>
  <c r="AQ13374" i="19"/>
  <c r="AR13374" i="19" l="1"/>
  <c r="AQ13375" i="19"/>
  <c r="AR13375" i="19" l="1"/>
  <c r="AQ13376" i="19"/>
  <c r="AQ13377" i="19" l="1"/>
  <c r="AR13376" i="19"/>
  <c r="AR13377" i="19" l="1"/>
  <c r="AQ13378" i="19"/>
  <c r="AR13378" i="19" l="1"/>
  <c r="AQ13379" i="19"/>
  <c r="AR13379" i="19" l="1"/>
  <c r="AQ13380" i="19"/>
  <c r="AR13380" i="19" l="1"/>
  <c r="AQ13381" i="19"/>
  <c r="AR13381" i="19" l="1"/>
  <c r="AQ13382" i="19"/>
  <c r="AR13382" i="19" l="1"/>
  <c r="AQ13383" i="19"/>
  <c r="AR13383" i="19" l="1"/>
  <c r="AQ13384" i="19"/>
  <c r="AQ13385" i="19" l="1"/>
  <c r="AR13384" i="19"/>
  <c r="AR13385" i="19" l="1"/>
  <c r="AQ13386" i="19"/>
  <c r="AR13386" i="19" l="1"/>
  <c r="AQ13387" i="19"/>
  <c r="AR13387" i="19" l="1"/>
  <c r="AQ13388" i="19"/>
  <c r="AR13388" i="19" l="1"/>
  <c r="AQ13389" i="19"/>
  <c r="AR13389" i="19" l="1"/>
  <c r="AQ13390" i="19"/>
  <c r="AR13390" i="19" l="1"/>
  <c r="AQ13391" i="19"/>
  <c r="AR13391" i="19" l="1"/>
  <c r="AQ13392" i="19"/>
  <c r="AQ13393" i="19" l="1"/>
  <c r="AR13392" i="19"/>
  <c r="AR13393" i="19" l="1"/>
  <c r="AQ13394" i="19"/>
  <c r="AR13394" i="19" l="1"/>
  <c r="AQ13395" i="19"/>
  <c r="AR13395" i="19" l="1"/>
  <c r="AQ13396" i="19"/>
  <c r="AQ13397" i="19" l="1"/>
  <c r="AR13396" i="19"/>
  <c r="AR13397" i="19" l="1"/>
  <c r="AQ13398" i="19"/>
  <c r="AR13398" i="19" l="1"/>
  <c r="AQ13399" i="19"/>
  <c r="AR13399" i="19" l="1"/>
  <c r="AQ13400" i="19"/>
  <c r="AQ13401" i="19" l="1"/>
  <c r="AR13400" i="19"/>
  <c r="AR13401" i="19" l="1"/>
  <c r="AQ13402" i="19"/>
  <c r="AR13402" i="19" l="1"/>
  <c r="AQ13403" i="19"/>
  <c r="AR13403" i="19" l="1"/>
  <c r="AQ13404" i="19"/>
  <c r="AR13404" i="19" l="1"/>
  <c r="AQ13405" i="19"/>
  <c r="AR13405" i="19" l="1"/>
  <c r="AQ13406" i="19"/>
  <c r="AQ13407" i="19" l="1"/>
  <c r="AR13406" i="19"/>
  <c r="AR13407" i="19" l="1"/>
  <c r="AQ13408" i="19"/>
  <c r="AR13408" i="19" l="1"/>
  <c r="AQ13409" i="19"/>
  <c r="AR13409" i="19" l="1"/>
  <c r="AQ13410" i="19"/>
  <c r="AQ13411" i="19" l="1"/>
  <c r="AR13410" i="19"/>
  <c r="AR13411" i="19" l="1"/>
  <c r="AQ13412" i="19"/>
  <c r="AR13412" i="19" l="1"/>
  <c r="AQ13413" i="19"/>
  <c r="AR13413" i="19" l="1"/>
  <c r="AQ13414" i="19"/>
  <c r="AQ13415" i="19" l="1"/>
  <c r="AR13414" i="19"/>
  <c r="AR13415" i="19" l="1"/>
  <c r="AQ13416" i="19"/>
  <c r="AR13416" i="19" l="1"/>
  <c r="AQ13417" i="19"/>
  <c r="AR13417" i="19" l="1"/>
  <c r="AQ13418" i="19"/>
  <c r="AQ13419" i="19" l="1"/>
  <c r="AR13418" i="19"/>
  <c r="AR13419" i="19" l="1"/>
  <c r="AQ13420" i="19"/>
  <c r="AR13420" i="19" l="1"/>
  <c r="AQ13421" i="19"/>
  <c r="AR13421" i="19" l="1"/>
  <c r="AQ13422" i="19"/>
  <c r="AQ13423" i="19" l="1"/>
  <c r="AR13422" i="19"/>
  <c r="AR13423" i="19" l="1"/>
  <c r="AQ13424" i="19"/>
  <c r="AR13424" i="19" l="1"/>
  <c r="AQ13425" i="19"/>
  <c r="AR13425" i="19" l="1"/>
  <c r="AQ13426" i="19"/>
  <c r="AQ13427" i="19" l="1"/>
  <c r="AR13426" i="19"/>
  <c r="AR13427" i="19" l="1"/>
  <c r="AQ13428" i="19"/>
  <c r="AR13428" i="19" l="1"/>
  <c r="AQ13429" i="19"/>
  <c r="AR13429" i="19" l="1"/>
  <c r="AQ13430" i="19"/>
  <c r="AQ13431" i="19" l="1"/>
  <c r="AR13430" i="19"/>
  <c r="AR13431" i="19" l="1"/>
  <c r="AQ13432" i="19"/>
  <c r="AR13432" i="19" l="1"/>
  <c r="AQ13433" i="19"/>
  <c r="AR13433" i="19" l="1"/>
  <c r="AQ13434" i="19"/>
  <c r="AQ13435" i="19" l="1"/>
  <c r="AR13434" i="19"/>
  <c r="AR13435" i="19" l="1"/>
  <c r="AQ13436" i="19"/>
  <c r="AR13436" i="19" l="1"/>
  <c r="AQ13437" i="19"/>
  <c r="AR13437" i="19" l="1"/>
  <c r="AQ13438" i="19"/>
  <c r="AQ13439" i="19" l="1"/>
  <c r="AR13438" i="19"/>
  <c r="AR13439" i="19" l="1"/>
  <c r="AQ13440" i="19"/>
  <c r="AR13440" i="19" l="1"/>
  <c r="AQ13441" i="19"/>
  <c r="AR13441" i="19" l="1"/>
  <c r="AQ13442" i="19"/>
  <c r="AQ13443" i="19" l="1"/>
  <c r="AR13442" i="19"/>
  <c r="AR13443" i="19" l="1"/>
  <c r="AQ13444" i="19"/>
  <c r="AR13444" i="19" l="1"/>
  <c r="AQ13445" i="19"/>
  <c r="AR13445" i="19" l="1"/>
  <c r="AQ13446" i="19"/>
  <c r="AQ13447" i="19" l="1"/>
  <c r="AR13446" i="19"/>
  <c r="AR13447" i="19" l="1"/>
  <c r="AQ13448" i="19"/>
  <c r="AR13448" i="19" l="1"/>
  <c r="AQ13449" i="19"/>
  <c r="AR13449" i="19" l="1"/>
  <c r="AQ13450" i="19"/>
  <c r="AQ13451" i="19" l="1"/>
  <c r="AR13450" i="19"/>
  <c r="AR13451" i="19" l="1"/>
  <c r="AQ13452" i="19"/>
  <c r="AR13452" i="19" l="1"/>
  <c r="AQ13453" i="19"/>
  <c r="AR13453" i="19" l="1"/>
  <c r="AQ13454" i="19"/>
  <c r="AQ13455" i="19" l="1"/>
  <c r="AR13454" i="19"/>
  <c r="AR13455" i="19" l="1"/>
  <c r="AQ13456" i="19"/>
  <c r="AR13456" i="19" l="1"/>
  <c r="AQ13457" i="19"/>
  <c r="AR13457" i="19" l="1"/>
  <c r="AQ13458" i="19"/>
  <c r="AQ13459" i="19" l="1"/>
  <c r="AR13458" i="19"/>
  <c r="AR13459" i="19" l="1"/>
  <c r="AQ13460" i="19"/>
  <c r="AR13460" i="19" l="1"/>
  <c r="AQ13461" i="19"/>
  <c r="AR13461" i="19" l="1"/>
  <c r="AQ13462" i="19"/>
  <c r="AQ13463" i="19" l="1"/>
  <c r="AR13462" i="19"/>
  <c r="AR13463" i="19" l="1"/>
  <c r="AQ13464" i="19"/>
  <c r="AR13464" i="19" l="1"/>
  <c r="AQ13465" i="19"/>
  <c r="AR13465" i="19" l="1"/>
  <c r="AQ13466" i="19"/>
  <c r="AQ13467" i="19" l="1"/>
  <c r="AR13466" i="19"/>
  <c r="AR13467" i="19" l="1"/>
  <c r="AQ13468" i="19"/>
  <c r="AR13468" i="19" l="1"/>
  <c r="AQ13469" i="19"/>
  <c r="AR13469" i="19" l="1"/>
  <c r="AQ13470" i="19"/>
  <c r="AQ13471" i="19" l="1"/>
  <c r="AR13470" i="19"/>
  <c r="AR13471" i="19" l="1"/>
  <c r="AQ13472" i="19"/>
  <c r="AR13472" i="19" l="1"/>
  <c r="AQ13473" i="19"/>
  <c r="AR13473" i="19" l="1"/>
  <c r="AQ13474" i="19"/>
  <c r="AQ13475" i="19" l="1"/>
  <c r="AR13474" i="19"/>
  <c r="AR13475" i="19" l="1"/>
  <c r="AQ13476" i="19"/>
  <c r="AR13476" i="19" l="1"/>
  <c r="AQ13477" i="19"/>
  <c r="AR13477" i="19" l="1"/>
  <c r="AQ13478" i="19"/>
  <c r="AQ13479" i="19" l="1"/>
  <c r="AR13478" i="19"/>
  <c r="AR13479" i="19" l="1"/>
  <c r="AQ13480" i="19"/>
  <c r="AR13480" i="19" l="1"/>
  <c r="AQ13481" i="19"/>
  <c r="AR13481" i="19" l="1"/>
  <c r="AQ13482" i="19"/>
  <c r="AQ13483" i="19" l="1"/>
  <c r="AR13482" i="19"/>
  <c r="AR13483" i="19" l="1"/>
  <c r="AQ13484" i="19"/>
  <c r="AR13484" i="19" l="1"/>
  <c r="AQ13485" i="19"/>
  <c r="AR13485" i="19" l="1"/>
  <c r="AQ13486" i="19"/>
  <c r="AQ13487" i="19" l="1"/>
  <c r="AR13486" i="19"/>
  <c r="AR13487" i="19" l="1"/>
  <c r="AQ13488" i="19"/>
  <c r="AR13488" i="19" l="1"/>
  <c r="AQ13489" i="19"/>
  <c r="AR13489" i="19" l="1"/>
  <c r="AQ13490" i="19"/>
  <c r="AQ13491" i="19" l="1"/>
  <c r="AR13490" i="19"/>
  <c r="AQ13492" i="19" l="1"/>
  <c r="AR13491" i="19"/>
  <c r="AQ13493" i="19" l="1"/>
  <c r="AR13492" i="19"/>
  <c r="AR13493" i="19" l="1"/>
  <c r="AQ13494" i="19"/>
  <c r="AQ13495" i="19" l="1"/>
  <c r="AR13494" i="19"/>
  <c r="AQ13496" i="19" l="1"/>
  <c r="AR13495" i="19"/>
  <c r="AR13496" i="19" l="1"/>
  <c r="AQ13497" i="19"/>
  <c r="AR13497" i="19" l="1"/>
  <c r="AQ13498" i="19"/>
  <c r="AQ13499" i="19" l="1"/>
  <c r="AR13498" i="19"/>
  <c r="AQ13500" i="19" l="1"/>
  <c r="AR13499" i="19"/>
  <c r="AQ13501" i="19" l="1"/>
  <c r="AR13500" i="19"/>
  <c r="AR13501" i="19" l="1"/>
  <c r="AQ13502" i="19"/>
  <c r="AQ13503" i="19" l="1"/>
  <c r="AR13502" i="19"/>
  <c r="AQ13504" i="19" l="1"/>
  <c r="AR13503" i="19"/>
  <c r="AQ13505" i="19" l="1"/>
  <c r="AR13504" i="19"/>
  <c r="AR13505" i="19" l="1"/>
  <c r="AQ13506" i="19"/>
  <c r="AQ13507" i="19" l="1"/>
  <c r="AR13506" i="19"/>
  <c r="AQ13508" i="19" l="1"/>
  <c r="AR13507" i="19"/>
  <c r="AQ13509" i="19" l="1"/>
  <c r="AR13508" i="19"/>
  <c r="AR13509" i="19" l="1"/>
  <c r="AQ13510" i="19"/>
  <c r="AQ13511" i="19" l="1"/>
  <c r="AR13510" i="19"/>
  <c r="AQ13512" i="19" l="1"/>
  <c r="AR13511" i="19"/>
  <c r="AQ13513" i="19" l="1"/>
  <c r="AR13512" i="19"/>
  <c r="AR13513" i="19" l="1"/>
  <c r="AQ13514" i="19"/>
  <c r="AQ13515" i="19" l="1"/>
  <c r="AR13514" i="19"/>
  <c r="AQ13516" i="19" l="1"/>
  <c r="AR13515" i="19"/>
  <c r="AQ13517" i="19" l="1"/>
  <c r="AR13516" i="19"/>
  <c r="AR13517" i="19" l="1"/>
  <c r="AQ13518" i="19"/>
  <c r="AQ13519" i="19" l="1"/>
  <c r="AR13518" i="19"/>
  <c r="AQ13520" i="19" l="1"/>
  <c r="AR13519" i="19"/>
  <c r="AQ13521" i="19" l="1"/>
  <c r="AR13520" i="19"/>
  <c r="AR13521" i="19" l="1"/>
  <c r="AQ13522" i="19"/>
  <c r="AQ13523" i="19" l="1"/>
  <c r="AR13522" i="19"/>
  <c r="AQ13524" i="19" l="1"/>
  <c r="AR13523" i="19"/>
  <c r="AQ13525" i="19" l="1"/>
  <c r="AR13524" i="19"/>
  <c r="AR13525" i="19" l="1"/>
  <c r="AQ13526" i="19"/>
  <c r="AQ13527" i="19" l="1"/>
  <c r="AR13526" i="19"/>
  <c r="AQ13528" i="19" l="1"/>
  <c r="AR13527" i="19"/>
  <c r="AQ13529" i="19" l="1"/>
  <c r="AR13528" i="19"/>
  <c r="AR13529" i="19" l="1"/>
  <c r="AQ13530" i="19"/>
  <c r="AQ13531" i="19" l="1"/>
  <c r="AR13530" i="19"/>
  <c r="AQ13532" i="19" l="1"/>
  <c r="AR13531" i="19"/>
  <c r="AQ13533" i="19" l="1"/>
  <c r="AR13532" i="19"/>
  <c r="AR13533" i="19" l="1"/>
  <c r="AQ13534" i="19"/>
  <c r="AQ13535" i="19" l="1"/>
  <c r="AR13534" i="19"/>
  <c r="AQ13536" i="19" l="1"/>
  <c r="AR13535" i="19"/>
  <c r="AQ13537" i="19" l="1"/>
  <c r="AR13536" i="19"/>
  <c r="AR13537" i="19" l="1"/>
  <c r="AQ13538" i="19"/>
  <c r="AQ13539" i="19" l="1"/>
  <c r="AR13538" i="19"/>
  <c r="AQ13540" i="19" l="1"/>
  <c r="AR13539" i="19"/>
  <c r="AQ13541" i="19" l="1"/>
  <c r="AR13540" i="19"/>
  <c r="AR13541" i="19" l="1"/>
  <c r="AQ13542" i="19"/>
  <c r="AQ13543" i="19" l="1"/>
  <c r="AR13542" i="19"/>
  <c r="AQ13544" i="19" l="1"/>
  <c r="AR13543" i="19"/>
  <c r="AQ13545" i="19" l="1"/>
  <c r="AR13544" i="19"/>
  <c r="AR13545" i="19" l="1"/>
  <c r="AQ13546" i="19"/>
  <c r="AQ13547" i="19" l="1"/>
  <c r="AR13546" i="19"/>
  <c r="AQ13548" i="19" l="1"/>
  <c r="AR13547" i="19"/>
  <c r="AQ13549" i="19" l="1"/>
  <c r="AR13548" i="19"/>
  <c r="AR13549" i="19" l="1"/>
  <c r="AQ13550" i="19"/>
  <c r="AQ13551" i="19" l="1"/>
  <c r="AR13550" i="19"/>
  <c r="AQ13552" i="19" l="1"/>
  <c r="AR13551" i="19"/>
  <c r="AQ13553" i="19" l="1"/>
  <c r="AR13552" i="19"/>
  <c r="AR13553" i="19" l="1"/>
  <c r="AQ13554" i="19"/>
  <c r="AQ13555" i="19" l="1"/>
  <c r="AR13554" i="19"/>
  <c r="AQ13556" i="19" l="1"/>
  <c r="AR13555" i="19"/>
  <c r="AQ13557" i="19" l="1"/>
  <c r="AR13556" i="19"/>
  <c r="AR13557" i="19" l="1"/>
  <c r="AQ13558" i="19"/>
  <c r="AQ13559" i="19" l="1"/>
  <c r="AR13558" i="19"/>
  <c r="AQ13560" i="19" l="1"/>
  <c r="AR13559" i="19"/>
  <c r="AQ13561" i="19" l="1"/>
  <c r="AR13560" i="19"/>
  <c r="AR13561" i="19" l="1"/>
  <c r="AQ13562" i="19"/>
  <c r="AQ13563" i="19" l="1"/>
  <c r="AR13562" i="19"/>
  <c r="AQ13564" i="19" l="1"/>
  <c r="AR13563" i="19"/>
  <c r="AQ13565" i="19" l="1"/>
  <c r="AR13564" i="19"/>
  <c r="AR13565" i="19" l="1"/>
  <c r="AQ13566" i="19"/>
  <c r="AQ13567" i="19" l="1"/>
  <c r="AR13566" i="19"/>
  <c r="AQ13568" i="19" l="1"/>
  <c r="AR13567" i="19"/>
  <c r="AQ13569" i="19" l="1"/>
  <c r="AR13568" i="19"/>
  <c r="AR13569" i="19" l="1"/>
  <c r="AQ13570" i="19"/>
  <c r="AQ13571" i="19" l="1"/>
  <c r="AR13570" i="19"/>
  <c r="AQ13572" i="19" l="1"/>
  <c r="AR13571" i="19"/>
  <c r="AQ13573" i="19" l="1"/>
  <c r="AR13572" i="19"/>
  <c r="AR13573" i="19" l="1"/>
  <c r="AQ13574" i="19"/>
  <c r="AQ13575" i="19" l="1"/>
  <c r="AR13574" i="19"/>
  <c r="AQ13576" i="19" l="1"/>
  <c r="AR13575" i="19"/>
  <c r="AQ13577" i="19" l="1"/>
  <c r="AR13576" i="19"/>
  <c r="AR13577" i="19" l="1"/>
  <c r="AQ13578" i="19"/>
  <c r="AQ13579" i="19" l="1"/>
  <c r="AR13578" i="19"/>
  <c r="AQ13580" i="19" l="1"/>
  <c r="AR13579" i="19"/>
  <c r="AQ13581" i="19" l="1"/>
  <c r="AR13580" i="19"/>
  <c r="AR13581" i="19" l="1"/>
  <c r="AQ13582" i="19"/>
  <c r="AQ13583" i="19" l="1"/>
  <c r="AR13582" i="19"/>
  <c r="AQ13584" i="19" l="1"/>
  <c r="AR13583" i="19"/>
  <c r="AQ13585" i="19" l="1"/>
  <c r="AR13584" i="19"/>
  <c r="AR13585" i="19" l="1"/>
  <c r="AQ13586" i="19"/>
  <c r="AQ13587" i="19" l="1"/>
  <c r="AR13586" i="19"/>
  <c r="AQ13588" i="19" l="1"/>
  <c r="AR13587" i="19"/>
  <c r="AQ13589" i="19" l="1"/>
  <c r="AR13588" i="19"/>
  <c r="AR13589" i="19" l="1"/>
  <c r="AQ13590" i="19"/>
  <c r="AQ13591" i="19" l="1"/>
  <c r="AR13590" i="19"/>
  <c r="AQ13592" i="19" l="1"/>
  <c r="AR13591" i="19"/>
  <c r="AQ13593" i="19" l="1"/>
  <c r="AR13592" i="19"/>
  <c r="AR13593" i="19" l="1"/>
  <c r="AQ13594" i="19"/>
  <c r="AQ13595" i="19" l="1"/>
  <c r="AR13594" i="19"/>
  <c r="AQ13596" i="19" l="1"/>
  <c r="AR13595" i="19"/>
  <c r="AQ13597" i="19" l="1"/>
  <c r="AR13596" i="19"/>
  <c r="AR13597" i="19" l="1"/>
  <c r="AQ13598" i="19"/>
  <c r="AQ13599" i="19" l="1"/>
  <c r="AR13598" i="19"/>
  <c r="AQ13600" i="19" l="1"/>
  <c r="AR13599" i="19"/>
  <c r="AQ13601" i="19" l="1"/>
  <c r="AR13600" i="19"/>
  <c r="AR13601" i="19" l="1"/>
  <c r="AQ13602" i="19"/>
  <c r="AQ13603" i="19" l="1"/>
  <c r="AR13602" i="19"/>
  <c r="AQ13604" i="19" l="1"/>
  <c r="AR13603" i="19"/>
  <c r="AQ13605" i="19" l="1"/>
  <c r="AR13604" i="19"/>
  <c r="AR13605" i="19" l="1"/>
  <c r="AQ13606" i="19"/>
  <c r="AQ13607" i="19" l="1"/>
  <c r="AR13606" i="19"/>
  <c r="AQ13608" i="19" l="1"/>
  <c r="AR13607" i="19"/>
  <c r="AQ13609" i="19" l="1"/>
  <c r="AR13608" i="19"/>
  <c r="AR13609" i="19" l="1"/>
  <c r="AQ13610" i="19"/>
  <c r="AQ13611" i="19" l="1"/>
  <c r="AR13610" i="19"/>
  <c r="AQ13612" i="19" l="1"/>
  <c r="AR13611" i="19"/>
  <c r="AQ13613" i="19" l="1"/>
  <c r="AR13612" i="19"/>
  <c r="AR13613" i="19" l="1"/>
  <c r="AQ13614" i="19"/>
  <c r="AQ13615" i="19" l="1"/>
  <c r="AR13614" i="19"/>
  <c r="AQ13616" i="19" l="1"/>
  <c r="AR13615" i="19"/>
  <c r="AQ13617" i="19" l="1"/>
  <c r="AR13616" i="19"/>
  <c r="AR13617" i="19" l="1"/>
  <c r="AQ13618" i="19"/>
  <c r="AQ13619" i="19" l="1"/>
  <c r="AR13618" i="19"/>
  <c r="AQ13620" i="19" l="1"/>
  <c r="AR13619" i="19"/>
  <c r="AQ13621" i="19" l="1"/>
  <c r="AR13620" i="19"/>
  <c r="AR13621" i="19" l="1"/>
  <c r="AQ13622" i="19"/>
  <c r="AQ13623" i="19" l="1"/>
  <c r="AR13622" i="19"/>
  <c r="AQ13624" i="19" l="1"/>
  <c r="AR13623" i="19"/>
  <c r="AQ13625" i="19" l="1"/>
  <c r="AR13624" i="19"/>
  <c r="AR13625" i="19" l="1"/>
  <c r="AQ13626" i="19"/>
  <c r="AQ13627" i="19" l="1"/>
  <c r="AR13626" i="19"/>
  <c r="AQ13628" i="19" l="1"/>
  <c r="AR13627" i="19"/>
  <c r="AQ13629" i="19" l="1"/>
  <c r="AR13628" i="19"/>
  <c r="AR13629" i="19" l="1"/>
  <c r="AQ13630" i="19"/>
  <c r="AQ13631" i="19" l="1"/>
  <c r="AR13630" i="19"/>
  <c r="AQ13632" i="19" l="1"/>
  <c r="AR13631" i="19"/>
  <c r="AQ13633" i="19" l="1"/>
  <c r="AR13632" i="19"/>
  <c r="AR13633" i="19" l="1"/>
  <c r="AQ13634" i="19"/>
  <c r="AQ13635" i="19" l="1"/>
  <c r="AR13634" i="19"/>
  <c r="AQ13636" i="19" l="1"/>
  <c r="AR13635" i="19"/>
  <c r="AQ13637" i="19" l="1"/>
  <c r="AR13636" i="19"/>
  <c r="AR13637" i="19" l="1"/>
  <c r="AQ13638" i="19"/>
  <c r="AQ13639" i="19" l="1"/>
  <c r="AR13638" i="19"/>
  <c r="AQ13640" i="19" l="1"/>
  <c r="AR13639" i="19"/>
  <c r="AQ13641" i="19" l="1"/>
  <c r="AR13640" i="19"/>
  <c r="AR13641" i="19" l="1"/>
  <c r="AQ13642" i="19"/>
  <c r="AQ13643" i="19" l="1"/>
  <c r="AR13642" i="19"/>
  <c r="AQ13644" i="19" l="1"/>
  <c r="AR13643" i="19"/>
  <c r="AQ13645" i="19" l="1"/>
  <c r="AR13644" i="19"/>
  <c r="AR13645" i="19" l="1"/>
  <c r="AQ13646" i="19"/>
  <c r="AQ13647" i="19" l="1"/>
  <c r="AR13646" i="19"/>
  <c r="AQ13648" i="19" l="1"/>
  <c r="AR13647" i="19"/>
  <c r="AQ13649" i="19" l="1"/>
  <c r="AR13648" i="19"/>
  <c r="AR13649" i="19" l="1"/>
  <c r="AQ13650" i="19"/>
  <c r="AQ13651" i="19" l="1"/>
  <c r="AR13650" i="19"/>
  <c r="AQ13652" i="19" l="1"/>
  <c r="AR13651" i="19"/>
  <c r="AQ13653" i="19" l="1"/>
  <c r="AR13652" i="19"/>
  <c r="AR13653" i="19" l="1"/>
  <c r="AQ13654" i="19"/>
  <c r="AQ13655" i="19" l="1"/>
  <c r="AR13654" i="19"/>
  <c r="AQ13656" i="19" l="1"/>
  <c r="AR13655" i="19"/>
  <c r="AQ13657" i="19" l="1"/>
  <c r="AR13656" i="19"/>
  <c r="AR13657" i="19" l="1"/>
  <c r="AQ13658" i="19"/>
  <c r="AQ13659" i="19" l="1"/>
  <c r="AR13658" i="19"/>
  <c r="AQ13660" i="19" l="1"/>
  <c r="AR13659" i="19"/>
  <c r="AQ13661" i="19" l="1"/>
  <c r="AR13660" i="19"/>
  <c r="AR13661" i="19" l="1"/>
  <c r="AQ13662" i="19"/>
  <c r="AQ13663" i="19" l="1"/>
  <c r="AR13662" i="19"/>
  <c r="AQ13664" i="19" l="1"/>
  <c r="AR13663" i="19"/>
  <c r="AQ13665" i="19" l="1"/>
  <c r="AR13664" i="19"/>
  <c r="AR13665" i="19" l="1"/>
  <c r="AQ13666" i="19"/>
  <c r="AQ13667" i="19" l="1"/>
  <c r="AR13666" i="19"/>
  <c r="AQ13668" i="19" l="1"/>
  <c r="AR13667" i="19"/>
  <c r="AQ13669" i="19" l="1"/>
  <c r="AR13668" i="19"/>
  <c r="AR13669" i="19" l="1"/>
  <c r="AQ13670" i="19"/>
  <c r="AQ13671" i="19" l="1"/>
  <c r="AR13670" i="19"/>
  <c r="AQ13672" i="19" l="1"/>
  <c r="AR13671" i="19"/>
  <c r="AQ13673" i="19" l="1"/>
  <c r="AR13672" i="19"/>
  <c r="AR13673" i="19" l="1"/>
  <c r="AQ13674" i="19"/>
  <c r="AQ13675" i="19" l="1"/>
  <c r="AR13674" i="19"/>
  <c r="AQ13676" i="19" l="1"/>
  <c r="AR13675" i="19"/>
  <c r="AQ13677" i="19" l="1"/>
  <c r="AR13676" i="19"/>
  <c r="AR13677" i="19" l="1"/>
  <c r="AQ13678" i="19"/>
  <c r="AQ13679" i="19" l="1"/>
  <c r="AR13678" i="19"/>
  <c r="AQ13680" i="19" l="1"/>
  <c r="AR13679" i="19"/>
  <c r="AQ13681" i="19" l="1"/>
  <c r="AR13680" i="19"/>
  <c r="AR13681" i="19" l="1"/>
  <c r="AQ13682" i="19"/>
  <c r="AQ13683" i="19" l="1"/>
  <c r="AR13682" i="19"/>
  <c r="AQ13684" i="19" l="1"/>
  <c r="AR13683" i="19"/>
  <c r="AQ13685" i="19" l="1"/>
  <c r="AR13684" i="19"/>
  <c r="AR13685" i="19" l="1"/>
  <c r="AQ13686" i="19"/>
  <c r="AQ13687" i="19" l="1"/>
  <c r="AR13686" i="19"/>
  <c r="AQ13688" i="19" l="1"/>
  <c r="AR13687" i="19"/>
  <c r="AQ13689" i="19" l="1"/>
  <c r="AR13688" i="19"/>
  <c r="AR13689" i="19" l="1"/>
  <c r="AQ13690" i="19"/>
  <c r="AQ13691" i="19" l="1"/>
  <c r="AR13690" i="19"/>
  <c r="AQ13692" i="19" l="1"/>
  <c r="AR13691" i="19"/>
  <c r="AQ13693" i="19" l="1"/>
  <c r="AR13692" i="19"/>
  <c r="AR13693" i="19" l="1"/>
  <c r="AQ13694" i="19"/>
  <c r="AQ13695" i="19" l="1"/>
  <c r="AR13694" i="19"/>
  <c r="AQ13696" i="19" l="1"/>
  <c r="AR13695" i="19"/>
  <c r="AQ13697" i="19" l="1"/>
  <c r="AR13696" i="19"/>
  <c r="AR13697" i="19" l="1"/>
  <c r="AQ13698" i="19"/>
  <c r="AQ13699" i="19" l="1"/>
  <c r="AR13698" i="19"/>
  <c r="AQ13700" i="19" l="1"/>
  <c r="AR13699" i="19"/>
  <c r="AQ13701" i="19" l="1"/>
  <c r="AR13700" i="19"/>
  <c r="AR13701" i="19" l="1"/>
  <c r="AQ13702" i="19"/>
  <c r="AQ13703" i="19" l="1"/>
  <c r="AR13702" i="19"/>
  <c r="AQ13704" i="19" l="1"/>
  <c r="AR13703" i="19"/>
  <c r="AQ13705" i="19" l="1"/>
  <c r="AR13704" i="19"/>
  <c r="AR13705" i="19" l="1"/>
  <c r="AQ13706" i="19"/>
  <c r="AQ13707" i="19" l="1"/>
  <c r="AR13706" i="19"/>
  <c r="AQ13708" i="19" l="1"/>
  <c r="AR13707" i="19"/>
  <c r="AQ13709" i="19" l="1"/>
  <c r="AR13708" i="19"/>
  <c r="AR13709" i="19" l="1"/>
  <c r="AQ13710" i="19"/>
  <c r="AQ13711" i="19" l="1"/>
  <c r="AR13710" i="19"/>
  <c r="AQ13712" i="19" l="1"/>
  <c r="AR13711" i="19"/>
  <c r="AQ13713" i="19" l="1"/>
  <c r="AR13712" i="19"/>
  <c r="AR13713" i="19" l="1"/>
  <c r="AQ13714" i="19"/>
  <c r="AQ13715" i="19" l="1"/>
  <c r="AR13714" i="19"/>
  <c r="AQ13716" i="19" l="1"/>
  <c r="AR13715" i="19"/>
  <c r="AQ13717" i="19" l="1"/>
  <c r="AR13716" i="19"/>
  <c r="AR13717" i="19" l="1"/>
  <c r="AQ13718" i="19"/>
  <c r="AQ13719" i="19" l="1"/>
  <c r="AR13718" i="19"/>
  <c r="AQ13720" i="19" l="1"/>
  <c r="AR13719" i="19"/>
  <c r="AQ13721" i="19" l="1"/>
  <c r="AR13720" i="19"/>
  <c r="AR13721" i="19" l="1"/>
  <c r="AQ13722" i="19"/>
  <c r="AQ13723" i="19" l="1"/>
  <c r="AR13722" i="19"/>
  <c r="AQ13724" i="19" l="1"/>
  <c r="AR13723" i="19"/>
  <c r="AQ13725" i="19" l="1"/>
  <c r="AR13724" i="19"/>
  <c r="AR13725" i="19" l="1"/>
  <c r="AQ13726" i="19"/>
  <c r="AQ13727" i="19" l="1"/>
  <c r="AR13726" i="19"/>
  <c r="AQ13728" i="19" l="1"/>
  <c r="AR13727" i="19"/>
  <c r="AQ13729" i="19" l="1"/>
  <c r="AR13728" i="19"/>
  <c r="AR13729" i="19" l="1"/>
  <c r="AQ13730" i="19"/>
  <c r="AQ13731" i="19" l="1"/>
  <c r="AR13730" i="19"/>
  <c r="AQ13732" i="19" l="1"/>
  <c r="AR13731" i="19"/>
  <c r="AQ13733" i="19" l="1"/>
  <c r="AR13732" i="19"/>
  <c r="AR13733" i="19" l="1"/>
  <c r="AQ13734" i="19"/>
  <c r="AQ13735" i="19" l="1"/>
  <c r="AR13734" i="19"/>
  <c r="AQ13736" i="19" l="1"/>
  <c r="AR13735" i="19"/>
  <c r="AQ13737" i="19" l="1"/>
  <c r="AR13736" i="19"/>
  <c r="AR13737" i="19" l="1"/>
  <c r="AQ13738" i="19"/>
  <c r="AQ13739" i="19" l="1"/>
  <c r="AR13738" i="19"/>
  <c r="AQ13740" i="19" l="1"/>
  <c r="AR13739" i="19"/>
  <c r="AQ13741" i="19" l="1"/>
  <c r="AR13740" i="19"/>
  <c r="AR13741" i="19" l="1"/>
  <c r="AQ13742" i="19"/>
  <c r="AQ13743" i="19" l="1"/>
  <c r="AR13742" i="19"/>
  <c r="AQ13744" i="19" l="1"/>
  <c r="AR13743" i="19"/>
  <c r="AR13744" i="19" l="1"/>
  <c r="AQ13745" i="19"/>
  <c r="AR13745" i="19" l="1"/>
  <c r="AQ13746" i="19"/>
  <c r="AR13746" i="19" l="1"/>
  <c r="AQ13747" i="19"/>
  <c r="AQ13748" i="19" l="1"/>
  <c r="AR13747" i="19"/>
  <c r="AQ13749" i="19" l="1"/>
  <c r="AR13748" i="19"/>
  <c r="AR13749" i="19" l="1"/>
  <c r="AQ13750" i="19"/>
  <c r="AQ13751" i="19" l="1"/>
  <c r="AR13750" i="19"/>
  <c r="AR13751" i="19" l="1"/>
  <c r="AQ13752" i="19"/>
  <c r="AR13752" i="19" l="1"/>
  <c r="AQ13753" i="19"/>
  <c r="AR13753" i="19" l="1"/>
  <c r="AQ13754" i="19"/>
  <c r="AQ13755" i="19" l="1"/>
  <c r="AR13754" i="19"/>
  <c r="AR13755" i="19" l="1"/>
  <c r="AQ13756" i="19"/>
  <c r="AQ13757" i="19" l="1"/>
  <c r="AR13756" i="19"/>
  <c r="AR13757" i="19" l="1"/>
  <c r="AQ13758" i="19"/>
  <c r="AQ13759" i="19" l="1"/>
  <c r="AR13758" i="19"/>
  <c r="AR13759" i="19" l="1"/>
  <c r="AQ13760" i="19"/>
  <c r="AR13760" i="19" l="1"/>
  <c r="AQ13761" i="19"/>
  <c r="AR13761" i="19" l="1"/>
  <c r="AQ13762" i="19"/>
  <c r="AQ13763" i="19" l="1"/>
  <c r="AR13762" i="19"/>
  <c r="AR13763" i="19" l="1"/>
  <c r="AQ13764" i="19"/>
  <c r="AQ13765" i="19" l="1"/>
  <c r="AR13764" i="19"/>
  <c r="AR13765" i="19" l="1"/>
  <c r="AQ13766" i="19"/>
  <c r="AQ13767" i="19" l="1"/>
  <c r="AR13766" i="19"/>
  <c r="AR13767" i="19" l="1"/>
  <c r="AQ13768" i="19"/>
  <c r="AR13768" i="19" l="1"/>
  <c r="AQ13769" i="19"/>
  <c r="AR13769" i="19" l="1"/>
  <c r="AQ13770" i="19"/>
  <c r="AQ13771" i="19" l="1"/>
  <c r="AR13770" i="19"/>
  <c r="AR13771" i="19" l="1"/>
  <c r="AQ13772" i="19"/>
  <c r="AQ13773" i="19" l="1"/>
  <c r="AR13772" i="19"/>
  <c r="AR13773" i="19" l="1"/>
  <c r="AQ13774" i="19"/>
  <c r="AQ13775" i="19" l="1"/>
  <c r="AR13774" i="19"/>
  <c r="AR13775" i="19" l="1"/>
  <c r="AQ13776" i="19"/>
  <c r="AR13776" i="19" l="1"/>
  <c r="AQ13777" i="19"/>
  <c r="AR13777" i="19" l="1"/>
  <c r="AQ13778" i="19"/>
  <c r="AQ13779" i="19" l="1"/>
  <c r="AR13778" i="19"/>
  <c r="AR13779" i="19" l="1"/>
  <c r="AQ13780" i="19"/>
  <c r="AQ13781" i="19" l="1"/>
  <c r="AR13780" i="19"/>
  <c r="AR13781" i="19" l="1"/>
  <c r="AQ13782" i="19"/>
  <c r="AQ13783" i="19" l="1"/>
  <c r="AR13782" i="19"/>
  <c r="AR13783" i="19" l="1"/>
  <c r="AQ13784" i="19"/>
  <c r="AR13784" i="19" l="1"/>
  <c r="AQ13785" i="19"/>
  <c r="AQ13786" i="19" l="1"/>
  <c r="AR13785" i="19"/>
  <c r="AQ13787" i="19" l="1"/>
  <c r="AR13786" i="19"/>
  <c r="AR13787" i="19" l="1"/>
  <c r="AQ13788" i="19"/>
  <c r="AQ13789" i="19" l="1"/>
  <c r="AR13788" i="19"/>
  <c r="AQ13790" i="19" l="1"/>
  <c r="AR13789" i="19"/>
  <c r="AQ13791" i="19" l="1"/>
  <c r="AR13790" i="19"/>
  <c r="AR13791" i="19" l="1"/>
  <c r="AQ13792" i="19"/>
  <c r="AQ13793" i="19" l="1"/>
  <c r="AR13792" i="19"/>
  <c r="AQ13794" i="19" l="1"/>
  <c r="AR13793" i="19"/>
  <c r="AQ13795" i="19" l="1"/>
  <c r="AR13794" i="19"/>
  <c r="AR13795" i="19" l="1"/>
  <c r="AQ13796" i="19"/>
  <c r="AQ13797" i="19" l="1"/>
  <c r="AR13796" i="19"/>
  <c r="AQ13798" i="19" l="1"/>
  <c r="AR13797" i="19"/>
  <c r="AQ13799" i="19" l="1"/>
  <c r="AR13798" i="19"/>
  <c r="AR13799" i="19" l="1"/>
  <c r="AQ13800" i="19"/>
  <c r="AQ13801" i="19" l="1"/>
  <c r="AR13800" i="19"/>
  <c r="AQ13802" i="19" l="1"/>
  <c r="AR13801" i="19"/>
  <c r="AQ13803" i="19" l="1"/>
  <c r="AR13802" i="19"/>
  <c r="AR13803" i="19" l="1"/>
  <c r="AQ13804" i="19"/>
  <c r="AQ13805" i="19" l="1"/>
  <c r="AR13804" i="19"/>
  <c r="AQ13806" i="19" l="1"/>
  <c r="AR13805" i="19"/>
  <c r="AQ13807" i="19" l="1"/>
  <c r="AR13806" i="19"/>
  <c r="AR13807" i="19" l="1"/>
  <c r="AQ13808" i="19"/>
  <c r="AQ13809" i="19" l="1"/>
  <c r="AR13808" i="19"/>
  <c r="AQ13810" i="19" l="1"/>
  <c r="AR13809" i="19"/>
  <c r="AQ13811" i="19" l="1"/>
  <c r="AR13810" i="19"/>
  <c r="AR13811" i="19" l="1"/>
  <c r="AQ13812" i="19"/>
  <c r="AR13812" i="19" l="1"/>
  <c r="AQ13813" i="19"/>
  <c r="AQ13814" i="19" l="1"/>
  <c r="AR13813" i="19"/>
  <c r="AQ13815" i="19" l="1"/>
  <c r="AR13814" i="19"/>
  <c r="AR13815" i="19" l="1"/>
  <c r="AQ13816" i="19"/>
  <c r="AR13816" i="19" l="1"/>
  <c r="AQ13817" i="19"/>
  <c r="AQ13818" i="19" l="1"/>
  <c r="AR13817" i="19"/>
  <c r="AQ13819" i="19" l="1"/>
  <c r="AR13818" i="19"/>
  <c r="AR13819" i="19" l="1"/>
  <c r="AQ13820" i="19"/>
  <c r="AQ13821" i="19" l="1"/>
  <c r="AR13820" i="19"/>
  <c r="AQ13822" i="19" l="1"/>
  <c r="AR13821" i="19"/>
  <c r="AQ13823" i="19" l="1"/>
  <c r="AR13822" i="19"/>
  <c r="AR13823" i="19" l="1"/>
  <c r="AQ13824" i="19"/>
  <c r="AQ13825" i="19" l="1"/>
  <c r="AR13824" i="19"/>
  <c r="AQ13826" i="19" l="1"/>
  <c r="AR13825" i="19"/>
  <c r="AQ13827" i="19" l="1"/>
  <c r="AR13826" i="19"/>
  <c r="AR13827" i="19" l="1"/>
  <c r="AQ13828" i="19"/>
  <c r="AQ13829" i="19" l="1"/>
  <c r="AR13828" i="19"/>
  <c r="AQ13830" i="19" l="1"/>
  <c r="AR13829" i="19"/>
  <c r="AQ13831" i="19" l="1"/>
  <c r="AR13830" i="19"/>
  <c r="AR13831" i="19" l="1"/>
  <c r="AQ13832" i="19"/>
  <c r="AQ13833" i="19" l="1"/>
  <c r="AR13832" i="19"/>
  <c r="AQ13834" i="19" l="1"/>
  <c r="AR13833" i="19"/>
  <c r="AQ13835" i="19" l="1"/>
  <c r="AR13834" i="19"/>
  <c r="AR13835" i="19" l="1"/>
  <c r="AQ13836" i="19"/>
  <c r="AQ13837" i="19" l="1"/>
  <c r="AR13836" i="19"/>
  <c r="AQ13838" i="19" l="1"/>
  <c r="AR13837" i="19"/>
  <c r="AQ13839" i="19" l="1"/>
  <c r="AR13838" i="19"/>
  <c r="AR13839" i="19" l="1"/>
  <c r="AQ13840" i="19"/>
  <c r="AQ13841" i="19" l="1"/>
  <c r="AR13840" i="19"/>
  <c r="AQ13842" i="19" l="1"/>
  <c r="AR13841" i="19"/>
  <c r="AQ13843" i="19" l="1"/>
  <c r="AR13842" i="19"/>
  <c r="AR13843" i="19" l="1"/>
  <c r="AQ13844" i="19"/>
  <c r="AR13844" i="19" l="1"/>
  <c r="AQ13845" i="19"/>
  <c r="AQ13846" i="19" l="1"/>
  <c r="AR13845" i="19"/>
  <c r="AQ13847" i="19" l="1"/>
  <c r="AR13846" i="19"/>
  <c r="AR13847" i="19" l="1"/>
  <c r="AQ13848" i="19"/>
  <c r="AR13848" i="19" l="1"/>
  <c r="AQ13849" i="19"/>
  <c r="AQ13850" i="19" l="1"/>
  <c r="AR13849" i="19"/>
  <c r="AQ13851" i="19" l="1"/>
  <c r="AR13850" i="19"/>
  <c r="AR13851" i="19" l="1"/>
  <c r="AQ13852" i="19"/>
  <c r="AQ13853" i="19" l="1"/>
  <c r="AR13852" i="19"/>
  <c r="AQ13854" i="19" l="1"/>
  <c r="AR13853" i="19"/>
  <c r="AQ13855" i="19" l="1"/>
  <c r="AR13854" i="19"/>
  <c r="AR13855" i="19" l="1"/>
  <c r="AQ13856" i="19"/>
  <c r="AQ13857" i="19" l="1"/>
  <c r="AR13856" i="19"/>
  <c r="AQ13858" i="19" l="1"/>
  <c r="AR13857" i="19"/>
  <c r="AQ13859" i="19" l="1"/>
  <c r="AR13858" i="19"/>
  <c r="AR13859" i="19" l="1"/>
  <c r="AQ13860" i="19"/>
  <c r="AQ13861" i="19" l="1"/>
  <c r="AR13860" i="19"/>
  <c r="AQ13862" i="19" l="1"/>
  <c r="AR13861" i="19"/>
  <c r="AQ13863" i="19" l="1"/>
  <c r="AR13862" i="19"/>
  <c r="AR13863" i="19" l="1"/>
  <c r="AQ13864" i="19"/>
  <c r="AQ13865" i="19" l="1"/>
  <c r="AR13864" i="19"/>
  <c r="AQ13866" i="19" l="1"/>
  <c r="AR13865" i="19"/>
  <c r="AQ13867" i="19" l="1"/>
  <c r="AR13866" i="19"/>
  <c r="AR13867" i="19" l="1"/>
  <c r="AQ13868" i="19"/>
  <c r="AQ13869" i="19" l="1"/>
  <c r="AR13868" i="19"/>
  <c r="AQ13870" i="19" l="1"/>
  <c r="AR13869" i="19"/>
  <c r="AQ13871" i="19" l="1"/>
  <c r="AR13870" i="19"/>
  <c r="AR13871" i="19" l="1"/>
  <c r="AQ13872" i="19"/>
  <c r="AQ13873" i="19" l="1"/>
  <c r="AR13872" i="19"/>
  <c r="AQ13874" i="19" l="1"/>
  <c r="AR13873" i="19"/>
  <c r="AQ13875" i="19" l="1"/>
  <c r="AR13874" i="19"/>
  <c r="AR13875" i="19" l="1"/>
  <c r="AQ13876" i="19"/>
  <c r="AR13876" i="19" l="1"/>
  <c r="AQ13877" i="19"/>
  <c r="AQ13878" i="19" l="1"/>
  <c r="AR13877" i="19"/>
  <c r="AQ13879" i="19" l="1"/>
  <c r="AR13878" i="19"/>
  <c r="AR13879" i="19" l="1"/>
  <c r="AQ13880" i="19"/>
  <c r="AR13880" i="19" l="1"/>
  <c r="AQ13881" i="19"/>
  <c r="AQ13882" i="19" l="1"/>
  <c r="AR13881" i="19"/>
  <c r="AQ13883" i="19" l="1"/>
  <c r="AR13882" i="19"/>
  <c r="AR13883" i="19" l="1"/>
  <c r="AQ13884" i="19"/>
  <c r="AQ13885" i="19" l="1"/>
  <c r="AR13884" i="19"/>
  <c r="AQ13886" i="19" l="1"/>
  <c r="AR13885" i="19"/>
  <c r="AQ13887" i="19" l="1"/>
  <c r="AR13886" i="19"/>
  <c r="AR13887" i="19" l="1"/>
  <c r="AQ13888" i="19"/>
  <c r="AQ13889" i="19" l="1"/>
  <c r="AR13888" i="19"/>
  <c r="AQ13890" i="19" l="1"/>
  <c r="AR13889" i="19"/>
  <c r="AQ13891" i="19" l="1"/>
  <c r="AR13890" i="19"/>
  <c r="AR13891" i="19" l="1"/>
  <c r="AQ13892" i="19"/>
  <c r="AQ13893" i="19" l="1"/>
  <c r="AR13892" i="19"/>
  <c r="AQ13894" i="19" l="1"/>
  <c r="AR13893" i="19"/>
  <c r="AQ13895" i="19" l="1"/>
  <c r="AR13894" i="19"/>
  <c r="AR13895" i="19" l="1"/>
  <c r="AQ13896" i="19"/>
  <c r="AQ13897" i="19" l="1"/>
  <c r="AR13896" i="19"/>
  <c r="AQ13898" i="19" l="1"/>
  <c r="AR13897" i="19"/>
  <c r="AQ13899" i="19" l="1"/>
  <c r="AR13898" i="19"/>
  <c r="AR13899" i="19" l="1"/>
  <c r="AQ13900" i="19"/>
  <c r="AQ13901" i="19" l="1"/>
  <c r="AR13900" i="19"/>
  <c r="AQ13902" i="19" l="1"/>
  <c r="AR13901" i="19"/>
  <c r="AQ13903" i="19" l="1"/>
  <c r="AR13902" i="19"/>
  <c r="AR13903" i="19" l="1"/>
  <c r="AQ13904" i="19"/>
  <c r="AQ13905" i="19" l="1"/>
  <c r="AR13904" i="19"/>
  <c r="AQ13906" i="19" l="1"/>
  <c r="AR13905" i="19"/>
  <c r="AQ13907" i="19" l="1"/>
  <c r="AR13906" i="19"/>
  <c r="AR13907" i="19" l="1"/>
  <c r="AQ13908" i="19"/>
  <c r="AR13908" i="19" l="1"/>
  <c r="AQ13909" i="19"/>
  <c r="AQ13910" i="19" l="1"/>
  <c r="AR13909" i="19"/>
  <c r="AQ13911" i="19" l="1"/>
  <c r="AR13910" i="19"/>
  <c r="AR13911" i="19" l="1"/>
  <c r="AQ13912" i="19"/>
  <c r="AR13912" i="19" l="1"/>
  <c r="AQ13913" i="19"/>
  <c r="AQ13914" i="19" l="1"/>
  <c r="AR13913" i="19"/>
  <c r="AQ13915" i="19" l="1"/>
  <c r="AR13914" i="19"/>
  <c r="AR13915" i="19" l="1"/>
  <c r="AQ13916" i="19"/>
  <c r="AR13916" i="19" l="1"/>
  <c r="AQ13917" i="19"/>
  <c r="AQ13918" i="19" l="1"/>
  <c r="AR13917" i="19"/>
  <c r="AQ13919" i="19" l="1"/>
  <c r="AR13918" i="19"/>
  <c r="AR13919" i="19" l="1"/>
  <c r="AQ13920" i="19"/>
  <c r="AR13920" i="19" l="1"/>
  <c r="AQ13921" i="19"/>
  <c r="AQ13922" i="19" l="1"/>
  <c r="AR13921" i="19"/>
  <c r="AQ13923" i="19" l="1"/>
  <c r="AR13922" i="19"/>
  <c r="AR13923" i="19" l="1"/>
  <c r="AQ13924" i="19"/>
  <c r="AR13924" i="19" l="1"/>
  <c r="AQ13925" i="19"/>
  <c r="AQ13926" i="19" l="1"/>
  <c r="AR13925" i="19"/>
  <c r="AQ13927" i="19" l="1"/>
  <c r="AR13926" i="19"/>
  <c r="AR13927" i="19" l="1"/>
  <c r="AQ13928" i="19"/>
  <c r="AR13928" i="19" l="1"/>
  <c r="AQ13929" i="19"/>
  <c r="AQ13930" i="19" l="1"/>
  <c r="AR13929" i="19"/>
  <c r="AQ13931" i="19" l="1"/>
  <c r="AR13930" i="19"/>
  <c r="AR13931" i="19" l="1"/>
  <c r="AQ13932" i="19"/>
  <c r="AQ13933" i="19" l="1"/>
  <c r="AR13932" i="19"/>
  <c r="AQ13934" i="19" l="1"/>
  <c r="AR13933" i="19"/>
  <c r="AQ13935" i="19" l="1"/>
  <c r="AR13934" i="19"/>
  <c r="AR13935" i="19" l="1"/>
  <c r="AQ13936" i="19"/>
  <c r="AQ13937" i="19" l="1"/>
  <c r="AR13936" i="19"/>
  <c r="AQ13938" i="19" l="1"/>
  <c r="AR13937" i="19"/>
  <c r="AQ13939" i="19" l="1"/>
  <c r="AR13938" i="19"/>
  <c r="AR13939" i="19" l="1"/>
  <c r="AQ13940" i="19"/>
  <c r="AQ13941" i="19" l="1"/>
  <c r="AR13940" i="19"/>
  <c r="AQ13942" i="19" l="1"/>
  <c r="AR13941" i="19"/>
  <c r="AQ13943" i="19" l="1"/>
  <c r="AR13942" i="19"/>
  <c r="AR13943" i="19" l="1"/>
  <c r="AQ13944" i="19"/>
  <c r="AQ13945" i="19" l="1"/>
  <c r="AR13944" i="19"/>
  <c r="AQ13946" i="19" l="1"/>
  <c r="AR13945" i="19"/>
  <c r="AQ13947" i="19" l="1"/>
  <c r="AR13946" i="19"/>
  <c r="AR13947" i="19" l="1"/>
  <c r="AQ13948" i="19"/>
  <c r="AQ13949" i="19" l="1"/>
  <c r="AR13948" i="19"/>
  <c r="AQ13950" i="19" l="1"/>
  <c r="AR13949" i="19"/>
  <c r="AQ13951" i="19" l="1"/>
  <c r="AR13950" i="19"/>
  <c r="AR13951" i="19" l="1"/>
  <c r="AQ13952" i="19"/>
  <c r="AQ13953" i="19" l="1"/>
  <c r="AR13952" i="19"/>
  <c r="AQ13954" i="19" l="1"/>
  <c r="AR13953" i="19"/>
  <c r="AQ13955" i="19" l="1"/>
  <c r="AR13954" i="19"/>
  <c r="AR13955" i="19" l="1"/>
  <c r="AQ13956" i="19"/>
  <c r="AQ13957" i="19" l="1"/>
  <c r="AR13956" i="19"/>
  <c r="AQ13958" i="19" l="1"/>
  <c r="AR13957" i="19"/>
  <c r="AQ13959" i="19" l="1"/>
  <c r="AR13958" i="19"/>
  <c r="AR13959" i="19" l="1"/>
  <c r="AQ13960" i="19"/>
  <c r="AQ13961" i="19" l="1"/>
  <c r="AR13960" i="19"/>
  <c r="AQ13962" i="19" l="1"/>
  <c r="AR13961" i="19"/>
  <c r="AQ13963" i="19" l="1"/>
  <c r="AR13962" i="19"/>
  <c r="AR13963" i="19" l="1"/>
  <c r="AQ13964" i="19"/>
  <c r="AQ13965" i="19" l="1"/>
  <c r="AR13964" i="19"/>
  <c r="AQ13966" i="19" l="1"/>
  <c r="AR13965" i="19"/>
  <c r="AQ13967" i="19" l="1"/>
  <c r="AR13966" i="19"/>
  <c r="AR13967" i="19" l="1"/>
  <c r="AQ13968" i="19"/>
  <c r="AQ13969" i="19" l="1"/>
  <c r="AR13968" i="19"/>
  <c r="AQ13970" i="19" l="1"/>
  <c r="AR13969" i="19"/>
  <c r="AQ13971" i="19" l="1"/>
  <c r="AR13970" i="19"/>
  <c r="AR13971" i="19" l="1"/>
  <c r="AQ13972" i="19"/>
  <c r="AQ13973" i="19" l="1"/>
  <c r="AR13972" i="19"/>
  <c r="AQ13974" i="19" l="1"/>
  <c r="AR13973" i="19"/>
  <c r="AQ13975" i="19" l="1"/>
  <c r="AR13974" i="19"/>
  <c r="AR13975" i="19" l="1"/>
  <c r="AQ13976" i="19"/>
  <c r="AQ13977" i="19" l="1"/>
  <c r="AR13976" i="19"/>
  <c r="AQ13978" i="19" l="1"/>
  <c r="AR13977" i="19"/>
  <c r="AQ13979" i="19" l="1"/>
  <c r="AR13978" i="19"/>
  <c r="AR13979" i="19" l="1"/>
  <c r="AQ13980" i="19"/>
  <c r="AQ13981" i="19" l="1"/>
  <c r="AR13980" i="19"/>
  <c r="AQ13982" i="19" l="1"/>
  <c r="AR13981" i="19"/>
  <c r="AQ13983" i="19" l="1"/>
  <c r="AR13982" i="19"/>
  <c r="AR13983" i="19" l="1"/>
  <c r="AQ13984" i="19"/>
  <c r="AQ13985" i="19" l="1"/>
  <c r="AR13984" i="19"/>
  <c r="AQ13986" i="19" l="1"/>
  <c r="AR13985" i="19"/>
  <c r="AQ13987" i="19" l="1"/>
  <c r="AR13986" i="19"/>
  <c r="AR13987" i="19" l="1"/>
  <c r="AQ13988" i="19"/>
  <c r="AQ13989" i="19" l="1"/>
  <c r="AR13988" i="19"/>
  <c r="AQ13990" i="19" l="1"/>
  <c r="AR13989" i="19"/>
  <c r="AQ13991" i="19" l="1"/>
  <c r="AR13990" i="19"/>
  <c r="AR13991" i="19" l="1"/>
  <c r="AQ13992" i="19"/>
  <c r="AQ13993" i="19" l="1"/>
  <c r="AR13992" i="19"/>
  <c r="AQ13994" i="19" l="1"/>
  <c r="AR13993" i="19"/>
  <c r="AQ13995" i="19" l="1"/>
  <c r="AR13994" i="19"/>
  <c r="AR13995" i="19" l="1"/>
  <c r="AQ13996" i="19"/>
  <c r="AQ13997" i="19" l="1"/>
  <c r="AR13996" i="19"/>
  <c r="AQ13998" i="19" l="1"/>
  <c r="AR13997" i="19"/>
  <c r="AQ13999" i="19" l="1"/>
  <c r="AR13998" i="19"/>
  <c r="AR13999" i="19" l="1"/>
  <c r="AQ14000" i="19"/>
  <c r="AQ14001" i="19" l="1"/>
  <c r="AR14000" i="19"/>
  <c r="AQ14002" i="19" l="1"/>
  <c r="AR14001" i="19"/>
  <c r="AQ14003" i="19" l="1"/>
  <c r="AR14002" i="19"/>
  <c r="AR14003" i="19" l="1"/>
  <c r="AQ14004" i="19"/>
  <c r="AQ14005" i="19" l="1"/>
  <c r="AR14004" i="19"/>
  <c r="AQ14006" i="19" l="1"/>
  <c r="AR14005" i="19"/>
  <c r="AQ14007" i="19" l="1"/>
  <c r="AR14006" i="19"/>
  <c r="AR14007" i="19" l="1"/>
  <c r="AQ14008" i="19"/>
  <c r="AQ14009" i="19" l="1"/>
  <c r="AR14008" i="19"/>
  <c r="AQ14010" i="19" l="1"/>
  <c r="AR14009" i="19"/>
  <c r="AQ14011" i="19" l="1"/>
  <c r="AR14010" i="19"/>
  <c r="AR14011" i="19" l="1"/>
  <c r="AQ14012" i="19"/>
  <c r="AQ14013" i="19" l="1"/>
  <c r="AR14012" i="19"/>
  <c r="AQ14014" i="19" l="1"/>
  <c r="AR14013" i="19"/>
  <c r="AQ14015" i="19" l="1"/>
  <c r="AR14014" i="19"/>
  <c r="AR14015" i="19" l="1"/>
  <c r="AQ14016" i="19"/>
  <c r="AQ14017" i="19" l="1"/>
  <c r="AR14016" i="19"/>
  <c r="AQ14018" i="19" l="1"/>
  <c r="AR14017" i="19"/>
  <c r="AQ14019" i="19" l="1"/>
  <c r="AR14018" i="19"/>
  <c r="AR14019" i="19" l="1"/>
  <c r="AQ14020" i="19"/>
  <c r="AQ14021" i="19" l="1"/>
  <c r="AR14020" i="19"/>
  <c r="AQ14022" i="19" l="1"/>
  <c r="AR14021" i="19"/>
  <c r="AQ14023" i="19" l="1"/>
  <c r="AR14022" i="19"/>
  <c r="AR14023" i="19" l="1"/>
  <c r="AQ14024" i="19"/>
  <c r="AQ14025" i="19" l="1"/>
  <c r="AR14024" i="19"/>
  <c r="AQ14026" i="19" l="1"/>
  <c r="AR14025" i="19"/>
  <c r="AQ14027" i="19" l="1"/>
  <c r="AR14026" i="19"/>
  <c r="AR14027" i="19" l="1"/>
  <c r="AQ14028" i="19"/>
  <c r="AQ14029" i="19" l="1"/>
  <c r="AR14028" i="19"/>
  <c r="AQ14030" i="19" l="1"/>
  <c r="AR14029" i="19"/>
  <c r="AQ14031" i="19" l="1"/>
  <c r="AR14030" i="19"/>
  <c r="AR14031" i="19" l="1"/>
  <c r="AQ14032" i="19"/>
  <c r="AQ14033" i="19" l="1"/>
  <c r="AR14032" i="19"/>
  <c r="AQ14034" i="19" l="1"/>
  <c r="AR14033" i="19"/>
  <c r="AQ14035" i="19" l="1"/>
  <c r="AR14034" i="19"/>
  <c r="AR14035" i="19" l="1"/>
  <c r="AQ14036" i="19"/>
  <c r="AQ14037" i="19" l="1"/>
  <c r="AR14036" i="19"/>
  <c r="AQ14038" i="19" l="1"/>
  <c r="AR14037" i="19"/>
  <c r="AQ14039" i="19" l="1"/>
  <c r="AR14038" i="19"/>
  <c r="AR14039" i="19" l="1"/>
  <c r="AQ14040" i="19"/>
  <c r="AQ14041" i="19" l="1"/>
  <c r="AR14040" i="19"/>
  <c r="AQ14042" i="19" l="1"/>
  <c r="AR14041" i="19"/>
  <c r="AQ14043" i="19" l="1"/>
  <c r="AR14042" i="19"/>
  <c r="AR14043" i="19" l="1"/>
  <c r="AQ14044" i="19"/>
  <c r="AQ14045" i="19" l="1"/>
  <c r="AR14044" i="19"/>
  <c r="AQ14046" i="19" l="1"/>
  <c r="AR14045" i="19"/>
  <c r="AQ14047" i="19" l="1"/>
  <c r="AR14046" i="19"/>
  <c r="AR14047" i="19" l="1"/>
  <c r="AQ14048" i="19"/>
  <c r="AQ14049" i="19" l="1"/>
  <c r="AR14048" i="19"/>
  <c r="AQ14050" i="19" l="1"/>
  <c r="AR14049" i="19"/>
  <c r="AQ14051" i="19" l="1"/>
  <c r="AR14050" i="19"/>
  <c r="AR14051" i="19" l="1"/>
  <c r="AQ14052" i="19"/>
  <c r="AQ14053" i="19" l="1"/>
  <c r="AR14052" i="19"/>
  <c r="AQ14054" i="19" l="1"/>
  <c r="AR14053" i="19"/>
  <c r="AQ14055" i="19" l="1"/>
  <c r="AR14054" i="19"/>
  <c r="AR14055" i="19" l="1"/>
  <c r="AQ14056" i="19"/>
  <c r="AQ14057" i="19" l="1"/>
  <c r="AR14056" i="19"/>
  <c r="AQ14058" i="19" l="1"/>
  <c r="AR14057" i="19"/>
  <c r="AQ14059" i="19" l="1"/>
  <c r="AR14058" i="19"/>
  <c r="AR14059" i="19" l="1"/>
  <c r="AQ14060" i="19"/>
  <c r="AQ14061" i="19" l="1"/>
  <c r="AR14060" i="19"/>
  <c r="AQ14062" i="19" l="1"/>
  <c r="AR14061" i="19"/>
  <c r="AQ14063" i="19" l="1"/>
  <c r="AR14062" i="19"/>
  <c r="AR14063" i="19" l="1"/>
  <c r="AQ14064" i="19"/>
  <c r="AQ14065" i="19" l="1"/>
  <c r="AR14064" i="19"/>
  <c r="AQ14066" i="19" l="1"/>
  <c r="AR14065" i="19"/>
  <c r="AQ14067" i="19" l="1"/>
  <c r="AR14066" i="19"/>
  <c r="AR14067" i="19" l="1"/>
  <c r="AQ14068" i="19"/>
  <c r="AQ14069" i="19" l="1"/>
  <c r="AR14068" i="19"/>
  <c r="AQ14070" i="19" l="1"/>
  <c r="AR14069" i="19"/>
  <c r="AQ14071" i="19" l="1"/>
  <c r="AR14070" i="19"/>
  <c r="AR14071" i="19" l="1"/>
  <c r="AQ14072" i="19"/>
  <c r="AQ14073" i="19" l="1"/>
  <c r="AR14072" i="19"/>
  <c r="AQ14074" i="19" l="1"/>
  <c r="AR14073" i="19"/>
  <c r="AQ14075" i="19" l="1"/>
  <c r="AR14074" i="19"/>
  <c r="AR14075" i="19" l="1"/>
  <c r="AQ14076" i="19"/>
  <c r="AQ14077" i="19" l="1"/>
  <c r="AR14076" i="19"/>
  <c r="AQ14078" i="19" l="1"/>
  <c r="AR14077" i="19"/>
  <c r="AQ14079" i="19" l="1"/>
  <c r="AR14078" i="19"/>
  <c r="AR14079" i="19" l="1"/>
  <c r="AQ14080" i="19"/>
  <c r="AQ14081" i="19" l="1"/>
  <c r="AR14080" i="19"/>
  <c r="AQ14082" i="19" l="1"/>
  <c r="AR14081" i="19"/>
  <c r="AQ14083" i="19" l="1"/>
  <c r="AR14082" i="19"/>
  <c r="AR14083" i="19" l="1"/>
  <c r="AQ14084" i="19"/>
  <c r="AQ14085" i="19" l="1"/>
  <c r="AR14084" i="19"/>
  <c r="AQ14086" i="19" l="1"/>
  <c r="AR14085" i="19"/>
  <c r="AQ14087" i="19" l="1"/>
  <c r="AR14086" i="19"/>
  <c r="AR14087" i="19" l="1"/>
  <c r="AQ14088" i="19"/>
  <c r="AQ14089" i="19" l="1"/>
  <c r="AR14088" i="19"/>
  <c r="AQ14090" i="19" l="1"/>
  <c r="AR14089" i="19"/>
  <c r="AQ14091" i="19" l="1"/>
  <c r="AR14090" i="19"/>
  <c r="AR14091" i="19" l="1"/>
  <c r="AQ14092" i="19"/>
  <c r="AQ14093" i="19" l="1"/>
  <c r="AR14092" i="19"/>
  <c r="AQ14094" i="19" l="1"/>
  <c r="AR14093" i="19"/>
  <c r="AQ14095" i="19" l="1"/>
  <c r="AR14094" i="19"/>
  <c r="AR14095" i="19" l="1"/>
  <c r="AQ14096" i="19"/>
  <c r="AQ14097" i="19" l="1"/>
  <c r="AR14096" i="19"/>
  <c r="AQ14098" i="19" l="1"/>
  <c r="AR14097" i="19"/>
  <c r="AQ14099" i="19" l="1"/>
  <c r="AR14098" i="19"/>
  <c r="AR14099" i="19" l="1"/>
  <c r="AQ14100" i="19"/>
  <c r="AQ14101" i="19" l="1"/>
  <c r="AR14100" i="19"/>
  <c r="AQ14102" i="19" l="1"/>
  <c r="AR14101" i="19"/>
  <c r="AQ14103" i="19" l="1"/>
  <c r="AR14102" i="19"/>
  <c r="AR14103" i="19" l="1"/>
  <c r="AQ14104" i="19"/>
  <c r="AQ14105" i="19" l="1"/>
  <c r="AR14104" i="19"/>
  <c r="AQ14106" i="19" l="1"/>
  <c r="AR14105" i="19"/>
  <c r="AQ14107" i="19" l="1"/>
  <c r="AR14106" i="19"/>
  <c r="AR14107" i="19" l="1"/>
  <c r="AQ14108" i="19"/>
  <c r="AQ14109" i="19" l="1"/>
  <c r="AR14108" i="19"/>
  <c r="AQ14110" i="19" l="1"/>
  <c r="AR14109" i="19"/>
  <c r="AQ14111" i="19" l="1"/>
  <c r="AR14110" i="19"/>
  <c r="AR14111" i="19" l="1"/>
  <c r="AQ14112" i="19"/>
  <c r="AQ14113" i="19" l="1"/>
  <c r="AR14112" i="19"/>
  <c r="AQ14114" i="19" l="1"/>
  <c r="AR14113" i="19"/>
  <c r="AQ14115" i="19" l="1"/>
  <c r="AR14114" i="19"/>
  <c r="AR14115" i="19" l="1"/>
  <c r="AQ14116" i="19"/>
  <c r="AQ14117" i="19" l="1"/>
  <c r="AR14116" i="19"/>
  <c r="AQ14118" i="19" l="1"/>
  <c r="AR14117" i="19"/>
  <c r="AQ14119" i="19" l="1"/>
  <c r="AR14118" i="19"/>
  <c r="AR14119" i="19" l="1"/>
  <c r="AQ14120" i="19"/>
  <c r="AQ14121" i="19" l="1"/>
  <c r="AR14120" i="19"/>
  <c r="AQ14122" i="19" l="1"/>
  <c r="AR14121" i="19"/>
  <c r="AQ14123" i="19" l="1"/>
  <c r="AR14122" i="19"/>
  <c r="AR14123" i="19" l="1"/>
  <c r="AQ14124" i="19"/>
  <c r="AQ14125" i="19" l="1"/>
  <c r="AR14124" i="19"/>
  <c r="AQ14126" i="19" l="1"/>
  <c r="AR14125" i="19"/>
  <c r="AQ14127" i="19" l="1"/>
  <c r="AR14126" i="19"/>
  <c r="AR14127" i="19" l="1"/>
  <c r="AQ14128" i="19"/>
  <c r="AQ14129" i="19" l="1"/>
  <c r="AR14128" i="19"/>
  <c r="AQ14130" i="19" l="1"/>
  <c r="AR14129" i="19"/>
  <c r="AQ14131" i="19" l="1"/>
  <c r="AR14130" i="19"/>
  <c r="AR14131" i="19" l="1"/>
  <c r="AQ14132" i="19"/>
  <c r="AQ14133" i="19" l="1"/>
  <c r="AR14132" i="19"/>
  <c r="AQ14134" i="19" l="1"/>
  <c r="AR14133" i="19"/>
  <c r="AQ14135" i="19" l="1"/>
  <c r="AR14134" i="19"/>
  <c r="AR14135" i="19" l="1"/>
  <c r="AQ14136" i="19"/>
  <c r="AQ14137" i="19" l="1"/>
  <c r="AR14136" i="19"/>
  <c r="AQ14138" i="19" l="1"/>
  <c r="AR14137" i="19"/>
  <c r="AQ14139" i="19" l="1"/>
  <c r="AR14138" i="19"/>
  <c r="AR14139" i="19" l="1"/>
  <c r="AQ14140" i="19"/>
  <c r="AQ14141" i="19" l="1"/>
  <c r="AR14140" i="19"/>
  <c r="AQ14142" i="19" l="1"/>
  <c r="AR14141" i="19"/>
  <c r="AQ14143" i="19" l="1"/>
  <c r="AR14142" i="19"/>
  <c r="AR14143" i="19" l="1"/>
  <c r="AQ14144" i="19"/>
  <c r="AQ14145" i="19" l="1"/>
  <c r="AR14144" i="19"/>
  <c r="AQ14146" i="19" l="1"/>
  <c r="AR14145" i="19"/>
  <c r="AQ14147" i="19" l="1"/>
  <c r="AR14146" i="19"/>
  <c r="AR14147" i="19" l="1"/>
  <c r="AQ14148" i="19"/>
  <c r="AQ14149" i="19" l="1"/>
  <c r="AR14148" i="19"/>
  <c r="AQ14150" i="19" l="1"/>
  <c r="AR14149" i="19"/>
  <c r="AQ14151" i="19" l="1"/>
  <c r="AR14150" i="19"/>
  <c r="AR14151" i="19" l="1"/>
  <c r="AQ14152" i="19"/>
  <c r="AQ14153" i="19" l="1"/>
  <c r="AR14152" i="19"/>
  <c r="AQ14154" i="19" l="1"/>
  <c r="AR14153" i="19"/>
  <c r="AQ14155" i="19" l="1"/>
  <c r="AR14154" i="19"/>
  <c r="AR14155" i="19" l="1"/>
  <c r="AQ14156" i="19"/>
  <c r="AQ14157" i="19" l="1"/>
  <c r="AR14156" i="19"/>
  <c r="AQ14158" i="19" l="1"/>
  <c r="AR14157" i="19"/>
  <c r="AQ14159" i="19" l="1"/>
  <c r="AR14158" i="19"/>
  <c r="AR14159" i="19" l="1"/>
  <c r="AQ14160" i="19"/>
  <c r="AQ14161" i="19" l="1"/>
  <c r="AR14160" i="19"/>
  <c r="AQ14162" i="19" l="1"/>
  <c r="AR14161" i="19"/>
  <c r="AQ14163" i="19" l="1"/>
  <c r="AR14162" i="19"/>
  <c r="AR14163" i="19" l="1"/>
  <c r="AQ14164" i="19"/>
  <c r="AQ14165" i="19" l="1"/>
  <c r="AR14164" i="19"/>
  <c r="AQ14166" i="19" l="1"/>
  <c r="AR14165" i="19"/>
  <c r="AQ14167" i="19" l="1"/>
  <c r="AR14166" i="19"/>
  <c r="AR14167" i="19" l="1"/>
  <c r="AQ14168" i="19"/>
  <c r="AQ14169" i="19" l="1"/>
  <c r="AR14168" i="19"/>
  <c r="AQ14170" i="19" l="1"/>
  <c r="AR14169" i="19"/>
  <c r="AQ14171" i="19" l="1"/>
  <c r="AR14170" i="19"/>
  <c r="AR14171" i="19" l="1"/>
  <c r="AQ14172" i="19"/>
  <c r="AQ14173" i="19" l="1"/>
  <c r="AR14172" i="19"/>
  <c r="AQ14174" i="19" l="1"/>
  <c r="AR14173" i="19"/>
  <c r="AQ14175" i="19" l="1"/>
  <c r="AR14174" i="19"/>
  <c r="AR14175" i="19" l="1"/>
  <c r="AQ14176" i="19"/>
  <c r="AQ14177" i="19" l="1"/>
  <c r="AR14176" i="19"/>
  <c r="AQ14178" i="19" l="1"/>
  <c r="AR14177" i="19"/>
  <c r="AQ14179" i="19" l="1"/>
  <c r="AR14178" i="19"/>
  <c r="AR14179" i="19" l="1"/>
  <c r="AQ14180" i="19"/>
  <c r="AQ14181" i="19" l="1"/>
  <c r="AR14180" i="19"/>
  <c r="AQ14182" i="19" l="1"/>
  <c r="AR14181" i="19"/>
  <c r="AQ14183" i="19" l="1"/>
  <c r="AR14182" i="19"/>
  <c r="AR14183" i="19" l="1"/>
  <c r="AQ14184" i="19"/>
  <c r="AQ14185" i="19" l="1"/>
  <c r="AR14184" i="19"/>
  <c r="AQ14186" i="19" l="1"/>
  <c r="AR14185" i="19"/>
  <c r="AQ14187" i="19" l="1"/>
  <c r="AR14186" i="19"/>
  <c r="AR14187" i="19" l="1"/>
  <c r="AQ14188" i="19"/>
  <c r="AQ14189" i="19" l="1"/>
  <c r="AR14188" i="19"/>
  <c r="AQ14190" i="19" l="1"/>
  <c r="AR14189" i="19"/>
  <c r="AQ14191" i="19" l="1"/>
  <c r="AR14190" i="19"/>
  <c r="AR14191" i="19" l="1"/>
  <c r="AQ14192" i="19"/>
  <c r="AQ14193" i="19" l="1"/>
  <c r="AR14192" i="19"/>
  <c r="AQ14194" i="19" l="1"/>
  <c r="AR14193" i="19"/>
  <c r="AQ14195" i="19" l="1"/>
  <c r="AR14194" i="19"/>
  <c r="AR14195" i="19" l="1"/>
  <c r="AQ14196" i="19"/>
  <c r="AQ14197" i="19" l="1"/>
  <c r="AR14196" i="19"/>
  <c r="AQ14198" i="19" l="1"/>
  <c r="AR14197" i="19"/>
  <c r="AQ14199" i="19" l="1"/>
  <c r="AR14198" i="19"/>
  <c r="AR14199" i="19" l="1"/>
  <c r="AQ14200" i="19"/>
  <c r="AQ14201" i="19" l="1"/>
  <c r="AR14200" i="19"/>
  <c r="AQ14202" i="19" l="1"/>
  <c r="AR14201" i="19"/>
  <c r="AQ14203" i="19" l="1"/>
  <c r="AR14202" i="19"/>
  <c r="AR14203" i="19" l="1"/>
  <c r="AQ14204" i="19"/>
  <c r="AQ14205" i="19" l="1"/>
  <c r="AR14204" i="19"/>
  <c r="AQ14206" i="19" l="1"/>
  <c r="AR14205" i="19"/>
  <c r="AQ14207" i="19" l="1"/>
  <c r="AR14206" i="19"/>
  <c r="AR14207" i="19" l="1"/>
  <c r="AQ14208" i="19"/>
  <c r="AQ14209" i="19" l="1"/>
  <c r="AR14208" i="19"/>
  <c r="AQ14210" i="19" l="1"/>
  <c r="AR14209" i="19"/>
  <c r="AQ14211" i="19" l="1"/>
  <c r="AR14210" i="19"/>
  <c r="AR14211" i="19" l="1"/>
  <c r="AQ14212" i="19"/>
  <c r="AQ14213" i="19" l="1"/>
  <c r="AR14212" i="19"/>
  <c r="AQ14214" i="19" l="1"/>
  <c r="AR14213" i="19"/>
  <c r="AQ14215" i="19" l="1"/>
  <c r="AR14214" i="19"/>
  <c r="AR14215" i="19" l="1"/>
  <c r="AQ14216" i="19"/>
  <c r="AQ14217" i="19" l="1"/>
  <c r="AR14216" i="19"/>
  <c r="AQ14218" i="19" l="1"/>
  <c r="AR14217" i="19"/>
  <c r="AQ14219" i="19" l="1"/>
  <c r="AR14218" i="19"/>
  <c r="AR14219" i="19" l="1"/>
  <c r="AQ14220" i="19"/>
  <c r="AQ14221" i="19" l="1"/>
  <c r="AR14220" i="19"/>
  <c r="AQ14222" i="19" l="1"/>
  <c r="AR14221" i="19"/>
  <c r="AQ14223" i="19" l="1"/>
  <c r="AR14222" i="19"/>
  <c r="AR14223" i="19" l="1"/>
  <c r="AQ14224" i="19"/>
  <c r="AQ14225" i="19" l="1"/>
  <c r="AR14224" i="19"/>
  <c r="AQ14226" i="19" l="1"/>
  <c r="AR14225" i="19"/>
  <c r="AQ14227" i="19" l="1"/>
  <c r="AR14226" i="19"/>
  <c r="AR14227" i="19" l="1"/>
  <c r="AQ14228" i="19"/>
  <c r="AQ14229" i="19" l="1"/>
  <c r="AR14228" i="19"/>
  <c r="AQ14230" i="19" l="1"/>
  <c r="AR14229" i="19"/>
  <c r="AQ14231" i="19" l="1"/>
  <c r="AR14230" i="19"/>
  <c r="AR14231" i="19" l="1"/>
  <c r="AQ14232" i="19"/>
  <c r="AQ14233" i="19" l="1"/>
  <c r="AR14232" i="19"/>
  <c r="AQ14234" i="19" l="1"/>
  <c r="AR14233" i="19"/>
  <c r="AQ14235" i="19" l="1"/>
  <c r="AR14234" i="19"/>
  <c r="AR14235" i="19" l="1"/>
  <c r="AQ14236" i="19"/>
  <c r="AQ14237" i="19" l="1"/>
  <c r="AR14236" i="19"/>
  <c r="AQ14238" i="19" l="1"/>
  <c r="AR14237" i="19"/>
  <c r="AQ14239" i="19" l="1"/>
  <c r="AR14238" i="19"/>
  <c r="AR14239" i="19" l="1"/>
  <c r="AQ14240" i="19"/>
  <c r="AQ14241" i="19" l="1"/>
  <c r="AR14240" i="19"/>
  <c r="AQ14242" i="19" l="1"/>
  <c r="AR14241" i="19"/>
  <c r="AQ14243" i="19" l="1"/>
  <c r="AR14242" i="19"/>
  <c r="AR14243" i="19" l="1"/>
  <c r="AQ14244" i="19"/>
  <c r="AQ14245" i="19" l="1"/>
  <c r="AR14244" i="19"/>
  <c r="AQ14246" i="19" l="1"/>
  <c r="AR14245" i="19"/>
  <c r="AQ14247" i="19" l="1"/>
  <c r="AR14246" i="19"/>
  <c r="AR14247" i="19" l="1"/>
  <c r="AQ14248" i="19"/>
  <c r="AQ14249" i="19" l="1"/>
  <c r="AR14248" i="19"/>
  <c r="AQ14250" i="19" l="1"/>
  <c r="AR14249" i="19"/>
  <c r="AQ14251" i="19" l="1"/>
  <c r="AR14250" i="19"/>
  <c r="AR14251" i="19" l="1"/>
  <c r="AQ14252" i="19"/>
  <c r="AQ14253" i="19" l="1"/>
  <c r="AR14252" i="19"/>
  <c r="AQ14254" i="19" l="1"/>
  <c r="AR14253" i="19"/>
  <c r="AQ14255" i="19" l="1"/>
  <c r="AR14254" i="19"/>
  <c r="AR14255" i="19" l="1"/>
  <c r="AQ14256" i="19"/>
  <c r="AQ14257" i="19" l="1"/>
  <c r="AR14256" i="19"/>
  <c r="AQ14258" i="19" l="1"/>
  <c r="AR14257" i="19"/>
  <c r="AQ14259" i="19" l="1"/>
  <c r="AR14258" i="19"/>
  <c r="AR14259" i="19" l="1"/>
  <c r="AQ14260" i="19"/>
  <c r="AQ14261" i="19" l="1"/>
  <c r="AR14260" i="19"/>
  <c r="AQ14262" i="19" l="1"/>
  <c r="AR14261" i="19"/>
  <c r="AQ14263" i="19" l="1"/>
  <c r="AR14262" i="19"/>
  <c r="AR14263" i="19" l="1"/>
  <c r="AQ14264" i="19"/>
  <c r="AQ14265" i="19" l="1"/>
  <c r="AR14264" i="19"/>
  <c r="AQ14266" i="19" l="1"/>
  <c r="AR14265" i="19"/>
  <c r="AQ14267" i="19" l="1"/>
  <c r="AR14266" i="19"/>
  <c r="AR14267" i="19" l="1"/>
  <c r="AQ14268" i="19"/>
  <c r="AQ14269" i="19" l="1"/>
  <c r="AR14268" i="19"/>
  <c r="AQ14270" i="19" l="1"/>
  <c r="AR14269" i="19"/>
  <c r="AQ14271" i="19" l="1"/>
  <c r="AR14270" i="19"/>
  <c r="AR14271" i="19" l="1"/>
  <c r="AQ14272" i="19"/>
  <c r="AQ14273" i="19" l="1"/>
  <c r="AR14272" i="19"/>
  <c r="AQ14274" i="19" l="1"/>
  <c r="AR14273" i="19"/>
  <c r="AQ14275" i="19" l="1"/>
  <c r="AR14274" i="19"/>
  <c r="AR14275" i="19" l="1"/>
  <c r="AQ14276" i="19"/>
  <c r="AQ14277" i="19" l="1"/>
  <c r="AR14276" i="19"/>
  <c r="AQ14278" i="19" l="1"/>
  <c r="AR14277" i="19"/>
  <c r="AQ14279" i="19" l="1"/>
  <c r="AR14278" i="19"/>
  <c r="AR14279" i="19" l="1"/>
  <c r="AQ14280" i="19"/>
  <c r="AQ14281" i="19" l="1"/>
  <c r="AR14280" i="19"/>
  <c r="AQ14282" i="19" l="1"/>
  <c r="AR14281" i="19"/>
  <c r="AQ14283" i="19" l="1"/>
  <c r="AR14282" i="19"/>
  <c r="AR14283" i="19" l="1"/>
  <c r="AQ14284" i="19"/>
  <c r="AQ14285" i="19" l="1"/>
  <c r="AR14284" i="19"/>
  <c r="AQ14286" i="19" l="1"/>
  <c r="AR14285" i="19"/>
  <c r="AQ14287" i="19" l="1"/>
  <c r="AR14286" i="19"/>
  <c r="AR14287" i="19" l="1"/>
  <c r="AQ14288" i="19"/>
  <c r="AQ14289" i="19" l="1"/>
  <c r="AR14288" i="19"/>
  <c r="AQ14290" i="19" l="1"/>
  <c r="AR14289" i="19"/>
  <c r="AQ14291" i="19" l="1"/>
  <c r="AR14290" i="19"/>
  <c r="AR14291" i="19" l="1"/>
  <c r="AQ14292" i="19"/>
  <c r="AQ14293" i="19" l="1"/>
  <c r="AR14292" i="19"/>
  <c r="AQ14294" i="19" l="1"/>
  <c r="AR14293" i="19"/>
  <c r="AQ14295" i="19" l="1"/>
  <c r="AR14294" i="19"/>
  <c r="AR14295" i="19" l="1"/>
  <c r="AQ14296" i="19"/>
  <c r="AQ14297" i="19" l="1"/>
  <c r="AR14296" i="19"/>
  <c r="AQ14298" i="19" l="1"/>
  <c r="AR14297" i="19"/>
  <c r="AQ14299" i="19" l="1"/>
  <c r="AR14298" i="19"/>
  <c r="AR14299" i="19" l="1"/>
  <c r="AQ14300" i="19"/>
  <c r="AQ14301" i="19" l="1"/>
  <c r="AR14300" i="19"/>
  <c r="AQ14302" i="19" l="1"/>
  <c r="AR14301" i="19"/>
  <c r="AQ14303" i="19" l="1"/>
  <c r="AR14302" i="19"/>
  <c r="AR14303" i="19" l="1"/>
  <c r="AQ14304" i="19"/>
  <c r="AQ14305" i="19" l="1"/>
  <c r="AR14304" i="19"/>
  <c r="AQ14306" i="19" l="1"/>
  <c r="AR14305" i="19"/>
  <c r="AQ14307" i="19" l="1"/>
  <c r="AR14306" i="19"/>
  <c r="AR14307" i="19" l="1"/>
  <c r="AQ14308" i="19"/>
  <c r="AQ14309" i="19" l="1"/>
  <c r="AR14308" i="19"/>
  <c r="AQ14310" i="19" l="1"/>
  <c r="AR14309" i="19"/>
  <c r="AQ14311" i="19" l="1"/>
  <c r="AR14310" i="19"/>
  <c r="AR14311" i="19" l="1"/>
  <c r="AQ14312" i="19"/>
  <c r="AQ14313" i="19" l="1"/>
  <c r="AR14312" i="19"/>
  <c r="AQ14314" i="19" l="1"/>
  <c r="AR14313" i="19"/>
  <c r="AQ14315" i="19" l="1"/>
  <c r="AR14314" i="19"/>
  <c r="AR14315" i="19" l="1"/>
  <c r="AQ14316" i="19"/>
  <c r="AQ14317" i="19" l="1"/>
  <c r="AR14316" i="19"/>
  <c r="AQ14318" i="19" l="1"/>
  <c r="AR14317" i="19"/>
  <c r="AQ14319" i="19" l="1"/>
  <c r="AR14318" i="19"/>
  <c r="AR14319" i="19" l="1"/>
  <c r="AQ14320" i="19"/>
  <c r="AQ14321" i="19" l="1"/>
  <c r="AR14320" i="19"/>
  <c r="AQ14322" i="19" l="1"/>
  <c r="AR14321" i="19"/>
  <c r="AQ14323" i="19" l="1"/>
  <c r="AR14322" i="19"/>
  <c r="AR14323" i="19" l="1"/>
  <c r="AQ14324" i="19"/>
  <c r="AQ14325" i="19" l="1"/>
  <c r="AR14324" i="19"/>
  <c r="AQ14326" i="19" l="1"/>
  <c r="AR14325" i="19"/>
  <c r="AQ14327" i="19" l="1"/>
  <c r="AR14326" i="19"/>
  <c r="AR14327" i="19" l="1"/>
  <c r="AQ14328" i="19"/>
  <c r="AQ14329" i="19" l="1"/>
  <c r="AR14328" i="19"/>
  <c r="AQ14330" i="19" l="1"/>
  <c r="AR14329" i="19"/>
  <c r="AQ14331" i="19" l="1"/>
  <c r="AR14330" i="19"/>
  <c r="AR14331" i="19" l="1"/>
  <c r="AQ14332" i="19"/>
  <c r="AQ14333" i="19" l="1"/>
  <c r="AR14332" i="19"/>
  <c r="AQ14334" i="19" l="1"/>
  <c r="AR14333" i="19"/>
  <c r="AQ14335" i="19" l="1"/>
  <c r="AR14334" i="19"/>
  <c r="AR14335" i="19" l="1"/>
  <c r="AQ14336" i="19"/>
  <c r="AQ14337" i="19" l="1"/>
  <c r="AR14336" i="19"/>
  <c r="AQ14338" i="19" l="1"/>
  <c r="AR14337" i="19"/>
  <c r="AQ14339" i="19" l="1"/>
  <c r="AR14338" i="19"/>
  <c r="AR14339" i="19" l="1"/>
  <c r="AQ14340" i="19"/>
  <c r="AR14340" i="19" l="1"/>
  <c r="AQ14341" i="19"/>
  <c r="AQ14342" i="19" l="1"/>
  <c r="AR14341" i="19"/>
  <c r="AQ14343" i="19" l="1"/>
  <c r="AR14342" i="19"/>
  <c r="AR14343" i="19" l="1"/>
  <c r="AQ14344" i="19"/>
  <c r="AQ14345" i="19" l="1"/>
  <c r="AR14344" i="19"/>
  <c r="AQ14346" i="19" l="1"/>
  <c r="AR14345" i="19"/>
  <c r="AQ14347" i="19" l="1"/>
  <c r="AR14346" i="19"/>
  <c r="AR14347" i="19" l="1"/>
  <c r="AQ14348" i="19"/>
  <c r="AQ14349" i="19" l="1"/>
  <c r="AR14348" i="19"/>
  <c r="AQ14350" i="19" l="1"/>
  <c r="AR14349" i="19"/>
  <c r="AQ14351" i="19" l="1"/>
  <c r="AR14350" i="19"/>
  <c r="AR14351" i="19" l="1"/>
  <c r="AQ14352" i="19"/>
  <c r="AQ14353" i="19" l="1"/>
  <c r="AR14352" i="19"/>
  <c r="AQ14354" i="19" l="1"/>
  <c r="AR14353" i="19"/>
  <c r="AQ14355" i="19" l="1"/>
  <c r="AR14354" i="19"/>
  <c r="AR14355" i="19" l="1"/>
  <c r="AQ14356" i="19"/>
  <c r="AQ14357" i="19" l="1"/>
  <c r="AR14356" i="19"/>
  <c r="AQ14358" i="19" l="1"/>
  <c r="AR14357" i="19"/>
  <c r="AQ14359" i="19" l="1"/>
  <c r="AR14358" i="19"/>
  <c r="AR14359" i="19" l="1"/>
  <c r="AQ14360" i="19"/>
  <c r="AQ14361" i="19" l="1"/>
  <c r="AR14360" i="19"/>
  <c r="AQ14362" i="19" l="1"/>
  <c r="AR14361" i="19"/>
  <c r="AQ14363" i="19" l="1"/>
  <c r="AR14362" i="19"/>
  <c r="AR14363" i="19" l="1"/>
  <c r="AQ14364" i="19"/>
  <c r="AQ14365" i="19" l="1"/>
  <c r="AR14364" i="19"/>
  <c r="AQ14366" i="19" l="1"/>
  <c r="AR14365" i="19"/>
  <c r="AQ14367" i="19" l="1"/>
  <c r="AR14366" i="19"/>
  <c r="AR14367" i="19" l="1"/>
  <c r="AQ14368" i="19"/>
  <c r="AQ14369" i="19" l="1"/>
  <c r="AR14368" i="19"/>
  <c r="AQ14370" i="19" l="1"/>
  <c r="AR14369" i="19"/>
  <c r="AQ14371" i="19" l="1"/>
  <c r="AR14370" i="19"/>
  <c r="AR14371" i="19" l="1"/>
  <c r="AQ14372" i="19"/>
  <c r="AR14372" i="19" l="1"/>
  <c r="AQ14373" i="19"/>
  <c r="AQ14374" i="19" l="1"/>
  <c r="AR14373" i="19"/>
  <c r="AQ14375" i="19" l="1"/>
  <c r="AR14374" i="19"/>
  <c r="AR14375" i="19" l="1"/>
  <c r="AQ14376" i="19"/>
  <c r="AQ14377" i="19" l="1"/>
  <c r="AR14376" i="19"/>
  <c r="AQ14378" i="19" l="1"/>
  <c r="AR14377" i="19"/>
  <c r="AQ14379" i="19" l="1"/>
  <c r="AR14378" i="19"/>
  <c r="AR14379" i="19" l="1"/>
  <c r="AQ14380" i="19"/>
  <c r="AQ14381" i="19" l="1"/>
  <c r="AR14380" i="19"/>
  <c r="AQ14382" i="19" l="1"/>
  <c r="AR14381" i="19"/>
  <c r="AQ14383" i="19" l="1"/>
  <c r="AR14382" i="19"/>
  <c r="AR14383" i="19" l="1"/>
  <c r="AQ14384" i="19"/>
  <c r="AQ14385" i="19" l="1"/>
  <c r="AR14384" i="19"/>
  <c r="AQ14386" i="19" l="1"/>
  <c r="AR14385" i="19"/>
  <c r="AQ14387" i="19" l="1"/>
  <c r="AR14386" i="19"/>
  <c r="AR14387" i="19" l="1"/>
  <c r="AQ14388" i="19"/>
  <c r="AQ14389" i="19" l="1"/>
  <c r="AR14388" i="19"/>
  <c r="AQ14390" i="19" l="1"/>
  <c r="AR14389" i="19"/>
  <c r="AQ14391" i="19" l="1"/>
  <c r="AR14390" i="19"/>
  <c r="AR14391" i="19" l="1"/>
  <c r="AQ14392" i="19"/>
  <c r="AQ14393" i="19" l="1"/>
  <c r="AR14392" i="19"/>
  <c r="AQ14394" i="19" l="1"/>
  <c r="AR14393" i="19"/>
  <c r="AQ14395" i="19" l="1"/>
  <c r="AR14394" i="19"/>
  <c r="AR14395" i="19" l="1"/>
  <c r="AQ14396" i="19"/>
  <c r="AQ14397" i="19" l="1"/>
  <c r="AR14396" i="19"/>
  <c r="AQ14398" i="19" l="1"/>
  <c r="AR14397" i="19"/>
  <c r="AQ14399" i="19" l="1"/>
  <c r="AR14398" i="19"/>
  <c r="AR14399" i="19" l="1"/>
  <c r="AQ14400" i="19"/>
  <c r="AQ14401" i="19" l="1"/>
  <c r="AR14400" i="19"/>
  <c r="AQ14402" i="19" l="1"/>
  <c r="AR14401" i="19"/>
  <c r="AQ14403" i="19" l="1"/>
  <c r="AR14402" i="19"/>
  <c r="AR14403" i="19" l="1"/>
  <c r="AQ14404" i="19"/>
  <c r="AR14404" i="19" l="1"/>
  <c r="AQ14405" i="19"/>
  <c r="AQ14406" i="19" l="1"/>
  <c r="AR14405" i="19"/>
  <c r="AQ14407" i="19" l="1"/>
  <c r="AR14406" i="19"/>
  <c r="AR14407" i="19" l="1"/>
  <c r="AQ14408" i="19"/>
  <c r="AQ14409" i="19" l="1"/>
  <c r="AR14408" i="19"/>
  <c r="AQ14410" i="19" l="1"/>
  <c r="AR14409" i="19"/>
  <c r="AQ14411" i="19" l="1"/>
  <c r="AR14410" i="19"/>
  <c r="AR14411" i="19" l="1"/>
  <c r="AQ14412" i="19"/>
  <c r="AQ14413" i="19" l="1"/>
  <c r="AR14412" i="19"/>
  <c r="AQ14414" i="19" l="1"/>
  <c r="AR14413" i="19"/>
  <c r="AQ14415" i="19" l="1"/>
  <c r="AR14414" i="19"/>
  <c r="AR14415" i="19" l="1"/>
  <c r="AQ14416" i="19"/>
  <c r="AQ14417" i="19" l="1"/>
  <c r="AR14416" i="19"/>
  <c r="AQ14418" i="19" l="1"/>
  <c r="AR14417" i="19"/>
  <c r="AQ14419" i="19" l="1"/>
  <c r="AR14418" i="19"/>
  <c r="AR14419" i="19" l="1"/>
  <c r="AQ14420" i="19"/>
  <c r="AQ14421" i="19" l="1"/>
  <c r="AR14420" i="19"/>
  <c r="AQ14422" i="19" l="1"/>
  <c r="AR14421" i="19"/>
  <c r="AQ14423" i="19" l="1"/>
  <c r="AR14422" i="19"/>
  <c r="AR14423" i="19" l="1"/>
  <c r="AQ14424" i="19"/>
  <c r="AQ14425" i="19" l="1"/>
  <c r="AR14424" i="19"/>
  <c r="AQ14426" i="19" l="1"/>
  <c r="AR14425" i="19"/>
  <c r="AQ14427" i="19" l="1"/>
  <c r="AR14426" i="19"/>
  <c r="AR14427" i="19" l="1"/>
  <c r="AQ14428" i="19"/>
  <c r="AQ14429" i="19" l="1"/>
  <c r="AR14428" i="19"/>
  <c r="AQ14430" i="19" l="1"/>
  <c r="AR14429" i="19"/>
  <c r="AQ14431" i="19" l="1"/>
  <c r="AR14430" i="19"/>
  <c r="AR14431" i="19" l="1"/>
  <c r="AQ14432" i="19"/>
  <c r="AQ14433" i="19" l="1"/>
  <c r="AR14432" i="19"/>
  <c r="AQ14434" i="19" l="1"/>
  <c r="AR14433" i="19"/>
  <c r="AQ14435" i="19" l="1"/>
  <c r="AR14434" i="19"/>
  <c r="AR14435" i="19" l="1"/>
  <c r="AQ14436" i="19"/>
  <c r="AR14436" i="19" l="1"/>
  <c r="AQ14437" i="19"/>
  <c r="AQ14438" i="19" l="1"/>
  <c r="AR14437" i="19"/>
  <c r="AQ14439" i="19" l="1"/>
  <c r="AR14438" i="19"/>
  <c r="AR14439" i="19" l="1"/>
  <c r="AQ14440" i="19"/>
  <c r="AQ14441" i="19" l="1"/>
  <c r="AR14440" i="19"/>
  <c r="AQ14442" i="19" l="1"/>
  <c r="AR14441" i="19"/>
  <c r="AQ14443" i="19" l="1"/>
  <c r="AR14442" i="19"/>
  <c r="AR14443" i="19" l="1"/>
  <c r="AQ14444" i="19"/>
  <c r="AQ14445" i="19" l="1"/>
  <c r="AR14444" i="19"/>
  <c r="AQ14446" i="19" l="1"/>
  <c r="AR14445" i="19"/>
  <c r="AQ14447" i="19" l="1"/>
  <c r="AR14446" i="19"/>
  <c r="AR14447" i="19" l="1"/>
  <c r="AQ14448" i="19"/>
  <c r="AQ14449" i="19" l="1"/>
  <c r="AR14448" i="19"/>
  <c r="AQ14450" i="19" l="1"/>
  <c r="AR14449" i="19"/>
  <c r="AQ14451" i="19" l="1"/>
  <c r="AR14450" i="19"/>
  <c r="AR14451" i="19" l="1"/>
  <c r="AQ14452" i="19"/>
  <c r="AQ14453" i="19" l="1"/>
  <c r="AR14452" i="19"/>
  <c r="AQ14454" i="19" l="1"/>
  <c r="AR14453" i="19"/>
  <c r="AQ14455" i="19" l="1"/>
  <c r="AR14454" i="19"/>
  <c r="AR14455" i="19" l="1"/>
  <c r="AQ14456" i="19"/>
  <c r="AQ14457" i="19" l="1"/>
  <c r="AR14456" i="19"/>
  <c r="AQ14458" i="19" l="1"/>
  <c r="AR14457" i="19"/>
  <c r="AQ14459" i="19" l="1"/>
  <c r="AR14458" i="19"/>
  <c r="AR14459" i="19" l="1"/>
  <c r="AQ14460" i="19"/>
  <c r="AQ14461" i="19" l="1"/>
  <c r="AR14460" i="19"/>
  <c r="AQ14462" i="19" l="1"/>
  <c r="AR14461" i="19"/>
  <c r="AQ14463" i="19" l="1"/>
  <c r="AR14462" i="19"/>
  <c r="AR14463" i="19" l="1"/>
  <c r="AQ14464" i="19"/>
  <c r="AQ14465" i="19" l="1"/>
  <c r="AR14464" i="19"/>
  <c r="AQ14466" i="19" l="1"/>
  <c r="AR14465" i="19"/>
  <c r="AQ14467" i="19" l="1"/>
  <c r="AR14466" i="19"/>
  <c r="AR14467" i="19" l="1"/>
  <c r="AQ14468" i="19"/>
  <c r="AR14468" i="19" l="1"/>
  <c r="AQ14469" i="19"/>
  <c r="AQ14470" i="19" l="1"/>
  <c r="AR14469" i="19"/>
  <c r="AQ14471" i="19" l="1"/>
  <c r="AR14470" i="19"/>
  <c r="AR14471" i="19" l="1"/>
  <c r="AQ14472" i="19"/>
  <c r="AQ14473" i="19" l="1"/>
  <c r="AR14472" i="19"/>
  <c r="AQ14474" i="19" l="1"/>
  <c r="AR14473" i="19"/>
  <c r="AQ14475" i="19" l="1"/>
  <c r="AR14474" i="19"/>
  <c r="AR14475" i="19" l="1"/>
  <c r="AQ14476" i="19"/>
  <c r="AQ14477" i="19" l="1"/>
  <c r="AR14476" i="19"/>
  <c r="AQ14478" i="19" l="1"/>
  <c r="AR14477" i="19"/>
  <c r="AQ14479" i="19" l="1"/>
  <c r="AR14478" i="19"/>
  <c r="AR14479" i="19" l="1"/>
  <c r="AQ14480" i="19"/>
  <c r="AQ14481" i="19" l="1"/>
  <c r="AR14480" i="19"/>
  <c r="AQ14482" i="19" l="1"/>
  <c r="AR14481" i="19"/>
  <c r="AQ14483" i="19" l="1"/>
  <c r="AR14482" i="19"/>
  <c r="AR14483" i="19" l="1"/>
  <c r="AQ14484" i="19"/>
  <c r="AQ14485" i="19" l="1"/>
  <c r="AR14484" i="19"/>
  <c r="AQ14486" i="19" l="1"/>
  <c r="AR14485" i="19"/>
  <c r="AQ14487" i="19" l="1"/>
  <c r="AR14486" i="19"/>
  <c r="AR14487" i="19" l="1"/>
  <c r="AQ14488" i="19"/>
  <c r="AR14488" i="19" l="1"/>
  <c r="AQ14489" i="19"/>
  <c r="AQ14490" i="19" l="1"/>
  <c r="AR14489" i="19"/>
  <c r="AQ14491" i="19" l="1"/>
  <c r="AR14490" i="19"/>
  <c r="AR14491" i="19" l="1"/>
  <c r="AQ14492" i="19"/>
  <c r="AR14492" i="19" l="1"/>
  <c r="AQ14493" i="19"/>
  <c r="AQ14494" i="19" l="1"/>
  <c r="AR14493" i="19"/>
  <c r="AQ14495" i="19" l="1"/>
  <c r="AR14494" i="19"/>
  <c r="AR14495" i="19" l="1"/>
  <c r="AQ14496" i="19"/>
  <c r="AR14496" i="19" l="1"/>
  <c r="AQ14497" i="19"/>
  <c r="AQ14498" i="19" l="1"/>
  <c r="AR14497" i="19"/>
  <c r="AQ14499" i="19" l="1"/>
  <c r="AR14498" i="19"/>
  <c r="AR14499" i="19" l="1"/>
  <c r="AQ14500" i="19"/>
  <c r="AQ14501" i="19" l="1"/>
  <c r="AR14500" i="19"/>
  <c r="AQ14502" i="19" l="1"/>
  <c r="AR14501" i="19"/>
  <c r="AQ14503" i="19" l="1"/>
  <c r="AR14502" i="19"/>
  <c r="AR14503" i="19" l="1"/>
  <c r="AQ14504" i="19"/>
  <c r="AQ14505" i="19" l="1"/>
  <c r="AR14504" i="19"/>
  <c r="AQ14506" i="19" l="1"/>
  <c r="AR14505" i="19"/>
  <c r="AQ14507" i="19" l="1"/>
  <c r="AR14506" i="19"/>
  <c r="AR14507" i="19" l="1"/>
  <c r="AQ14508" i="19"/>
  <c r="AQ14509" i="19" l="1"/>
  <c r="AR14508" i="19"/>
  <c r="AQ14510" i="19" l="1"/>
  <c r="AR14509" i="19"/>
  <c r="AQ14511" i="19" l="1"/>
  <c r="AR14510" i="19"/>
  <c r="AR14511" i="19" l="1"/>
  <c r="AQ14512" i="19"/>
  <c r="AQ14513" i="19" l="1"/>
  <c r="AR14512" i="19"/>
  <c r="AQ14514" i="19" l="1"/>
  <c r="AR14513" i="19"/>
  <c r="AQ14515" i="19" l="1"/>
  <c r="AR14514" i="19"/>
  <c r="AR14515" i="19" l="1"/>
  <c r="AQ14516" i="19"/>
  <c r="AQ14517" i="19" l="1"/>
  <c r="AR14516" i="19"/>
  <c r="AQ14518" i="19" l="1"/>
  <c r="AR14517" i="19"/>
  <c r="AQ14519" i="19" l="1"/>
  <c r="AR14518" i="19"/>
  <c r="AR14519" i="19" l="1"/>
  <c r="AQ14520" i="19"/>
  <c r="AQ14521" i="19" l="1"/>
  <c r="AR14520" i="19"/>
  <c r="AQ14522" i="19" l="1"/>
  <c r="AR14521" i="19"/>
  <c r="AQ14523" i="19" l="1"/>
  <c r="AR14522" i="19"/>
  <c r="AR14523" i="19" l="1"/>
  <c r="AQ14524" i="19"/>
  <c r="AQ14525" i="19" l="1"/>
  <c r="AR14524" i="19"/>
  <c r="AQ14526" i="19" l="1"/>
  <c r="AR14525" i="19"/>
  <c r="AQ14527" i="19" l="1"/>
  <c r="AR14526" i="19"/>
  <c r="AR14527" i="19" l="1"/>
  <c r="AQ14528" i="19"/>
  <c r="AQ14529" i="19" l="1"/>
  <c r="AR14528" i="19"/>
  <c r="AQ14530" i="19" l="1"/>
  <c r="AR14529" i="19"/>
  <c r="AQ14531" i="19" l="1"/>
  <c r="AR14530" i="19"/>
  <c r="AR14531" i="19" l="1"/>
  <c r="AQ14532" i="19"/>
  <c r="AQ14533" i="19" l="1"/>
  <c r="AR14532" i="19"/>
  <c r="AQ14534" i="19" l="1"/>
  <c r="AR14533" i="19"/>
  <c r="AQ14535" i="19" l="1"/>
  <c r="AR14534" i="19"/>
  <c r="AR14535" i="19" l="1"/>
  <c r="AQ14536" i="19"/>
  <c r="AQ14537" i="19" l="1"/>
  <c r="AR14536" i="19"/>
  <c r="AQ14538" i="19" l="1"/>
  <c r="AR14537" i="19"/>
  <c r="AQ14539" i="19" l="1"/>
  <c r="AR14538" i="19"/>
  <c r="AR14539" i="19" l="1"/>
  <c r="AQ14540" i="19"/>
  <c r="AQ14541" i="19" l="1"/>
  <c r="AR14540" i="19"/>
  <c r="AQ14542" i="19" l="1"/>
  <c r="AR14541" i="19"/>
  <c r="AQ14543" i="19" l="1"/>
  <c r="AR14542" i="19"/>
  <c r="AR14543" i="19" l="1"/>
  <c r="AQ14544" i="19"/>
  <c r="AQ14545" i="19" l="1"/>
  <c r="AR14544" i="19"/>
  <c r="AQ14546" i="19" l="1"/>
  <c r="AR14545" i="19"/>
  <c r="AQ14547" i="19" l="1"/>
  <c r="AR14546" i="19"/>
  <c r="AR14547" i="19" l="1"/>
  <c r="AQ14548" i="19"/>
  <c r="AQ14549" i="19" l="1"/>
  <c r="AR14548" i="19"/>
  <c r="AQ14550" i="19" l="1"/>
  <c r="AR14549" i="19"/>
  <c r="AQ14551" i="19" l="1"/>
  <c r="AR14550" i="19"/>
  <c r="AR14551" i="19" l="1"/>
  <c r="AQ14552" i="19"/>
  <c r="AQ14553" i="19" l="1"/>
  <c r="AR14552" i="19"/>
  <c r="AQ14554" i="19" l="1"/>
  <c r="AR14553" i="19"/>
  <c r="AQ14555" i="19" l="1"/>
  <c r="AR14554" i="19"/>
  <c r="AR14555" i="19" l="1"/>
  <c r="AQ14556" i="19"/>
  <c r="AQ14557" i="19" l="1"/>
  <c r="AR14556" i="19"/>
  <c r="AQ14558" i="19" l="1"/>
  <c r="AR14557" i="19"/>
  <c r="AQ14559" i="19" l="1"/>
  <c r="AR14558" i="19"/>
  <c r="AR14559" i="19" l="1"/>
  <c r="AQ14560" i="19"/>
  <c r="AQ14561" i="19" l="1"/>
  <c r="AR14560" i="19"/>
  <c r="AQ14562" i="19" l="1"/>
  <c r="AR14561" i="19"/>
  <c r="AQ14563" i="19" l="1"/>
  <c r="AR14562" i="19"/>
  <c r="AR14563" i="19" l="1"/>
  <c r="AQ14564" i="19"/>
  <c r="AQ14565" i="19" l="1"/>
  <c r="AR14564" i="19"/>
  <c r="AQ14566" i="19" l="1"/>
  <c r="AR14565" i="19"/>
  <c r="AQ14567" i="19" l="1"/>
  <c r="AR14566" i="19"/>
  <c r="AR14567" i="19" l="1"/>
  <c r="AQ14568" i="19"/>
  <c r="AQ14569" i="19" l="1"/>
  <c r="AR14568" i="19"/>
  <c r="AQ14570" i="19" l="1"/>
  <c r="AR14569" i="19"/>
  <c r="AQ14571" i="19" l="1"/>
  <c r="AR14570" i="19"/>
  <c r="AR14571" i="19" l="1"/>
  <c r="AQ14572" i="19"/>
  <c r="AQ14573" i="19" l="1"/>
  <c r="AR14572" i="19"/>
  <c r="AQ14574" i="19" l="1"/>
  <c r="AR14573" i="19"/>
  <c r="AQ14575" i="19" l="1"/>
  <c r="AR14574" i="19"/>
  <c r="AR14575" i="19" l="1"/>
  <c r="AQ14576" i="19"/>
  <c r="AQ14577" i="19" l="1"/>
  <c r="AR14576" i="19"/>
  <c r="AQ14578" i="19" l="1"/>
  <c r="AR14577" i="19"/>
  <c r="AQ14579" i="19" l="1"/>
  <c r="AR14578" i="19"/>
  <c r="AR14579" i="19" l="1"/>
  <c r="AQ14580" i="19"/>
  <c r="AQ14581" i="19" l="1"/>
  <c r="AR14580" i="19"/>
  <c r="AQ14582" i="19" l="1"/>
  <c r="AR14581" i="19"/>
  <c r="AQ14583" i="19" l="1"/>
  <c r="AR14582" i="19"/>
  <c r="AR14583" i="19" l="1"/>
  <c r="AQ14584" i="19"/>
  <c r="AQ14585" i="19" l="1"/>
  <c r="AR14584" i="19"/>
  <c r="AQ14586" i="19" l="1"/>
  <c r="AR14585" i="19"/>
  <c r="AQ14587" i="19" l="1"/>
  <c r="AR14586" i="19"/>
  <c r="AR14587" i="19" l="1"/>
  <c r="AQ14588" i="19"/>
  <c r="AQ14589" i="19" l="1"/>
  <c r="AR14588" i="19"/>
  <c r="AQ14590" i="19" l="1"/>
  <c r="AR14589" i="19"/>
  <c r="AQ14591" i="19" l="1"/>
  <c r="AR14590" i="19"/>
  <c r="AR14591" i="19" l="1"/>
  <c r="AQ14592" i="19"/>
  <c r="AQ14593" i="19" l="1"/>
  <c r="AR14592" i="19"/>
  <c r="AQ14594" i="19" l="1"/>
  <c r="AR14593" i="19"/>
  <c r="AQ14595" i="19" l="1"/>
  <c r="AR14594" i="19"/>
  <c r="AR14595" i="19" l="1"/>
  <c r="AQ14596" i="19"/>
  <c r="AQ14597" i="19" l="1"/>
  <c r="AR14596" i="19"/>
  <c r="AQ14598" i="19" l="1"/>
  <c r="AR14597" i="19"/>
  <c r="AQ14599" i="19" l="1"/>
  <c r="AR14598" i="19"/>
  <c r="AR14599" i="19" l="1"/>
  <c r="AQ14600" i="19"/>
  <c r="AQ14601" i="19" l="1"/>
  <c r="AR14600" i="19"/>
  <c r="AQ14602" i="19" l="1"/>
  <c r="AR14601" i="19"/>
  <c r="AQ14603" i="19" l="1"/>
  <c r="AR14602" i="19"/>
  <c r="AR14603" i="19" l="1"/>
  <c r="AQ14604" i="19"/>
  <c r="AQ14605" i="19" l="1"/>
  <c r="AR14604" i="19"/>
  <c r="AQ14606" i="19" l="1"/>
  <c r="AR14605" i="19"/>
  <c r="AQ14607" i="19" l="1"/>
  <c r="AR14606" i="19"/>
  <c r="AR14607" i="19" l="1"/>
  <c r="AQ14608" i="19"/>
  <c r="AQ14609" i="19" l="1"/>
  <c r="AR14608" i="19"/>
  <c r="AQ14610" i="19" l="1"/>
  <c r="AR14609" i="19"/>
  <c r="AQ14611" i="19" l="1"/>
  <c r="AR14610" i="19"/>
  <c r="AR14611" i="19" l="1"/>
  <c r="AQ14612" i="19"/>
  <c r="AQ14613" i="19" l="1"/>
  <c r="AR14612" i="19"/>
  <c r="AQ14614" i="19" l="1"/>
  <c r="AR14613" i="19"/>
  <c r="AQ14615" i="19" l="1"/>
  <c r="AR14614" i="19"/>
  <c r="AR14615" i="19" l="1"/>
  <c r="AQ14616" i="19"/>
  <c r="AQ14617" i="19" l="1"/>
  <c r="AR14616" i="19"/>
  <c r="AQ14618" i="19" l="1"/>
  <c r="AR14617" i="19"/>
  <c r="AQ14619" i="19" l="1"/>
  <c r="AR14618" i="19"/>
  <c r="AR14619" i="19" l="1"/>
  <c r="AQ14620" i="19"/>
  <c r="AQ14621" i="19" l="1"/>
  <c r="AR14620" i="19"/>
  <c r="AQ14622" i="19" l="1"/>
  <c r="AR14621" i="19"/>
  <c r="AQ14623" i="19" l="1"/>
  <c r="AR14622" i="19"/>
  <c r="AR14623" i="19" l="1"/>
  <c r="AQ14624" i="19"/>
  <c r="AQ14625" i="19" l="1"/>
  <c r="AR14624" i="19"/>
  <c r="AQ14626" i="19" l="1"/>
  <c r="AR14625" i="19"/>
  <c r="AQ14627" i="19" l="1"/>
  <c r="AR14626" i="19"/>
  <c r="AR14627" i="19" l="1"/>
  <c r="AQ14628" i="19"/>
  <c r="AQ14629" i="19" l="1"/>
  <c r="AR14628" i="19"/>
  <c r="AQ14630" i="19" l="1"/>
  <c r="AR14629" i="19"/>
  <c r="AQ14631" i="19" l="1"/>
  <c r="AR14630" i="19"/>
  <c r="AR14631" i="19" l="1"/>
  <c r="AQ14632" i="19"/>
  <c r="AQ14633" i="19" l="1"/>
  <c r="AR14632" i="19"/>
  <c r="AQ14634" i="19" l="1"/>
  <c r="AR14633" i="19"/>
  <c r="AQ14635" i="19" l="1"/>
  <c r="AR14634" i="19"/>
  <c r="AR14635" i="19" l="1"/>
  <c r="AQ14636" i="19"/>
  <c r="AQ14637" i="19" l="1"/>
  <c r="AR14636" i="19"/>
  <c r="AQ14638" i="19" l="1"/>
  <c r="AR14637" i="19"/>
  <c r="AQ14639" i="19" l="1"/>
  <c r="AR14638" i="19"/>
  <c r="AR14639" i="19" l="1"/>
  <c r="AQ14640" i="19"/>
  <c r="AQ14641" i="19" l="1"/>
  <c r="AR14640" i="19"/>
  <c r="AQ14642" i="19" l="1"/>
  <c r="AR14641" i="19"/>
  <c r="AQ14643" i="19" l="1"/>
  <c r="AR14642" i="19"/>
  <c r="AR14643" i="19" l="1"/>
  <c r="AQ14644" i="19"/>
  <c r="AQ14645" i="19" l="1"/>
  <c r="AR14644" i="19"/>
  <c r="AQ14646" i="19" l="1"/>
  <c r="AR14645" i="19"/>
  <c r="AQ14647" i="19" l="1"/>
  <c r="AR14646" i="19"/>
  <c r="AR14647" i="19" l="1"/>
  <c r="AQ14648" i="19"/>
  <c r="AQ14649" i="19" l="1"/>
  <c r="AR14648" i="19"/>
  <c r="AQ14650" i="19" l="1"/>
  <c r="AR14649" i="19"/>
  <c r="AQ14651" i="19" l="1"/>
  <c r="AR14650" i="19"/>
  <c r="AR14651" i="19" l="1"/>
  <c r="AQ14652" i="19"/>
  <c r="AQ14653" i="19" l="1"/>
  <c r="AR14652" i="19"/>
  <c r="AQ14654" i="19" l="1"/>
  <c r="AR14653" i="19"/>
  <c r="AQ14655" i="19" l="1"/>
  <c r="AR14654" i="19"/>
  <c r="AR14655" i="19" l="1"/>
  <c r="AQ14656" i="19"/>
  <c r="AQ14657" i="19" l="1"/>
  <c r="AR14656" i="19"/>
  <c r="AQ14658" i="19" l="1"/>
  <c r="AR14657" i="19"/>
  <c r="AQ14659" i="19" l="1"/>
  <c r="AR14658" i="19"/>
  <c r="AR14659" i="19" l="1"/>
  <c r="AQ14660" i="19"/>
  <c r="AQ14661" i="19" l="1"/>
  <c r="AR14660" i="19"/>
  <c r="AQ14662" i="19" l="1"/>
  <c r="AR14661" i="19"/>
  <c r="AQ14663" i="19" l="1"/>
  <c r="AR14662" i="19"/>
  <c r="AR14663" i="19" l="1"/>
  <c r="AQ14664" i="19"/>
  <c r="AQ14665" i="19" l="1"/>
  <c r="AR14664" i="19"/>
  <c r="AQ14666" i="19" l="1"/>
  <c r="AR14665" i="19"/>
  <c r="AQ14667" i="19" l="1"/>
  <c r="AR14666" i="19"/>
  <c r="AR14667" i="19" l="1"/>
  <c r="AQ14668" i="19"/>
  <c r="AQ14669" i="19" l="1"/>
  <c r="AR14668" i="19"/>
  <c r="AQ14670" i="19" l="1"/>
  <c r="AR14669" i="19"/>
  <c r="AQ14671" i="19" l="1"/>
  <c r="AR14670" i="19"/>
  <c r="AR14671" i="19" l="1"/>
  <c r="AQ14672" i="19"/>
  <c r="AQ14673" i="19" l="1"/>
  <c r="AR14672" i="19"/>
  <c r="AQ14674" i="19" l="1"/>
  <c r="AR14673" i="19"/>
  <c r="AQ14675" i="19" l="1"/>
  <c r="AR14674" i="19"/>
  <c r="AR14675" i="19" l="1"/>
  <c r="AQ14676" i="19"/>
  <c r="AQ14677" i="19" l="1"/>
  <c r="AR14676" i="19"/>
  <c r="AQ14678" i="19" l="1"/>
  <c r="AR14677" i="19"/>
  <c r="AQ14679" i="19" l="1"/>
  <c r="AR14678" i="19"/>
  <c r="AR14679" i="19" l="1"/>
  <c r="AQ14680" i="19"/>
  <c r="AQ14681" i="19" l="1"/>
  <c r="AR14680" i="19"/>
  <c r="AQ14682" i="19" l="1"/>
  <c r="AR14681" i="19"/>
  <c r="AQ14683" i="19" l="1"/>
  <c r="AR14682" i="19"/>
  <c r="AR14683" i="19" l="1"/>
  <c r="AQ14684" i="19"/>
  <c r="AQ14685" i="19" l="1"/>
  <c r="AR14684" i="19"/>
  <c r="AQ14686" i="19" l="1"/>
  <c r="AR14685" i="19"/>
  <c r="AQ14687" i="19" l="1"/>
  <c r="AR14686" i="19"/>
  <c r="AR14687" i="19" l="1"/>
  <c r="AQ14688" i="19"/>
  <c r="AQ14689" i="19" l="1"/>
  <c r="AR14688" i="19"/>
  <c r="AQ14690" i="19" l="1"/>
  <c r="AR14689" i="19"/>
  <c r="AQ14691" i="19" l="1"/>
  <c r="AR14690" i="19"/>
  <c r="AR14691" i="19" l="1"/>
  <c r="AQ14692" i="19"/>
  <c r="AQ14693" i="19" l="1"/>
  <c r="AR14692" i="19"/>
  <c r="AQ14694" i="19" l="1"/>
  <c r="AR14693" i="19"/>
  <c r="AQ14695" i="19" l="1"/>
  <c r="AR14694" i="19"/>
  <c r="AR14695" i="19" l="1"/>
  <c r="AQ14696" i="19"/>
  <c r="AQ14697" i="19" l="1"/>
  <c r="AR14696" i="19"/>
  <c r="AQ14698" i="19" l="1"/>
  <c r="AR14697" i="19"/>
  <c r="AQ14699" i="19" l="1"/>
  <c r="AR14698" i="19"/>
  <c r="AR14699" i="19" l="1"/>
  <c r="AQ14700" i="19"/>
  <c r="AQ14701" i="19" l="1"/>
  <c r="AR14700" i="19"/>
  <c r="AQ14702" i="19" l="1"/>
  <c r="AR14701" i="19"/>
  <c r="AQ14703" i="19" l="1"/>
  <c r="AR14702" i="19"/>
  <c r="AR14703" i="19" l="1"/>
  <c r="AQ14704" i="19"/>
  <c r="AQ14705" i="19" l="1"/>
  <c r="AR14704" i="19"/>
  <c r="AQ14706" i="19" l="1"/>
  <c r="AR14705" i="19"/>
  <c r="AQ14707" i="19" l="1"/>
  <c r="AR14706" i="19"/>
  <c r="AR14707" i="19" l="1"/>
  <c r="AQ14708" i="19"/>
  <c r="AQ14709" i="19" l="1"/>
  <c r="AR14708" i="19"/>
  <c r="AQ14710" i="19" l="1"/>
  <c r="AR14709" i="19"/>
  <c r="AQ14711" i="19" l="1"/>
  <c r="AR14710" i="19"/>
  <c r="AR14711" i="19" l="1"/>
  <c r="AQ14712" i="19"/>
  <c r="AQ14713" i="19" l="1"/>
  <c r="AR14712" i="19"/>
  <c r="AQ14714" i="19" l="1"/>
  <c r="AR14713" i="19"/>
  <c r="AQ14715" i="19" l="1"/>
  <c r="AR14714" i="19"/>
  <c r="AR14715" i="19" l="1"/>
  <c r="AQ14716" i="19"/>
  <c r="AQ14717" i="19" l="1"/>
  <c r="AR14716" i="19"/>
  <c r="AQ14718" i="19" l="1"/>
  <c r="AR14717" i="19"/>
  <c r="AQ14719" i="19" l="1"/>
  <c r="AR14718" i="19"/>
  <c r="AR14719" i="19" l="1"/>
  <c r="AQ14720" i="19"/>
  <c r="AQ14721" i="19" l="1"/>
  <c r="AR14720" i="19"/>
  <c r="AQ14722" i="19" l="1"/>
  <c r="AR14721" i="19"/>
  <c r="AQ14723" i="19" l="1"/>
  <c r="AR14722" i="19"/>
  <c r="AR14723" i="19" l="1"/>
  <c r="AQ14724" i="19"/>
  <c r="AQ14725" i="19" l="1"/>
  <c r="AR14724" i="19"/>
  <c r="AQ14726" i="19" l="1"/>
  <c r="AR14725" i="19"/>
  <c r="AQ14727" i="19" l="1"/>
  <c r="AR14726" i="19"/>
  <c r="AR14727" i="19" l="1"/>
  <c r="AQ14728" i="19"/>
  <c r="AQ14729" i="19" l="1"/>
  <c r="AR14728" i="19"/>
  <c r="AQ14730" i="19" l="1"/>
  <c r="AR14729" i="19"/>
  <c r="AQ14731" i="19" l="1"/>
  <c r="AR14730" i="19"/>
  <c r="AR14731" i="19" l="1"/>
  <c r="AQ14732" i="19"/>
  <c r="AQ14733" i="19" l="1"/>
  <c r="AR14732" i="19"/>
  <c r="AQ14734" i="19" l="1"/>
  <c r="AR14733" i="19"/>
  <c r="AQ14735" i="19" l="1"/>
  <c r="AR14734" i="19"/>
  <c r="AR14735" i="19" l="1"/>
  <c r="AQ14736" i="19"/>
  <c r="AQ14737" i="19" l="1"/>
  <c r="AR14736" i="19"/>
  <c r="AQ14738" i="19" l="1"/>
  <c r="AR14737" i="19"/>
  <c r="AQ14739" i="19" l="1"/>
  <c r="AR14738" i="19"/>
  <c r="AR14739" i="19" l="1"/>
  <c r="AQ14740" i="19"/>
  <c r="AQ14741" i="19" l="1"/>
  <c r="AR14740" i="19"/>
  <c r="AQ14742" i="19" l="1"/>
  <c r="AR14741" i="19"/>
  <c r="AQ14743" i="19" l="1"/>
  <c r="AR14742" i="19"/>
  <c r="AR14743" i="19" l="1"/>
  <c r="AQ14744" i="19"/>
  <c r="AQ14745" i="19" l="1"/>
  <c r="AR14744" i="19"/>
  <c r="AQ14746" i="19" l="1"/>
  <c r="AR14745" i="19"/>
  <c r="AQ14747" i="19" l="1"/>
  <c r="AR14746" i="19"/>
  <c r="AR14747" i="19" l="1"/>
  <c r="AQ14748" i="19"/>
  <c r="AQ14749" i="19" l="1"/>
  <c r="AR14748" i="19"/>
  <c r="AQ14750" i="19" l="1"/>
  <c r="AR14749" i="19"/>
  <c r="AQ14751" i="19" l="1"/>
  <c r="AR14750" i="19"/>
  <c r="AR14751" i="19" l="1"/>
  <c r="AQ14752" i="19"/>
  <c r="AQ14753" i="19" l="1"/>
  <c r="AR14752" i="19"/>
  <c r="AQ14754" i="19" l="1"/>
  <c r="AR14753" i="19"/>
  <c r="AQ14755" i="19" l="1"/>
  <c r="AR14754" i="19"/>
  <c r="AR14755" i="19" l="1"/>
  <c r="AQ14756" i="19"/>
  <c r="AQ14757" i="19" l="1"/>
  <c r="AR14756" i="19"/>
  <c r="AQ14758" i="19" l="1"/>
  <c r="AR14757" i="19"/>
  <c r="AQ14759" i="19" l="1"/>
  <c r="AR14758" i="19"/>
  <c r="AR14759" i="19" l="1"/>
  <c r="AQ14760" i="19"/>
  <c r="AQ14761" i="19" l="1"/>
  <c r="AR14760" i="19"/>
  <c r="AQ14762" i="19" l="1"/>
  <c r="AR14761" i="19"/>
  <c r="AQ14763" i="19" l="1"/>
  <c r="AR14762" i="19"/>
  <c r="AR14763" i="19" l="1"/>
  <c r="AQ14764" i="19"/>
  <c r="AQ14765" i="19" l="1"/>
  <c r="AR14764" i="19"/>
  <c r="AQ14766" i="19" l="1"/>
  <c r="AR14765" i="19"/>
  <c r="AQ14767" i="19" l="1"/>
  <c r="AR14766" i="19"/>
  <c r="AR14767" i="19" l="1"/>
  <c r="AQ14768" i="19"/>
  <c r="AQ14769" i="19" l="1"/>
  <c r="AR14768" i="19"/>
  <c r="AQ14770" i="19" l="1"/>
  <c r="AR14769" i="19"/>
  <c r="AQ14771" i="19" l="1"/>
  <c r="AR14770" i="19"/>
  <c r="AR14771" i="19" l="1"/>
  <c r="AQ14772" i="19"/>
  <c r="AQ14773" i="19" l="1"/>
  <c r="AR14772" i="19"/>
  <c r="AQ14774" i="19" l="1"/>
  <c r="AR14773" i="19"/>
  <c r="AQ14775" i="19" l="1"/>
  <c r="AR14774" i="19"/>
  <c r="AR14775" i="19" l="1"/>
  <c r="AQ14776" i="19"/>
  <c r="AQ14777" i="19" l="1"/>
  <c r="AR14776" i="19"/>
  <c r="AQ14778" i="19" l="1"/>
  <c r="AR14777" i="19"/>
  <c r="AQ14779" i="19" l="1"/>
  <c r="AR14778" i="19"/>
  <c r="AR14779" i="19" l="1"/>
  <c r="AQ14780" i="19"/>
  <c r="AQ14781" i="19" l="1"/>
  <c r="AR14780" i="19"/>
  <c r="AQ14782" i="19" l="1"/>
  <c r="AR14781" i="19"/>
  <c r="AQ14783" i="19" l="1"/>
  <c r="AR14782" i="19"/>
  <c r="AR14783" i="19" l="1"/>
  <c r="AQ14784" i="19"/>
  <c r="AQ14785" i="19" l="1"/>
  <c r="AR14784" i="19"/>
  <c r="AQ14786" i="19" l="1"/>
  <c r="AR14785" i="19"/>
  <c r="AQ14787" i="19" l="1"/>
  <c r="AR14786" i="19"/>
  <c r="AR14787" i="19" l="1"/>
  <c r="AQ14788" i="19"/>
  <c r="AQ14789" i="19" l="1"/>
  <c r="AR14788" i="19"/>
  <c r="AQ14790" i="19" l="1"/>
  <c r="AR14789" i="19"/>
  <c r="AQ14791" i="19" l="1"/>
  <c r="AR14790" i="19"/>
  <c r="AR14791" i="19" l="1"/>
  <c r="AQ14792" i="19"/>
  <c r="AQ14793" i="19" l="1"/>
  <c r="AR14792" i="19"/>
  <c r="AQ14794" i="19" l="1"/>
  <c r="AR14793" i="19"/>
  <c r="AQ14795" i="19" l="1"/>
  <c r="AR14794" i="19"/>
  <c r="AR14795" i="19" l="1"/>
  <c r="AQ14796" i="19"/>
  <c r="AQ14797" i="19" l="1"/>
  <c r="AR14796" i="19"/>
  <c r="AQ14798" i="19" l="1"/>
  <c r="AR14797" i="19"/>
  <c r="AQ14799" i="19" l="1"/>
  <c r="AR14798" i="19"/>
  <c r="AR14799" i="19" l="1"/>
  <c r="AQ14800" i="19"/>
  <c r="AQ14801" i="19" l="1"/>
  <c r="AR14800" i="19"/>
  <c r="AQ14802" i="19" l="1"/>
  <c r="AR14801" i="19"/>
  <c r="AQ14803" i="19" l="1"/>
  <c r="AR14802" i="19"/>
  <c r="AR14803" i="19" l="1"/>
  <c r="AQ14804" i="19"/>
  <c r="AQ14805" i="19" l="1"/>
  <c r="AR14804" i="19"/>
  <c r="AQ14806" i="19" l="1"/>
  <c r="AR14805" i="19"/>
  <c r="AQ14807" i="19" l="1"/>
  <c r="AR14806" i="19"/>
  <c r="AR14807" i="19" l="1"/>
  <c r="AQ14808" i="19"/>
  <c r="AQ14809" i="19" l="1"/>
  <c r="AR14808" i="19"/>
  <c r="AQ14810" i="19" l="1"/>
  <c r="AR14809" i="19"/>
  <c r="AQ14811" i="19" l="1"/>
  <c r="AR14810" i="19"/>
  <c r="AQ14812" i="19" l="1"/>
  <c r="AR14811" i="19"/>
  <c r="AQ14813" i="19" l="1"/>
  <c r="AR14812" i="19"/>
  <c r="AQ14814" i="19" l="1"/>
  <c r="AR14813" i="19"/>
  <c r="AQ14815" i="19" l="1"/>
  <c r="AR14814" i="19"/>
  <c r="AQ14816" i="19" l="1"/>
  <c r="AR14815" i="19"/>
  <c r="AR14816" i="19" l="1"/>
  <c r="AQ14817" i="19"/>
  <c r="AQ14818" i="19" l="1"/>
  <c r="AR14817" i="19"/>
  <c r="AQ14819" i="19" l="1"/>
  <c r="AR14818" i="19"/>
  <c r="AQ14820" i="19" l="1"/>
  <c r="AR14819" i="19"/>
  <c r="AQ14821" i="19" l="1"/>
  <c r="AR14820" i="19"/>
  <c r="AQ14822" i="19" l="1"/>
  <c r="AR14821" i="19"/>
  <c r="AQ14823" i="19" l="1"/>
  <c r="AR14822" i="19"/>
  <c r="AQ14824" i="19" l="1"/>
  <c r="AR14823" i="19"/>
  <c r="AQ14825" i="19" l="1"/>
  <c r="AR14824" i="19"/>
  <c r="AR14825" i="19" l="1"/>
  <c r="AQ14826" i="19"/>
  <c r="AQ14827" i="19" l="1"/>
  <c r="AR14826" i="19"/>
  <c r="AQ14828" i="19" l="1"/>
  <c r="AR14827" i="19"/>
  <c r="AQ14829" i="19" l="1"/>
  <c r="AR14828" i="19"/>
  <c r="AQ14830" i="19" l="1"/>
  <c r="AR14829" i="19"/>
  <c r="AQ14831" i="19" l="1"/>
  <c r="AR14830" i="19"/>
  <c r="AQ14832" i="19" l="1"/>
  <c r="AR14831" i="19"/>
  <c r="AQ14833" i="19" l="1"/>
  <c r="AR14832" i="19"/>
  <c r="AQ14834" i="19" l="1"/>
  <c r="AR14833" i="19"/>
  <c r="AQ14835" i="19" l="1"/>
  <c r="AR14834" i="19"/>
  <c r="AQ14836" i="19" l="1"/>
  <c r="AR14835" i="19"/>
  <c r="AQ14837" i="19" l="1"/>
  <c r="AR14836" i="19"/>
  <c r="AQ14838" i="19" l="1"/>
  <c r="AR14837" i="19"/>
  <c r="AQ14839" i="19" l="1"/>
  <c r="AR14838" i="19"/>
  <c r="AQ14840" i="19" l="1"/>
  <c r="AR14839" i="19"/>
  <c r="AQ14841" i="19" l="1"/>
  <c r="AR14840" i="19"/>
  <c r="AQ14842" i="19" l="1"/>
  <c r="AR14841" i="19"/>
  <c r="AQ14843" i="19" l="1"/>
  <c r="AR14842" i="19"/>
  <c r="AQ14844" i="19" l="1"/>
  <c r="AR14843" i="19"/>
  <c r="AQ14845" i="19" l="1"/>
  <c r="AR14844" i="19"/>
  <c r="AQ14846" i="19" l="1"/>
  <c r="AR14845" i="19"/>
  <c r="AQ14847" i="19" l="1"/>
  <c r="AR14846" i="19"/>
  <c r="AQ14848" i="19" l="1"/>
  <c r="AR14847" i="19"/>
  <c r="AQ14849" i="19" l="1"/>
  <c r="AR14848" i="19"/>
  <c r="AQ14850" i="19" l="1"/>
  <c r="AR14849" i="19"/>
  <c r="AQ14851" i="19" l="1"/>
  <c r="AR14850" i="19"/>
  <c r="AQ14852" i="19" l="1"/>
  <c r="AR14851" i="19"/>
  <c r="AQ14853" i="19" l="1"/>
  <c r="AR14852" i="19"/>
  <c r="AQ14854" i="19" l="1"/>
  <c r="AR14853" i="19"/>
  <c r="AQ14855" i="19" l="1"/>
  <c r="AR14854" i="19"/>
  <c r="AQ14856" i="19" l="1"/>
  <c r="AR14855" i="19"/>
  <c r="AQ14857" i="19" l="1"/>
  <c r="AR14856" i="19"/>
  <c r="AQ14858" i="19" l="1"/>
  <c r="AR14857" i="19"/>
  <c r="AQ14859" i="19" l="1"/>
  <c r="AR14858" i="19"/>
  <c r="AQ14860" i="19" l="1"/>
  <c r="AR14859" i="19"/>
  <c r="AQ14861" i="19" l="1"/>
  <c r="AR14860" i="19"/>
  <c r="AQ14862" i="19" l="1"/>
  <c r="AR14861" i="19"/>
  <c r="AQ14863" i="19" l="1"/>
  <c r="AR14862" i="19"/>
  <c r="AQ14864" i="19" l="1"/>
  <c r="AR14863" i="19"/>
  <c r="AQ14865" i="19" l="1"/>
  <c r="AR14864" i="19"/>
  <c r="AQ14866" i="19" l="1"/>
  <c r="AR14865" i="19"/>
  <c r="AQ14867" i="19" l="1"/>
  <c r="AR14866" i="19"/>
  <c r="AQ14868" i="19" l="1"/>
  <c r="AR14867" i="19"/>
  <c r="AQ14869" i="19" l="1"/>
  <c r="AR14868" i="19"/>
  <c r="AQ14870" i="19" l="1"/>
  <c r="AR14869" i="19"/>
  <c r="AQ14871" i="19" l="1"/>
  <c r="AR14870" i="19"/>
  <c r="AQ14872" i="19" l="1"/>
  <c r="AR14871" i="19"/>
  <c r="AQ14873" i="19" l="1"/>
  <c r="AR14872" i="19"/>
  <c r="AQ14874" i="19" l="1"/>
  <c r="AR14873" i="19"/>
  <c r="AQ14875" i="19" l="1"/>
  <c r="AR14874" i="19"/>
  <c r="AQ14876" i="19" l="1"/>
  <c r="AR14875" i="19"/>
  <c r="AQ14877" i="19" l="1"/>
  <c r="AR14876" i="19"/>
  <c r="AQ14878" i="19" l="1"/>
  <c r="AR14877" i="19"/>
  <c r="AQ14879" i="19" l="1"/>
  <c r="AR14878" i="19"/>
  <c r="AQ14880" i="19" l="1"/>
  <c r="AR14879" i="19"/>
  <c r="AQ14881" i="19" l="1"/>
  <c r="AR14880" i="19"/>
  <c r="AQ14882" i="19" l="1"/>
  <c r="AR14881" i="19"/>
  <c r="AQ14883" i="19" l="1"/>
  <c r="AR14882" i="19"/>
  <c r="AQ14884" i="19" l="1"/>
  <c r="AR14883" i="19"/>
  <c r="AQ14885" i="19" l="1"/>
  <c r="AR14884" i="19"/>
  <c r="AQ14886" i="19" l="1"/>
  <c r="AR14885" i="19"/>
  <c r="AQ14887" i="19" l="1"/>
  <c r="AR14886" i="19"/>
  <c r="AQ14888" i="19" l="1"/>
  <c r="AR14887" i="19"/>
  <c r="AQ14889" i="19" l="1"/>
  <c r="AR14888" i="19"/>
  <c r="AQ14890" i="19" l="1"/>
  <c r="AR14889" i="19"/>
  <c r="AQ14891" i="19" l="1"/>
  <c r="AR14890" i="19"/>
  <c r="AQ14892" i="19" l="1"/>
  <c r="AR14891" i="19"/>
  <c r="AQ14893" i="19" l="1"/>
  <c r="AR14892" i="19"/>
  <c r="AQ14894" i="19" l="1"/>
  <c r="AR14893" i="19"/>
  <c r="AQ14895" i="19" l="1"/>
  <c r="AR14894" i="19"/>
  <c r="AQ14896" i="19" l="1"/>
  <c r="AR14895" i="19"/>
  <c r="AQ14897" i="19" l="1"/>
  <c r="AR14896" i="19"/>
  <c r="AR14897" i="19" l="1"/>
  <c r="AQ14898" i="19"/>
  <c r="AQ14899" i="19" l="1"/>
  <c r="AR14898" i="19"/>
  <c r="AQ14900" i="19" l="1"/>
  <c r="AR14899" i="19"/>
  <c r="AQ14901" i="19" l="1"/>
  <c r="AR14900" i="19"/>
  <c r="AQ14902" i="19" l="1"/>
  <c r="AR14901" i="19"/>
  <c r="AQ14903" i="19" l="1"/>
  <c r="AR14902" i="19"/>
  <c r="AQ14904" i="19" l="1"/>
  <c r="AR14903" i="19"/>
  <c r="AQ14905" i="19" l="1"/>
  <c r="AR14904" i="19"/>
  <c r="AQ14906" i="19" l="1"/>
  <c r="AR14905" i="19"/>
  <c r="AQ14907" i="19" l="1"/>
  <c r="AR14906" i="19"/>
  <c r="AQ14908" i="19" l="1"/>
  <c r="AR14907" i="19"/>
  <c r="AQ14909" i="19" l="1"/>
  <c r="AR14908" i="19"/>
  <c r="AQ14910" i="19" l="1"/>
  <c r="AR14909" i="19"/>
  <c r="AQ14911" i="19" l="1"/>
  <c r="AR14910" i="19"/>
  <c r="AQ14912" i="19" l="1"/>
  <c r="AR14911" i="19"/>
  <c r="AQ14913" i="19" l="1"/>
  <c r="AR14912" i="19"/>
  <c r="AQ14914" i="19" l="1"/>
  <c r="AR14913" i="19"/>
  <c r="AQ14915" i="19" l="1"/>
  <c r="AR14914" i="19"/>
  <c r="AQ14916" i="19" l="1"/>
  <c r="AR14915" i="19"/>
  <c r="AQ14917" i="19" l="1"/>
  <c r="AR14916" i="19"/>
  <c r="AQ14918" i="19" l="1"/>
  <c r="AR14917" i="19"/>
  <c r="AQ14919" i="19" l="1"/>
  <c r="AR14918" i="19"/>
  <c r="AQ14920" i="19" l="1"/>
  <c r="AR14919" i="19"/>
  <c r="AQ14921" i="19" l="1"/>
  <c r="AR14920" i="19"/>
  <c r="AQ14922" i="19" l="1"/>
  <c r="AR14921" i="19"/>
  <c r="AQ14923" i="19" l="1"/>
  <c r="AR14922" i="19"/>
  <c r="AQ14924" i="19" l="1"/>
  <c r="AR14923" i="19"/>
  <c r="AQ14925" i="19" l="1"/>
  <c r="AR14924" i="19"/>
  <c r="AQ14926" i="19" l="1"/>
  <c r="AR14925" i="19"/>
  <c r="AQ14927" i="19" l="1"/>
  <c r="AR14926" i="19"/>
  <c r="AQ14928" i="19" l="1"/>
  <c r="AR14927" i="19"/>
  <c r="AQ14929" i="19" l="1"/>
  <c r="AR14928" i="19"/>
  <c r="AR14929" i="19" l="1"/>
  <c r="AQ14930" i="19"/>
  <c r="AQ14931" i="19" l="1"/>
  <c r="AR14930" i="19"/>
  <c r="AQ14932" i="19" l="1"/>
  <c r="AR14931" i="19"/>
  <c r="AQ14933" i="19" l="1"/>
  <c r="AR14932" i="19"/>
  <c r="AQ14934" i="19" l="1"/>
  <c r="AR14933" i="19"/>
  <c r="AQ14935" i="19" l="1"/>
  <c r="AR14934" i="19"/>
  <c r="AQ14936" i="19" l="1"/>
  <c r="AR14935" i="19"/>
  <c r="AQ14937" i="19" l="1"/>
  <c r="AR14936" i="19"/>
  <c r="AQ14938" i="19" l="1"/>
  <c r="AR14937" i="19"/>
  <c r="AQ14939" i="19" l="1"/>
  <c r="AR14938" i="19"/>
  <c r="AQ14940" i="19" l="1"/>
  <c r="AR14939" i="19"/>
  <c r="AQ14941" i="19" l="1"/>
  <c r="AR14940" i="19"/>
  <c r="AQ14942" i="19" l="1"/>
  <c r="AR14941" i="19"/>
  <c r="AQ14943" i="19" l="1"/>
  <c r="AR14942" i="19"/>
  <c r="AQ14944" i="19" l="1"/>
  <c r="AR14943" i="19"/>
  <c r="AQ14945" i="19" l="1"/>
  <c r="AR14944" i="19"/>
  <c r="AQ14946" i="19" l="1"/>
  <c r="AR14945" i="19"/>
  <c r="AQ14947" i="19" l="1"/>
  <c r="AR14946" i="19"/>
  <c r="AQ14948" i="19" l="1"/>
  <c r="AR14947" i="19"/>
  <c r="AQ14949" i="19" l="1"/>
  <c r="AR14948" i="19"/>
  <c r="AQ14950" i="19" l="1"/>
  <c r="AR14949" i="19"/>
  <c r="AQ14951" i="19" l="1"/>
  <c r="AR14950" i="19"/>
  <c r="AQ14952" i="19" l="1"/>
  <c r="AR14951" i="19"/>
  <c r="AQ14953" i="19" l="1"/>
  <c r="AR14952" i="19"/>
  <c r="AQ14954" i="19" l="1"/>
  <c r="AR14953" i="19"/>
  <c r="AQ14955" i="19" l="1"/>
  <c r="AR14954" i="19"/>
  <c r="AQ14956" i="19" l="1"/>
  <c r="AR14955" i="19"/>
  <c r="AQ14957" i="19" l="1"/>
  <c r="AR14956" i="19"/>
  <c r="AQ14958" i="19" l="1"/>
  <c r="AR14957" i="19"/>
  <c r="AQ14959" i="19" l="1"/>
  <c r="AR14958" i="19"/>
  <c r="AQ14960" i="19" l="1"/>
  <c r="AR14959" i="19"/>
  <c r="AQ14961" i="19" l="1"/>
  <c r="AR14960" i="19"/>
  <c r="AR14961" i="19" l="1"/>
  <c r="AQ14962" i="19"/>
  <c r="AQ14963" i="19" l="1"/>
  <c r="AR14962" i="19"/>
  <c r="AQ14964" i="19" l="1"/>
  <c r="AR14963" i="19"/>
  <c r="AQ14965" i="19" l="1"/>
  <c r="AR14964" i="19"/>
  <c r="AQ14966" i="19" l="1"/>
  <c r="AR14965" i="19"/>
  <c r="AQ14967" i="19" l="1"/>
  <c r="AR14966" i="19"/>
  <c r="AQ14968" i="19" l="1"/>
  <c r="AR14967" i="19"/>
  <c r="AQ14969" i="19" l="1"/>
  <c r="AR14968" i="19"/>
  <c r="AQ14970" i="19" l="1"/>
  <c r="AR14969" i="19"/>
  <c r="AQ14971" i="19" l="1"/>
  <c r="AR14970" i="19"/>
  <c r="AQ14972" i="19" l="1"/>
  <c r="AR14971" i="19"/>
  <c r="AQ14973" i="19" l="1"/>
  <c r="AR14972" i="19"/>
  <c r="AQ14974" i="19" l="1"/>
  <c r="AR14973" i="19"/>
  <c r="AQ14975" i="19" l="1"/>
  <c r="AR14974" i="19"/>
  <c r="AQ14976" i="19" l="1"/>
  <c r="AR14975" i="19"/>
  <c r="AQ14977" i="19" l="1"/>
  <c r="AR14976" i="19"/>
  <c r="AQ14978" i="19" l="1"/>
  <c r="AR14977" i="19"/>
  <c r="AQ14979" i="19" l="1"/>
  <c r="AR14978" i="19"/>
  <c r="AQ14980" i="19" l="1"/>
  <c r="AR14979" i="19"/>
  <c r="AQ14981" i="19" l="1"/>
  <c r="AR14980" i="19"/>
  <c r="AQ14982" i="19" l="1"/>
  <c r="AR14981" i="19"/>
  <c r="AQ14983" i="19" l="1"/>
  <c r="AR14982" i="19"/>
  <c r="AQ14984" i="19" l="1"/>
  <c r="AR14983" i="19"/>
  <c r="AQ14985" i="19" l="1"/>
  <c r="AR14984" i="19"/>
  <c r="AQ14986" i="19" l="1"/>
  <c r="AR14985" i="19"/>
  <c r="AQ14987" i="19" l="1"/>
  <c r="AR14986" i="19"/>
  <c r="AQ14988" i="19" l="1"/>
  <c r="AR14987" i="19"/>
  <c r="AQ14989" i="19" l="1"/>
  <c r="AR14988" i="19"/>
  <c r="AQ14990" i="19" l="1"/>
  <c r="AR14989" i="19"/>
  <c r="AQ14991" i="19" l="1"/>
  <c r="AR14990" i="19"/>
  <c r="AQ14992" i="19" l="1"/>
  <c r="AR14991" i="19"/>
  <c r="AQ14993" i="19" l="1"/>
  <c r="AR14992" i="19"/>
  <c r="AR14993" i="19" l="1"/>
  <c r="AQ14994" i="19"/>
  <c r="AQ14995" i="19" l="1"/>
  <c r="AR14994" i="19"/>
  <c r="AQ14996" i="19" l="1"/>
  <c r="AR14995" i="19"/>
  <c r="AQ14997" i="19" l="1"/>
  <c r="AR14996" i="19"/>
  <c r="AQ14998" i="19" l="1"/>
  <c r="AR14997" i="19"/>
  <c r="AQ14999" i="19" l="1"/>
  <c r="AR14998" i="19"/>
  <c r="AQ15000" i="19" l="1"/>
  <c r="AR14999" i="19"/>
  <c r="AQ15001" i="19" l="1"/>
  <c r="AR15000" i="19"/>
  <c r="AQ15002" i="19" l="1"/>
  <c r="AR15001" i="19"/>
  <c r="AQ15003" i="19" l="1"/>
  <c r="AR15002" i="19"/>
  <c r="AQ15004" i="19" l="1"/>
  <c r="AR15003" i="19"/>
  <c r="AQ15005" i="19" l="1"/>
  <c r="AR15004" i="19"/>
  <c r="AQ15006" i="19" l="1"/>
  <c r="AR15005" i="19"/>
  <c r="AQ15007" i="19" l="1"/>
  <c r="AR15006" i="19"/>
  <c r="AQ15008" i="19" l="1"/>
  <c r="AR15007" i="19"/>
  <c r="AQ15009" i="19" l="1"/>
  <c r="AR15008" i="19"/>
  <c r="AQ15010" i="19" l="1"/>
  <c r="AR15009" i="19"/>
  <c r="AQ15011" i="19" l="1"/>
  <c r="AR15010" i="19"/>
  <c r="AQ15012" i="19" l="1"/>
  <c r="AR15011" i="19"/>
  <c r="AQ15013" i="19" l="1"/>
  <c r="AR15012" i="19"/>
  <c r="AQ15014" i="19" l="1"/>
  <c r="AR15013" i="19"/>
  <c r="AQ15015" i="19" l="1"/>
  <c r="AR15014" i="19"/>
  <c r="AQ15016" i="19" l="1"/>
  <c r="AR15015" i="19"/>
  <c r="AQ15017" i="19" l="1"/>
  <c r="AR15016" i="19"/>
  <c r="AQ15018" i="19" l="1"/>
  <c r="AR15017" i="19"/>
  <c r="AQ15019" i="19" l="1"/>
  <c r="AR15018" i="19"/>
  <c r="AQ15020" i="19" l="1"/>
  <c r="AR15019" i="19"/>
  <c r="AQ15021" i="19" l="1"/>
  <c r="AR15020" i="19"/>
  <c r="AQ15022" i="19" l="1"/>
  <c r="AR15021" i="19"/>
  <c r="AQ15023" i="19" l="1"/>
  <c r="AR15022" i="19"/>
  <c r="AQ15024" i="19" l="1"/>
  <c r="AR15023" i="19"/>
  <c r="AQ15025" i="19" l="1"/>
  <c r="AR15024" i="19"/>
  <c r="AQ15026" i="19" l="1"/>
  <c r="AR15025" i="19"/>
  <c r="AQ15027" i="19" l="1"/>
  <c r="AR15026" i="19"/>
  <c r="AQ15028" i="19" l="1"/>
  <c r="AR15027" i="19"/>
  <c r="AQ15029" i="19" l="1"/>
  <c r="AR15028" i="19"/>
  <c r="AQ15030" i="19" l="1"/>
  <c r="AR15029" i="19"/>
  <c r="AQ15031" i="19" l="1"/>
  <c r="AR15030" i="19"/>
  <c r="AQ15032" i="19" l="1"/>
  <c r="AR15031" i="19"/>
  <c r="AQ15033" i="19" l="1"/>
  <c r="AR15032" i="19"/>
  <c r="AQ15034" i="19" l="1"/>
  <c r="AR15033" i="19"/>
  <c r="AQ15035" i="19" l="1"/>
  <c r="AR15034" i="19"/>
  <c r="AQ15036" i="19" l="1"/>
  <c r="AR15035" i="19"/>
  <c r="AQ15037" i="19" l="1"/>
  <c r="AR15036" i="19"/>
  <c r="AQ15038" i="19" l="1"/>
  <c r="AR15037" i="19"/>
  <c r="AQ15039" i="19" l="1"/>
  <c r="AR15038" i="19"/>
  <c r="AQ15040" i="19" l="1"/>
  <c r="AR15039" i="19"/>
  <c r="AQ15041" i="19" l="1"/>
  <c r="AR15040" i="19"/>
  <c r="AQ15042" i="19" l="1"/>
  <c r="AR15041" i="19"/>
  <c r="AQ15043" i="19" l="1"/>
  <c r="AR15042" i="19"/>
  <c r="AQ15044" i="19" l="1"/>
  <c r="AR15043" i="19"/>
  <c r="AQ15045" i="19" l="1"/>
  <c r="AR15044" i="19"/>
  <c r="AQ15046" i="19" l="1"/>
  <c r="AR15045" i="19"/>
  <c r="AQ15047" i="19" l="1"/>
  <c r="AR15046" i="19"/>
  <c r="AQ15048" i="19" l="1"/>
  <c r="AR15047" i="19"/>
  <c r="AQ15049" i="19" l="1"/>
  <c r="AR15048" i="19"/>
  <c r="AQ15050" i="19" l="1"/>
  <c r="AR15049" i="19"/>
  <c r="AQ15051" i="19" l="1"/>
  <c r="AR15050" i="19"/>
  <c r="AQ15052" i="19" l="1"/>
  <c r="AR15051" i="19"/>
  <c r="AQ15053" i="19" l="1"/>
  <c r="AR15052" i="19"/>
  <c r="AQ15054" i="19" l="1"/>
  <c r="AR15053" i="19"/>
  <c r="AQ15055" i="19" l="1"/>
  <c r="AR15054" i="19"/>
  <c r="AQ15056" i="19" l="1"/>
  <c r="AR15055" i="19"/>
  <c r="AQ15057" i="19" l="1"/>
  <c r="AR15056" i="19"/>
  <c r="AQ15058" i="19" l="1"/>
  <c r="AR15057" i="19"/>
  <c r="AQ15059" i="19" l="1"/>
  <c r="AR15058" i="19"/>
  <c r="AQ15060" i="19" l="1"/>
  <c r="AR15059" i="19"/>
  <c r="AQ15061" i="19" l="1"/>
  <c r="AR15060" i="19"/>
  <c r="AQ15062" i="19" l="1"/>
  <c r="AR15061" i="19"/>
  <c r="AQ15063" i="19" l="1"/>
  <c r="AR15062" i="19"/>
  <c r="AQ15064" i="19" l="1"/>
  <c r="AR15063" i="19"/>
  <c r="AQ15065" i="19" l="1"/>
  <c r="AR15064" i="19"/>
  <c r="AQ15066" i="19" l="1"/>
  <c r="AR15065" i="19"/>
  <c r="AQ15067" i="19" l="1"/>
  <c r="AR15066" i="19"/>
  <c r="AQ15068" i="19" l="1"/>
  <c r="AR15067" i="19"/>
  <c r="AQ15069" i="19" l="1"/>
  <c r="AR15068" i="19"/>
  <c r="AQ15070" i="19" l="1"/>
  <c r="AR15069" i="19"/>
  <c r="AQ15071" i="19" l="1"/>
  <c r="AR15070" i="19"/>
  <c r="AQ15072" i="19" l="1"/>
  <c r="AR15071" i="19"/>
  <c r="AQ15073" i="19" l="1"/>
  <c r="AR15072" i="19"/>
  <c r="AQ15074" i="19" l="1"/>
  <c r="AR15073" i="19"/>
  <c r="AQ15075" i="19" l="1"/>
  <c r="AR15074" i="19"/>
  <c r="AQ15076" i="19" l="1"/>
  <c r="AR15075" i="19"/>
  <c r="AQ15077" i="19" l="1"/>
  <c r="AR15076" i="19"/>
  <c r="AQ15078" i="19" l="1"/>
  <c r="AR15077" i="19"/>
  <c r="AQ15079" i="19" l="1"/>
  <c r="AR15078" i="19"/>
  <c r="AQ15080" i="19" l="1"/>
  <c r="AR15079" i="19"/>
  <c r="AQ15081" i="19" l="1"/>
  <c r="AR15080" i="19"/>
  <c r="AQ15082" i="19" l="1"/>
  <c r="AR15081" i="19"/>
  <c r="AQ15083" i="19" l="1"/>
  <c r="AR15082" i="19"/>
  <c r="AQ15084" i="19" l="1"/>
  <c r="AR15083" i="19"/>
  <c r="AQ15085" i="19" l="1"/>
  <c r="AR15084" i="19"/>
  <c r="AQ15086" i="19" l="1"/>
  <c r="AR15085" i="19"/>
  <c r="AQ15087" i="19" l="1"/>
  <c r="AR15086" i="19"/>
  <c r="AQ15088" i="19" l="1"/>
  <c r="AR15087" i="19"/>
  <c r="AQ15089" i="19" l="1"/>
  <c r="AR15088" i="19"/>
  <c r="AQ15090" i="19" l="1"/>
  <c r="AR15089" i="19"/>
  <c r="AQ15091" i="19" l="1"/>
  <c r="AR15090" i="19"/>
  <c r="AQ15092" i="19" l="1"/>
  <c r="AR15091" i="19"/>
  <c r="AQ15093" i="19" l="1"/>
  <c r="AR15092" i="19"/>
  <c r="AQ15094" i="19" l="1"/>
  <c r="AR15093" i="19"/>
  <c r="AQ15095" i="19" l="1"/>
  <c r="AR15094" i="19"/>
  <c r="AQ15096" i="19" l="1"/>
  <c r="AR15095" i="19"/>
  <c r="AQ15097" i="19" l="1"/>
  <c r="AR15096" i="19"/>
  <c r="AQ15098" i="19" l="1"/>
  <c r="AR15097" i="19"/>
  <c r="AQ15099" i="19" l="1"/>
  <c r="AR15098" i="19"/>
  <c r="AQ15100" i="19" l="1"/>
  <c r="AR15099" i="19"/>
  <c r="AQ15101" i="19" l="1"/>
  <c r="AR15100" i="19"/>
  <c r="AQ15102" i="19" l="1"/>
  <c r="AR15101" i="19"/>
  <c r="AQ15103" i="19" l="1"/>
  <c r="AR15102" i="19"/>
  <c r="AQ15104" i="19" l="1"/>
  <c r="AR15103" i="19"/>
  <c r="AQ15105" i="19" l="1"/>
  <c r="AR15104" i="19"/>
  <c r="AQ15106" i="19" l="1"/>
  <c r="AR15105" i="19"/>
  <c r="AQ15107" i="19" l="1"/>
  <c r="AR15106" i="19"/>
  <c r="AQ15108" i="19" l="1"/>
  <c r="AR15107" i="19"/>
  <c r="AQ15109" i="19" l="1"/>
  <c r="AR15108" i="19"/>
  <c r="AQ15110" i="19" l="1"/>
  <c r="AR15109" i="19"/>
  <c r="AQ15111" i="19" l="1"/>
  <c r="AR15110" i="19"/>
  <c r="AQ15112" i="19" l="1"/>
  <c r="AR15111" i="19"/>
  <c r="AQ15113" i="19" l="1"/>
  <c r="AR15112" i="19"/>
  <c r="AQ15114" i="19" l="1"/>
  <c r="AR15113" i="19"/>
  <c r="AQ15115" i="19" l="1"/>
  <c r="AR15114" i="19"/>
  <c r="AQ15116" i="19" l="1"/>
  <c r="AR15115" i="19"/>
  <c r="AQ15117" i="19" l="1"/>
  <c r="AR15116" i="19"/>
  <c r="AQ15118" i="19" l="1"/>
  <c r="AR15117" i="19"/>
  <c r="AQ15119" i="19" l="1"/>
  <c r="AR15118" i="19"/>
  <c r="AQ15120" i="19" l="1"/>
  <c r="AR15119" i="19"/>
  <c r="AQ15121" i="19" l="1"/>
  <c r="AR15120" i="19"/>
  <c r="AQ15122" i="19" l="1"/>
  <c r="AR15121" i="19"/>
  <c r="AQ15123" i="19" l="1"/>
  <c r="AR15122" i="19"/>
  <c r="AQ15124" i="19" l="1"/>
  <c r="AR15123" i="19"/>
  <c r="AQ15125" i="19" l="1"/>
  <c r="AR15124" i="19"/>
  <c r="AQ15126" i="19" l="1"/>
  <c r="AR15125" i="19"/>
  <c r="AQ15127" i="19" l="1"/>
  <c r="AR15126" i="19"/>
  <c r="AQ15128" i="19" l="1"/>
  <c r="AR15127" i="19"/>
  <c r="AQ15129" i="19" l="1"/>
  <c r="AR15128" i="19"/>
  <c r="AQ15130" i="19" l="1"/>
  <c r="AR15129" i="19"/>
  <c r="AQ15131" i="19" l="1"/>
  <c r="AR15130" i="19"/>
  <c r="AQ15132" i="19" l="1"/>
  <c r="AR15131" i="19"/>
  <c r="AQ15133" i="19" l="1"/>
  <c r="AR15132" i="19"/>
  <c r="AQ15134" i="19" l="1"/>
  <c r="AR15133" i="19"/>
  <c r="AQ15135" i="19" l="1"/>
  <c r="AR15134" i="19"/>
  <c r="AQ15136" i="19" l="1"/>
  <c r="AR15135" i="19"/>
  <c r="AQ15137" i="19" l="1"/>
  <c r="AR15136" i="19"/>
  <c r="AQ15138" i="19" l="1"/>
  <c r="AR15137" i="19"/>
  <c r="AQ15139" i="19" l="1"/>
  <c r="AR15138" i="19"/>
  <c r="AQ15140" i="19" l="1"/>
  <c r="AR15139" i="19"/>
  <c r="AQ15141" i="19" l="1"/>
  <c r="AR15140" i="19"/>
  <c r="AQ15142" i="19" l="1"/>
  <c r="AR15141" i="19"/>
  <c r="AQ15143" i="19" l="1"/>
  <c r="AR15142" i="19"/>
  <c r="AQ15144" i="19" l="1"/>
  <c r="AR15143" i="19"/>
  <c r="AQ15145" i="19" l="1"/>
  <c r="AR15144" i="19"/>
  <c r="AQ15146" i="19" l="1"/>
  <c r="AR15145" i="19"/>
  <c r="AQ15147" i="19" l="1"/>
  <c r="AR15146" i="19"/>
  <c r="AQ15148" i="19" l="1"/>
  <c r="AR15147" i="19"/>
  <c r="AQ15149" i="19" l="1"/>
  <c r="AR15148" i="19"/>
  <c r="AQ15150" i="19" l="1"/>
  <c r="AR15149" i="19"/>
  <c r="AQ15151" i="19" l="1"/>
  <c r="AR15150" i="19"/>
  <c r="AQ15152" i="19" l="1"/>
  <c r="AR15151" i="19"/>
  <c r="AQ15153" i="19" l="1"/>
  <c r="AR15152" i="19"/>
  <c r="AQ15154" i="19" l="1"/>
  <c r="AR15153" i="19"/>
  <c r="AQ15155" i="19" l="1"/>
  <c r="AR15154" i="19"/>
  <c r="AQ15156" i="19" l="1"/>
  <c r="AR15155" i="19"/>
  <c r="AQ15157" i="19" l="1"/>
  <c r="AR15156" i="19"/>
  <c r="AQ15158" i="19" l="1"/>
  <c r="AR15157" i="19"/>
  <c r="AQ15159" i="19" l="1"/>
  <c r="AR15158" i="19"/>
  <c r="AQ15160" i="19" l="1"/>
  <c r="AR15159" i="19"/>
  <c r="AQ15161" i="19" l="1"/>
  <c r="AR15160" i="19"/>
  <c r="AQ15162" i="19" l="1"/>
  <c r="AR15161" i="19"/>
  <c r="AQ15163" i="19" l="1"/>
  <c r="AR15162" i="19"/>
  <c r="AQ15164" i="19" l="1"/>
  <c r="AR15163" i="19"/>
  <c r="AQ15165" i="19" l="1"/>
  <c r="AR15164" i="19"/>
  <c r="AQ15166" i="19" l="1"/>
  <c r="AR15165" i="19"/>
  <c r="AQ15167" i="19" l="1"/>
  <c r="AR15166" i="19"/>
  <c r="AQ15168" i="19" l="1"/>
  <c r="AR15167" i="19"/>
  <c r="AQ15169" i="19" l="1"/>
  <c r="AR15168" i="19"/>
  <c r="AQ15170" i="19" l="1"/>
  <c r="AR15169" i="19"/>
  <c r="AQ15171" i="19" l="1"/>
  <c r="AR15170" i="19"/>
  <c r="AQ15172" i="19" l="1"/>
  <c r="AR15171" i="19"/>
  <c r="AQ15173" i="19" l="1"/>
  <c r="AR15172" i="19"/>
  <c r="AQ15174" i="19" l="1"/>
  <c r="AR15173" i="19"/>
  <c r="AQ15175" i="19" l="1"/>
  <c r="AR15174" i="19"/>
  <c r="AQ15176" i="19" l="1"/>
  <c r="AR15175" i="19"/>
  <c r="AQ15177" i="19" l="1"/>
  <c r="AR15176" i="19"/>
  <c r="AQ15178" i="19" l="1"/>
  <c r="AR15177" i="19"/>
  <c r="AQ15179" i="19" l="1"/>
  <c r="AR15178" i="19"/>
  <c r="AQ15180" i="19" l="1"/>
  <c r="AR15179" i="19"/>
  <c r="AQ15181" i="19" l="1"/>
  <c r="AR15180" i="19"/>
  <c r="AQ15182" i="19" l="1"/>
  <c r="AR15181" i="19"/>
  <c r="AQ15183" i="19" l="1"/>
  <c r="AR15182" i="19"/>
  <c r="AQ15184" i="19" l="1"/>
  <c r="AR15183" i="19"/>
  <c r="AQ15185" i="19" l="1"/>
  <c r="AR15184" i="19"/>
  <c r="AQ15186" i="19" l="1"/>
  <c r="AR15185" i="19"/>
  <c r="AQ15187" i="19" l="1"/>
  <c r="AR15186" i="19"/>
  <c r="AQ15188" i="19" l="1"/>
  <c r="AR15187" i="19"/>
  <c r="AQ15189" i="19" l="1"/>
  <c r="AR15188" i="19"/>
  <c r="AQ15190" i="19" l="1"/>
  <c r="AR15189" i="19"/>
  <c r="AQ15191" i="19" l="1"/>
  <c r="AR15190" i="19"/>
  <c r="AQ15192" i="19" l="1"/>
  <c r="AR15191" i="19"/>
  <c r="AQ15193" i="19" l="1"/>
  <c r="AR15192" i="19"/>
  <c r="AQ15194" i="19" l="1"/>
  <c r="AR15193" i="19"/>
  <c r="AQ15195" i="19" l="1"/>
  <c r="AR15194" i="19"/>
  <c r="AQ15196" i="19" l="1"/>
  <c r="AR15195" i="19"/>
  <c r="AQ15197" i="19" l="1"/>
  <c r="AR15196" i="19"/>
  <c r="AQ15198" i="19" l="1"/>
  <c r="AR15197" i="19"/>
  <c r="AQ15199" i="19" l="1"/>
  <c r="AR15198" i="19"/>
  <c r="AQ15200" i="19" l="1"/>
  <c r="AR15199" i="19"/>
  <c r="AQ15201" i="19" l="1"/>
  <c r="AR15200" i="19"/>
  <c r="AQ15202" i="19" l="1"/>
  <c r="AR15201" i="19"/>
  <c r="AQ15203" i="19" l="1"/>
  <c r="AR15202" i="19"/>
  <c r="AQ15204" i="19" l="1"/>
  <c r="AR15203" i="19"/>
  <c r="AQ15205" i="19" l="1"/>
  <c r="AR15204" i="19"/>
  <c r="AQ15206" i="19" l="1"/>
  <c r="AR15205" i="19"/>
  <c r="AQ15207" i="19" l="1"/>
  <c r="AR15206" i="19"/>
  <c r="AQ15208" i="19" l="1"/>
  <c r="AR15207" i="19"/>
  <c r="AQ15209" i="19" l="1"/>
  <c r="AR15208" i="19"/>
  <c r="AQ15210" i="19" l="1"/>
  <c r="AR15209" i="19"/>
  <c r="AQ15211" i="19" l="1"/>
  <c r="AR15210" i="19"/>
  <c r="AQ15212" i="19" l="1"/>
  <c r="AR15211" i="19"/>
  <c r="AQ15213" i="19" l="1"/>
  <c r="AR15212" i="19"/>
  <c r="AQ15214" i="19" l="1"/>
  <c r="AR15213" i="19"/>
  <c r="AQ15215" i="19" l="1"/>
  <c r="AR15214" i="19"/>
  <c r="AQ15216" i="19" l="1"/>
  <c r="AR15215" i="19"/>
  <c r="AQ15217" i="19" l="1"/>
  <c r="AR15216" i="19"/>
  <c r="AQ15218" i="19" l="1"/>
  <c r="AR15217" i="19"/>
  <c r="AQ15219" i="19" l="1"/>
  <c r="AR15218" i="19"/>
  <c r="AQ15220" i="19" l="1"/>
  <c r="AR15219" i="19"/>
  <c r="AQ15221" i="19" l="1"/>
  <c r="AR15220" i="19"/>
  <c r="AQ15222" i="19" l="1"/>
  <c r="AR15221" i="19"/>
  <c r="AQ15223" i="19" l="1"/>
  <c r="AR15222" i="19"/>
  <c r="AQ15224" i="19" l="1"/>
  <c r="AR15223" i="19"/>
  <c r="AQ15225" i="19" l="1"/>
  <c r="AR15224" i="19"/>
  <c r="AQ15226" i="19" l="1"/>
  <c r="AR15225" i="19"/>
  <c r="AQ15227" i="19" l="1"/>
  <c r="AR15226" i="19"/>
  <c r="AQ15228" i="19" l="1"/>
  <c r="AR15227" i="19"/>
  <c r="AQ15229" i="19" l="1"/>
  <c r="AR15228" i="19"/>
  <c r="AQ15230" i="19" l="1"/>
  <c r="AR15229" i="19"/>
  <c r="AQ15231" i="19" l="1"/>
  <c r="AR15230" i="19"/>
  <c r="AQ15232" i="19" l="1"/>
  <c r="AR15231" i="19"/>
  <c r="AQ15233" i="19" l="1"/>
  <c r="AR15232" i="19"/>
  <c r="AQ15234" i="19" l="1"/>
  <c r="AR15233" i="19"/>
  <c r="AQ15235" i="19" l="1"/>
  <c r="AR15234" i="19"/>
  <c r="AQ15236" i="19" l="1"/>
  <c r="AR15235" i="19"/>
  <c r="AQ15237" i="19" l="1"/>
  <c r="AR15236" i="19"/>
  <c r="AQ15238" i="19" l="1"/>
  <c r="AR15237" i="19"/>
  <c r="AQ15239" i="19" l="1"/>
  <c r="AR15238" i="19"/>
  <c r="AQ15240" i="19" l="1"/>
  <c r="AR15239" i="19"/>
  <c r="AQ15241" i="19" l="1"/>
  <c r="AR15240" i="19"/>
  <c r="AQ15242" i="19" l="1"/>
  <c r="AR15241" i="19"/>
  <c r="AQ15243" i="19" l="1"/>
  <c r="AR15242" i="19"/>
  <c r="AQ15244" i="19" l="1"/>
  <c r="AR15243" i="19"/>
  <c r="AQ15245" i="19" l="1"/>
  <c r="AR15244" i="19"/>
  <c r="AQ15246" i="19" l="1"/>
  <c r="AR15245" i="19"/>
  <c r="AQ15247" i="19" l="1"/>
  <c r="AR15246" i="19"/>
  <c r="AQ15248" i="19" l="1"/>
  <c r="AR15247" i="19"/>
  <c r="AQ15249" i="19" l="1"/>
  <c r="AR15248" i="19"/>
  <c r="AQ15250" i="19" l="1"/>
  <c r="AR15249" i="19"/>
  <c r="AQ15251" i="19" l="1"/>
  <c r="AR15250" i="19"/>
  <c r="AQ15252" i="19" l="1"/>
  <c r="AR15251" i="19"/>
  <c r="AQ15253" i="19" l="1"/>
  <c r="AR15252" i="19"/>
  <c r="AQ15254" i="19" l="1"/>
  <c r="AR15253" i="19"/>
  <c r="AQ15255" i="19" l="1"/>
  <c r="AR15254" i="19"/>
  <c r="AQ15256" i="19" l="1"/>
  <c r="AR15255" i="19"/>
  <c r="AQ15257" i="19" l="1"/>
  <c r="AR15256" i="19"/>
  <c r="AQ15258" i="19" l="1"/>
  <c r="AR15257" i="19"/>
  <c r="AQ15259" i="19" l="1"/>
  <c r="AR15258" i="19"/>
  <c r="AQ15260" i="19" l="1"/>
  <c r="AR15259" i="19"/>
  <c r="AQ15261" i="19" l="1"/>
  <c r="AR15260" i="19"/>
  <c r="AQ15262" i="19" l="1"/>
  <c r="AR15261" i="19"/>
  <c r="AQ15263" i="19" l="1"/>
  <c r="AR15262" i="19"/>
  <c r="AQ15264" i="19" l="1"/>
  <c r="AR15263" i="19"/>
  <c r="AQ15265" i="19" l="1"/>
  <c r="AR15264" i="19"/>
  <c r="AQ15266" i="19" l="1"/>
  <c r="AR15265" i="19"/>
  <c r="AQ15267" i="19" l="1"/>
  <c r="AR15266" i="19"/>
  <c r="AQ15268" i="19" l="1"/>
  <c r="AR15267" i="19"/>
  <c r="AQ15269" i="19" l="1"/>
  <c r="AR15268" i="19"/>
  <c r="AQ15270" i="19" l="1"/>
  <c r="AR15269" i="19"/>
  <c r="AQ15271" i="19" l="1"/>
  <c r="AR15270" i="19"/>
  <c r="AQ15272" i="19" l="1"/>
  <c r="AR15271" i="19"/>
  <c r="AQ15273" i="19" l="1"/>
  <c r="AR15272" i="19"/>
  <c r="AQ15274" i="19" l="1"/>
  <c r="AR15273" i="19"/>
  <c r="AQ15275" i="19" l="1"/>
  <c r="AR15274" i="19"/>
  <c r="AQ15276" i="19" l="1"/>
  <c r="AR15275" i="19"/>
  <c r="AQ15277" i="19" l="1"/>
  <c r="AR15276" i="19"/>
  <c r="AQ15278" i="19" l="1"/>
  <c r="AR15277" i="19"/>
  <c r="AQ15279" i="19" l="1"/>
  <c r="AR15278" i="19"/>
  <c r="AQ15280" i="19" l="1"/>
  <c r="AR15279" i="19"/>
  <c r="AQ15281" i="19" l="1"/>
  <c r="AR15280" i="19"/>
  <c r="AQ15282" i="19" l="1"/>
  <c r="AR15281" i="19"/>
  <c r="AQ15283" i="19" l="1"/>
  <c r="AR15282" i="19"/>
  <c r="AQ15284" i="19" l="1"/>
  <c r="AR15283" i="19"/>
  <c r="AQ15285" i="19" l="1"/>
  <c r="AR15284" i="19"/>
  <c r="AQ15286" i="19" l="1"/>
  <c r="AR15285" i="19"/>
  <c r="AQ15287" i="19" l="1"/>
  <c r="AR15286" i="19"/>
  <c r="AQ15288" i="19" l="1"/>
  <c r="AR15287" i="19"/>
  <c r="AQ15289" i="19" l="1"/>
  <c r="AR15288" i="19"/>
  <c r="AQ15290" i="19" l="1"/>
  <c r="AR15289" i="19"/>
  <c r="AQ15291" i="19" l="1"/>
  <c r="AR15290" i="19"/>
  <c r="AQ15292" i="19" l="1"/>
  <c r="AR15291" i="19"/>
  <c r="AQ15293" i="19" l="1"/>
  <c r="AR15292" i="19"/>
  <c r="AQ15294" i="19" l="1"/>
  <c r="AR15293" i="19"/>
  <c r="AQ15295" i="19" l="1"/>
  <c r="AR15294" i="19"/>
  <c r="AQ15296" i="19" l="1"/>
  <c r="AR15295" i="19"/>
  <c r="AQ15297" i="19" l="1"/>
  <c r="AR15296" i="19"/>
  <c r="AQ15298" i="19" l="1"/>
  <c r="AR15297" i="19"/>
  <c r="AQ15299" i="19" l="1"/>
  <c r="AR15298" i="19"/>
  <c r="AQ15300" i="19" l="1"/>
  <c r="AR15299" i="19"/>
  <c r="AQ15301" i="19" l="1"/>
  <c r="AR15300" i="19"/>
  <c r="AQ15302" i="19" l="1"/>
  <c r="AR15301" i="19"/>
  <c r="AQ15303" i="19" l="1"/>
  <c r="AR15302" i="19"/>
  <c r="AQ15304" i="19" l="1"/>
  <c r="AR15303" i="19"/>
  <c r="AQ15305" i="19" l="1"/>
  <c r="AR15304" i="19"/>
  <c r="AQ15306" i="19" l="1"/>
  <c r="AR15305" i="19"/>
  <c r="AQ15307" i="19" l="1"/>
  <c r="AR15306" i="19"/>
  <c r="AQ15308" i="19" l="1"/>
  <c r="AR15307" i="19"/>
  <c r="AQ15309" i="19" l="1"/>
  <c r="AR15308" i="19"/>
  <c r="AQ15310" i="19" l="1"/>
  <c r="AR15309" i="19"/>
  <c r="AQ15311" i="19" l="1"/>
  <c r="AR15310" i="19"/>
  <c r="AQ15312" i="19" l="1"/>
  <c r="AR15311" i="19"/>
  <c r="AQ15313" i="19" l="1"/>
  <c r="AR15312" i="19"/>
  <c r="AQ15314" i="19" l="1"/>
  <c r="AR15313" i="19"/>
  <c r="AQ15315" i="19" l="1"/>
  <c r="AR15314" i="19"/>
  <c r="AQ15316" i="19" l="1"/>
  <c r="AR15315" i="19"/>
  <c r="AQ15317" i="19" l="1"/>
  <c r="AR15316" i="19"/>
  <c r="AQ15318" i="19" l="1"/>
  <c r="AR15317" i="19"/>
  <c r="AQ15319" i="19" l="1"/>
  <c r="AR15318" i="19"/>
  <c r="AQ15320" i="19" l="1"/>
  <c r="AR15319" i="19"/>
  <c r="AQ15321" i="19" l="1"/>
  <c r="AR15320" i="19"/>
  <c r="AQ15322" i="19" l="1"/>
  <c r="AR15321" i="19"/>
  <c r="AQ15323" i="19" l="1"/>
  <c r="AR15322" i="19"/>
  <c r="AQ15324" i="19" l="1"/>
  <c r="AR15323" i="19"/>
  <c r="AQ15325" i="19" l="1"/>
  <c r="AR15324" i="19"/>
  <c r="AQ15326" i="19" l="1"/>
  <c r="AR15325" i="19"/>
  <c r="AQ15327" i="19" l="1"/>
  <c r="AR15326" i="19"/>
  <c r="AQ15328" i="19" l="1"/>
  <c r="AR15327" i="19"/>
  <c r="AQ15329" i="19" l="1"/>
  <c r="AR15328" i="19"/>
  <c r="AQ15330" i="19" l="1"/>
  <c r="AR15329" i="19"/>
  <c r="AQ15331" i="19" l="1"/>
  <c r="AR15330" i="19"/>
  <c r="AQ15332" i="19" l="1"/>
  <c r="AR15331" i="19"/>
  <c r="AQ15333" i="19" l="1"/>
  <c r="AR15332" i="19"/>
  <c r="AQ15334" i="19" l="1"/>
  <c r="AR15333" i="19"/>
  <c r="AQ15335" i="19" l="1"/>
  <c r="AR15334" i="19"/>
  <c r="AQ15336" i="19" l="1"/>
  <c r="AR15335" i="19"/>
  <c r="AQ15337" i="19" l="1"/>
  <c r="AR15336" i="19"/>
  <c r="AQ15338" i="19" l="1"/>
  <c r="AR15337" i="19"/>
  <c r="AQ15339" i="19" l="1"/>
  <c r="AR15338" i="19"/>
  <c r="AQ15340" i="19" l="1"/>
  <c r="AR15339" i="19"/>
  <c r="AQ15341" i="19" l="1"/>
  <c r="AR15340" i="19"/>
  <c r="AQ15342" i="19" l="1"/>
  <c r="AR15341" i="19"/>
  <c r="AQ15343" i="19" l="1"/>
  <c r="AR15342" i="19"/>
  <c r="AQ15344" i="19" l="1"/>
  <c r="AR15343" i="19"/>
  <c r="AQ15345" i="19" l="1"/>
  <c r="AR15344" i="19"/>
  <c r="AQ15346" i="19" l="1"/>
  <c r="AR15345" i="19"/>
  <c r="AQ15347" i="19" l="1"/>
  <c r="AR15346" i="19"/>
  <c r="AQ15348" i="19" l="1"/>
  <c r="AR15347" i="19"/>
  <c r="AQ15349" i="19" l="1"/>
  <c r="AR15348" i="19"/>
  <c r="AQ15350" i="19" l="1"/>
  <c r="AR15349" i="19"/>
  <c r="AQ15351" i="19" l="1"/>
  <c r="AR15350" i="19"/>
  <c r="AQ15352" i="19" l="1"/>
  <c r="AR15351" i="19"/>
  <c r="AQ15353" i="19" l="1"/>
  <c r="AR15352" i="19"/>
  <c r="AQ15354" i="19" l="1"/>
  <c r="AR15353" i="19"/>
  <c r="AQ15355" i="19" l="1"/>
  <c r="AR15354" i="19"/>
  <c r="AQ15356" i="19" l="1"/>
  <c r="AR15355" i="19"/>
  <c r="AQ15357" i="19" l="1"/>
  <c r="AR15356" i="19"/>
  <c r="AQ15358" i="19" l="1"/>
  <c r="AR15357" i="19"/>
  <c r="AQ15359" i="19" l="1"/>
  <c r="AR15358" i="19"/>
  <c r="AQ15360" i="19" l="1"/>
  <c r="AR15359" i="19"/>
  <c r="AQ15361" i="19" l="1"/>
  <c r="AR15360" i="19"/>
  <c r="AQ15362" i="19" l="1"/>
  <c r="AR15361" i="19"/>
  <c r="AQ15363" i="19" l="1"/>
  <c r="AR15362" i="19"/>
  <c r="AQ15364" i="19" l="1"/>
  <c r="AR15363" i="19"/>
  <c r="AQ15365" i="19" l="1"/>
  <c r="AR15364" i="19"/>
  <c r="AQ15366" i="19" l="1"/>
  <c r="AR15365" i="19"/>
  <c r="AQ15367" i="19" l="1"/>
  <c r="AR15366" i="19"/>
  <c r="AQ15368" i="19" l="1"/>
  <c r="AR15367" i="19"/>
  <c r="AQ15369" i="19" l="1"/>
  <c r="AR15368" i="19"/>
  <c r="AQ15370" i="19" l="1"/>
  <c r="AR15369" i="19"/>
  <c r="AQ15371" i="19" l="1"/>
  <c r="AR15370" i="19"/>
  <c r="AQ15372" i="19" l="1"/>
  <c r="AR15371" i="19"/>
  <c r="AQ15373" i="19" l="1"/>
  <c r="AR15372" i="19"/>
  <c r="AQ15374" i="19" l="1"/>
  <c r="AR15373" i="19"/>
  <c r="AQ15375" i="19" l="1"/>
  <c r="AR15374" i="19"/>
  <c r="AQ15376" i="19" l="1"/>
  <c r="AR15375" i="19"/>
  <c r="AQ15377" i="19" l="1"/>
  <c r="AR15376" i="19"/>
  <c r="AQ15378" i="19" l="1"/>
  <c r="AR15377" i="19"/>
  <c r="AQ15379" i="19" l="1"/>
  <c r="AR15378" i="19"/>
  <c r="AQ15380" i="19" l="1"/>
  <c r="AR15379" i="19"/>
  <c r="AQ15381" i="19" l="1"/>
  <c r="AR15380" i="19"/>
  <c r="AQ15382" i="19" l="1"/>
  <c r="AR15381" i="19"/>
  <c r="AQ15383" i="19" l="1"/>
  <c r="AR15382" i="19"/>
  <c r="AR15383" i="19" l="1"/>
  <c r="AQ15384" i="19"/>
  <c r="AQ15385" i="19" l="1"/>
  <c r="AR15384" i="19"/>
  <c r="AQ15386" i="19" l="1"/>
  <c r="AR15385" i="19"/>
  <c r="AQ15387" i="19" l="1"/>
  <c r="AR15386" i="19"/>
  <c r="AR15387" i="19" l="1"/>
  <c r="AQ15388" i="19"/>
  <c r="AR15388" i="19" l="1"/>
  <c r="AQ15389" i="19"/>
  <c r="AQ15390" i="19" l="1"/>
  <c r="AR15389" i="19"/>
  <c r="AQ15391" i="19" l="1"/>
  <c r="AR15390" i="19"/>
  <c r="AR15391" i="19" l="1"/>
  <c r="AQ15392" i="19"/>
  <c r="AQ15393" i="19" l="1"/>
  <c r="AR15392" i="19"/>
  <c r="AQ15394" i="19" l="1"/>
  <c r="AR15393" i="19"/>
  <c r="AQ15395" i="19" l="1"/>
  <c r="AR15394" i="19"/>
  <c r="AR15395" i="19" l="1"/>
  <c r="AQ15396" i="19"/>
  <c r="AQ15397" i="19" l="1"/>
  <c r="AR15396" i="19"/>
  <c r="AQ15398" i="19" l="1"/>
  <c r="AR15397" i="19"/>
  <c r="AQ15399" i="19" l="1"/>
  <c r="AR15398" i="19"/>
  <c r="AR15399" i="19" l="1"/>
  <c r="AQ15400" i="19"/>
  <c r="AQ15401" i="19" l="1"/>
  <c r="AR15400" i="19"/>
  <c r="AQ15402" i="19" l="1"/>
  <c r="AR15401" i="19"/>
  <c r="AQ15403" i="19" l="1"/>
  <c r="AR15402" i="19"/>
  <c r="AR15403" i="19" l="1"/>
  <c r="AQ15404" i="19"/>
  <c r="AQ15405" i="19" l="1"/>
  <c r="AR15404" i="19"/>
  <c r="AQ15406" i="19" l="1"/>
  <c r="AR15405" i="19"/>
  <c r="AQ15407" i="19" l="1"/>
  <c r="AR15406" i="19"/>
  <c r="AR15407" i="19" l="1"/>
  <c r="AQ15408" i="19"/>
  <c r="AQ15409" i="19" l="1"/>
  <c r="AR15408" i="19"/>
  <c r="AQ15410" i="19" l="1"/>
  <c r="AR15409" i="19"/>
  <c r="AQ15411" i="19" l="1"/>
  <c r="AR15410" i="19"/>
  <c r="AR15411" i="19" l="1"/>
  <c r="AQ15412" i="19"/>
  <c r="AQ15413" i="19" l="1"/>
  <c r="AR15412" i="19"/>
  <c r="AQ15414" i="19" l="1"/>
  <c r="AR15413" i="19"/>
  <c r="AQ15415" i="19" l="1"/>
  <c r="AR15414" i="19"/>
  <c r="AR15415" i="19" l="1"/>
  <c r="AQ15416" i="19"/>
  <c r="AQ15417" i="19" l="1"/>
  <c r="AR15416" i="19"/>
  <c r="AQ15418" i="19" l="1"/>
  <c r="AR15417" i="19"/>
  <c r="AQ15419" i="19" l="1"/>
  <c r="AR15418" i="19"/>
  <c r="AR15419" i="19" l="1"/>
  <c r="AQ15420" i="19"/>
  <c r="AQ15421" i="19" l="1"/>
  <c r="AR15420" i="19"/>
  <c r="AQ15422" i="19" l="1"/>
  <c r="AR15421" i="19"/>
  <c r="AQ15423" i="19" l="1"/>
  <c r="AR15422" i="19"/>
  <c r="AR15423" i="19" l="1"/>
  <c r="AQ15424" i="19"/>
  <c r="AQ15425" i="19" l="1"/>
  <c r="AR15424" i="19"/>
  <c r="AQ15426" i="19" l="1"/>
  <c r="AR15425" i="19"/>
  <c r="AQ15427" i="19" l="1"/>
  <c r="AR15426" i="19"/>
  <c r="AR15427" i="19" l="1"/>
  <c r="AQ15428" i="19"/>
  <c r="AR15428" i="19" l="1"/>
  <c r="AQ15429" i="19"/>
  <c r="AQ15430" i="19" l="1"/>
  <c r="AR15429" i="19"/>
  <c r="AQ15431" i="19" l="1"/>
  <c r="AR15430" i="19"/>
  <c r="AR15431" i="19" l="1"/>
  <c r="AQ15432" i="19"/>
  <c r="AQ15433" i="19" l="1"/>
  <c r="AR15432" i="19"/>
  <c r="AQ15434" i="19" l="1"/>
  <c r="AR15433" i="19"/>
  <c r="AQ15435" i="19" l="1"/>
  <c r="AR15434" i="19"/>
  <c r="AR15435" i="19" l="1"/>
  <c r="AQ15436" i="19"/>
  <c r="AQ15437" i="19" l="1"/>
  <c r="AR15436" i="19"/>
  <c r="AQ15438" i="19" l="1"/>
  <c r="AR15437" i="19"/>
  <c r="AQ15439" i="19" l="1"/>
  <c r="AR15438" i="19"/>
  <c r="AR15439" i="19" l="1"/>
  <c r="AQ15440" i="19"/>
  <c r="AQ15441" i="19" l="1"/>
  <c r="AR15440" i="19"/>
  <c r="AQ15442" i="19" l="1"/>
  <c r="AR15441" i="19"/>
  <c r="AQ15443" i="19" l="1"/>
  <c r="AR15442" i="19"/>
  <c r="AR15443" i="19" l="1"/>
  <c r="AQ15444" i="19"/>
  <c r="AQ15445" i="19" l="1"/>
  <c r="AR15444" i="19"/>
  <c r="AQ15446" i="19" l="1"/>
  <c r="AR15445" i="19"/>
  <c r="AQ15447" i="19" l="1"/>
  <c r="AR15446" i="19"/>
  <c r="AR15447" i="19" l="1"/>
  <c r="AQ15448" i="19"/>
  <c r="AQ15449" i="19" l="1"/>
  <c r="AR15448" i="19"/>
  <c r="AQ15450" i="19" l="1"/>
  <c r="AR15449" i="19"/>
  <c r="AQ15451" i="19" l="1"/>
  <c r="AR15450" i="19"/>
  <c r="AR15451" i="19" l="1"/>
  <c r="AQ15452" i="19"/>
  <c r="AQ15453" i="19" l="1"/>
  <c r="AR15452" i="19"/>
  <c r="AQ15454" i="19" l="1"/>
  <c r="AR15453" i="19"/>
  <c r="AQ15455" i="19" l="1"/>
  <c r="AR15454" i="19"/>
  <c r="AR15455" i="19" l="1"/>
  <c r="AQ15456" i="19"/>
  <c r="AQ15457" i="19" l="1"/>
  <c r="AR15456" i="19"/>
  <c r="AQ15458" i="19" l="1"/>
  <c r="AR15457" i="19"/>
  <c r="AQ15459" i="19" l="1"/>
  <c r="AR15458" i="19"/>
  <c r="AR15459" i="19" l="1"/>
  <c r="AQ15460" i="19"/>
  <c r="AR15460" i="19" l="1"/>
  <c r="AQ15461" i="19"/>
  <c r="AQ15462" i="19" l="1"/>
  <c r="AR15461" i="19"/>
  <c r="AQ15463" i="19" l="1"/>
  <c r="AR15462" i="19"/>
  <c r="AR15463" i="19" l="1"/>
  <c r="AQ15464" i="19"/>
  <c r="AQ15465" i="19" l="1"/>
  <c r="AR15464" i="19"/>
  <c r="AQ15466" i="19" l="1"/>
  <c r="AR15465" i="19"/>
  <c r="AQ15467" i="19" l="1"/>
  <c r="AR15466" i="19"/>
  <c r="AR15467" i="19" l="1"/>
  <c r="AQ15468" i="19"/>
  <c r="AQ15469" i="19" l="1"/>
  <c r="AR15468" i="19"/>
  <c r="AQ15470" i="19" l="1"/>
  <c r="AR15469" i="19"/>
  <c r="AQ15471" i="19" l="1"/>
  <c r="AR15470" i="19"/>
  <c r="AR15471" i="19" l="1"/>
  <c r="AQ15472" i="19"/>
  <c r="AQ15473" i="19" l="1"/>
  <c r="AR15472" i="19"/>
  <c r="AQ15474" i="19" l="1"/>
  <c r="AR15473" i="19"/>
  <c r="AQ15475" i="19" l="1"/>
  <c r="AR15474" i="19"/>
  <c r="AR15475" i="19" l="1"/>
  <c r="AQ15476" i="19"/>
  <c r="AQ15477" i="19" l="1"/>
  <c r="AR15476" i="19"/>
  <c r="AQ15478" i="19" l="1"/>
  <c r="AR15477" i="19"/>
  <c r="AQ15479" i="19" l="1"/>
  <c r="AR15478" i="19"/>
  <c r="AR15479" i="19" l="1"/>
  <c r="AQ15480" i="19"/>
  <c r="AQ15481" i="19" l="1"/>
  <c r="AR15480" i="19"/>
  <c r="AQ15482" i="19" l="1"/>
  <c r="AR15481" i="19"/>
  <c r="AQ15483" i="19" l="1"/>
  <c r="AR15482" i="19"/>
  <c r="AR15483" i="19" l="1"/>
  <c r="AQ15484" i="19"/>
  <c r="AQ15485" i="19" l="1"/>
  <c r="AR15484" i="19"/>
  <c r="AQ15486" i="19" l="1"/>
  <c r="AR15485" i="19"/>
  <c r="AQ15487" i="19" l="1"/>
  <c r="AR15486" i="19"/>
  <c r="AR15487" i="19" l="1"/>
  <c r="AQ15488" i="19"/>
  <c r="AQ15489" i="19" l="1"/>
  <c r="AR15488" i="19"/>
  <c r="AQ15490" i="19" l="1"/>
  <c r="AR15489" i="19"/>
  <c r="AQ15491" i="19" l="1"/>
  <c r="AR15490" i="19"/>
  <c r="AR15491" i="19" l="1"/>
  <c r="AQ15492" i="19"/>
  <c r="AR15492" i="19" l="1"/>
  <c r="AQ15493" i="19"/>
  <c r="AQ15494" i="19" l="1"/>
  <c r="AR15493" i="19"/>
  <c r="AQ15495" i="19" l="1"/>
  <c r="AR15494" i="19"/>
  <c r="AR15495" i="19" l="1"/>
  <c r="AQ15496" i="19"/>
  <c r="AQ15497" i="19" l="1"/>
  <c r="AR15496" i="19"/>
  <c r="AQ15498" i="19" l="1"/>
  <c r="AR15497" i="19"/>
  <c r="AQ15499" i="19" l="1"/>
  <c r="AR15498" i="19"/>
  <c r="AR15499" i="19" l="1"/>
  <c r="AQ15500" i="19"/>
  <c r="AQ15501" i="19" l="1"/>
  <c r="AR15500" i="19"/>
  <c r="AQ15502" i="19" l="1"/>
  <c r="AR15501" i="19"/>
  <c r="AQ15503" i="19" l="1"/>
  <c r="AR15502" i="19"/>
  <c r="AR15503" i="19" l="1"/>
  <c r="AQ15504" i="19"/>
  <c r="AQ15505" i="19" l="1"/>
  <c r="AR15504" i="19"/>
  <c r="AQ15506" i="19" l="1"/>
  <c r="AR15505" i="19"/>
  <c r="AQ15507" i="19" l="1"/>
  <c r="AR15506" i="19"/>
  <c r="AR15507" i="19" l="1"/>
  <c r="AQ15508" i="19"/>
  <c r="AQ15509" i="19" l="1"/>
  <c r="AR15508" i="19"/>
  <c r="AQ15510" i="19" l="1"/>
  <c r="AR15509" i="19"/>
  <c r="AQ15511" i="19" l="1"/>
  <c r="AR15510" i="19"/>
  <c r="AR15511" i="19" l="1"/>
  <c r="AQ15512" i="19"/>
  <c r="AQ15513" i="19" l="1"/>
  <c r="AR15512" i="19"/>
  <c r="AQ15514" i="19" l="1"/>
  <c r="AR15513" i="19"/>
  <c r="AQ15515" i="19" l="1"/>
  <c r="AR15514" i="19"/>
  <c r="AR15515" i="19" l="1"/>
  <c r="AQ15516" i="19"/>
  <c r="AQ15517" i="19" l="1"/>
  <c r="AR15516" i="19"/>
  <c r="AQ15518" i="19" l="1"/>
  <c r="AR15517" i="19"/>
  <c r="AQ15519" i="19" l="1"/>
  <c r="AR15518" i="19"/>
  <c r="AR15519" i="19" l="1"/>
  <c r="AQ15520" i="19"/>
  <c r="AQ15521" i="19" l="1"/>
  <c r="AR15520" i="19"/>
  <c r="AQ15522" i="19" l="1"/>
  <c r="AR15521" i="19"/>
  <c r="AQ15523" i="19" l="1"/>
  <c r="AR15522" i="19"/>
  <c r="AR15523" i="19" l="1"/>
  <c r="AQ15524" i="19"/>
  <c r="AQ15525" i="19" l="1"/>
  <c r="AR15524" i="19"/>
  <c r="AQ15526" i="19" l="1"/>
  <c r="AR15525" i="19"/>
  <c r="AQ15527" i="19" l="1"/>
  <c r="AR15526" i="19"/>
  <c r="AR15527" i="19" l="1"/>
  <c r="AQ15528" i="19"/>
  <c r="AQ15529" i="19" l="1"/>
  <c r="AR15528" i="19"/>
  <c r="AQ15530" i="19" l="1"/>
  <c r="AR15529" i="19"/>
  <c r="AQ15531" i="19" l="1"/>
  <c r="AR15530" i="19"/>
  <c r="AR15531" i="19" l="1"/>
  <c r="AQ15532" i="19"/>
  <c r="AQ15533" i="19" l="1"/>
  <c r="AR15532" i="19"/>
  <c r="AQ15534" i="19" l="1"/>
  <c r="AR15533" i="19"/>
  <c r="AQ15535" i="19" l="1"/>
  <c r="AR15534" i="19"/>
  <c r="AR15535" i="19" l="1"/>
  <c r="AQ15536" i="19"/>
  <c r="AQ15537" i="19" l="1"/>
  <c r="AR15536" i="19"/>
  <c r="AQ15538" i="19" l="1"/>
  <c r="AR15537" i="19"/>
  <c r="AQ15539" i="19" l="1"/>
  <c r="AR15538" i="19"/>
  <c r="AR15539" i="19" l="1"/>
  <c r="AQ15540" i="19"/>
  <c r="AQ15541" i="19" l="1"/>
  <c r="AR15540" i="19"/>
  <c r="AQ15542" i="19" l="1"/>
  <c r="AR15541" i="19"/>
  <c r="AQ15543" i="19" l="1"/>
  <c r="AR15542" i="19"/>
  <c r="AR15543" i="19" l="1"/>
  <c r="AQ15544" i="19"/>
  <c r="AQ15545" i="19" l="1"/>
  <c r="AR15544" i="19"/>
  <c r="AQ15546" i="19" l="1"/>
  <c r="AR15545" i="19"/>
  <c r="AQ15547" i="19" l="1"/>
  <c r="AR15546" i="19"/>
  <c r="AR15547" i="19" l="1"/>
  <c r="AQ15548" i="19"/>
  <c r="AQ15549" i="19" l="1"/>
  <c r="AR15548" i="19"/>
  <c r="AQ15550" i="19" l="1"/>
  <c r="AR15549" i="19"/>
  <c r="AQ15551" i="19" l="1"/>
  <c r="AR15550" i="19"/>
  <c r="AR15551" i="19" l="1"/>
  <c r="AQ15552" i="19"/>
  <c r="AQ15553" i="19" l="1"/>
  <c r="AR15552" i="19"/>
  <c r="AQ15554" i="19" l="1"/>
  <c r="AR15553" i="19"/>
  <c r="AQ15555" i="19" l="1"/>
  <c r="AR15554" i="19"/>
  <c r="AR15555" i="19" l="1"/>
  <c r="AQ15556" i="19"/>
  <c r="AQ15557" i="19" l="1"/>
  <c r="AR15556" i="19"/>
  <c r="AQ15558" i="19" l="1"/>
  <c r="AR15557" i="19"/>
  <c r="AQ15559" i="19" l="1"/>
  <c r="AR15558" i="19"/>
  <c r="AR15559" i="19" l="1"/>
  <c r="AQ15560" i="19"/>
  <c r="AQ15561" i="19" l="1"/>
  <c r="AR15560" i="19"/>
  <c r="AQ15562" i="19" l="1"/>
  <c r="AR15561" i="19"/>
  <c r="AQ15563" i="19" l="1"/>
  <c r="AR15562" i="19"/>
  <c r="AR15563" i="19" l="1"/>
  <c r="AQ15564" i="19"/>
  <c r="AQ15565" i="19" l="1"/>
  <c r="AR15564" i="19"/>
  <c r="AQ15566" i="19" l="1"/>
  <c r="AR15565" i="19"/>
  <c r="AQ15567" i="19" l="1"/>
  <c r="AR15566" i="19"/>
  <c r="AR15567" i="19" l="1"/>
  <c r="AQ15568" i="19"/>
  <c r="AQ15569" i="19" l="1"/>
  <c r="AR15568" i="19"/>
  <c r="AQ15570" i="19" l="1"/>
  <c r="AR15569" i="19"/>
  <c r="AQ15571" i="19" l="1"/>
  <c r="AR15570" i="19"/>
  <c r="AR15571" i="19" l="1"/>
  <c r="AQ15572" i="19"/>
  <c r="AQ15573" i="19" l="1"/>
  <c r="AR15572" i="19"/>
  <c r="AQ15574" i="19" l="1"/>
  <c r="AR15573" i="19"/>
  <c r="AQ15575" i="19" l="1"/>
  <c r="AR15574" i="19"/>
  <c r="AR15575" i="19" l="1"/>
  <c r="AQ15576" i="19"/>
  <c r="AQ15577" i="19" l="1"/>
  <c r="AR15576" i="19"/>
  <c r="AQ15578" i="19" l="1"/>
  <c r="AR15577" i="19"/>
  <c r="AQ15579" i="19" l="1"/>
  <c r="AR15578" i="19"/>
  <c r="AR15579" i="19" l="1"/>
  <c r="AQ15580" i="19"/>
  <c r="AQ15581" i="19" l="1"/>
  <c r="AR15580" i="19"/>
  <c r="AQ15582" i="19" l="1"/>
  <c r="AR15581" i="19"/>
  <c r="AQ15583" i="19" l="1"/>
  <c r="AR15582" i="19"/>
  <c r="AR15583" i="19" l="1"/>
  <c r="AQ15584" i="19"/>
  <c r="AQ15585" i="19" l="1"/>
  <c r="AR15584" i="19"/>
  <c r="AQ15586" i="19" l="1"/>
  <c r="AR15585" i="19"/>
  <c r="AQ15587" i="19" l="1"/>
  <c r="AR15586" i="19"/>
  <c r="AR15587" i="19" l="1"/>
  <c r="AQ15588" i="19"/>
  <c r="AQ15589" i="19" l="1"/>
  <c r="AR15588" i="19"/>
  <c r="AQ15590" i="19" l="1"/>
  <c r="AR15589" i="19"/>
  <c r="AQ15591" i="19" l="1"/>
  <c r="AR15590" i="19"/>
  <c r="AR15591" i="19" l="1"/>
  <c r="AQ15592" i="19"/>
  <c r="AQ15593" i="19" l="1"/>
  <c r="AR15592" i="19"/>
  <c r="AQ15594" i="19" l="1"/>
  <c r="AR15593" i="19"/>
  <c r="AQ15595" i="19" l="1"/>
  <c r="AR15594" i="19"/>
  <c r="AR15595" i="19" l="1"/>
  <c r="AQ15596" i="19"/>
  <c r="AQ15597" i="19" l="1"/>
  <c r="AR15596" i="19"/>
  <c r="AQ15598" i="19" l="1"/>
  <c r="AR15597" i="19"/>
  <c r="AQ15599" i="19" l="1"/>
  <c r="AR15598" i="19"/>
  <c r="AR15599" i="19" l="1"/>
  <c r="AQ15600" i="19"/>
  <c r="AQ15601" i="19" l="1"/>
  <c r="AR15600" i="19"/>
  <c r="AQ15602" i="19" l="1"/>
  <c r="AR15601" i="19"/>
  <c r="AQ15603" i="19" l="1"/>
  <c r="AR15602" i="19"/>
  <c r="AR15603" i="19" l="1"/>
  <c r="AQ15604" i="19"/>
  <c r="AQ15605" i="19" l="1"/>
  <c r="AR15604" i="19"/>
  <c r="AQ15606" i="19" l="1"/>
  <c r="AR15605" i="19"/>
  <c r="AQ15607" i="19" l="1"/>
  <c r="AR15606" i="19"/>
  <c r="AR15607" i="19" l="1"/>
  <c r="AQ15608" i="19"/>
  <c r="AQ15609" i="19" l="1"/>
  <c r="AR15608" i="19"/>
  <c r="AQ15610" i="19" l="1"/>
  <c r="AR15609" i="19"/>
  <c r="AQ15611" i="19" l="1"/>
  <c r="AR15610" i="19"/>
  <c r="AR15611" i="19" l="1"/>
  <c r="AQ15612" i="19"/>
  <c r="AQ15613" i="19" l="1"/>
  <c r="AR15612" i="19"/>
  <c r="AQ15614" i="19" l="1"/>
  <c r="AR15613" i="19"/>
  <c r="AQ15615" i="19" l="1"/>
  <c r="AR15614" i="19"/>
  <c r="AR15615" i="19" l="1"/>
  <c r="AQ15616" i="19"/>
  <c r="AQ15617" i="19" l="1"/>
  <c r="AR15616" i="19"/>
  <c r="AQ15618" i="19" l="1"/>
  <c r="AR15617" i="19"/>
  <c r="AQ15619" i="19" l="1"/>
  <c r="AR15618" i="19"/>
  <c r="AR15619" i="19" l="1"/>
  <c r="AQ15620" i="19"/>
  <c r="AQ15621" i="19" l="1"/>
  <c r="AR15620" i="19"/>
  <c r="AQ15622" i="19" l="1"/>
  <c r="AR15621" i="19"/>
  <c r="AQ15623" i="19" l="1"/>
  <c r="AR15622" i="19"/>
  <c r="AR15623" i="19" l="1"/>
  <c r="AQ15624" i="19"/>
  <c r="AQ15625" i="19" l="1"/>
  <c r="AR15624" i="19"/>
  <c r="AQ15626" i="19" l="1"/>
  <c r="AR15625" i="19"/>
  <c r="AQ15627" i="19" l="1"/>
  <c r="AR15626" i="19"/>
  <c r="AR15627" i="19" l="1"/>
  <c r="AQ15628" i="19"/>
  <c r="AQ15629" i="19" l="1"/>
  <c r="AR15628" i="19"/>
  <c r="AQ15630" i="19" l="1"/>
  <c r="AR15629" i="19"/>
  <c r="AQ15631" i="19" l="1"/>
  <c r="AR15630" i="19"/>
  <c r="AR15631" i="19" l="1"/>
  <c r="AQ15632" i="19"/>
  <c r="AQ15633" i="19" l="1"/>
  <c r="AR15632" i="19"/>
  <c r="AQ15634" i="19" l="1"/>
  <c r="AR15633" i="19"/>
  <c r="AQ15635" i="19" l="1"/>
  <c r="AR15634" i="19"/>
  <c r="AR15635" i="19" l="1"/>
  <c r="AQ15636" i="19"/>
  <c r="AQ15637" i="19" l="1"/>
  <c r="AR15636" i="19"/>
  <c r="AQ15638" i="19" l="1"/>
  <c r="AR15637" i="19"/>
  <c r="AQ15639" i="19" l="1"/>
  <c r="AR15638" i="19"/>
  <c r="AR15639" i="19" l="1"/>
  <c r="AQ15640" i="19"/>
  <c r="AQ15641" i="19" l="1"/>
  <c r="AR15640" i="19"/>
  <c r="AQ15642" i="19" l="1"/>
  <c r="AR15641" i="19"/>
  <c r="AQ15643" i="19" l="1"/>
  <c r="AR15642" i="19"/>
  <c r="AR15643" i="19" l="1"/>
  <c r="AQ15644" i="19"/>
  <c r="AQ15645" i="19" l="1"/>
  <c r="AR15644" i="19"/>
  <c r="AQ15646" i="19" l="1"/>
  <c r="AR15645" i="19"/>
  <c r="AQ15647" i="19" l="1"/>
  <c r="AR15646" i="19"/>
  <c r="AR15647" i="19" l="1"/>
  <c r="AQ15648" i="19"/>
  <c r="AQ15649" i="19" l="1"/>
  <c r="AR15648" i="19"/>
  <c r="AQ15650" i="19" l="1"/>
  <c r="AR15649" i="19"/>
  <c r="AQ15651" i="19" l="1"/>
  <c r="AR15650" i="19"/>
  <c r="AR15651" i="19" l="1"/>
  <c r="AQ15652" i="19"/>
  <c r="AQ15653" i="19" l="1"/>
  <c r="AR15652" i="19"/>
  <c r="AQ15654" i="19" l="1"/>
  <c r="AR15653" i="19"/>
  <c r="AQ15655" i="19" l="1"/>
  <c r="AR15654" i="19"/>
  <c r="AR15655" i="19" l="1"/>
  <c r="AQ15656" i="19"/>
  <c r="AQ15657" i="19" l="1"/>
  <c r="AR15656" i="19"/>
  <c r="AQ15658" i="19" l="1"/>
  <c r="AR15657" i="19"/>
  <c r="AQ15659" i="19" l="1"/>
  <c r="AR15658" i="19"/>
  <c r="AR15659" i="19" l="1"/>
  <c r="AQ15660" i="19"/>
  <c r="AQ15661" i="19" l="1"/>
  <c r="AR15660" i="19"/>
  <c r="AQ15662" i="19" l="1"/>
  <c r="AR15661" i="19"/>
  <c r="AQ15663" i="19" l="1"/>
  <c r="AR15662" i="19"/>
  <c r="AR15663" i="19" l="1"/>
  <c r="AQ15664" i="19"/>
  <c r="AQ15665" i="19" l="1"/>
  <c r="AR15664" i="19"/>
  <c r="AQ15666" i="19" l="1"/>
  <c r="AR15665" i="19"/>
  <c r="AQ15667" i="19" l="1"/>
  <c r="AR15666" i="19"/>
  <c r="AR15667" i="19" l="1"/>
  <c r="AQ15668" i="19"/>
  <c r="AQ15669" i="19" l="1"/>
  <c r="AR15668" i="19"/>
  <c r="AQ15670" i="19" l="1"/>
  <c r="AR15669" i="19"/>
  <c r="AQ15671" i="19" l="1"/>
  <c r="AR15670" i="19"/>
  <c r="AR15671" i="19" l="1"/>
  <c r="AQ15672" i="19"/>
  <c r="AQ15673" i="19" l="1"/>
  <c r="AR15672" i="19"/>
  <c r="AQ15674" i="19" l="1"/>
  <c r="AR15673" i="19"/>
  <c r="AQ15675" i="19" l="1"/>
  <c r="AR15674" i="19"/>
  <c r="AR15675" i="19" l="1"/>
  <c r="AQ15676" i="19"/>
  <c r="AQ15677" i="19" l="1"/>
  <c r="AR15676" i="19"/>
  <c r="AQ15678" i="19" l="1"/>
  <c r="AR15677" i="19"/>
  <c r="AQ15679" i="19" l="1"/>
  <c r="AR15678" i="19"/>
  <c r="AR15679" i="19" l="1"/>
  <c r="AQ15680" i="19"/>
  <c r="AQ15681" i="19" l="1"/>
  <c r="AR15680" i="19"/>
  <c r="AQ15682" i="19" l="1"/>
  <c r="AR15681" i="19"/>
  <c r="AQ15683" i="19" l="1"/>
  <c r="AR15682" i="19"/>
  <c r="AR15683" i="19" l="1"/>
  <c r="AQ15684" i="19"/>
  <c r="AQ15685" i="19" l="1"/>
  <c r="AR15684" i="19"/>
  <c r="AQ15686" i="19" l="1"/>
  <c r="AR15685" i="19"/>
  <c r="AQ15687" i="19" l="1"/>
  <c r="AR15686" i="19"/>
  <c r="AR15687" i="19" l="1"/>
  <c r="AQ15688" i="19"/>
  <c r="AQ15689" i="19" l="1"/>
  <c r="AR15688" i="19"/>
  <c r="AQ15690" i="19" l="1"/>
  <c r="AR15689" i="19"/>
  <c r="AQ15691" i="19" l="1"/>
  <c r="AR15690" i="19"/>
  <c r="AR15691" i="19" l="1"/>
  <c r="AQ15692" i="19"/>
  <c r="AQ15693" i="19" l="1"/>
  <c r="AR15692" i="19"/>
  <c r="AQ15694" i="19" l="1"/>
  <c r="AR15693" i="19"/>
  <c r="AQ15695" i="19" l="1"/>
  <c r="AR15694" i="19"/>
  <c r="AR15695" i="19" l="1"/>
  <c r="AQ15696" i="19"/>
  <c r="AQ15697" i="19" l="1"/>
  <c r="AR15696" i="19"/>
  <c r="AQ15698" i="19" l="1"/>
  <c r="AR15697" i="19"/>
  <c r="AQ15699" i="19" l="1"/>
  <c r="AR15698" i="19"/>
  <c r="AR15699" i="19" l="1"/>
  <c r="AQ15700" i="19"/>
  <c r="AQ15701" i="19" l="1"/>
  <c r="AR15700" i="19"/>
  <c r="AQ15702" i="19" l="1"/>
  <c r="AR15701" i="19"/>
  <c r="AQ15703" i="19" l="1"/>
  <c r="AR15702" i="19"/>
  <c r="AR15703" i="19" l="1"/>
  <c r="AQ15704" i="19"/>
  <c r="AQ15705" i="19" l="1"/>
  <c r="AR15704" i="19"/>
  <c r="AQ15706" i="19" l="1"/>
  <c r="AR15705" i="19"/>
  <c r="AQ15707" i="19" l="1"/>
  <c r="AR15706" i="19"/>
  <c r="AR15707" i="19" l="1"/>
  <c r="AQ15708" i="19"/>
  <c r="AQ15709" i="19" l="1"/>
  <c r="AR15708" i="19"/>
  <c r="AQ15710" i="19" l="1"/>
  <c r="AR15709" i="19"/>
  <c r="AQ15711" i="19" l="1"/>
  <c r="AR15710" i="19"/>
  <c r="AR15711" i="19" l="1"/>
  <c r="AQ15712" i="19"/>
  <c r="AQ15713" i="19" l="1"/>
  <c r="AR15712" i="19"/>
  <c r="AQ15714" i="19" l="1"/>
  <c r="AR15713" i="19"/>
  <c r="AQ15715" i="19" l="1"/>
  <c r="AR15714" i="19"/>
  <c r="AR15715" i="19" l="1"/>
  <c r="AQ15716" i="19"/>
  <c r="AQ15717" i="19" l="1"/>
  <c r="AR15716" i="19"/>
  <c r="AQ15718" i="19" l="1"/>
  <c r="AR15717" i="19"/>
  <c r="AQ15719" i="19" l="1"/>
  <c r="AR15718" i="19"/>
  <c r="AR15719" i="19" l="1"/>
  <c r="AQ15720" i="19"/>
  <c r="AQ15721" i="19" l="1"/>
  <c r="AR15720" i="19"/>
  <c r="AQ15722" i="19" l="1"/>
  <c r="AR15721" i="19"/>
  <c r="AQ15723" i="19" l="1"/>
  <c r="AR15722" i="19"/>
  <c r="AR15723" i="19" l="1"/>
  <c r="AQ15724" i="19"/>
  <c r="AQ15725" i="19" l="1"/>
  <c r="AR15724" i="19"/>
  <c r="AQ15726" i="19" l="1"/>
  <c r="AR15725" i="19"/>
  <c r="AQ15727" i="19" l="1"/>
  <c r="AR15726" i="19"/>
  <c r="AR15727" i="19" l="1"/>
  <c r="AQ15728" i="19"/>
  <c r="AQ15729" i="19" l="1"/>
  <c r="AR15728" i="19"/>
  <c r="AQ15730" i="19" l="1"/>
  <c r="AR15729" i="19"/>
  <c r="AQ15731" i="19" l="1"/>
  <c r="AR15730" i="19"/>
  <c r="AR15731" i="19" l="1"/>
  <c r="AQ15732" i="19"/>
  <c r="AQ15733" i="19" l="1"/>
  <c r="AR15732" i="19"/>
  <c r="AQ15734" i="19" l="1"/>
  <c r="AR15733" i="19"/>
  <c r="AQ15735" i="19" l="1"/>
  <c r="AR15734" i="19"/>
  <c r="AR15735" i="19" l="1"/>
  <c r="AQ15736" i="19"/>
  <c r="AQ15737" i="19" l="1"/>
  <c r="AR15736" i="19"/>
  <c r="AQ15738" i="19" l="1"/>
  <c r="AR15737" i="19"/>
  <c r="AQ15739" i="19" l="1"/>
  <c r="AR15738" i="19"/>
  <c r="AR15739" i="19" l="1"/>
  <c r="AQ15740" i="19"/>
  <c r="AQ15741" i="19" l="1"/>
  <c r="AR15740" i="19"/>
  <c r="AQ15742" i="19" l="1"/>
  <c r="AR15741" i="19"/>
  <c r="AQ15743" i="19" l="1"/>
  <c r="AR15742" i="19"/>
  <c r="AR15743" i="19" l="1"/>
  <c r="AQ15744" i="19"/>
  <c r="AQ15745" i="19" l="1"/>
  <c r="AR15744" i="19"/>
  <c r="AQ15746" i="19" l="1"/>
  <c r="AR15745" i="19"/>
  <c r="AQ15747" i="19" l="1"/>
  <c r="AR15746" i="19"/>
  <c r="AR15747" i="19" l="1"/>
  <c r="AQ15748" i="19"/>
  <c r="AQ15749" i="19" l="1"/>
  <c r="AR15748" i="19"/>
  <c r="AQ15750" i="19" l="1"/>
  <c r="AR15749" i="19"/>
  <c r="AQ15751" i="19" l="1"/>
  <c r="AR15750" i="19"/>
  <c r="AR15751" i="19" l="1"/>
  <c r="AQ15752" i="19"/>
  <c r="AQ15753" i="19" l="1"/>
  <c r="AR15752" i="19"/>
  <c r="AQ15754" i="19" l="1"/>
  <c r="AR15753" i="19"/>
  <c r="AQ15755" i="19" l="1"/>
  <c r="AR15754" i="19"/>
  <c r="AR15755" i="19" l="1"/>
  <c r="AQ15756" i="19"/>
  <c r="AQ15757" i="19" l="1"/>
  <c r="AR15756" i="19"/>
  <c r="AQ15758" i="19" l="1"/>
  <c r="AR15757" i="19"/>
  <c r="AQ15759" i="19" l="1"/>
  <c r="AR15758" i="19"/>
  <c r="AR15759" i="19" l="1"/>
  <c r="AQ15760" i="19"/>
  <c r="AQ15761" i="19" l="1"/>
  <c r="AR15760" i="19"/>
  <c r="AQ15762" i="19" l="1"/>
  <c r="AR15761" i="19"/>
  <c r="AQ15763" i="19" l="1"/>
  <c r="AR15762" i="19"/>
  <c r="AR15763" i="19" l="1"/>
  <c r="AQ15764" i="19"/>
  <c r="AQ15765" i="19" l="1"/>
  <c r="AR15764" i="19"/>
  <c r="AQ15766" i="19" l="1"/>
  <c r="AR15765" i="19"/>
  <c r="AQ15767" i="19" l="1"/>
  <c r="AR15766" i="19"/>
  <c r="AR15767" i="19" l="1"/>
  <c r="AQ15768" i="19"/>
  <c r="AQ15769" i="19" l="1"/>
  <c r="AR15768" i="19"/>
  <c r="AQ15770" i="19" l="1"/>
  <c r="AR15769" i="19"/>
  <c r="AQ15771" i="19" l="1"/>
  <c r="AR15770" i="19"/>
  <c r="AR15771" i="19" l="1"/>
  <c r="AQ15772" i="19"/>
  <c r="AQ15773" i="19" l="1"/>
  <c r="AR15772" i="19"/>
  <c r="AQ15774" i="19" l="1"/>
  <c r="AR15773" i="19"/>
  <c r="AQ15775" i="19" l="1"/>
  <c r="AR15774" i="19"/>
  <c r="AR15775" i="19" l="1"/>
  <c r="AQ15776" i="19"/>
  <c r="AQ15777" i="19" l="1"/>
  <c r="AR15776" i="19"/>
  <c r="AQ15778" i="19" l="1"/>
  <c r="AR15777" i="19"/>
  <c r="AQ15779" i="19" l="1"/>
  <c r="AR15778" i="19"/>
  <c r="AR15779" i="19" l="1"/>
  <c r="AQ15780" i="19"/>
  <c r="AQ15781" i="19" l="1"/>
  <c r="AR15780" i="19"/>
  <c r="AQ15782" i="19" l="1"/>
  <c r="AR15781" i="19"/>
  <c r="AQ15783" i="19" l="1"/>
  <c r="AR15782" i="19"/>
  <c r="AR15783" i="19" l="1"/>
  <c r="AQ15784" i="19"/>
  <c r="AQ15785" i="19" l="1"/>
  <c r="AR15784" i="19"/>
  <c r="AQ15786" i="19" l="1"/>
  <c r="AR15785" i="19"/>
  <c r="AQ15787" i="19" l="1"/>
  <c r="AR15786" i="19"/>
  <c r="AQ15788" i="19" l="1"/>
  <c r="AR15787" i="19"/>
  <c r="AQ15789" i="19" l="1"/>
  <c r="AR15788" i="19"/>
  <c r="AQ15790" i="19" l="1"/>
  <c r="AR15789" i="19"/>
  <c r="AQ15791" i="19" l="1"/>
  <c r="AR15790" i="19"/>
  <c r="AQ15792" i="19" l="1"/>
  <c r="AR15791" i="19"/>
  <c r="AQ15793" i="19" l="1"/>
  <c r="AR15792" i="19"/>
  <c r="AQ15794" i="19" l="1"/>
  <c r="AR15793" i="19"/>
  <c r="AQ15795" i="19" l="1"/>
  <c r="AR15794" i="19"/>
  <c r="AQ15796" i="19" l="1"/>
  <c r="AR15795" i="19"/>
  <c r="AQ15797" i="19" l="1"/>
  <c r="AR15796" i="19"/>
  <c r="AQ15798" i="19" l="1"/>
  <c r="AR15797" i="19"/>
  <c r="AQ15799" i="19" l="1"/>
  <c r="AR15798" i="19"/>
  <c r="AQ15800" i="19" l="1"/>
  <c r="AR15799" i="19"/>
  <c r="AQ15801" i="19" l="1"/>
  <c r="AR15800" i="19"/>
  <c r="AQ15802" i="19" l="1"/>
  <c r="AR15801" i="19"/>
  <c r="AQ15803" i="19" l="1"/>
  <c r="AR15802" i="19"/>
  <c r="AQ15804" i="19" l="1"/>
  <c r="AR15803" i="19"/>
  <c r="AQ15805" i="19" l="1"/>
  <c r="AR15804" i="19"/>
  <c r="AQ15806" i="19" l="1"/>
  <c r="AR15805" i="19"/>
  <c r="AQ15807" i="19" l="1"/>
  <c r="AR15806" i="19"/>
  <c r="AQ15808" i="19" l="1"/>
  <c r="AR15807" i="19"/>
  <c r="AQ15809" i="19" l="1"/>
  <c r="AR15808" i="19"/>
  <c r="AQ15810" i="19" l="1"/>
  <c r="AR15809" i="19"/>
  <c r="AQ15811" i="19" l="1"/>
  <c r="AR15810" i="19"/>
  <c r="AQ15812" i="19" l="1"/>
  <c r="AR15811" i="19"/>
  <c r="AQ15813" i="19" l="1"/>
  <c r="AR15812" i="19"/>
  <c r="AQ15814" i="19" l="1"/>
  <c r="AR15813" i="19"/>
  <c r="AQ15815" i="19" l="1"/>
  <c r="AR15814" i="19"/>
  <c r="AQ15816" i="19" l="1"/>
  <c r="AR15815" i="19"/>
  <c r="AQ15817" i="19" l="1"/>
  <c r="AR15816" i="19"/>
  <c r="AQ15818" i="19" l="1"/>
  <c r="AR15817" i="19"/>
  <c r="AQ15819" i="19" l="1"/>
  <c r="AR15818" i="19"/>
  <c r="AQ15820" i="19" l="1"/>
  <c r="AR15819" i="19"/>
  <c r="AQ15821" i="19" l="1"/>
  <c r="AR15820" i="19"/>
  <c r="AQ15822" i="19" l="1"/>
  <c r="AR15821" i="19"/>
  <c r="AQ15823" i="19" l="1"/>
  <c r="AR15822" i="19"/>
  <c r="AQ15824" i="19" l="1"/>
  <c r="AR15823" i="19"/>
  <c r="AQ15825" i="19" l="1"/>
  <c r="AR15824" i="19"/>
  <c r="AQ15826" i="19" l="1"/>
  <c r="AR15825" i="19"/>
  <c r="AQ15827" i="19" l="1"/>
  <c r="AR15826" i="19"/>
  <c r="AQ15828" i="19" l="1"/>
  <c r="AR15827" i="19"/>
  <c r="AQ15829" i="19" l="1"/>
  <c r="AR15828" i="19"/>
  <c r="AQ15830" i="19" l="1"/>
  <c r="AR15829" i="19"/>
  <c r="AQ15831" i="19" l="1"/>
  <c r="AR15830" i="19"/>
  <c r="AQ15832" i="19" l="1"/>
  <c r="AR15831" i="19"/>
  <c r="AQ15833" i="19" l="1"/>
  <c r="AR15832" i="19"/>
  <c r="AQ15834" i="19" l="1"/>
  <c r="AR15833" i="19"/>
  <c r="AQ15835" i="19" l="1"/>
  <c r="AR15834" i="19"/>
  <c r="AQ15836" i="19" l="1"/>
  <c r="AR15835" i="19"/>
  <c r="AQ15837" i="19" l="1"/>
  <c r="AR15836" i="19"/>
  <c r="AQ15838" i="19" l="1"/>
  <c r="AR15837" i="19"/>
  <c r="AQ15839" i="19" l="1"/>
  <c r="AR15838" i="19"/>
  <c r="AQ15840" i="19" l="1"/>
  <c r="AR15839" i="19"/>
  <c r="AQ15841" i="19" l="1"/>
  <c r="AR15840" i="19"/>
  <c r="AQ15842" i="19" l="1"/>
  <c r="AR15841" i="19"/>
  <c r="AQ15843" i="19" l="1"/>
  <c r="AR15842" i="19"/>
  <c r="AQ15844" i="19" l="1"/>
  <c r="AR15843" i="19"/>
  <c r="AQ15845" i="19" l="1"/>
  <c r="AR15844" i="19"/>
  <c r="AQ15846" i="19" l="1"/>
  <c r="AR15845" i="19"/>
  <c r="AQ15847" i="19" l="1"/>
  <c r="AR15846" i="19"/>
  <c r="AQ15848" i="19" l="1"/>
  <c r="AR15847" i="19"/>
  <c r="AQ15849" i="19" l="1"/>
  <c r="AR15848" i="19"/>
  <c r="AQ15850" i="19" l="1"/>
  <c r="AR15849" i="19"/>
  <c r="AQ15851" i="19" l="1"/>
  <c r="AR15850" i="19"/>
  <c r="AQ15852" i="19" l="1"/>
  <c r="AR15851" i="19"/>
  <c r="AQ15853" i="19" l="1"/>
  <c r="AR15852" i="19"/>
  <c r="AQ15854" i="19" l="1"/>
  <c r="AR15853" i="19"/>
  <c r="AQ15855" i="19" l="1"/>
  <c r="AR15854" i="19"/>
  <c r="AQ15856" i="19" l="1"/>
  <c r="AR15855" i="19"/>
  <c r="AQ15857" i="19" l="1"/>
  <c r="AR15856" i="19"/>
  <c r="AQ15858" i="19" l="1"/>
  <c r="AR15857" i="19"/>
  <c r="AQ15859" i="19" l="1"/>
  <c r="AR15858" i="19"/>
  <c r="AQ15860" i="19" l="1"/>
  <c r="AR15859" i="19"/>
  <c r="AQ15861" i="19" l="1"/>
  <c r="AR15860" i="19"/>
  <c r="AQ15862" i="19" l="1"/>
  <c r="AR15861" i="19"/>
  <c r="AQ15863" i="19" l="1"/>
  <c r="AR15862" i="19"/>
  <c r="AQ15864" i="19" l="1"/>
  <c r="AR15863" i="19"/>
  <c r="AQ15865" i="19" l="1"/>
  <c r="AR15864" i="19"/>
  <c r="AQ15866" i="19" l="1"/>
  <c r="AR15865" i="19"/>
  <c r="AQ15867" i="19" l="1"/>
  <c r="AR15866" i="19"/>
  <c r="AQ15868" i="19" l="1"/>
  <c r="AR15867" i="19"/>
  <c r="AQ15869" i="19" l="1"/>
  <c r="AR15868" i="19"/>
  <c r="AQ15870" i="19" l="1"/>
  <c r="AR15869" i="19"/>
  <c r="AQ15871" i="19" l="1"/>
  <c r="AR15870" i="19"/>
  <c r="AQ15872" i="19" l="1"/>
  <c r="AR15871" i="19"/>
  <c r="AQ15873" i="19" l="1"/>
  <c r="AR15872" i="19"/>
  <c r="AQ15874" i="19" l="1"/>
  <c r="AR15873" i="19"/>
  <c r="AR15874" i="19" l="1"/>
  <c r="AQ15875" i="19"/>
  <c r="AQ15876" i="19" l="1"/>
  <c r="AR15875" i="19"/>
  <c r="AQ15877" i="19" l="1"/>
  <c r="AR15876" i="19"/>
  <c r="AQ15878" i="19" l="1"/>
  <c r="AR15877" i="19"/>
  <c r="AQ15879" i="19" l="1"/>
  <c r="AR15878" i="19"/>
  <c r="AQ15880" i="19" l="1"/>
  <c r="AR15879" i="19"/>
  <c r="AQ15881" i="19" l="1"/>
  <c r="AR15880" i="19"/>
  <c r="AQ15882" i="19" l="1"/>
  <c r="AR15881" i="19"/>
  <c r="AQ15883" i="19" l="1"/>
  <c r="AR15882" i="19"/>
  <c r="AQ15884" i="19" l="1"/>
  <c r="AR15883" i="19"/>
  <c r="AQ15885" i="19" l="1"/>
  <c r="AR15884" i="19"/>
  <c r="AQ15886" i="19" l="1"/>
  <c r="AR15885" i="19"/>
  <c r="AQ15887" i="19" l="1"/>
  <c r="AR15886" i="19"/>
  <c r="AQ15888" i="19" l="1"/>
  <c r="AR15887" i="19"/>
  <c r="AQ15889" i="19" l="1"/>
  <c r="AR15888" i="19"/>
  <c r="AQ15890" i="19" l="1"/>
  <c r="AR15889" i="19"/>
  <c r="AQ15891" i="19" l="1"/>
  <c r="AR15890" i="19"/>
  <c r="AQ15892" i="19" l="1"/>
  <c r="AR15891" i="19"/>
  <c r="AQ15893" i="19" l="1"/>
  <c r="AR15892" i="19"/>
  <c r="AQ15894" i="19" l="1"/>
  <c r="AR15893" i="19"/>
  <c r="AQ15895" i="19" l="1"/>
  <c r="AR15894" i="19"/>
  <c r="AQ15896" i="19" l="1"/>
  <c r="AR15895" i="19"/>
  <c r="AQ15897" i="19" l="1"/>
  <c r="AR15896" i="19"/>
  <c r="AQ15898" i="19" l="1"/>
  <c r="AR15897" i="19"/>
  <c r="AQ15899" i="19" l="1"/>
  <c r="AR15898" i="19"/>
  <c r="AQ15900" i="19" l="1"/>
  <c r="AR15899" i="19"/>
  <c r="AQ15901" i="19" l="1"/>
  <c r="AR15900" i="19"/>
  <c r="AQ15902" i="19" l="1"/>
  <c r="AR15901" i="19"/>
  <c r="AQ15903" i="19" l="1"/>
  <c r="AR15902" i="19"/>
  <c r="AQ15904" i="19" l="1"/>
  <c r="AR15903" i="19"/>
  <c r="AQ15905" i="19" l="1"/>
  <c r="AR15904" i="19"/>
  <c r="AQ15906" i="19" l="1"/>
  <c r="AR15905" i="19"/>
  <c r="AR15906" i="19" l="1"/>
  <c r="AQ15907" i="19"/>
  <c r="AQ15908" i="19" l="1"/>
  <c r="AR15907" i="19"/>
  <c r="AQ15909" i="19" l="1"/>
  <c r="AR15908" i="19"/>
  <c r="AQ15910" i="19" l="1"/>
  <c r="AR15909" i="19"/>
  <c r="AQ15911" i="19" l="1"/>
  <c r="AR15910" i="19"/>
  <c r="AQ15912" i="19" l="1"/>
  <c r="AR15911" i="19"/>
  <c r="AQ15913" i="19" l="1"/>
  <c r="AR15912" i="19"/>
  <c r="AQ15914" i="19" l="1"/>
  <c r="AR15913" i="19"/>
  <c r="AQ15915" i="19" l="1"/>
  <c r="AR15914" i="19"/>
  <c r="AQ15916" i="19" l="1"/>
  <c r="AR15915" i="19"/>
  <c r="AQ15917" i="19" l="1"/>
  <c r="AR15916" i="19"/>
  <c r="AQ15918" i="19" l="1"/>
  <c r="AR15917" i="19"/>
  <c r="AQ15919" i="19" l="1"/>
  <c r="AR15918" i="19"/>
  <c r="AQ15920" i="19" l="1"/>
  <c r="AR15919" i="19"/>
  <c r="AQ15921" i="19" l="1"/>
  <c r="AR15920" i="19"/>
  <c r="AQ15922" i="19" l="1"/>
  <c r="AR15921" i="19"/>
  <c r="AQ15923" i="19" l="1"/>
  <c r="AR15922" i="19"/>
  <c r="AQ15924" i="19" l="1"/>
  <c r="AR15923" i="19"/>
  <c r="AQ15925" i="19" l="1"/>
  <c r="AR15924" i="19"/>
  <c r="AQ15926" i="19" l="1"/>
  <c r="AR15925" i="19"/>
  <c r="AQ15927" i="19" l="1"/>
  <c r="AR15926" i="19"/>
  <c r="AQ15928" i="19" l="1"/>
  <c r="AR15927" i="19"/>
  <c r="AQ15929" i="19" l="1"/>
  <c r="AR15928" i="19"/>
  <c r="AQ15930" i="19" l="1"/>
  <c r="AR15929" i="19"/>
  <c r="AQ15931" i="19" l="1"/>
  <c r="AR15930" i="19"/>
  <c r="AQ15932" i="19" l="1"/>
  <c r="AR15931" i="19"/>
  <c r="AQ15933" i="19" l="1"/>
  <c r="AR15932" i="19"/>
  <c r="AQ15934" i="19" l="1"/>
  <c r="AR15933" i="19"/>
  <c r="AQ15935" i="19" l="1"/>
  <c r="AR15934" i="19"/>
  <c r="AQ15936" i="19" l="1"/>
  <c r="AR15935" i="19"/>
  <c r="AQ15937" i="19" l="1"/>
  <c r="AR15936" i="19"/>
  <c r="AQ15938" i="19" l="1"/>
  <c r="AR15937" i="19"/>
  <c r="AR15938" i="19" l="1"/>
  <c r="AQ15939" i="19"/>
  <c r="AQ15940" i="19" l="1"/>
  <c r="AR15939" i="19"/>
  <c r="AQ15941" i="19" l="1"/>
  <c r="AR15940" i="19"/>
  <c r="AQ15942" i="19" l="1"/>
  <c r="AR15941" i="19"/>
  <c r="AQ15943" i="19" l="1"/>
  <c r="AR15942" i="19"/>
  <c r="AQ15944" i="19" l="1"/>
  <c r="AR15943" i="19"/>
  <c r="AQ15945" i="19" l="1"/>
  <c r="AR15944" i="19"/>
  <c r="AQ15946" i="19" l="1"/>
  <c r="AR15945" i="19"/>
  <c r="AQ15947" i="19" l="1"/>
  <c r="AR15946" i="19"/>
  <c r="AQ15948" i="19" l="1"/>
  <c r="AR15947" i="19"/>
  <c r="AQ15949" i="19" l="1"/>
  <c r="AR15948" i="19"/>
  <c r="AQ15950" i="19" l="1"/>
  <c r="AR15949" i="19"/>
  <c r="AR15950" i="19" l="1"/>
  <c r="AQ15951" i="19"/>
  <c r="AQ15952" i="19" l="1"/>
  <c r="AR15951" i="19"/>
  <c r="AQ15953" i="19" l="1"/>
  <c r="AR15952" i="19"/>
  <c r="AQ15954" i="19" l="1"/>
  <c r="AR15953" i="19"/>
  <c r="AQ15955" i="19" l="1"/>
  <c r="AR15954" i="19"/>
  <c r="AQ15956" i="19" l="1"/>
  <c r="AR15955" i="19"/>
  <c r="AQ15957" i="19" l="1"/>
  <c r="AR15956" i="19"/>
  <c r="AQ15958" i="19" l="1"/>
  <c r="AR15957" i="19"/>
  <c r="AQ15959" i="19" l="1"/>
  <c r="AR15958" i="19"/>
  <c r="AQ15960" i="19" l="1"/>
  <c r="AR15959" i="19"/>
  <c r="AQ15961" i="19" l="1"/>
  <c r="AR15960" i="19"/>
  <c r="AQ15962" i="19" l="1"/>
  <c r="AR15961" i="19"/>
  <c r="AQ15963" i="19" l="1"/>
  <c r="AR15962" i="19"/>
  <c r="AQ15964" i="19" l="1"/>
  <c r="AR15963" i="19"/>
  <c r="AQ15965" i="19" l="1"/>
  <c r="AR15964" i="19"/>
  <c r="AQ15966" i="19" l="1"/>
  <c r="AR15965" i="19"/>
  <c r="AR15966" i="19" l="1"/>
  <c r="AQ15967" i="19"/>
  <c r="AQ15968" i="19" l="1"/>
  <c r="AR15967" i="19"/>
  <c r="AQ15969" i="19" l="1"/>
  <c r="AR15968" i="19"/>
  <c r="AQ15970" i="19" l="1"/>
  <c r="AR15969" i="19"/>
  <c r="AQ15971" i="19" l="1"/>
  <c r="AR15970" i="19"/>
  <c r="AQ15972" i="19" l="1"/>
  <c r="AR15971" i="19"/>
  <c r="AQ15973" i="19" l="1"/>
  <c r="AR15972" i="19"/>
  <c r="AQ15974" i="19" l="1"/>
  <c r="AR15973" i="19"/>
  <c r="AQ15975" i="19" l="1"/>
  <c r="AR15974" i="19"/>
  <c r="AQ15976" i="19" l="1"/>
  <c r="AR15975" i="19"/>
  <c r="AQ15977" i="19" l="1"/>
  <c r="AR15976" i="19"/>
  <c r="AQ15978" i="19" l="1"/>
  <c r="AR15977" i="19"/>
  <c r="AQ15979" i="19" l="1"/>
  <c r="AR15978" i="19"/>
  <c r="AQ15980" i="19" l="1"/>
  <c r="AR15979" i="19"/>
  <c r="AQ15981" i="19" l="1"/>
  <c r="AR15980" i="19"/>
  <c r="AQ15982" i="19" l="1"/>
  <c r="AR15981" i="19"/>
  <c r="AQ15983" i="19" l="1"/>
  <c r="AR15982" i="19"/>
  <c r="AQ15984" i="19" l="1"/>
  <c r="AR15983" i="19"/>
  <c r="AQ15985" i="19" l="1"/>
  <c r="AR15984" i="19"/>
  <c r="AQ15986" i="19" l="1"/>
  <c r="AR15985" i="19"/>
  <c r="AQ15987" i="19" l="1"/>
  <c r="AR15986" i="19"/>
  <c r="AQ15988" i="19" l="1"/>
  <c r="AR15987" i="19"/>
  <c r="AQ15989" i="19" l="1"/>
  <c r="AR15988" i="19"/>
  <c r="AQ15990" i="19" l="1"/>
  <c r="AR15989" i="19"/>
  <c r="AQ15991" i="19" l="1"/>
  <c r="AR15990" i="19"/>
  <c r="AQ15992" i="19" l="1"/>
  <c r="AR15991" i="19"/>
  <c r="AQ15993" i="19" l="1"/>
  <c r="AR15992" i="19"/>
  <c r="AQ15994" i="19" l="1"/>
  <c r="AR15993" i="19"/>
  <c r="AQ15995" i="19" l="1"/>
  <c r="AR15994" i="19"/>
  <c r="AQ15996" i="19" l="1"/>
  <c r="AR15995" i="19"/>
  <c r="AQ15997" i="19" l="1"/>
  <c r="AR15996" i="19"/>
  <c r="AQ15998" i="19" l="1"/>
  <c r="AR15997" i="19"/>
  <c r="AQ15999" i="19" l="1"/>
  <c r="AR15998" i="19"/>
  <c r="AQ16000" i="19" l="1"/>
  <c r="AR15999" i="19"/>
  <c r="AQ16001" i="19" l="1"/>
  <c r="AR16000" i="19"/>
  <c r="AQ16002" i="19" l="1"/>
  <c r="AR16001" i="19"/>
  <c r="AQ16003" i="19" l="1"/>
  <c r="AR16002" i="19"/>
  <c r="AQ16004" i="19" l="1"/>
  <c r="AR16003" i="19"/>
  <c r="AQ16005" i="19" l="1"/>
  <c r="AR16004" i="19"/>
  <c r="AQ16006" i="19" l="1"/>
  <c r="AR16005" i="19"/>
  <c r="AQ16007" i="19" l="1"/>
  <c r="AR16006" i="19"/>
  <c r="AQ16008" i="19" l="1"/>
  <c r="AR16007" i="19"/>
  <c r="AQ16009" i="19" l="1"/>
  <c r="AR16008" i="19"/>
  <c r="AQ16010" i="19" l="1"/>
  <c r="AR16009" i="19"/>
  <c r="AQ16011" i="19" l="1"/>
  <c r="AR16010" i="19"/>
  <c r="AQ16012" i="19" l="1"/>
  <c r="AR16011" i="19"/>
  <c r="AQ16013" i="19" l="1"/>
  <c r="AR16012" i="19"/>
  <c r="AQ16014" i="19" l="1"/>
  <c r="AR16013" i="19"/>
  <c r="AQ16015" i="19" l="1"/>
  <c r="AR16014" i="19"/>
  <c r="AQ16016" i="19" l="1"/>
  <c r="AR16015" i="19"/>
  <c r="AQ16017" i="19" l="1"/>
  <c r="AR16016" i="19"/>
  <c r="AQ16018" i="19" l="1"/>
  <c r="AR16017" i="19"/>
  <c r="AQ16019" i="19" l="1"/>
  <c r="AR16018" i="19"/>
  <c r="AQ16020" i="19" l="1"/>
  <c r="AR16019" i="19"/>
  <c r="AQ16021" i="19" l="1"/>
  <c r="AR16020" i="19"/>
  <c r="AQ16022" i="19" l="1"/>
  <c r="AR16021" i="19"/>
  <c r="AQ16023" i="19" l="1"/>
  <c r="AR16022" i="19"/>
  <c r="AQ16024" i="19" l="1"/>
  <c r="AR16023" i="19"/>
  <c r="AQ16025" i="19" l="1"/>
  <c r="AR16024" i="19"/>
  <c r="AQ16026" i="19" l="1"/>
  <c r="AR16025" i="19"/>
  <c r="AQ16027" i="19" l="1"/>
  <c r="AR16026" i="19"/>
  <c r="AQ16028" i="19" l="1"/>
  <c r="AR16027" i="19"/>
  <c r="AQ16029" i="19" l="1"/>
  <c r="AR16028" i="19"/>
  <c r="AQ16030" i="19" l="1"/>
  <c r="AR16029" i="19"/>
  <c r="AQ16031" i="19" l="1"/>
  <c r="AR16030" i="19"/>
  <c r="AQ16032" i="19" l="1"/>
  <c r="AR16031" i="19"/>
  <c r="AQ16033" i="19" l="1"/>
  <c r="AR16032" i="19"/>
  <c r="AQ16034" i="19" l="1"/>
  <c r="AR16033" i="19"/>
  <c r="AQ16035" i="19" l="1"/>
  <c r="AR16034" i="19"/>
  <c r="AQ16036" i="19" l="1"/>
  <c r="AR16035" i="19"/>
  <c r="AQ16037" i="19" l="1"/>
  <c r="AR16036" i="19"/>
  <c r="AQ16038" i="19" l="1"/>
  <c r="AR16037" i="19"/>
  <c r="AQ16039" i="19" l="1"/>
  <c r="AR16038" i="19"/>
  <c r="AQ16040" i="19" l="1"/>
  <c r="AR16039" i="19"/>
  <c r="AQ16041" i="19" l="1"/>
  <c r="AR16040" i="19"/>
  <c r="AQ16042" i="19" l="1"/>
  <c r="AR16041" i="19"/>
  <c r="AQ16043" i="19" l="1"/>
  <c r="AR16042" i="19"/>
  <c r="AQ16044" i="19" l="1"/>
  <c r="AR16043" i="19"/>
  <c r="AQ16045" i="19" l="1"/>
  <c r="AR16044" i="19"/>
  <c r="AQ16046" i="19" l="1"/>
  <c r="AR16045" i="19"/>
  <c r="AQ16047" i="19" l="1"/>
  <c r="AR16046" i="19"/>
  <c r="AQ16048" i="19" l="1"/>
  <c r="AR16047" i="19"/>
  <c r="AQ16049" i="19" l="1"/>
  <c r="AR16048" i="19"/>
  <c r="AQ16050" i="19" l="1"/>
  <c r="AR16049" i="19"/>
  <c r="AQ16051" i="19" l="1"/>
  <c r="AR16050" i="19"/>
  <c r="AQ16052" i="19" l="1"/>
  <c r="AR16051" i="19"/>
  <c r="AQ16053" i="19" l="1"/>
  <c r="AR16052" i="19"/>
  <c r="AQ16054" i="19" l="1"/>
  <c r="AR16053" i="19"/>
  <c r="AQ16055" i="19" l="1"/>
  <c r="AR16054" i="19"/>
  <c r="AQ16056" i="19" l="1"/>
  <c r="AR16055" i="19"/>
  <c r="AQ16057" i="19" l="1"/>
  <c r="AR16056" i="19"/>
  <c r="AQ16058" i="19" l="1"/>
  <c r="AR16057" i="19"/>
  <c r="AQ16059" i="19" l="1"/>
  <c r="AR16058" i="19"/>
  <c r="AQ16060" i="19" l="1"/>
  <c r="AR16059" i="19"/>
  <c r="AQ16061" i="19" l="1"/>
  <c r="AR16060" i="19"/>
  <c r="AQ16062" i="19" l="1"/>
  <c r="AR16061" i="19"/>
  <c r="AQ16063" i="19" l="1"/>
  <c r="AR16062" i="19"/>
  <c r="AQ16064" i="19" l="1"/>
  <c r="AR16063" i="19"/>
  <c r="AQ16065" i="19" l="1"/>
  <c r="AR16064" i="19"/>
  <c r="AQ16066" i="19" l="1"/>
  <c r="AR16065" i="19"/>
  <c r="AQ16067" i="19" l="1"/>
  <c r="AR16066" i="19"/>
  <c r="AQ16068" i="19" l="1"/>
  <c r="AR16067" i="19"/>
  <c r="AQ16069" i="19" l="1"/>
  <c r="AR16068" i="19"/>
  <c r="AQ16070" i="19" l="1"/>
  <c r="AR16069" i="19"/>
  <c r="AQ16071" i="19" l="1"/>
  <c r="AR16070" i="19"/>
  <c r="AQ16072" i="19" l="1"/>
  <c r="AR16071" i="19"/>
  <c r="AQ16073" i="19" l="1"/>
  <c r="AR16072" i="19"/>
  <c r="AQ16074" i="19" l="1"/>
  <c r="AR16073" i="19"/>
  <c r="AQ16075" i="19" l="1"/>
  <c r="AR16074" i="19"/>
  <c r="AQ16076" i="19" l="1"/>
  <c r="AR16075" i="19"/>
  <c r="AQ16077" i="19" l="1"/>
  <c r="AR16076" i="19"/>
  <c r="AQ16078" i="19" l="1"/>
  <c r="AR16077" i="19"/>
  <c r="AQ16079" i="19" l="1"/>
  <c r="AR16078" i="19"/>
  <c r="AQ16080" i="19" l="1"/>
  <c r="AR16079" i="19"/>
  <c r="AQ16081" i="19" l="1"/>
  <c r="AR16080" i="19"/>
  <c r="AQ16082" i="19" l="1"/>
  <c r="AR16081" i="19"/>
  <c r="AQ16083" i="19" l="1"/>
  <c r="AR16082" i="19"/>
  <c r="AQ16084" i="19" l="1"/>
  <c r="AR16083" i="19"/>
  <c r="AQ16085" i="19" l="1"/>
  <c r="AR16084" i="19"/>
  <c r="AQ16086" i="19" l="1"/>
  <c r="AR16085" i="19"/>
  <c r="AQ16087" i="19" l="1"/>
  <c r="AR16086" i="19"/>
  <c r="AQ16088" i="19" l="1"/>
  <c r="AR16087" i="19"/>
  <c r="AQ16089" i="19" l="1"/>
  <c r="AR16088" i="19"/>
  <c r="AQ16090" i="19" l="1"/>
  <c r="AR16089" i="19"/>
  <c r="AQ16091" i="19" l="1"/>
  <c r="AR16090" i="19"/>
  <c r="AQ16092" i="19" l="1"/>
  <c r="AR16091" i="19"/>
  <c r="AQ16093" i="19" l="1"/>
  <c r="AR16092" i="19"/>
  <c r="AQ16094" i="19" l="1"/>
  <c r="AR16093" i="19"/>
  <c r="AQ16095" i="19" l="1"/>
  <c r="AR16094" i="19"/>
  <c r="AQ16096" i="19" l="1"/>
  <c r="AR16095" i="19"/>
  <c r="AQ16097" i="19" l="1"/>
  <c r="AR16096" i="19"/>
  <c r="AQ16098" i="19" l="1"/>
  <c r="AR16097" i="19"/>
  <c r="AQ16099" i="19" l="1"/>
  <c r="AR16098" i="19"/>
  <c r="AQ16100" i="19" l="1"/>
  <c r="AR16099" i="19"/>
  <c r="AQ16101" i="19" l="1"/>
  <c r="AR16100" i="19"/>
  <c r="AQ16102" i="19" l="1"/>
  <c r="AR16101" i="19"/>
  <c r="AQ16103" i="19" l="1"/>
  <c r="AR16102" i="19"/>
  <c r="AQ16104" i="19" l="1"/>
  <c r="AR16103" i="19"/>
  <c r="AQ16105" i="19" l="1"/>
  <c r="AR16104" i="19"/>
  <c r="AQ16106" i="19" l="1"/>
  <c r="AR16105" i="19"/>
  <c r="AQ16107" i="19" l="1"/>
  <c r="AR16106" i="19"/>
  <c r="AQ16108" i="19" l="1"/>
  <c r="AR16107" i="19"/>
  <c r="AQ16109" i="19" l="1"/>
  <c r="AR16108" i="19"/>
  <c r="AQ16110" i="19" l="1"/>
  <c r="AR16109" i="19"/>
  <c r="AQ16111" i="19" l="1"/>
  <c r="AR16110" i="19"/>
  <c r="AQ16112" i="19" l="1"/>
  <c r="AR16111" i="19"/>
  <c r="AQ16113" i="19" l="1"/>
  <c r="AR16112" i="19"/>
  <c r="AQ16114" i="19" l="1"/>
  <c r="AR16113" i="19"/>
  <c r="AQ16115" i="19" l="1"/>
  <c r="AR16114" i="19"/>
  <c r="AQ16116" i="19" l="1"/>
  <c r="AR16115" i="19"/>
  <c r="AQ16117" i="19" l="1"/>
  <c r="AR16116" i="19"/>
  <c r="AQ16118" i="19" l="1"/>
  <c r="AR16117" i="19"/>
  <c r="AQ16119" i="19" l="1"/>
  <c r="AR16118" i="19"/>
  <c r="AQ16120" i="19" l="1"/>
  <c r="AR16119" i="19"/>
  <c r="AQ16121" i="19" l="1"/>
  <c r="AR16120" i="19"/>
  <c r="AQ16122" i="19" l="1"/>
  <c r="AR16121" i="19"/>
  <c r="AQ16123" i="19" l="1"/>
  <c r="AR16122" i="19"/>
  <c r="AQ16124" i="19" l="1"/>
  <c r="AR16123" i="19"/>
  <c r="AQ16125" i="19" l="1"/>
  <c r="AR16124" i="19"/>
  <c r="AQ16126" i="19" l="1"/>
  <c r="AR16125" i="19"/>
  <c r="AQ16127" i="19" l="1"/>
  <c r="AR16126" i="19"/>
  <c r="AQ16128" i="19" l="1"/>
  <c r="AR16127" i="19"/>
  <c r="AQ16129" i="19" l="1"/>
  <c r="AR16128" i="19"/>
  <c r="AQ16130" i="19" l="1"/>
  <c r="AR16129" i="19"/>
  <c r="AQ16131" i="19" l="1"/>
  <c r="AR16130" i="19"/>
  <c r="AQ16132" i="19" l="1"/>
  <c r="AR16131" i="19"/>
  <c r="AQ16133" i="19" l="1"/>
  <c r="AR16132" i="19"/>
  <c r="AQ16134" i="19" l="1"/>
  <c r="AR16133" i="19"/>
  <c r="AQ16135" i="19" l="1"/>
  <c r="AR16134" i="19"/>
  <c r="AQ16136" i="19" l="1"/>
  <c r="AR16135" i="19"/>
  <c r="AQ16137" i="19" l="1"/>
  <c r="AR16136" i="19"/>
  <c r="AQ16138" i="19" l="1"/>
  <c r="AR16137" i="19"/>
  <c r="AQ16139" i="19" l="1"/>
  <c r="AR16138" i="19"/>
  <c r="AQ16140" i="19" l="1"/>
  <c r="AR16139" i="19"/>
  <c r="AQ16141" i="19" l="1"/>
  <c r="AR16140" i="19"/>
  <c r="AQ16142" i="19" l="1"/>
  <c r="AR16141" i="19"/>
  <c r="AQ16143" i="19" l="1"/>
  <c r="AR16142" i="19"/>
  <c r="AQ16144" i="19" l="1"/>
  <c r="AR16143" i="19"/>
  <c r="AQ16145" i="19" l="1"/>
  <c r="AR16144" i="19"/>
  <c r="AQ16146" i="19" l="1"/>
  <c r="AR16145" i="19"/>
  <c r="AQ16147" i="19" l="1"/>
  <c r="AR16146" i="19"/>
  <c r="AQ16148" i="19" l="1"/>
  <c r="AR16147" i="19"/>
  <c r="AQ16149" i="19" l="1"/>
  <c r="AR16148" i="19"/>
  <c r="AQ16150" i="19" l="1"/>
  <c r="AR16149" i="19"/>
  <c r="AQ16151" i="19" l="1"/>
  <c r="AR16150" i="19"/>
  <c r="AQ16152" i="19" l="1"/>
  <c r="AR16151" i="19"/>
  <c r="AQ16153" i="19" l="1"/>
  <c r="AR16152" i="19"/>
  <c r="AQ16154" i="19" l="1"/>
  <c r="AR16153" i="19"/>
  <c r="AQ16155" i="19" l="1"/>
  <c r="AR16154" i="19"/>
  <c r="AQ16156" i="19" l="1"/>
  <c r="AR16155" i="19"/>
  <c r="AQ16157" i="19" l="1"/>
  <c r="AR16156" i="19"/>
  <c r="AQ16158" i="19" l="1"/>
  <c r="AR16157" i="19"/>
  <c r="AQ16159" i="19" l="1"/>
  <c r="AR16158" i="19"/>
  <c r="AQ16160" i="19" l="1"/>
  <c r="AR16159" i="19"/>
  <c r="AQ16161" i="19" l="1"/>
  <c r="AR16160" i="19"/>
  <c r="AQ16162" i="19" l="1"/>
  <c r="AR16161" i="19"/>
  <c r="AQ16163" i="19" l="1"/>
  <c r="AR16162" i="19"/>
  <c r="AQ16164" i="19" l="1"/>
  <c r="AR16163" i="19"/>
  <c r="AQ16165" i="19" l="1"/>
  <c r="AR16164" i="19"/>
  <c r="AQ16166" i="19" l="1"/>
  <c r="AR16165" i="19"/>
  <c r="AQ16167" i="19" l="1"/>
  <c r="AR16166" i="19"/>
  <c r="AQ16168" i="19" l="1"/>
  <c r="AR16167" i="19"/>
  <c r="AQ16169" i="19" l="1"/>
  <c r="AR16168" i="19"/>
  <c r="AQ16170" i="19" l="1"/>
  <c r="AR16169" i="19"/>
  <c r="AQ16171" i="19" l="1"/>
  <c r="AR16170" i="19"/>
  <c r="AQ16172" i="19" l="1"/>
  <c r="AR16171" i="19"/>
  <c r="AQ16173" i="19" l="1"/>
  <c r="AR16172" i="19"/>
  <c r="AQ16174" i="19" l="1"/>
  <c r="AR16173" i="19"/>
  <c r="AQ16175" i="19" l="1"/>
  <c r="AR16174" i="19"/>
  <c r="AQ16176" i="19" l="1"/>
  <c r="AR16175" i="19"/>
  <c r="AQ16177" i="19" l="1"/>
  <c r="AR16176" i="19"/>
  <c r="AQ16178" i="19" l="1"/>
  <c r="AR16177" i="19"/>
  <c r="AQ16179" i="19" l="1"/>
  <c r="AR16178" i="19"/>
  <c r="AQ16180" i="19" l="1"/>
  <c r="AR16179" i="19"/>
  <c r="AQ16181" i="19" l="1"/>
  <c r="AR16180" i="19"/>
  <c r="AQ16182" i="19" l="1"/>
  <c r="AR16181" i="19"/>
  <c r="AQ16183" i="19" l="1"/>
  <c r="AR16182" i="19"/>
  <c r="AQ16184" i="19" l="1"/>
  <c r="AR16183" i="19"/>
  <c r="AQ16185" i="19" l="1"/>
  <c r="AR16184" i="19"/>
  <c r="AQ16186" i="19" l="1"/>
  <c r="AR16185" i="19"/>
  <c r="AQ16187" i="19" l="1"/>
  <c r="AR16186" i="19"/>
  <c r="AR16187" i="19" l="1"/>
  <c r="AQ16188" i="19"/>
  <c r="AQ16189" i="19" l="1"/>
  <c r="AR16188" i="19"/>
  <c r="AQ16190" i="19" l="1"/>
  <c r="AR16189" i="19"/>
  <c r="AQ16191" i="19" l="1"/>
  <c r="AR16190" i="19"/>
  <c r="AQ16192" i="19" l="1"/>
  <c r="AR16191" i="19"/>
  <c r="AQ16193" i="19" l="1"/>
  <c r="AR16192" i="19"/>
  <c r="AQ16194" i="19" l="1"/>
  <c r="AR16193" i="19"/>
  <c r="AQ16195" i="19" l="1"/>
  <c r="AR16194" i="19"/>
  <c r="AQ16196" i="19" l="1"/>
  <c r="AR16195" i="19"/>
  <c r="AR16196" i="19" l="1"/>
  <c r="AQ16197" i="19"/>
  <c r="AQ16198" i="19" l="1"/>
  <c r="AR16197" i="19"/>
  <c r="AQ16199" i="19" l="1"/>
  <c r="AR16198" i="19"/>
  <c r="AQ16200" i="19" l="1"/>
  <c r="AR16199" i="19"/>
  <c r="AQ16201" i="19" l="1"/>
  <c r="AR16200" i="19"/>
  <c r="AQ16202" i="19" l="1"/>
  <c r="AR16201" i="19"/>
  <c r="AQ16203" i="19" l="1"/>
  <c r="AR16202" i="19"/>
  <c r="AQ16204" i="19" l="1"/>
  <c r="AR16203" i="19"/>
  <c r="AQ16205" i="19" l="1"/>
  <c r="AR16204" i="19"/>
  <c r="AR16205" i="19" l="1"/>
  <c r="AQ16206" i="19"/>
  <c r="AQ16207" i="19" l="1"/>
  <c r="AR16206" i="19"/>
  <c r="AQ16208" i="19" l="1"/>
  <c r="AR16207" i="19"/>
  <c r="AQ16209" i="19" l="1"/>
  <c r="AR16208" i="19"/>
  <c r="AR16209" i="19" l="1"/>
  <c r="AQ16210" i="19"/>
  <c r="AQ16211" i="19" l="1"/>
  <c r="AR16210" i="19"/>
  <c r="AQ16212" i="19" l="1"/>
  <c r="AR16211" i="19"/>
  <c r="AQ16213" i="19" l="1"/>
  <c r="AR16212" i="19"/>
  <c r="AR16213" i="19" l="1"/>
  <c r="AQ16214" i="19"/>
  <c r="AQ16215" i="19" l="1"/>
  <c r="AR16214" i="19"/>
  <c r="AQ16216" i="19" l="1"/>
  <c r="AR16215" i="19"/>
  <c r="AQ16217" i="19" l="1"/>
  <c r="AR16216" i="19"/>
  <c r="AR16217" i="19" l="1"/>
  <c r="AQ16218" i="19"/>
  <c r="AQ16219" i="19" l="1"/>
  <c r="AR16218" i="19"/>
  <c r="AQ16220" i="19" l="1"/>
  <c r="AR16219" i="19"/>
  <c r="AQ16221" i="19" l="1"/>
  <c r="AR16220" i="19"/>
  <c r="AR16221" i="19" l="1"/>
  <c r="AQ16222" i="19"/>
  <c r="AQ16223" i="19" l="1"/>
  <c r="AR16222" i="19"/>
  <c r="AQ16224" i="19" l="1"/>
  <c r="AR16223" i="19"/>
  <c r="AQ16225" i="19" l="1"/>
  <c r="AR16224" i="19"/>
  <c r="AR16225" i="19" l="1"/>
  <c r="AQ16226" i="19"/>
  <c r="AQ16227" i="19" l="1"/>
  <c r="AR16226" i="19"/>
  <c r="AQ16228" i="19" l="1"/>
  <c r="AR16227" i="19"/>
  <c r="AQ16229" i="19" l="1"/>
  <c r="AR16228" i="19"/>
  <c r="AR16229" i="19" l="1"/>
  <c r="AQ16230" i="19"/>
  <c r="AQ16231" i="19" l="1"/>
  <c r="AR16230" i="19"/>
  <c r="AQ16232" i="19" l="1"/>
  <c r="AR16231" i="19"/>
  <c r="AQ16233" i="19" l="1"/>
  <c r="AR16232" i="19"/>
  <c r="AR16233" i="19" l="1"/>
  <c r="AQ16234" i="19"/>
  <c r="AQ16235" i="19" l="1"/>
  <c r="AR16234" i="19"/>
  <c r="AQ16236" i="19" l="1"/>
  <c r="AR16235" i="19"/>
  <c r="AQ16237" i="19" l="1"/>
  <c r="AR16236" i="19"/>
  <c r="AQ16238" i="19" l="1"/>
  <c r="AR16237" i="19"/>
  <c r="AQ16239" i="19" l="1"/>
  <c r="AR16238" i="19"/>
  <c r="AQ16240" i="19" l="1"/>
  <c r="AR16239" i="19"/>
  <c r="AQ16241" i="19" l="1"/>
  <c r="AR16240" i="19"/>
  <c r="AQ16242" i="19" l="1"/>
  <c r="AR16241" i="19"/>
  <c r="AQ16243" i="19" l="1"/>
  <c r="AR16242" i="19"/>
  <c r="AQ16244" i="19" l="1"/>
  <c r="AR16243" i="19"/>
  <c r="AQ16245" i="19" l="1"/>
  <c r="AR16244" i="19"/>
  <c r="AQ16246" i="19" l="1"/>
  <c r="AR16245" i="19"/>
  <c r="AQ16247" i="19" l="1"/>
  <c r="AR16246" i="19"/>
  <c r="AQ16248" i="19" l="1"/>
  <c r="AR16247" i="19"/>
  <c r="AQ16249" i="19" l="1"/>
  <c r="AR16248" i="19"/>
  <c r="AQ16250" i="19" l="1"/>
  <c r="AR16249" i="19"/>
  <c r="AQ16251" i="19" l="1"/>
  <c r="AR16250" i="19"/>
  <c r="AQ16252" i="19" l="1"/>
  <c r="AR16251" i="19"/>
  <c r="AQ16253" i="19" l="1"/>
  <c r="AR16252" i="19"/>
  <c r="AQ16254" i="19" l="1"/>
  <c r="AR16253" i="19"/>
  <c r="AQ16255" i="19" l="1"/>
  <c r="AR16254" i="19"/>
  <c r="AQ16256" i="19" l="1"/>
  <c r="AR16255" i="19"/>
  <c r="AQ16257" i="19" l="1"/>
  <c r="AR16256" i="19"/>
  <c r="AQ16258" i="19" l="1"/>
  <c r="AR16257" i="19"/>
  <c r="AQ16259" i="19" l="1"/>
  <c r="AR16258" i="19"/>
  <c r="AR16259" i="19" l="1"/>
  <c r="AQ16260" i="19"/>
  <c r="AQ16261" i="19" l="1"/>
  <c r="AR16260" i="19"/>
  <c r="AQ16262" i="19" l="1"/>
  <c r="AR16261" i="19"/>
  <c r="AQ16263" i="19" l="1"/>
  <c r="AR16262" i="19"/>
  <c r="AQ16264" i="19" l="1"/>
  <c r="AR16263" i="19"/>
  <c r="AQ16265" i="19" l="1"/>
  <c r="AR16264" i="19"/>
  <c r="AQ16266" i="19" l="1"/>
  <c r="AR16265" i="19"/>
  <c r="AQ16267" i="19" l="1"/>
  <c r="AR16266" i="19"/>
  <c r="AQ16268" i="19" l="1"/>
  <c r="AR16267" i="19"/>
  <c r="AQ16269" i="19" l="1"/>
  <c r="AR16268" i="19"/>
  <c r="AQ16270" i="19" l="1"/>
  <c r="AR16269" i="19"/>
  <c r="AQ16271" i="19" l="1"/>
  <c r="AR16270" i="19"/>
  <c r="AQ16272" i="19" l="1"/>
  <c r="AR16271" i="19"/>
  <c r="AQ16273" i="19" l="1"/>
  <c r="AR16272" i="19"/>
  <c r="AQ16274" i="19" l="1"/>
  <c r="AR16273" i="19"/>
  <c r="AQ16275" i="19" l="1"/>
  <c r="AR16274" i="19"/>
  <c r="AQ16276" i="19" l="1"/>
  <c r="AR16275" i="19"/>
  <c r="AQ16277" i="19" l="1"/>
  <c r="AR16276" i="19"/>
  <c r="AQ16278" i="19" l="1"/>
  <c r="AR16277" i="19"/>
  <c r="AQ16279" i="19" l="1"/>
  <c r="AR16278" i="19"/>
  <c r="AQ16280" i="19" l="1"/>
  <c r="AR16279" i="19"/>
  <c r="AQ16281" i="19" l="1"/>
  <c r="AR16280" i="19"/>
  <c r="AQ16282" i="19" l="1"/>
  <c r="AR16281" i="19"/>
  <c r="AQ16283" i="19" l="1"/>
  <c r="AR16282" i="19"/>
  <c r="AQ16284" i="19" l="1"/>
  <c r="AR16283" i="19"/>
  <c r="AQ16285" i="19" l="1"/>
  <c r="AR16284" i="19"/>
  <c r="AQ16286" i="19" l="1"/>
  <c r="AR16285" i="19"/>
  <c r="AQ16287" i="19" l="1"/>
  <c r="AR16286" i="19"/>
  <c r="AQ16288" i="19" l="1"/>
  <c r="AR16287" i="19"/>
  <c r="AQ16289" i="19" l="1"/>
  <c r="AR16288" i="19"/>
  <c r="AQ16290" i="19" l="1"/>
  <c r="AR16289" i="19"/>
  <c r="AQ16291" i="19" l="1"/>
  <c r="AR16290" i="19"/>
  <c r="AR16291" i="19" l="1"/>
  <c r="AQ16292" i="19"/>
  <c r="AQ16293" i="19" l="1"/>
  <c r="AR16292" i="19"/>
  <c r="AQ16294" i="19" l="1"/>
  <c r="AR16293" i="19"/>
  <c r="AQ16295" i="19" l="1"/>
  <c r="AR16294" i="19"/>
  <c r="AQ16296" i="19" l="1"/>
  <c r="AR16295" i="19"/>
  <c r="AQ16297" i="19" l="1"/>
  <c r="AR16296" i="19"/>
  <c r="AQ16298" i="19" l="1"/>
  <c r="AR16297" i="19"/>
  <c r="AQ16299" i="19" l="1"/>
  <c r="AR16298" i="19"/>
  <c r="AQ16300" i="19" l="1"/>
  <c r="AR16299" i="19"/>
  <c r="AQ16301" i="19" l="1"/>
  <c r="AR16300" i="19"/>
  <c r="AQ16302" i="19" l="1"/>
  <c r="AR16301" i="19"/>
  <c r="AQ16303" i="19" l="1"/>
  <c r="AR16302" i="19"/>
  <c r="AQ16304" i="19" l="1"/>
  <c r="AR16303" i="19"/>
  <c r="AQ16305" i="19" l="1"/>
  <c r="AR16304" i="19"/>
  <c r="AQ16306" i="19" l="1"/>
  <c r="AR16305" i="19"/>
  <c r="AQ16307" i="19" l="1"/>
  <c r="AR16306" i="19"/>
  <c r="AQ16308" i="19" l="1"/>
  <c r="AR16307" i="19"/>
  <c r="AQ16309" i="19" l="1"/>
  <c r="AR16308" i="19"/>
  <c r="AQ16310" i="19" l="1"/>
  <c r="AR16309" i="19"/>
  <c r="AQ16311" i="19" l="1"/>
  <c r="AR16310" i="19"/>
  <c r="AQ16312" i="19" l="1"/>
  <c r="AR16311" i="19"/>
  <c r="AQ16313" i="19" l="1"/>
  <c r="AR16312" i="19"/>
  <c r="AQ16314" i="19" l="1"/>
  <c r="AR16313" i="19"/>
  <c r="AQ16315" i="19" l="1"/>
  <c r="AR16314" i="19"/>
  <c r="AQ16316" i="19" l="1"/>
  <c r="AR16315" i="19"/>
  <c r="AQ16317" i="19" l="1"/>
  <c r="AR16316" i="19"/>
  <c r="AQ16318" i="19" l="1"/>
  <c r="AR16317" i="19"/>
  <c r="AQ16319" i="19" l="1"/>
  <c r="AR16318" i="19"/>
  <c r="AQ16320" i="19" l="1"/>
  <c r="AR16319" i="19"/>
  <c r="AQ16321" i="19" l="1"/>
  <c r="AR16320" i="19"/>
  <c r="AQ16322" i="19" l="1"/>
  <c r="AR16321" i="19"/>
  <c r="AQ16323" i="19" l="1"/>
  <c r="AR16322" i="19"/>
  <c r="AR16323" i="19" l="1"/>
  <c r="AQ16324" i="19"/>
  <c r="AQ16325" i="19" l="1"/>
  <c r="AR16324" i="19"/>
  <c r="AQ16326" i="19" l="1"/>
  <c r="AR16325" i="19"/>
  <c r="AQ16327" i="19" l="1"/>
  <c r="AR16326" i="19"/>
  <c r="AQ16328" i="19" l="1"/>
  <c r="AR16327" i="19"/>
  <c r="AQ16329" i="19" l="1"/>
  <c r="AR16328" i="19"/>
  <c r="AQ16330" i="19" l="1"/>
  <c r="AR16329" i="19"/>
  <c r="AQ16331" i="19" l="1"/>
  <c r="AR16330" i="19"/>
  <c r="AQ16332" i="19" l="1"/>
  <c r="AR16331" i="19"/>
  <c r="AQ16333" i="19" l="1"/>
  <c r="AR16332" i="19"/>
  <c r="AQ16334" i="19" l="1"/>
  <c r="AR16333" i="19"/>
  <c r="AQ16335" i="19" l="1"/>
  <c r="AR16334" i="19"/>
  <c r="AQ16336" i="19" l="1"/>
  <c r="AR16335" i="19"/>
  <c r="AQ16337" i="19" l="1"/>
  <c r="AR16336" i="19"/>
  <c r="AQ16338" i="19" l="1"/>
  <c r="AR16337" i="19"/>
  <c r="AQ16339" i="19" l="1"/>
  <c r="AR16338" i="19"/>
  <c r="AQ16340" i="19" l="1"/>
  <c r="AR16339" i="19"/>
  <c r="AQ16341" i="19" l="1"/>
  <c r="AR16340" i="19"/>
  <c r="AQ16342" i="19" l="1"/>
  <c r="AR16341" i="19"/>
  <c r="AQ16343" i="19" l="1"/>
  <c r="AR16342" i="19"/>
  <c r="AQ16344" i="19" l="1"/>
  <c r="AR16343" i="19"/>
  <c r="AQ16345" i="19" l="1"/>
  <c r="AR16344" i="19"/>
  <c r="AQ16346" i="19" l="1"/>
  <c r="AR16345" i="19"/>
  <c r="AQ16347" i="19" l="1"/>
  <c r="AR16346" i="19"/>
  <c r="AQ16348" i="19" l="1"/>
  <c r="AR16347" i="19"/>
  <c r="AQ16349" i="19" l="1"/>
  <c r="AR16348" i="19"/>
  <c r="AQ16350" i="19" l="1"/>
  <c r="AR16349" i="19"/>
  <c r="AQ16351" i="19" l="1"/>
  <c r="AR16350" i="19"/>
  <c r="AQ16352" i="19" l="1"/>
  <c r="AR16351" i="19"/>
  <c r="AQ16353" i="19" l="1"/>
  <c r="AR16352" i="19"/>
  <c r="AQ16354" i="19" l="1"/>
  <c r="AR16353" i="19"/>
  <c r="AQ16355" i="19" l="1"/>
  <c r="AR16354" i="19"/>
  <c r="AQ16356" i="19" l="1"/>
  <c r="AR16355" i="19"/>
  <c r="AQ16357" i="19" l="1"/>
  <c r="AR16356" i="19"/>
  <c r="AQ16358" i="19" l="1"/>
  <c r="AR16357" i="19"/>
  <c r="AQ16359" i="19" l="1"/>
  <c r="AR16358" i="19"/>
  <c r="AQ16360" i="19" l="1"/>
  <c r="AR16359" i="19"/>
  <c r="AQ16361" i="19" l="1"/>
  <c r="AR16360" i="19"/>
  <c r="AQ16362" i="19" l="1"/>
  <c r="AR16361" i="19"/>
  <c r="AQ16363" i="19" l="1"/>
  <c r="AR16362" i="19"/>
  <c r="AQ16364" i="19" l="1"/>
  <c r="AR16363" i="19"/>
  <c r="AQ16365" i="19" l="1"/>
  <c r="AR16364" i="19"/>
  <c r="AQ16366" i="19" l="1"/>
  <c r="AR16365" i="19"/>
  <c r="AQ16367" i="19" l="1"/>
  <c r="AR16366" i="19"/>
  <c r="AQ16368" i="19" l="1"/>
  <c r="AR16367" i="19"/>
  <c r="AQ16369" i="19" l="1"/>
  <c r="AR16368" i="19"/>
  <c r="AQ16370" i="19" l="1"/>
  <c r="AR16369" i="19"/>
  <c r="AQ16371" i="19" l="1"/>
  <c r="AR16370" i="19"/>
  <c r="AQ16372" i="19" l="1"/>
  <c r="AR16371" i="19"/>
  <c r="AQ16373" i="19" l="1"/>
  <c r="AR16372" i="19"/>
  <c r="AQ16374" i="19" l="1"/>
  <c r="AR16373" i="19"/>
  <c r="AQ16375" i="19" l="1"/>
  <c r="AR16374" i="19"/>
  <c r="AQ16376" i="19" l="1"/>
  <c r="AR16375" i="19"/>
  <c r="AQ16377" i="19" l="1"/>
  <c r="AR16376" i="19"/>
  <c r="AQ16378" i="19" l="1"/>
  <c r="AR16377" i="19"/>
  <c r="AQ16379" i="19" l="1"/>
  <c r="AR16378" i="19"/>
  <c r="AQ16380" i="19" l="1"/>
  <c r="AR16379" i="19"/>
  <c r="AQ16381" i="19" l="1"/>
  <c r="AR16380" i="19"/>
  <c r="AQ16382" i="19" l="1"/>
  <c r="AR16381" i="19"/>
  <c r="AQ16383" i="19" l="1"/>
  <c r="AR16382" i="19"/>
  <c r="AQ16384" i="19" l="1"/>
  <c r="AR16383" i="19"/>
  <c r="AQ16385" i="19" l="1"/>
  <c r="AR16384" i="19"/>
  <c r="AQ16386" i="19" l="1"/>
  <c r="AR16385" i="19"/>
  <c r="AQ16387" i="19" l="1"/>
  <c r="AR16386" i="19"/>
  <c r="AQ16388" i="19" l="1"/>
  <c r="AR16387" i="19"/>
  <c r="AQ16389" i="19" l="1"/>
  <c r="AR16388" i="19"/>
  <c r="AQ16390" i="19" l="1"/>
  <c r="AR16389" i="19"/>
  <c r="AQ16391" i="19" l="1"/>
  <c r="AR16390" i="19"/>
  <c r="AQ16392" i="19" l="1"/>
  <c r="AR16391" i="19"/>
  <c r="AQ16393" i="19" l="1"/>
  <c r="AR16392" i="19"/>
  <c r="AQ16394" i="19" l="1"/>
  <c r="AR16393" i="19"/>
  <c r="AQ16395" i="19" l="1"/>
  <c r="AR16394" i="19"/>
  <c r="AQ16396" i="19" l="1"/>
  <c r="AR16395" i="19"/>
  <c r="AQ16397" i="19" l="1"/>
  <c r="AR16396" i="19"/>
  <c r="AQ16398" i="19" l="1"/>
  <c r="AR16397" i="19"/>
  <c r="AQ16399" i="19" l="1"/>
  <c r="AR16398" i="19"/>
  <c r="AQ16400" i="19" l="1"/>
  <c r="AR16399" i="19"/>
  <c r="AQ16401" i="19" l="1"/>
  <c r="AR16400" i="19"/>
  <c r="AQ16402" i="19" l="1"/>
  <c r="AR16401" i="19"/>
  <c r="AQ16403" i="19" l="1"/>
  <c r="AR16402" i="19"/>
  <c r="AQ16404" i="19" l="1"/>
  <c r="AR16403" i="19"/>
  <c r="AQ16405" i="19" l="1"/>
  <c r="AR16404" i="19"/>
  <c r="AQ16406" i="19" l="1"/>
  <c r="AR16405" i="19"/>
  <c r="AQ16407" i="19" l="1"/>
  <c r="AR16406" i="19"/>
  <c r="AQ16408" i="19" l="1"/>
  <c r="AR16407" i="19"/>
  <c r="AQ16409" i="19" l="1"/>
  <c r="AR16408" i="19"/>
  <c r="AQ16410" i="19" l="1"/>
  <c r="AR16409" i="19"/>
  <c r="AQ16411" i="19" l="1"/>
  <c r="AR16410" i="19"/>
  <c r="AQ16412" i="19" l="1"/>
  <c r="AR16411" i="19"/>
  <c r="AQ16413" i="19" l="1"/>
  <c r="AR16412" i="19"/>
  <c r="AQ16414" i="19" l="1"/>
  <c r="AR16413" i="19"/>
  <c r="AQ16415" i="19" l="1"/>
  <c r="AR16414" i="19"/>
  <c r="AQ16416" i="19" l="1"/>
  <c r="AR16415" i="19"/>
  <c r="AQ16417" i="19" l="1"/>
  <c r="AR16416" i="19"/>
  <c r="AQ16418" i="19" l="1"/>
  <c r="AR16417" i="19"/>
  <c r="AQ16419" i="19" l="1"/>
  <c r="AR16418" i="19"/>
  <c r="AQ16420" i="19" l="1"/>
  <c r="AR16419" i="19"/>
  <c r="AQ16421" i="19" l="1"/>
  <c r="AR16420" i="19"/>
  <c r="AQ16422" i="19" l="1"/>
  <c r="AR16421" i="19"/>
  <c r="AQ16423" i="19" l="1"/>
  <c r="AR16422" i="19"/>
  <c r="AQ16424" i="19" l="1"/>
  <c r="AR16423" i="19"/>
  <c r="AQ16425" i="19" l="1"/>
  <c r="AR16424" i="19"/>
  <c r="AQ16426" i="19" l="1"/>
  <c r="AR16425" i="19"/>
  <c r="AQ16427" i="19" l="1"/>
  <c r="AR16426" i="19"/>
  <c r="AQ16428" i="19" l="1"/>
  <c r="AR16427" i="19"/>
  <c r="AQ16429" i="19" l="1"/>
  <c r="AR16428" i="19"/>
  <c r="AQ16430" i="19" l="1"/>
  <c r="AR16429" i="19"/>
  <c r="AQ16431" i="19" l="1"/>
  <c r="AR16430" i="19"/>
  <c r="AQ16432" i="19" l="1"/>
  <c r="AR16431" i="19"/>
  <c r="AQ16433" i="19" l="1"/>
  <c r="AR16432" i="19"/>
  <c r="AQ16434" i="19" l="1"/>
  <c r="AR16433" i="19"/>
  <c r="AQ16435" i="19" l="1"/>
  <c r="AR16434" i="19"/>
  <c r="AQ16436" i="19" l="1"/>
  <c r="AR16435" i="19"/>
  <c r="AQ16437" i="19" l="1"/>
  <c r="AR16436" i="19"/>
  <c r="AQ16438" i="19" l="1"/>
  <c r="AR16437" i="19"/>
  <c r="AQ16439" i="19" l="1"/>
  <c r="AR16438" i="19"/>
  <c r="AQ16440" i="19" l="1"/>
  <c r="AR16439" i="19"/>
  <c r="AQ16441" i="19" l="1"/>
  <c r="AR16440" i="19"/>
  <c r="AQ16442" i="19" l="1"/>
  <c r="AR16441" i="19"/>
  <c r="AQ16443" i="19" l="1"/>
  <c r="AR16442" i="19"/>
  <c r="AQ16444" i="19" l="1"/>
  <c r="AR16443" i="19"/>
  <c r="AQ16445" i="19" l="1"/>
  <c r="AR16444" i="19"/>
  <c r="AQ16446" i="19" l="1"/>
  <c r="AR16445" i="19"/>
  <c r="AQ16447" i="19" l="1"/>
  <c r="AR16446" i="19"/>
  <c r="AQ16448" i="19" l="1"/>
  <c r="AR16447" i="19"/>
  <c r="AR16448" i="19" l="1"/>
  <c r="AQ16449" i="19"/>
  <c r="AQ16450" i="19" l="1"/>
  <c r="AR16449" i="19"/>
  <c r="AQ16451" i="19" l="1"/>
  <c r="AR16450" i="19"/>
  <c r="AR16451" i="19" l="1"/>
  <c r="AQ16452" i="19"/>
  <c r="AR16452" i="19" l="1"/>
  <c r="AQ16453" i="19"/>
  <c r="AQ16454" i="19" l="1"/>
  <c r="AR16453" i="19"/>
  <c r="AQ16455" i="19" l="1"/>
  <c r="AR16454" i="19"/>
  <c r="AQ16456" i="19" l="1"/>
  <c r="AR16455" i="19"/>
  <c r="AR16456" i="19" l="1"/>
  <c r="AQ16457" i="19"/>
  <c r="AQ16458" i="19" l="1"/>
  <c r="AR16457" i="19"/>
  <c r="AQ16459" i="19" l="1"/>
  <c r="AR16458" i="19"/>
  <c r="AQ16460" i="19" l="1"/>
  <c r="AR16459" i="19"/>
  <c r="AR16460" i="19" l="1"/>
  <c r="AQ16461" i="19"/>
  <c r="AQ16462" i="19" l="1"/>
  <c r="AR16461" i="19"/>
  <c r="AQ16463" i="19" l="1"/>
  <c r="AR16462" i="19"/>
  <c r="AQ16464" i="19" l="1"/>
  <c r="AR16463" i="19"/>
  <c r="AR16464" i="19" l="1"/>
  <c r="AQ16465" i="19"/>
  <c r="AQ16466" i="19" l="1"/>
  <c r="AR16465" i="19"/>
  <c r="AQ16467" i="19" l="1"/>
  <c r="AR16466" i="19"/>
  <c r="AQ16468" i="19" l="1"/>
  <c r="AR16467" i="19"/>
  <c r="AR16468" i="19" l="1"/>
  <c r="AQ16469" i="19"/>
  <c r="AQ16470" i="19" l="1"/>
  <c r="AR16469" i="19"/>
  <c r="AR16470" i="19" l="1"/>
  <c r="AQ16471" i="19"/>
  <c r="AQ16472" i="19" l="1"/>
  <c r="AR16471" i="19"/>
  <c r="AR16472" i="19" l="1"/>
  <c r="AQ16473" i="19"/>
  <c r="AQ16474" i="19" l="1"/>
  <c r="AR16473" i="19"/>
  <c r="AQ16475" i="19" l="1"/>
  <c r="AR16474" i="19"/>
  <c r="AQ16476" i="19" l="1"/>
  <c r="AR16475" i="19"/>
  <c r="AR16476" i="19" l="1"/>
  <c r="AQ16477" i="19"/>
  <c r="AR16477" i="19" l="1"/>
  <c r="AQ16478" i="19"/>
  <c r="AQ16479" i="19" l="1"/>
  <c r="AR16478" i="19"/>
  <c r="AQ16480" i="19" l="1"/>
  <c r="AR16479" i="19"/>
  <c r="AR16480" i="19" l="1"/>
  <c r="AQ16481" i="19"/>
  <c r="AQ16482" i="19" l="1"/>
  <c r="AR16481" i="19"/>
  <c r="AQ16483" i="19" l="1"/>
  <c r="AR16482" i="19"/>
  <c r="AQ16484" i="19" l="1"/>
  <c r="AR16483" i="19"/>
  <c r="AR16484" i="19" l="1"/>
  <c r="AQ16485" i="19"/>
  <c r="AQ16486" i="19" l="1"/>
  <c r="AR16485" i="19"/>
  <c r="AR16486" i="19" l="1"/>
  <c r="AQ16487" i="19"/>
  <c r="AQ16488" i="19" l="1"/>
  <c r="AR16487" i="19"/>
  <c r="AR16488" i="19" l="1"/>
  <c r="AQ16489" i="19"/>
  <c r="AQ16490" i="19" l="1"/>
  <c r="AR16489" i="19"/>
  <c r="AR16490" i="19" l="1"/>
  <c r="AQ16491" i="19"/>
  <c r="AQ16492" i="19" l="1"/>
  <c r="AR16491" i="19"/>
  <c r="AR16492" i="19" l="1"/>
  <c r="AQ16493" i="19"/>
  <c r="AQ16494" i="19" l="1"/>
  <c r="AR16493" i="19"/>
  <c r="AR16494" i="19" l="1"/>
  <c r="AQ16495" i="19"/>
  <c r="AQ16496" i="19" l="1"/>
  <c r="AR16495" i="19"/>
  <c r="AR16496" i="19" l="1"/>
  <c r="AQ16497" i="19"/>
  <c r="AQ16498" i="19" l="1"/>
  <c r="AR16497" i="19"/>
  <c r="AR16498" i="19" l="1"/>
  <c r="AQ16499" i="19"/>
  <c r="AQ16500" i="19" l="1"/>
  <c r="AR16499" i="19"/>
  <c r="AR16500" i="19" l="1"/>
  <c r="AQ16501" i="19"/>
  <c r="AQ16502" i="19" l="1"/>
  <c r="AR16501" i="19"/>
  <c r="AR16502" i="19" l="1"/>
  <c r="AQ16503" i="19"/>
  <c r="AQ16504" i="19" l="1"/>
  <c r="AR16503" i="19"/>
  <c r="AR16504" i="19" l="1"/>
  <c r="AQ16505" i="19"/>
  <c r="AQ16506" i="19" l="1"/>
  <c r="AR16505" i="19"/>
  <c r="AR16506" i="19" l="1"/>
  <c r="AQ16507" i="19"/>
  <c r="AQ16508" i="19" l="1"/>
  <c r="AR16507" i="19"/>
  <c r="AR16508" i="19" l="1"/>
  <c r="AQ16509" i="19"/>
  <c r="AQ16510" i="19" l="1"/>
  <c r="AR16509" i="19"/>
  <c r="AR16510" i="19" l="1"/>
  <c r="AQ16511" i="19"/>
  <c r="AQ16512" i="19" l="1"/>
  <c r="AR16511" i="19"/>
  <c r="AR16512" i="19" l="1"/>
  <c r="AQ16513" i="19"/>
  <c r="AQ16514" i="19" l="1"/>
  <c r="AR16513" i="19"/>
  <c r="AR16514" i="19" l="1"/>
  <c r="AQ16515" i="19"/>
  <c r="AQ16516" i="19" l="1"/>
  <c r="AR16515" i="19"/>
  <c r="AR16516" i="19" l="1"/>
  <c r="AQ16517" i="19"/>
  <c r="AQ16518" i="19" l="1"/>
  <c r="AR16517" i="19"/>
  <c r="AQ16519" i="19" l="1"/>
  <c r="AR16518" i="19"/>
  <c r="AQ16520" i="19" l="1"/>
  <c r="AR16519" i="19"/>
  <c r="AR16520" i="19" l="1"/>
  <c r="AQ16521" i="19"/>
  <c r="AQ16522" i="19" l="1"/>
  <c r="AR16521" i="19"/>
  <c r="AQ16523" i="19" l="1"/>
  <c r="AR16522" i="19"/>
  <c r="AQ16524" i="19" l="1"/>
  <c r="AR16523" i="19"/>
  <c r="AR16524" i="19" l="1"/>
  <c r="AQ16525" i="19"/>
  <c r="AR16525" i="19" l="1"/>
  <c r="AQ16526" i="19"/>
  <c r="AQ16527" i="19" l="1"/>
  <c r="AR16526" i="19"/>
  <c r="AQ16528" i="19" l="1"/>
  <c r="AR16527" i="19"/>
  <c r="AR16528" i="19" l="1"/>
  <c r="AQ16529" i="19"/>
  <c r="AQ16530" i="19" l="1"/>
  <c r="AR16529" i="19"/>
  <c r="AQ16531" i="19" l="1"/>
  <c r="AR16530" i="19"/>
  <c r="AQ16532" i="19" l="1"/>
  <c r="AR16531" i="19"/>
  <c r="AR16532" i="19" l="1"/>
  <c r="AQ16533" i="19"/>
  <c r="AQ16534" i="19" l="1"/>
  <c r="AR16533" i="19"/>
  <c r="AQ16535" i="19" l="1"/>
  <c r="AR16534" i="19"/>
  <c r="AQ16536" i="19" l="1"/>
  <c r="AR16535" i="19"/>
  <c r="AR16536" i="19" l="1"/>
  <c r="AQ16537" i="19"/>
  <c r="AQ16538" i="19" l="1"/>
  <c r="AR16537" i="19"/>
  <c r="AQ16539" i="19" l="1"/>
  <c r="AR16538" i="19"/>
  <c r="AQ16540" i="19" l="1"/>
  <c r="AR16539" i="19"/>
  <c r="AR16540" i="19" l="1"/>
  <c r="AQ16541" i="19"/>
  <c r="AQ16542" i="19" l="1"/>
  <c r="AR16541" i="19"/>
  <c r="AQ16543" i="19" l="1"/>
  <c r="AR16542" i="19"/>
  <c r="AQ16544" i="19" l="1"/>
  <c r="AR16543" i="19"/>
  <c r="AR16544" i="19" l="1"/>
  <c r="AQ16545" i="19"/>
  <c r="AQ16546" i="19" l="1"/>
  <c r="AR16545" i="19"/>
  <c r="AQ16547" i="19" l="1"/>
  <c r="AR16546" i="19"/>
  <c r="AQ16548" i="19" l="1"/>
  <c r="AR16547" i="19"/>
  <c r="AR16548" i="19" l="1"/>
  <c r="AQ16549" i="19"/>
  <c r="AQ16550" i="19" l="1"/>
  <c r="AR16549" i="19"/>
  <c r="AQ16551" i="19" l="1"/>
  <c r="AR16550" i="19"/>
  <c r="AQ16552" i="19" l="1"/>
  <c r="AR16551" i="19"/>
  <c r="AR16552" i="19" l="1"/>
  <c r="AQ16553" i="19"/>
  <c r="AQ16554" i="19" l="1"/>
  <c r="AR16553" i="19"/>
  <c r="AQ16555" i="19" l="1"/>
  <c r="AR16554" i="19"/>
  <c r="AQ16556" i="19" l="1"/>
  <c r="AR16555" i="19"/>
  <c r="AR16556" i="19" l="1"/>
  <c r="AQ16557" i="19"/>
  <c r="AR16557" i="19" l="1"/>
  <c r="AQ16558" i="19"/>
  <c r="AQ16559" i="19" l="1"/>
  <c r="AR16558" i="19"/>
  <c r="AQ16560" i="19" l="1"/>
  <c r="AR16559" i="19"/>
  <c r="AR16560" i="19" l="1"/>
  <c r="AQ16561" i="19"/>
  <c r="AQ16562" i="19" l="1"/>
  <c r="AR16561" i="19"/>
  <c r="AQ16563" i="19" l="1"/>
  <c r="AR16562" i="19"/>
  <c r="AQ16564" i="19" l="1"/>
  <c r="AR16563" i="19"/>
  <c r="AR16564" i="19" l="1"/>
  <c r="AQ16565" i="19"/>
  <c r="AQ16566" i="19" l="1"/>
  <c r="AR16565" i="19"/>
  <c r="AQ16567" i="19" l="1"/>
  <c r="AR16566" i="19"/>
  <c r="AQ16568" i="19" l="1"/>
  <c r="AR16567" i="19"/>
  <c r="AR16568" i="19" l="1"/>
  <c r="AQ16569" i="19"/>
  <c r="AQ16570" i="19" l="1"/>
  <c r="AR16569" i="19"/>
  <c r="AQ16571" i="19" l="1"/>
  <c r="AR16570" i="19"/>
  <c r="AQ16572" i="19" l="1"/>
  <c r="AR16571" i="19"/>
  <c r="AR16572" i="19" l="1"/>
  <c r="AQ16573" i="19"/>
  <c r="AQ16574" i="19" l="1"/>
  <c r="AR16573" i="19"/>
  <c r="AQ16575" i="19" l="1"/>
  <c r="AR16574" i="19"/>
  <c r="AQ16576" i="19" l="1"/>
  <c r="AR16575" i="19"/>
  <c r="AR16576" i="19" l="1"/>
  <c r="AQ16577" i="19"/>
  <c r="AQ16578" i="19" l="1"/>
  <c r="AR16577" i="19"/>
  <c r="AQ16579" i="19" l="1"/>
  <c r="AR16578" i="19"/>
  <c r="AQ16580" i="19" l="1"/>
  <c r="AR16579" i="19"/>
  <c r="AR16580" i="19" l="1"/>
  <c r="AQ16581" i="19"/>
  <c r="AQ16582" i="19" l="1"/>
  <c r="AR16581" i="19"/>
  <c r="AQ16583" i="19" l="1"/>
  <c r="AR16582" i="19"/>
  <c r="AQ16584" i="19" l="1"/>
  <c r="AR16583" i="19"/>
  <c r="AR16584" i="19" l="1"/>
  <c r="AQ16585" i="19"/>
  <c r="AQ16586" i="19" l="1"/>
  <c r="AR16585" i="19"/>
  <c r="AQ16587" i="19" l="1"/>
  <c r="AR16586" i="19"/>
  <c r="AQ16588" i="19" l="1"/>
  <c r="AR16587" i="19"/>
  <c r="AR16588" i="19" l="1"/>
  <c r="AQ16589" i="19"/>
  <c r="AQ16590" i="19" l="1"/>
  <c r="AR16589" i="19"/>
  <c r="AQ16591" i="19" l="1"/>
  <c r="AR16590" i="19"/>
  <c r="AQ16592" i="19" l="1"/>
  <c r="AR16591" i="19"/>
  <c r="AR16592" i="19" l="1"/>
  <c r="AQ16593" i="19"/>
  <c r="AQ16594" i="19" l="1"/>
  <c r="AR16593" i="19"/>
  <c r="AQ16595" i="19" l="1"/>
  <c r="AR16594" i="19"/>
  <c r="AQ16596" i="19" l="1"/>
  <c r="AR16595" i="19"/>
  <c r="AR16596" i="19" l="1"/>
  <c r="AQ16597" i="19"/>
  <c r="AQ16598" i="19" l="1"/>
  <c r="AR16597" i="19"/>
  <c r="AQ16599" i="19" l="1"/>
  <c r="AR16598" i="19"/>
  <c r="AQ16600" i="19" l="1"/>
  <c r="AR16599" i="19"/>
  <c r="AR16600" i="19" l="1"/>
  <c r="AQ16601" i="19"/>
  <c r="AQ16602" i="19" l="1"/>
  <c r="AR16601" i="19"/>
  <c r="AQ16603" i="19" l="1"/>
  <c r="AR16602" i="19"/>
  <c r="AQ16604" i="19" l="1"/>
  <c r="AR16603" i="19"/>
  <c r="AR16604" i="19" l="1"/>
  <c r="AQ16605" i="19"/>
  <c r="AQ16606" i="19" l="1"/>
  <c r="AR16605" i="19"/>
  <c r="AQ16607" i="19" l="1"/>
  <c r="AR16606" i="19"/>
  <c r="AQ16608" i="19" l="1"/>
  <c r="AR16607" i="19"/>
  <c r="AR16608" i="19" l="1"/>
  <c r="AQ16609" i="19"/>
  <c r="AQ16610" i="19" l="1"/>
  <c r="AR16609" i="19"/>
  <c r="AQ16611" i="19" l="1"/>
  <c r="AR16610" i="19"/>
  <c r="AQ16612" i="19" l="1"/>
  <c r="AR16611" i="19"/>
  <c r="AR16612" i="19" l="1"/>
  <c r="AQ16613" i="19"/>
  <c r="AQ16614" i="19" l="1"/>
  <c r="AR16613" i="19"/>
  <c r="AQ16615" i="19" l="1"/>
  <c r="AR16614" i="19"/>
  <c r="AQ16616" i="19" l="1"/>
  <c r="AR16615" i="19"/>
  <c r="AR16616" i="19" l="1"/>
  <c r="AQ16617" i="19"/>
  <c r="AQ16618" i="19" l="1"/>
  <c r="AR16617" i="19"/>
  <c r="AQ16619" i="19" l="1"/>
  <c r="AR16618" i="19"/>
  <c r="AQ16620" i="19" l="1"/>
  <c r="AR16619" i="19"/>
  <c r="AR16620" i="19" l="1"/>
  <c r="AQ16621" i="19"/>
  <c r="AQ16622" i="19" l="1"/>
  <c r="AR16621" i="19"/>
  <c r="AQ16623" i="19" l="1"/>
  <c r="AR16622" i="19"/>
  <c r="AQ16624" i="19" l="1"/>
  <c r="AR16623" i="19"/>
  <c r="AR16624" i="19" l="1"/>
  <c r="AQ16625" i="19"/>
  <c r="AQ16626" i="19" l="1"/>
  <c r="AR16625" i="19"/>
  <c r="AQ16627" i="19" l="1"/>
  <c r="AR16626" i="19"/>
  <c r="AQ16628" i="19" l="1"/>
  <c r="AR16627" i="19"/>
  <c r="AR16628" i="19" l="1"/>
  <c r="AQ16629" i="19"/>
  <c r="AQ16630" i="19" l="1"/>
  <c r="AR16629" i="19"/>
  <c r="AQ16631" i="19" l="1"/>
  <c r="AR16630" i="19"/>
  <c r="AQ16632" i="19" l="1"/>
  <c r="AR16631" i="19"/>
  <c r="AR16632" i="19" l="1"/>
  <c r="AQ16633" i="19"/>
  <c r="AQ16634" i="19" l="1"/>
  <c r="AR16633" i="19"/>
  <c r="AQ16635" i="19" l="1"/>
  <c r="AR16634" i="19"/>
  <c r="AQ16636" i="19" l="1"/>
  <c r="AR16635" i="19"/>
  <c r="AR16636" i="19" l="1"/>
  <c r="AQ16637" i="19"/>
  <c r="AQ16638" i="19" l="1"/>
  <c r="AR16637" i="19"/>
  <c r="AQ16639" i="19" l="1"/>
  <c r="AR16638" i="19"/>
  <c r="AQ16640" i="19" l="1"/>
  <c r="AR16639" i="19"/>
  <c r="AR16640" i="19" l="1"/>
  <c r="AQ16641" i="19"/>
  <c r="AQ16642" i="19" l="1"/>
  <c r="AR16641" i="19"/>
  <c r="AQ16643" i="19" l="1"/>
  <c r="AR16642" i="19"/>
  <c r="AQ16644" i="19" l="1"/>
  <c r="AR16643" i="19"/>
  <c r="AR16644" i="19" l="1"/>
  <c r="AQ16645" i="19"/>
  <c r="AQ16646" i="19" l="1"/>
  <c r="AR16645" i="19"/>
  <c r="AQ16647" i="19" l="1"/>
  <c r="AR16646" i="19"/>
  <c r="AQ16648" i="19" l="1"/>
  <c r="AR16647" i="19"/>
  <c r="AR16648" i="19" l="1"/>
  <c r="AQ16649" i="19"/>
  <c r="AQ16650" i="19" l="1"/>
  <c r="AR16649" i="19"/>
  <c r="AQ16651" i="19" l="1"/>
  <c r="AR16650" i="19"/>
  <c r="AQ16652" i="19" l="1"/>
  <c r="AR16651" i="19"/>
  <c r="AR16652" i="19" l="1"/>
  <c r="AQ16653" i="19"/>
  <c r="AQ16654" i="19" l="1"/>
  <c r="AR16653" i="19"/>
  <c r="AQ16655" i="19" l="1"/>
  <c r="AR16654" i="19"/>
  <c r="AQ16656" i="19" l="1"/>
  <c r="AR16655" i="19"/>
  <c r="AR16656" i="19" l="1"/>
  <c r="AQ16657" i="19"/>
  <c r="AQ16658" i="19" l="1"/>
  <c r="AR16657" i="19"/>
  <c r="AQ16659" i="19" l="1"/>
  <c r="AR16658" i="19"/>
  <c r="AQ16660" i="19" l="1"/>
  <c r="AR16659" i="19"/>
  <c r="AR16660" i="19" l="1"/>
  <c r="AQ16661" i="19"/>
  <c r="AQ16662" i="19" l="1"/>
  <c r="AR16661" i="19"/>
  <c r="AQ16663" i="19" l="1"/>
  <c r="AR16662" i="19"/>
  <c r="AQ16664" i="19" l="1"/>
  <c r="AR16663" i="19"/>
  <c r="AR16664" i="19" l="1"/>
  <c r="AQ16665" i="19"/>
  <c r="AQ16666" i="19" l="1"/>
  <c r="AR16665" i="19"/>
  <c r="AQ16667" i="19" l="1"/>
  <c r="AR16666" i="19"/>
  <c r="AQ16668" i="19" l="1"/>
  <c r="AR16667" i="19"/>
  <c r="AR16668" i="19" l="1"/>
  <c r="AQ16669" i="19"/>
  <c r="AQ16670" i="19" l="1"/>
  <c r="AR16669" i="19"/>
  <c r="AQ16671" i="19" l="1"/>
  <c r="AR16670" i="19"/>
  <c r="AQ16672" i="19" l="1"/>
  <c r="AR16671" i="19"/>
  <c r="AR16672" i="19" l="1"/>
  <c r="AQ16673" i="19"/>
  <c r="AQ16674" i="19" l="1"/>
  <c r="AR16673" i="19"/>
  <c r="AQ16675" i="19" l="1"/>
  <c r="AR16674" i="19"/>
  <c r="AQ16676" i="19" l="1"/>
  <c r="AR16675" i="19"/>
  <c r="AR16676" i="19" l="1"/>
  <c r="AQ16677" i="19"/>
  <c r="AQ16678" i="19" l="1"/>
  <c r="AR16677" i="19"/>
  <c r="AQ16679" i="19" l="1"/>
  <c r="AR16678" i="19"/>
  <c r="AQ16680" i="19" l="1"/>
  <c r="AR16679" i="19"/>
  <c r="AR16680" i="19" l="1"/>
  <c r="AQ16681" i="19"/>
  <c r="AQ16682" i="19" l="1"/>
  <c r="AR16681" i="19"/>
  <c r="AQ16683" i="19" l="1"/>
  <c r="AR16682" i="19"/>
  <c r="AQ16684" i="19" l="1"/>
  <c r="AR16683" i="19"/>
  <c r="AR16684" i="19" l="1"/>
  <c r="AQ16685" i="19"/>
  <c r="AQ16686" i="19" l="1"/>
  <c r="AR16685" i="19"/>
  <c r="AQ16687" i="19" l="1"/>
  <c r="AR16686" i="19"/>
  <c r="AQ16688" i="19" l="1"/>
  <c r="AR16687" i="19"/>
  <c r="AR16688" i="19" l="1"/>
  <c r="AQ16689" i="19"/>
  <c r="AQ16690" i="19" l="1"/>
  <c r="AR16689" i="19"/>
  <c r="AQ16691" i="19" l="1"/>
  <c r="AR16690" i="19"/>
  <c r="AQ16692" i="19" l="1"/>
  <c r="AR16691" i="19"/>
  <c r="AQ16693" i="19" l="1"/>
  <c r="AR16692" i="19"/>
  <c r="AQ16694" i="19" l="1"/>
  <c r="AR16693" i="19"/>
  <c r="AQ16695" i="19" l="1"/>
  <c r="AR16694" i="19"/>
  <c r="AQ16696" i="19" l="1"/>
  <c r="AR16695" i="19"/>
  <c r="AQ16697" i="19" l="1"/>
  <c r="AR16696" i="19"/>
  <c r="AR16697" i="19" l="1"/>
  <c r="AQ16698" i="19"/>
  <c r="AQ16699" i="19" l="1"/>
  <c r="AR16698" i="19"/>
  <c r="AQ16700" i="19" l="1"/>
  <c r="AR16699" i="19"/>
  <c r="AQ16701" i="19" l="1"/>
  <c r="AR16700" i="19"/>
  <c r="AQ16702" i="19" l="1"/>
  <c r="AR16701" i="19"/>
  <c r="AR16702" i="19" l="1"/>
  <c r="AQ16703" i="19"/>
  <c r="AQ16704" i="19" l="1"/>
  <c r="AR16703" i="19"/>
  <c r="AQ16705" i="19" l="1"/>
  <c r="AR16704" i="19"/>
  <c r="AQ16706" i="19" l="1"/>
  <c r="AR16705" i="19"/>
  <c r="AQ16707" i="19" l="1"/>
  <c r="AR16706" i="19"/>
  <c r="AQ16708" i="19" l="1"/>
  <c r="AR16707" i="19"/>
  <c r="AR16708" i="19" l="1"/>
  <c r="AQ16709" i="19"/>
  <c r="AQ16710" i="19" l="1"/>
  <c r="AR16709" i="19"/>
  <c r="AQ16711" i="19" l="1"/>
  <c r="AR16710" i="19"/>
  <c r="AQ16712" i="19" l="1"/>
  <c r="AR16711" i="19"/>
  <c r="AQ16713" i="19" l="1"/>
  <c r="AR16712" i="19"/>
  <c r="AR16713" i="19" l="1"/>
  <c r="AQ16714" i="19"/>
  <c r="AQ16715" i="19" l="1"/>
  <c r="AR16714" i="19"/>
  <c r="AQ16716" i="19" l="1"/>
  <c r="AR16715" i="19"/>
  <c r="AQ16717" i="19" l="1"/>
  <c r="AR16716" i="19"/>
  <c r="AQ16718" i="19" l="1"/>
  <c r="AR16717" i="19"/>
  <c r="AR16718" i="19" l="1"/>
  <c r="AQ16719" i="19"/>
  <c r="AQ16720" i="19" l="1"/>
  <c r="AR16719" i="19"/>
  <c r="AQ16721" i="19" l="1"/>
  <c r="AR16720" i="19"/>
  <c r="AQ16722" i="19" l="1"/>
  <c r="AR16721" i="19"/>
  <c r="AR16722" i="19" l="1"/>
  <c r="AQ16723" i="19"/>
  <c r="AQ16724" i="19" l="1"/>
  <c r="AR16723" i="19"/>
  <c r="AQ16725" i="19" l="1"/>
  <c r="AR16724" i="19"/>
  <c r="AR16725" i="19" l="1"/>
  <c r="AQ16726" i="19"/>
  <c r="AR16726" i="19" l="1"/>
  <c r="AQ16727" i="19"/>
  <c r="AQ16728" i="19" l="1"/>
  <c r="AR16727" i="19"/>
  <c r="AQ16729" i="19" l="1"/>
  <c r="AR16728" i="19"/>
  <c r="AQ16730" i="19" l="1"/>
  <c r="AR16729" i="19"/>
  <c r="AR16730" i="19" l="1"/>
  <c r="AQ16731" i="19"/>
  <c r="AQ16732" i="19" l="1"/>
  <c r="AR16731" i="19"/>
  <c r="AR16732" i="19" l="1"/>
  <c r="AQ16733" i="19"/>
  <c r="AQ16734" i="19" l="1"/>
  <c r="AR16733" i="19"/>
  <c r="AR16734" i="19" l="1"/>
  <c r="AQ16735" i="19"/>
  <c r="AQ16736" i="19" l="1"/>
  <c r="AR16735" i="19"/>
  <c r="AQ16737" i="19" l="1"/>
  <c r="AR16736" i="19"/>
  <c r="AQ16738" i="19" l="1"/>
  <c r="AR16737" i="19"/>
  <c r="AR16738" i="19" l="1"/>
  <c r="AQ16739" i="19"/>
  <c r="AQ16740" i="19" l="1"/>
  <c r="AR16739" i="19"/>
  <c r="AQ16741" i="19" l="1"/>
  <c r="AR16740" i="19"/>
  <c r="AQ16742" i="19" l="1"/>
  <c r="AR16741" i="19"/>
  <c r="AR16742" i="19" l="1"/>
  <c r="AQ16743" i="19"/>
  <c r="AQ16744" i="19" l="1"/>
  <c r="AR16743" i="19"/>
  <c r="AQ16745" i="19" l="1"/>
  <c r="AR16744" i="19"/>
  <c r="AQ16746" i="19" l="1"/>
  <c r="AR16745" i="19"/>
  <c r="AR16746" i="19" l="1"/>
  <c r="AQ16747" i="19"/>
  <c r="AQ16748" i="19" l="1"/>
  <c r="AR16747" i="19"/>
  <c r="AQ16749" i="19" l="1"/>
  <c r="AR16748" i="19"/>
  <c r="AQ16750" i="19" l="1"/>
  <c r="AR16749" i="19"/>
  <c r="AR16750" i="19" l="1"/>
  <c r="AQ16751" i="19"/>
  <c r="AQ16752" i="19" l="1"/>
  <c r="AR16751" i="19"/>
  <c r="AQ16753" i="19" l="1"/>
  <c r="AR16752" i="19"/>
  <c r="AQ16754" i="19" l="1"/>
  <c r="AR16753" i="19"/>
  <c r="AR16754" i="19" l="1"/>
  <c r="AQ16755" i="19"/>
  <c r="AQ16756" i="19" l="1"/>
  <c r="AR16755" i="19"/>
  <c r="AQ16757" i="19" l="1"/>
  <c r="AR16756" i="19"/>
  <c r="AQ16758" i="19" l="1"/>
  <c r="AR16757" i="19"/>
  <c r="AQ16759" i="19" l="1"/>
  <c r="AR16758" i="19"/>
  <c r="AQ16760" i="19" l="1"/>
  <c r="AR16759" i="19"/>
  <c r="AQ16761" i="19" l="1"/>
  <c r="AR16760" i="19"/>
  <c r="AQ16762" i="19" l="1"/>
  <c r="AR16761" i="19"/>
  <c r="AQ16763" i="19" l="1"/>
  <c r="AR16762" i="19"/>
  <c r="AQ16764" i="19" l="1"/>
  <c r="AR16763" i="19"/>
  <c r="AQ16765" i="19" l="1"/>
  <c r="AR16764" i="19"/>
  <c r="AQ16766" i="19" l="1"/>
  <c r="AR16765" i="19"/>
  <c r="AQ16767" i="19" l="1"/>
  <c r="AR16766" i="19"/>
  <c r="AQ16768" i="19" l="1"/>
  <c r="AR16767" i="19"/>
  <c r="AQ16769" i="19" l="1"/>
  <c r="AR16768" i="19"/>
  <c r="AQ16770" i="19" l="1"/>
  <c r="AR16769" i="19"/>
  <c r="AQ16771" i="19" l="1"/>
  <c r="AR16770" i="19"/>
  <c r="AQ16772" i="19" l="1"/>
  <c r="AR16771" i="19"/>
  <c r="AQ16773" i="19" l="1"/>
  <c r="AR16772" i="19"/>
  <c r="AQ16774" i="19" l="1"/>
  <c r="AR16773" i="19"/>
  <c r="AQ16775" i="19" l="1"/>
  <c r="AR16774" i="19"/>
  <c r="AQ16776" i="19" l="1"/>
  <c r="AR16775" i="19"/>
  <c r="AQ16777" i="19" l="1"/>
  <c r="AR16776" i="19"/>
  <c r="AQ16778" i="19" l="1"/>
  <c r="AR16777" i="19"/>
  <c r="AQ16779" i="19" l="1"/>
  <c r="AR16778" i="19"/>
  <c r="AQ16780" i="19" l="1"/>
  <c r="AR16779" i="19"/>
  <c r="AQ16781" i="19" l="1"/>
  <c r="AR16780" i="19"/>
  <c r="AQ16782" i="19" l="1"/>
  <c r="AR16781" i="19"/>
  <c r="AQ16783" i="19" l="1"/>
  <c r="AR16782" i="19"/>
  <c r="AQ16784" i="19" l="1"/>
  <c r="AR16783" i="19"/>
  <c r="AR16784" i="19" l="1"/>
  <c r="AQ16785" i="19"/>
  <c r="AQ16786" i="19" l="1"/>
  <c r="AR16785" i="19"/>
  <c r="AQ16787" i="19" l="1"/>
  <c r="AR16786" i="19"/>
  <c r="AQ16788" i="19" l="1"/>
  <c r="AR16787" i="19"/>
  <c r="AQ16789" i="19" l="1"/>
  <c r="AR16788" i="19"/>
  <c r="AQ16790" i="19" l="1"/>
  <c r="AR16789" i="19"/>
  <c r="AQ16791" i="19" l="1"/>
  <c r="AR16790" i="19"/>
  <c r="AQ16792" i="19" l="1"/>
  <c r="AR16791" i="19"/>
  <c r="AQ16793" i="19" l="1"/>
  <c r="AR16792" i="19"/>
  <c r="AQ16794" i="19" l="1"/>
  <c r="AR16793" i="19"/>
  <c r="AQ16795" i="19" l="1"/>
  <c r="AR16794" i="19"/>
  <c r="AQ16796" i="19" l="1"/>
  <c r="AR16795" i="19"/>
  <c r="AQ16797" i="19" l="1"/>
  <c r="AR16796" i="19"/>
  <c r="AQ16798" i="19" l="1"/>
  <c r="AR16797" i="19"/>
  <c r="AQ16799" i="19" l="1"/>
  <c r="AR16798" i="19"/>
  <c r="AQ16800" i="19" l="1"/>
  <c r="AR16799" i="19"/>
  <c r="AQ16801" i="19" l="1"/>
  <c r="AR16800" i="19"/>
  <c r="AQ16802" i="19" l="1"/>
  <c r="AR16801" i="19"/>
  <c r="AQ16803" i="19" l="1"/>
  <c r="AR16802" i="19"/>
  <c r="AQ16804" i="19" l="1"/>
  <c r="AR16803" i="19"/>
  <c r="AQ16805" i="19" l="1"/>
  <c r="AR16804" i="19"/>
  <c r="AQ16806" i="19" l="1"/>
  <c r="AR16805" i="19"/>
  <c r="AQ16807" i="19" l="1"/>
  <c r="AR16806" i="19"/>
  <c r="AQ16808" i="19" l="1"/>
  <c r="AR16807" i="19"/>
  <c r="AQ16809" i="19" l="1"/>
  <c r="AR16808" i="19"/>
  <c r="AQ16810" i="19" l="1"/>
  <c r="AR16809" i="19"/>
  <c r="AQ16811" i="19" l="1"/>
  <c r="AR16810" i="19"/>
  <c r="AQ16812" i="19" l="1"/>
  <c r="AR16811" i="19"/>
  <c r="AQ16813" i="19" l="1"/>
  <c r="AR16812" i="19"/>
  <c r="AQ16814" i="19" l="1"/>
  <c r="AR16813" i="19"/>
  <c r="AQ16815" i="19" l="1"/>
  <c r="AR16814" i="19"/>
  <c r="AQ16816" i="19" l="1"/>
  <c r="AR16815" i="19"/>
  <c r="AR16816" i="19" l="1"/>
  <c r="AQ16817" i="19"/>
  <c r="AQ16818" i="19" l="1"/>
  <c r="AR16817" i="19"/>
  <c r="AQ16819" i="19" l="1"/>
  <c r="AR16818" i="19"/>
  <c r="AQ16820" i="19" l="1"/>
  <c r="AR16819" i="19"/>
  <c r="AQ16821" i="19" l="1"/>
  <c r="AR16820" i="19"/>
  <c r="AQ16822" i="19" l="1"/>
  <c r="AR16821" i="19"/>
  <c r="AQ16823" i="19" l="1"/>
  <c r="AR16822" i="19"/>
  <c r="AQ16824" i="19" l="1"/>
  <c r="AR16823" i="19"/>
  <c r="AQ16825" i="19" l="1"/>
  <c r="AR16824" i="19"/>
  <c r="AQ16826" i="19" l="1"/>
  <c r="AR16825" i="19"/>
  <c r="AQ16827" i="19" l="1"/>
  <c r="AR16826" i="19"/>
  <c r="AQ16828" i="19" l="1"/>
  <c r="AR16827" i="19"/>
  <c r="AQ16829" i="19" l="1"/>
  <c r="AR16828" i="19"/>
  <c r="AQ16830" i="19" l="1"/>
  <c r="AR16829" i="19"/>
  <c r="AQ16831" i="19" l="1"/>
  <c r="AR16830" i="19"/>
  <c r="AQ16832" i="19" l="1"/>
  <c r="AR16831" i="19"/>
  <c r="AQ16833" i="19" l="1"/>
  <c r="AR16832" i="19"/>
  <c r="AQ16834" i="19" l="1"/>
  <c r="AR16833" i="19"/>
  <c r="AQ16835" i="19" l="1"/>
  <c r="AR16834" i="19"/>
  <c r="AQ16836" i="19" l="1"/>
  <c r="AR16835" i="19"/>
  <c r="AQ16837" i="19" l="1"/>
  <c r="AR16836" i="19"/>
  <c r="AQ16838" i="19" l="1"/>
  <c r="AR16837" i="19"/>
  <c r="AQ16839" i="19" l="1"/>
  <c r="AR16838" i="19"/>
  <c r="AQ16840" i="19" l="1"/>
  <c r="AR16839" i="19"/>
  <c r="AQ16841" i="19" l="1"/>
  <c r="AR16840" i="19"/>
  <c r="AQ16842" i="19" l="1"/>
  <c r="AR16841" i="19"/>
  <c r="AQ16843" i="19" l="1"/>
  <c r="AR16842" i="19"/>
  <c r="AQ16844" i="19" l="1"/>
  <c r="AR16843" i="19"/>
  <c r="AQ16845" i="19" l="1"/>
  <c r="AR16844" i="19"/>
  <c r="AQ16846" i="19" l="1"/>
  <c r="AR16845" i="19"/>
  <c r="AQ16847" i="19" l="1"/>
  <c r="AR16846" i="19"/>
  <c r="AQ16848" i="19" l="1"/>
  <c r="AR16847" i="19"/>
  <c r="AQ16849" i="19" l="1"/>
  <c r="AR16848" i="19"/>
  <c r="AQ16850" i="19" l="1"/>
  <c r="AR16849" i="19"/>
  <c r="AQ16851" i="19" l="1"/>
  <c r="AR16850" i="19"/>
  <c r="AQ16852" i="19" l="1"/>
  <c r="AR16851" i="19"/>
  <c r="AQ16853" i="19" l="1"/>
  <c r="AR16852" i="19"/>
  <c r="AQ16854" i="19" l="1"/>
  <c r="AR16853" i="19"/>
  <c r="AQ16855" i="19" l="1"/>
  <c r="AR16854" i="19"/>
  <c r="AQ16856" i="19" l="1"/>
  <c r="AR16855" i="19"/>
  <c r="AQ16857" i="19" l="1"/>
  <c r="AR16856" i="19"/>
  <c r="AQ16858" i="19" l="1"/>
  <c r="AR16857" i="19"/>
  <c r="AQ16859" i="19" l="1"/>
  <c r="AR16858" i="19"/>
  <c r="AQ16860" i="19" l="1"/>
  <c r="AR16859" i="19"/>
  <c r="AQ16861" i="19" l="1"/>
  <c r="AR16860" i="19"/>
  <c r="AQ16862" i="19" l="1"/>
  <c r="AR16861" i="19"/>
  <c r="AQ16863" i="19" l="1"/>
  <c r="AR16862" i="19"/>
  <c r="AQ16864" i="19" l="1"/>
  <c r="AR16863" i="19"/>
  <c r="AQ16865" i="19" l="1"/>
  <c r="AR16864" i="19"/>
  <c r="AQ16866" i="19" l="1"/>
  <c r="AR16865" i="19"/>
  <c r="AQ16867" i="19" l="1"/>
  <c r="AR16866" i="19"/>
  <c r="AQ16868" i="19" l="1"/>
  <c r="AR16867" i="19"/>
  <c r="AQ16869" i="19" l="1"/>
  <c r="AR16868" i="19"/>
  <c r="AQ16870" i="19" l="1"/>
  <c r="AR16869" i="19"/>
  <c r="AQ16871" i="19" l="1"/>
  <c r="AR16870" i="19"/>
  <c r="AQ16872" i="19" l="1"/>
  <c r="AR16871" i="19"/>
  <c r="AQ16873" i="19" l="1"/>
  <c r="AR16872" i="19"/>
  <c r="AQ16874" i="19" l="1"/>
  <c r="AR16873" i="19"/>
  <c r="AQ16875" i="19" l="1"/>
  <c r="AR16874" i="19"/>
  <c r="AQ16876" i="19" l="1"/>
  <c r="AR16875" i="19"/>
  <c r="AQ16877" i="19" l="1"/>
  <c r="AR16876" i="19"/>
  <c r="AQ16878" i="19" l="1"/>
  <c r="AR16877" i="19"/>
  <c r="AQ16879" i="19" l="1"/>
  <c r="AR16878" i="19"/>
  <c r="AQ16880" i="19" l="1"/>
  <c r="AR16879" i="19"/>
  <c r="AQ16881" i="19" l="1"/>
  <c r="AR16880" i="19"/>
  <c r="AQ16882" i="19" l="1"/>
  <c r="AR16881" i="19"/>
  <c r="AQ16883" i="19" l="1"/>
  <c r="AR16882" i="19"/>
  <c r="AQ16884" i="19" l="1"/>
  <c r="AR16883" i="19"/>
  <c r="AQ16885" i="19" l="1"/>
  <c r="AR16884" i="19"/>
  <c r="AQ16886" i="19" l="1"/>
  <c r="AR16885" i="19"/>
  <c r="AQ16887" i="19" l="1"/>
  <c r="AR16886" i="19"/>
  <c r="AQ16888" i="19" l="1"/>
  <c r="AR16887" i="19"/>
  <c r="AQ16889" i="19" l="1"/>
  <c r="AR16888" i="19"/>
  <c r="AQ16890" i="19" l="1"/>
  <c r="AR16889" i="19"/>
  <c r="AQ16891" i="19" l="1"/>
  <c r="AR16890" i="19"/>
  <c r="AQ16892" i="19" l="1"/>
  <c r="AR16891" i="19"/>
  <c r="AQ16893" i="19" l="1"/>
  <c r="AR16892" i="19"/>
  <c r="AQ16894" i="19" l="1"/>
  <c r="AR16893" i="19"/>
  <c r="AQ16895" i="19" l="1"/>
  <c r="AR16894" i="19"/>
  <c r="AQ16896" i="19" l="1"/>
  <c r="AR16895" i="19"/>
  <c r="AQ16897" i="19" l="1"/>
  <c r="AR16896" i="19"/>
  <c r="AQ16898" i="19" l="1"/>
  <c r="AR16897" i="19"/>
  <c r="AQ16899" i="19" l="1"/>
  <c r="AR16898" i="19"/>
  <c r="AQ16900" i="19" l="1"/>
  <c r="AR16899" i="19"/>
  <c r="AQ16901" i="19" l="1"/>
  <c r="AR16900" i="19"/>
  <c r="AQ16902" i="19" l="1"/>
  <c r="AR16901" i="19"/>
  <c r="AQ16903" i="19" l="1"/>
  <c r="AR16902" i="19"/>
  <c r="AQ16904" i="19" l="1"/>
  <c r="AR16903" i="19"/>
  <c r="AQ16905" i="19" l="1"/>
  <c r="AR16904" i="19"/>
  <c r="AQ16906" i="19" l="1"/>
  <c r="AR16905" i="19"/>
  <c r="AQ16907" i="19" l="1"/>
  <c r="AR16906" i="19"/>
  <c r="AQ16908" i="19" l="1"/>
  <c r="AR16907" i="19"/>
  <c r="AQ16909" i="19" l="1"/>
  <c r="AR16908" i="19"/>
  <c r="AQ16910" i="19" l="1"/>
  <c r="AR16909" i="19"/>
  <c r="AQ16911" i="19" l="1"/>
  <c r="AR16910" i="19"/>
  <c r="AQ16912" i="19" l="1"/>
  <c r="AR16911" i="19"/>
  <c r="AQ16913" i="19" l="1"/>
  <c r="AR16912" i="19"/>
  <c r="AQ16914" i="19" l="1"/>
  <c r="AR16913" i="19"/>
  <c r="AQ16915" i="19" l="1"/>
  <c r="AR16914" i="19"/>
  <c r="AQ16916" i="19" l="1"/>
  <c r="AR16915" i="19"/>
  <c r="AQ16917" i="19" l="1"/>
  <c r="AR16916" i="19"/>
  <c r="AQ16918" i="19" l="1"/>
  <c r="AR16917" i="19"/>
  <c r="AQ16919" i="19" l="1"/>
  <c r="AR16918" i="19"/>
  <c r="AQ16920" i="19" l="1"/>
  <c r="AR16919" i="19"/>
  <c r="AQ16921" i="19" l="1"/>
  <c r="AR16920" i="19"/>
  <c r="AQ16922" i="19" l="1"/>
  <c r="AR16921" i="19"/>
  <c r="AQ16923" i="19" l="1"/>
  <c r="AR16922" i="19"/>
  <c r="AQ16924" i="19" l="1"/>
  <c r="AR16923" i="19"/>
  <c r="AQ16925" i="19" l="1"/>
  <c r="AR16924" i="19"/>
  <c r="AQ16926" i="19" l="1"/>
  <c r="AR16925" i="19"/>
  <c r="AQ16927" i="19" l="1"/>
  <c r="AR16926" i="19"/>
  <c r="AQ16928" i="19" l="1"/>
  <c r="AR16927" i="19"/>
  <c r="AQ16929" i="19" l="1"/>
  <c r="AR16928" i="19"/>
  <c r="AQ16930" i="19" l="1"/>
  <c r="AR16929" i="19"/>
  <c r="AQ16931" i="19" l="1"/>
  <c r="AR16930" i="19"/>
  <c r="AQ16932" i="19" l="1"/>
  <c r="AR16931" i="19"/>
  <c r="AQ16933" i="19" l="1"/>
  <c r="AR16932" i="19"/>
  <c r="AQ16934" i="19" l="1"/>
  <c r="AR16933" i="19"/>
  <c r="AQ16935" i="19" l="1"/>
  <c r="AR16934" i="19"/>
  <c r="AQ16936" i="19" l="1"/>
  <c r="AR16935" i="19"/>
  <c r="AQ16937" i="19" l="1"/>
  <c r="AR16936" i="19"/>
  <c r="AQ16938" i="19" l="1"/>
  <c r="AR16937" i="19"/>
  <c r="AQ16939" i="19" l="1"/>
  <c r="AR16938" i="19"/>
  <c r="AQ16940" i="19" l="1"/>
  <c r="AR16939" i="19"/>
  <c r="AQ16941" i="19" l="1"/>
  <c r="AR16940" i="19"/>
  <c r="AQ16942" i="19" l="1"/>
  <c r="AR16941" i="19"/>
  <c r="AQ16943" i="19" l="1"/>
  <c r="AR16942" i="19"/>
  <c r="AQ16944" i="19" l="1"/>
  <c r="AR16943" i="19"/>
  <c r="AQ16945" i="19" l="1"/>
  <c r="AR16944" i="19"/>
  <c r="AQ16946" i="19" l="1"/>
  <c r="AR16945" i="19"/>
  <c r="AQ16947" i="19" l="1"/>
  <c r="AR16946" i="19"/>
  <c r="AQ16948" i="19" l="1"/>
  <c r="AR16947" i="19"/>
  <c r="AQ16949" i="19" l="1"/>
  <c r="AR16948" i="19"/>
  <c r="AQ16950" i="19" l="1"/>
  <c r="AR16949" i="19"/>
  <c r="AQ16951" i="19" l="1"/>
  <c r="AR16950" i="19"/>
  <c r="AQ16952" i="19" l="1"/>
  <c r="AR16951" i="19"/>
  <c r="AQ16953" i="19" l="1"/>
  <c r="AR16952" i="19"/>
  <c r="AQ16954" i="19" l="1"/>
  <c r="AR16953" i="19"/>
  <c r="AQ16955" i="19" l="1"/>
  <c r="AR16954" i="19"/>
  <c r="AQ16956" i="19" l="1"/>
  <c r="AR16955" i="19"/>
  <c r="AQ16957" i="19" l="1"/>
  <c r="AR16956" i="19"/>
  <c r="AQ16958" i="19" l="1"/>
  <c r="AR16957" i="19"/>
  <c r="AQ16959" i="19" l="1"/>
  <c r="AR16958" i="19"/>
  <c r="AQ16960" i="19" l="1"/>
  <c r="AR16959" i="19"/>
  <c r="AQ16961" i="19" l="1"/>
  <c r="AR16960" i="19"/>
  <c r="AQ16962" i="19" l="1"/>
  <c r="AR16961" i="19"/>
  <c r="AQ16963" i="19" l="1"/>
  <c r="AR16962" i="19"/>
  <c r="AQ16964" i="19" l="1"/>
  <c r="AR16963" i="19"/>
  <c r="AQ16965" i="19" l="1"/>
  <c r="AR16964" i="19"/>
  <c r="AQ16966" i="19" l="1"/>
  <c r="AR16965" i="19"/>
  <c r="AQ16967" i="19" l="1"/>
  <c r="AR16966" i="19"/>
  <c r="AQ16968" i="19" l="1"/>
  <c r="AR16967" i="19"/>
  <c r="AQ16969" i="19" l="1"/>
  <c r="AR16968" i="19"/>
  <c r="AQ16970" i="19" l="1"/>
  <c r="AR16969" i="19"/>
  <c r="AQ16971" i="19" l="1"/>
  <c r="AR16970" i="19"/>
  <c r="AQ16972" i="19" l="1"/>
  <c r="AR16971" i="19"/>
  <c r="AQ16973" i="19" l="1"/>
  <c r="AR16972" i="19"/>
  <c r="AR16973" i="19" l="1"/>
  <c r="AQ16974" i="19"/>
  <c r="AQ16975" i="19" l="1"/>
  <c r="AR16974" i="19"/>
  <c r="AQ16976" i="19" l="1"/>
  <c r="AR16975" i="19"/>
  <c r="AQ16977" i="19" l="1"/>
  <c r="AR16976" i="19"/>
  <c r="AQ16978" i="19" l="1"/>
  <c r="AR16977" i="19"/>
  <c r="AR16978" i="19" l="1"/>
  <c r="AQ16979" i="19"/>
  <c r="AQ16980" i="19" l="1"/>
  <c r="AR16979" i="19"/>
  <c r="AQ16981" i="19" l="1"/>
  <c r="AR16980" i="19"/>
  <c r="AQ16982" i="19" l="1"/>
  <c r="AR16981" i="19"/>
  <c r="AR16982" i="19" l="1"/>
  <c r="AQ16983" i="19"/>
  <c r="AQ16984" i="19" l="1"/>
  <c r="AR16983" i="19"/>
  <c r="AQ16985" i="19" l="1"/>
  <c r="AR16984" i="19"/>
  <c r="AQ16986" i="19" l="1"/>
  <c r="AR16985" i="19"/>
  <c r="AR16986" i="19" l="1"/>
  <c r="AQ16987" i="19"/>
  <c r="AQ16988" i="19" l="1"/>
  <c r="AR16987" i="19"/>
  <c r="AQ16989" i="19" l="1"/>
  <c r="AR16988" i="19"/>
  <c r="AQ16990" i="19" l="1"/>
  <c r="AR16989" i="19"/>
  <c r="AR16990" i="19" l="1"/>
  <c r="AQ16991" i="19"/>
  <c r="AQ16992" i="19" l="1"/>
  <c r="AR16991" i="19"/>
  <c r="AQ16993" i="19" l="1"/>
  <c r="AR16992" i="19"/>
  <c r="AQ16994" i="19" l="1"/>
  <c r="AR16993" i="19"/>
  <c r="AR16994" i="19" l="1"/>
  <c r="AQ16995" i="19"/>
  <c r="AQ16996" i="19" l="1"/>
  <c r="AR16995" i="19"/>
  <c r="AQ16997" i="19" l="1"/>
  <c r="AR16996" i="19"/>
  <c r="AQ16998" i="19" l="1"/>
  <c r="AR16997" i="19"/>
  <c r="AR16998" i="19" l="1"/>
  <c r="AQ16999" i="19"/>
  <c r="AQ17000" i="19" l="1"/>
  <c r="AR16999" i="19"/>
  <c r="AQ17001" i="19" l="1"/>
  <c r="AR17000" i="19"/>
  <c r="AQ17002" i="19" l="1"/>
  <c r="AR17001" i="19"/>
  <c r="AR17002" i="19" l="1"/>
  <c r="AQ17003" i="19"/>
  <c r="AQ17004" i="19" l="1"/>
  <c r="AR17003" i="19"/>
  <c r="AQ17005" i="19" l="1"/>
  <c r="AR17004" i="19"/>
  <c r="AQ17006" i="19" l="1"/>
  <c r="AR17005" i="19"/>
  <c r="AR17006" i="19" l="1"/>
  <c r="AQ17007" i="19"/>
  <c r="AQ17008" i="19" l="1"/>
  <c r="AR17007" i="19"/>
  <c r="AQ17009" i="19" l="1"/>
  <c r="AR17008" i="19"/>
  <c r="AQ17010" i="19" l="1"/>
  <c r="AR17009" i="19"/>
  <c r="AR17010" i="19" l="1"/>
  <c r="AQ17011" i="19"/>
  <c r="AQ17012" i="19" l="1"/>
  <c r="AR17011" i="19"/>
  <c r="AQ17013" i="19" l="1"/>
  <c r="AR17012" i="19"/>
  <c r="AQ17014" i="19" l="1"/>
  <c r="AR17013" i="19"/>
  <c r="AR17014" i="19" l="1"/>
  <c r="AQ17015" i="19"/>
  <c r="AQ17016" i="19" l="1"/>
  <c r="AR17015" i="19"/>
  <c r="AQ17017" i="19" l="1"/>
  <c r="AR17016" i="19"/>
  <c r="AQ17018" i="19" l="1"/>
  <c r="AR17017" i="19"/>
  <c r="AR17018" i="19" l="1"/>
  <c r="AQ17019" i="19"/>
  <c r="AQ17020" i="19" l="1"/>
  <c r="AR17019" i="19"/>
  <c r="AQ17021" i="19" l="1"/>
  <c r="AR17020" i="19"/>
  <c r="AQ17022" i="19" l="1"/>
  <c r="AR17021" i="19"/>
  <c r="AR17022" i="19" l="1"/>
  <c r="AQ17023" i="19"/>
  <c r="AQ17024" i="19" l="1"/>
  <c r="AR17023" i="19"/>
  <c r="AQ17025" i="19" l="1"/>
  <c r="AR17024" i="19"/>
  <c r="AQ17026" i="19" l="1"/>
  <c r="AR17025" i="19"/>
  <c r="AR17026" i="19" l="1"/>
  <c r="AQ17027" i="19"/>
  <c r="AQ17028" i="19" l="1"/>
  <c r="AR17027" i="19"/>
  <c r="AQ17029" i="19" l="1"/>
  <c r="AR17028" i="19"/>
  <c r="AQ17030" i="19" l="1"/>
  <c r="AR17029" i="19"/>
  <c r="AR17030" i="19" l="1"/>
  <c r="AQ17031" i="19"/>
  <c r="AQ17032" i="19" l="1"/>
  <c r="AR17031" i="19"/>
  <c r="AQ17033" i="19" l="1"/>
  <c r="AR17032" i="19"/>
  <c r="AQ17034" i="19" l="1"/>
  <c r="AR17033" i="19"/>
  <c r="AR17034" i="19" l="1"/>
  <c r="AQ17035" i="19"/>
  <c r="AQ17036" i="19" l="1"/>
  <c r="AR17035" i="19"/>
  <c r="AQ17037" i="19" l="1"/>
  <c r="AR17036" i="19"/>
  <c r="AQ17038" i="19" l="1"/>
  <c r="AR17037" i="19"/>
  <c r="AR17038" i="19" l="1"/>
  <c r="AQ17039" i="19"/>
  <c r="AQ17040" i="19" l="1"/>
  <c r="AR17039" i="19"/>
  <c r="AQ17041" i="19" l="1"/>
  <c r="AR17040" i="19"/>
  <c r="AQ17042" i="19" l="1"/>
  <c r="AR17041" i="19"/>
  <c r="AR17042" i="19" l="1"/>
  <c r="AQ17043" i="19"/>
  <c r="AQ17044" i="19" l="1"/>
  <c r="AR17043" i="19"/>
  <c r="AQ17045" i="19" l="1"/>
  <c r="AR17044" i="19"/>
  <c r="AQ17046" i="19" l="1"/>
  <c r="AR17045" i="19"/>
  <c r="AR17046" i="19" l="1"/>
  <c r="AQ17047" i="19"/>
  <c r="AQ17048" i="19" l="1"/>
  <c r="AR17047" i="19"/>
  <c r="AQ17049" i="19" l="1"/>
  <c r="AR17048" i="19"/>
  <c r="AQ17050" i="19" l="1"/>
  <c r="AR17049" i="19"/>
  <c r="AR17050" i="19" l="1"/>
  <c r="AQ17051" i="19"/>
  <c r="AQ17052" i="19" l="1"/>
  <c r="AR17051" i="19"/>
  <c r="AQ17053" i="19" l="1"/>
  <c r="AR17052" i="19"/>
  <c r="AQ17054" i="19" l="1"/>
  <c r="AR17053" i="19"/>
  <c r="AR17054" i="19" l="1"/>
  <c r="AQ17055" i="19"/>
  <c r="AQ17056" i="19" l="1"/>
  <c r="AR17055" i="19"/>
  <c r="AQ17057" i="19" l="1"/>
  <c r="AR17056" i="19"/>
  <c r="AQ17058" i="19" l="1"/>
  <c r="AR17057" i="19"/>
  <c r="AR17058" i="19" l="1"/>
  <c r="AQ17059" i="19"/>
  <c r="AQ17060" i="19" l="1"/>
  <c r="AR17059" i="19"/>
  <c r="AQ17061" i="19" l="1"/>
  <c r="AR17060" i="19"/>
  <c r="AQ17062" i="19" l="1"/>
  <c r="AR17061" i="19"/>
  <c r="AR17062" i="19" l="1"/>
  <c r="AQ17063" i="19"/>
  <c r="AQ17064" i="19" l="1"/>
  <c r="AR17063" i="19"/>
  <c r="AQ17065" i="19" l="1"/>
  <c r="AR17064" i="19"/>
  <c r="AQ17066" i="19" l="1"/>
  <c r="AR17065" i="19"/>
  <c r="AR17066" i="19" l="1"/>
  <c r="AQ17067" i="19"/>
  <c r="AQ17068" i="19" l="1"/>
  <c r="AR17067" i="19"/>
  <c r="AQ17069" i="19" l="1"/>
  <c r="AR17068" i="19"/>
  <c r="AQ17070" i="19" l="1"/>
  <c r="AR17069" i="19"/>
  <c r="AR17070" i="19" l="1"/>
  <c r="AQ17071" i="19"/>
  <c r="AQ17072" i="19" l="1"/>
  <c r="AR17071" i="19"/>
  <c r="AQ17073" i="19" l="1"/>
  <c r="AR17072" i="19"/>
  <c r="AQ17074" i="19" l="1"/>
  <c r="AR17073" i="19"/>
  <c r="AR17074" i="19" l="1"/>
  <c r="AQ17075" i="19"/>
  <c r="AQ17076" i="19" l="1"/>
  <c r="AR17075" i="19"/>
  <c r="AQ17077" i="19" l="1"/>
  <c r="AR17076" i="19"/>
  <c r="AQ17078" i="19" l="1"/>
  <c r="AR17077" i="19"/>
  <c r="AR17078" i="19" l="1"/>
  <c r="AQ17079" i="19"/>
  <c r="AQ17080" i="19" l="1"/>
  <c r="AR17079" i="19"/>
  <c r="AQ17081" i="19" l="1"/>
  <c r="AR17080" i="19"/>
  <c r="AQ17082" i="19" l="1"/>
  <c r="AR17081" i="19"/>
  <c r="AR17082" i="19" l="1"/>
  <c r="AQ17083" i="19"/>
  <c r="AQ17084" i="19" l="1"/>
  <c r="AR17083" i="19"/>
  <c r="AQ17085" i="19" l="1"/>
  <c r="AR17084" i="19"/>
  <c r="AQ17086" i="19" l="1"/>
  <c r="AR17085" i="19"/>
  <c r="AR17086" i="19" l="1"/>
  <c r="AQ17087" i="19"/>
  <c r="AQ17088" i="19" l="1"/>
  <c r="AR17087" i="19"/>
  <c r="AQ17089" i="19" l="1"/>
  <c r="AR17088" i="19"/>
  <c r="AQ17090" i="19" l="1"/>
  <c r="AR17089" i="19"/>
  <c r="AR17090" i="19" l="1"/>
  <c r="AQ17091" i="19"/>
  <c r="AQ17092" i="19" l="1"/>
  <c r="AR17091" i="19"/>
  <c r="AQ17093" i="19" l="1"/>
  <c r="AR17092" i="19"/>
  <c r="AQ17094" i="19" l="1"/>
  <c r="AR17093" i="19"/>
  <c r="AR17094" i="19" l="1"/>
  <c r="AQ17095" i="19"/>
  <c r="AQ17096" i="19" l="1"/>
  <c r="AR17095" i="19"/>
  <c r="AQ17097" i="19" l="1"/>
  <c r="AR17096" i="19"/>
  <c r="AQ17098" i="19" l="1"/>
  <c r="AR17097" i="19"/>
  <c r="AR17098" i="19" l="1"/>
  <c r="AQ17099" i="19"/>
  <c r="AQ17100" i="19" l="1"/>
  <c r="AR17099" i="19"/>
  <c r="AQ17101" i="19" l="1"/>
  <c r="AR17100" i="19"/>
  <c r="AQ17102" i="19" l="1"/>
  <c r="AR17101" i="19"/>
  <c r="AR17102" i="19" l="1"/>
  <c r="AQ17103" i="19"/>
  <c r="AQ17104" i="19" l="1"/>
  <c r="AR17103" i="19"/>
  <c r="AQ17105" i="19" l="1"/>
  <c r="AR17104" i="19"/>
  <c r="AQ17106" i="19" l="1"/>
  <c r="AR17105" i="19"/>
  <c r="AR17106" i="19" l="1"/>
  <c r="AQ17107" i="19"/>
  <c r="AQ17108" i="19" l="1"/>
  <c r="AR17107" i="19"/>
  <c r="AQ17109" i="19" l="1"/>
  <c r="AR17108" i="19"/>
  <c r="AQ17110" i="19" l="1"/>
  <c r="AR17109" i="19"/>
  <c r="AR17110" i="19" l="1"/>
  <c r="AQ17111" i="19"/>
  <c r="AQ17112" i="19" l="1"/>
  <c r="AR17111" i="19"/>
  <c r="AQ17113" i="19" l="1"/>
  <c r="AR17112" i="19"/>
  <c r="AQ17114" i="19" l="1"/>
  <c r="AR17113" i="19"/>
  <c r="AR17114" i="19" l="1"/>
  <c r="AQ17115" i="19"/>
  <c r="AQ17116" i="19" l="1"/>
  <c r="AR17115" i="19"/>
  <c r="AQ17117" i="19" l="1"/>
  <c r="AR17116" i="19"/>
  <c r="AQ17118" i="19" l="1"/>
  <c r="AR17117" i="19"/>
  <c r="AR17118" i="19" l="1"/>
  <c r="AQ17119" i="19"/>
  <c r="AQ17120" i="19" l="1"/>
  <c r="AR17119" i="19"/>
  <c r="AQ17121" i="19" l="1"/>
  <c r="AR17120" i="19"/>
  <c r="AQ17122" i="19" l="1"/>
  <c r="AR17121" i="19"/>
  <c r="AR17122" i="19" l="1"/>
  <c r="AQ17123" i="19"/>
  <c r="AQ17124" i="19" l="1"/>
  <c r="AR17123" i="19"/>
  <c r="AQ17125" i="19" l="1"/>
  <c r="AR17124" i="19"/>
  <c r="AQ17126" i="19" l="1"/>
  <c r="AR17125" i="19"/>
  <c r="AR17126" i="19" l="1"/>
  <c r="AQ17127" i="19"/>
  <c r="AQ17128" i="19" l="1"/>
  <c r="AR17127" i="19"/>
  <c r="AQ17129" i="19" l="1"/>
  <c r="AR17128" i="19"/>
  <c r="AQ17130" i="19" l="1"/>
  <c r="AR17129" i="19"/>
  <c r="AR17130" i="19" l="1"/>
  <c r="AQ17131" i="19"/>
  <c r="AQ17132" i="19" l="1"/>
  <c r="AR17131" i="19"/>
  <c r="AQ17133" i="19" l="1"/>
  <c r="AR17132" i="19"/>
  <c r="AQ17134" i="19" l="1"/>
  <c r="AR17133" i="19"/>
  <c r="AR17134" i="19" l="1"/>
  <c r="AQ17135" i="19"/>
  <c r="AQ17136" i="19" l="1"/>
  <c r="AR17135" i="19"/>
  <c r="AQ17137" i="19" l="1"/>
  <c r="AR17136" i="19"/>
  <c r="AQ17138" i="19" l="1"/>
  <c r="AR17137" i="19"/>
  <c r="AR17138" i="19" l="1"/>
  <c r="AQ17139" i="19"/>
  <c r="AQ17140" i="19" l="1"/>
  <c r="AR17139" i="19"/>
  <c r="AQ17141" i="19" l="1"/>
  <c r="AR17140" i="19"/>
  <c r="AQ17142" i="19" l="1"/>
  <c r="AR17141" i="19"/>
  <c r="AR17142" i="19" l="1"/>
  <c r="AQ17143" i="19"/>
  <c r="AQ17144" i="19" l="1"/>
  <c r="AR17143" i="19"/>
  <c r="AQ17145" i="19" l="1"/>
  <c r="AR17144" i="19"/>
  <c r="AQ17146" i="19" l="1"/>
  <c r="AR17145" i="19"/>
  <c r="AR17146" i="19" l="1"/>
  <c r="AQ17147" i="19"/>
  <c r="AQ17148" i="19" l="1"/>
  <c r="AR17147" i="19"/>
  <c r="AQ17149" i="19" l="1"/>
  <c r="AR17148" i="19"/>
  <c r="AQ17150" i="19" l="1"/>
  <c r="AR17149" i="19"/>
  <c r="AR17150" i="19" l="1"/>
  <c r="AQ17151" i="19"/>
  <c r="AQ17152" i="19" l="1"/>
  <c r="AR17151" i="19"/>
  <c r="AQ17153" i="19" l="1"/>
  <c r="AR17152" i="19"/>
  <c r="AQ17154" i="19" l="1"/>
  <c r="AR17153" i="19"/>
  <c r="AR17154" i="19" l="1"/>
  <c r="AQ17155" i="19"/>
  <c r="AQ17156" i="19" l="1"/>
  <c r="AR17155" i="19"/>
  <c r="AQ17157" i="19" l="1"/>
  <c r="AR17156" i="19"/>
  <c r="AQ17158" i="19" l="1"/>
  <c r="AR17157" i="19"/>
  <c r="AR17158" i="19" l="1"/>
  <c r="AQ17159" i="19"/>
  <c r="AQ17160" i="19" l="1"/>
  <c r="AR17159" i="19"/>
  <c r="AQ17161" i="19" l="1"/>
  <c r="AR17160" i="19"/>
  <c r="AQ17162" i="19" l="1"/>
  <c r="AR17161" i="19"/>
  <c r="AR17162" i="19" l="1"/>
  <c r="AQ17163" i="19"/>
  <c r="AQ17164" i="19" l="1"/>
  <c r="AR17163" i="19"/>
  <c r="AQ17165" i="19" l="1"/>
  <c r="AR17164" i="19"/>
  <c r="AQ17166" i="19" l="1"/>
  <c r="AR17165" i="19"/>
  <c r="AR17166" i="19" l="1"/>
  <c r="AQ17167" i="19"/>
  <c r="AQ17168" i="19" l="1"/>
  <c r="AR17167" i="19"/>
  <c r="AQ17169" i="19" l="1"/>
  <c r="AR17168" i="19"/>
  <c r="AQ17170" i="19" l="1"/>
  <c r="AR17169" i="19"/>
  <c r="AR17170" i="19" l="1"/>
  <c r="AQ17171" i="19"/>
  <c r="AQ17172" i="19" l="1"/>
  <c r="AR17171" i="19"/>
  <c r="AQ17173" i="19" l="1"/>
  <c r="AR17172" i="19"/>
  <c r="AQ17174" i="19" l="1"/>
  <c r="AR17173" i="19"/>
  <c r="AR17174" i="19" l="1"/>
  <c r="AQ17175" i="19"/>
  <c r="AQ17176" i="19" l="1"/>
  <c r="AR17175" i="19"/>
  <c r="AQ17177" i="19" l="1"/>
  <c r="AR17176" i="19"/>
  <c r="AQ17178" i="19" l="1"/>
  <c r="AR17177" i="19"/>
  <c r="AR17178" i="19" l="1"/>
  <c r="AQ17179" i="19"/>
  <c r="AQ17180" i="19" l="1"/>
  <c r="AR17179" i="19"/>
  <c r="AQ17181" i="19" l="1"/>
  <c r="AR17180" i="19"/>
  <c r="AQ17182" i="19" l="1"/>
  <c r="AR17181" i="19"/>
  <c r="AQ17183" i="19" l="1"/>
  <c r="AR17182" i="19"/>
  <c r="AR17183" i="19" l="1"/>
  <c r="AQ17184" i="19"/>
  <c r="AQ17185" i="19" l="1"/>
  <c r="AR17184" i="19"/>
  <c r="AQ17186" i="19" l="1"/>
  <c r="AR17185" i="19"/>
  <c r="AQ17187" i="19" l="1"/>
  <c r="AR17186" i="19"/>
  <c r="AR17187" i="19" l="1"/>
  <c r="AQ17188" i="19"/>
  <c r="AR17188" i="19" l="1"/>
  <c r="AQ17189" i="19"/>
  <c r="AQ17190" i="19" l="1"/>
  <c r="AR17189" i="19"/>
  <c r="AQ17191" i="19" l="1"/>
  <c r="AR17190" i="19"/>
  <c r="AR17191" i="19" l="1"/>
  <c r="AQ17192" i="19"/>
  <c r="AQ17193" i="19" l="1"/>
  <c r="AR17192" i="19"/>
  <c r="AR17193" i="19" l="1"/>
  <c r="AQ17194" i="19"/>
  <c r="AQ17195" i="19" l="1"/>
  <c r="AR17194" i="19"/>
  <c r="AR17195" i="19" l="1"/>
  <c r="AQ17196" i="19"/>
  <c r="AQ17197" i="19" l="1"/>
  <c r="AR17196" i="19"/>
  <c r="AQ17198" i="19" l="1"/>
  <c r="AR17197" i="19"/>
  <c r="AQ17199" i="19" l="1"/>
  <c r="AR17198" i="19"/>
  <c r="AR17199" i="19" l="1"/>
  <c r="AQ17200" i="19"/>
  <c r="AQ17201" i="19" l="1"/>
  <c r="AR17200" i="19"/>
  <c r="AQ17202" i="19" l="1"/>
  <c r="AR17201" i="19"/>
  <c r="AQ17203" i="19" l="1"/>
  <c r="AR17202" i="19"/>
  <c r="AR17203" i="19" l="1"/>
  <c r="AQ17204" i="19"/>
  <c r="AR17204" i="19" l="1"/>
  <c r="AQ17205" i="19"/>
  <c r="AQ17206" i="19" l="1"/>
  <c r="AR17205" i="19"/>
  <c r="AQ17207" i="19" l="1"/>
  <c r="AR17206" i="19"/>
  <c r="AR17207" i="19" l="1"/>
  <c r="AQ17208" i="19"/>
  <c r="AQ17209" i="19" l="1"/>
  <c r="AR17208" i="19"/>
  <c r="AR17209" i="19" l="1"/>
  <c r="AQ17210" i="19"/>
  <c r="AQ17211" i="19" l="1"/>
  <c r="AR17210" i="19"/>
  <c r="AR17211" i="19" l="1"/>
  <c r="AQ17212" i="19"/>
  <c r="AQ17213" i="19" l="1"/>
  <c r="AR17212" i="19"/>
  <c r="AQ17214" i="19" l="1"/>
  <c r="AR17213" i="19"/>
  <c r="AQ17215" i="19" l="1"/>
  <c r="AR17214" i="19"/>
  <c r="AR17215" i="19" l="1"/>
  <c r="AQ17216" i="19"/>
  <c r="AQ17217" i="19" l="1"/>
  <c r="AR17216" i="19"/>
  <c r="AQ17218" i="19" l="1"/>
  <c r="AR17217" i="19"/>
  <c r="AQ17219" i="19" l="1"/>
  <c r="AR17218" i="19"/>
  <c r="AR17219" i="19" l="1"/>
  <c r="AQ17220" i="19"/>
  <c r="AR17220" i="19" l="1"/>
  <c r="AQ17221" i="19"/>
  <c r="AQ17222" i="19" l="1"/>
  <c r="AR17221" i="19"/>
  <c r="AQ17223" i="19" l="1"/>
  <c r="AR17222" i="19"/>
  <c r="AR17223" i="19" l="1"/>
  <c r="AQ17224" i="19"/>
  <c r="AQ17225" i="19" l="1"/>
  <c r="AR17224" i="19"/>
  <c r="AR17225" i="19" l="1"/>
  <c r="AQ17226" i="19"/>
  <c r="AQ17227" i="19" l="1"/>
  <c r="AR17226" i="19"/>
  <c r="AR17227" i="19" l="1"/>
  <c r="AQ17228" i="19"/>
  <c r="AQ17229" i="19" l="1"/>
  <c r="AR17228" i="19"/>
  <c r="AQ17230" i="19" l="1"/>
  <c r="AR17229" i="19"/>
  <c r="AQ17231" i="19" l="1"/>
  <c r="AR17230" i="19"/>
  <c r="AR17231" i="19" l="1"/>
  <c r="AQ17232" i="19"/>
  <c r="AQ17233" i="19" l="1"/>
  <c r="AR17232" i="19"/>
  <c r="AQ17234" i="19" l="1"/>
  <c r="AR17233" i="19"/>
  <c r="AQ17235" i="19" l="1"/>
  <c r="AR17234" i="19"/>
  <c r="AR17235" i="19" l="1"/>
  <c r="AQ17236" i="19"/>
  <c r="AR17236" i="19" l="1"/>
  <c r="AQ17237" i="19"/>
  <c r="AQ17238" i="19" l="1"/>
  <c r="AR17237" i="19"/>
  <c r="AQ17239" i="19" l="1"/>
  <c r="AR17238" i="19"/>
  <c r="AR17239" i="19" l="1"/>
  <c r="AQ17240" i="19"/>
  <c r="AQ17241" i="19" l="1"/>
  <c r="AR17240" i="19"/>
  <c r="AR17241" i="19" l="1"/>
  <c r="AQ17242" i="19"/>
  <c r="AQ17243" i="19" l="1"/>
  <c r="AR17242" i="19"/>
  <c r="AR17243" i="19" l="1"/>
  <c r="AQ17244" i="19"/>
  <c r="AQ17245" i="19" l="1"/>
  <c r="AR17244" i="19"/>
  <c r="AR17245" i="19" l="1"/>
  <c r="AQ17246" i="19"/>
  <c r="AQ17247" i="19" l="1"/>
  <c r="AR17246" i="19"/>
  <c r="AR17247" i="19" l="1"/>
  <c r="AQ17248" i="19"/>
  <c r="AQ17249" i="19" l="1"/>
  <c r="AR17248" i="19"/>
  <c r="AR17249" i="19" l="1"/>
  <c r="AQ17250" i="19"/>
  <c r="AQ17251" i="19" l="1"/>
  <c r="AR17250" i="19"/>
  <c r="AR17251" i="19" l="1"/>
  <c r="AQ17252" i="19"/>
  <c r="AQ17253" i="19" l="1"/>
  <c r="AR17252" i="19"/>
  <c r="AR17253" i="19" l="1"/>
  <c r="AQ17254" i="19"/>
  <c r="AQ17255" i="19" l="1"/>
  <c r="AR17254" i="19"/>
  <c r="AR17255" i="19" l="1"/>
  <c r="AQ17256" i="19"/>
  <c r="AQ17257" i="19" l="1"/>
  <c r="AR17256" i="19"/>
  <c r="AR17257" i="19" l="1"/>
  <c r="AQ17258" i="19"/>
  <c r="AQ17259" i="19" l="1"/>
  <c r="AR17258" i="19"/>
  <c r="AR17259" i="19" l="1"/>
  <c r="AQ17260" i="19"/>
  <c r="AR17260" i="19" l="1"/>
  <c r="AQ17261" i="19"/>
  <c r="AR17261" i="19" l="1"/>
  <c r="AQ17262" i="19"/>
  <c r="AQ17263" i="19" l="1"/>
  <c r="AR17262" i="19"/>
  <c r="AR17263" i="19" l="1"/>
  <c r="AQ17264" i="19"/>
  <c r="AQ17265" i="19" l="1"/>
  <c r="AR17264" i="19"/>
  <c r="AR17265" i="19" l="1"/>
  <c r="AQ17266" i="19"/>
  <c r="AQ17267" i="19" l="1"/>
  <c r="AR17266" i="19"/>
  <c r="AR17267" i="19" l="1"/>
  <c r="AQ17268" i="19"/>
  <c r="AQ17269" i="19" l="1"/>
  <c r="AR17268" i="19"/>
  <c r="AR17269" i="19" l="1"/>
  <c r="AQ17270" i="19"/>
  <c r="AQ17271" i="19" l="1"/>
  <c r="AR17270" i="19"/>
  <c r="AR17271" i="19" l="1"/>
  <c r="AQ17272" i="19"/>
  <c r="AQ17273" i="19" l="1"/>
  <c r="AR17272" i="19"/>
  <c r="AR17273" i="19" l="1"/>
  <c r="AQ17274" i="19"/>
  <c r="AQ17275" i="19" l="1"/>
  <c r="AR17274" i="19"/>
  <c r="AR17275" i="19" l="1"/>
  <c r="AQ17276" i="19"/>
  <c r="AQ17277" i="19" l="1"/>
  <c r="AR17276" i="19"/>
  <c r="AR17277" i="19" l="1"/>
  <c r="AQ17278" i="19"/>
  <c r="AQ17279" i="19" l="1"/>
  <c r="AR17278" i="19"/>
  <c r="AR17279" i="19" l="1"/>
  <c r="AQ17280" i="19"/>
  <c r="AQ17281" i="19" l="1"/>
  <c r="AR17280" i="19"/>
  <c r="AR17281" i="19" l="1"/>
  <c r="AQ17282" i="19"/>
  <c r="AQ17283" i="19" l="1"/>
  <c r="AR17282" i="19"/>
  <c r="AR17283" i="19" l="1"/>
  <c r="AQ17284" i="19"/>
  <c r="AR17284" i="19" l="1"/>
  <c r="AQ17285" i="19"/>
  <c r="AR17285" i="19" l="1"/>
  <c r="AQ17286" i="19"/>
  <c r="AQ17287" i="19" l="1"/>
  <c r="AR17286" i="19"/>
  <c r="AR17287" i="19" l="1"/>
  <c r="AQ17288" i="19"/>
  <c r="AR17288" i="19" l="1"/>
  <c r="AQ17289" i="19"/>
  <c r="AR17289" i="19" l="1"/>
  <c r="AQ17290" i="19"/>
  <c r="AQ17291" i="19" l="1"/>
  <c r="AR17290" i="19"/>
  <c r="AR17291" i="19" l="1"/>
  <c r="AQ17292" i="19"/>
  <c r="AR17292" i="19" l="1"/>
  <c r="AQ17293" i="19"/>
  <c r="AR17293" i="19" l="1"/>
  <c r="AQ17294" i="19"/>
  <c r="AQ17295" i="19" l="1"/>
  <c r="AR17294" i="19"/>
  <c r="AR17295" i="19" l="1"/>
  <c r="AQ17296" i="19"/>
  <c r="AR17296" i="19" l="1"/>
  <c r="AQ17297" i="19"/>
  <c r="AR17297" i="19" l="1"/>
  <c r="AQ17298" i="19"/>
  <c r="AQ17299" i="19" l="1"/>
  <c r="AR17298" i="19"/>
  <c r="AR17299" i="19" l="1"/>
  <c r="AQ17300" i="19"/>
  <c r="AR17300" i="19" l="1"/>
  <c r="AQ17301" i="19"/>
  <c r="AR17301" i="19" l="1"/>
  <c r="AQ17302" i="19"/>
  <c r="AQ17303" i="19" l="1"/>
  <c r="AR17302" i="19"/>
  <c r="AR17303" i="19" l="1"/>
  <c r="AQ17304" i="19"/>
  <c r="AR17304" i="19" l="1"/>
  <c r="AQ17305" i="19"/>
  <c r="AR17305" i="19" l="1"/>
  <c r="AQ17306" i="19"/>
  <c r="AQ17307" i="19" l="1"/>
  <c r="AR17306" i="19"/>
  <c r="AR17307" i="19" l="1"/>
  <c r="AQ17308" i="19"/>
  <c r="AR17308" i="19" l="1"/>
  <c r="AQ17309" i="19"/>
  <c r="AR17309" i="19" l="1"/>
  <c r="AQ17310" i="19"/>
  <c r="AQ17311" i="19" l="1"/>
  <c r="AR17310" i="19"/>
  <c r="AR17311" i="19" l="1"/>
  <c r="AQ17312" i="19"/>
  <c r="AR17312" i="19" l="1"/>
  <c r="AQ17313" i="19"/>
  <c r="AR17313" i="19" l="1"/>
  <c r="AQ17314" i="19"/>
  <c r="AQ17315" i="19" l="1"/>
  <c r="AR17314" i="19"/>
  <c r="AR17315" i="19" l="1"/>
  <c r="AQ17316" i="19"/>
  <c r="AR17316" i="19" l="1"/>
  <c r="AQ17317" i="19"/>
  <c r="AR17317" i="19" l="1"/>
  <c r="AQ17318" i="19"/>
  <c r="AQ17319" i="19" l="1"/>
  <c r="AR17318" i="19"/>
  <c r="AR17319" i="19" l="1"/>
  <c r="AQ17320" i="19"/>
  <c r="AR17320" i="19" l="1"/>
  <c r="AQ17321" i="19"/>
  <c r="AR17321" i="19" l="1"/>
  <c r="AQ17322" i="19"/>
  <c r="AQ17323" i="19" l="1"/>
  <c r="AR17322" i="19"/>
  <c r="AR17323" i="19" l="1"/>
  <c r="AQ17324" i="19"/>
  <c r="AR17324" i="19" l="1"/>
  <c r="AQ17325" i="19"/>
  <c r="AR17325" i="19" l="1"/>
  <c r="AQ17326" i="19"/>
  <c r="AQ17327" i="19" l="1"/>
  <c r="AR17326" i="19"/>
  <c r="AR17327" i="19" l="1"/>
  <c r="AQ17328" i="19"/>
  <c r="AR17328" i="19" l="1"/>
  <c r="AQ17329" i="19"/>
  <c r="AR17329" i="19" l="1"/>
  <c r="AQ17330" i="19"/>
  <c r="AQ17331" i="19" l="1"/>
  <c r="AR17330" i="19"/>
  <c r="AR17331" i="19" l="1"/>
  <c r="AQ17332" i="19"/>
  <c r="AR17332" i="19" l="1"/>
  <c r="AQ17333" i="19"/>
  <c r="AR17333" i="19" l="1"/>
  <c r="AQ17334" i="19"/>
  <c r="AQ17335" i="19" l="1"/>
  <c r="AR17334" i="19"/>
  <c r="AR17335" i="19" l="1"/>
  <c r="AQ17336" i="19"/>
  <c r="AR17336" i="19" l="1"/>
  <c r="AQ17337" i="19"/>
  <c r="AR17337" i="19" l="1"/>
  <c r="AQ17338" i="19"/>
  <c r="AQ17339" i="19" l="1"/>
  <c r="AR17338" i="19"/>
  <c r="AR17339" i="19" l="1"/>
  <c r="AQ17340" i="19"/>
  <c r="AR17340" i="19" l="1"/>
  <c r="AQ17341" i="19"/>
  <c r="AR17341" i="19" l="1"/>
  <c r="AQ17342" i="19"/>
  <c r="AQ17343" i="19" l="1"/>
  <c r="AR17342" i="19"/>
  <c r="AR17343" i="19" l="1"/>
  <c r="AQ17344" i="19"/>
  <c r="AR17344" i="19" l="1"/>
  <c r="AQ17345" i="19"/>
  <c r="AR17345" i="19" l="1"/>
  <c r="AQ17346" i="19"/>
  <c r="AQ17347" i="19" l="1"/>
  <c r="AR17346" i="19"/>
  <c r="AR17347" i="19" l="1"/>
  <c r="AQ17348" i="19"/>
  <c r="AR17348" i="19" l="1"/>
  <c r="AQ17349" i="19"/>
  <c r="AR17349" i="19" l="1"/>
  <c r="AQ17350" i="19"/>
  <c r="AQ17351" i="19" l="1"/>
  <c r="AR17350" i="19"/>
  <c r="AR17351" i="19" l="1"/>
  <c r="AQ17352" i="19"/>
  <c r="AR17352" i="19" l="1"/>
  <c r="AQ17353" i="19"/>
  <c r="AR17353" i="19" l="1"/>
  <c r="AQ17354" i="19"/>
  <c r="AQ17355" i="19" l="1"/>
  <c r="AR17354" i="19"/>
  <c r="AR17355" i="19" l="1"/>
  <c r="AQ17356" i="19"/>
  <c r="AR17356" i="19" l="1"/>
  <c r="AQ17357" i="19"/>
  <c r="AR17357" i="19" l="1"/>
  <c r="AQ17358" i="19"/>
  <c r="AQ17359" i="19" l="1"/>
  <c r="AR17358" i="19"/>
  <c r="AR17359" i="19" l="1"/>
  <c r="AQ17360" i="19"/>
  <c r="AR17360" i="19" l="1"/>
  <c r="AQ17361" i="19"/>
  <c r="AR17361" i="19" l="1"/>
  <c r="AQ17362" i="19"/>
  <c r="AQ17363" i="19" l="1"/>
  <c r="AR17362" i="19"/>
  <c r="AR17363" i="19" l="1"/>
  <c r="AQ17364" i="19"/>
  <c r="AR17364" i="19" l="1"/>
  <c r="AQ17365" i="19"/>
  <c r="AR17365" i="19" l="1"/>
  <c r="AQ17366" i="19"/>
  <c r="AQ17367" i="19" l="1"/>
  <c r="AR17366" i="19"/>
  <c r="AR17367" i="19" l="1"/>
  <c r="AQ17368" i="19"/>
  <c r="AR17368" i="19" l="1"/>
  <c r="AQ17369" i="19"/>
  <c r="AR17369" i="19" l="1"/>
  <c r="AQ17370" i="19"/>
  <c r="AQ17371" i="19" l="1"/>
  <c r="AR17370" i="19"/>
  <c r="AR17371" i="19" l="1"/>
  <c r="AQ17372" i="19"/>
  <c r="AR17372" i="19" l="1"/>
  <c r="AQ17373" i="19"/>
  <c r="AR17373" i="19" l="1"/>
  <c r="AQ17374" i="19"/>
  <c r="AQ17375" i="19" l="1"/>
  <c r="AR17374" i="19"/>
  <c r="AR17375" i="19" l="1"/>
  <c r="AQ17376" i="19"/>
  <c r="AR17376" i="19" l="1"/>
  <c r="AQ17377" i="19"/>
  <c r="AR17377" i="19" l="1"/>
  <c r="AQ17378" i="19"/>
  <c r="AQ17379" i="19" l="1"/>
  <c r="AR17378" i="19"/>
  <c r="AR17379" i="19" l="1"/>
  <c r="AQ17380" i="19"/>
  <c r="AR17380" i="19" l="1"/>
  <c r="AQ17381" i="19"/>
  <c r="AQ17382" i="19" l="1"/>
  <c r="AR17381" i="19"/>
  <c r="AQ17383" i="19" l="1"/>
  <c r="AR17382" i="19"/>
  <c r="AR17383" i="19" l="1"/>
  <c r="AQ17384" i="19"/>
  <c r="AR17384" i="19" l="1"/>
  <c r="AQ17385" i="19"/>
  <c r="AQ17386" i="19" l="1"/>
  <c r="AR17385" i="19"/>
  <c r="AQ17387" i="19" l="1"/>
  <c r="AR17386" i="19"/>
  <c r="AR17387" i="19" l="1"/>
  <c r="AQ17388" i="19"/>
  <c r="AR17388" i="19" l="1"/>
  <c r="AQ17389" i="19"/>
  <c r="AQ17390" i="19" l="1"/>
  <c r="AR17389" i="19"/>
  <c r="AQ17391" i="19" l="1"/>
  <c r="AR17390" i="19"/>
  <c r="AR17391" i="19" l="1"/>
  <c r="AQ17392" i="19"/>
  <c r="AR17392" i="19" l="1"/>
  <c r="AQ17393" i="19"/>
  <c r="AQ17394" i="19" l="1"/>
  <c r="AR17393" i="19"/>
  <c r="AQ17395" i="19" l="1"/>
  <c r="AR17394" i="19"/>
  <c r="AR17395" i="19" l="1"/>
  <c r="AQ17396" i="19"/>
  <c r="AR17396" i="19" l="1"/>
  <c r="AQ17397" i="19"/>
  <c r="AQ17398" i="19" l="1"/>
  <c r="AR17397" i="19"/>
  <c r="AQ17399" i="19" l="1"/>
  <c r="AR17398" i="19"/>
  <c r="AR17399" i="19" l="1"/>
  <c r="AQ17400" i="19"/>
  <c r="AR17400" i="19" l="1"/>
  <c r="AQ17401" i="19"/>
  <c r="AQ17402" i="19" l="1"/>
  <c r="AR17401" i="19"/>
  <c r="AQ17403" i="19" l="1"/>
  <c r="AR17402" i="19"/>
  <c r="AR17403" i="19" l="1"/>
  <c r="AQ17404" i="19"/>
  <c r="AR17404" i="19" l="1"/>
  <c r="AQ17405" i="19"/>
  <c r="AQ17406" i="19" l="1"/>
  <c r="AR17405" i="19"/>
  <c r="AQ17407" i="19" l="1"/>
  <c r="AR17406" i="19"/>
  <c r="AQ17408" i="19" l="1"/>
  <c r="AR17407" i="19"/>
  <c r="AR17408" i="19" l="1"/>
  <c r="AQ17409" i="19"/>
  <c r="AQ17410" i="19" l="1"/>
  <c r="AR17409" i="19"/>
  <c r="AQ17411" i="19" l="1"/>
  <c r="AR17410" i="19"/>
  <c r="AQ17412" i="19" l="1"/>
  <c r="AR17411" i="19"/>
  <c r="AR17412" i="19" l="1"/>
  <c r="AQ17413" i="19"/>
  <c r="AQ17414" i="19" l="1"/>
  <c r="AR17413" i="19"/>
  <c r="AQ17415" i="19" l="1"/>
  <c r="AR17414" i="19"/>
  <c r="AQ17416" i="19" l="1"/>
  <c r="AR17415" i="19"/>
  <c r="AR17416" i="19" l="1"/>
  <c r="AQ17417" i="19"/>
  <c r="AQ17418" i="19" l="1"/>
  <c r="AR17417" i="19"/>
  <c r="AQ17419" i="19" l="1"/>
  <c r="AR17418" i="19"/>
  <c r="AQ17420" i="19" l="1"/>
  <c r="AR17419" i="19"/>
  <c r="AR17420" i="19" l="1"/>
  <c r="AQ17421" i="19"/>
  <c r="AQ17422" i="19" l="1"/>
  <c r="AR17421" i="19"/>
  <c r="AQ17423" i="19" l="1"/>
  <c r="AR17422" i="19"/>
  <c r="AQ17424" i="19" l="1"/>
  <c r="AR17423" i="19"/>
  <c r="AR17424" i="19" l="1"/>
  <c r="AQ17425" i="19"/>
  <c r="AQ17426" i="19" l="1"/>
  <c r="AR17425" i="19"/>
  <c r="AQ17427" i="19" l="1"/>
  <c r="AR17426" i="19"/>
  <c r="AQ17428" i="19" l="1"/>
  <c r="AR17427" i="19"/>
  <c r="AR17428" i="19" l="1"/>
  <c r="AQ17429" i="19"/>
  <c r="AQ17430" i="19" l="1"/>
  <c r="AR17429" i="19"/>
  <c r="AQ17431" i="19" l="1"/>
  <c r="AR17430" i="19"/>
  <c r="AQ17432" i="19" l="1"/>
  <c r="AR17431" i="19"/>
  <c r="AR17432" i="19" l="1"/>
  <c r="AQ17433" i="19"/>
  <c r="AQ17434" i="19" l="1"/>
  <c r="AR17433" i="19"/>
  <c r="AQ17435" i="19" l="1"/>
  <c r="AR17434" i="19"/>
  <c r="AQ17436" i="19" l="1"/>
  <c r="AR17435" i="19"/>
  <c r="AR17436" i="19" l="1"/>
  <c r="AQ17437" i="19"/>
  <c r="AQ17438" i="19" l="1"/>
  <c r="AR17437" i="19"/>
  <c r="AQ17439" i="19" l="1"/>
  <c r="AR17438" i="19"/>
  <c r="AQ17440" i="19" l="1"/>
  <c r="AR17439" i="19"/>
  <c r="AR17440" i="19" l="1"/>
  <c r="AQ17441" i="19"/>
  <c r="AQ17442" i="19" l="1"/>
  <c r="AR17441" i="19"/>
  <c r="AQ17443" i="19" l="1"/>
  <c r="AR17442" i="19"/>
  <c r="AQ17444" i="19" l="1"/>
  <c r="AR17443" i="19"/>
  <c r="AR17444" i="19" l="1"/>
  <c r="AQ17445" i="19"/>
  <c r="AQ17446" i="19" l="1"/>
  <c r="AR17445" i="19"/>
  <c r="AQ17447" i="19" l="1"/>
  <c r="AR17446" i="19"/>
  <c r="AQ17448" i="19" l="1"/>
  <c r="AR17447" i="19"/>
  <c r="AR17448" i="19" l="1"/>
  <c r="AQ17449" i="19"/>
  <c r="AQ17450" i="19" l="1"/>
  <c r="AR17449" i="19"/>
  <c r="AQ17451" i="19" l="1"/>
  <c r="AR17450" i="19"/>
  <c r="AQ17452" i="19" l="1"/>
  <c r="AR17451" i="19"/>
  <c r="AR17452" i="19" l="1"/>
  <c r="AQ17453" i="19"/>
  <c r="AQ17454" i="19" l="1"/>
  <c r="AR17453" i="19"/>
  <c r="AQ17455" i="19" l="1"/>
  <c r="AR17454" i="19"/>
  <c r="AQ17456" i="19" l="1"/>
  <c r="AR17455" i="19"/>
  <c r="AR17456" i="19" l="1"/>
  <c r="AQ17457" i="19"/>
  <c r="AQ17458" i="19" l="1"/>
  <c r="AR17457" i="19"/>
  <c r="AQ17459" i="19" l="1"/>
  <c r="AR17458" i="19"/>
  <c r="AQ17460" i="19" l="1"/>
  <c r="AR17459" i="19"/>
  <c r="AR17460" i="19" l="1"/>
  <c r="AQ17461" i="19"/>
  <c r="AQ17462" i="19" l="1"/>
  <c r="AR17461" i="19"/>
  <c r="AQ17463" i="19" l="1"/>
  <c r="AR17462" i="19"/>
  <c r="AQ17464" i="19" l="1"/>
  <c r="AR17463" i="19"/>
  <c r="AR17464" i="19" l="1"/>
  <c r="AQ17465" i="19"/>
  <c r="AQ17466" i="19" l="1"/>
  <c r="AR17465" i="19"/>
  <c r="AQ17467" i="19" l="1"/>
  <c r="AR17466" i="19"/>
  <c r="AQ17468" i="19" l="1"/>
  <c r="AR17467" i="19"/>
  <c r="AR17468" i="19" l="1"/>
  <c r="AQ17469" i="19"/>
  <c r="AQ17470" i="19" l="1"/>
  <c r="AR17469" i="19"/>
  <c r="AQ17471" i="19" l="1"/>
  <c r="AR17470" i="19"/>
  <c r="AQ17472" i="19" l="1"/>
  <c r="AR17471" i="19"/>
  <c r="AR17472" i="19" l="1"/>
  <c r="AQ17473" i="19"/>
  <c r="AQ17474" i="19" l="1"/>
  <c r="AR17473" i="19"/>
  <c r="AQ17475" i="19" l="1"/>
  <c r="AR17474" i="19"/>
  <c r="AQ17476" i="19" l="1"/>
  <c r="AR17475" i="19"/>
  <c r="AR17476" i="19" l="1"/>
  <c r="AQ17477" i="19"/>
  <c r="AQ17478" i="19" l="1"/>
  <c r="AR17477" i="19"/>
  <c r="AQ17479" i="19" l="1"/>
  <c r="AR17478" i="19"/>
  <c r="AQ17480" i="19" l="1"/>
  <c r="AR17479" i="19"/>
  <c r="AR17480" i="19" l="1"/>
  <c r="AQ17481" i="19"/>
  <c r="AQ17482" i="19" l="1"/>
  <c r="AR17481" i="19"/>
  <c r="AQ17483" i="19" l="1"/>
  <c r="AR17482" i="19"/>
  <c r="AQ17484" i="19" l="1"/>
  <c r="AR17483" i="19"/>
  <c r="AR17484" i="19" l="1"/>
  <c r="AQ17485" i="19"/>
  <c r="AQ17486" i="19" l="1"/>
  <c r="AR17485" i="19"/>
  <c r="AQ17487" i="19" l="1"/>
  <c r="AR17486" i="19"/>
  <c r="AQ17488" i="19" l="1"/>
  <c r="AR17487" i="19"/>
  <c r="AR17488" i="19" l="1"/>
  <c r="AQ17489" i="19"/>
  <c r="AQ17490" i="19" l="1"/>
  <c r="AR17489" i="19"/>
  <c r="AQ17491" i="19" l="1"/>
  <c r="AR17490" i="19"/>
  <c r="AQ17492" i="19" l="1"/>
  <c r="AR17491" i="19"/>
  <c r="AR17492" i="19" l="1"/>
  <c r="AQ17493" i="19"/>
  <c r="AQ17494" i="19" l="1"/>
  <c r="AR17493" i="19"/>
  <c r="AQ17495" i="19" l="1"/>
  <c r="AR17494" i="19"/>
  <c r="AQ17496" i="19" l="1"/>
  <c r="AR17495" i="19"/>
  <c r="AR17496" i="19" l="1"/>
  <c r="AQ17497" i="19"/>
  <c r="AQ17498" i="19" l="1"/>
  <c r="AR17497" i="19"/>
  <c r="AQ17499" i="19" l="1"/>
  <c r="AR17498" i="19"/>
  <c r="AQ17500" i="19" l="1"/>
  <c r="AR17499" i="19"/>
  <c r="AR17500" i="19" l="1"/>
  <c r="AQ17501" i="19"/>
  <c r="AQ17502" i="19" l="1"/>
  <c r="AR17501" i="19"/>
  <c r="AQ17503" i="19" l="1"/>
  <c r="AR17502" i="19"/>
  <c r="AQ17504" i="19" l="1"/>
  <c r="AR17503" i="19"/>
  <c r="AR17504" i="19" l="1"/>
  <c r="AQ17505" i="19"/>
  <c r="AQ17506" i="19" l="1"/>
  <c r="AR17505" i="19"/>
  <c r="AQ17507" i="19" l="1"/>
  <c r="AR17506" i="19"/>
  <c r="AQ17508" i="19" l="1"/>
  <c r="AR17507" i="19"/>
  <c r="AR17508" i="19" l="1"/>
  <c r="AQ17509" i="19"/>
  <c r="AQ17510" i="19" l="1"/>
  <c r="AR17509" i="19"/>
  <c r="AQ17511" i="19" l="1"/>
  <c r="AR17510" i="19"/>
  <c r="AQ17512" i="19" l="1"/>
  <c r="AR17511" i="19"/>
  <c r="AR17512" i="19" l="1"/>
  <c r="AQ17513" i="19"/>
  <c r="AQ17514" i="19" l="1"/>
  <c r="AR17513" i="19"/>
  <c r="AQ17515" i="19" l="1"/>
  <c r="AR17514" i="19"/>
  <c r="AQ17516" i="19" l="1"/>
  <c r="AR17515" i="19"/>
  <c r="AR17516" i="19" l="1"/>
  <c r="AQ17517" i="19"/>
  <c r="AQ17518" i="19" l="1"/>
  <c r="AR17517" i="19"/>
  <c r="AQ17519" i="19" l="1"/>
  <c r="AR17518" i="19"/>
  <c r="AQ17520" i="19" l="1"/>
  <c r="AR17520" i="19" s="1"/>
  <c r="B39" i="19" s="1"/>
  <c r="AR17519" i="19"/>
  <c r="G7" i="4" l="1"/>
  <c r="C36" i="3"/>
  <c r="G20" i="4" l="1"/>
  <c r="G21" i="4" s="1"/>
  <c r="D6" i="2"/>
  <c r="E7" i="2" s="1"/>
  <c r="D29" i="13"/>
  <c r="AB2" i="4"/>
  <c r="D5" i="8"/>
  <c r="D5" i="13" l="1"/>
  <c r="D4" i="13"/>
  <c r="G10" i="2" l="1"/>
  <c r="E5" i="2"/>
  <c r="D11" i="2" s="1"/>
  <c r="F11" i="2" l="1"/>
  <c r="AL6" i="18" s="1"/>
  <c r="D15" i="4"/>
  <c r="G10" i="4"/>
  <c r="L4" i="4" l="1"/>
  <c r="AB4" i="4"/>
  <c r="AB3" i="4"/>
  <c r="E15" i="4"/>
  <c r="G22" i="4"/>
  <c r="G27" i="4"/>
  <c r="G23" i="4" l="1"/>
  <c r="D28" i="4"/>
  <c r="E28" i="4"/>
  <c r="G28" i="4" l="1"/>
  <c r="F35" i="15"/>
  <c r="C30" i="15"/>
  <c r="C29" i="15"/>
  <c r="G35" i="15" l="1"/>
  <c r="G24" i="15" s="1"/>
  <c r="H24" i="15" s="1"/>
  <c r="G48" i="15"/>
  <c r="G26" i="15" s="1"/>
  <c r="G29" i="15" s="1"/>
  <c r="G30" i="15" s="1"/>
  <c r="G39" i="15"/>
  <c r="G40" i="15" s="1"/>
  <c r="G41" i="15" s="1"/>
  <c r="G42" i="15" s="1"/>
  <c r="G43" i="15" s="1"/>
  <c r="G44" i="15" s="1"/>
  <c r="G25" i="15" s="1"/>
  <c r="H25" i="15" s="1"/>
  <c r="H26" i="15" l="1"/>
  <c r="AD6" i="15"/>
  <c r="AD7" i="15" s="1"/>
  <c r="AE6" i="15"/>
  <c r="AE7" i="15" s="1"/>
  <c r="AF6" i="15"/>
  <c r="AF7" i="15" s="1"/>
  <c r="G13" i="4" l="1"/>
  <c r="A1" i="4" s="1"/>
  <c r="H11" i="18" l="1"/>
  <c r="G14" i="4"/>
  <c r="C10" i="18"/>
  <c r="D36" i="18" l="1"/>
  <c r="I11" i="18"/>
  <c r="G12" i="4"/>
  <c r="G15" i="4" s="1"/>
  <c r="H10" i="18"/>
  <c r="C9" i="1"/>
  <c r="H36" i="18" l="1"/>
  <c r="I10" i="18"/>
  <c r="I36" i="18" l="1"/>
  <c r="C16" i="1"/>
  <c r="C13" i="1" l="1"/>
  <c r="E5" i="3" l="1"/>
  <c r="H12" i="18" l="1"/>
  <c r="I12" i="18" s="1"/>
  <c r="C15" i="1"/>
  <c r="E23" i="4"/>
  <c r="D23" i="4"/>
  <c r="E36" i="3"/>
  <c r="A1" i="3" s="1"/>
  <c r="C14" i="1" l="1"/>
  <c r="E18" i="25"/>
  <c r="F4" i="2"/>
  <c r="E16" i="25" s="1"/>
  <c r="AM10" i="18"/>
  <c r="AL5" i="18"/>
  <c r="AN20" i="18"/>
  <c r="C4" i="18"/>
  <c r="AL4" i="18" s="1"/>
  <c r="G2" i="19"/>
  <c r="G4" i="19" s="1"/>
  <c r="D8" i="10"/>
  <c r="D25" i="13" s="1"/>
  <c r="P15" i="10"/>
  <c r="AK3" i="18" l="1"/>
  <c r="AL24" i="18"/>
  <c r="X84" i="19"/>
  <c r="X45" i="19"/>
  <c r="X76" i="19"/>
  <c r="X40" i="19"/>
  <c r="X56" i="19"/>
  <c r="X65" i="19"/>
  <c r="X130" i="19"/>
  <c r="X83" i="19"/>
  <c r="X111" i="19"/>
  <c r="X134" i="19"/>
  <c r="X95" i="19"/>
  <c r="X117" i="19"/>
  <c r="X47" i="19"/>
  <c r="X96" i="19"/>
  <c r="X94" i="19"/>
  <c r="X78" i="19"/>
  <c r="X67" i="19"/>
  <c r="X74" i="19"/>
  <c r="X46" i="19"/>
  <c r="X86" i="19"/>
  <c r="X124" i="19"/>
  <c r="X75" i="19"/>
  <c r="X107" i="19"/>
  <c r="X126" i="19"/>
  <c r="X87" i="19"/>
  <c r="X113" i="19"/>
  <c r="X36" i="19"/>
  <c r="X52" i="19"/>
  <c r="X80" i="19"/>
  <c r="X53" i="19"/>
  <c r="X62" i="19"/>
  <c r="X120" i="19"/>
  <c r="X129" i="19"/>
  <c r="X101" i="19"/>
  <c r="X122" i="19"/>
  <c r="X79" i="19"/>
  <c r="X109" i="19"/>
  <c r="X98" i="19"/>
  <c r="X29" i="19"/>
  <c r="X63" i="19"/>
  <c r="X50" i="19"/>
  <c r="X43" i="19"/>
  <c r="X68" i="19"/>
  <c r="X88" i="19"/>
  <c r="X41" i="19"/>
  <c r="X57" i="19"/>
  <c r="X116" i="19"/>
  <c r="X104" i="19"/>
  <c r="X93" i="19"/>
  <c r="X118" i="19"/>
  <c r="X71" i="19"/>
  <c r="X105" i="19"/>
  <c r="X38" i="19"/>
  <c r="X35" i="19"/>
  <c r="X39" i="19"/>
  <c r="X69" i="19"/>
  <c r="X31" i="19"/>
  <c r="X48" i="19"/>
  <c r="X112" i="19"/>
  <c r="X128" i="19"/>
  <c r="X85" i="19"/>
  <c r="X114" i="19"/>
  <c r="X133" i="19"/>
  <c r="X97" i="19"/>
  <c r="X66" i="19"/>
  <c r="X55" i="19"/>
  <c r="X42" i="19"/>
  <c r="X37" i="19"/>
  <c r="X70" i="19"/>
  <c r="X92" i="19"/>
  <c r="X64" i="19"/>
  <c r="X51" i="19"/>
  <c r="X54" i="19"/>
  <c r="X108" i="19"/>
  <c r="X123" i="19"/>
  <c r="X77" i="19"/>
  <c r="X110" i="19"/>
  <c r="X132" i="19"/>
  <c r="X89" i="19"/>
  <c r="X44" i="19"/>
  <c r="X30" i="19"/>
  <c r="X90" i="19"/>
  <c r="X59" i="19"/>
  <c r="X72" i="19"/>
  <c r="X100" i="19"/>
  <c r="X102" i="19"/>
  <c r="X99" i="19"/>
  <c r="X119" i="19"/>
  <c r="X135" i="19"/>
  <c r="X106" i="19"/>
  <c r="X125" i="19"/>
  <c r="X81" i="19"/>
  <c r="X27" i="19"/>
  <c r="G14" i="19" s="1"/>
  <c r="X60" i="19"/>
  <c r="X34" i="19"/>
  <c r="X61" i="19"/>
  <c r="X49" i="19"/>
  <c r="X131" i="19"/>
  <c r="X91" i="19"/>
  <c r="X115" i="19"/>
  <c r="X127" i="19"/>
  <c r="X103" i="19"/>
  <c r="X121" i="19"/>
  <c r="X73" i="19"/>
  <c r="X28" i="19"/>
  <c r="X32" i="19"/>
  <c r="X82" i="19"/>
  <c r="X33" i="19"/>
  <c r="X58" i="19"/>
  <c r="AR10" i="18" l="1"/>
  <c r="AF11" i="1" s="1"/>
  <c r="AQ6" i="18"/>
  <c r="AE7" i="1" s="1"/>
  <c r="AQ7" i="18"/>
  <c r="AE8" i="1" s="1"/>
  <c r="AB8" i="1" s="1"/>
  <c r="AQ5" i="18"/>
  <c r="AE6" i="1" s="1"/>
  <c r="AS20" i="18"/>
  <c r="AG21" i="1" s="1"/>
  <c r="AQ4" i="18"/>
  <c r="AE5" i="1" s="1"/>
  <c r="AP3" i="18"/>
  <c r="AD4" i="1" s="1"/>
  <c r="G19" i="19"/>
  <c r="H19" i="19" s="1"/>
  <c r="AD96" i="19"/>
  <c r="AF96" i="19" s="1"/>
  <c r="AG96" i="19" s="1"/>
  <c r="AD70" i="19"/>
  <c r="AF70" i="19" s="1"/>
  <c r="AG70" i="19" s="1"/>
  <c r="AD85" i="19"/>
  <c r="AF85" i="19" s="1"/>
  <c r="AG85" i="19" s="1"/>
  <c r="AD80" i="19"/>
  <c r="AF80" i="19" s="1"/>
  <c r="AG80" i="19" s="1"/>
  <c r="AD97" i="19"/>
  <c r="AF97" i="19" s="1"/>
  <c r="AG97" i="19" s="1"/>
  <c r="AD79" i="19"/>
  <c r="AF79" i="19" s="1"/>
  <c r="AG79" i="19" s="1"/>
  <c r="AD119" i="19"/>
  <c r="AF119" i="19" s="1"/>
  <c r="AG119" i="19" s="1"/>
  <c r="AD59" i="19"/>
  <c r="AF59" i="19" s="1"/>
  <c r="AG59" i="19" s="1"/>
  <c r="AD46" i="19"/>
  <c r="AF46" i="19" s="1"/>
  <c r="AG46" i="19" s="1"/>
  <c r="AD58" i="19"/>
  <c r="AF58" i="19" s="1"/>
  <c r="AG58" i="19" s="1"/>
  <c r="AD123" i="19"/>
  <c r="AF123" i="19" s="1"/>
  <c r="AG123" i="19" s="1"/>
  <c r="AD131" i="19"/>
  <c r="AF131" i="19" s="1"/>
  <c r="AG131" i="19" s="1"/>
  <c r="AD106" i="19"/>
  <c r="AF106" i="19" s="1"/>
  <c r="AG106" i="19" s="1"/>
  <c r="AD55" i="19"/>
  <c r="AF55" i="19" s="1"/>
  <c r="AG55" i="19" s="1"/>
  <c r="AD48" i="19"/>
  <c r="AF48" i="19" s="1"/>
  <c r="AG48" i="19" s="1"/>
  <c r="AD101" i="19"/>
  <c r="AF101" i="19" s="1"/>
  <c r="AG101" i="19" s="1"/>
  <c r="AD113" i="19"/>
  <c r="AF113" i="19" s="1"/>
  <c r="AG113" i="19" s="1"/>
  <c r="AD45" i="19"/>
  <c r="AF45" i="19" s="1"/>
  <c r="AG45" i="19" s="1"/>
  <c r="AD73" i="19"/>
  <c r="AF73" i="19" s="1"/>
  <c r="AG73" i="19" s="1"/>
  <c r="AD133" i="19"/>
  <c r="AF133" i="19" s="1"/>
  <c r="AG133" i="19" s="1"/>
  <c r="AD35" i="19"/>
  <c r="AF35" i="19" s="1"/>
  <c r="AG35" i="19" s="1"/>
  <c r="AD88" i="19"/>
  <c r="AF88" i="19" s="1"/>
  <c r="AG88" i="19" s="1"/>
  <c r="AD125" i="19"/>
  <c r="AF125" i="19" s="1"/>
  <c r="AG125" i="19" s="1"/>
  <c r="AD49" i="19"/>
  <c r="AF49" i="19" s="1"/>
  <c r="AG49" i="19" s="1"/>
  <c r="AD135" i="19"/>
  <c r="AF135" i="19" s="1"/>
  <c r="AG135" i="19" s="1"/>
  <c r="AD30" i="19"/>
  <c r="AF30" i="19" s="1"/>
  <c r="AG30" i="19" s="1"/>
  <c r="AD93" i="19"/>
  <c r="AF93" i="19" s="1"/>
  <c r="AG93" i="19" s="1"/>
  <c r="AD50" i="19"/>
  <c r="AF50" i="19" s="1"/>
  <c r="AD87" i="19"/>
  <c r="AF87" i="19" s="1"/>
  <c r="AG87" i="19" s="1"/>
  <c r="AD67" i="19"/>
  <c r="AF67" i="19" s="1"/>
  <c r="AG67" i="19" s="1"/>
  <c r="AD34" i="19" l="1"/>
  <c r="AF34" i="19" s="1"/>
  <c r="AG34" i="19" s="1"/>
  <c r="AD61" i="19"/>
  <c r="AF61" i="19" s="1"/>
  <c r="AG61" i="19" s="1"/>
  <c r="AD63" i="19"/>
  <c r="AF63" i="19" s="1"/>
  <c r="AG63" i="19" s="1"/>
  <c r="AD98" i="19"/>
  <c r="AF98" i="19" s="1"/>
  <c r="AG98" i="19" s="1"/>
  <c r="AD116" i="19"/>
  <c r="AF116" i="19" s="1"/>
  <c r="AG116" i="19" s="1"/>
  <c r="AD94" i="19"/>
  <c r="AF94" i="19" s="1"/>
  <c r="AG94" i="19" s="1"/>
  <c r="AD122" i="19"/>
  <c r="AF122" i="19" s="1"/>
  <c r="AG122" i="19" s="1"/>
  <c r="AD82" i="19"/>
  <c r="AF82" i="19" s="1"/>
  <c r="AG82" i="19" s="1"/>
  <c r="AD40" i="19"/>
  <c r="AF40" i="19" s="1"/>
  <c r="AG40" i="19" s="1"/>
  <c r="AD109" i="19"/>
  <c r="AF109" i="19" s="1"/>
  <c r="AG109" i="19" s="1"/>
  <c r="AD65" i="19"/>
  <c r="AF65" i="19" s="1"/>
  <c r="AG65" i="19" s="1"/>
  <c r="AD57" i="19"/>
  <c r="AF57" i="19" s="1"/>
  <c r="AG57" i="19" s="1"/>
  <c r="AD107" i="19"/>
  <c r="AF107" i="19" s="1"/>
  <c r="AG107" i="19" s="1"/>
  <c r="AD83" i="19"/>
  <c r="AF83" i="19" s="1"/>
  <c r="AG83" i="19" s="1"/>
  <c r="AD91" i="19"/>
  <c r="AF91" i="19" s="1"/>
  <c r="AG91" i="19" s="1"/>
  <c r="AD92" i="19"/>
  <c r="AF92" i="19" s="1"/>
  <c r="AG92" i="19" s="1"/>
  <c r="AD117" i="19"/>
  <c r="AF117" i="19" s="1"/>
  <c r="AG117" i="19" s="1"/>
  <c r="AD105" i="19"/>
  <c r="AF105" i="19" s="1"/>
  <c r="AG105" i="19" s="1"/>
  <c r="AD56" i="19"/>
  <c r="AF56" i="19" s="1"/>
  <c r="AG56" i="19" s="1"/>
  <c r="AD110" i="19"/>
  <c r="AF110" i="19" s="1"/>
  <c r="AG110" i="19" s="1"/>
  <c r="AD127" i="19"/>
  <c r="AF127" i="19" s="1"/>
  <c r="AG127" i="19" s="1"/>
  <c r="AD99" i="19"/>
  <c r="AF99" i="19" s="1"/>
  <c r="AG99" i="19" s="1"/>
  <c r="AD31" i="19"/>
  <c r="AF31" i="19" s="1"/>
  <c r="AG31" i="19" s="1"/>
  <c r="AD134" i="19"/>
  <c r="AF134" i="19" s="1"/>
  <c r="AG134" i="19" s="1"/>
  <c r="AD43" i="19"/>
  <c r="AF43" i="19" s="1"/>
  <c r="AG43" i="19" s="1"/>
  <c r="AD108" i="19"/>
  <c r="AF108" i="19" s="1"/>
  <c r="AG108" i="19" s="1"/>
  <c r="AD32" i="19"/>
  <c r="AF32" i="19" s="1"/>
  <c r="AG32" i="19" s="1"/>
  <c r="AD29" i="19"/>
  <c r="AF29" i="19" s="1"/>
  <c r="AG29" i="19" s="1"/>
  <c r="AD71" i="19"/>
  <c r="AF71" i="19" s="1"/>
  <c r="AG71" i="19" s="1"/>
  <c r="AD77" i="19"/>
  <c r="AF77" i="19" s="1"/>
  <c r="AG77" i="19" s="1"/>
  <c r="AD47" i="19"/>
  <c r="AF47" i="19" s="1"/>
  <c r="AG47" i="19" s="1"/>
  <c r="AD41" i="19"/>
  <c r="AF41" i="19" s="1"/>
  <c r="AG41" i="19" s="1"/>
  <c r="AD114" i="19"/>
  <c r="AF114" i="19" s="1"/>
  <c r="AG114" i="19" s="1"/>
  <c r="AD62" i="19"/>
  <c r="AF62" i="19" s="1"/>
  <c r="AG62" i="19" s="1"/>
  <c r="AD78" i="19"/>
  <c r="AF78" i="19" s="1"/>
  <c r="AG78" i="19" s="1"/>
  <c r="AD84" i="19"/>
  <c r="AF84" i="19" s="1"/>
  <c r="AG84" i="19" s="1"/>
  <c r="AD129" i="19"/>
  <c r="AF129" i="19" s="1"/>
  <c r="AG129" i="19" s="1"/>
  <c r="AD28" i="19"/>
  <c r="AF28" i="19" s="1"/>
  <c r="AG28" i="19" s="1"/>
  <c r="AD37" i="19"/>
  <c r="AF37" i="19" s="1"/>
  <c r="AG37" i="19" s="1"/>
  <c r="AD121" i="19"/>
  <c r="AF121" i="19" s="1"/>
  <c r="AG121" i="19" s="1"/>
  <c r="AD128" i="19"/>
  <c r="AF128" i="19" s="1"/>
  <c r="AG128" i="19" s="1"/>
  <c r="AD44" i="19"/>
  <c r="AF44" i="19" s="1"/>
  <c r="AG44" i="19" s="1"/>
  <c r="AD33" i="19"/>
  <c r="AF33" i="19" s="1"/>
  <c r="AG33" i="19" s="1"/>
  <c r="AD86" i="19"/>
  <c r="AF86" i="19" s="1"/>
  <c r="AG86" i="19" s="1"/>
  <c r="AD72" i="19"/>
  <c r="AF72" i="19" s="1"/>
  <c r="AG72" i="19" s="1"/>
  <c r="AD100" i="19"/>
  <c r="AF100" i="19" s="1"/>
  <c r="AG100" i="19" s="1"/>
  <c r="AD75" i="19"/>
  <c r="AF75" i="19" s="1"/>
  <c r="AG75" i="19" s="1"/>
  <c r="AD132" i="19"/>
  <c r="AF132" i="19" s="1"/>
  <c r="AG132" i="19" s="1"/>
  <c r="AD51" i="19"/>
  <c r="AF51" i="19" s="1"/>
  <c r="AG51" i="19" s="1"/>
  <c r="AD126" i="19"/>
  <c r="AF126" i="19" s="1"/>
  <c r="AG126" i="19" s="1"/>
  <c r="AG50" i="19"/>
  <c r="AD66" i="19"/>
  <c r="AF66" i="19" s="1"/>
  <c r="AG66" i="19" s="1"/>
  <c r="AD74" i="19"/>
  <c r="AF74" i="19" s="1"/>
  <c r="AG74" i="19" s="1"/>
  <c r="AD118" i="19"/>
  <c r="AF118" i="19" s="1"/>
  <c r="AG118" i="19" s="1"/>
  <c r="AD90" i="19"/>
  <c r="AF90" i="19" s="1"/>
  <c r="AG90" i="19" s="1"/>
  <c r="AD36" i="19"/>
  <c r="AF36" i="19" s="1"/>
  <c r="AG36" i="19" s="1"/>
  <c r="AD76" i="19"/>
  <c r="AF76" i="19" s="1"/>
  <c r="AG76" i="19" s="1"/>
  <c r="AD42" i="19"/>
  <c r="AF42" i="19" s="1"/>
  <c r="AG42" i="19" s="1"/>
  <c r="AD102" i="19"/>
  <c r="AF102" i="19" s="1"/>
  <c r="AG102" i="19" s="1"/>
  <c r="AD124" i="19"/>
  <c r="AF124" i="19" s="1"/>
  <c r="AG124" i="19" s="1"/>
  <c r="AD38" i="19"/>
  <c r="AF38" i="19" s="1"/>
  <c r="AG38" i="19" s="1"/>
  <c r="AD64" i="19"/>
  <c r="AF64" i="19" s="1"/>
  <c r="AG64" i="19" s="1"/>
  <c r="AD39" i="19"/>
  <c r="AF39" i="19" s="1"/>
  <c r="AG39" i="19" s="1"/>
  <c r="AD120" i="19"/>
  <c r="AF120" i="19" s="1"/>
  <c r="AG120" i="19" s="1"/>
  <c r="AD111" i="19"/>
  <c r="AF111" i="19" s="1"/>
  <c r="AG111" i="19" s="1"/>
  <c r="AD54" i="19"/>
  <c r="AF54" i="19" s="1"/>
  <c r="AG54" i="19" s="1"/>
  <c r="AD112" i="19"/>
  <c r="AF112" i="19" s="1"/>
  <c r="AG112" i="19" s="1"/>
  <c r="AD115" i="19"/>
  <c r="AF115" i="19" s="1"/>
  <c r="AG115" i="19" s="1"/>
  <c r="AD69" i="19"/>
  <c r="AF69" i="19" s="1"/>
  <c r="AG69" i="19" s="1"/>
  <c r="AD68" i="19"/>
  <c r="AF68" i="19" s="1"/>
  <c r="AG68" i="19" s="1"/>
  <c r="AD81" i="19"/>
  <c r="AF81" i="19" s="1"/>
  <c r="AG81" i="19" s="1"/>
  <c r="AD95" i="19"/>
  <c r="AF95" i="19" s="1"/>
  <c r="AG95" i="19" s="1"/>
  <c r="AD103" i="19"/>
  <c r="AF103" i="19" s="1"/>
  <c r="AG103" i="19" s="1"/>
  <c r="AD52" i="19"/>
  <c r="AF52" i="19" s="1"/>
  <c r="AG52" i="19" s="1"/>
  <c r="AD89" i="19"/>
  <c r="AF89" i="19" s="1"/>
  <c r="AG89" i="19" s="1"/>
  <c r="AD27" i="19"/>
  <c r="AD53" i="19"/>
  <c r="AF53" i="19" s="1"/>
  <c r="AG53" i="19" s="1"/>
  <c r="AD60" i="19"/>
  <c r="AF60" i="19" s="1"/>
  <c r="AG60" i="19" s="1"/>
  <c r="AD130" i="19"/>
  <c r="AF130" i="19" s="1"/>
  <c r="AG130" i="19" s="1"/>
  <c r="AD104" i="19"/>
  <c r="AF104" i="19" s="1"/>
  <c r="AG104" i="19" s="1"/>
  <c r="G21" i="19" l="1"/>
  <c r="AF27" i="19"/>
  <c r="G20" i="19" s="1"/>
  <c r="G24" i="19" l="1"/>
  <c r="I22" i="19" s="1"/>
  <c r="C12" i="18"/>
  <c r="H20" i="19"/>
  <c r="H21" i="19"/>
  <c r="C11" i="18"/>
  <c r="AG27" i="19"/>
  <c r="I20" i="19" l="1"/>
  <c r="I21" i="19"/>
  <c r="E37" i="18"/>
  <c r="C13" i="18"/>
  <c r="F38" i="18"/>
  <c r="H24" i="19"/>
  <c r="C39" i="18" l="1"/>
  <c r="B40" i="18" s="1"/>
  <c r="H37" i="18"/>
  <c r="I37" i="18" s="1"/>
  <c r="H38" i="18"/>
  <c r="I38" i="18" s="1"/>
  <c r="E43" i="18" l="1"/>
  <c r="E48" i="18" s="1"/>
  <c r="F44" i="18"/>
  <c r="F49" i="18" s="1"/>
  <c r="D43" i="18"/>
  <c r="D48" i="18" s="1"/>
  <c r="AN19" i="18" s="1"/>
  <c r="AS19" i="18" s="1"/>
  <c r="AG20" i="1" s="1"/>
  <c r="D44" i="18"/>
  <c r="D49" i="18" s="1"/>
  <c r="E44" i="18"/>
  <c r="E49" i="18" s="1"/>
  <c r="F18" i="10" s="1"/>
  <c r="F43" i="18"/>
  <c r="F48" i="18" s="1"/>
  <c r="AN17" i="18" s="1"/>
  <c r="AS17" i="18" s="1"/>
  <c r="AM8" i="18" l="1"/>
  <c r="AR8" i="18" s="1"/>
  <c r="AF9" i="1" s="1"/>
  <c r="AB9" i="1" s="1"/>
  <c r="AN16" i="18"/>
  <c r="AS16" i="18" s="1"/>
  <c r="AG17" i="1" s="1"/>
  <c r="AN15" i="18"/>
  <c r="AS15" i="18" s="1"/>
  <c r="AG16" i="1" s="1"/>
  <c r="AM9" i="18"/>
  <c r="AR9" i="18" s="1"/>
  <c r="AF10" i="1" s="1"/>
  <c r="AB10" i="1" s="1"/>
  <c r="AN14" i="18"/>
  <c r="AS14" i="18" s="1"/>
  <c r="AN18" i="18"/>
  <c r="AS18" i="18" s="1"/>
  <c r="AG19" i="1" s="1"/>
  <c r="F50" i="18"/>
  <c r="AG18" i="1"/>
  <c r="H49" i="18"/>
  <c r="D50" i="18"/>
  <c r="E3" i="10" s="1"/>
  <c r="C50" i="18"/>
  <c r="D3" i="10" s="1"/>
  <c r="H48" i="18"/>
  <c r="E50" i="18"/>
  <c r="A1" i="18" l="1"/>
  <c r="C20" i="1" s="1"/>
  <c r="AG15" i="1"/>
  <c r="AB15" i="1" s="1"/>
  <c r="AB19" i="1"/>
  <c r="AB16" i="1"/>
  <c r="AB17" i="1"/>
  <c r="AB18" i="1"/>
  <c r="AB20" i="1"/>
  <c r="D6" i="10"/>
  <c r="D25" i="10"/>
  <c r="D27" i="10" s="1"/>
  <c r="D4" i="10"/>
  <c r="D7" i="10"/>
  <c r="F12" i="10"/>
  <c r="G3" i="10"/>
  <c r="F3" i="10"/>
  <c r="D22" i="13" l="1"/>
  <c r="G12" i="10"/>
  <c r="P18" i="10" s="1"/>
  <c r="E18" i="10"/>
  <c r="G18" i="10"/>
  <c r="P21" i="10" s="1"/>
  <c r="E12" i="10"/>
  <c r="D10" i="13"/>
  <c r="D12" i="13"/>
  <c r="D24" i="13"/>
  <c r="D8" i="13"/>
  <c r="D23" i="13"/>
  <c r="P16" i="10" l="1"/>
  <c r="A1" i="10"/>
  <c r="P19" i="10"/>
  <c r="D17" i="13"/>
  <c r="D26" i="10"/>
  <c r="D18" i="13" s="1"/>
  <c r="D11" i="13"/>
  <c r="C21" i="1" l="1"/>
  <c r="A1" i="13"/>
  <c r="P20" i="10"/>
  <c r="D18" i="10"/>
  <c r="D19" i="10" s="1"/>
  <c r="P17" i="10"/>
  <c r="D12" i="10"/>
  <c r="D14" i="13" l="1"/>
  <c r="D15" i="10"/>
  <c r="D13" i="10"/>
  <c r="D14" i="10"/>
  <c r="D20" i="10" a="1"/>
  <c r="D20" i="10" s="1"/>
  <c r="D21" i="10"/>
  <c r="D1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von Scherling, Mathias</author>
  </authors>
  <commentList>
    <comment ref="C1" authorId="0" shapeId="0" xr:uid="{593CD18A-61E2-46C8-AF96-6995E3CAFDE5}">
      <text>
        <r>
          <rPr>
            <b/>
            <sz val="9"/>
            <color indexed="81"/>
            <rFont val="Tahoma"/>
            <family val="2"/>
          </rPr>
          <t>Format skal være DD.MM.ÅÅÅÅ hh:tt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 xr:uid="{9E46C8C7-6517-4FD2-9075-E874E9025CBA}">
      <text>
        <r>
          <rPr>
            <b/>
            <sz val="9"/>
            <color indexed="81"/>
            <rFont val="Tahoma"/>
            <family val="2"/>
          </rPr>
          <t>m3/s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" authorId="0" shapeId="0" xr:uid="{3E5E43D4-6050-4A7F-B72E-F4713883848E}">
      <text>
        <r>
          <rPr>
            <sz val="9"/>
            <color indexed="81"/>
            <rFont val="Tahoma"/>
            <family val="2"/>
          </rPr>
          <t xml:space="preserve">Analyse av varighetskurven på denne måten er en stor forenkling og ikke den samme som analyse av forskjellige komponenter i langsom og rask avrenning "SRC" og "FRC". Det som her kalles Hydrologisk høyvannføring er i utgangspunktet rask avrenning "FRC", men inneholder også litt langsom avrenning "SRC". Tilsvarende inneholder den hydrologiske vannføringen også hurtig avrenning "FRC".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<sst xmlns="http://schemas.openxmlformats.org/spreadsheetml/2006/main" count="941" uniqueCount="578">
  <si>
    <t>nivå1</t>
  </si>
  <si>
    <t>nivå2</t>
  </si>
  <si>
    <t>nivå3</t>
  </si>
  <si>
    <t>nivå4</t>
  </si>
  <si>
    <t>Resultat</t>
  </si>
  <si>
    <t>Hydrologi</t>
  </si>
  <si>
    <t>mg/l</t>
  </si>
  <si>
    <t>enhet</t>
  </si>
  <si>
    <t>År</t>
  </si>
  <si>
    <t>Maxvecka</t>
  </si>
  <si>
    <t>Maxdygn</t>
  </si>
  <si>
    <t>Maxtimme</t>
  </si>
  <si>
    <t>Separat</t>
  </si>
  <si>
    <t>%</t>
  </si>
  <si>
    <t>l/p/d</t>
  </si>
  <si>
    <t>l/s/km</t>
  </si>
  <si>
    <t>mm</t>
  </si>
  <si>
    <r>
      <t>km</t>
    </r>
    <r>
      <rPr>
        <vertAlign val="superscript"/>
        <sz val="11"/>
        <color theme="1"/>
        <rFont val="Calibri"/>
        <family val="2"/>
        <scheme val="minor"/>
      </rPr>
      <t>2</t>
    </r>
  </si>
  <si>
    <t>-</t>
  </si>
  <si>
    <t>km</t>
  </si>
  <si>
    <t>st</t>
  </si>
  <si>
    <t>Enhet</t>
  </si>
  <si>
    <r>
      <t>l/s/km</t>
    </r>
    <r>
      <rPr>
        <vertAlign val="superscript"/>
        <sz val="11"/>
        <color theme="1"/>
        <rFont val="Calibri"/>
        <family val="2"/>
        <scheme val="minor"/>
      </rPr>
      <t>2</t>
    </r>
  </si>
  <si>
    <t>Inmatningsstatus</t>
  </si>
  <si>
    <t>Felles</t>
  </si>
  <si>
    <t>Parameternamn</t>
  </si>
  <si>
    <t>→</t>
  </si>
  <si>
    <t>←</t>
  </si>
  <si>
    <t>max-
dygn-
faktor</t>
  </si>
  <si>
    <t>min-
dygn-
faktor</t>
  </si>
  <si>
    <t>m3/s</t>
  </si>
  <si>
    <t>KOMMUNE</t>
  </si>
  <si>
    <t>FYLKE</t>
  </si>
  <si>
    <t>NORMAL ÅRSNEDBØR</t>
  </si>
  <si>
    <t>Sarpsborg</t>
  </si>
  <si>
    <t>Østfold</t>
  </si>
  <si>
    <t>Skjåk</t>
  </si>
  <si>
    <t>Oppland</t>
  </si>
  <si>
    <t>Oslo</t>
  </si>
  <si>
    <t>Drammen</t>
  </si>
  <si>
    <t>Buskerud</t>
  </si>
  <si>
    <t>Kristiansand</t>
  </si>
  <si>
    <t>Vest-Agder</t>
  </si>
  <si>
    <t>Sola</t>
  </si>
  <si>
    <t>Rogaland</t>
  </si>
  <si>
    <t>Bergen</t>
  </si>
  <si>
    <t>Hordaland</t>
  </si>
  <si>
    <t>Gulen</t>
  </si>
  <si>
    <t>Sogn Og Fjordane</t>
  </si>
  <si>
    <t>Ålesund</t>
  </si>
  <si>
    <t>Møre Og Romsdal</t>
  </si>
  <si>
    <t>Trondheim</t>
  </si>
  <si>
    <t>Sør-Trøndelag</t>
  </si>
  <si>
    <t>Bodø</t>
  </si>
  <si>
    <t>Nordland</t>
  </si>
  <si>
    <t>Narvik</t>
  </si>
  <si>
    <t>Tromsø</t>
  </si>
  <si>
    <t>Troms</t>
  </si>
  <si>
    <t>Alta</t>
  </si>
  <si>
    <t>Finnmark</t>
  </si>
  <si>
    <t>Hammerfest</t>
  </si>
  <si>
    <t>Karasjohka-Karasjok</t>
  </si>
  <si>
    <t>Vardø</t>
  </si>
  <si>
    <t>STØRSTE TIMESNEDBØR</t>
  </si>
  <si>
    <t>Askim</t>
  </si>
  <si>
    <t>Molde</t>
  </si>
  <si>
    <t>STØRSTE DØGNNEDBØR</t>
  </si>
  <si>
    <t>https://www.yr.no/artikkel/se-forskjellene-i-sokkvate-norge-1.11604071</t>
  </si>
  <si>
    <t>Ovanstående skulle kunna utvecklas så att det tar värden från verktyget för varaktighetskurvan</t>
  </si>
  <si>
    <t>Fler resultat</t>
  </si>
  <si>
    <t>FRC</t>
  </si>
  <si>
    <t>BI</t>
  </si>
  <si>
    <t>SRC</t>
  </si>
  <si>
    <t>SRC (tot)</t>
  </si>
  <si>
    <t>Fremmedvannsandel</t>
  </si>
  <si>
    <t>Se ovan</t>
  </si>
  <si>
    <t>Område</t>
  </si>
  <si>
    <t>Spillvann</t>
  </si>
  <si>
    <t>husholdinger</t>
  </si>
  <si>
    <t>industri</t>
  </si>
  <si>
    <t>eget forbruk</t>
  </si>
  <si>
    <t>annet spillvann</t>
  </si>
  <si>
    <t>Ledningsnett</t>
  </si>
  <si>
    <t>x</t>
  </si>
  <si>
    <t>Kommentar</t>
  </si>
  <si>
    <t>1 WWP</t>
  </si>
  <si>
    <t>2 Minimum FlowFactor</t>
  </si>
  <si>
    <t>3 Steven-Schutzbach method</t>
  </si>
  <si>
    <t>Min [l/s]</t>
  </si>
  <si>
    <t>BI=medel-(medel-min)/X_</t>
  </si>
  <si>
    <t>Itereras fram:</t>
  </si>
  <si>
    <t>Minfactor0=</t>
  </si>
  <si>
    <t>MinFactor_0=0.222*(medel/43.8125)^0.202</t>
  </si>
  <si>
    <t>BI1=</t>
  </si>
  <si>
    <t>BI_0=(min-minF0*medel)/(1-minF0</t>
  </si>
  <si>
    <t>Minfactor2=</t>
  </si>
  <si>
    <t>MinFactor_1..n=0.222*((medel-H12)/43.8125)^0.202</t>
  </si>
  <si>
    <t>BI2=</t>
  </si>
  <si>
    <t>BI_1..n=(min-H11*medel)/(1-H11)</t>
  </si>
  <si>
    <t>Minfactor3=</t>
  </si>
  <si>
    <t>BI3=</t>
  </si>
  <si>
    <t>Underlag diagram</t>
  </si>
  <si>
    <t>WasteWaterProduction</t>
  </si>
  <si>
    <t>MinimumFlowFactor</t>
  </si>
  <si>
    <t>Steven-Schutzbach</t>
  </si>
  <si>
    <t>Min</t>
  </si>
  <si>
    <t>* Referens: Quantifying Base Infiltration in Sewers Mitchell et. Al, (ADS Environmental Services, Orange County Santitation District</t>
  </si>
  <si>
    <t>avløpsvann i spillvannsnett</t>
  </si>
  <si>
    <t>spillvann</t>
  </si>
  <si>
    <t>overløp</t>
  </si>
  <si>
    <t>ikke planlagt</t>
  </si>
  <si>
    <t>planlagt</t>
  </si>
  <si>
    <t>BI fra separat system</t>
  </si>
  <si>
    <t>SRC fra separat system</t>
  </si>
  <si>
    <t>FRC fra separat system</t>
  </si>
  <si>
    <t>BI fra fellessystem</t>
  </si>
  <si>
    <t>SRC fra fellessystem</t>
  </si>
  <si>
    <t>%FRC</t>
  </si>
  <si>
    <t>%SRC</t>
  </si>
  <si>
    <t>%BI</t>
  </si>
  <si>
    <t>%Felles</t>
  </si>
  <si>
    <t>%Separat</t>
  </si>
  <si>
    <t>Fremmedvann fordelt på forskjellige komponenter</t>
  </si>
  <si>
    <t>Total</t>
  </si>
  <si>
    <t>Felles FRC</t>
  </si>
  <si>
    <t>Felles SRC</t>
  </si>
  <si>
    <t>Felles BI</t>
  </si>
  <si>
    <t>Separat FRC</t>
  </si>
  <si>
    <t>Separat SRC</t>
  </si>
  <si>
    <t>Separat BI</t>
  </si>
  <si>
    <t>kg/p/år</t>
  </si>
  <si>
    <t>FV%</t>
  </si>
  <si>
    <t>ggr</t>
  </si>
  <si>
    <t>https://www.ssb.no/natur-og-miljo/statistikker/var_kostra</t>
  </si>
  <si>
    <t>0-inte</t>
  </si>
  <si>
    <t>0219</t>
  </si>
  <si>
    <t>0220</t>
  </si>
  <si>
    <t>0301</t>
  </si>
  <si>
    <t>1-kanske</t>
  </si>
  <si>
    <t>11794: Ledningsnett og tilknytning. Kommunalt avløp, etter region, statistikkvariabel og år</t>
  </si>
  <si>
    <t>relevans 0-1-2</t>
  </si>
  <si>
    <t>Bærum</t>
  </si>
  <si>
    <t>Asker</t>
  </si>
  <si>
    <t>2-definitivt</t>
  </si>
  <si>
    <t>Septiktømming - antall tilknyttedede innbyggere (antall)</t>
  </si>
  <si>
    <t>Antall avløpsanlegg i kommunen (=&gt;50 pe) (antall)</t>
  </si>
  <si>
    <t>2018</t>
  </si>
  <si>
    <t>Antall kommunalt eide avløpsanlegg (=&gt;50 pe) (antall)</t>
  </si>
  <si>
    <t>..</t>
  </si>
  <si>
    <t>Antall innbyggere tilknyttet kommunalt avløp (=&gt;50 pe) (antall)</t>
  </si>
  <si>
    <t>Antall innbyggere tilknyttet små kommunale anlegg (&lt; 50 pe) (antall)</t>
  </si>
  <si>
    <t>Antall innbyggere tilknyttet anlegg (=&gt;50pe) (antall)</t>
  </si>
  <si>
    <t>Lengde kommunalt spillvannsnett totalt  (m)</t>
  </si>
  <si>
    <t>Lengde kommunalt spillvannsnett med ukjent alder (m)</t>
  </si>
  <si>
    <t>Lengde kommunalt spillvannsnett før 1940 (m)</t>
  </si>
  <si>
    <t>Lengde kommunalt spillvannsnett 1940-59 (m)</t>
  </si>
  <si>
    <t>Lengde kommunalt spillvannsnett 1960-79 (m)</t>
  </si>
  <si>
    <t>Lengde kommunalt spillvannsnett 1980-99 (m)</t>
  </si>
  <si>
    <t>Lengde kommunalt spillvannsnett etter 2000 (m)</t>
  </si>
  <si>
    <t>Lengde nylagt kommunalt spillvannsnett  (m)</t>
  </si>
  <si>
    <t>Lengde fornyet kommunalt spillvannsnett  (m)</t>
  </si>
  <si>
    <t>Lengde fornyet kommunalt spillvannsnett, gjennomsnitt siste tre år (m)</t>
  </si>
  <si>
    <t>Lengde kommunale fellesledninger for både spill- og overvann (m)</t>
  </si>
  <si>
    <t>Lengde separat kommunalt spillvannsnett (m)</t>
  </si>
  <si>
    <t>Lengde separat kommunalt overvannsnett  (m)</t>
  </si>
  <si>
    <t>Antall regnvannsoverløp i fellessystemet (antall)</t>
  </si>
  <si>
    <t>Antall pumpestasjoner (antall)</t>
  </si>
  <si>
    <t>Antall kloakkstopper i kommunale avløpsledninger og kummer  (antall)</t>
  </si>
  <si>
    <t>Antall avsluttede saker over kjelleroversvømmelser, der kommunen har erkjent erstatningsansvar (antall)</t>
  </si>
  <si>
    <t>Andel av befolkningen som er tilknyttet kommunal avløpstjeneste (prosent)</t>
  </si>
  <si>
    <t>Andel av husholdningsabonnentene på avløp som har installert vannmåler (gjelder rapporteringsåret+1) (prosent)</t>
  </si>
  <si>
    <t>Estimert gjennomsnittsalder for kommunalt spillvannsnett med kjent alder  (år)</t>
  </si>
  <si>
    <t>Andel kommunalt spillvannsnett med ukjent alder (prosent)</t>
  </si>
  <si>
    <t>Andel fornyet kommunalt spillvannsnett, gjennomsnitt for siste tre år (prosent)</t>
  </si>
  <si>
    <t>Tilknytningstetthet på det kommunale distribusjonsnettet (avløp) (innb/km) (antall)</t>
  </si>
  <si>
    <t>Tetthet av pumpestasjoner (antall/km kommunalt spillvannsnett) (antall)</t>
  </si>
  <si>
    <t>Antall kloakkstopper i avløpsledninger og kummer per kilometer kommunalt spillvannsnett  (antall)</t>
  </si>
  <si>
    <t>0214</t>
  </si>
  <si>
    <t>11793: Rens og rensekrav. Kommunalt avløp, etter region, statistikkvariabel og år</t>
  </si>
  <si>
    <t>Ås</t>
  </si>
  <si>
    <t>Total belastning på avløpsanleggene (kg tot-P) (kg)</t>
  </si>
  <si>
    <t>Antall innbyggere tilknyttet anlegg der rensekrav er oppfylt  (antall)</t>
  </si>
  <si>
    <t>Antall innbyggere tilknyttet anlegg der rensekrav ikke er oppfylt (antall)</t>
  </si>
  <si>
    <t>Kommunenavn</t>
  </si>
  <si>
    <t>FRC (tot)</t>
  </si>
  <si>
    <t>BI (tot</t>
  </si>
  <si>
    <t>Fremmedvann per areal</t>
  </si>
  <si>
    <t>Fremmedvann per person</t>
  </si>
  <si>
    <t>Estimert fremmedvannsmengde</t>
  </si>
  <si>
    <t>Estimert fremmedsvannmengde</t>
  </si>
  <si>
    <t>Ledningslengde</t>
  </si>
  <si>
    <t>Grunnleggende informasjon</t>
  </si>
  <si>
    <t>Standardverdier</t>
  </si>
  <si>
    <t>Avrenningskoeffisient tette flater</t>
  </si>
  <si>
    <t>Grunnleggende data og verdier som påvirker beregningen</t>
  </si>
  <si>
    <t>Bruksanvisning</t>
  </si>
  <si>
    <t>Resultater</t>
  </si>
  <si>
    <t>Eksportark til bærkraftighet</t>
  </si>
  <si>
    <t>Varighetskurve</t>
  </si>
  <si>
    <t>Klikk på pilene for å navigere i regnearket!</t>
  </si>
  <si>
    <t>Avløp (vannføring )</t>
  </si>
  <si>
    <t>Spillvannsproduksjon (vannforbruk)</t>
  </si>
  <si>
    <t>Ekstra verktøy</t>
  </si>
  <si>
    <t>Tette flater til ledningsnett</t>
  </si>
  <si>
    <t>Permeable overflater til ledningsnett</t>
  </si>
  <si>
    <t>Tilkoblede spillvannsledningsnettet</t>
  </si>
  <si>
    <t>Data ledningsnett</t>
  </si>
  <si>
    <t>hydrologisk vannføring</t>
  </si>
  <si>
    <t>hydrologisk høgvannføring</t>
  </si>
  <si>
    <t>…fra vannbalanse</t>
  </si>
  <si>
    <t>Kolonne C: tid</t>
  </si>
  <si>
    <t>Kolonne D: vannføring</t>
  </si>
  <si>
    <t>verdi</t>
  </si>
  <si>
    <t>k-verdi</t>
  </si>
  <si>
    <t>Vannføring</t>
  </si>
  <si>
    <t>Fremmedvann</t>
  </si>
  <si>
    <t xml:space="preserve">Underlag varighetskurve </t>
  </si>
  <si>
    <t>Percentil</t>
  </si>
  <si>
    <t>dt</t>
  </si>
  <si>
    <t>dQ/dt</t>
  </si>
  <si>
    <t>dQ/dt utj</t>
  </si>
  <si>
    <t>hydrologisk variasjon bas</t>
  </si>
  <si>
    <t>check</t>
  </si>
  <si>
    <t>Fremmedvannsmengde</t>
  </si>
  <si>
    <t>…fra fosforinnhold</t>
  </si>
  <si>
    <t>…fra varighetskurve</t>
  </si>
  <si>
    <t>fosformetoden</t>
  </si>
  <si>
    <t>varighetskurvemetoden</t>
  </si>
  <si>
    <t>Sammenstilling mengder FV</t>
  </si>
  <si>
    <t>Innhold</t>
  </si>
  <si>
    <t>Navigasjonspanel for vannbalanse</t>
  </si>
  <si>
    <t>Velg metode</t>
  </si>
  <si>
    <t>g fosfor/p/d</t>
  </si>
  <si>
    <t>Vannlekkasje, %</t>
  </si>
  <si>
    <t>Mer</t>
  </si>
  <si>
    <t>Spillvannsproduksjon</t>
  </si>
  <si>
    <t>Annen verdi</t>
  </si>
  <si>
    <t>Brukt verdi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</si>
  <si>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</t>
    </r>
  </si>
  <si>
    <t>Døgn</t>
  </si>
  <si>
    <t>døgn</t>
  </si>
  <si>
    <t>Andel, %</t>
  </si>
  <si>
    <t>Varighetskurven er delt inn i:</t>
  </si>
  <si>
    <t>→→→</t>
  </si>
  <si>
    <t>Lav og analysere varighetskurve</t>
  </si>
  <si>
    <r>
      <t xml:space="preserve">Angitt fra blad </t>
    </r>
    <r>
      <rPr>
        <i/>
        <sz val="11"/>
        <color theme="1"/>
        <rFont val="Calibri"/>
        <family val="2"/>
        <scheme val="minor"/>
      </rPr>
      <t>1.Avløp</t>
    </r>
  </si>
  <si>
    <t>Brukt modell</t>
  </si>
  <si>
    <t>ingen overskrifter</t>
  </si>
  <si>
    <t>Statistikk data</t>
  </si>
  <si>
    <t>Maxuke</t>
  </si>
  <si>
    <t>Maxdøgn</t>
  </si>
  <si>
    <t>Maxtime</t>
  </si>
  <si>
    <t>Tid</t>
  </si>
  <si>
    <t>Verdi</t>
  </si>
  <si>
    <t>Hydrologisk vannføring</t>
  </si>
  <si>
    <t>Hydrologisk høyvannføring</t>
  </si>
  <si>
    <t>Fra</t>
  </si>
  <si>
    <t>Til</t>
  </si>
  <si>
    <t>Antall verdier</t>
  </si>
  <si>
    <t>Antall døgn</t>
  </si>
  <si>
    <t>Kontroll tidsrinn (minutter)</t>
  </si>
  <si>
    <t>Grunnvann</t>
  </si>
  <si>
    <t>Avløpsnett</t>
  </si>
  <si>
    <t>Avløp til anlegg</t>
  </si>
  <si>
    <t>Mengde</t>
  </si>
  <si>
    <t>Prosent</t>
  </si>
  <si>
    <t>personer, p</t>
  </si>
  <si>
    <t>Navigasjonspanel</t>
  </si>
  <si>
    <t>Mottatt avløpsvann fra eget område</t>
  </si>
  <si>
    <t>Målt fosforkonsentrasjon</t>
  </si>
  <si>
    <t>Fosformengde per person og dag</t>
  </si>
  <si>
    <t>Antall tilkoblede personer</t>
  </si>
  <si>
    <t>g</t>
  </si>
  <si>
    <t xml:space="preserve">Det antas at så mye som 50% av det utlekkede drikkevannet tilføres avløpsledninger som ligger i samme grøft som vannledninger. Dette stemmer også godt med målinger utført i Asker (Sola, 2019). </t>
  </si>
  <si>
    <t>forvented konsentrasjon i spillvann uten fremmedvann</t>
  </si>
  <si>
    <t>forvented mengde P per person og år</t>
  </si>
  <si>
    <t>Overløp i prosent av årlig avløpsvolum</t>
  </si>
  <si>
    <t>varighetskurve</t>
  </si>
  <si>
    <t>Andel av fremmedvann, %</t>
  </si>
  <si>
    <t>hydrologi</t>
  </si>
  <si>
    <t>døgnsvariasjon</t>
  </si>
  <si>
    <t>Kvot arealbidrag fra permeable flater i felles/separatsystem</t>
  </si>
  <si>
    <t>Andel av drikkevannslekkasje til spillvannsledningsnett</t>
  </si>
  <si>
    <t>Vannforbruk per person og døgn</t>
  </si>
  <si>
    <t>Periode. Vanligvis år.</t>
  </si>
  <si>
    <t>Beregnet fra defaultverdier</t>
  </si>
  <si>
    <t>volum</t>
  </si>
  <si>
    <t>fosforinnhold</t>
  </si>
  <si>
    <t>5. Sammenstilling mengder FV</t>
  </si>
  <si>
    <t>Interaksjon med brukere</t>
  </si>
  <si>
    <t xml:space="preserve">av bærekraftig fremmedvannsandel. </t>
  </si>
  <si>
    <t>Vannlekkasje</t>
  </si>
  <si>
    <t>Fakturert forbruk</t>
  </si>
  <si>
    <t>Boliger</t>
  </si>
  <si>
    <t>Leiligheter</t>
  </si>
  <si>
    <t>Fritidsboliger</t>
  </si>
  <si>
    <t>Næring</t>
  </si>
  <si>
    <t xml:space="preserve">Jordbruksvanning </t>
  </si>
  <si>
    <t>Offentlig</t>
  </si>
  <si>
    <t>Ikke fakturert forbruk</t>
  </si>
  <si>
    <t>Fontene</t>
  </si>
  <si>
    <t>Havnevesen</t>
  </si>
  <si>
    <t xml:space="preserve">Byggeplasser, antatt </t>
  </si>
  <si>
    <t xml:space="preserve">Veivesenet </t>
  </si>
  <si>
    <t>Avløpsrenseanlegg</t>
  </si>
  <si>
    <t xml:space="preserve">Avløpspumpestasjoner </t>
  </si>
  <si>
    <t xml:space="preserve">Spyling ledningsnett vann og avløp </t>
  </si>
  <si>
    <t xml:space="preserve">Brannslukking og øvelser </t>
  </si>
  <si>
    <t xml:space="preserve">Fontener, bassenganlegg, idrettsanl </t>
  </si>
  <si>
    <t xml:space="preserve">Rengjøring av egne bassenger </t>
  </si>
  <si>
    <t>Overløp bassenger</t>
  </si>
  <si>
    <t>Eiendommer som ikke er registrert</t>
  </si>
  <si>
    <t>Privat spyling som ikke måles</t>
  </si>
  <si>
    <t>Frosttapping, x ab x 0,2 l/s x 5 mnd</t>
  </si>
  <si>
    <t>Beskrivning</t>
  </si>
  <si>
    <t>Total mengde</t>
  </si>
  <si>
    <t>Beregnede fremmedvannskomponenter</t>
  </si>
  <si>
    <t>Andre estimert/beregnet fremmedvannsmengder</t>
  </si>
  <si>
    <t>Total estimert fremmedvannskomponenter</t>
  </si>
  <si>
    <t>Beregnede mengder for ulike komponenter</t>
  </si>
  <si>
    <t>J10:J12</t>
  </si>
  <si>
    <t>Ark</t>
  </si>
  <si>
    <t>Range</t>
  </si>
  <si>
    <t>C5</t>
  </si>
  <si>
    <t>1. Avløp</t>
  </si>
  <si>
    <t>Hydrologisk Vannføring "SRC"</t>
  </si>
  <si>
    <t>Persentil</t>
  </si>
  <si>
    <t>Data for varighetskurve →</t>
  </si>
  <si>
    <t>Time</t>
  </si>
  <si>
    <t>Feilmeldinger og advarsler</t>
  </si>
  <si>
    <t>C5:D30</t>
  </si>
  <si>
    <t>FRC fra fellessystem</t>
  </si>
  <si>
    <t>Fane</t>
  </si>
  <si>
    <t>Vannforbruk for å beregne forventet spillvannsmengde</t>
  </si>
  <si>
    <t>Ledningslengder og arealer for beregning av hydrologisk vannføring</t>
  </si>
  <si>
    <t>Nedbør og fordamping for beregning av hydrologisk vannføring</t>
  </si>
  <si>
    <t>Resultat i form av beregnet andel og oppdeling i forskjellige komponenter</t>
  </si>
  <si>
    <t>Lag en varighetskurve og analysere de forskjellige komponentene</t>
  </si>
  <si>
    <t>Lenker</t>
  </si>
  <si>
    <t>feil</t>
  </si>
  <si>
    <t>advarsel</t>
  </si>
  <si>
    <t>ferdig, ok</t>
  </si>
  <si>
    <t>d8:d17</t>
  </si>
  <si>
    <t>Beregnet mengde fosfor ut fra g/person og antall</t>
  </si>
  <si>
    <t>(manglende mengde - overløpsvolum * konsentrasjon/fortynning )/ konsentrasjon</t>
  </si>
  <si>
    <t>Nedslagsfelt</t>
  </si>
  <si>
    <t>Tilkoblede</t>
  </si>
  <si>
    <t>Drikkevannslekkasje</t>
  </si>
  <si>
    <t>Ledningslengder</t>
  </si>
  <si>
    <t>Övriga kontroller</t>
  </si>
  <si>
    <t>om spillvattenmängden är större än avloppsmängden</t>
  </si>
  <si>
    <t>Felmeddelandet då det blev för mycket fosfor till verket med angivna halter, kolla version 0.86</t>
  </si>
  <si>
    <t>i. Varighetskurve</t>
  </si>
  <si>
    <t>Hele arket</t>
  </si>
  <si>
    <t>Om beräknade mängder är väldigt små jämfört med vannbalanse</t>
  </si>
  <si>
    <t>tonn P</t>
  </si>
  <si>
    <t>Avløpsdata</t>
  </si>
  <si>
    <t>Permeabla flater måste anges, de får inte vara noll om hydrologi används. Kunde göra ett antagande att de står för en viss del av återstoden mellan hela området och frcytor</t>
  </si>
  <si>
    <t>felkod</t>
  </si>
  <si>
    <t>antal för krit</t>
  </si>
  <si>
    <t>felmedd</t>
  </si>
  <si>
    <t>Nødvendig</t>
  </si>
  <si>
    <t>Ekstra</t>
  </si>
  <si>
    <t>Kontroll</t>
  </si>
  <si>
    <t>Sammenligning vannbalanse- og fosformetode</t>
  </si>
  <si>
    <t>1. Avløp
F4:F5</t>
  </si>
  <si>
    <t>Sammenligning avløpsmengde - og sum varighetskurve</t>
  </si>
  <si>
    <t>Ratio</t>
  </si>
  <si>
    <t>Vannbalanse underlag for diagram i %</t>
  </si>
  <si>
    <t>Fosforproduksjon per person og døgn</t>
  </si>
  <si>
    <t>Kommunenavn, annet område eller delområde</t>
  </si>
  <si>
    <t>Fremmedvann total</t>
  </si>
  <si>
    <t>Sum</t>
  </si>
  <si>
    <t>vannbalansemetoden</t>
  </si>
  <si>
    <t>Fremmedvann per ledningslengde</t>
  </si>
  <si>
    <t>Tekst ovan diagram på navigasjonspanel</t>
  </si>
  <si>
    <t>Anvends på ark 6.</t>
  </si>
  <si>
    <t>Radkilder</t>
  </si>
  <si>
    <t>UNDERLAG FOR DIAGRAM PÅ NAVIGASJONSPANEL.MM</t>
  </si>
  <si>
    <t>viktige verdier mangler</t>
  </si>
  <si>
    <t>Gå tilbake til navigasjonspanel</t>
  </si>
  <si>
    <t>Gå til arkfane</t>
  </si>
  <si>
    <t>Forklaring</t>
  </si>
  <si>
    <t>Beregninger og formler</t>
  </si>
  <si>
    <t>Innstillinger og defaultverdier</t>
  </si>
  <si>
    <t>Innstillninger og defaultverdier</t>
  </si>
  <si>
    <t>Volum, konsentrasjon samt tilkoblede til avløpsrenseanlegg</t>
  </si>
  <si>
    <t>Sammenstilling fremmedvannsmengde med valg av metode</t>
  </si>
  <si>
    <t>Herfra kopieres data til regneark for analyse av bærekraftig fremmedvannsandel</t>
  </si>
  <si>
    <t>Inndata vannbalanse:</t>
  </si>
  <si>
    <t xml:space="preserve">Beregnes </t>
  </si>
  <si>
    <t xml:space="preserve">Link </t>
  </si>
  <si>
    <t>Markering av viktigt resultat (beregnes)</t>
  </si>
  <si>
    <t>Cellen beregnes (cellen låst)</t>
  </si>
  <si>
    <t>Inndatacelle</t>
  </si>
  <si>
    <t>Valgfri bruk</t>
  </si>
  <si>
    <t>Skriv over</t>
  </si>
  <si>
    <t>Dette verktøyet er utviklet på oppdrag for Norsk Vann for beregning</t>
  </si>
  <si>
    <t>Resultatet fra vannbalansen kan siden kopieres over til et annet verktøy for vurdering av bærekraft</t>
  </si>
  <si>
    <t>beregnes. Ved å legge inn vannføringskurven for et døgn med lav vannføring kan også basisinnlekkingen estimeres</t>
  </si>
  <si>
    <t>beregnede på en annen måte legges inn.</t>
  </si>
  <si>
    <t>Brukes ved beregning av overvann fra tette flater</t>
  </si>
  <si>
    <t>Fortynning ved overløp</t>
  </si>
  <si>
    <t>Vannforbruk = Spillvannsproduksjon</t>
  </si>
  <si>
    <t>Angi bare vannforbruk innen eget område (også fra annen leverandør)</t>
  </si>
  <si>
    <t>Spyling</t>
  </si>
  <si>
    <t xml:space="preserve">Nødvann </t>
  </si>
  <si>
    <t>Uspesifisert</t>
  </si>
  <si>
    <t>Antall personer</t>
  </si>
  <si>
    <t xml:space="preserve">Bidrag fra nedbørfelt </t>
  </si>
  <si>
    <t xml:space="preserve">Total areal som bidrar med avrenning </t>
  </si>
  <si>
    <t>Prosentandel tette flater til ledningsnett</t>
  </si>
  <si>
    <t xml:space="preserve">Totalt areal som bidrar </t>
  </si>
  <si>
    <t xml:space="preserve">Areal som dekkes av ledningsnettet </t>
  </si>
  <si>
    <t>Denne posten krever at man gjennomfører en kartlegging eller vannføringsmåling med kalibrering mot nedbør</t>
  </si>
  <si>
    <t>Ellers kan man estimere og se hvilken prosentandel av tillrenningsområdet som bidrar</t>
  </si>
  <si>
    <t>Andel av vanntap til spillvannsnett</t>
  </si>
  <si>
    <t>Innlekking fra vanntap</t>
  </si>
  <si>
    <t xml:space="preserve">Basisinnlekking </t>
  </si>
  <si>
    <t xml:space="preserve">Minimum innlekking per meter ledning </t>
  </si>
  <si>
    <t xml:space="preserve">Årsnedbør </t>
  </si>
  <si>
    <t>Antall nedbørhendelser per år</t>
  </si>
  <si>
    <t>Avrenning fra permeable flater</t>
  </si>
  <si>
    <t>Avrenning fra tette flater</t>
  </si>
  <si>
    <t xml:space="preserve">Planlagt = felles avløpsnett </t>
  </si>
  <si>
    <t xml:space="preserve">Ikke-planlagt = separat avløpsnett </t>
  </si>
  <si>
    <t>Lim inn vannføringsdata som verdier i kolonner C og D</t>
  </si>
  <si>
    <t>Beregning basisinnlekking</t>
  </si>
  <si>
    <t>Parametre for helning på "hydrologisk vannføringskurve"</t>
  </si>
  <si>
    <t>Hydrologisk Høyvannføring "FRC"</t>
  </si>
  <si>
    <t>Måleserie</t>
  </si>
  <si>
    <t>Avløpsvannføring, [l/s]</t>
  </si>
  <si>
    <t>Initialtap per regntillfelle permeable flater</t>
  </si>
  <si>
    <t>Initialtap per regntillfelle tette flater</t>
  </si>
  <si>
    <t>Tilbake</t>
  </si>
  <si>
    <t>Litt nedbørsdata</t>
  </si>
  <si>
    <t>Hvert undernivå er delt inn i 100%</t>
  </si>
  <si>
    <t>Vannføringsdata må ha et konstant tidsteg uten datahull!</t>
  </si>
  <si>
    <t>Spesifiser tidsteg for data (minutter)</t>
  </si>
  <si>
    <t>Feilmeldinger og advarsel</t>
  </si>
  <si>
    <t xml:space="preserve">Link fra innstillingsverdi </t>
  </si>
  <si>
    <r>
      <t xml:space="preserve">Total fremmedvannsmengde.. 
</t>
    </r>
    <r>
      <rPr>
        <i/>
        <sz val="11"/>
        <color theme="3"/>
        <rFont val="Calibri Light"/>
        <family val="2"/>
        <scheme val="major"/>
      </rPr>
      <t>Velg i cellen nedenfor</t>
    </r>
  </si>
  <si>
    <t>Bruk verdi fra: Velg i cellen</t>
  </si>
  <si>
    <t>ii. Basisinlekk. døgnsvar.</t>
  </si>
  <si>
    <t>Sammenligning spillvannsmengde - og (døgnsvariasjon - basisinlekk)</t>
  </si>
  <si>
    <t>Nøkkeltall</t>
  </si>
  <si>
    <t>Volumer</t>
  </si>
  <si>
    <t>Volum fremmedvann rask komponent "FRC"</t>
  </si>
  <si>
    <t>Volum fremmedvann basisinnlekking "BI"</t>
  </si>
  <si>
    <t>Volum fremmedvann fra fellessystem</t>
  </si>
  <si>
    <t>Volum fremmedvann fra separatsystem</t>
  </si>
  <si>
    <t>Data</t>
  </si>
  <si>
    <t>Årsnedbør</t>
  </si>
  <si>
    <t>Lengde spillvannsførende ledningsnett</t>
  </si>
  <si>
    <t>Volum fremmedvann total</t>
  </si>
  <si>
    <t>Brukes hvis ikke annen verdi angis. F.eks 1% av årlig volum til renseanlegg.</t>
  </si>
  <si>
    <t>Arket är utvecklat av Mathias von Scherling RISE tillsammans med Gilbert Svensson - Vattenforum AB, Jon Røstum - Powel AS, och Annika Malm RISE.</t>
  </si>
  <si>
    <t xml:space="preserve">Detta räkneark är framtaget i projektet Bærekraftig Fremmedvannsandel åt Norsk Vann </t>
  </si>
  <si>
    <t>versjon 1.0</t>
  </si>
  <si>
    <t>Regneark_1_Vannbalanse_Fremmedvann</t>
  </si>
  <si>
    <t>Andel til renseanlegg (%)</t>
  </si>
  <si>
    <t>Vannføringsenhet skal være</t>
  </si>
  <si>
    <r>
      <t>V, 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b/>
        <sz val="11"/>
        <color theme="3"/>
        <rFont val="Calibri Light"/>
        <family val="2"/>
        <scheme val="major"/>
      </rPr>
      <t>/år</t>
    </r>
  </si>
  <si>
    <t>Basisinnlekking netto</t>
  </si>
  <si>
    <r>
      <t>Spillvannføring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</t>
    </r>
  </si>
  <si>
    <t>↓</t>
  </si>
  <si>
    <t>Antall meter gjelder bare det kommunale nettet</t>
  </si>
  <si>
    <t>utlekking</t>
  </si>
  <si>
    <t>BI "basisinlekking"</t>
  </si>
  <si>
    <t>Basisinlekking fra døgnsvariasjon</t>
  </si>
  <si>
    <t>Tre metoder for å estimere basisinnlekking fra døgnsvariasjon</t>
  </si>
  <si>
    <t>Brukes for fosformetoden og påvirker også utlekking</t>
  </si>
  <si>
    <t>Brukes bare ved estimering av hvor mye fosfor som forsvinner ved overløp for bergning av utlekking fra avløpsnett</t>
  </si>
  <si>
    <r>
      <t>Estimering av utlekking</t>
    </r>
    <r>
      <rPr>
        <vertAlign val="superscript"/>
        <sz val="11"/>
        <color theme="1"/>
        <rFont val="Calibri"/>
        <family val="2"/>
        <scheme val="minor"/>
      </rPr>
      <t>1</t>
    </r>
  </si>
  <si>
    <t>minsta inlekking</t>
  </si>
  <si>
    <t>nettobasisinlekking</t>
  </si>
  <si>
    <t>Netto basisinlekking "BI"</t>
  </si>
  <si>
    <r>
      <rPr>
        <b/>
        <i/>
        <vertAlign val="superscript"/>
        <sz val="10"/>
        <color rgb="FF0070C0"/>
        <rFont val="Calibri"/>
        <family val="2"/>
        <scheme val="minor"/>
      </rPr>
      <t>1</t>
    </r>
    <r>
      <rPr>
        <b/>
        <i/>
        <sz val="10"/>
        <color rgb="FF0070C0"/>
        <rFont val="Calibri"/>
        <family val="2"/>
        <scheme val="minor"/>
      </rPr>
      <t>Estimering av utlekking</t>
    </r>
  </si>
  <si>
    <t>Bruk beregningen av utlekking med litt forsiktighet. Claes Hernebring har tidligere undersøkt muligheten og konkludert med at den er ganske usikker (http://vav.griffel.net/filer/VA-Forsk_93-07.pdf)</t>
  </si>
  <si>
    <t>Små endringer i fosforkonsentrasjon har stor innvirkning på mengden utlekking</t>
  </si>
  <si>
    <t>Celleformat</t>
  </si>
  <si>
    <t xml:space="preserve">Innstillinger </t>
  </si>
  <si>
    <t xml:space="preserve">Innstillinger, standardverdi av betydning for beregningene og referansedata </t>
  </si>
  <si>
    <t xml:space="preserve">Cellen linker til en annen celle i regnearket </t>
  </si>
  <si>
    <t>Link fra innstilling</t>
  </si>
  <si>
    <t>Verktøyet inneholder et antall regneark til støtte for å beregne mengde fremmedvann og</t>
  </si>
  <si>
    <t>fremmedvannsandel oppdeles i ulike komponenter for en gitt tidsperiode (vanligvis et år).</t>
  </si>
  <si>
    <t>Fremgangsmåte:</t>
  </si>
  <si>
    <t>1. Skriv inn kommunenavn og år/periode på ark B. Innstilling og defaultverdier</t>
  </si>
  <si>
    <t>2. Skriv inn avløpsmengde og/eller fosforkonsentrasjon i ark 1. Avløp</t>
  </si>
  <si>
    <t>3. Fyll i total spillvannsproduksjon på ark 2. Spillvannsproduksjon</t>
  </si>
  <si>
    <t xml:space="preserve">4. Fyll i ledningslengder og arealer for ulike avløpssystem samt tilkoblede personer og drikkevannslekkasje på ark 3. Ledningsnett </t>
  </si>
  <si>
    <t>5. Angi årsnedbør på ark 4.Hydrologi</t>
  </si>
  <si>
    <t>6. Se på resultat i diagram og tabeller samt eksportere resultat fra ark 7. Eksportark til bærkraftighet</t>
  </si>
  <si>
    <t>Verktøyet inneholder også ark for å ytterligere kunne arbeide med oppdelingen av fremmedvannets</t>
  </si>
  <si>
    <t xml:space="preserve">komponenter. Ved å klistre inn vannføringsdata i ark i. Varighetskurve så kan de ulike komponentene </t>
  </si>
  <si>
    <t xml:space="preserve">ark ii. Basisinlekk. døgnvar. På ark 5. Sammenstilling mengder FV kan også fremmedvannsposter som er </t>
  </si>
  <si>
    <t>For mer informasjon les rapport 255 som tilhører dette prosjektet</t>
  </si>
  <si>
    <t>Antall personer tilkoblet renseanlegg</t>
  </si>
  <si>
    <t>Fortynning i forbindelse med overløp</t>
  </si>
  <si>
    <t>Angis på ark 3. Ledningsnett</t>
  </si>
  <si>
    <t>Brukes for fosformetoden. I Norge brukes ofte 140 l/p/d</t>
  </si>
  <si>
    <t>Fra Norsk vann rapport 193 . For nye ledninger bør man ikke forutsette lavere infiltrasjonsvannmengde enn 0,2 l/s pr. Km. Eftersom rapport 193 rør dimensjonering brukes her verdi x 0.5</t>
  </si>
  <si>
    <t>Tilsvarer avrenningstap i form av fukting av overflater</t>
  </si>
  <si>
    <t>Tilsvarer avrenningstap i form av fukting</t>
  </si>
  <si>
    <t>Brukes for å estimere hvor mye fremmedvann som kommer fra felles områder og hvor mye  som kommer fra separat. "2" betyr at overflater i sum felles bidrar med dobbelt så mye drensvann som overflater i separat</t>
  </si>
  <si>
    <t>Hvis andre kommuner levererer avløpsvann må konsentrasjonen vektes etter volum</t>
  </si>
  <si>
    <t>Angi bare avløp innen eget område</t>
  </si>
  <si>
    <t>("manglende mengde fosfor"-"mengde fosfor i overløp")/"konsentrasjon inn"</t>
  </si>
  <si>
    <t>Prosentandel permeable overflater til ledningsnett</t>
  </si>
  <si>
    <t>Uunngåelig fremmedvann:</t>
  </si>
  <si>
    <t>Uunngåelig fremmedvann fra vanntap</t>
  </si>
  <si>
    <t>Denne posten krever at man gjennomfører en vannføringsmåling kalibrert mot nedbør. Ellers kan man studere hvilken prosentandel av tilrenningsområdet som bidrar</t>
  </si>
  <si>
    <t>Ellers kan man estimere og se hvilken prosentandel av tilrenningsområdet som bidrar</t>
  </si>
  <si>
    <t>Initialtap per regntilfelle tette flater</t>
  </si>
  <si>
    <t>Initialtap per regntilfelle permeable flater</t>
  </si>
  <si>
    <t>Oppdeling i andeler</t>
  </si>
  <si>
    <t>"Uunngåelig" fremmedvann</t>
  </si>
  <si>
    <t>Infrastructure I/I Index ( I I/I I): Fremmedvann /Uunngåelig fremmedvann.</t>
  </si>
  <si>
    <t>unngåelig fremmedvann</t>
  </si>
  <si>
    <t>uunngåelig fremmedvann</t>
  </si>
  <si>
    <t>Gjennomsnittlig infiltrasjonsvannmengde i Norge ligger på ca 0,3 - 0,4 l/s·km i følge rapport 193|2012 Veiledning i dimensjonering og 
 utforming av VA-transportsystem</t>
  </si>
  <si>
    <t>Volum unngåelig fremmedvann</t>
  </si>
  <si>
    <t>p</t>
  </si>
  <si>
    <t xml:space="preserve">Netto basisinnlekking </t>
  </si>
  <si>
    <t>Kolonne C+1: beregnet vannføring per tidssteg</t>
  </si>
  <si>
    <t>Kolonne C+2: uke fra start</t>
  </si>
  <si>
    <t>Kolonne C+3: døgn fra start</t>
  </si>
  <si>
    <t>Kolonne C+4: time fra start</t>
  </si>
  <si>
    <t>Kolonne C+6: vannføring per uke</t>
  </si>
  <si>
    <t>Kolonne C+8: vannføring per døgn</t>
  </si>
  <si>
    <t>Kolonne C+10: vannføring per time</t>
  </si>
  <si>
    <t>Metoder for å beregne basisinnlekking /fremmedvann ut fra døgnvariasjon - bruk døgnvariasjon for en tørrværsperiode</t>
  </si>
  <si>
    <t>Metode</t>
  </si>
  <si>
    <t>basisinlekking estimert [l/s]</t>
  </si>
  <si>
    <t>Middel</t>
  </si>
  <si>
    <t xml:space="preserve">Metoder for berergning av basisinnlekking </t>
  </si>
  <si>
    <t>Metoder</t>
  </si>
  <si>
    <t>Formlene 2 og 3 under er omregnet fra  enheten mgd, Mega Gallons a day (1 us gallon=3.7854 liter) der 1 mgd=43.81l/s</t>
  </si>
  <si>
    <t>3. Stevens - Schutzbach Method*</t>
  </si>
  <si>
    <t>Formel: BI=0.4*min/(1-0.6*(min/middel)^(0.07094*middel^0.7))</t>
  </si>
  <si>
    <t>Basisvannføring [l/s]</t>
  </si>
  <si>
    <t>Middel [l/s]</t>
  </si>
  <si>
    <r>
      <rPr>
        <b/>
        <u/>
        <sz val="11"/>
        <color theme="1"/>
        <rFont val="Calibri"/>
        <family val="2"/>
        <scheme val="minor"/>
      </rPr>
      <t>1. WWP WasteWater Production*:</t>
    </r>
    <r>
      <rPr>
        <sz val="11"/>
        <color theme="1"/>
        <rFont val="Calibri"/>
        <family val="2"/>
        <scheme val="minor"/>
      </rPr>
      <t xml:space="preserve"> Døgnvolum av nattforbruk over døgnet summert opp til 12% av døgnforbruket</t>
    </r>
  </si>
  <si>
    <r>
      <rPr>
        <b/>
        <u/>
        <sz val="11"/>
        <color theme="1"/>
        <rFont val="Calibri"/>
        <family val="2"/>
        <scheme val="minor"/>
      </rPr>
      <t xml:space="preserve">2. Minimum Flowfactor Method* </t>
    </r>
    <r>
      <rPr>
        <sz val="11"/>
        <color theme="1"/>
        <rFont val="Calibri"/>
        <family val="2"/>
        <scheme val="minor"/>
      </rPr>
      <t xml:space="preserve">
Tar hensyn til områdets størrelse uttrykt som gjennomsnittsvannføring. Iterativ:</t>
    </r>
  </si>
  <si>
    <t>Feilkode</t>
  </si>
  <si>
    <t>B. Innstill. og defaultverdier</t>
  </si>
  <si>
    <r>
      <t>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</si>
  <si>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r>
      <t>tonn/mill.m</t>
    </r>
    <r>
      <rPr>
        <i/>
        <vertAlign val="superscript"/>
        <sz val="10"/>
        <color rgb="FF0070C0"/>
        <rFont val="Calibri"/>
        <family val="2"/>
        <scheme val="minor"/>
      </rPr>
      <t xml:space="preserve">3 </t>
    </r>
    <r>
      <rPr>
        <i/>
        <sz val="10"/>
        <color rgb="FF0070C0"/>
        <rFont val="Calibri"/>
        <family val="2"/>
        <scheme val="minor"/>
      </rPr>
      <t>= mg/l</t>
    </r>
  </si>
  <si>
    <r>
      <t>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b/>
        <sz val="11"/>
        <color theme="3"/>
        <rFont val="Calibri Light"/>
        <family val="2"/>
        <scheme val="major"/>
      </rPr>
      <t>/år</t>
    </r>
  </si>
  <si>
    <r>
      <t>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b/>
        <sz val="11"/>
        <color theme="3"/>
        <rFont val="Calibri Light"/>
        <family val="2"/>
        <scheme val="major"/>
      </rPr>
      <t>/år 
til renseanlegg</t>
    </r>
  </si>
  <si>
    <r>
      <t>mill.m</t>
    </r>
    <r>
      <rPr>
        <b/>
        <vertAlign val="superscript"/>
        <sz val="11"/>
        <color theme="3"/>
        <rFont val="Calibri"/>
        <family val="2"/>
        <scheme val="minor"/>
      </rPr>
      <t>3</t>
    </r>
    <r>
      <rPr>
        <b/>
        <sz val="11"/>
        <color theme="3"/>
        <rFont val="Calibri"/>
        <family val="2"/>
        <scheme val="minor"/>
      </rPr>
      <t>/år</t>
    </r>
  </si>
  <si>
    <r>
      <t>mill.m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/år</t>
    </r>
  </si>
  <si>
    <r>
      <t>mill.m</t>
    </r>
    <r>
      <rPr>
        <b/>
        <vertAlign val="superscript"/>
        <sz val="11"/>
        <color theme="3"/>
        <rFont val="Calibri Light"/>
        <family val="2"/>
        <scheme val="major"/>
      </rPr>
      <t>3</t>
    </r>
    <r>
      <rPr>
        <sz val="11"/>
        <color theme="1"/>
        <rFont val="Calibri"/>
        <family val="2"/>
        <scheme val="minor"/>
      </rPr>
      <t>/år</t>
    </r>
  </si>
  <si>
    <r>
      <t>mill.m</t>
    </r>
    <r>
      <rPr>
        <i/>
        <vertAlign val="superscript"/>
        <sz val="11"/>
        <color rgb="FF0070C0"/>
        <rFont val="Calibri"/>
        <family val="2"/>
        <scheme val="minor"/>
      </rPr>
      <t>3</t>
    </r>
    <r>
      <rPr>
        <i/>
        <sz val="11"/>
        <color rgb="FF0070C0"/>
        <rFont val="Calibri"/>
        <family val="2"/>
        <scheme val="minor"/>
      </rPr>
      <t>/år</t>
    </r>
  </si>
  <si>
    <t>Volum fremmedvann langsom komponent "SRC"</t>
  </si>
  <si>
    <t>Volum uunngåelig fremmedvann</t>
  </si>
  <si>
    <t>Fremmedvannsandel med vannbalansemetoden</t>
  </si>
  <si>
    <t>Antall tilkoblede renseanlegg</t>
  </si>
  <si>
    <r>
      <t>l/s/km</t>
    </r>
    <r>
      <rPr>
        <i/>
        <vertAlign val="superscript"/>
        <sz val="11"/>
        <color rgb="FF0070C0"/>
        <rFont val="Calibri"/>
        <family val="2"/>
        <scheme val="minor"/>
      </rPr>
      <t>2</t>
    </r>
  </si>
  <si>
    <r>
      <t>Beregnet årsvolum (mill.m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</si>
  <si>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Basinlekking 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</si>
  <si>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t>Ordet refererer til fremmedvann som er vanskelig å unngå (ingen rørnett er 100% tett) eller som bør håndteres i en annen sammenheng (f.eks. vannlekkasje)</t>
  </si>
  <si>
    <t>Her angis prosentandelen vannlekkasje</t>
  </si>
  <si>
    <t>Kontroll for å ikke legge inn for store areal. Verdien må være maksimalt 100%.</t>
  </si>
  <si>
    <r>
      <t>%|mill.m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/år</t>
    </r>
  </si>
  <si>
    <t>Data må legges inn for at det skal fungere</t>
  </si>
  <si>
    <t>Data er valgfri å taste inn</t>
  </si>
  <si>
    <t>En blå celle gir mulighet for å justere/skrive over automatiskt beregnede celler</t>
  </si>
  <si>
    <t>FRC "Fast runoff component", hurtig avrennings komponent, slik som overvann</t>
  </si>
  <si>
    <t>SRC "Slow runoff component", sakte avrennings komponent, slik som dreneringsvann, grunnvannsinnlekking etc.</t>
  </si>
  <si>
    <t>Dersom du har et eksakt tall på lekkasjemengden kan du skrive det i den blå cellen</t>
  </si>
  <si>
    <t>Årsnedbøren skal være representativ for den tidsperioden som vannbalansen gjelder for</t>
  </si>
  <si>
    <t>På denne siden blir alle data som skal til bærekraftsvurderingen samlet. Kopieres til regnearket for bærekraft.</t>
  </si>
  <si>
    <t>ikke fullstendig</t>
  </si>
  <si>
    <t>En kommune</t>
  </si>
  <si>
    <t>Et år</t>
  </si>
  <si>
    <t>Beskrivelse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</si>
</sst>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0.000"/>
    <numFmt numFmtId="167" formatCode="0.00000"/>
    <numFmt numFmtId="168" formatCode="0.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3F3F76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3"/>
      <name val="Calibri Light"/>
      <family val="2"/>
      <scheme val="major"/>
    </font>
    <font>
      <i/>
      <sz val="11"/>
      <color rgb="FF0070C0"/>
      <name val="Calibri"/>
      <family val="2"/>
      <scheme val="minor"/>
    </font>
    <font>
      <b/>
      <vertAlign val="superscript"/>
      <sz val="11"/>
      <color theme="3"/>
      <name val="Calibri Light"/>
      <family val="2"/>
      <scheme val="major"/>
    </font>
    <font>
      <b/>
      <sz val="14"/>
      <color theme="3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trike/>
      <sz val="11"/>
      <color rgb="FF3F3F76"/>
      <name val="Calibri"/>
      <family val="2"/>
      <scheme val="minor"/>
    </font>
    <font>
      <i/>
      <strike/>
      <sz val="10"/>
      <color rgb="FF0070C0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i/>
      <u/>
      <sz val="11"/>
      <color theme="0" tint="-0.34998626667073579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3"/>
      <name val="Calibri Light"/>
      <family val="2"/>
      <scheme val="major"/>
    </font>
    <font>
      <i/>
      <vertAlign val="superscript"/>
      <sz val="10"/>
      <color rgb="FF0070C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vertAlign val="superscript"/>
      <sz val="11"/>
      <color rgb="FF0070C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trike/>
      <sz val="11"/>
      <color theme="3"/>
      <name val="Calibri Light"/>
      <family val="2"/>
      <scheme val="major"/>
    </font>
    <font>
      <b/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u/>
      <sz val="11"/>
      <color theme="3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i/>
      <sz val="11"/>
      <name val="Calibri Light"/>
      <family val="2"/>
      <scheme val="major"/>
    </font>
    <font>
      <b/>
      <sz val="11"/>
      <name val="Calibri"/>
      <family val="2"/>
      <scheme val="minor"/>
    </font>
    <font>
      <b/>
      <i/>
      <vertAlign val="superscript"/>
      <sz val="10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vertAlign val="superscript"/>
      <sz val="11"/>
      <color theme="3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theme="0" tint="-0.1499679555650502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CC"/>
      </patternFill>
    </fill>
    <fill>
      <patternFill patternType="solid">
        <fgColor rgb="FFFFF2CC"/>
        <bgColor indexed="64"/>
      </patternFill>
    </fill>
    <fill>
      <patternFill patternType="solid">
        <fgColor rgb="FFFFFFE2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theme="6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theme="6"/>
      </right>
      <top style="thin">
        <color rgb="FFB2B2B2"/>
      </top>
      <bottom style="thin">
        <color rgb="FFB2B2B2"/>
      </bottom>
      <diagonal/>
    </border>
    <border>
      <left style="thin">
        <color theme="6"/>
      </left>
      <right style="medium">
        <color indexed="64"/>
      </right>
      <top/>
      <bottom style="thin">
        <color theme="6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2" fillId="18" borderId="1" applyNumberFormat="0" applyAlignment="0" applyProtection="0"/>
    <xf numFmtId="0" fontId="3" fillId="2" borderId="2" applyNumberFormat="0" applyAlignment="0"/>
    <xf numFmtId="0" fontId="11" fillId="19" borderId="1" applyNumberFormat="0" applyAlignment="0"/>
    <xf numFmtId="0" fontId="10" fillId="0" borderId="0"/>
    <xf numFmtId="0" fontId="2" fillId="20" borderId="1" applyNumberFormat="0" applyAlignment="0" applyProtection="0"/>
    <xf numFmtId="0" fontId="12" fillId="21" borderId="28" applyNumberFormat="0" applyAlignment="0" applyProtection="0"/>
    <xf numFmtId="0" fontId="2" fillId="9" borderId="1" applyNumberFormat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22" borderId="4" applyNumberFormat="0" applyFont="0" applyAlignment="0" applyProtection="0"/>
    <xf numFmtId="0" fontId="19" fillId="0" borderId="0" applyNumberFormat="0" applyFill="0" applyBorder="0" applyAlignment="0" applyProtection="0"/>
    <xf numFmtId="0" fontId="35" fillId="0" borderId="0"/>
    <xf numFmtId="0" fontId="46" fillId="0" borderId="0" applyNumberFormat="0" applyFill="0" applyBorder="0" applyAlignment="0" applyProtection="0"/>
    <xf numFmtId="0" fontId="12" fillId="24" borderId="28" applyNumberFormat="0" applyFont="0" applyAlignment="0" applyProtection="0"/>
    <xf numFmtId="0" fontId="15" fillId="0" borderId="0" applyNumberFormat="0" applyFill="0" applyBorder="0" applyAlignment="0" applyProtection="0"/>
  </cellStyleXfs>
  <cellXfs count="29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Border="1"/>
    <xf numFmtId="9" fontId="0" fillId="0" borderId="0" xfId="1" applyFont="1"/>
    <xf numFmtId="0" fontId="10" fillId="0" borderId="0" xfId="5"/>
    <xf numFmtId="0" fontId="7" fillId="3" borderId="0" xfId="0" applyFont="1" applyFill="1"/>
    <xf numFmtId="0" fontId="7" fillId="4" borderId="0" xfId="0" applyFont="1" applyFill="1"/>
    <xf numFmtId="0" fontId="7" fillId="5" borderId="0" xfId="0" applyFont="1" applyFill="1"/>
    <xf numFmtId="0" fontId="7" fillId="6" borderId="0" xfId="0" applyFont="1" applyFill="1"/>
    <xf numFmtId="0" fontId="7" fillId="7" borderId="0" xfId="0" applyFont="1" applyFill="1"/>
    <xf numFmtId="0" fontId="7" fillId="8" borderId="0" xfId="0" applyFont="1" applyFill="1"/>
    <xf numFmtId="0" fontId="7" fillId="9" borderId="0" xfId="0" applyFont="1" applyFill="1"/>
    <xf numFmtId="0" fontId="7" fillId="10" borderId="0" xfId="0" applyFont="1" applyFill="1"/>
    <xf numFmtId="0" fontId="7" fillId="11" borderId="0" xfId="0" applyFont="1" applyFill="1"/>
    <xf numFmtId="0" fontId="7" fillId="12" borderId="0" xfId="0" applyFont="1" applyFill="1"/>
    <xf numFmtId="0" fontId="7" fillId="13" borderId="0" xfId="0" applyFont="1" applyFill="1"/>
    <xf numFmtId="0" fontId="7" fillId="14" borderId="0" xfId="0" applyFont="1" applyFill="1"/>
    <xf numFmtId="0" fontId="7" fillId="15" borderId="0" xfId="0" applyFont="1" applyFill="1"/>
    <xf numFmtId="0" fontId="7" fillId="16" borderId="0" xfId="0" applyFont="1" applyFill="1"/>
    <xf numFmtId="0" fontId="7" fillId="17" borderId="0" xfId="0" applyFont="1" applyFill="1"/>
    <xf numFmtId="0" fontId="0" fillId="0" borderId="0" xfId="0"/>
    <xf numFmtId="0" fontId="11" fillId="19" borderId="1" xfId="4"/>
    <xf numFmtId="0" fontId="13" fillId="0" borderId="0" xfId="5" applyFont="1"/>
    <xf numFmtId="0" fontId="0" fillId="0" borderId="0" xfId="0" applyAlignment="1">
      <alignment horizontal="center"/>
    </xf>
    <xf numFmtId="0" fontId="15" fillId="0" borderId="0" xfId="9"/>
    <xf numFmtId="0" fontId="15" fillId="0" borderId="0" xfId="9" applyAlignment="1">
      <alignment horizontal="center"/>
    </xf>
    <xf numFmtId="0" fontId="0" fillId="0" borderId="6" xfId="11" applyFont="1" applyFill="1" applyBorder="1"/>
    <xf numFmtId="0" fontId="0" fillId="0" borderId="4" xfId="11" applyFont="1" applyFill="1" applyBorder="1"/>
    <xf numFmtId="0" fontId="0" fillId="0" borderId="8" xfId="11" applyFont="1" applyFill="1" applyBorder="1"/>
    <xf numFmtId="0" fontId="0" fillId="0" borderId="7" xfId="11" applyFont="1" applyFill="1" applyBorder="1"/>
    <xf numFmtId="0" fontId="15" fillId="0" borderId="4" xfId="11" applyFont="1" applyFill="1" applyBorder="1"/>
    <xf numFmtId="0" fontId="0" fillId="0" borderId="9" xfId="11" applyFont="1" applyFill="1" applyBorder="1"/>
    <xf numFmtId="0" fontId="0" fillId="0" borderId="10" xfId="11" applyFont="1" applyFill="1" applyBorder="1"/>
    <xf numFmtId="0" fontId="18" fillId="0" borderId="5" xfId="11" applyFont="1" applyFill="1" applyBorder="1"/>
    <xf numFmtId="0" fontId="20" fillId="0" borderId="7" xfId="12" applyFont="1" applyFill="1" applyBorder="1" applyAlignment="1">
      <alignment horizontal="center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4" fillId="0" borderId="0" xfId="0" applyFont="1"/>
    <xf numFmtId="0" fontId="14" fillId="0" borderId="0" xfId="12" applyFont="1"/>
    <xf numFmtId="0" fontId="23" fillId="0" borderId="4" xfId="11" applyFont="1" applyFill="1" applyBorder="1"/>
    <xf numFmtId="0" fontId="0" fillId="0" borderId="7" xfId="11" applyFont="1" applyFill="1" applyBorder="1" applyAlignment="1">
      <alignment horizontal="right"/>
    </xf>
    <xf numFmtId="0" fontId="15" fillId="0" borderId="4" xfId="11" applyFont="1" applyFill="1" applyBorder="1" applyAlignment="1">
      <alignment horizontal="left"/>
    </xf>
    <xf numFmtId="0" fontId="18" fillId="0" borderId="11" xfId="11" applyFont="1" applyFill="1" applyBorder="1"/>
    <xf numFmtId="0" fontId="0" fillId="0" borderId="12" xfId="0" applyBorder="1"/>
    <xf numFmtId="0" fontId="0" fillId="0" borderId="13" xfId="0" applyBorder="1"/>
    <xf numFmtId="0" fontId="19" fillId="0" borderId="12" xfId="12" applyBorder="1"/>
    <xf numFmtId="0" fontId="10" fillId="0" borderId="0" xfId="5" applyFill="1"/>
    <xf numFmtId="0" fontId="37" fillId="5" borderId="1" xfId="8" applyFont="1" applyFill="1"/>
    <xf numFmtId="0" fontId="2" fillId="18" borderId="1" xfId="2" applyProtection="1">
      <protection locked="0"/>
    </xf>
    <xf numFmtId="0" fontId="2" fillId="18" borderId="1" xfId="2" applyAlignment="1" applyProtection="1">
      <alignment horizontal="right"/>
      <protection locked="0"/>
    </xf>
    <xf numFmtId="0" fontId="2" fillId="20" borderId="1" xfId="6" applyProtection="1">
      <protection locked="0"/>
    </xf>
    <xf numFmtId="0" fontId="12" fillId="21" borderId="28" xfId="7" applyProtection="1">
      <protection locked="0"/>
    </xf>
    <xf numFmtId="0" fontId="2" fillId="18" borderId="1" xfId="2" applyAlignment="1" applyProtection="1">
      <alignment horizontal="center"/>
      <protection locked="0"/>
    </xf>
    <xf numFmtId="0" fontId="38" fillId="0" borderId="0" xfId="0" applyFont="1"/>
    <xf numFmtId="0" fontId="10" fillId="0" borderId="4" xfId="5" applyBorder="1"/>
    <xf numFmtId="0" fontId="45" fillId="0" borderId="0" xfId="0" applyFont="1"/>
    <xf numFmtId="164" fontId="2" fillId="18" borderId="1" xfId="2" applyNumberFormat="1" applyProtection="1">
      <protection locked="0"/>
    </xf>
    <xf numFmtId="165" fontId="2" fillId="18" borderId="1" xfId="2" applyNumberFormat="1" applyProtection="1">
      <protection locked="0"/>
    </xf>
    <xf numFmtId="9" fontId="2" fillId="18" borderId="1" xfId="2" applyNumberFormat="1" applyProtection="1">
      <protection locked="0"/>
    </xf>
    <xf numFmtId="9" fontId="11" fillId="19" borderId="1" xfId="1" applyFont="1" applyFill="1" applyBorder="1"/>
    <xf numFmtId="9" fontId="7" fillId="0" borderId="0" xfId="1" applyFont="1"/>
    <xf numFmtId="0" fontId="0" fillId="0" borderId="0" xfId="0" applyProtection="1"/>
    <xf numFmtId="0" fontId="15" fillId="0" borderId="0" xfId="9" applyAlignment="1" applyProtection="1">
      <alignment horizontal="left"/>
    </xf>
    <xf numFmtId="0" fontId="15" fillId="0" borderId="0" xfId="9" applyAlignment="1" applyProtection="1">
      <alignment horizontal="center"/>
    </xf>
    <xf numFmtId="0" fontId="0" fillId="0" borderId="0" xfId="0" applyAlignment="1" applyProtection="1">
      <alignment horizontal="center"/>
    </xf>
    <xf numFmtId="0" fontId="20" fillId="0" borderId="7" xfId="12" applyFont="1" applyFill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65" fontId="11" fillId="19" borderId="1" xfId="10" applyNumberFormat="1" applyFont="1" applyFill="1" applyBorder="1" applyProtection="1"/>
    <xf numFmtId="164" fontId="10" fillId="0" borderId="0" xfId="5" applyNumberFormat="1" applyProtection="1"/>
    <xf numFmtId="164" fontId="11" fillId="19" borderId="1" xfId="4" applyNumberFormat="1" applyProtection="1"/>
    <xf numFmtId="0" fontId="11" fillId="19" borderId="1" xfId="4" applyProtection="1"/>
    <xf numFmtId="0" fontId="10" fillId="0" borderId="0" xfId="5" applyAlignment="1" applyProtection="1">
      <alignment horizontal="center"/>
    </xf>
    <xf numFmtId="0" fontId="24" fillId="0" borderId="0" xfId="0" applyFont="1" applyProtection="1"/>
    <xf numFmtId="0" fontId="2" fillId="9" borderId="1" xfId="8" applyProtection="1">
      <protection locked="0"/>
    </xf>
    <xf numFmtId="0" fontId="10" fillId="0" borderId="0" xfId="5" applyProtection="1"/>
    <xf numFmtId="0" fontId="26" fillId="0" borderId="0" xfId="5" applyFont="1" applyProtection="1"/>
    <xf numFmtId="0" fontId="15" fillId="0" borderId="0" xfId="9" applyProtection="1"/>
    <xf numFmtId="0" fontId="15" fillId="0" borderId="0" xfId="9" applyAlignment="1" applyProtection="1">
      <alignment horizontal="right"/>
    </xf>
    <xf numFmtId="0" fontId="13" fillId="0" borderId="0" xfId="5" applyFont="1" applyProtection="1"/>
    <xf numFmtId="0" fontId="41" fillId="0" borderId="0" xfId="9" applyFont="1" applyProtection="1"/>
    <xf numFmtId="9" fontId="3" fillId="2" borderId="2" xfId="3" applyNumberFormat="1" applyProtection="1"/>
    <xf numFmtId="0" fontId="25" fillId="21" borderId="28" xfId="7" applyFont="1" applyProtection="1"/>
    <xf numFmtId="0" fontId="37" fillId="5" borderId="1" xfId="8" applyFont="1" applyFill="1" applyProtection="1"/>
    <xf numFmtId="165" fontId="11" fillId="19" borderId="1" xfId="4" applyNumberFormat="1" applyProtection="1"/>
    <xf numFmtId="165" fontId="0" fillId="0" borderId="0" xfId="0" applyNumberFormat="1" applyProtection="1"/>
    <xf numFmtId="164" fontId="3" fillId="2" borderId="2" xfId="3" applyNumberFormat="1" applyProtection="1"/>
    <xf numFmtId="1" fontId="0" fillId="0" borderId="0" xfId="0" applyNumberFormat="1" applyProtection="1"/>
    <xf numFmtId="9" fontId="0" fillId="0" borderId="0" xfId="0" applyNumberFormat="1" applyProtection="1"/>
    <xf numFmtId="0" fontId="0" fillId="0" borderId="0" xfId="0" applyFont="1" applyProtection="1"/>
    <xf numFmtId="9" fontId="0" fillId="0" borderId="0" xfId="1" applyFont="1" applyProtection="1"/>
    <xf numFmtId="9" fontId="15" fillId="0" borderId="0" xfId="9" applyNumberFormat="1" applyAlignment="1" applyProtection="1">
      <alignment horizontal="center" wrapText="1"/>
    </xf>
    <xf numFmtId="0" fontId="15" fillId="0" borderId="0" xfId="9" applyAlignment="1" applyProtection="1">
      <alignment horizontal="center" wrapText="1"/>
    </xf>
    <xf numFmtId="0" fontId="41" fillId="0" borderId="0" xfId="9" applyFont="1" applyAlignment="1" applyProtection="1">
      <alignment wrapText="1"/>
    </xf>
    <xf numFmtId="0" fontId="4" fillId="0" borderId="0" xfId="0" applyFont="1" applyProtection="1"/>
    <xf numFmtId="0" fontId="3" fillId="2" borderId="2" xfId="3" applyAlignment="1" applyProtection="1">
      <alignment horizontal="center"/>
    </xf>
    <xf numFmtId="0" fontId="3" fillId="2" borderId="2" xfId="3" applyProtection="1"/>
    <xf numFmtId="0" fontId="42" fillId="0" borderId="0" xfId="0" applyFont="1" applyProtection="1"/>
    <xf numFmtId="0" fontId="15" fillId="0" borderId="0" xfId="9" applyFont="1" applyProtection="1"/>
    <xf numFmtId="0" fontId="44" fillId="0" borderId="0" xfId="9" applyFont="1" applyProtection="1"/>
    <xf numFmtId="165" fontId="3" fillId="2" borderId="2" xfId="10" applyNumberFormat="1" applyFont="1" applyFill="1" applyBorder="1" applyProtection="1"/>
    <xf numFmtId="9" fontId="11" fillId="19" borderId="1" xfId="4" applyNumberFormat="1" applyProtection="1"/>
    <xf numFmtId="0" fontId="0" fillId="0" borderId="0" xfId="0" applyFill="1" applyBorder="1" applyAlignment="1" applyProtection="1">
      <alignment horizontal="center"/>
    </xf>
    <xf numFmtId="0" fontId="35" fillId="0" borderId="0" xfId="9" applyFont="1" applyProtection="1"/>
    <xf numFmtId="164" fontId="0" fillId="0" borderId="0" xfId="0" applyNumberFormat="1" applyProtection="1"/>
    <xf numFmtId="0" fontId="7" fillId="0" borderId="0" xfId="0" applyFont="1" applyProtection="1"/>
    <xf numFmtId="2" fontId="11" fillId="19" borderId="1" xfId="4" applyNumberFormat="1" applyProtection="1"/>
    <xf numFmtId="9" fontId="11" fillId="19" borderId="1" xfId="1" applyFont="1" applyFill="1" applyBorder="1" applyProtection="1"/>
    <xf numFmtId="0" fontId="14" fillId="0" borderId="0" xfId="12" applyFont="1" applyProtection="1"/>
    <xf numFmtId="2" fontId="0" fillId="0" borderId="0" xfId="0" applyNumberFormat="1" applyProtection="1"/>
    <xf numFmtId="2" fontId="3" fillId="2" borderId="2" xfId="3" applyNumberFormat="1" applyProtection="1"/>
    <xf numFmtId="164" fontId="15" fillId="0" borderId="0" xfId="9" applyNumberFormat="1" applyProtection="1"/>
    <xf numFmtId="0" fontId="0" fillId="0" borderId="0" xfId="0" quotePrefix="1" applyAlignment="1" applyProtection="1">
      <alignment horizontal="center"/>
    </xf>
    <xf numFmtId="1" fontId="3" fillId="2" borderId="2" xfId="3" applyNumberFormat="1" applyProtection="1"/>
    <xf numFmtId="9" fontId="3" fillId="2" borderId="2" xfId="1" applyFont="1" applyFill="1" applyBorder="1" applyProtection="1"/>
    <xf numFmtId="164" fontId="0" fillId="0" borderId="0" xfId="1" applyNumberFormat="1" applyFont="1" applyProtection="1"/>
    <xf numFmtId="0" fontId="4" fillId="0" borderId="0" xfId="0" applyFont="1" applyAlignment="1" applyProtection="1">
      <alignment horizontal="center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164" fontId="3" fillId="2" borderId="2" xfId="1" applyNumberFormat="1" applyFont="1" applyFill="1" applyBorder="1" applyProtection="1"/>
    <xf numFmtId="164" fontId="0" fillId="0" borderId="0" xfId="0" applyNumberFormat="1" applyAlignment="1" applyProtection="1">
      <alignment horizontal="center"/>
    </xf>
    <xf numFmtId="0" fontId="16" fillId="19" borderId="1" xfId="4" applyFont="1" applyProtection="1"/>
    <xf numFmtId="0" fontId="16" fillId="19" borderId="1" xfId="4" applyFont="1" applyAlignment="1" applyProtection="1">
      <alignment horizontal="center"/>
    </xf>
    <xf numFmtId="164" fontId="16" fillId="19" borderId="1" xfId="4" applyNumberFormat="1" applyFont="1" applyAlignment="1" applyProtection="1">
      <alignment horizontal="center"/>
    </xf>
    <xf numFmtId="9" fontId="16" fillId="19" borderId="1" xfId="1" applyFont="1" applyFill="1" applyBorder="1" applyAlignment="1" applyProtection="1">
      <alignment horizontal="center"/>
    </xf>
    <xf numFmtId="0" fontId="40" fillId="0" borderId="0" xfId="0" applyFont="1" applyFill="1" applyAlignment="1" applyProtection="1">
      <alignment horizontal="left"/>
    </xf>
    <xf numFmtId="0" fontId="14" fillId="0" borderId="0" xfId="0" applyFont="1" applyProtection="1"/>
    <xf numFmtId="167" fontId="11" fillId="19" borderId="1" xfId="4" applyNumberFormat="1" applyProtection="1"/>
    <xf numFmtId="0" fontId="0" fillId="0" borderId="0" xfId="0" applyFont="1" applyFill="1" applyBorder="1" applyProtection="1"/>
    <xf numFmtId="166" fontId="11" fillId="19" borderId="1" xfId="4" applyNumberFormat="1" applyAlignment="1" applyProtection="1">
      <alignment horizontal="right"/>
    </xf>
    <xf numFmtId="22" fontId="11" fillId="19" borderId="1" xfId="4" applyNumberFormat="1" applyProtection="1"/>
    <xf numFmtId="9" fontId="14" fillId="2" borderId="2" xfId="3" applyNumberFormat="1" applyFont="1" applyProtection="1"/>
    <xf numFmtId="0" fontId="43" fillId="0" borderId="0" xfId="0" applyFont="1" applyProtection="1"/>
    <xf numFmtId="10" fontId="0" fillId="0" borderId="0" xfId="1" applyNumberFormat="1" applyFont="1" applyProtection="1"/>
    <xf numFmtId="2" fontId="0" fillId="0" borderId="0" xfId="1" applyNumberFormat="1" applyFont="1" applyProtection="1"/>
    <xf numFmtId="0" fontId="27" fillId="0" borderId="19" xfId="0" applyFont="1" applyBorder="1" applyProtection="1"/>
    <xf numFmtId="0" fontId="27" fillId="0" borderId="20" xfId="0" applyFont="1" applyBorder="1" applyProtection="1"/>
    <xf numFmtId="0" fontId="0" fillId="0" borderId="20" xfId="0" applyBorder="1" applyProtection="1"/>
    <xf numFmtId="0" fontId="0" fillId="0" borderId="21" xfId="0" applyBorder="1" applyProtection="1"/>
    <xf numFmtId="0" fontId="4" fillId="0" borderId="22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0" fillId="0" borderId="23" xfId="0" applyBorder="1" applyProtection="1"/>
    <xf numFmtId="0" fontId="0" fillId="0" borderId="22" xfId="0" applyBorder="1" applyProtection="1"/>
    <xf numFmtId="0" fontId="4" fillId="0" borderId="24" xfId="0" applyFont="1" applyBorder="1" applyProtection="1"/>
    <xf numFmtId="0" fontId="0" fillId="0" borderId="24" xfId="0" applyBorder="1" applyProtection="1"/>
    <xf numFmtId="0" fontId="0" fillId="0" borderId="0" xfId="0" applyFill="1" applyBorder="1" applyProtection="1"/>
    <xf numFmtId="0" fontId="27" fillId="0" borderId="22" xfId="0" applyFont="1" applyBorder="1" applyProtection="1"/>
    <xf numFmtId="0" fontId="4" fillId="0" borderId="22" xfId="0" applyFont="1" applyBorder="1" applyAlignment="1" applyProtection="1">
      <alignment horizontal="left" wrapText="1"/>
    </xf>
    <xf numFmtId="0" fontId="4" fillId="0" borderId="23" xfId="0" applyFont="1" applyBorder="1" applyAlignment="1" applyProtection="1">
      <alignment horizontal="left"/>
    </xf>
    <xf numFmtId="0" fontId="0" fillId="0" borderId="22" xfId="0" applyBorder="1" applyAlignment="1" applyProtection="1">
      <alignment wrapText="1"/>
    </xf>
    <xf numFmtId="9" fontId="0" fillId="0" borderId="0" xfId="0" applyNumberFormat="1" applyBorder="1" applyProtection="1"/>
    <xf numFmtId="2" fontId="0" fillId="0" borderId="0" xfId="0" applyNumberFormat="1" applyBorder="1" applyProtection="1"/>
    <xf numFmtId="2" fontId="23" fillId="0" borderId="0" xfId="0" applyNumberFormat="1" applyFont="1" applyBorder="1" applyProtection="1"/>
    <xf numFmtId="0" fontId="7" fillId="0" borderId="23" xfId="0" applyFont="1" applyBorder="1" applyProtection="1"/>
    <xf numFmtId="0" fontId="28" fillId="0" borderId="0" xfId="0" quotePrefix="1" applyFont="1" applyBorder="1" applyProtection="1"/>
    <xf numFmtId="0" fontId="29" fillId="0" borderId="22" xfId="0" applyFont="1" applyBorder="1" applyProtection="1"/>
    <xf numFmtId="0" fontId="31" fillId="0" borderId="0" xfId="0" applyFont="1" applyBorder="1" applyProtection="1"/>
    <xf numFmtId="0" fontId="4" fillId="0" borderId="0" xfId="0" applyFont="1" applyBorder="1" applyProtection="1"/>
    <xf numFmtId="166" fontId="31" fillId="0" borderId="0" xfId="0" applyNumberFormat="1" applyFont="1" applyBorder="1" applyProtection="1"/>
    <xf numFmtId="166" fontId="0" fillId="0" borderId="0" xfId="0" applyNumberFormat="1" applyBorder="1" applyProtection="1"/>
    <xf numFmtId="166" fontId="32" fillId="0" borderId="0" xfId="0" applyNumberFormat="1" applyFont="1" applyBorder="1" applyProtection="1"/>
    <xf numFmtId="166" fontId="33" fillId="0" borderId="0" xfId="0" applyNumberFormat="1" applyFont="1" applyBorder="1" applyProtection="1"/>
    <xf numFmtId="0" fontId="23" fillId="0" borderId="22" xfId="0" applyFont="1" applyBorder="1" applyAlignment="1" applyProtection="1">
      <alignment wrapText="1"/>
    </xf>
    <xf numFmtId="0" fontId="28" fillId="0" borderId="22" xfId="0" quotePrefix="1" applyFont="1" applyBorder="1" applyProtection="1"/>
    <xf numFmtId="167" fontId="34" fillId="0" borderId="0" xfId="0" applyNumberFormat="1" applyFont="1" applyBorder="1" applyProtection="1"/>
    <xf numFmtId="0" fontId="7" fillId="0" borderId="25" xfId="0" applyFont="1" applyBorder="1" applyProtection="1"/>
    <xf numFmtId="0" fontId="0" fillId="0" borderId="26" xfId="0" applyBorder="1" applyProtection="1"/>
    <xf numFmtId="0" fontId="0" fillId="0" borderId="27" xfId="0" applyBorder="1" applyProtection="1"/>
    <xf numFmtId="0" fontId="20" fillId="0" borderId="0" xfId="12" applyFont="1" applyFill="1" applyBorder="1" applyAlignment="1" applyProtection="1">
      <alignment horizontal="center"/>
    </xf>
    <xf numFmtId="166" fontId="2" fillId="20" borderId="1" xfId="6" applyNumberFormat="1" applyProtection="1">
      <protection locked="0"/>
    </xf>
    <xf numFmtId="166" fontId="0" fillId="0" borderId="0" xfId="0" applyNumberFormat="1" applyProtection="1"/>
    <xf numFmtId="2" fontId="11" fillId="19" borderId="1" xfId="1" applyNumberFormat="1" applyFont="1" applyFill="1" applyBorder="1" applyProtection="1"/>
    <xf numFmtId="168" fontId="11" fillId="19" borderId="1" xfId="1" applyNumberFormat="1" applyFont="1" applyFill="1" applyBorder="1" applyProtection="1"/>
    <xf numFmtId="9" fontId="0" fillId="0" borderId="0" xfId="0" applyNumberFormat="1"/>
    <xf numFmtId="168" fontId="11" fillId="19" borderId="1" xfId="1" applyNumberFormat="1" applyFont="1" applyFill="1" applyBorder="1"/>
    <xf numFmtId="0" fontId="7" fillId="23" borderId="0" xfId="0" applyFont="1" applyFill="1"/>
    <xf numFmtId="0" fontId="13" fillId="0" borderId="0" xfId="5" applyFont="1" applyFill="1"/>
    <xf numFmtId="164" fontId="10" fillId="0" borderId="0" xfId="5" applyNumberFormat="1" applyFill="1" applyProtection="1"/>
    <xf numFmtId="9" fontId="2" fillId="9" borderId="1" xfId="8" applyNumberFormat="1" applyProtection="1">
      <protection locked="0"/>
    </xf>
    <xf numFmtId="0" fontId="2" fillId="9" borderId="1" xfId="8" applyAlignment="1" applyProtection="1">
      <alignment horizontal="center"/>
      <protection locked="0"/>
    </xf>
    <xf numFmtId="9" fontId="2" fillId="9" borderId="1" xfId="1" applyFont="1" applyFill="1" applyBorder="1" applyProtection="1">
      <protection locked="0"/>
    </xf>
    <xf numFmtId="0" fontId="12" fillId="21" borderId="28" xfId="7"/>
    <xf numFmtId="9" fontId="37" fillId="5" borderId="1" xfId="1" applyFont="1" applyFill="1" applyBorder="1" applyProtection="1"/>
    <xf numFmtId="0" fontId="2" fillId="9" borderId="1" xfId="8" applyProtection="1"/>
    <xf numFmtId="0" fontId="47" fillId="9" borderId="1" xfId="8" applyFont="1" applyProtection="1"/>
    <xf numFmtId="166" fontId="48" fillId="19" borderId="1" xfId="4" applyNumberFormat="1" applyFont="1" applyProtection="1"/>
    <xf numFmtId="2" fontId="48" fillId="19" borderId="1" xfId="4" applyNumberFormat="1" applyFont="1" applyProtection="1"/>
    <xf numFmtId="0" fontId="4" fillId="0" borderId="0" xfId="0" applyFont="1" applyFill="1" applyBorder="1" applyProtection="1"/>
    <xf numFmtId="0" fontId="0" fillId="0" borderId="29" xfId="0" applyBorder="1"/>
    <xf numFmtId="0" fontId="0" fillId="0" borderId="30" xfId="0" applyBorder="1" applyProtection="1"/>
    <xf numFmtId="0" fontId="7" fillId="0" borderId="0" xfId="0" applyFont="1" applyBorder="1"/>
    <xf numFmtId="0" fontId="7" fillId="0" borderId="29" xfId="0" applyFont="1" applyBorder="1"/>
    <xf numFmtId="0" fontId="7" fillId="3" borderId="0" xfId="0" applyFont="1" applyFill="1" applyBorder="1"/>
    <xf numFmtId="2" fontId="0" fillId="0" borderId="0" xfId="0" applyNumberFormat="1" applyBorder="1"/>
    <xf numFmtId="168" fontId="0" fillId="0" borderId="0" xfId="1" applyNumberFormat="1" applyFont="1" applyBorder="1" applyProtection="1"/>
    <xf numFmtId="0" fontId="6" fillId="0" borderId="29" xfId="0" applyFont="1" applyBorder="1"/>
    <xf numFmtId="0" fontId="6" fillId="4" borderId="0" xfId="0" applyFont="1" applyFill="1" applyBorder="1"/>
    <xf numFmtId="2" fontId="4" fillId="0" borderId="0" xfId="0" applyNumberFormat="1" applyFont="1" applyBorder="1"/>
    <xf numFmtId="0" fontId="4" fillId="0" borderId="0" xfId="0" applyFont="1" applyBorder="1"/>
    <xf numFmtId="168" fontId="4" fillId="0" borderId="0" xfId="1" applyNumberFormat="1" applyFont="1" applyBorder="1" applyProtection="1"/>
    <xf numFmtId="0" fontId="4" fillId="0" borderId="30" xfId="0" applyFont="1" applyBorder="1" applyProtection="1"/>
    <xf numFmtId="0" fontId="7" fillId="5" borderId="0" xfId="0" applyFont="1" applyFill="1" applyBorder="1"/>
    <xf numFmtId="0" fontId="7" fillId="6" borderId="0" xfId="0" applyFont="1" applyFill="1" applyBorder="1"/>
    <xf numFmtId="0" fontId="7" fillId="7" borderId="0" xfId="0" applyFont="1" applyFill="1" applyBorder="1"/>
    <xf numFmtId="0" fontId="7" fillId="8" borderId="0" xfId="0" applyFont="1" applyFill="1" applyBorder="1"/>
    <xf numFmtId="0" fontId="7" fillId="10" borderId="0" xfId="0" applyFont="1" applyFill="1" applyBorder="1"/>
    <xf numFmtId="0" fontId="7" fillId="11" borderId="0" xfId="0" applyFont="1" applyFill="1" applyBorder="1"/>
    <xf numFmtId="0" fontId="7" fillId="12" borderId="0" xfId="0" applyFont="1" applyFill="1" applyBorder="1"/>
    <xf numFmtId="0" fontId="7" fillId="13" borderId="0" xfId="0" applyFont="1" applyFill="1" applyBorder="1"/>
    <xf numFmtId="0" fontId="7" fillId="16" borderId="0" xfId="0" applyFont="1" applyFill="1" applyBorder="1"/>
    <xf numFmtId="0" fontId="7" fillId="17" borderId="0" xfId="0" applyFont="1" applyFill="1" applyBorder="1"/>
    <xf numFmtId="0" fontId="7" fillId="14" borderId="0" xfId="0" applyFont="1" applyFill="1" applyBorder="1"/>
    <xf numFmtId="0" fontId="7" fillId="15" borderId="0" xfId="0" applyFont="1" applyFill="1" applyBorder="1"/>
    <xf numFmtId="0" fontId="6" fillId="13" borderId="0" xfId="0" applyFont="1" applyFill="1" applyBorder="1"/>
    <xf numFmtId="2" fontId="3" fillId="2" borderId="2" xfId="3" applyNumberFormat="1" applyBorder="1" applyProtection="1"/>
    <xf numFmtId="0" fontId="0" fillId="0" borderId="31" xfId="0" applyBorder="1" applyProtection="1"/>
    <xf numFmtId="0" fontId="0" fillId="0" borderId="32" xfId="0" applyBorder="1" applyProtection="1"/>
    <xf numFmtId="0" fontId="0" fillId="0" borderId="33" xfId="0" applyBorder="1" applyProtection="1"/>
    <xf numFmtId="0" fontId="49" fillId="0" borderId="0" xfId="0" applyFont="1" applyAlignment="1">
      <alignment wrapText="1"/>
    </xf>
    <xf numFmtId="0" fontId="46" fillId="0" borderId="0" xfId="14"/>
    <xf numFmtId="0" fontId="2" fillId="9" borderId="1" xfId="8" applyFont="1" applyProtection="1"/>
    <xf numFmtId="2" fontId="0" fillId="0" borderId="0" xfId="0" applyNumberFormat="1"/>
    <xf numFmtId="168" fontId="0" fillId="0" borderId="0" xfId="1" applyNumberFormat="1" applyFont="1" applyProtection="1"/>
    <xf numFmtId="0" fontId="10" fillId="0" borderId="0" xfId="5" applyBorder="1"/>
    <xf numFmtId="0" fontId="0" fillId="0" borderId="21" xfId="11" applyFont="1" applyFill="1" applyBorder="1"/>
    <xf numFmtId="0" fontId="0" fillId="0" borderId="23" xfId="11" applyFont="1" applyFill="1" applyBorder="1"/>
    <xf numFmtId="0" fontId="0" fillId="0" borderId="34" xfId="11" applyFont="1" applyFill="1" applyBorder="1"/>
    <xf numFmtId="0" fontId="0" fillId="0" borderId="35" xfId="11" applyFont="1" applyFill="1" applyBorder="1"/>
    <xf numFmtId="0" fontId="0" fillId="0" borderId="36" xfId="11" applyFont="1" applyFill="1" applyBorder="1"/>
    <xf numFmtId="0" fontId="0" fillId="0" borderId="37" xfId="11" applyFont="1" applyFill="1" applyBorder="1"/>
    <xf numFmtId="0" fontId="19" fillId="0" borderId="27" xfId="12" applyFill="1" applyBorder="1" applyAlignment="1">
      <alignment horizontal="right"/>
    </xf>
    <xf numFmtId="0" fontId="10" fillId="0" borderId="0" xfId="5" applyFill="1" applyProtection="1"/>
    <xf numFmtId="0" fontId="30" fillId="0" borderId="0" xfId="0" applyFont="1"/>
    <xf numFmtId="0" fontId="0" fillId="0" borderId="0" xfId="0" applyAlignment="1">
      <alignment wrapText="1"/>
    </xf>
    <xf numFmtId="2" fontId="11" fillId="19" borderId="1" xfId="4" applyNumberFormat="1"/>
    <xf numFmtId="164" fontId="0" fillId="0" borderId="0" xfId="0" applyNumberFormat="1"/>
    <xf numFmtId="0" fontId="2" fillId="9" borderId="1" xfId="8" quotePrefix="1" applyProtection="1"/>
    <xf numFmtId="9" fontId="12" fillId="21" borderId="28" xfId="1" applyFont="1" applyFill="1" applyBorder="1" applyProtection="1">
      <protection locked="0"/>
    </xf>
    <xf numFmtId="22" fontId="0" fillId="24" borderId="28" xfId="15" applyNumberFormat="1" applyFont="1" applyProtection="1">
      <protection locked="0"/>
    </xf>
    <xf numFmtId="166" fontId="0" fillId="24" borderId="28" xfId="15" applyNumberFormat="1" applyFont="1" applyProtection="1">
      <protection locked="0"/>
    </xf>
    <xf numFmtId="0" fontId="43" fillId="0" borderId="0" xfId="0" applyFont="1"/>
    <xf numFmtId="0" fontId="49" fillId="0" borderId="3" xfId="0" applyFont="1" applyBorder="1"/>
    <xf numFmtId="0" fontId="15" fillId="0" borderId="7" xfId="9" applyFill="1" applyBorder="1" applyAlignment="1">
      <alignment horizontal="center"/>
    </xf>
    <xf numFmtId="0" fontId="3" fillId="2" borderId="2" xfId="3"/>
    <xf numFmtId="14" fontId="49" fillId="0" borderId="14" xfId="0" applyNumberFormat="1" applyFont="1" applyBorder="1"/>
    <xf numFmtId="0" fontId="51" fillId="0" borderId="3" xfId="9" applyFont="1" applyBorder="1"/>
    <xf numFmtId="0" fontId="49" fillId="0" borderId="15" xfId="0" applyFont="1" applyBorder="1"/>
    <xf numFmtId="0" fontId="49" fillId="0" borderId="14" xfId="0" applyFont="1" applyBorder="1"/>
    <xf numFmtId="0" fontId="52" fillId="0" borderId="3" xfId="9" applyFont="1" applyBorder="1"/>
    <xf numFmtId="0" fontId="49" fillId="0" borderId="0" xfId="0" applyFont="1"/>
    <xf numFmtId="0" fontId="49" fillId="18" borderId="1" xfId="2" applyFont="1"/>
    <xf numFmtId="0" fontId="34" fillId="21" borderId="28" xfId="7" applyFont="1"/>
    <xf numFmtId="0" fontId="49" fillId="20" borderId="1" xfId="6" applyFont="1"/>
    <xf numFmtId="0" fontId="49" fillId="9" borderId="1" xfId="8" applyFont="1"/>
    <xf numFmtId="0" fontId="53" fillId="0" borderId="14" xfId="0" applyFont="1" applyBorder="1"/>
    <xf numFmtId="0" fontId="49" fillId="0" borderId="16" xfId="0" applyFont="1" applyBorder="1"/>
    <xf numFmtId="0" fontId="49" fillId="0" borderId="17" xfId="0" applyFont="1" applyBorder="1"/>
    <xf numFmtId="0" fontId="49" fillId="0" borderId="18" xfId="0" applyFont="1" applyBorder="1"/>
    <xf numFmtId="0" fontId="49" fillId="0" borderId="0" xfId="0" applyFont="1" applyProtection="1"/>
    <xf numFmtId="0" fontId="19" fillId="0" borderId="0" xfId="12"/>
    <xf numFmtId="0" fontId="10" fillId="0" borderId="0" xfId="5" applyFill="1" applyAlignment="1">
      <alignment horizontal="right"/>
    </xf>
    <xf numFmtId="0" fontId="19" fillId="0" borderId="0" xfId="12" applyFill="1" applyBorder="1" applyAlignment="1">
      <alignment horizontal="left"/>
    </xf>
    <xf numFmtId="0" fontId="10" fillId="0" borderId="0" xfId="5" applyAlignment="1">
      <alignment wrapText="1"/>
    </xf>
    <xf numFmtId="0" fontId="14" fillId="0" borderId="3" xfId="12" applyFont="1" applyBorder="1"/>
    <xf numFmtId="168" fontId="2" fillId="9" borderId="1" xfId="8" applyNumberFormat="1" applyProtection="1">
      <protection locked="0"/>
    </xf>
    <xf numFmtId="0" fontId="44" fillId="0" borderId="0" xfId="9" applyFont="1" applyAlignment="1" applyProtection="1">
      <alignment wrapText="1"/>
    </xf>
    <xf numFmtId="0" fontId="46" fillId="0" borderId="0" xfId="14" applyProtection="1"/>
    <xf numFmtId="0" fontId="0" fillId="0" borderId="3" xfId="0" applyBorder="1"/>
    <xf numFmtId="0" fontId="8" fillId="0" borderId="0" xfId="0" applyFont="1" applyProtection="1"/>
    <xf numFmtId="0" fontId="36" fillId="0" borderId="0" xfId="5" applyFont="1" applyAlignment="1">
      <alignment vertical="top"/>
    </xf>
    <xf numFmtId="0" fontId="55" fillId="19" borderId="1" xfId="4" applyFont="1" applyProtection="1"/>
    <xf numFmtId="166" fontId="16" fillId="19" borderId="1" xfId="4" applyNumberFormat="1" applyFont="1" applyAlignment="1" applyProtection="1">
      <alignment horizontal="center"/>
    </xf>
    <xf numFmtId="0" fontId="0" fillId="0" borderId="0" xfId="0" applyProtection="1">
      <protection locked="0"/>
    </xf>
    <xf numFmtId="2" fontId="2" fillId="24" borderId="28" xfId="15" applyNumberFormat="1" applyFont="1" applyProtection="1">
      <protection locked="0"/>
    </xf>
    <xf numFmtId="14" fontId="46" fillId="0" borderId="0" xfId="14" applyNumberFormat="1"/>
    <xf numFmtId="14" fontId="46" fillId="0" borderId="0" xfId="14" applyNumberFormat="1" applyAlignment="1">
      <alignment horizontal="left"/>
    </xf>
    <xf numFmtId="0" fontId="47" fillId="24" borderId="28" xfId="15" applyFont="1" applyProtection="1">
      <protection locked="0"/>
    </xf>
    <xf numFmtId="9" fontId="2" fillId="24" borderId="28" xfId="15" applyNumberFormat="1" applyFont="1" applyProtection="1">
      <protection locked="0"/>
    </xf>
    <xf numFmtId="0" fontId="2" fillId="24" borderId="28" xfId="15" applyFont="1" applyProtection="1">
      <protection locked="0"/>
    </xf>
    <xf numFmtId="0" fontId="58" fillId="0" borderId="0" xfId="0" applyFont="1" applyProtection="1"/>
    <xf numFmtId="166" fontId="11" fillId="19" borderId="1" xfId="4" applyNumberFormat="1" applyProtection="1"/>
    <xf numFmtId="166" fontId="3" fillId="2" borderId="2" xfId="3" applyNumberFormat="1" applyProtection="1"/>
    <xf numFmtId="2" fontId="2" fillId="20" borderId="1" xfId="6" applyNumberFormat="1" applyProtection="1">
      <protection locked="0"/>
    </xf>
    <xf numFmtId="2" fontId="14" fillId="2" borderId="2" xfId="3" applyNumberFormat="1" applyFont="1" applyProtection="1"/>
    <xf numFmtId="2" fontId="3" fillId="2" borderId="38" xfId="3" applyNumberFormat="1" applyBorder="1" applyProtection="1"/>
    <xf numFmtId="2" fontId="11" fillId="19" borderId="39" xfId="4" applyNumberFormat="1" applyBorder="1" applyProtection="1"/>
    <xf numFmtId="0" fontId="0" fillId="0" borderId="24" xfId="0" applyFill="1" applyBorder="1" applyProtection="1"/>
    <xf numFmtId="166" fontId="37" fillId="5" borderId="1" xfId="8" applyNumberFormat="1" applyFont="1" applyFill="1" applyProtection="1"/>
    <xf numFmtId="166" fontId="3" fillId="2" borderId="2" xfId="10" applyNumberFormat="1" applyFont="1" applyFill="1" applyBorder="1" applyProtection="1"/>
    <xf numFmtId="0" fontId="4" fillId="0" borderId="0" xfId="0" applyFont="1" applyBorder="1" applyAlignment="1" applyProtection="1">
      <alignment horizontal="right"/>
    </xf>
    <xf numFmtId="0" fontId="19" fillId="2" borderId="2" xfId="12" applyFill="1" applyBorder="1" applyAlignment="1">
      <alignment horizontal="left"/>
    </xf>
  </cellXfs>
  <cellStyles count="17">
    <cellStyle name="Anteckning" xfId="11" builtinId="10"/>
    <cellStyle name="Beräkning" xfId="4" builtinId="22" customBuiltin="1"/>
    <cellStyle name="DataTekstIkkeSlett" xfId="15" xr:uid="{4D6D4627-371F-4B84-BA3D-3D90115B7DBA}"/>
    <cellStyle name="Funderingar" xfId="5" xr:uid="{7C2252BC-B958-4CBA-A891-4ED71A77E52B}"/>
    <cellStyle name="Hyperlänk" xfId="12" builtinId="8"/>
    <cellStyle name="Indata" xfId="2" builtinId="20" customBuiltin="1"/>
    <cellStyle name="Inställning" xfId="8" xr:uid="{7AFD461B-518A-4467-AD11-861E6FD9707D}"/>
    <cellStyle name="KörÖver" xfId="6" xr:uid="{62924FA6-344B-4BAC-AB6B-63AC94EC454B}"/>
    <cellStyle name="Normal" xfId="0" builtinId="0"/>
    <cellStyle name="Procent" xfId="1" builtinId="5"/>
    <cellStyle name="Rubrik" xfId="9" builtinId="15" customBuiltin="1"/>
    <cellStyle name="Rubrik 4" xfId="14" builtinId="19"/>
    <cellStyle name="Rubrik 5" xfId="16" xr:uid="{7E110556-6045-47B7-A930-EB7DF5802005}"/>
    <cellStyle name="Rubrik under" xfId="13" xr:uid="{03315029-AF9E-4B8B-BE84-0F30BB525DEE}"/>
    <cellStyle name="Tusental" xfId="10" builtinId="3"/>
    <cellStyle name="Utdata" xfId="3" builtinId="21" customBuiltin="1"/>
    <cellStyle name="Valfri Uppgift" xfId="7" xr:uid="{CB4145DB-9ED3-47DE-91B9-D4920A9274AD}"/>
  </cellStyles>
  <dxfs count="102"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E2"/>
      <color rgb="FFFFFFE6"/>
      <color rgb="FFFFFFCC"/>
      <color rgb="FFFFF2CC"/>
      <color rgb="FFFFDBDB"/>
      <color rgb="FFFFB9B9"/>
      <color rgb="FFFF9595"/>
      <color rgb="FFFFC4B1"/>
      <color rgb="FFFFD966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theme" Target="theme/theme1.xml"/><Relationship Id="rId3" Type="http://schemas.openxmlformats.org/officeDocument/2006/relationships/chartsheet" Target="chartsheets/sheet1.xml"/><Relationship Id="rId21" Type="http://schemas.openxmlformats.org/officeDocument/2006/relationships/sheetMetadata" Target="metadata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13.xml"/><Relationship Id="rId10" Type="http://schemas.openxmlformats.org/officeDocument/2006/relationships/worksheet" Target="worksheets/sheet8.xml"/><Relationship Id="rId19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'A. Navigasjonspanel'!$AB$4</c:f>
              <c:strCache>
                <c:ptCount val="1"/>
                <c:pt idx="0">
                  <c:v>avløpsvann i spillvannsnett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Navigasjonspanel'!$AD$4:$AG$4</c:f>
              <c:numCache>
                <c:formatCode>0%</c:formatCode>
                <c:ptCount val="4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90-4CCF-94ED-7D214C763DD9}"/>
            </c:ext>
          </c:extLst>
        </c:ser>
        <c:ser>
          <c:idx val="1"/>
          <c:order val="1"/>
          <c:tx>
            <c:strRef>
              <c:f>'A. Navigasjonspanel'!$AB$5</c:f>
              <c:strCache>
                <c:ptCount val="1"/>
                <c:pt idx="0">
                  <c:v>ikke spillvann = fremmedvann</c:v>
                </c:pt>
              </c:strCache>
            </c:strRef>
          </c:tx>
          <c:spPr>
            <a:solidFill>
              <a:srgbClr val="FFC4B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Navigasjonspanel'!$AD$5:$AG$5</c:f>
              <c:numCache>
                <c:formatCode>0.0%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90-4CCF-94ED-7D214C763DD9}"/>
            </c:ext>
          </c:extLst>
        </c:ser>
        <c:ser>
          <c:idx val="2"/>
          <c:order val="2"/>
          <c:tx>
            <c:strRef>
              <c:f>'A. Navigasjonspanel'!$AB$6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Navigasjonspanel'!$AD$6:$AG$6</c:f>
              <c:numCache>
                <c:formatCode>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90-4CCF-94ED-7D214C763DD9}"/>
            </c:ext>
          </c:extLst>
        </c:ser>
        <c:ser>
          <c:idx val="3"/>
          <c:order val="3"/>
          <c:tx>
            <c:strRef>
              <c:f>'A. Navigasjonspanel'!$AB$7</c:f>
              <c:strCache>
                <c:ptCount val="1"/>
                <c:pt idx="0">
                  <c:v>utlekking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AC7-4D9D-9723-85D93EBEB5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Navigasjonspanel'!$AD$7:$AG$7</c:f>
              <c:numCache>
                <c:formatCode>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90-4CCF-94ED-7D214C763DD9}"/>
            </c:ext>
          </c:extLst>
        </c:ser>
        <c:ser>
          <c:idx val="4"/>
          <c:order val="4"/>
          <c:tx>
            <c:strRef>
              <c:f>'A. Navigasjonspanel'!$AB$8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Navigasjonspanel'!$AD$8:$AG$8</c:f>
              <c:numCache>
                <c:formatCode>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90-4CCF-94ED-7D214C763DD9}"/>
            </c:ext>
          </c:extLst>
        </c:ser>
        <c:ser>
          <c:idx val="5"/>
          <c:order val="5"/>
          <c:tx>
            <c:strRef>
              <c:f>'A. Navigasjonspanel'!$AB$9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Navigasjonspanel'!$AD$9:$AG$9</c:f>
              <c:numCache>
                <c:formatCode>0%</c:formatCode>
                <c:ptCount val="4"/>
                <c:pt idx="2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90-4CCF-94ED-7D214C763DD9}"/>
            </c:ext>
          </c:extLst>
        </c:ser>
        <c:ser>
          <c:idx val="6"/>
          <c:order val="6"/>
          <c:tx>
            <c:strRef>
              <c:f>'A. Navigasjonspanel'!$AB$10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Navigasjonspanel'!$AD$10:$AG$10</c:f>
              <c:numCache>
                <c:formatCode>0%</c:formatCode>
                <c:ptCount val="4"/>
                <c:pt idx="2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90-4CCF-94ED-7D214C763DD9}"/>
            </c:ext>
          </c:extLst>
        </c:ser>
        <c:ser>
          <c:idx val="7"/>
          <c:order val="7"/>
          <c:tx>
            <c:strRef>
              <c:f>'A. Navigasjonspanel'!$AB$11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8BB-49D4-AEE0-80DD941583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Navigasjonspanel'!$AD$11:$AG$11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890-4CCF-94ED-7D214C763DD9}"/>
            </c:ext>
          </c:extLst>
        </c:ser>
        <c:ser>
          <c:idx val="8"/>
          <c:order val="8"/>
          <c:tx>
            <c:strRef>
              <c:f>'A. Navigasjonspanel'!$AB$12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Navigasjonspanel'!$AD$12:$AG$12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890-4CCF-94ED-7D214C763DD9}"/>
            </c:ext>
          </c:extLst>
        </c:ser>
        <c:ser>
          <c:idx val="9"/>
          <c:order val="9"/>
          <c:tx>
            <c:strRef>
              <c:f>'A. Navigasjonspanel'!$AB$13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Navigasjonspanel'!$AD$13:$AG$13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90-4CCF-94ED-7D214C763DD9}"/>
            </c:ext>
          </c:extLst>
        </c:ser>
        <c:ser>
          <c:idx val="10"/>
          <c:order val="10"/>
          <c:tx>
            <c:strRef>
              <c:f>'A. Navigasjonspanel'!$AB$14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Navigasjonspanel'!$AD$14:$AG$14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90-4CCF-94ED-7D214C763DD9}"/>
            </c:ext>
          </c:extLst>
        </c:ser>
        <c:ser>
          <c:idx val="11"/>
          <c:order val="11"/>
          <c:tx>
            <c:strRef>
              <c:f>'A. Navigasjonspanel'!$AB$15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rgbClr val="FFDBD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Navigasjonspanel'!$AD$15:$AG$15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90-4CCF-94ED-7D214C763DD9}"/>
            </c:ext>
          </c:extLst>
        </c:ser>
        <c:ser>
          <c:idx val="12"/>
          <c:order val="12"/>
          <c:tx>
            <c:strRef>
              <c:f>'A. Navigasjonspanel'!$AB$16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rgbClr val="FFB9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Navigasjonspanel'!$AD$16:$AG$16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890-4CCF-94ED-7D214C763DD9}"/>
            </c:ext>
          </c:extLst>
        </c:ser>
        <c:ser>
          <c:idx val="19"/>
          <c:order val="13"/>
          <c:tx>
            <c:strRef>
              <c:f>'A. Navigasjonspanel'!$AB$17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959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AC7-4D9D-9723-85D93EBEB5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Navigasjonspanel'!$AD$17:$AG$17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D5-4835-94A0-663112AF1C97}"/>
            </c:ext>
          </c:extLst>
        </c:ser>
        <c:ser>
          <c:idx val="13"/>
          <c:order val="14"/>
          <c:tx>
            <c:strRef>
              <c:f>'A. Navigasjonspanel'!$AB$18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Navigasjonspanel'!$AD$18:$AG$18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890-4CCF-94ED-7D214C763DD9}"/>
            </c:ext>
          </c:extLst>
        </c:ser>
        <c:ser>
          <c:idx val="14"/>
          <c:order val="15"/>
          <c:tx>
            <c:strRef>
              <c:f>'A. Navigasjonspanel'!$AB$19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Navigasjonspanel'!$AD$19:$AG$19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890-4CCF-94ED-7D214C763DD9}"/>
            </c:ext>
          </c:extLst>
        </c:ser>
        <c:ser>
          <c:idx val="20"/>
          <c:order val="16"/>
          <c:tx>
            <c:strRef>
              <c:f>'A. Navigasjonspanel'!$AB$20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Navigasjonspanel'!$AD$20:$AG$20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D5-4835-94A0-663112AF1C97}"/>
            </c:ext>
          </c:extLst>
        </c:ser>
        <c:ser>
          <c:idx val="15"/>
          <c:order val="17"/>
          <c:tx>
            <c:strRef>
              <c:f>'A. Navigasjonspanel'!$AB$21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Navigasjonspanel'!$AD$21:$AG$21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890-4CCF-94ED-7D214C763DD9}"/>
            </c:ext>
          </c:extLst>
        </c:ser>
        <c:ser>
          <c:idx val="16"/>
          <c:order val="18"/>
          <c:tx>
            <c:strRef>
              <c:f>'A. Navigasjonspanel'!$AB$22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Navigasjonspanel'!$AD$22:$AG$22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890-4CCF-94ED-7D214C763DD9}"/>
            </c:ext>
          </c:extLst>
        </c:ser>
        <c:ser>
          <c:idx val="17"/>
          <c:order val="19"/>
          <c:tx>
            <c:strRef>
              <c:f>'A. Navigasjonspanel'!$AB$23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Navigasjonspanel'!$AD$23:$AG$23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890-4CCF-94ED-7D214C763DD9}"/>
            </c:ext>
          </c:extLst>
        </c:ser>
        <c:ser>
          <c:idx val="18"/>
          <c:order val="20"/>
          <c:tx>
            <c:strRef>
              <c:f>'A. Navigasjonspanel'!$AB$24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Navigasjonspanel'!$AD$24:$AG$24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890-4CCF-94ED-7D214C763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74725768"/>
        <c:axId val="574728392"/>
      </c:barChart>
      <c:catAx>
        <c:axId val="574725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8392"/>
        <c:crossesAt val="-40"/>
        <c:auto val="1"/>
        <c:lblAlgn val="ctr"/>
        <c:lblOffset val="100"/>
        <c:noMultiLvlLbl val="0"/>
      </c:catAx>
      <c:valAx>
        <c:axId val="5747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57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Vannbalanse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'A. Navigasjonspanel'!$AB$4</c:f>
              <c:strCache>
                <c:ptCount val="1"/>
                <c:pt idx="0">
                  <c:v>avløpsvann i spillvannsnett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Navigasjonspanel'!$AD$4:$AG$4</c:f>
              <c:numCache>
                <c:formatCode>0%</c:formatCode>
                <c:ptCount val="4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30-40BC-974C-A5522E22A71C}"/>
            </c:ext>
          </c:extLst>
        </c:ser>
        <c:ser>
          <c:idx val="1"/>
          <c:order val="1"/>
          <c:tx>
            <c:strRef>
              <c:f>'A. Navigasjonspanel'!$AB$5</c:f>
              <c:strCache>
                <c:ptCount val="1"/>
                <c:pt idx="0">
                  <c:v>ikke spillvann = fremmedvann</c:v>
                </c:pt>
              </c:strCache>
            </c:strRef>
          </c:tx>
          <c:spPr>
            <a:solidFill>
              <a:srgbClr val="FF8828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4B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0330-40BC-974C-A5522E22A7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Navigasjonspanel'!$AD$5:$AG$5</c:f>
              <c:numCache>
                <c:formatCode>0.0%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30-40BC-974C-A5522E22A71C}"/>
            </c:ext>
          </c:extLst>
        </c:ser>
        <c:ser>
          <c:idx val="2"/>
          <c:order val="2"/>
          <c:tx>
            <c:strRef>
              <c:f>'A. Navigasjonspanel'!$AB$6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Navigasjonspanel'!$AD$6:$AG$6</c:f>
              <c:numCache>
                <c:formatCode>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30-40BC-974C-A5522E22A71C}"/>
            </c:ext>
          </c:extLst>
        </c:ser>
        <c:ser>
          <c:idx val="3"/>
          <c:order val="3"/>
          <c:tx>
            <c:strRef>
              <c:f>'A. Navigasjonspanel'!$AB$7</c:f>
              <c:strCache>
                <c:ptCount val="1"/>
                <c:pt idx="0">
                  <c:v>utlekking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330-40BC-974C-A5522E22A71C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ctr">
                    <a:defRPr lang="en-US"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30-40BC-974C-A5522E22A7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Navigasjonspanel'!$AD$7:$AG$7</c:f>
              <c:numCache>
                <c:formatCode>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30-40BC-974C-A5522E22A71C}"/>
            </c:ext>
          </c:extLst>
        </c:ser>
        <c:ser>
          <c:idx val="4"/>
          <c:order val="4"/>
          <c:tx>
            <c:strRef>
              <c:f>'A. Navigasjonspanel'!$AB$8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Navigasjonspanel'!$AD$8:$AG$8</c:f>
              <c:numCache>
                <c:formatCode>0%</c:formatCode>
                <c:ptCount val="4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30-40BC-974C-A5522E22A71C}"/>
            </c:ext>
          </c:extLst>
        </c:ser>
        <c:ser>
          <c:idx val="5"/>
          <c:order val="5"/>
          <c:tx>
            <c:strRef>
              <c:f>'A. Navigasjonspanel'!$AB$9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Navigasjonspanel'!$AD$9:$AG$9</c:f>
              <c:numCache>
                <c:formatCode>0%</c:formatCode>
                <c:ptCount val="4"/>
                <c:pt idx="2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330-40BC-974C-A5522E22A71C}"/>
            </c:ext>
          </c:extLst>
        </c:ser>
        <c:ser>
          <c:idx val="6"/>
          <c:order val="6"/>
          <c:tx>
            <c:strRef>
              <c:f>'A. Navigasjonspanel'!$AB$10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F2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Navigasjonspanel'!$AD$10:$AG$10</c:f>
              <c:numCache>
                <c:formatCode>0%</c:formatCode>
                <c:ptCount val="4"/>
                <c:pt idx="2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330-40BC-974C-A5522E22A71C}"/>
            </c:ext>
          </c:extLst>
        </c:ser>
        <c:ser>
          <c:idx val="7"/>
          <c:order val="7"/>
          <c:tx>
            <c:strRef>
              <c:f>'A. Navigasjonspanel'!$AB$11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330-40BC-974C-A5522E22A7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Navigasjonspanel'!$AD$11:$AG$11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30-40BC-974C-A5522E22A71C}"/>
            </c:ext>
          </c:extLst>
        </c:ser>
        <c:ser>
          <c:idx val="8"/>
          <c:order val="8"/>
          <c:tx>
            <c:strRef>
              <c:f>'A. Navigasjonspanel'!$AB$12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Navigasjonspanel'!$AD$12:$AG$12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30-40BC-974C-A5522E22A71C}"/>
            </c:ext>
          </c:extLst>
        </c:ser>
        <c:ser>
          <c:idx val="9"/>
          <c:order val="9"/>
          <c:tx>
            <c:strRef>
              <c:f>'A. Navigasjonspanel'!$AB$13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Navigasjonspanel'!$AD$13:$AG$13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330-40BC-974C-A5522E22A71C}"/>
            </c:ext>
          </c:extLst>
        </c:ser>
        <c:ser>
          <c:idx val="10"/>
          <c:order val="10"/>
          <c:tx>
            <c:strRef>
              <c:f>'A. Navigasjonspanel'!$AB$14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Navigasjonspanel'!$AD$14:$AG$14</c:f>
              <c:numCache>
                <c:formatCode>0%</c:formatCode>
                <c:ptCount val="4"/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330-40BC-974C-A5522E22A71C}"/>
            </c:ext>
          </c:extLst>
        </c:ser>
        <c:ser>
          <c:idx val="11"/>
          <c:order val="11"/>
          <c:tx>
            <c:strRef>
              <c:f>'A. Navigasjonspanel'!$AB$15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DBD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Navigasjonspanel'!$AD$15:$AG$15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330-40BC-974C-A5522E22A71C}"/>
            </c:ext>
          </c:extLst>
        </c:ser>
        <c:ser>
          <c:idx val="12"/>
          <c:order val="12"/>
          <c:tx>
            <c:strRef>
              <c:f>'A. Navigasjonspanel'!$AB$16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B9B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Navigasjonspanel'!$AD$16:$AG$16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330-40BC-974C-A5522E22A71C}"/>
            </c:ext>
          </c:extLst>
        </c:ser>
        <c:ser>
          <c:idx val="19"/>
          <c:order val="13"/>
          <c:tx>
            <c:strRef>
              <c:f>'A. Navigasjonspanel'!$AB$17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9595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959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330-40BC-974C-A5522E22A7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Navigasjonspanel'!$AD$17:$AG$17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330-40BC-974C-A5522E22A71C}"/>
            </c:ext>
          </c:extLst>
        </c:ser>
        <c:ser>
          <c:idx val="13"/>
          <c:order val="14"/>
          <c:tx>
            <c:strRef>
              <c:f>'A. Navigasjonspanel'!$AB$18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D96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Navigasjonspanel'!$AD$18:$AG$18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330-40BC-974C-A5522E22A71C}"/>
            </c:ext>
          </c:extLst>
        </c:ser>
        <c:ser>
          <c:idx val="14"/>
          <c:order val="15"/>
          <c:tx>
            <c:strRef>
              <c:f>'A. Navigasjonspanel'!$AB$19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Navigasjonspanel'!$AD$19:$AG$19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330-40BC-974C-A5522E22A71C}"/>
            </c:ext>
          </c:extLst>
        </c:ser>
        <c:ser>
          <c:idx val="20"/>
          <c:order val="16"/>
          <c:tx>
            <c:strRef>
              <c:f>'A. Navigasjonspanel'!$AB$20</c:f>
              <c:strCache>
                <c:ptCount val="1"/>
                <c:pt idx="0">
                  <c:v>#DIVISION/0!</c:v>
                </c:pt>
              </c:strCache>
            </c:strRef>
          </c:tx>
          <c:spPr>
            <a:solidFill>
              <a:srgbClr val="FFF2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Navigasjonspanel'!$AD$20:$AG$20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330-40BC-974C-A5522E22A71C}"/>
            </c:ext>
          </c:extLst>
        </c:ser>
        <c:ser>
          <c:idx val="15"/>
          <c:order val="17"/>
          <c:tx>
            <c:strRef>
              <c:f>'A. Navigasjonspanel'!$AB$21</c:f>
              <c:strCache>
                <c:ptCount val="1"/>
                <c:pt idx="0">
                  <c:v>spillvann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330-40BC-974C-A5522E22A7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Navigasjonspanel'!$AD$21:$AG$21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330-40BC-974C-A5522E22A71C}"/>
            </c:ext>
          </c:extLst>
        </c:ser>
        <c:ser>
          <c:idx val="16"/>
          <c:order val="18"/>
          <c:tx>
            <c:strRef>
              <c:f>'A. Navigasjonspanel'!$AB$22</c:f>
              <c:strCache>
                <c:ptCount val="1"/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Navigasjonspanel'!$AD$22:$AG$22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330-40BC-974C-A5522E22A71C}"/>
            </c:ext>
          </c:extLst>
        </c:ser>
        <c:ser>
          <c:idx val="17"/>
          <c:order val="19"/>
          <c:tx>
            <c:strRef>
              <c:f>'A. Navigasjonspanel'!$AB$23</c:f>
              <c:strCache>
                <c:ptCount val="1"/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Navigasjonspanel'!$AD$23:$AG$23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330-40BC-974C-A5522E22A71C}"/>
            </c:ext>
          </c:extLst>
        </c:ser>
        <c:ser>
          <c:idx val="18"/>
          <c:order val="20"/>
          <c:tx>
            <c:strRef>
              <c:f>'A. Navigasjonspanel'!$AB$24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'A. Navigasjonspanel'!$AD$3:$AG$3</c:f>
              <c:strCache>
                <c:ptCount val="4"/>
                <c:pt idx="0">
                  <c:v>nivå1</c:v>
                </c:pt>
                <c:pt idx="1">
                  <c:v>nivå2</c:v>
                </c:pt>
                <c:pt idx="2">
                  <c:v>nivå3</c:v>
                </c:pt>
                <c:pt idx="3">
                  <c:v>nivå4</c:v>
                </c:pt>
              </c:strCache>
            </c:strRef>
          </c:cat>
          <c:val>
            <c:numRef>
              <c:f>'A. Navigasjonspanel'!$AD$24:$AG$24</c:f>
              <c:numCache>
                <c:formatCode>0%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330-40BC-974C-A5522E22A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74725768"/>
        <c:axId val="574728392"/>
      </c:barChart>
      <c:catAx>
        <c:axId val="574725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8392"/>
        <c:crossesAt val="-40"/>
        <c:auto val="1"/>
        <c:lblAlgn val="ctr"/>
        <c:lblOffset val="100"/>
        <c:noMultiLvlLbl val="0"/>
      </c:catAx>
      <c:valAx>
        <c:axId val="5747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47257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/>
      </a:pPr>
      <a:endParaRPr lang="sv-SE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Fordeling, Mm</a:t>
            </a:r>
            <a:r>
              <a:rPr lang="sv-SE" baseline="30000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C4-4264-8EE0-0A387E819FAE}"/>
              </c:ext>
            </c:extLst>
          </c:dPt>
          <c:dPt>
            <c:idx val="1"/>
            <c:bubble3D val="0"/>
            <c:spPr>
              <a:solidFill>
                <a:srgbClr val="FFF2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C4-4264-8EE0-0A387E819FAE}"/>
              </c:ext>
            </c:extLst>
          </c:dPt>
          <c:dPt>
            <c:idx val="2"/>
            <c:bubble3D val="0"/>
            <c:spPr>
              <a:solidFill>
                <a:srgbClr val="FFE6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C4-4264-8EE0-0A387E819FAE}"/>
              </c:ext>
            </c:extLst>
          </c:dPt>
          <c:dPt>
            <c:idx val="3"/>
            <c:bubble3D val="0"/>
            <c:spPr>
              <a:solidFill>
                <a:srgbClr val="FFD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C4-4264-8EE0-0A387E819FAE}"/>
              </c:ext>
            </c:extLst>
          </c:dPt>
          <c:dPt>
            <c:idx val="4"/>
            <c:bubble3D val="0"/>
            <c:spPr>
              <a:solidFill>
                <a:srgbClr val="FF959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2C4-4264-8EE0-0A387E819FAE}"/>
              </c:ext>
            </c:extLst>
          </c:dPt>
          <c:dPt>
            <c:idx val="5"/>
            <c:bubble3D val="0"/>
            <c:spPr>
              <a:solidFill>
                <a:srgbClr val="FFB9B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2C4-4264-8EE0-0A387E819FAE}"/>
              </c:ext>
            </c:extLst>
          </c:dPt>
          <c:dPt>
            <c:idx val="6"/>
            <c:bubble3D val="0"/>
            <c:spPr>
              <a:solidFill>
                <a:srgbClr val="FFDB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2C4-4264-8EE0-0A387E819F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 Resultater'!$O$15:$O$21</c:f>
              <c:strCache>
                <c:ptCount val="7"/>
                <c:pt idx="0">
                  <c:v>Spillvann</c:v>
                </c:pt>
                <c:pt idx="1">
                  <c:v>Felles FRC</c:v>
                </c:pt>
                <c:pt idx="2">
                  <c:v>Felles SRC</c:v>
                </c:pt>
                <c:pt idx="3">
                  <c:v>Felles BI</c:v>
                </c:pt>
                <c:pt idx="4">
                  <c:v>Separat FRC</c:v>
                </c:pt>
                <c:pt idx="5">
                  <c:v>Separat SRC</c:v>
                </c:pt>
                <c:pt idx="6">
                  <c:v>Separat BI</c:v>
                </c:pt>
              </c:strCache>
            </c:strRef>
          </c:cat>
          <c:val>
            <c:numRef>
              <c:f>'6. Resultater'!$P$15:$P$21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2C4-4264-8EE0-0A387E819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Fremmedvann, Mm3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'6. Resultater'!$B$27</c:f>
              <c:strCache>
                <c:ptCount val="1"/>
                <c:pt idx="0">
                  <c:v>uunngåelig fremmedvann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'6. Resultater'!$D$27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Resultater!#REF!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64-4E35-B2A4-573CEC00DE66}"/>
            </c:ext>
          </c:extLst>
        </c:ser>
        <c:ser>
          <c:idx val="0"/>
          <c:order val="1"/>
          <c:tx>
            <c:strRef>
              <c:f>'6. Resultater'!$B$26</c:f>
              <c:strCache>
                <c:ptCount val="1"/>
                <c:pt idx="0">
                  <c:v>unngåelig fremmedvann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'6. Resultater'!$D$26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Resultater!#REF!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64-4E35-B2A4-573CEC00D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6578080"/>
        <c:axId val="766581360"/>
      </c:barChart>
      <c:catAx>
        <c:axId val="76657808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6581360"/>
        <c:crosses val="autoZero"/>
        <c:auto val="1"/>
        <c:lblAlgn val="ctr"/>
        <c:lblOffset val="100"/>
        <c:noMultiLvlLbl val="0"/>
      </c:catAx>
      <c:valAx>
        <c:axId val="766581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657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Fordeling, Mm</a:t>
            </a:r>
            <a:r>
              <a:rPr lang="sv-SE" baseline="30000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DB-4CC6-86F5-CECEB587F7BB}"/>
              </c:ext>
            </c:extLst>
          </c:dPt>
          <c:dPt>
            <c:idx val="1"/>
            <c:bubble3D val="0"/>
            <c:spPr>
              <a:solidFill>
                <a:srgbClr val="FFF2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DB-4CC6-86F5-CECEB587F7BB}"/>
              </c:ext>
            </c:extLst>
          </c:dPt>
          <c:dPt>
            <c:idx val="2"/>
            <c:bubble3D val="0"/>
            <c:spPr>
              <a:solidFill>
                <a:srgbClr val="FFE6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DB-4CC6-86F5-CECEB587F7BB}"/>
              </c:ext>
            </c:extLst>
          </c:dPt>
          <c:dPt>
            <c:idx val="3"/>
            <c:bubble3D val="0"/>
            <c:spPr>
              <a:solidFill>
                <a:srgbClr val="FFD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DB-4CC6-86F5-CECEB587F7BB}"/>
              </c:ext>
            </c:extLst>
          </c:dPt>
          <c:dPt>
            <c:idx val="4"/>
            <c:bubble3D val="0"/>
            <c:spPr>
              <a:solidFill>
                <a:srgbClr val="FF959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9DB-4CC6-86F5-CECEB587F7BB}"/>
              </c:ext>
            </c:extLst>
          </c:dPt>
          <c:dPt>
            <c:idx val="5"/>
            <c:bubble3D val="0"/>
            <c:spPr>
              <a:solidFill>
                <a:srgbClr val="FFB9B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DB-4CC6-86F5-CECEB587F7BB}"/>
              </c:ext>
            </c:extLst>
          </c:dPt>
          <c:dPt>
            <c:idx val="6"/>
            <c:bubble3D val="0"/>
            <c:spPr>
              <a:solidFill>
                <a:srgbClr val="FFDBD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9DB-4CC6-86F5-CECEB587F7B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 Resultater'!$O$15:$O$21</c:f>
              <c:strCache>
                <c:ptCount val="7"/>
                <c:pt idx="0">
                  <c:v>Spillvann</c:v>
                </c:pt>
                <c:pt idx="1">
                  <c:v>Felles FRC</c:v>
                </c:pt>
                <c:pt idx="2">
                  <c:v>Felles SRC</c:v>
                </c:pt>
                <c:pt idx="3">
                  <c:v>Felles BI</c:v>
                </c:pt>
                <c:pt idx="4">
                  <c:v>Separat FRC</c:v>
                </c:pt>
                <c:pt idx="5">
                  <c:v>Separat SRC</c:v>
                </c:pt>
                <c:pt idx="6">
                  <c:v>Separat BI</c:v>
                </c:pt>
              </c:strCache>
            </c:strRef>
          </c:cat>
          <c:val>
            <c:numRef>
              <c:f>'6. Resultater'!$P$15:$P$21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9DB-4CC6-86F5-CECEB587F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'i. Varighetskurve'!$W$26</c:f>
              <c:strCache>
                <c:ptCount val="1"/>
                <c:pt idx="0">
                  <c:v>Vannføring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Varighetskurve'!$W$27:$W$135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20-4062-B376-3B261D498D00}"/>
            </c:ext>
          </c:extLst>
        </c:ser>
        <c:ser>
          <c:idx val="1"/>
          <c:order val="1"/>
          <c:tx>
            <c:strRef>
              <c:f>'i. Varighetskurve'!$X$26</c:f>
              <c:strCache>
                <c:ptCount val="1"/>
                <c:pt idx="0">
                  <c:v>Spillvann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Varighetskurve'!$X$27:$X$135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20-4062-B376-3B261D498D00}"/>
            </c:ext>
          </c:extLst>
        </c:ser>
        <c:ser>
          <c:idx val="2"/>
          <c:order val="2"/>
          <c:tx>
            <c:strRef>
              <c:f>'i. Varighetskurve'!$AC$26</c:f>
              <c:strCache>
                <c:ptCount val="1"/>
                <c:pt idx="0">
                  <c:v>hydrologisk variasjon bas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Varighetskurve'!$AC$27:$AC$135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20-4062-B376-3B261D498D00}"/>
            </c:ext>
          </c:extLst>
        </c:ser>
        <c:ser>
          <c:idx val="3"/>
          <c:order val="3"/>
          <c:tx>
            <c:strRef>
              <c:f>'i. Varighetskurve'!$AE$26</c:f>
              <c:strCache>
                <c:ptCount val="1"/>
                <c:pt idx="0">
                  <c:v>hydrologisk høgvannføring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Varighetskurve'!$AE$27:$AE$135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20-4062-B376-3B261D498D00}"/>
            </c:ext>
          </c:extLst>
        </c:ser>
        <c:ser>
          <c:idx val="4"/>
          <c:order val="4"/>
          <c:tx>
            <c:strRef>
              <c:f>'i. Varighetskurve'!$AF$26</c:f>
              <c:strCache>
                <c:ptCount val="1"/>
                <c:pt idx="0">
                  <c:v>nettobasisinlekking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Varighetskurve'!$AF$27:$AF$135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20-4062-B376-3B261D498D00}"/>
            </c:ext>
          </c:extLst>
        </c:ser>
        <c:ser>
          <c:idx val="5"/>
          <c:order val="5"/>
          <c:tx>
            <c:strRef>
              <c:f>'i. Varighetskurve'!$AD$26</c:f>
              <c:strCache>
                <c:ptCount val="1"/>
                <c:pt idx="0">
                  <c:v>hydrologisk vannføring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Varighetskurve'!$AD$27:$AD$135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20-4062-B376-3B261D498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74824"/>
        <c:axId val="859379088"/>
      </c:scatterChart>
      <c:valAx>
        <c:axId val="85937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døgn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9088"/>
        <c:crosses val="autoZero"/>
        <c:crossBetween val="midCat"/>
      </c:valAx>
      <c:valAx>
        <c:axId val="8593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vannfføring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4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'i. Varighetskurve'!$W$26</c:f>
              <c:strCache>
                <c:ptCount val="1"/>
                <c:pt idx="0">
                  <c:v>Vannføring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Varighetskurve'!$W$27:$W$135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20-4E87-BD21-D4971B674100}"/>
            </c:ext>
          </c:extLst>
        </c:ser>
        <c:ser>
          <c:idx val="1"/>
          <c:order val="1"/>
          <c:tx>
            <c:strRef>
              <c:f>'i. Varighetskurve'!$X$26</c:f>
              <c:strCache>
                <c:ptCount val="1"/>
                <c:pt idx="0">
                  <c:v>Spillvann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Varighetskurve'!$X$27:$X$135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20-4E87-BD21-D4971B674100}"/>
            </c:ext>
          </c:extLst>
        </c:ser>
        <c:ser>
          <c:idx val="2"/>
          <c:order val="2"/>
          <c:tx>
            <c:strRef>
              <c:f>'i. Varighetskurve'!$AC$26</c:f>
              <c:strCache>
                <c:ptCount val="1"/>
                <c:pt idx="0">
                  <c:v>hydrologisk variasjon bas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'i. Varighetskurve'!$V$27:$V$135</c:f>
              <c:numCache>
                <c:formatCode>0.00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xVal>
          <c:yVal>
            <c:numRef>
              <c:f>'i. Varighetskurve'!$AC$27:$AC$135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20-4E87-BD21-D4971B674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74824"/>
        <c:axId val="859379088"/>
      </c:scatterChart>
      <c:valAx>
        <c:axId val="85937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døgn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9088"/>
        <c:crosses val="autoZero"/>
        <c:crossBetween val="midCat"/>
      </c:valAx>
      <c:valAx>
        <c:axId val="8593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vannfføring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59374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'ii. Basisinlekk. døgnsvar.'!$C$4</c:f>
              <c:strCache>
                <c:ptCount val="1"/>
                <c:pt idx="0">
                  <c:v>Avløpsvannføring, [l/s]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døgnsvar.'!$B$5:$B$28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'ii. Basisinlekk. døgnsvar.'!$C$5:$C$28</c:f>
              <c:numCache>
                <c:formatCode>0.00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33-4F52-B642-18ADAEB63FE8}"/>
            </c:ext>
          </c:extLst>
        </c:ser>
        <c:ser>
          <c:idx val="1"/>
          <c:order val="1"/>
          <c:tx>
            <c:strRef>
              <c:f>'ii. Basisinlekk. døgnsvar.'!$AD$5</c:f>
              <c:strCache>
                <c:ptCount val="1"/>
                <c:pt idx="0">
                  <c:v>WasteWaterProduction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døgnsvar.'!$AC$6:$AC$7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xVal>
          <c:yVal>
            <c:numRef>
              <c:f>'ii. Basisinlekk. døgnsvar.'!$AD$6:$AD$7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33-4F52-B642-18ADAEB63FE8}"/>
            </c:ext>
          </c:extLst>
        </c:ser>
        <c:ser>
          <c:idx val="2"/>
          <c:order val="2"/>
          <c:tx>
            <c:strRef>
              <c:f>'ii. Basisinlekk. døgnsvar.'!$AE$5</c:f>
              <c:strCache>
                <c:ptCount val="1"/>
                <c:pt idx="0">
                  <c:v>MinimumFlowFactor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døgnsvar.'!$AC$6:$AC$7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xVal>
          <c:yVal>
            <c:numRef>
              <c:f>'ii. Basisinlekk. døgnsvar.'!$AE$6:$AE$7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33-4F52-B642-18ADAEB63FE8}"/>
            </c:ext>
          </c:extLst>
        </c:ser>
        <c:ser>
          <c:idx val="3"/>
          <c:order val="3"/>
          <c:tx>
            <c:strRef>
              <c:f>'ii. Basisinlekk. døgnsvar.'!$AF$5</c:f>
              <c:strCache>
                <c:ptCount val="1"/>
                <c:pt idx="0">
                  <c:v>Steven-Schutzbach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'ii. Basisinlekk. døgnsvar.'!$AC$6:$AC$7</c:f>
              <c:numCache>
                <c:formatCode>General</c:formatCode>
                <c:ptCount val="2"/>
                <c:pt idx="0">
                  <c:v>1</c:v>
                </c:pt>
                <c:pt idx="1">
                  <c:v>24</c:v>
                </c:pt>
              </c:numCache>
            </c:numRef>
          </c:xVal>
          <c:yVal>
            <c:numRef>
              <c:f>'ii. Basisinlekk. døgnsvar.'!$AF$6:$AF$7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33-4F52-B642-18ADAEB63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181592"/>
        <c:axId val="534177656"/>
      </c:scatterChart>
      <c:valAx>
        <c:axId val="534181592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34177656"/>
        <c:crosses val="autoZero"/>
        <c:crossBetween val="midCat"/>
      </c:valAx>
      <c:valAx>
        <c:axId val="534177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34181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2024D5-1869-4951-8AB4-45865E755139}">
  <sheetPr codeName="Diagram1"/>
  <sheetViews>
    <sheetView zoomScale="13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4B57E7-E94D-4320-A0D5-C7EE64698879}">
  <sheetPr codeName="Diagram2"/>
  <sheetViews>
    <sheetView zoomScale="13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</xdr:row>
      <xdr:rowOff>85725</xdr:rowOff>
    </xdr:from>
    <xdr:to>
      <xdr:col>19</xdr:col>
      <xdr:colOff>581025</xdr:colOff>
      <xdr:row>29</xdr:row>
      <xdr:rowOff>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1362075</xdr:colOff>
      <xdr:row>0</xdr:row>
      <xdr:rowOff>133349</xdr:rowOff>
    </xdr:from>
    <xdr:to>
      <xdr:col>7</xdr:col>
      <xdr:colOff>19051</xdr:colOff>
      <xdr:row>8</xdr:row>
      <xdr:rowOff>66675</xdr:rowOff>
    </xdr:to>
    <xdr:pic>
      <xdr:nvPicPr>
        <xdr:cNvPr id="4" name="Bild 3" descr="Vatt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200775" y="133349"/>
          <a:ext cx="1514476" cy="1514476"/>
        </a:xfrm>
        <a:prstGeom prst="rect">
          <a:avLst/>
        </a:prstGeom>
      </xdr:spPr>
    </xdr:pic>
    <xdr:clientData/>
  </xdr:twoCellAnchor>
  <xdr:twoCellAnchor>
    <xdr:from>
      <xdr:col>4</xdr:col>
      <xdr:colOff>85725</xdr:colOff>
      <xdr:row>2</xdr:row>
      <xdr:rowOff>28575</xdr:rowOff>
    </xdr:from>
    <xdr:to>
      <xdr:col>5</xdr:col>
      <xdr:colOff>1381125</xdr:colOff>
      <xdr:row>4</xdr:row>
      <xdr:rowOff>171450</xdr:rowOff>
    </xdr:to>
    <xdr:sp macro="" textlink="">
      <xdr:nvSpPr>
        <xdr:cNvPr id="7" name="textruta 6">
          <a:extLst>
            <a:ext uri="{FF2B5EF4-FFF2-40B4-BE49-F238E27FC236}">
              <a16:creationId xmlns:a16="http://schemas.microsoft.com/office/drawing/2014/main" id="{45D750BB-0870-4140-B84E-A0588AFEED6C}"/>
            </a:ext>
          </a:extLst>
        </xdr:cNvPr>
        <xdr:cNvSpPr txBox="1"/>
      </xdr:nvSpPr>
      <xdr:spPr>
        <a:xfrm>
          <a:off x="3495675" y="466725"/>
          <a:ext cx="272415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3600" b="1"/>
            <a:t>Vannbalanse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130" cy="6073913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130" cy="6073913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0</xdr:rowOff>
    </xdr:from>
    <xdr:to>
      <xdr:col>23</xdr:col>
      <xdr:colOff>94552</xdr:colOff>
      <xdr:row>65</xdr:row>
      <xdr:rowOff>66167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7475" y="8220075"/>
          <a:ext cx="5580952" cy="4066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1</xdr:row>
      <xdr:rowOff>52385</xdr:rowOff>
    </xdr:from>
    <xdr:to>
      <xdr:col>16</xdr:col>
      <xdr:colOff>432075</xdr:colOff>
      <xdr:row>21</xdr:row>
      <xdr:rowOff>182360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119062</xdr:colOff>
      <xdr:row>1</xdr:row>
      <xdr:rowOff>52387</xdr:rowOff>
    </xdr:from>
    <xdr:to>
      <xdr:col>11</xdr:col>
      <xdr:colOff>533400</xdr:colOff>
      <xdr:row>21</xdr:row>
      <xdr:rowOff>182362</xdr:rowOff>
    </xdr:to>
    <xdr:graphicFrame macro="">
      <xdr:nvGraphicFramePr>
        <xdr:cNvPr id="3" name="Diagram 1">
          <a:extLst>
            <a:ext uri="{FF2B5EF4-FFF2-40B4-BE49-F238E27FC236}">
              <a16:creationId xmlns:a16="http://schemas.microsoft.com/office/drawing/2014/main" id="{8D56F798-BFF5-49E8-88E5-D3D323930C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11206</xdr:colOff>
      <xdr:row>0</xdr:row>
      <xdr:rowOff>209550</xdr:rowOff>
    </xdr:from>
    <xdr:to>
      <xdr:col>29</xdr:col>
      <xdr:colOff>212911</xdr:colOff>
      <xdr:row>22</xdr:row>
      <xdr:rowOff>1681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98612</xdr:colOff>
      <xdr:row>0</xdr:row>
      <xdr:rowOff>66674</xdr:rowOff>
    </xdr:from>
    <xdr:to>
      <xdr:col>16</xdr:col>
      <xdr:colOff>714935</xdr:colOff>
      <xdr:row>21</xdr:row>
      <xdr:rowOff>66673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189379</xdr:colOff>
      <xdr:row>36</xdr:row>
      <xdr:rowOff>167528</xdr:rowOff>
    </xdr:from>
    <xdr:to>
      <xdr:col>8</xdr:col>
      <xdr:colOff>543485</xdr:colOff>
      <xdr:row>37</xdr:row>
      <xdr:rowOff>122704</xdr:rowOff>
    </xdr:to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/>
      </xdr:nvSpPr>
      <xdr:spPr>
        <a:xfrm>
          <a:off x="5771029" y="7196978"/>
          <a:ext cx="4059331" cy="145676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100"/>
            <a:t>S</a:t>
          </a:r>
        </a:p>
      </xdr:txBody>
    </xdr:sp>
    <xdr:clientData/>
  </xdr:twoCellAnchor>
  <xdr:twoCellAnchor>
    <xdr:from>
      <xdr:col>4</xdr:col>
      <xdr:colOff>189379</xdr:colOff>
      <xdr:row>35</xdr:row>
      <xdr:rowOff>178733</xdr:rowOff>
    </xdr:from>
    <xdr:to>
      <xdr:col>8</xdr:col>
      <xdr:colOff>543485</xdr:colOff>
      <xdr:row>36</xdr:row>
      <xdr:rowOff>133909</xdr:rowOff>
    </xdr:to>
    <xdr:sp macro="" textlink="">
      <xdr:nvSpPr>
        <xdr:cNvPr id="5" name="Rektangel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5580529" y="6989108"/>
          <a:ext cx="4059331" cy="145676"/>
        </a:xfrm>
        <a:prstGeom prst="rect">
          <a:avLst/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100"/>
            <a:t>"BI"</a:t>
          </a:r>
        </a:p>
      </xdr:txBody>
    </xdr:sp>
    <xdr:clientData/>
  </xdr:twoCellAnchor>
  <xdr:twoCellAnchor>
    <xdr:from>
      <xdr:col>4</xdr:col>
      <xdr:colOff>189379</xdr:colOff>
      <xdr:row>32</xdr:row>
      <xdr:rowOff>66675</xdr:rowOff>
    </xdr:from>
    <xdr:to>
      <xdr:col>8</xdr:col>
      <xdr:colOff>543485</xdr:colOff>
      <xdr:row>35</xdr:row>
      <xdr:rowOff>122704</xdr:rowOff>
    </xdr:to>
    <xdr:sp macro="" textlink="">
      <xdr:nvSpPr>
        <xdr:cNvPr id="6" name="Frihandsfigur: For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/>
      </xdr:nvSpPr>
      <xdr:spPr>
        <a:xfrm>
          <a:off x="5771029" y="6334125"/>
          <a:ext cx="4059331" cy="627529"/>
        </a:xfrm>
        <a:custGeom>
          <a:avLst/>
          <a:gdLst>
            <a:gd name="connsiteX0" fmla="*/ 0 w 4078941"/>
            <a:gd name="connsiteY0" fmla="*/ 627529 h 627529"/>
            <a:gd name="connsiteX1" fmla="*/ 4078941 w 4078941"/>
            <a:gd name="connsiteY1" fmla="*/ 627529 h 627529"/>
            <a:gd name="connsiteX2" fmla="*/ 4078941 w 4078941"/>
            <a:gd name="connsiteY2" fmla="*/ 0 h 627529"/>
            <a:gd name="connsiteX3" fmla="*/ 0 w 4078941"/>
            <a:gd name="connsiteY3" fmla="*/ 627529 h 6275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078941" h="627529">
              <a:moveTo>
                <a:pt x="0" y="627529"/>
              </a:moveTo>
              <a:lnTo>
                <a:pt x="4078941" y="627529"/>
              </a:lnTo>
              <a:lnTo>
                <a:pt x="4078941" y="0"/>
              </a:lnTo>
              <a:lnTo>
                <a:pt x="0" y="627529"/>
              </a:lnTo>
              <a:close/>
            </a:path>
          </a:pathLst>
        </a:cu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sv-SE" sz="1100"/>
            <a:t>"SRC"</a:t>
          </a:r>
        </a:p>
      </xdr:txBody>
    </xdr:sp>
    <xdr:clientData/>
  </xdr:twoCellAnchor>
  <xdr:twoCellAnchor>
    <xdr:from>
      <xdr:col>7</xdr:col>
      <xdr:colOff>916641</xdr:colOff>
      <xdr:row>25</xdr:row>
      <xdr:rowOff>100293</xdr:rowOff>
    </xdr:from>
    <xdr:to>
      <xdr:col>8</xdr:col>
      <xdr:colOff>543485</xdr:colOff>
      <xdr:row>32</xdr:row>
      <xdr:rowOff>77880</xdr:rowOff>
    </xdr:to>
    <xdr:sp macro="" textlink="">
      <xdr:nvSpPr>
        <xdr:cNvPr id="7" name="Frihandsfigur: For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9270066" y="5034243"/>
          <a:ext cx="560294" cy="1311087"/>
        </a:xfrm>
        <a:custGeom>
          <a:avLst/>
          <a:gdLst>
            <a:gd name="connsiteX0" fmla="*/ 560294 w 560294"/>
            <a:gd name="connsiteY0" fmla="*/ 1232647 h 1344705"/>
            <a:gd name="connsiteX1" fmla="*/ 560294 w 560294"/>
            <a:gd name="connsiteY1" fmla="*/ 0 h 1344705"/>
            <a:gd name="connsiteX2" fmla="*/ 0 w 560294"/>
            <a:gd name="connsiteY2" fmla="*/ 1344705 h 1344705"/>
            <a:gd name="connsiteX3" fmla="*/ 560294 w 560294"/>
            <a:gd name="connsiteY3" fmla="*/ 1232647 h 1344705"/>
            <a:gd name="connsiteX0" fmla="*/ 560294 w 560294"/>
            <a:gd name="connsiteY0" fmla="*/ 1232647 h 1311087"/>
            <a:gd name="connsiteX1" fmla="*/ 560294 w 560294"/>
            <a:gd name="connsiteY1" fmla="*/ 0 h 1311087"/>
            <a:gd name="connsiteX2" fmla="*/ 0 w 560294"/>
            <a:gd name="connsiteY2" fmla="*/ 1311087 h 1311087"/>
            <a:gd name="connsiteX3" fmla="*/ 560294 w 560294"/>
            <a:gd name="connsiteY3" fmla="*/ 1232647 h 13110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60294" h="1311087">
              <a:moveTo>
                <a:pt x="560294" y="1232647"/>
              </a:moveTo>
              <a:lnTo>
                <a:pt x="560294" y="0"/>
              </a:lnTo>
              <a:lnTo>
                <a:pt x="0" y="1311087"/>
              </a:lnTo>
              <a:lnTo>
                <a:pt x="560294" y="1232647"/>
              </a:lnTo>
              <a:close/>
            </a:path>
          </a:pathLst>
        </a:cu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endParaRPr lang="sv-SE" sz="1100"/>
        </a:p>
        <a:p>
          <a:pPr algn="r"/>
          <a:endParaRPr lang="sv-SE" sz="1100"/>
        </a:p>
        <a:p>
          <a:pPr algn="r"/>
          <a:endParaRPr lang="sv-SE" sz="1100"/>
        </a:p>
        <a:p>
          <a:pPr algn="r"/>
          <a:endParaRPr lang="sv-SE" sz="1100"/>
        </a:p>
        <a:p>
          <a:pPr algn="r"/>
          <a:endParaRPr lang="sv-SE" sz="1100"/>
        </a:p>
        <a:p>
          <a:pPr algn="r"/>
          <a:r>
            <a:rPr lang="sv-SE" sz="1100"/>
            <a:t>"FRC"</a:t>
          </a:r>
        </a:p>
      </xdr:txBody>
    </xdr:sp>
    <xdr:clientData/>
  </xdr:twoCellAnchor>
  <xdr:twoCellAnchor>
    <xdr:from>
      <xdr:col>4</xdr:col>
      <xdr:colOff>104775</xdr:colOff>
      <xdr:row>25</xdr:row>
      <xdr:rowOff>0</xdr:rowOff>
    </xdr:from>
    <xdr:to>
      <xdr:col>8</xdr:col>
      <xdr:colOff>1000125</xdr:colOff>
      <xdr:row>40</xdr:row>
      <xdr:rowOff>9525</xdr:rowOff>
    </xdr:to>
    <xdr:sp macro="" textlink="">
      <xdr:nvSpPr>
        <xdr:cNvPr id="8" name="Rektangel: rundade hörn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/>
      </xdr:nvSpPr>
      <xdr:spPr>
        <a:xfrm>
          <a:off x="5495925" y="4905375"/>
          <a:ext cx="4600575" cy="2867025"/>
        </a:xfrm>
        <a:prstGeom prst="roundRect">
          <a:avLst/>
        </a:prstGeom>
        <a:noFill/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v-SE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5</xdr:row>
      <xdr:rowOff>90488</xdr:rowOff>
    </xdr:from>
    <xdr:to>
      <xdr:col>7</xdr:col>
      <xdr:colOff>1562101</xdr:colOff>
      <xdr:row>19</xdr:row>
      <xdr:rowOff>104776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hiasvo/Dropbox/Norsk%20Vann%20Fremmedvannsandel/2.%20Arbetsmapp/Modellutveckling/gamla%20versioner/Regneark_1_Vannbalanse_Fremmedvann_v0.8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ehov"/>
      <sheetName val="Att göra"/>
      <sheetName val="Diagram Vannbalanse"/>
      <sheetName val="Diagram avløpsmengde"/>
      <sheetName val="A. Navigasjonspanel"/>
      <sheetName val="B. Instilln. og defaultverdier"/>
      <sheetName val="1. Avløp"/>
      <sheetName val="2. Spillvannsproduksjon"/>
      <sheetName val="3. Ledningsnett"/>
      <sheetName val="4. Hydrologi"/>
      <sheetName val="Forklaringsfaktorer"/>
      <sheetName val="5. Sammenstilling mengder FV"/>
      <sheetName val="6. Resultater"/>
      <sheetName val="7. Eksportark til bærkraftighet"/>
      <sheetName val="i. Varighetskurve"/>
      <sheetName val="ii. Basinlekk. från døgnsvar."/>
      <sheetName val="iii. Data støtte f.eks nedbø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6">
          <cell r="E3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Anpassat 18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FF6600"/>
      </a:accent2>
      <a:accent3>
        <a:srgbClr val="A5A5A5"/>
      </a:accent3>
      <a:accent4>
        <a:srgbClr val="FFC000"/>
      </a:accent4>
      <a:accent5>
        <a:srgbClr val="D60093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40CD5-EDE9-4C97-A9FC-0203A86F0D57}">
  <sheetPr codeName="Blad4"/>
  <dimension ref="A1:A6"/>
  <sheetViews>
    <sheetView zoomScaleNormal="100" workbookViewId="0"/>
  </sheetViews>
  <sheetFormatPr defaultRowHeight="15" x14ac:dyDescent="0.25"/>
  <cols>
    <col min="1" max="1" width="11.85546875" customWidth="1"/>
  </cols>
  <sheetData>
    <row r="1" spans="1:1" x14ac:dyDescent="0.25">
      <c r="A1" s="222" t="s">
        <v>457</v>
      </c>
    </row>
    <row r="2" spans="1:1" x14ac:dyDescent="0.25">
      <c r="A2" s="222" t="s">
        <v>456</v>
      </c>
    </row>
    <row r="4" spans="1:1" x14ac:dyDescent="0.25">
      <c r="A4" s="222" t="s">
        <v>459</v>
      </c>
    </row>
    <row r="5" spans="1:1" x14ac:dyDescent="0.25">
      <c r="A5" s="277" t="s">
        <v>458</v>
      </c>
    </row>
    <row r="6" spans="1:1" x14ac:dyDescent="0.25">
      <c r="A6" s="278">
        <v>43957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/>
  <dimension ref="A1:AJ65"/>
  <sheetViews>
    <sheetView showGridLines="0" tabSelected="1" zoomScaleNormal="100" workbookViewId="0"/>
  </sheetViews>
  <sheetFormatPr defaultColWidth="9.140625" defaultRowHeight="15" x14ac:dyDescent="0.25"/>
  <cols>
    <col min="1" max="1" width="2.85546875" style="22" customWidth="1"/>
    <col min="2" max="2" width="11.42578125" style="22" customWidth="1"/>
    <col min="3" max="3" width="2.85546875" style="22" customWidth="1"/>
    <col min="4" max="4" width="34" style="22" customWidth="1"/>
    <col min="5" max="7" width="21.42578125" style="22" customWidth="1"/>
    <col min="8" max="8" width="2.85546875" style="22" customWidth="1"/>
    <col min="9" max="16384" width="9.140625" style="22"/>
  </cols>
  <sheetData>
    <row r="1" spans="2:36" ht="15.75" thickBot="1" x14ac:dyDescent="0.3">
      <c r="B1" s="39" t="s">
        <v>199</v>
      </c>
      <c r="G1" s="243"/>
      <c r="N1" s="27" t="str">
        <f>"Vannbalanse beregnet fra "&amp;VLOOKUP('5. Sammenstilling mengder FV'!B4,'5. Sammenstilling mengder FV'!AB2:AC4,2,0)</f>
        <v>Vannbalanse beregnet fra volum</v>
      </c>
      <c r="AD1" s="6"/>
    </row>
    <row r="2" spans="2:36" ht="18.75" x14ac:dyDescent="0.3">
      <c r="B2" s="35" t="s">
        <v>230</v>
      </c>
      <c r="C2" s="28"/>
      <c r="D2" s="28"/>
      <c r="E2" s="28"/>
      <c r="F2" s="229"/>
      <c r="G2" s="227"/>
      <c r="I2" s="57"/>
      <c r="AA2" s="2" t="s">
        <v>368</v>
      </c>
      <c r="AB2" s="3"/>
      <c r="AC2" s="3"/>
      <c r="AD2" s="3"/>
      <c r="AE2" s="3"/>
      <c r="AG2" s="3"/>
    </row>
    <row r="3" spans="2:36" x14ac:dyDescent="0.25">
      <c r="B3" s="31"/>
      <c r="C3" s="29"/>
      <c r="D3" s="29"/>
      <c r="E3" s="29"/>
      <c r="F3" s="230"/>
      <c r="G3" s="228"/>
      <c r="AA3" s="3" t="s">
        <v>13</v>
      </c>
      <c r="AB3" s="3"/>
      <c r="AC3" s="3"/>
      <c r="AD3" s="3" t="s">
        <v>0</v>
      </c>
      <c r="AE3" s="3" t="s">
        <v>1</v>
      </c>
      <c r="AF3" s="3" t="s">
        <v>2</v>
      </c>
      <c r="AG3" s="3" t="s">
        <v>3</v>
      </c>
    </row>
    <row r="4" spans="2:36" x14ac:dyDescent="0.25">
      <c r="B4" s="42" t="s">
        <v>76</v>
      </c>
      <c r="C4" s="29"/>
      <c r="D4" s="293" t="str">
        <f>IF('B. Innstill. og defaultverdier'!D3&lt;&gt;"",'B. Innstill. og defaultverdier'!D3,"Angi område")</f>
        <v>En kommune</v>
      </c>
      <c r="E4" s="29"/>
      <c r="F4" s="230"/>
      <c r="G4" s="228"/>
      <c r="AA4" s="3" t="s">
        <v>0</v>
      </c>
      <c r="AB4" s="7" t="s">
        <v>107</v>
      </c>
      <c r="AC4" s="3"/>
      <c r="AD4" s="61" t="e">
        <f>'5. Sammenstilling mengder FV'!AP3</f>
        <v>#DIV/0!</v>
      </c>
      <c r="AE4" s="62"/>
      <c r="AF4" s="62"/>
      <c r="AG4" s="62"/>
    </row>
    <row r="5" spans="2:36" x14ac:dyDescent="0.25">
      <c r="B5" s="42" t="s">
        <v>8</v>
      </c>
      <c r="C5" s="29"/>
      <c r="D5" s="293" t="str">
        <f>IF('B. Innstill. og defaultverdier'!D4&lt;&gt;"",'B. Innstill. og defaultverdier'!D4,"Angi år")</f>
        <v>Et år</v>
      </c>
      <c r="E5" s="29"/>
      <c r="F5" s="230"/>
      <c r="G5" s="228"/>
      <c r="AA5" s="3" t="s">
        <v>1</v>
      </c>
      <c r="AB5" s="8" t="str">
        <f>"ikke spillvann = fremmedvann"</f>
        <v>ikke spillvann = fremmedvann</v>
      </c>
      <c r="AC5" s="3"/>
      <c r="AD5" s="62"/>
      <c r="AE5" s="177" t="e">
        <f>'5. Sammenstilling mengder FV'!AQ4</f>
        <v>#DIV/0!</v>
      </c>
      <c r="AF5" s="62"/>
      <c r="AG5" s="62"/>
    </row>
    <row r="6" spans="2:36" x14ac:dyDescent="0.25">
      <c r="B6" s="31"/>
      <c r="C6" s="29"/>
      <c r="D6" s="29"/>
      <c r="E6" s="29"/>
      <c r="F6" s="230"/>
      <c r="G6" s="228"/>
      <c r="AA6" s="3" t="s">
        <v>1</v>
      </c>
      <c r="AB6" s="9" t="s">
        <v>108</v>
      </c>
      <c r="AC6" s="3"/>
      <c r="AD6" s="62"/>
      <c r="AE6" s="61" t="e">
        <f>'5. Sammenstilling mengder FV'!AQ5</f>
        <v>#DIV/0!</v>
      </c>
      <c r="AF6" s="62"/>
      <c r="AG6" s="62"/>
    </row>
    <row r="7" spans="2:36" x14ac:dyDescent="0.25">
      <c r="B7" s="245" t="s">
        <v>338</v>
      </c>
      <c r="C7" s="43"/>
      <c r="D7" s="32" t="s">
        <v>332</v>
      </c>
      <c r="E7" s="32" t="s">
        <v>229</v>
      </c>
      <c r="F7" s="230"/>
      <c r="G7" s="228"/>
      <c r="AA7" s="3" t="s">
        <v>1</v>
      </c>
      <c r="AB7" s="10" t="s">
        <v>467</v>
      </c>
      <c r="AC7" s="3"/>
      <c r="AD7" s="62"/>
      <c r="AE7" s="61" t="e">
        <f>'5. Sammenstilling mengder FV'!AQ6</f>
        <v>#DIV/0!</v>
      </c>
      <c r="AF7" s="62"/>
      <c r="AG7" s="62"/>
      <c r="AJ7" s="6"/>
    </row>
    <row r="8" spans="2:36" x14ac:dyDescent="0.25">
      <c r="B8" s="31"/>
      <c r="C8" s="29"/>
      <c r="D8" s="41" t="s">
        <v>384</v>
      </c>
      <c r="E8" s="29"/>
      <c r="F8" s="230"/>
      <c r="G8" s="231"/>
      <c r="AA8" s="3" t="s">
        <v>1</v>
      </c>
      <c r="AB8" s="11" t="e">
        <f>IF(AE8=0,"","overløp")</f>
        <v>#DIV/0!</v>
      </c>
      <c r="AC8" s="3"/>
      <c r="AD8" s="62"/>
      <c r="AE8" s="61" t="e">
        <f>'5. Sammenstilling mengder FV'!AQ7</f>
        <v>#DIV/0!</v>
      </c>
      <c r="AF8" s="62"/>
      <c r="AG8" s="62"/>
      <c r="AJ8" s="6"/>
    </row>
    <row r="9" spans="2:36" x14ac:dyDescent="0.25">
      <c r="B9" s="36" t="s">
        <v>26</v>
      </c>
      <c r="C9" s="29">
        <f>'B. Innstill. og defaultverdier'!A1</f>
        <v>0</v>
      </c>
      <c r="D9" s="29" t="s">
        <v>385</v>
      </c>
      <c r="E9" s="56" t="s">
        <v>194</v>
      </c>
      <c r="F9" s="230"/>
      <c r="G9" s="232"/>
      <c r="AA9" s="3" t="s">
        <v>2</v>
      </c>
      <c r="AB9" s="12" t="e">
        <f>IF(AF9=0,"","ikke planlagt = separat system "&amp;100*ROUND(AF9/AE5,3)&amp;"%")</f>
        <v>#DIV/0!</v>
      </c>
      <c r="AC9" s="3"/>
      <c r="AD9" s="62"/>
      <c r="AE9" s="62"/>
      <c r="AF9" s="177" t="e">
        <f>'5. Sammenstilling mengder FV'!AR8</f>
        <v>#DIV/0!</v>
      </c>
      <c r="AG9" s="62"/>
    </row>
    <row r="10" spans="2:36" x14ac:dyDescent="0.25">
      <c r="B10" s="31"/>
      <c r="C10" s="29"/>
      <c r="D10" s="29"/>
      <c r="E10" s="56"/>
      <c r="F10" s="29"/>
      <c r="G10" s="30"/>
      <c r="AA10" s="3" t="s">
        <v>2</v>
      </c>
      <c r="AB10" s="13" t="e">
        <f>IF(AF10=0,"","planlagt = fellessystem "&amp;100*ROUND(AF10/AE5,3)&amp;"%")</f>
        <v>#DIV/0!</v>
      </c>
      <c r="AC10" s="3"/>
      <c r="AD10" s="62"/>
      <c r="AE10" s="62"/>
      <c r="AF10" s="177" t="e">
        <f>'5. Sammenstilling mengder FV'!AR9</f>
        <v>#DIV/0!</v>
      </c>
      <c r="AG10" s="62"/>
    </row>
    <row r="11" spans="2:36" x14ac:dyDescent="0.25">
      <c r="B11" s="31"/>
      <c r="C11" s="29"/>
      <c r="D11" s="29"/>
      <c r="E11" s="56"/>
      <c r="F11" s="29"/>
      <c r="G11" s="30"/>
      <c r="AA11" s="3" t="s">
        <v>2</v>
      </c>
      <c r="AB11" s="14" t="s">
        <v>108</v>
      </c>
      <c r="AC11" s="3"/>
      <c r="AD11" s="62"/>
      <c r="AE11" s="62"/>
      <c r="AF11" s="61" t="e">
        <f>'5. Sammenstilling mengder FV'!AR10</f>
        <v>#DIV/0!</v>
      </c>
      <c r="AG11" s="62"/>
    </row>
    <row r="12" spans="2:36" x14ac:dyDescent="0.25">
      <c r="B12" s="31"/>
      <c r="C12" s="29"/>
      <c r="D12" s="41" t="s">
        <v>389</v>
      </c>
      <c r="E12" s="56"/>
      <c r="F12" s="29"/>
      <c r="G12" s="30"/>
      <c r="AA12" s="3" t="s">
        <v>2</v>
      </c>
      <c r="AB12" s="15"/>
      <c r="AC12" s="3"/>
      <c r="AD12" s="62"/>
      <c r="AE12" s="62"/>
      <c r="AF12" s="61">
        <f>'5. Sammenstilling mengder FV'!AR11</f>
        <v>0</v>
      </c>
      <c r="AG12" s="62"/>
    </row>
    <row r="13" spans="2:36" x14ac:dyDescent="0.25">
      <c r="B13" s="36" t="s">
        <v>26</v>
      </c>
      <c r="C13" s="29">
        <f>'1. Avløp'!A1</f>
        <v>0</v>
      </c>
      <c r="D13" s="29" t="s">
        <v>200</v>
      </c>
      <c r="E13" s="56" t="s">
        <v>386</v>
      </c>
      <c r="F13" s="29"/>
      <c r="G13" s="30"/>
      <c r="AA13" s="3" t="s">
        <v>2</v>
      </c>
      <c r="AB13" s="16"/>
      <c r="AC13" s="3"/>
      <c r="AD13" s="62"/>
      <c r="AE13" s="62"/>
      <c r="AF13" s="61">
        <f>'5. Sammenstilling mengder FV'!AR12</f>
        <v>0</v>
      </c>
      <c r="AG13" s="62"/>
    </row>
    <row r="14" spans="2:36" x14ac:dyDescent="0.25">
      <c r="B14" s="36" t="s">
        <v>26</v>
      </c>
      <c r="C14" s="29">
        <f>'2. Spillvannsproduksjon'!A1</f>
        <v>0</v>
      </c>
      <c r="D14" s="29" t="s">
        <v>201</v>
      </c>
      <c r="E14" s="56" t="s">
        <v>333</v>
      </c>
      <c r="F14" s="29"/>
      <c r="G14" s="30"/>
      <c r="AA14" s="3" t="s">
        <v>2</v>
      </c>
      <c r="AB14" s="17"/>
      <c r="AC14" s="3"/>
      <c r="AD14" s="62"/>
      <c r="AE14" s="62"/>
      <c r="AF14" s="61">
        <f>'5. Sammenstilling mengder FV'!AR13</f>
        <v>0</v>
      </c>
      <c r="AG14" s="62"/>
    </row>
    <row r="15" spans="2:36" x14ac:dyDescent="0.25">
      <c r="B15" s="36" t="s">
        <v>26</v>
      </c>
      <c r="C15" s="29">
        <f>'3. Ledningsnett'!A1</f>
        <v>0</v>
      </c>
      <c r="D15" s="29" t="s">
        <v>82</v>
      </c>
      <c r="E15" s="56" t="s">
        <v>334</v>
      </c>
      <c r="F15" s="29"/>
      <c r="G15" s="30"/>
      <c r="AA15" s="3" t="s">
        <v>3</v>
      </c>
      <c r="AB15" s="20" t="e">
        <f>IF(AG15=0,"","BI separat system "&amp;100*ROUND(AG15/AF9,2)&amp;"%")</f>
        <v>#DIV/0!</v>
      </c>
      <c r="AC15" s="3"/>
      <c r="AD15" s="62"/>
      <c r="AE15" s="62"/>
      <c r="AF15" s="62"/>
      <c r="AG15" s="61" t="e">
        <f>'5. Sammenstilling mengder FV'!AS14</f>
        <v>#DIV/0!</v>
      </c>
      <c r="AI15" s="5"/>
    </row>
    <row r="16" spans="2:36" x14ac:dyDescent="0.25">
      <c r="B16" s="36" t="s">
        <v>26</v>
      </c>
      <c r="C16" s="29">
        <f>'4. Hydrologi'!A1</f>
        <v>0</v>
      </c>
      <c r="D16" s="29" t="s">
        <v>5</v>
      </c>
      <c r="E16" s="56" t="s">
        <v>335</v>
      </c>
      <c r="F16" s="29"/>
      <c r="G16" s="30"/>
      <c r="AA16" s="3" t="s">
        <v>3</v>
      </c>
      <c r="AB16" s="21" t="e">
        <f>IF(AG16=0,"","SRC separat system "&amp;100*ROUND(AG16/AF9,2)&amp;"%")</f>
        <v>#DIV/0!</v>
      </c>
      <c r="AC16" s="3"/>
      <c r="AD16" s="62"/>
      <c r="AE16" s="62"/>
      <c r="AF16" s="62"/>
      <c r="AG16" s="61" t="e">
        <f>'5. Sammenstilling mengder FV'!AS15</f>
        <v>#DIV/0!</v>
      </c>
      <c r="AI16" s="5"/>
    </row>
    <row r="17" spans="2:35" x14ac:dyDescent="0.25">
      <c r="B17" s="31"/>
      <c r="C17" s="29"/>
      <c r="D17" s="29"/>
      <c r="E17" s="56"/>
      <c r="F17" s="29"/>
      <c r="G17" s="30"/>
      <c r="AA17" s="3" t="s">
        <v>3</v>
      </c>
      <c r="AB17" s="21" t="e">
        <f>IF(AG17=0,"","FRC separat system "&amp;100*ROUND(AG17/AF9,2)&amp;"%")</f>
        <v>#DIV/0!</v>
      </c>
      <c r="AC17" s="3"/>
      <c r="AD17" s="62"/>
      <c r="AE17" s="62"/>
      <c r="AF17" s="62"/>
      <c r="AG17" s="61" t="e">
        <f>'5. Sammenstilling mengder FV'!AS16</f>
        <v>#DIV/0!</v>
      </c>
      <c r="AI17" s="5"/>
    </row>
    <row r="18" spans="2:35" x14ac:dyDescent="0.25">
      <c r="B18" s="31"/>
      <c r="C18" s="29"/>
      <c r="D18" s="29"/>
      <c r="E18" s="56"/>
      <c r="F18" s="29"/>
      <c r="G18" s="30"/>
      <c r="AA18" s="3" t="s">
        <v>3</v>
      </c>
      <c r="AB18" s="18" t="e">
        <f>IF(AG18=0,"","BI felles system "&amp;100*ROUND(AG18/AF10,2)&amp;"%")</f>
        <v>#DIV/0!</v>
      </c>
      <c r="AC18" s="3"/>
      <c r="AD18" s="62"/>
      <c r="AE18" s="62"/>
      <c r="AF18" s="62"/>
      <c r="AG18" s="61" t="e">
        <f>'5. Sammenstilling mengder FV'!AS17</f>
        <v>#DIV/0!</v>
      </c>
      <c r="AI18" s="5"/>
    </row>
    <row r="19" spans="2:35" x14ac:dyDescent="0.25">
      <c r="B19" s="31"/>
      <c r="C19" s="29"/>
      <c r="D19" s="41" t="s">
        <v>4</v>
      </c>
      <c r="E19" s="56"/>
      <c r="F19" s="29"/>
      <c r="G19" s="30"/>
      <c r="AA19" s="3" t="s">
        <v>3</v>
      </c>
      <c r="AB19" s="19" t="e">
        <f>IF(AG19=0,"","SRC felles system "&amp;100*ROUND(AG19/AF10,2)&amp;"%")</f>
        <v>#DIV/0!</v>
      </c>
      <c r="AC19" s="3"/>
      <c r="AD19" s="62"/>
      <c r="AE19" s="62"/>
      <c r="AF19" s="62"/>
      <c r="AG19" s="61" t="e">
        <f>'5. Sammenstilling mengder FV'!AS18</f>
        <v>#DIV/0!</v>
      </c>
    </row>
    <row r="20" spans="2:35" x14ac:dyDescent="0.25">
      <c r="B20" s="36" t="s">
        <v>26</v>
      </c>
      <c r="C20" s="29">
        <f>'5. Sammenstilling mengder FV'!A1</f>
        <v>-2</v>
      </c>
      <c r="D20" s="29" t="s">
        <v>228</v>
      </c>
      <c r="E20" s="56" t="s">
        <v>387</v>
      </c>
      <c r="F20" s="29"/>
      <c r="G20" s="30"/>
      <c r="AA20" s="3" t="s">
        <v>3</v>
      </c>
      <c r="AB20" s="178" t="e">
        <f>IF(AG20=0,"","FRC felles system "&amp;100*ROUND(AG20/AF10,2)&amp;"%")</f>
        <v>#DIV/0!</v>
      </c>
      <c r="AC20" s="3"/>
      <c r="AD20" s="62"/>
      <c r="AE20" s="62"/>
      <c r="AF20" s="62"/>
      <c r="AG20" s="61" t="e">
        <f>'5. Sammenstilling mengder FV'!AS19</f>
        <v>#DIV/0!</v>
      </c>
    </row>
    <row r="21" spans="2:35" x14ac:dyDescent="0.25">
      <c r="B21" s="36" t="s">
        <v>26</v>
      </c>
      <c r="C21" s="29">
        <f>'6. Resultater'!A1</f>
        <v>-2</v>
      </c>
      <c r="D21" s="29" t="s">
        <v>196</v>
      </c>
      <c r="E21" s="56" t="s">
        <v>336</v>
      </c>
      <c r="F21" s="29"/>
      <c r="G21" s="30"/>
      <c r="AA21" s="3" t="s">
        <v>3</v>
      </c>
      <c r="AB21" s="14" t="s">
        <v>108</v>
      </c>
      <c r="AC21" s="3"/>
      <c r="AD21" s="62"/>
      <c r="AE21" s="62"/>
      <c r="AF21" s="62"/>
      <c r="AG21" s="61" t="e">
        <f>'5. Sammenstilling mengder FV'!AS20</f>
        <v>#DIV/0!</v>
      </c>
    </row>
    <row r="22" spans="2:35" x14ac:dyDescent="0.25">
      <c r="B22" s="36" t="s">
        <v>26</v>
      </c>
      <c r="C22" s="29">
        <f>'7. Eksportark til bærkraftighet'!A1</f>
        <v>-2</v>
      </c>
      <c r="D22" s="29" t="s">
        <v>197</v>
      </c>
      <c r="E22" s="56" t="s">
        <v>388</v>
      </c>
      <c r="F22" s="29"/>
      <c r="G22" s="30"/>
      <c r="AA22" s="3" t="s">
        <v>3</v>
      </c>
      <c r="AB22" s="15"/>
      <c r="AC22" s="3"/>
      <c r="AD22" s="62"/>
      <c r="AE22" s="62"/>
      <c r="AF22" s="62"/>
      <c r="AG22" s="61">
        <f>'5. Sammenstilling mengder FV'!AS21</f>
        <v>0</v>
      </c>
    </row>
    <row r="23" spans="2:35" x14ac:dyDescent="0.25">
      <c r="B23" s="31"/>
      <c r="C23" s="29"/>
      <c r="D23" s="29"/>
      <c r="E23" s="29"/>
      <c r="F23" s="29"/>
      <c r="G23" s="30"/>
      <c r="AA23" s="3" t="s">
        <v>3</v>
      </c>
      <c r="AB23" s="16"/>
      <c r="AC23" s="3"/>
      <c r="AD23" s="62"/>
      <c r="AE23" s="62"/>
      <c r="AF23" s="62"/>
      <c r="AG23" s="61">
        <f>'5. Sammenstilling mengder FV'!AS22</f>
        <v>0</v>
      </c>
    </row>
    <row r="24" spans="2:35" x14ac:dyDescent="0.25">
      <c r="B24" s="31"/>
      <c r="C24" s="29"/>
      <c r="D24" s="29"/>
      <c r="E24" s="56"/>
      <c r="F24" s="29"/>
      <c r="G24" s="30"/>
      <c r="AA24" s="3" t="s">
        <v>3</v>
      </c>
      <c r="AB24" s="17"/>
      <c r="AC24" s="3"/>
      <c r="AD24" s="62"/>
      <c r="AE24" s="62"/>
      <c r="AF24" s="62"/>
      <c r="AG24" s="61">
        <f>'5. Sammenstilling mengder FV'!AS23</f>
        <v>0</v>
      </c>
    </row>
    <row r="25" spans="2:35" x14ac:dyDescent="0.25">
      <c r="B25" s="31"/>
      <c r="C25" s="29"/>
      <c r="D25" s="41" t="s">
        <v>202</v>
      </c>
      <c r="E25" s="56"/>
      <c r="F25" s="29"/>
      <c r="G25" s="30"/>
    </row>
    <row r="26" spans="2:35" x14ac:dyDescent="0.25">
      <c r="B26" s="36" t="s">
        <v>26</v>
      </c>
      <c r="C26" s="29"/>
      <c r="D26" s="29" t="s">
        <v>198</v>
      </c>
      <c r="E26" s="226" t="s">
        <v>337</v>
      </c>
      <c r="F26" s="29"/>
      <c r="G26" s="30"/>
    </row>
    <row r="27" spans="2:35" x14ac:dyDescent="0.25">
      <c r="B27" s="36" t="s">
        <v>26</v>
      </c>
      <c r="C27" s="29"/>
      <c r="D27" s="29" t="s">
        <v>469</v>
      </c>
      <c r="E27" s="56" t="s">
        <v>470</v>
      </c>
      <c r="F27" s="29"/>
      <c r="G27" s="30"/>
      <c r="AA27" s="179"/>
    </row>
    <row r="28" spans="2:35" x14ac:dyDescent="0.25">
      <c r="B28" s="31"/>
      <c r="C28" s="29"/>
      <c r="D28" s="29"/>
      <c r="E28" s="29"/>
      <c r="F28" s="29"/>
      <c r="G28" s="30"/>
      <c r="AA28" s="48"/>
    </row>
    <row r="29" spans="2:35" x14ac:dyDescent="0.25">
      <c r="B29" s="36" t="s">
        <v>26</v>
      </c>
      <c r="C29" s="29"/>
      <c r="D29" s="29" t="s">
        <v>439</v>
      </c>
      <c r="E29" s="29"/>
      <c r="F29" s="29"/>
      <c r="G29" s="30"/>
      <c r="AA29" s="48"/>
    </row>
    <row r="30" spans="2:35" ht="15.75" thickBot="1" x14ac:dyDescent="0.3">
      <c r="B30" s="33"/>
      <c r="C30" s="34"/>
      <c r="D30" s="34"/>
      <c r="E30" s="34"/>
      <c r="F30" s="34"/>
      <c r="G30" s="233" t="s">
        <v>195</v>
      </c>
      <c r="T30" s="263" t="s">
        <v>436</v>
      </c>
      <c r="AA30" s="48"/>
    </row>
    <row r="31" spans="2:35" x14ac:dyDescent="0.25">
      <c r="T31" s="263" t="s">
        <v>569</v>
      </c>
      <c r="AA31" s="48"/>
    </row>
    <row r="32" spans="2:35" x14ac:dyDescent="0.25">
      <c r="T32" s="263" t="s">
        <v>570</v>
      </c>
    </row>
    <row r="33" spans="1:20" x14ac:dyDescent="0.25">
      <c r="K33" s="6"/>
      <c r="T33" s="263" t="s">
        <v>468</v>
      </c>
    </row>
    <row r="34" spans="1:20" x14ac:dyDescent="0.25">
      <c r="B34" s="4"/>
      <c r="C34" s="4"/>
      <c r="D34" s="4"/>
      <c r="E34" s="4"/>
      <c r="F34" s="4"/>
      <c r="G34" s="4"/>
    </row>
    <row r="35" spans="1:20" x14ac:dyDescent="0.25">
      <c r="B35" s="4"/>
      <c r="C35" s="4"/>
      <c r="D35" s="4"/>
      <c r="E35" s="4"/>
      <c r="F35" s="4"/>
      <c r="G35" s="4"/>
    </row>
    <row r="36" spans="1:20" x14ac:dyDescent="0.25">
      <c r="B36" s="4"/>
      <c r="C36" s="4"/>
      <c r="D36" s="4"/>
      <c r="E36" s="4"/>
      <c r="F36" s="4"/>
      <c r="G36" s="4"/>
    </row>
    <row r="37" spans="1:20" x14ac:dyDescent="0.25">
      <c r="B37" s="4"/>
      <c r="C37" s="4"/>
      <c r="D37" s="4"/>
      <c r="E37" s="4"/>
      <c r="F37" s="4"/>
      <c r="G37" s="4"/>
    </row>
    <row r="39" spans="1:20" ht="15.75" thickBot="1" x14ac:dyDescent="0.3"/>
    <row r="40" spans="1:20" ht="18.75" x14ac:dyDescent="0.3">
      <c r="A40" s="40" t="s">
        <v>27</v>
      </c>
      <c r="B40" s="44" t="s">
        <v>195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7" t="s">
        <v>267</v>
      </c>
      <c r="R40" s="46"/>
    </row>
    <row r="41" spans="1:20" x14ac:dyDescent="0.25">
      <c r="B41" s="247">
        <v>43956</v>
      </c>
      <c r="C41" s="244"/>
      <c r="D41" s="244"/>
      <c r="E41" s="244"/>
      <c r="F41" s="244"/>
      <c r="G41" s="248" t="s">
        <v>480</v>
      </c>
      <c r="H41" s="244"/>
      <c r="I41" s="248" t="s">
        <v>382</v>
      </c>
      <c r="J41" s="244"/>
      <c r="K41" s="244"/>
      <c r="L41" s="244"/>
      <c r="M41" s="244"/>
      <c r="N41" s="244"/>
      <c r="O41" s="244"/>
      <c r="P41" s="244"/>
      <c r="Q41" s="244"/>
      <c r="R41" s="249"/>
    </row>
    <row r="42" spans="1:20" x14ac:dyDescent="0.25">
      <c r="B42" s="250" t="s">
        <v>397</v>
      </c>
      <c r="C42" s="244"/>
      <c r="D42" s="244"/>
      <c r="E42" s="244"/>
      <c r="F42" s="244"/>
      <c r="G42" s="251" t="s">
        <v>289</v>
      </c>
      <c r="H42" s="244"/>
      <c r="I42" s="252"/>
      <c r="J42" s="244"/>
      <c r="K42" s="244"/>
      <c r="L42" s="244"/>
      <c r="M42" s="244"/>
      <c r="N42" s="244"/>
      <c r="O42" s="244"/>
      <c r="P42" s="244"/>
      <c r="Q42" s="244"/>
      <c r="R42" s="249"/>
    </row>
    <row r="43" spans="1:20" x14ac:dyDescent="0.25">
      <c r="B43" s="250" t="s">
        <v>290</v>
      </c>
      <c r="C43" s="244"/>
      <c r="D43" s="244"/>
      <c r="E43" s="244"/>
      <c r="F43" s="244"/>
      <c r="G43" s="253" t="s">
        <v>394</v>
      </c>
      <c r="H43" s="244"/>
      <c r="I43" s="244" t="s">
        <v>566</v>
      </c>
      <c r="J43" s="244"/>
      <c r="K43" s="244"/>
      <c r="L43" s="244"/>
      <c r="M43" s="244"/>
      <c r="N43" s="244"/>
      <c r="O43" s="244"/>
      <c r="P43" s="244"/>
      <c r="Q43" s="244"/>
      <c r="R43" s="249"/>
    </row>
    <row r="44" spans="1:20" x14ac:dyDescent="0.25">
      <c r="B44" s="250"/>
      <c r="C44" s="244"/>
      <c r="D44" s="244"/>
      <c r="E44" s="244"/>
      <c r="F44" s="244"/>
      <c r="G44" s="254" t="s">
        <v>395</v>
      </c>
      <c r="H44" s="244"/>
      <c r="I44" s="270" t="s">
        <v>567</v>
      </c>
      <c r="J44" s="244"/>
      <c r="K44" s="244"/>
      <c r="L44" s="244"/>
      <c r="M44" s="244"/>
      <c r="N44" s="244"/>
      <c r="O44" s="244"/>
      <c r="P44" s="244"/>
      <c r="Q44" s="244"/>
      <c r="R44" s="249"/>
    </row>
    <row r="45" spans="1:20" x14ac:dyDescent="0.25">
      <c r="B45" s="250" t="s">
        <v>485</v>
      </c>
      <c r="C45" s="244"/>
      <c r="D45" s="244"/>
      <c r="E45" s="244"/>
      <c r="F45" s="244"/>
      <c r="G45" s="255" t="s">
        <v>396</v>
      </c>
      <c r="H45" s="244"/>
      <c r="I45" s="244" t="s">
        <v>568</v>
      </c>
      <c r="J45" s="252"/>
      <c r="K45" s="252"/>
      <c r="L45" s="252"/>
      <c r="M45" s="252"/>
      <c r="N45" s="252"/>
      <c r="O45" s="252"/>
      <c r="P45" s="252"/>
      <c r="Q45" s="252"/>
      <c r="R45" s="249"/>
    </row>
    <row r="46" spans="1:20" x14ac:dyDescent="0.25">
      <c r="B46" s="250" t="s">
        <v>486</v>
      </c>
      <c r="C46" s="244"/>
      <c r="D46" s="244"/>
      <c r="E46" s="244"/>
      <c r="F46" s="244"/>
      <c r="G46" s="256" t="s">
        <v>481</v>
      </c>
      <c r="H46" s="244"/>
      <c r="I46" s="244" t="s">
        <v>482</v>
      </c>
      <c r="J46" s="244"/>
      <c r="K46" s="244"/>
      <c r="L46" s="244"/>
      <c r="M46" s="244"/>
      <c r="N46" s="244"/>
      <c r="O46" s="244"/>
      <c r="P46" s="244"/>
      <c r="Q46" s="244"/>
      <c r="R46" s="249"/>
    </row>
    <row r="47" spans="1:20" x14ac:dyDescent="0.25">
      <c r="B47" s="250" t="s">
        <v>398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9"/>
    </row>
    <row r="48" spans="1:20" x14ac:dyDescent="0.25">
      <c r="B48" s="250"/>
      <c r="C48" s="244"/>
      <c r="D48" s="244"/>
      <c r="E48" s="244"/>
      <c r="F48" s="244"/>
      <c r="G48" s="251" t="s">
        <v>383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9"/>
    </row>
    <row r="49" spans="2:18" x14ac:dyDescent="0.25">
      <c r="B49" s="250"/>
      <c r="C49" s="244"/>
      <c r="D49" s="244"/>
      <c r="E49" s="244"/>
      <c r="F49" s="244"/>
      <c r="G49" s="23" t="s">
        <v>390</v>
      </c>
      <c r="H49" s="244"/>
      <c r="I49" s="244" t="s">
        <v>393</v>
      </c>
      <c r="J49" s="244"/>
      <c r="K49" s="244"/>
      <c r="L49" s="244"/>
      <c r="M49" s="244"/>
      <c r="N49" s="244"/>
      <c r="O49" s="244"/>
      <c r="P49" s="244"/>
      <c r="Q49" s="244"/>
      <c r="R49" s="249"/>
    </row>
    <row r="50" spans="2:18" x14ac:dyDescent="0.25">
      <c r="B50" s="257" t="s">
        <v>487</v>
      </c>
      <c r="C50" s="244"/>
      <c r="D50" s="244"/>
      <c r="E50" s="244"/>
      <c r="F50" s="244"/>
      <c r="G50" s="246" t="s">
        <v>4</v>
      </c>
      <c r="H50" s="244"/>
      <c r="I50" s="244" t="s">
        <v>392</v>
      </c>
      <c r="J50" s="244"/>
      <c r="K50" s="244"/>
      <c r="L50" s="244"/>
      <c r="M50" s="244"/>
      <c r="N50" s="244"/>
      <c r="O50" s="244"/>
      <c r="P50" s="244"/>
      <c r="Q50" s="244"/>
      <c r="R50" s="249"/>
    </row>
    <row r="51" spans="2:18" x14ac:dyDescent="0.25">
      <c r="B51" s="250" t="s">
        <v>488</v>
      </c>
      <c r="C51" s="244"/>
      <c r="D51" s="244"/>
      <c r="E51" s="244"/>
      <c r="F51" s="244"/>
      <c r="G51" s="264" t="s">
        <v>391</v>
      </c>
      <c r="H51" s="244"/>
      <c r="I51" s="244" t="s">
        <v>483</v>
      </c>
      <c r="J51" s="244"/>
      <c r="K51" s="244"/>
      <c r="L51" s="244"/>
      <c r="M51" s="244"/>
      <c r="N51" s="244"/>
      <c r="O51" s="244"/>
      <c r="P51" s="244"/>
      <c r="Q51" s="244"/>
      <c r="R51" s="249"/>
    </row>
    <row r="52" spans="2:18" x14ac:dyDescent="0.25">
      <c r="B52" s="250" t="s">
        <v>489</v>
      </c>
      <c r="C52" s="244"/>
      <c r="D52" s="244"/>
      <c r="E52" s="244"/>
      <c r="F52" s="244"/>
      <c r="G52" s="49" t="s">
        <v>484</v>
      </c>
      <c r="H52" s="244"/>
      <c r="I52" s="244" t="s">
        <v>440</v>
      </c>
      <c r="J52" s="244"/>
      <c r="K52" s="244"/>
      <c r="L52" s="244"/>
      <c r="M52" s="244"/>
      <c r="N52" s="244"/>
      <c r="O52" s="244"/>
      <c r="P52" s="244"/>
      <c r="Q52" s="244"/>
      <c r="R52" s="249"/>
    </row>
    <row r="53" spans="2:18" x14ac:dyDescent="0.25">
      <c r="B53" s="250" t="s">
        <v>490</v>
      </c>
      <c r="C53" s="244"/>
      <c r="D53" s="244"/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9"/>
    </row>
    <row r="54" spans="2:18" x14ac:dyDescent="0.25">
      <c r="B54" s="250" t="s">
        <v>491</v>
      </c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9"/>
    </row>
    <row r="55" spans="2:18" x14ac:dyDescent="0.25">
      <c r="B55" s="250" t="s">
        <v>492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9"/>
    </row>
    <row r="56" spans="2:18" x14ac:dyDescent="0.25">
      <c r="B56" s="250" t="s">
        <v>493</v>
      </c>
      <c r="C56" s="244"/>
      <c r="D56" s="244"/>
      <c r="E56" s="244"/>
      <c r="F56" s="244"/>
      <c r="G56" s="244"/>
      <c r="H56" s="248" t="s">
        <v>23</v>
      </c>
      <c r="I56" s="244"/>
      <c r="J56" s="244"/>
      <c r="K56" s="244"/>
      <c r="L56" s="244"/>
      <c r="M56" s="244"/>
      <c r="N56" s="244"/>
      <c r="O56" s="244"/>
      <c r="P56" s="244"/>
      <c r="Q56" s="244"/>
      <c r="R56" s="249"/>
    </row>
    <row r="57" spans="2:18" x14ac:dyDescent="0.25">
      <c r="B57" s="250"/>
      <c r="C57" s="252"/>
      <c r="D57" s="244"/>
      <c r="E57" s="244"/>
      <c r="F57" s="244"/>
      <c r="G57" s="244"/>
      <c r="H57" s="244">
        <v>1</v>
      </c>
      <c r="I57" s="244" t="s">
        <v>341</v>
      </c>
      <c r="J57" s="244"/>
      <c r="K57" s="244"/>
      <c r="L57" s="244"/>
      <c r="M57" s="244"/>
      <c r="N57" s="244"/>
      <c r="O57" s="244"/>
      <c r="P57" s="244"/>
      <c r="Q57" s="244"/>
      <c r="R57" s="249"/>
    </row>
    <row r="58" spans="2:18" x14ac:dyDescent="0.25">
      <c r="B58" s="257" t="s">
        <v>362</v>
      </c>
      <c r="C58" s="244"/>
      <c r="D58" s="244"/>
      <c r="E58" s="244"/>
      <c r="F58" s="244"/>
      <c r="G58" s="244"/>
      <c r="H58" s="244">
        <v>0</v>
      </c>
      <c r="I58" s="244" t="s">
        <v>574</v>
      </c>
      <c r="J58" s="244"/>
      <c r="K58" s="244"/>
      <c r="L58" s="244"/>
      <c r="M58" s="244"/>
      <c r="N58" s="244"/>
      <c r="O58" s="244"/>
      <c r="P58" s="244"/>
      <c r="Q58" s="244"/>
      <c r="R58" s="249"/>
    </row>
    <row r="59" spans="2:18" x14ac:dyDescent="0.25">
      <c r="B59" s="250" t="s">
        <v>494</v>
      </c>
      <c r="C59" s="244"/>
      <c r="D59" s="244"/>
      <c r="E59" s="244"/>
      <c r="F59" s="244"/>
      <c r="G59" s="244"/>
      <c r="H59" s="244">
        <v>-1</v>
      </c>
      <c r="I59" s="244" t="s">
        <v>340</v>
      </c>
      <c r="J59" s="244"/>
      <c r="K59" s="244"/>
      <c r="L59" s="244"/>
      <c r="M59" s="244"/>
      <c r="N59" s="244"/>
      <c r="O59" s="244"/>
      <c r="P59" s="244"/>
      <c r="Q59" s="244"/>
      <c r="R59" s="249"/>
    </row>
    <row r="60" spans="2:18" x14ac:dyDescent="0.25">
      <c r="B60" s="250" t="s">
        <v>495</v>
      </c>
      <c r="C60" s="244"/>
      <c r="D60" s="244"/>
      <c r="E60" s="244"/>
      <c r="F60" s="244"/>
      <c r="G60" s="244"/>
      <c r="H60" s="244">
        <v>-2</v>
      </c>
      <c r="I60" s="244" t="s">
        <v>339</v>
      </c>
      <c r="J60" s="244"/>
      <c r="K60" s="244"/>
      <c r="L60" s="244"/>
      <c r="M60" s="244"/>
      <c r="N60" s="244"/>
      <c r="O60" s="244"/>
      <c r="P60" s="244"/>
      <c r="Q60" s="244"/>
      <c r="R60" s="249"/>
    </row>
    <row r="61" spans="2:18" x14ac:dyDescent="0.25">
      <c r="B61" s="250" t="s">
        <v>399</v>
      </c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9"/>
    </row>
    <row r="62" spans="2:18" x14ac:dyDescent="0.25">
      <c r="B62" s="250" t="s">
        <v>496</v>
      </c>
      <c r="C62" s="244"/>
      <c r="D62" s="244"/>
      <c r="E62" s="244"/>
      <c r="F62" s="244"/>
      <c r="G62" s="244"/>
      <c r="H62" s="266" t="s">
        <v>26</v>
      </c>
      <c r="I62" s="244" t="s">
        <v>381</v>
      </c>
      <c r="J62" s="244"/>
      <c r="K62" s="244"/>
      <c r="L62" s="244"/>
      <c r="M62" s="244"/>
      <c r="N62" s="244"/>
      <c r="O62" s="244"/>
      <c r="P62" s="244"/>
      <c r="Q62" s="244"/>
      <c r="R62" s="249"/>
    </row>
    <row r="63" spans="2:18" x14ac:dyDescent="0.25">
      <c r="B63" s="250" t="s">
        <v>400</v>
      </c>
      <c r="C63" s="244"/>
      <c r="D63" s="244"/>
      <c r="E63" s="244"/>
      <c r="F63" s="244"/>
      <c r="G63" s="244"/>
      <c r="H63" s="266" t="s">
        <v>27</v>
      </c>
      <c r="I63" s="244" t="s">
        <v>380</v>
      </c>
      <c r="J63" s="244"/>
      <c r="K63" s="244"/>
      <c r="L63" s="244"/>
      <c r="M63" s="244"/>
      <c r="N63" s="244"/>
      <c r="O63" s="244"/>
      <c r="P63" s="244"/>
      <c r="Q63" s="244"/>
      <c r="R63" s="249"/>
    </row>
    <row r="64" spans="2:18" x14ac:dyDescent="0.25">
      <c r="B64" s="250"/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9"/>
    </row>
    <row r="65" spans="2:18" ht="15.75" thickBot="1" x14ac:dyDescent="0.3">
      <c r="B65" s="258" t="s">
        <v>497</v>
      </c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60"/>
    </row>
  </sheetData>
  <sheetProtection sheet="1" objects="1" scenarios="1"/>
  <sortState xmlns:xlrd2="http://schemas.microsoft.com/office/spreadsheetml/2017/richdata2" ref="F51:J66">
    <sortCondition ref="F51:F66"/>
  </sortState>
  <phoneticPr fontId="5" type="noConversion"/>
  <conditionalFormatting sqref="C13 C15">
    <cfRule type="expression" dxfId="101" priority="89">
      <formula>C13=-2</formula>
    </cfRule>
    <cfRule type="expression" dxfId="100" priority="90">
      <formula>C13=-1</formula>
    </cfRule>
    <cfRule type="expression" dxfId="99" priority="91">
      <formula>C13=0</formula>
    </cfRule>
    <cfRule type="expression" dxfId="98" priority="92">
      <formula>C13=1</formula>
    </cfRule>
  </conditionalFormatting>
  <conditionalFormatting sqref="C14">
    <cfRule type="expression" dxfId="97" priority="85">
      <formula>C14=-2</formula>
    </cfRule>
    <cfRule type="expression" dxfId="96" priority="86">
      <formula>C14=-1</formula>
    </cfRule>
    <cfRule type="expression" dxfId="95" priority="87">
      <formula>C14=0</formula>
    </cfRule>
    <cfRule type="expression" dxfId="94" priority="88">
      <formula>C14=1</formula>
    </cfRule>
  </conditionalFormatting>
  <conditionalFormatting sqref="C16">
    <cfRule type="expression" dxfId="93" priority="69">
      <formula>C16=-2</formula>
    </cfRule>
    <cfRule type="expression" dxfId="92" priority="70">
      <formula>C16=-1</formula>
    </cfRule>
    <cfRule type="expression" dxfId="91" priority="71">
      <formula>C16=0</formula>
    </cfRule>
    <cfRule type="expression" dxfId="90" priority="72">
      <formula>C16=1</formula>
    </cfRule>
  </conditionalFormatting>
  <conditionalFormatting sqref="C9 C21:C22">
    <cfRule type="expression" dxfId="89" priority="65">
      <formula>C9=-2</formula>
    </cfRule>
    <cfRule type="expression" dxfId="88" priority="66">
      <formula>C9=-1</formula>
    </cfRule>
    <cfRule type="expression" dxfId="87" priority="67">
      <formula>C9=0</formula>
    </cfRule>
    <cfRule type="expression" dxfId="86" priority="68">
      <formula>C9=1</formula>
    </cfRule>
  </conditionalFormatting>
  <conditionalFormatting sqref="C20">
    <cfRule type="expression" dxfId="85" priority="29">
      <formula>C20=-2</formula>
    </cfRule>
    <cfRule type="expression" dxfId="84" priority="30">
      <formula>C20=-1</formula>
    </cfRule>
    <cfRule type="expression" dxfId="83" priority="31">
      <formula>C20=0</formula>
    </cfRule>
    <cfRule type="expression" dxfId="82" priority="32">
      <formula>C20=1</formula>
    </cfRule>
  </conditionalFormatting>
  <conditionalFormatting sqref="H57">
    <cfRule type="expression" dxfId="81" priority="17">
      <formula>H57=-2</formula>
    </cfRule>
    <cfRule type="expression" dxfId="80" priority="18">
      <formula>H57=-1</formula>
    </cfRule>
    <cfRule type="expression" dxfId="79" priority="19">
      <formula>H57=0</formula>
    </cfRule>
    <cfRule type="expression" dxfId="78" priority="20">
      <formula>H57=1</formula>
    </cfRule>
  </conditionalFormatting>
  <conditionalFormatting sqref="H60">
    <cfRule type="expression" dxfId="77" priority="13">
      <formula>H60=-2</formula>
    </cfRule>
    <cfRule type="expression" dxfId="76" priority="13">
      <formula>H60=-1</formula>
    </cfRule>
    <cfRule type="expression" dxfId="75" priority="13">
      <formula>H60=0</formula>
    </cfRule>
    <cfRule type="expression" dxfId="74" priority="13">
      <formula>H60=1</formula>
    </cfRule>
  </conditionalFormatting>
  <conditionalFormatting sqref="H59">
    <cfRule type="expression" dxfId="73" priority="9">
      <formula>H59=-2</formula>
    </cfRule>
    <cfRule type="expression" dxfId="72" priority="10">
      <formula>H59=-1</formula>
    </cfRule>
    <cfRule type="expression" dxfId="71" priority="11">
      <formula>H59=0</formula>
    </cfRule>
    <cfRule type="expression" dxfId="70" priority="12">
      <formula>H59=1</formula>
    </cfRule>
  </conditionalFormatting>
  <conditionalFormatting sqref="H58">
    <cfRule type="expression" dxfId="69" priority="14">
      <formula>H58=-1</formula>
    </cfRule>
    <cfRule type="expression" dxfId="68" priority="15">
      <formula>H58=0</formula>
    </cfRule>
    <cfRule type="expression" dxfId="67" priority="16">
      <formula>H58=1</formula>
    </cfRule>
    <cfRule type="expression" dxfId="66" priority="93">
      <formula>H58=-2</formula>
    </cfRule>
  </conditionalFormatting>
  <hyperlinks>
    <hyperlink ref="B16" location="'4. Hydrologi'!A1" display="→" xr:uid="{B3079D26-19C8-4627-9098-7362DC83B410}"/>
    <hyperlink ref="B14" location="'2. Spillvannsproduksjon'!A1" display="→" xr:uid="{9F8019F4-EC28-4AB8-B134-BAD35586BE0F}"/>
    <hyperlink ref="B13" location="'1. Avløp'!A1" display="→" xr:uid="{65471E1E-7769-4241-A0C7-6668C3AD93FA}"/>
    <hyperlink ref="B21" location="'6. Resultater'!A1" display="→" xr:uid="{91D9B027-C9B9-498A-B88C-69DC6EA8E14F}"/>
    <hyperlink ref="B22" location="'7. Eksportark til bærkraftighet'!A1" display="→" xr:uid="{E4E2D4F4-A9C8-4C55-96CE-DC30AADB5A70}"/>
    <hyperlink ref="B9" location="'B. Innstill. og defaultverdier'!A1" display="→" xr:uid="{E26B29E5-1E22-4268-B23B-BBBDF64DE29B}"/>
    <hyperlink ref="B27" location="'ii. Basisinlekk. døgnsvar.'!A1" display="→" xr:uid="{2182E1F4-E6A0-43CF-A154-E9B1CAD7FF71}"/>
    <hyperlink ref="H62" location="'3. Värdering'!A1" display="Gå" xr:uid="{9FCF1F2C-824E-439A-8E35-E69BD61AE84F}"/>
    <hyperlink ref="H63" location="Manøverpanel!A1" display="←" xr:uid="{5EBE126C-31A2-4F4E-A414-D9E5C8689051}"/>
    <hyperlink ref="Q40" location="'A. Navigasjonspanel'!A1" display="Navigasjonspanel" xr:uid="{D443BC55-CA8E-4B21-80A0-5B764FE1D0A8}"/>
    <hyperlink ref="A40" location="Manøverpanel!A1" display="←" xr:uid="{6BCB4CD7-F194-4A8C-9896-EDDFE6D4C904}"/>
    <hyperlink ref="B26" location="'i. Varighetskurve'!A1" display="→" xr:uid="{361A0C12-D142-484C-ACA5-23174177C7A5}"/>
    <hyperlink ref="B15" location="'3. Ledningsnett'!A1" display="→" xr:uid="{5AAFAC5A-8713-4EFE-ACFF-29FB02F7B188}"/>
    <hyperlink ref="B20" location="'5. Sammenstilling mengder FV'!A1" display="→" xr:uid="{0F487729-FD1D-4775-AC6D-4E0BA029FC4B}"/>
    <hyperlink ref="D4" location="'B. Innstill. og defaultverdier'!D3" display="'B. Innstill. og defaultverdier'!D3" xr:uid="{42456A17-68C4-4F79-A184-AC98733B4DB5}"/>
    <hyperlink ref="D5" location="'B. Innstill. og defaultverdier'!D4" display="'B. Innstill. og defaultverdier'!D4" xr:uid="{7DF917F6-F675-473B-8C40-25A84BF652BF}"/>
    <hyperlink ref="G30" location="'A. Navigasjonspanel'!A65" display="Bruksanvisning" xr:uid="{3238406E-DDFB-453F-BA5C-233CFDE63F63}"/>
    <hyperlink ref="B29" location="'iii. Feilmeldinger og advarsler'!A1" display="→" xr:uid="{F4AC5F94-4C40-46F4-9170-368DF55F2989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A6AB-BF06-4E51-8300-6DCA2B1EA118}">
  <sheetPr codeName="Blad11"/>
  <dimension ref="A1:R23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52" style="63" bestFit="1" customWidth="1"/>
    <col min="3" max="3" width="12.85546875" style="66" bestFit="1" customWidth="1"/>
    <col min="4" max="4" width="18.42578125" style="63" customWidth="1"/>
    <col min="5" max="5" width="14" style="66" customWidth="1"/>
    <col min="6" max="6" width="49.85546875" style="63" customWidth="1"/>
    <col min="7" max="7" width="7.5703125" style="63" bestFit="1" customWidth="1"/>
    <col min="8" max="11" width="9.140625" style="63"/>
    <col min="12" max="12" width="10.5703125" style="63" bestFit="1" customWidth="1"/>
    <col min="13" max="15" width="9.140625" style="63"/>
    <col min="16" max="20" width="9.140625" style="63" customWidth="1"/>
    <col min="21" max="16384" width="9.140625" style="63"/>
  </cols>
  <sheetData>
    <row r="1" spans="1:18" x14ac:dyDescent="0.25">
      <c r="A1" s="63">
        <f>IF(OR(kommunenavn="En kommune",år="Et år",COUNTA(D3:D4)&lt;&gt;2),0,IF(AND(COUNT(D8:D17)=COUNTA(B8:B17)),1,-1))</f>
        <v>0</v>
      </c>
      <c r="B1" s="64"/>
    </row>
    <row r="2" spans="1:18" x14ac:dyDescent="0.25">
      <c r="A2" s="67" t="s">
        <v>27</v>
      </c>
      <c r="B2" s="64" t="s">
        <v>191</v>
      </c>
      <c r="C2" s="65" t="s">
        <v>7</v>
      </c>
      <c r="D2" s="65" t="s">
        <v>212</v>
      </c>
      <c r="F2" s="64" t="s">
        <v>285</v>
      </c>
      <c r="G2" s="65" t="s">
        <v>7</v>
      </c>
      <c r="H2" s="65" t="s">
        <v>212</v>
      </c>
      <c r="I2" s="64" t="s">
        <v>84</v>
      </c>
      <c r="P2" s="65"/>
      <c r="R2" s="64"/>
    </row>
    <row r="3" spans="1:18" x14ac:dyDescent="0.25">
      <c r="B3" s="63" t="s">
        <v>183</v>
      </c>
      <c r="D3" s="51" t="s">
        <v>575</v>
      </c>
      <c r="I3" s="70" t="s">
        <v>370</v>
      </c>
      <c r="Q3" s="68"/>
    </row>
    <row r="4" spans="1:18" x14ac:dyDescent="0.25">
      <c r="B4" s="63" t="s">
        <v>8</v>
      </c>
      <c r="D4" s="51" t="s">
        <v>576</v>
      </c>
      <c r="I4" s="70" t="s">
        <v>284</v>
      </c>
      <c r="Q4" s="68"/>
    </row>
    <row r="5" spans="1:18" x14ac:dyDescent="0.25">
      <c r="B5" s="63" t="s">
        <v>498</v>
      </c>
      <c r="C5" s="66" t="s">
        <v>266</v>
      </c>
      <c r="D5" s="69">
        <f>'1. Avløp'!D6</f>
        <v>0</v>
      </c>
      <c r="I5" s="70" t="s">
        <v>500</v>
      </c>
      <c r="Q5" s="68"/>
    </row>
    <row r="6" spans="1:18" x14ac:dyDescent="0.25">
      <c r="Q6" s="68"/>
    </row>
    <row r="7" spans="1:18" x14ac:dyDescent="0.25">
      <c r="B7" s="64" t="s">
        <v>192</v>
      </c>
      <c r="Q7" s="68"/>
    </row>
    <row r="8" spans="1:18" x14ac:dyDescent="0.25">
      <c r="B8" s="63" t="s">
        <v>369</v>
      </c>
      <c r="C8" s="66" t="s">
        <v>232</v>
      </c>
      <c r="D8" s="75">
        <v>1.6</v>
      </c>
      <c r="E8" s="66" t="s">
        <v>26</v>
      </c>
      <c r="F8" s="63" t="s">
        <v>274</v>
      </c>
      <c r="G8" s="63" t="s">
        <v>6</v>
      </c>
      <c r="H8" s="71">
        <f>D8/D9*1000</f>
        <v>9.4117647058823533</v>
      </c>
      <c r="I8" s="70" t="s">
        <v>471</v>
      </c>
      <c r="Q8" s="68"/>
    </row>
    <row r="9" spans="1:18" x14ac:dyDescent="0.25">
      <c r="B9" s="63" t="s">
        <v>283</v>
      </c>
      <c r="C9" s="66" t="s">
        <v>14</v>
      </c>
      <c r="D9" s="75">
        <v>170</v>
      </c>
      <c r="E9" s="66" t="s">
        <v>26</v>
      </c>
      <c r="F9" s="63" t="s">
        <v>275</v>
      </c>
      <c r="G9" s="63" t="s">
        <v>130</v>
      </c>
      <c r="H9" s="72">
        <f>H8*D9*365/1000000</f>
        <v>0.58399999999999996</v>
      </c>
      <c r="I9" s="70" t="s">
        <v>501</v>
      </c>
      <c r="Q9" s="68"/>
    </row>
    <row r="10" spans="1:18" x14ac:dyDescent="0.25">
      <c r="B10" s="63" t="s">
        <v>282</v>
      </c>
      <c r="C10" s="66" t="s">
        <v>13</v>
      </c>
      <c r="D10" s="181">
        <v>0.5</v>
      </c>
      <c r="I10" s="70" t="s">
        <v>273</v>
      </c>
    </row>
    <row r="11" spans="1:18" x14ac:dyDescent="0.25">
      <c r="B11" s="63" t="s">
        <v>419</v>
      </c>
      <c r="C11" s="66" t="s">
        <v>15</v>
      </c>
      <c r="D11" s="75">
        <v>0.1</v>
      </c>
      <c r="I11" s="70" t="s">
        <v>502</v>
      </c>
    </row>
    <row r="12" spans="1:18" x14ac:dyDescent="0.25">
      <c r="B12" s="63" t="s">
        <v>499</v>
      </c>
      <c r="C12" s="66" t="s">
        <v>132</v>
      </c>
      <c r="D12" s="75">
        <v>5</v>
      </c>
      <c r="I12" s="70" t="s">
        <v>472</v>
      </c>
    </row>
    <row r="13" spans="1:18" x14ac:dyDescent="0.25">
      <c r="B13" s="63" t="s">
        <v>193</v>
      </c>
      <c r="C13" s="66" t="s">
        <v>18</v>
      </c>
      <c r="D13" s="75">
        <v>0.9</v>
      </c>
      <c r="I13" s="70" t="s">
        <v>401</v>
      </c>
    </row>
    <row r="14" spans="1:18" x14ac:dyDescent="0.25">
      <c r="B14" s="261" t="s">
        <v>433</v>
      </c>
      <c r="C14" s="66" t="s">
        <v>16</v>
      </c>
      <c r="D14" s="75">
        <v>1</v>
      </c>
      <c r="I14" s="70" t="s">
        <v>503</v>
      </c>
    </row>
    <row r="15" spans="1:18" x14ac:dyDescent="0.25">
      <c r="B15" s="261" t="s">
        <v>432</v>
      </c>
      <c r="C15" s="66" t="s">
        <v>16</v>
      </c>
      <c r="D15" s="75">
        <v>3</v>
      </c>
      <c r="I15" s="70" t="s">
        <v>504</v>
      </c>
    </row>
    <row r="16" spans="1:18" x14ac:dyDescent="0.25">
      <c r="B16" s="63" t="s">
        <v>281</v>
      </c>
      <c r="C16" s="66" t="s">
        <v>18</v>
      </c>
      <c r="D16" s="75">
        <v>2</v>
      </c>
      <c r="I16" s="70" t="s">
        <v>505</v>
      </c>
    </row>
    <row r="17" spans="2:9" x14ac:dyDescent="0.25">
      <c r="B17" s="22" t="s">
        <v>276</v>
      </c>
      <c r="C17" s="25" t="s">
        <v>13</v>
      </c>
      <c r="D17" s="267">
        <v>4.0000000000000001E-3</v>
      </c>
      <c r="I17" s="180" t="s">
        <v>455</v>
      </c>
    </row>
    <row r="19" spans="2:9" x14ac:dyDescent="0.25">
      <c r="C19" s="63"/>
    </row>
    <row r="20" spans="2:9" x14ac:dyDescent="0.25">
      <c r="C20" s="63"/>
    </row>
    <row r="21" spans="2:9" x14ac:dyDescent="0.25">
      <c r="C21" s="63"/>
    </row>
    <row r="22" spans="2:9" x14ac:dyDescent="0.25">
      <c r="C22" s="63"/>
    </row>
    <row r="23" spans="2:9" x14ac:dyDescent="0.25">
      <c r="C23" s="63"/>
    </row>
  </sheetData>
  <sheetProtection sheet="1" objects="1" scenarios="1"/>
  <phoneticPr fontId="5" type="noConversion"/>
  <conditionalFormatting sqref="A1">
    <cfRule type="expression" dxfId="65" priority="1">
      <formula>A1=-2</formula>
    </cfRule>
    <cfRule type="expression" dxfId="64" priority="2">
      <formula>A1=-1</formula>
    </cfRule>
    <cfRule type="expression" dxfId="63" priority="3">
      <formula>A1=0</formula>
    </cfRule>
    <cfRule type="expression" dxfId="62" priority="4">
      <formula>A1=1</formula>
    </cfRule>
  </conditionalFormatting>
  <dataValidations count="5">
    <dataValidation type="decimal" allowBlank="1" showInputMessage="1" showErrorMessage="1" sqref="D10 D13" xr:uid="{777282DA-B76A-4C34-A8BE-6FA351C2033D}">
      <formula1>0</formula1>
      <formula2>1</formula2>
    </dataValidation>
    <dataValidation type="decimal" errorStyle="warning" allowBlank="1" showInputMessage="1" showErrorMessage="1" errorTitle="Advarsel" error="Verdi er enten for litet eller for stor" sqref="D12" xr:uid="{46A40A09-4F03-44FB-9FD3-BAFD4B907CD3}">
      <formula1>1</formula1>
      <formula2>10</formula2>
    </dataValidation>
    <dataValidation type="decimal" allowBlank="1" showInputMessage="1" showErrorMessage="1" sqref="D14:D15" xr:uid="{20AC883E-D88E-486E-BBCB-82B981732C0B}">
      <formula1>0.5</formula1>
      <formula2>10</formula2>
    </dataValidation>
    <dataValidation type="decimal" allowBlank="1" showInputMessage="1" showErrorMessage="1" sqref="D16" xr:uid="{A280D835-B441-4BFE-8520-BE6C473BC4EF}">
      <formula1>1</formula1>
      <formula2>10</formula2>
    </dataValidation>
    <dataValidation type="decimal" allowBlank="1" showInputMessage="1" showErrorMessage="1" sqref="D17" xr:uid="{CC9A6197-24AE-4FB4-B53E-C7D4D109D4EB}">
      <formula1>0</formula1>
      <formula2>0.5</formula2>
    </dataValidation>
  </dataValidations>
  <hyperlinks>
    <hyperlink ref="A2" location="'A. Navigasjonspanel'!A1" display="←" xr:uid="{CD6859F2-BDD0-4B82-A21A-DCA24F30D075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E8EE-C9EE-4B6A-840E-DE478AE8B28F}">
  <sheetPr codeName="Blad6"/>
  <dimension ref="A1:P12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0.28515625" style="63" bestFit="1" customWidth="1"/>
    <col min="3" max="3" width="9.140625" style="66"/>
    <col min="4" max="4" width="10.7109375" style="63" customWidth="1"/>
    <col min="5" max="5" width="11.140625" style="63" customWidth="1"/>
    <col min="6" max="6" width="10.28515625" style="63" bestFit="1" customWidth="1"/>
    <col min="7" max="7" width="12" style="63" bestFit="1" customWidth="1"/>
    <col min="8" max="10" width="9.140625" style="63"/>
    <col min="11" max="13" width="15.7109375" style="74" hidden="1" customWidth="1"/>
    <col min="14" max="16" width="0" style="74" hidden="1" customWidth="1"/>
    <col min="17" max="16384" width="9.140625" style="63"/>
  </cols>
  <sheetData>
    <row r="1" spans="1:14" x14ac:dyDescent="0.25">
      <c r="A1" s="63">
        <f>IF(Vavløp="",0,1)</f>
        <v>0</v>
      </c>
      <c r="C1" s="76"/>
      <c r="K1" s="77"/>
    </row>
    <row r="2" spans="1:14" x14ac:dyDescent="0.25">
      <c r="A2" s="67" t="s">
        <v>27</v>
      </c>
      <c r="B2" s="78" t="s">
        <v>356</v>
      </c>
      <c r="D2" s="78"/>
      <c r="K2" s="81" t="s">
        <v>9</v>
      </c>
      <c r="L2" s="81" t="s">
        <v>10</v>
      </c>
      <c r="M2" s="81" t="s">
        <v>11</v>
      </c>
      <c r="N2" s="81" t="s">
        <v>69</v>
      </c>
    </row>
    <row r="3" spans="1:14" x14ac:dyDescent="0.25">
      <c r="A3" s="171"/>
      <c r="B3" s="6" t="s">
        <v>507</v>
      </c>
      <c r="C3" s="65" t="s">
        <v>7</v>
      </c>
      <c r="D3" s="79" t="s">
        <v>212</v>
      </c>
      <c r="E3" s="79" t="s">
        <v>355</v>
      </c>
      <c r="F3" s="79" t="s">
        <v>131</v>
      </c>
      <c r="I3" s="80" t="s">
        <v>84</v>
      </c>
      <c r="K3" s="81"/>
      <c r="L3" s="81"/>
      <c r="M3" s="81"/>
      <c r="N3" s="81"/>
    </row>
    <row r="4" spans="1:14" ht="17.25" x14ac:dyDescent="0.25">
      <c r="B4" s="63" t="s">
        <v>268</v>
      </c>
      <c r="C4" s="66" t="s">
        <v>547</v>
      </c>
      <c r="D4" s="58"/>
      <c r="F4" s="82" t="e">
        <f>(Vavløp-Vspill)/Vavløp</f>
        <v>#DIV/0!</v>
      </c>
      <c r="K4" s="83"/>
      <c r="L4" s="83"/>
      <c r="M4" s="83"/>
    </row>
    <row r="5" spans="1:14" x14ac:dyDescent="0.25">
      <c r="B5" s="63" t="s">
        <v>269</v>
      </c>
      <c r="C5" s="66" t="s">
        <v>6</v>
      </c>
      <c r="D5" s="53"/>
      <c r="E5" s="72">
        <f>D5*D4</f>
        <v>0</v>
      </c>
      <c r="F5" s="82">
        <f>1-Pin/'B. Innstill. og defaultverdier'!H8</f>
        <v>1</v>
      </c>
      <c r="I5" s="76" t="s">
        <v>506</v>
      </c>
      <c r="K5" s="83"/>
      <c r="L5" s="83"/>
      <c r="M5" s="83"/>
    </row>
    <row r="6" spans="1:14" x14ac:dyDescent="0.25">
      <c r="B6" s="63" t="s">
        <v>271</v>
      </c>
      <c r="C6" s="66" t="s">
        <v>523</v>
      </c>
      <c r="D6" s="69">
        <f>'3. Ledningsnett'!G7</f>
        <v>0</v>
      </c>
      <c r="I6" s="76"/>
      <c r="K6" s="77" t="s">
        <v>68</v>
      </c>
    </row>
    <row r="7" spans="1:14" x14ac:dyDescent="0.25">
      <c r="B7" s="63" t="s">
        <v>270</v>
      </c>
      <c r="C7" s="66" t="s">
        <v>272</v>
      </c>
      <c r="D7" s="84">
        <f>'B. Innstill. og defaultverdier'!D8</f>
        <v>1.6</v>
      </c>
      <c r="E7" s="85">
        <f>D6*D7*365/1000/1000</f>
        <v>0</v>
      </c>
      <c r="I7" s="76" t="s">
        <v>343</v>
      </c>
    </row>
    <row r="8" spans="1:14" x14ac:dyDescent="0.25">
      <c r="F8" s="86"/>
    </row>
    <row r="9" spans="1:14" x14ac:dyDescent="0.25">
      <c r="G9" s="63" t="s">
        <v>402</v>
      </c>
    </row>
    <row r="10" spans="1:14" ht="17.25" x14ac:dyDescent="0.25">
      <c r="B10" s="63" t="e">
        <f>"Overløp på avløpsledningsnett "&amp;ROUND(F10/(F10+Vavløp),3)*100&amp;"%"</f>
        <v>#DIV/0!</v>
      </c>
      <c r="C10" s="66" t="s">
        <v>547</v>
      </c>
      <c r="D10" s="107">
        <f>Vavløp/(1-'B. Innstill. og defaultverdier'!D17)*'B. Innstill. og defaultverdier'!D17</f>
        <v>0</v>
      </c>
      <c r="E10" s="172"/>
      <c r="F10" s="87">
        <f>IF(SUM(E10&lt;&gt;""),E10,SUM(D10))</f>
        <v>0</v>
      </c>
      <c r="G10" s="84">
        <f>'B. Innstill. og defaultverdier'!D12</f>
        <v>5</v>
      </c>
      <c r="H10" s="63" t="s">
        <v>132</v>
      </c>
    </row>
    <row r="11" spans="1:14" ht="17.25" x14ac:dyDescent="0.25">
      <c r="B11" s="63" t="s">
        <v>473</v>
      </c>
      <c r="C11" s="66" t="s">
        <v>547</v>
      </c>
      <c r="D11" s="107">
        <f>IF(Pin&gt;0,MAX(((E7-E5)-F10*D5/G10)/'1. Avløp'!D5,0.000001),0)</f>
        <v>0</v>
      </c>
      <c r="E11" s="172"/>
      <c r="F11" s="87">
        <f>IF(SUM(E11&lt;&gt;""),E11,SUM(D11))</f>
        <v>0</v>
      </c>
    </row>
    <row r="12" spans="1:14" x14ac:dyDescent="0.25">
      <c r="D12" s="88"/>
    </row>
    <row r="13" spans="1:14" x14ac:dyDescent="0.25">
      <c r="B13" s="76"/>
      <c r="D13" s="88"/>
    </row>
    <row r="14" spans="1:14" s="76" customFormat="1" x14ac:dyDescent="0.2">
      <c r="B14" s="80" t="s">
        <v>477</v>
      </c>
    </row>
    <row r="15" spans="1:14" s="76" customFormat="1" ht="12.75" x14ac:dyDescent="0.2">
      <c r="B15" s="76" t="s">
        <v>508</v>
      </c>
    </row>
    <row r="16" spans="1:14" x14ac:dyDescent="0.25">
      <c r="B16" s="76" t="s">
        <v>344</v>
      </c>
    </row>
    <row r="17" spans="2:6" ht="15.75" x14ac:dyDescent="0.25">
      <c r="B17" s="76" t="s">
        <v>548</v>
      </c>
    </row>
    <row r="18" spans="2:6" x14ac:dyDescent="0.25">
      <c r="B18" s="76" t="s">
        <v>478</v>
      </c>
    </row>
    <row r="19" spans="2:6" x14ac:dyDescent="0.25">
      <c r="B19" s="234" t="s">
        <v>479</v>
      </c>
    </row>
    <row r="20" spans="2:6" x14ac:dyDescent="0.25">
      <c r="B20" s="89"/>
      <c r="D20" s="90"/>
      <c r="F20" s="91"/>
    </row>
    <row r="21" spans="2:6" x14ac:dyDescent="0.25">
      <c r="B21" s="89"/>
      <c r="D21" s="90"/>
      <c r="F21" s="91"/>
    </row>
    <row r="22" spans="2:6" x14ac:dyDescent="0.25">
      <c r="B22" s="89"/>
      <c r="D22" s="90"/>
      <c r="F22" s="91"/>
    </row>
    <row r="23" spans="2:6" x14ac:dyDescent="0.25">
      <c r="B23" s="89"/>
      <c r="D23" s="90"/>
      <c r="F23" s="91"/>
    </row>
    <row r="24" spans="2:6" x14ac:dyDescent="0.25">
      <c r="B24" s="89"/>
      <c r="D24" s="90"/>
      <c r="F24" s="91"/>
    </row>
    <row r="25" spans="2:6" x14ac:dyDescent="0.25">
      <c r="B25" s="89"/>
      <c r="D25" s="90"/>
      <c r="F25" s="91"/>
    </row>
    <row r="26" spans="2:6" x14ac:dyDescent="0.25">
      <c r="B26" s="89"/>
      <c r="D26" s="90"/>
      <c r="F26" s="91"/>
    </row>
    <row r="27" spans="2:6" x14ac:dyDescent="0.25">
      <c r="B27" s="89"/>
      <c r="D27" s="90"/>
      <c r="F27" s="91"/>
    </row>
    <row r="28" spans="2:6" x14ac:dyDescent="0.25">
      <c r="B28" s="89"/>
      <c r="D28" s="90"/>
      <c r="F28" s="91"/>
    </row>
    <row r="29" spans="2:6" x14ac:dyDescent="0.25">
      <c r="B29" s="89"/>
      <c r="D29" s="90"/>
      <c r="F29" s="91"/>
    </row>
    <row r="30" spans="2:6" x14ac:dyDescent="0.25">
      <c r="B30" s="89"/>
      <c r="D30" s="90"/>
      <c r="F30" s="91"/>
    </row>
    <row r="31" spans="2:6" x14ac:dyDescent="0.25">
      <c r="B31" s="89"/>
      <c r="D31" s="90"/>
      <c r="F31" s="91"/>
    </row>
    <row r="32" spans="2:6" x14ac:dyDescent="0.25">
      <c r="B32" s="89"/>
      <c r="D32" s="90"/>
      <c r="F32" s="91"/>
    </row>
    <row r="33" spans="2:6" x14ac:dyDescent="0.25">
      <c r="B33" s="89"/>
      <c r="D33" s="90"/>
      <c r="F33" s="91"/>
    </row>
    <row r="34" spans="2:6" x14ac:dyDescent="0.25">
      <c r="B34" s="89"/>
      <c r="D34" s="90"/>
      <c r="F34" s="91"/>
    </row>
    <row r="35" spans="2:6" x14ac:dyDescent="0.25">
      <c r="B35" s="89"/>
      <c r="D35" s="90"/>
      <c r="F35" s="91"/>
    </row>
    <row r="36" spans="2:6" x14ac:dyDescent="0.25">
      <c r="B36" s="89"/>
      <c r="D36" s="90"/>
      <c r="F36" s="91"/>
    </row>
    <row r="37" spans="2:6" x14ac:dyDescent="0.25">
      <c r="B37" s="89"/>
      <c r="D37" s="90"/>
      <c r="F37" s="91"/>
    </row>
    <row r="38" spans="2:6" x14ac:dyDescent="0.25">
      <c r="B38" s="89"/>
      <c r="D38" s="90"/>
      <c r="F38" s="91"/>
    </row>
    <row r="39" spans="2:6" x14ac:dyDescent="0.25">
      <c r="B39" s="89"/>
      <c r="D39" s="90"/>
      <c r="F39" s="91"/>
    </row>
    <row r="40" spans="2:6" x14ac:dyDescent="0.25">
      <c r="B40" s="89"/>
      <c r="D40" s="90"/>
      <c r="F40" s="91"/>
    </row>
    <row r="41" spans="2:6" x14ac:dyDescent="0.25">
      <c r="B41" s="89"/>
      <c r="D41" s="90"/>
      <c r="F41" s="91"/>
    </row>
    <row r="42" spans="2:6" x14ac:dyDescent="0.25">
      <c r="B42" s="89"/>
      <c r="D42" s="90"/>
      <c r="F42" s="91"/>
    </row>
    <row r="43" spans="2:6" x14ac:dyDescent="0.25">
      <c r="B43" s="89"/>
      <c r="D43" s="90"/>
      <c r="F43" s="91"/>
    </row>
    <row r="44" spans="2:6" x14ac:dyDescent="0.25">
      <c r="B44" s="89"/>
      <c r="D44" s="90"/>
      <c r="F44" s="91"/>
    </row>
    <row r="45" spans="2:6" x14ac:dyDescent="0.25">
      <c r="B45" s="89"/>
      <c r="D45" s="90"/>
      <c r="F45" s="91"/>
    </row>
    <row r="46" spans="2:6" x14ac:dyDescent="0.25">
      <c r="B46" s="89"/>
      <c r="D46" s="90"/>
      <c r="F46" s="91"/>
    </row>
    <row r="47" spans="2:6" x14ac:dyDescent="0.25">
      <c r="B47" s="89"/>
      <c r="D47" s="90"/>
      <c r="F47" s="91"/>
    </row>
    <row r="48" spans="2:6" x14ac:dyDescent="0.25">
      <c r="B48" s="89"/>
      <c r="D48" s="90"/>
      <c r="F48" s="91"/>
    </row>
    <row r="49" spans="2:6" x14ac:dyDescent="0.25">
      <c r="B49" s="89"/>
      <c r="D49" s="90"/>
      <c r="F49" s="91"/>
    </row>
    <row r="50" spans="2:6" x14ac:dyDescent="0.25">
      <c r="B50" s="89"/>
      <c r="D50" s="90"/>
      <c r="F50" s="91"/>
    </row>
    <row r="51" spans="2:6" x14ac:dyDescent="0.25">
      <c r="B51" s="89"/>
      <c r="D51" s="90"/>
      <c r="F51" s="91"/>
    </row>
    <row r="52" spans="2:6" x14ac:dyDescent="0.25">
      <c r="B52" s="89"/>
      <c r="D52" s="90"/>
      <c r="F52" s="91"/>
    </row>
    <row r="53" spans="2:6" x14ac:dyDescent="0.25">
      <c r="B53" s="89"/>
      <c r="D53" s="90"/>
      <c r="F53" s="91"/>
    </row>
    <row r="54" spans="2:6" x14ac:dyDescent="0.25">
      <c r="B54" s="89"/>
      <c r="D54" s="90"/>
      <c r="F54" s="91"/>
    </row>
    <row r="55" spans="2:6" x14ac:dyDescent="0.25">
      <c r="B55" s="89"/>
      <c r="D55" s="90"/>
      <c r="F55" s="91"/>
    </row>
    <row r="56" spans="2:6" x14ac:dyDescent="0.25">
      <c r="B56" s="89"/>
      <c r="D56" s="90"/>
      <c r="F56" s="91"/>
    </row>
    <row r="57" spans="2:6" x14ac:dyDescent="0.25">
      <c r="B57" s="89"/>
      <c r="D57" s="90"/>
      <c r="F57" s="91"/>
    </row>
    <row r="58" spans="2:6" x14ac:dyDescent="0.25">
      <c r="B58" s="89"/>
      <c r="D58" s="90"/>
      <c r="F58" s="91"/>
    </row>
    <row r="59" spans="2:6" x14ac:dyDescent="0.25">
      <c r="B59" s="89"/>
      <c r="D59" s="90"/>
      <c r="F59" s="91"/>
    </row>
    <row r="60" spans="2:6" x14ac:dyDescent="0.25">
      <c r="B60" s="89"/>
      <c r="D60" s="90"/>
      <c r="F60" s="91"/>
    </row>
    <row r="61" spans="2:6" x14ac:dyDescent="0.25">
      <c r="B61" s="89"/>
      <c r="D61" s="90"/>
      <c r="F61" s="91"/>
    </row>
    <row r="62" spans="2:6" x14ac:dyDescent="0.25">
      <c r="B62" s="89"/>
      <c r="D62" s="90"/>
      <c r="F62" s="91"/>
    </row>
    <row r="63" spans="2:6" x14ac:dyDescent="0.25">
      <c r="B63" s="89"/>
      <c r="D63" s="90"/>
      <c r="F63" s="91"/>
    </row>
    <row r="64" spans="2:6" x14ac:dyDescent="0.25">
      <c r="B64" s="89"/>
      <c r="D64" s="90"/>
      <c r="F64" s="91"/>
    </row>
    <row r="65" spans="2:6" x14ac:dyDescent="0.25">
      <c r="B65" s="89"/>
      <c r="D65" s="90"/>
      <c r="F65" s="91"/>
    </row>
    <row r="66" spans="2:6" x14ac:dyDescent="0.25">
      <c r="B66" s="89"/>
      <c r="D66" s="90"/>
      <c r="F66" s="91"/>
    </row>
    <row r="67" spans="2:6" x14ac:dyDescent="0.25">
      <c r="B67" s="89"/>
      <c r="D67" s="90"/>
      <c r="F67" s="91"/>
    </row>
    <row r="68" spans="2:6" x14ac:dyDescent="0.25">
      <c r="B68" s="89"/>
      <c r="D68" s="90"/>
      <c r="F68" s="91"/>
    </row>
    <row r="69" spans="2:6" x14ac:dyDescent="0.25">
      <c r="B69" s="89"/>
      <c r="D69" s="90"/>
      <c r="F69" s="91"/>
    </row>
    <row r="70" spans="2:6" x14ac:dyDescent="0.25">
      <c r="B70" s="89"/>
      <c r="D70" s="90"/>
      <c r="F70" s="91"/>
    </row>
    <row r="71" spans="2:6" x14ac:dyDescent="0.25">
      <c r="B71" s="89"/>
      <c r="D71" s="90"/>
      <c r="F71" s="91"/>
    </row>
    <row r="72" spans="2:6" x14ac:dyDescent="0.25">
      <c r="B72" s="89"/>
      <c r="D72" s="90"/>
      <c r="F72" s="91"/>
    </row>
    <row r="73" spans="2:6" x14ac:dyDescent="0.25">
      <c r="B73" s="89"/>
      <c r="D73" s="90"/>
      <c r="F73" s="91"/>
    </row>
    <row r="74" spans="2:6" x14ac:dyDescent="0.25">
      <c r="B74" s="89"/>
      <c r="D74" s="90"/>
      <c r="F74" s="91"/>
    </row>
    <row r="75" spans="2:6" x14ac:dyDescent="0.25">
      <c r="B75" s="89"/>
      <c r="D75" s="90"/>
      <c r="F75" s="91"/>
    </row>
    <row r="76" spans="2:6" x14ac:dyDescent="0.25">
      <c r="B76" s="89"/>
      <c r="D76" s="90"/>
      <c r="F76" s="91"/>
    </row>
    <row r="77" spans="2:6" x14ac:dyDescent="0.25">
      <c r="B77" s="89"/>
      <c r="D77" s="90"/>
      <c r="F77" s="91"/>
    </row>
    <row r="78" spans="2:6" x14ac:dyDescent="0.25">
      <c r="B78" s="89"/>
      <c r="D78" s="90"/>
      <c r="F78" s="91"/>
    </row>
    <row r="79" spans="2:6" x14ac:dyDescent="0.25">
      <c r="B79" s="89"/>
      <c r="D79" s="90"/>
      <c r="F79" s="91"/>
    </row>
    <row r="80" spans="2:6" x14ac:dyDescent="0.25">
      <c r="B80" s="89"/>
      <c r="D80" s="90"/>
      <c r="F80" s="91"/>
    </row>
    <row r="81" spans="2:6" x14ac:dyDescent="0.25">
      <c r="B81" s="89"/>
      <c r="D81" s="90"/>
      <c r="F81" s="91"/>
    </row>
    <row r="82" spans="2:6" x14ac:dyDescent="0.25">
      <c r="B82" s="89"/>
      <c r="D82" s="90"/>
      <c r="F82" s="91"/>
    </row>
    <row r="83" spans="2:6" x14ac:dyDescent="0.25">
      <c r="B83" s="89"/>
      <c r="D83" s="90"/>
      <c r="F83" s="91"/>
    </row>
    <row r="84" spans="2:6" x14ac:dyDescent="0.25">
      <c r="B84" s="89"/>
      <c r="D84" s="90"/>
      <c r="F84" s="91"/>
    </row>
    <row r="85" spans="2:6" x14ac:dyDescent="0.25">
      <c r="B85" s="89"/>
      <c r="D85" s="90"/>
      <c r="F85" s="91"/>
    </row>
    <row r="86" spans="2:6" x14ac:dyDescent="0.25">
      <c r="B86" s="89"/>
      <c r="D86" s="90"/>
      <c r="F86" s="91"/>
    </row>
    <row r="87" spans="2:6" x14ac:dyDescent="0.25">
      <c r="B87" s="89"/>
      <c r="D87" s="90"/>
      <c r="F87" s="91"/>
    </row>
    <row r="88" spans="2:6" x14ac:dyDescent="0.25">
      <c r="B88" s="89"/>
      <c r="D88" s="90"/>
      <c r="F88" s="91"/>
    </row>
    <row r="89" spans="2:6" x14ac:dyDescent="0.25">
      <c r="B89" s="89"/>
      <c r="D89" s="90"/>
      <c r="F89" s="91"/>
    </row>
    <row r="90" spans="2:6" x14ac:dyDescent="0.25">
      <c r="B90" s="89"/>
      <c r="D90" s="90"/>
      <c r="F90" s="91"/>
    </row>
    <row r="91" spans="2:6" x14ac:dyDescent="0.25">
      <c r="B91" s="89"/>
      <c r="D91" s="90"/>
      <c r="F91" s="91"/>
    </row>
    <row r="92" spans="2:6" x14ac:dyDescent="0.25">
      <c r="B92" s="89"/>
      <c r="D92" s="90"/>
      <c r="F92" s="91"/>
    </row>
    <row r="93" spans="2:6" x14ac:dyDescent="0.25">
      <c r="B93" s="89"/>
      <c r="D93" s="90"/>
      <c r="F93" s="91"/>
    </row>
    <row r="94" spans="2:6" x14ac:dyDescent="0.25">
      <c r="B94" s="89"/>
      <c r="D94" s="90"/>
      <c r="F94" s="91"/>
    </row>
    <row r="95" spans="2:6" x14ac:dyDescent="0.25">
      <c r="B95" s="89"/>
      <c r="D95" s="90"/>
      <c r="F95" s="91"/>
    </row>
    <row r="96" spans="2:6" x14ac:dyDescent="0.25">
      <c r="B96" s="89"/>
      <c r="D96" s="90"/>
      <c r="F96" s="91"/>
    </row>
    <row r="97" spans="2:6" x14ac:dyDescent="0.25">
      <c r="B97" s="89"/>
      <c r="D97" s="90"/>
      <c r="F97" s="91"/>
    </row>
    <row r="98" spans="2:6" x14ac:dyDescent="0.25">
      <c r="B98" s="89"/>
      <c r="D98" s="90"/>
      <c r="F98" s="91"/>
    </row>
    <row r="99" spans="2:6" x14ac:dyDescent="0.25">
      <c r="B99" s="89"/>
      <c r="D99" s="90"/>
      <c r="F99" s="91"/>
    </row>
    <row r="100" spans="2:6" x14ac:dyDescent="0.25">
      <c r="B100" s="89"/>
      <c r="D100" s="90"/>
      <c r="F100" s="91"/>
    </row>
    <row r="101" spans="2:6" x14ac:dyDescent="0.25">
      <c r="B101" s="89"/>
      <c r="D101" s="90"/>
      <c r="F101" s="91"/>
    </row>
    <row r="102" spans="2:6" x14ac:dyDescent="0.25">
      <c r="B102" s="89"/>
      <c r="D102" s="90"/>
      <c r="F102" s="91"/>
    </row>
    <row r="103" spans="2:6" x14ac:dyDescent="0.25">
      <c r="B103" s="89"/>
      <c r="D103" s="90"/>
      <c r="F103" s="91"/>
    </row>
    <row r="104" spans="2:6" x14ac:dyDescent="0.25">
      <c r="B104" s="89"/>
      <c r="D104" s="90"/>
      <c r="F104" s="91"/>
    </row>
    <row r="105" spans="2:6" x14ac:dyDescent="0.25">
      <c r="B105" s="89"/>
      <c r="D105" s="90"/>
      <c r="F105" s="91"/>
    </row>
    <row r="106" spans="2:6" x14ac:dyDescent="0.25">
      <c r="B106" s="89"/>
      <c r="D106" s="90"/>
      <c r="F106" s="91"/>
    </row>
    <row r="107" spans="2:6" x14ac:dyDescent="0.25">
      <c r="B107" s="89"/>
      <c r="D107" s="90"/>
      <c r="F107" s="91"/>
    </row>
    <row r="108" spans="2:6" x14ac:dyDescent="0.25">
      <c r="B108" s="89"/>
      <c r="D108" s="90"/>
      <c r="F108" s="91"/>
    </row>
    <row r="109" spans="2:6" x14ac:dyDescent="0.25">
      <c r="B109" s="89"/>
      <c r="D109" s="90"/>
      <c r="F109" s="91"/>
    </row>
    <row r="110" spans="2:6" x14ac:dyDescent="0.25">
      <c r="B110" s="89"/>
      <c r="D110" s="90"/>
      <c r="F110" s="91"/>
    </row>
    <row r="111" spans="2:6" x14ac:dyDescent="0.25">
      <c r="B111" s="89"/>
      <c r="D111" s="90"/>
      <c r="F111" s="91"/>
    </row>
    <row r="112" spans="2:6" x14ac:dyDescent="0.25">
      <c r="B112" s="89"/>
      <c r="D112" s="90"/>
      <c r="F112" s="91"/>
    </row>
    <row r="113" spans="2:6" x14ac:dyDescent="0.25">
      <c r="B113" s="89"/>
      <c r="D113" s="90"/>
      <c r="F113" s="91"/>
    </row>
    <row r="114" spans="2:6" x14ac:dyDescent="0.25">
      <c r="B114" s="89"/>
      <c r="D114" s="90"/>
      <c r="F114" s="91"/>
    </row>
    <row r="115" spans="2:6" x14ac:dyDescent="0.25">
      <c r="B115" s="89"/>
      <c r="D115" s="90"/>
      <c r="F115" s="91"/>
    </row>
    <row r="116" spans="2:6" x14ac:dyDescent="0.25">
      <c r="B116" s="89"/>
      <c r="D116" s="90"/>
      <c r="F116" s="91"/>
    </row>
    <row r="117" spans="2:6" x14ac:dyDescent="0.25">
      <c r="B117" s="89"/>
      <c r="D117" s="90"/>
      <c r="F117" s="91"/>
    </row>
    <row r="118" spans="2:6" x14ac:dyDescent="0.25">
      <c r="B118" s="89"/>
      <c r="D118" s="90"/>
      <c r="F118" s="91"/>
    </row>
    <row r="119" spans="2:6" x14ac:dyDescent="0.25">
      <c r="B119" s="89"/>
      <c r="D119" s="90"/>
      <c r="F119" s="91"/>
    </row>
    <row r="120" spans="2:6" x14ac:dyDescent="0.25">
      <c r="B120" s="89"/>
      <c r="D120" s="90"/>
      <c r="F120" s="91"/>
    </row>
  </sheetData>
  <sheetProtection sheet="1" objects="1" scenarios="1"/>
  <conditionalFormatting sqref="A1">
    <cfRule type="expression" dxfId="61" priority="2">
      <formula>A1=-2</formula>
    </cfRule>
    <cfRule type="expression" dxfId="60" priority="3">
      <formula>A1=-1</formula>
    </cfRule>
    <cfRule type="expression" dxfId="59" priority="4">
      <formula>A1=0</formula>
    </cfRule>
    <cfRule type="expression" dxfId="58" priority="5">
      <formula>A1=1</formula>
    </cfRule>
  </conditionalFormatting>
  <conditionalFormatting sqref="B14:B15 D12:D13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{7B1152D8-8D3F-4E9A-9381-2160DD95D63F}</x14:id>
        </ext>
      </extLst>
    </cfRule>
  </conditionalFormatting>
  <dataValidations count="4">
    <dataValidation type="decimal" errorStyle="warning" allowBlank="1" showInputMessage="1" showErrorMessage="1" errorTitle="Advarsel" error="Verdi er unormalt stor eller liten" sqref="D4" xr:uid="{42AA139B-90FC-464F-B8BB-B6D17314C346}">
      <formula1>0</formula1>
      <formula2>1000</formula2>
    </dataValidation>
    <dataValidation type="decimal" errorStyle="warning" allowBlank="1" showInputMessage="1" showErrorMessage="1" error="Verdi er unormalt stor eller liten" sqref="D5" xr:uid="{A37E7CB7-5B6F-415A-9FE7-025DC5A35620}">
      <formula1>0</formula1>
      <formula2>25</formula2>
    </dataValidation>
    <dataValidation type="decimal" errorStyle="warning" allowBlank="1" showInputMessage="1" showErrorMessage="1" errorTitle="Advarsel" error="Verdi er unormalt stor eller liten" sqref="E10" xr:uid="{66BBBA31-B8A2-45B0-8A11-31365688E497}">
      <formula1>0</formula1>
      <formula2>100</formula2>
    </dataValidation>
    <dataValidation type="decimal" errorStyle="warning" allowBlank="1" showInputMessage="1" showErrorMessage="1" errorTitle="Advarsel" error="Verdi er unormalt stor eller liten" sqref="E11" xr:uid="{AB0FC2C6-B0D6-4AFF-98DB-FE98C3A71A9F}">
      <formula1>0</formula1>
      <formula2>500</formula2>
    </dataValidation>
  </dataValidations>
  <hyperlinks>
    <hyperlink ref="A2" location="'A. Navigasjonspanel'!A1" display="←" xr:uid="{3E6D79A7-3BED-4349-9472-9408A52643C3}"/>
  </hyperlink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B1152D8-8D3F-4E9A-9381-2160DD95D6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B14:B15 D12:D13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15DF-0655-4189-A675-7026707B54FF}">
  <sheetPr codeName="Blad7"/>
  <dimension ref="A1:H36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1.7109375" style="63" bestFit="1" customWidth="1"/>
    <col min="3" max="3" width="11.140625" style="66" bestFit="1" customWidth="1"/>
    <col min="4" max="4" width="24.7109375" style="91" customWidth="1"/>
    <col min="5" max="5" width="24.7109375" style="63" customWidth="1"/>
    <col min="6" max="6" width="2.7109375" style="63" customWidth="1"/>
    <col min="7" max="8" width="10.42578125" style="74" hidden="1" customWidth="1"/>
    <col min="9" max="9" width="9.140625" style="63"/>
    <col min="10" max="10" width="39.85546875" style="63" bestFit="1" customWidth="1"/>
    <col min="11" max="16384" width="9.140625" style="63"/>
  </cols>
  <sheetData>
    <row r="1" spans="1:8" x14ac:dyDescent="0.25">
      <c r="A1" s="63">
        <f>IF(Vspill&gt;Vavløp,-1,IF(Vspill=0,0,1))</f>
        <v>0</v>
      </c>
      <c r="B1" s="76"/>
    </row>
    <row r="2" spans="1:8" x14ac:dyDescent="0.25">
      <c r="A2" s="67" t="s">
        <v>27</v>
      </c>
      <c r="B2" s="78" t="s">
        <v>403</v>
      </c>
    </row>
    <row r="3" spans="1:8" x14ac:dyDescent="0.25">
      <c r="A3" s="171"/>
      <c r="B3" s="6" t="s">
        <v>404</v>
      </c>
    </row>
    <row r="4" spans="1:8" ht="31.5" customHeight="1" x14ac:dyDescent="0.25">
      <c r="B4" s="26" t="s">
        <v>314</v>
      </c>
      <c r="C4" s="65" t="s">
        <v>549</v>
      </c>
      <c r="D4" s="92" t="s">
        <v>460</v>
      </c>
      <c r="E4" s="93" t="s">
        <v>550</v>
      </c>
      <c r="F4" s="78"/>
      <c r="G4" s="94" t="s">
        <v>28</v>
      </c>
      <c r="H4" s="94" t="s">
        <v>29</v>
      </c>
    </row>
    <row r="5" spans="1:8" x14ac:dyDescent="0.25">
      <c r="B5" s="279" t="s">
        <v>292</v>
      </c>
      <c r="C5" s="54"/>
      <c r="D5" s="280">
        <v>1</v>
      </c>
      <c r="E5" s="72">
        <f>C5*D5</f>
        <v>0</v>
      </c>
      <c r="G5" s="83"/>
      <c r="H5" s="83"/>
    </row>
    <row r="6" spans="1:8" x14ac:dyDescent="0.25">
      <c r="B6" s="281" t="s">
        <v>293</v>
      </c>
      <c r="C6" s="54"/>
      <c r="D6" s="280">
        <v>1</v>
      </c>
      <c r="E6" s="72">
        <f t="shared" ref="E6:E35" si="0">C6*D6</f>
        <v>0</v>
      </c>
      <c r="G6" s="83"/>
      <c r="H6" s="83"/>
    </row>
    <row r="7" spans="1:8" x14ac:dyDescent="0.25">
      <c r="B7" s="281" t="s">
        <v>294</v>
      </c>
      <c r="C7" s="54"/>
      <c r="D7" s="280">
        <v>1</v>
      </c>
      <c r="E7" s="72">
        <f t="shared" si="0"/>
        <v>0</v>
      </c>
      <c r="G7" s="83"/>
      <c r="H7" s="83"/>
    </row>
    <row r="8" spans="1:8" x14ac:dyDescent="0.25">
      <c r="B8" s="281" t="s">
        <v>295</v>
      </c>
      <c r="C8" s="54"/>
      <c r="D8" s="280">
        <v>1</v>
      </c>
      <c r="E8" s="72">
        <f t="shared" si="0"/>
        <v>0</v>
      </c>
      <c r="G8" s="83"/>
      <c r="H8" s="83"/>
    </row>
    <row r="9" spans="1:8" x14ac:dyDescent="0.25">
      <c r="B9" s="281" t="s">
        <v>296</v>
      </c>
      <c r="C9" s="54"/>
      <c r="D9" s="280">
        <v>1</v>
      </c>
      <c r="E9" s="72">
        <f t="shared" si="0"/>
        <v>0</v>
      </c>
      <c r="G9" s="83"/>
      <c r="H9" s="83"/>
    </row>
    <row r="10" spans="1:8" x14ac:dyDescent="0.25">
      <c r="B10" s="281" t="s">
        <v>297</v>
      </c>
      <c r="C10" s="54"/>
      <c r="D10" s="280">
        <v>1</v>
      </c>
      <c r="E10" s="72">
        <f t="shared" si="0"/>
        <v>0</v>
      </c>
      <c r="G10" s="83"/>
      <c r="H10" s="83"/>
    </row>
    <row r="11" spans="1:8" x14ac:dyDescent="0.25">
      <c r="B11" s="281" t="s">
        <v>298</v>
      </c>
      <c r="C11" s="54"/>
      <c r="D11" s="280">
        <v>1</v>
      </c>
      <c r="E11" s="72">
        <f t="shared" si="0"/>
        <v>0</v>
      </c>
      <c r="G11" s="83"/>
      <c r="H11" s="83"/>
    </row>
    <row r="12" spans="1:8" x14ac:dyDescent="0.25">
      <c r="B12" s="281"/>
      <c r="C12" s="54"/>
      <c r="D12" s="280"/>
      <c r="E12" s="72">
        <f t="shared" si="0"/>
        <v>0</v>
      </c>
      <c r="G12" s="83"/>
      <c r="H12" s="83"/>
    </row>
    <row r="13" spans="1:8" x14ac:dyDescent="0.25">
      <c r="B13" s="281"/>
      <c r="C13" s="54"/>
      <c r="D13" s="280"/>
      <c r="E13" s="72">
        <f t="shared" si="0"/>
        <v>0</v>
      </c>
      <c r="G13" s="83"/>
      <c r="H13" s="83"/>
    </row>
    <row r="14" spans="1:8" x14ac:dyDescent="0.25">
      <c r="B14" s="281"/>
      <c r="C14" s="54"/>
      <c r="D14" s="280"/>
      <c r="E14" s="72">
        <f t="shared" si="0"/>
        <v>0</v>
      </c>
      <c r="G14" s="83"/>
      <c r="H14" s="83"/>
    </row>
    <row r="15" spans="1:8" x14ac:dyDescent="0.25">
      <c r="B15" s="281"/>
      <c r="C15" s="54"/>
      <c r="D15" s="280"/>
      <c r="E15" s="72">
        <f t="shared" si="0"/>
        <v>0</v>
      </c>
      <c r="G15" s="83"/>
      <c r="H15" s="83"/>
    </row>
    <row r="16" spans="1:8" x14ac:dyDescent="0.25">
      <c r="B16" s="279" t="s">
        <v>299</v>
      </c>
      <c r="C16" s="54"/>
      <c r="D16" s="280">
        <v>1</v>
      </c>
      <c r="E16" s="72">
        <f t="shared" si="0"/>
        <v>0</v>
      </c>
      <c r="G16" s="83"/>
      <c r="H16" s="83"/>
    </row>
    <row r="17" spans="2:8" x14ac:dyDescent="0.25">
      <c r="B17" s="281" t="s">
        <v>300</v>
      </c>
      <c r="C17" s="54"/>
      <c r="D17" s="280">
        <v>0</v>
      </c>
      <c r="E17" s="72">
        <f t="shared" si="0"/>
        <v>0</v>
      </c>
      <c r="G17" s="83"/>
      <c r="H17" s="83"/>
    </row>
    <row r="18" spans="2:8" x14ac:dyDescent="0.25">
      <c r="B18" s="281" t="s">
        <v>405</v>
      </c>
      <c r="C18" s="54"/>
      <c r="D18" s="280">
        <v>1</v>
      </c>
      <c r="E18" s="72">
        <f t="shared" si="0"/>
        <v>0</v>
      </c>
      <c r="G18" s="83"/>
      <c r="H18" s="83"/>
    </row>
    <row r="19" spans="2:8" x14ac:dyDescent="0.25">
      <c r="B19" s="281" t="s">
        <v>406</v>
      </c>
      <c r="C19" s="54"/>
      <c r="D19" s="280">
        <v>1</v>
      </c>
      <c r="E19" s="72">
        <f t="shared" si="0"/>
        <v>0</v>
      </c>
      <c r="G19" s="83"/>
      <c r="H19" s="83"/>
    </row>
    <row r="20" spans="2:8" x14ac:dyDescent="0.25">
      <c r="B20" s="281" t="s">
        <v>301</v>
      </c>
      <c r="C20" s="54"/>
      <c r="D20" s="280">
        <v>1</v>
      </c>
      <c r="E20" s="72">
        <f t="shared" si="0"/>
        <v>0</v>
      </c>
      <c r="G20" s="83"/>
      <c r="H20" s="83"/>
    </row>
    <row r="21" spans="2:8" x14ac:dyDescent="0.25">
      <c r="B21" s="281" t="s">
        <v>302</v>
      </c>
      <c r="C21" s="54"/>
      <c r="D21" s="280">
        <v>1</v>
      </c>
      <c r="E21" s="72">
        <f t="shared" si="0"/>
        <v>0</v>
      </c>
      <c r="G21" s="83"/>
      <c r="H21" s="83"/>
    </row>
    <row r="22" spans="2:8" x14ac:dyDescent="0.25">
      <c r="B22" s="281" t="s">
        <v>303</v>
      </c>
      <c r="C22" s="54"/>
      <c r="D22" s="280">
        <v>1</v>
      </c>
      <c r="E22" s="72">
        <f t="shared" si="0"/>
        <v>0</v>
      </c>
      <c r="G22" s="83"/>
      <c r="H22" s="83"/>
    </row>
    <row r="23" spans="2:8" x14ac:dyDescent="0.25">
      <c r="B23" s="281" t="s">
        <v>304</v>
      </c>
      <c r="C23" s="54"/>
      <c r="D23" s="280">
        <v>0</v>
      </c>
      <c r="E23" s="72">
        <f t="shared" si="0"/>
        <v>0</v>
      </c>
      <c r="G23" s="83"/>
      <c r="H23" s="83"/>
    </row>
    <row r="24" spans="2:8" x14ac:dyDescent="0.25">
      <c r="B24" s="281" t="s">
        <v>305</v>
      </c>
      <c r="C24" s="54"/>
      <c r="D24" s="280">
        <v>1</v>
      </c>
      <c r="E24" s="72">
        <f t="shared" si="0"/>
        <v>0</v>
      </c>
      <c r="G24" s="83"/>
      <c r="H24" s="83"/>
    </row>
    <row r="25" spans="2:8" x14ac:dyDescent="0.25">
      <c r="B25" s="281" t="s">
        <v>306</v>
      </c>
      <c r="C25" s="54"/>
      <c r="D25" s="280">
        <v>1</v>
      </c>
      <c r="E25" s="72">
        <f t="shared" si="0"/>
        <v>0</v>
      </c>
      <c r="G25" s="83"/>
      <c r="H25" s="83"/>
    </row>
    <row r="26" spans="2:8" x14ac:dyDescent="0.25">
      <c r="B26" s="281" t="s">
        <v>307</v>
      </c>
      <c r="C26" s="54"/>
      <c r="D26" s="280">
        <v>0</v>
      </c>
      <c r="E26" s="72">
        <f t="shared" si="0"/>
        <v>0</v>
      </c>
      <c r="G26" s="83"/>
      <c r="H26" s="83"/>
    </row>
    <row r="27" spans="2:8" x14ac:dyDescent="0.25">
      <c r="B27" s="281" t="s">
        <v>308</v>
      </c>
      <c r="C27" s="54"/>
      <c r="D27" s="280">
        <v>1</v>
      </c>
      <c r="E27" s="72">
        <f t="shared" si="0"/>
        <v>0</v>
      </c>
      <c r="G27" s="83"/>
      <c r="H27" s="83"/>
    </row>
    <row r="28" spans="2:8" x14ac:dyDescent="0.25">
      <c r="B28" s="281" t="s">
        <v>309</v>
      </c>
      <c r="C28" s="54"/>
      <c r="D28" s="280">
        <v>0</v>
      </c>
      <c r="E28" s="72">
        <f t="shared" si="0"/>
        <v>0</v>
      </c>
      <c r="G28" s="83"/>
      <c r="H28" s="83"/>
    </row>
    <row r="29" spans="2:8" x14ac:dyDescent="0.25">
      <c r="B29" s="281" t="s">
        <v>310</v>
      </c>
      <c r="C29" s="54"/>
      <c r="D29" s="280">
        <v>0</v>
      </c>
      <c r="E29" s="72">
        <f t="shared" si="0"/>
        <v>0</v>
      </c>
      <c r="G29" s="83"/>
      <c r="H29" s="83"/>
    </row>
    <row r="30" spans="2:8" x14ac:dyDescent="0.25">
      <c r="B30" s="281" t="s">
        <v>311</v>
      </c>
      <c r="C30" s="54"/>
      <c r="D30" s="280">
        <v>0.5</v>
      </c>
      <c r="E30" s="72">
        <f t="shared" si="0"/>
        <v>0</v>
      </c>
      <c r="G30" s="83"/>
      <c r="H30" s="83"/>
    </row>
    <row r="31" spans="2:8" x14ac:dyDescent="0.25">
      <c r="B31" s="281" t="s">
        <v>312</v>
      </c>
      <c r="C31" s="54"/>
      <c r="D31" s="280">
        <v>0.5</v>
      </c>
      <c r="E31" s="72">
        <f t="shared" si="0"/>
        <v>0</v>
      </c>
      <c r="G31" s="83"/>
      <c r="H31" s="83"/>
    </row>
    <row r="32" spans="2:8" x14ac:dyDescent="0.25">
      <c r="B32" s="281" t="s">
        <v>313</v>
      </c>
      <c r="C32" s="54"/>
      <c r="D32" s="280">
        <v>0</v>
      </c>
      <c r="E32" s="72">
        <f t="shared" si="0"/>
        <v>0</v>
      </c>
      <c r="G32" s="83"/>
      <c r="H32" s="83"/>
    </row>
    <row r="33" spans="2:8" x14ac:dyDescent="0.25">
      <c r="B33" s="281"/>
      <c r="C33" s="54"/>
      <c r="D33" s="280"/>
      <c r="E33" s="72">
        <f t="shared" si="0"/>
        <v>0</v>
      </c>
      <c r="G33" s="83"/>
      <c r="H33" s="83"/>
    </row>
    <row r="34" spans="2:8" x14ac:dyDescent="0.25">
      <c r="B34" s="281"/>
      <c r="C34" s="54"/>
      <c r="D34" s="280"/>
      <c r="E34" s="72">
        <f t="shared" si="0"/>
        <v>0</v>
      </c>
      <c r="G34" s="83"/>
      <c r="H34" s="83"/>
    </row>
    <row r="35" spans="2:8" x14ac:dyDescent="0.25">
      <c r="B35" s="279" t="s">
        <v>407</v>
      </c>
      <c r="C35" s="54"/>
      <c r="D35" s="280">
        <v>1</v>
      </c>
      <c r="E35" s="72">
        <f t="shared" si="0"/>
        <v>0</v>
      </c>
      <c r="G35" s="83"/>
      <c r="H35" s="83"/>
    </row>
    <row r="36" spans="2:8" s="95" customFormat="1" x14ac:dyDescent="0.25">
      <c r="B36" s="95" t="s">
        <v>123</v>
      </c>
      <c r="C36" s="96">
        <f>SUM(C5:C35)</f>
        <v>0</v>
      </c>
      <c r="D36" s="82"/>
      <c r="E36" s="97">
        <f>SUM(E5:E35)</f>
        <v>0</v>
      </c>
      <c r="G36" s="98"/>
      <c r="H36" s="98"/>
    </row>
  </sheetData>
  <sheetProtection sheet="1" objects="1" scenarios="1"/>
  <conditionalFormatting sqref="A1">
    <cfRule type="expression" dxfId="57" priority="1">
      <formula>A1=-2</formula>
    </cfRule>
    <cfRule type="expression" dxfId="56" priority="2">
      <formula>A1=-1</formula>
    </cfRule>
    <cfRule type="expression" dxfId="55" priority="3">
      <formula>A1=0</formula>
    </cfRule>
    <cfRule type="expression" dxfId="54" priority="4">
      <formula>A1=1</formula>
    </cfRule>
  </conditionalFormatting>
  <hyperlinks>
    <hyperlink ref="A2" location="'A. Navigasjonspanel'!A1" display="←" xr:uid="{F2B58E95-BC04-4136-AF3A-846228DDBB2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436F-498D-4DB6-BC08-A04D539E4D59}">
  <sheetPr codeName="Blad8"/>
  <dimension ref="A1:AC45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.140625" defaultRowHeight="15" x14ac:dyDescent="0.25"/>
  <cols>
    <col min="1" max="1" width="2.85546875" style="63" customWidth="1"/>
    <col min="2" max="2" width="47.7109375" style="63" customWidth="1"/>
    <col min="3" max="3" width="12.140625" style="66" bestFit="1" customWidth="1"/>
    <col min="4" max="5" width="9.28515625" style="63" customWidth="1"/>
    <col min="6" max="6" width="8.7109375" style="63" customWidth="1"/>
    <col min="7" max="7" width="9.42578125" style="63" customWidth="1"/>
    <col min="8" max="9" width="2.85546875" style="63" customWidth="1"/>
    <col min="10" max="10" width="40.28515625" style="63" customWidth="1"/>
    <col min="11" max="11" width="9.140625" style="63" customWidth="1"/>
    <col min="12" max="12" width="12.85546875" style="76" customWidth="1"/>
    <col min="13" max="14" width="9.140625" style="63" customWidth="1"/>
    <col min="15" max="16384" width="9.140625" style="63"/>
  </cols>
  <sheetData>
    <row r="1" spans="1:29" x14ac:dyDescent="0.25">
      <c r="A1" s="63">
        <f>IF(A_a_tot+A_src_tot&gt;G10,-1,IF(COUNTIF(G4:G11,"&gt;0")+COUNTIF(G13,"&gt;0")&lt;5,0,1))</f>
        <v>0</v>
      </c>
      <c r="C1" s="73"/>
      <c r="D1" s="99" t="s">
        <v>262</v>
      </c>
      <c r="AA1" s="186" t="s">
        <v>358</v>
      </c>
      <c r="AB1" s="186" t="s">
        <v>359</v>
      </c>
      <c r="AC1" s="186" t="s">
        <v>360</v>
      </c>
    </row>
    <row r="2" spans="1:29" x14ac:dyDescent="0.25">
      <c r="A2" s="67" t="s">
        <v>27</v>
      </c>
      <c r="B2" s="78" t="s">
        <v>206</v>
      </c>
      <c r="C2" s="65" t="s">
        <v>7</v>
      </c>
      <c r="D2" s="99" t="s">
        <v>24</v>
      </c>
      <c r="E2" s="78" t="s">
        <v>12</v>
      </c>
      <c r="F2" s="78" t="s">
        <v>123</v>
      </c>
      <c r="G2" s="78" t="s">
        <v>372</v>
      </c>
      <c r="H2" s="78"/>
      <c r="I2" s="78"/>
      <c r="J2" s="78" t="s">
        <v>84</v>
      </c>
      <c r="L2" s="63"/>
      <c r="AA2" s="239">
        <v>-2</v>
      </c>
      <c r="AB2" s="186">
        <f>(COUNTIF(G4:G7,"&gt;0"))</f>
        <v>0</v>
      </c>
      <c r="AC2" s="186" t="s">
        <v>379</v>
      </c>
    </row>
    <row r="3" spans="1:29" x14ac:dyDescent="0.25">
      <c r="B3" s="100" t="s">
        <v>82</v>
      </c>
      <c r="D3" s="99" t="s">
        <v>348</v>
      </c>
      <c r="J3" s="6"/>
      <c r="AA3" s="239">
        <v>-1</v>
      </c>
      <c r="AB3" s="186">
        <f>(COUNTIF(G4:G10,"&gt;0"))</f>
        <v>0</v>
      </c>
      <c r="AC3" s="186" t="s">
        <v>379</v>
      </c>
    </row>
    <row r="4" spans="1:29" x14ac:dyDescent="0.25">
      <c r="B4" s="63" t="s">
        <v>190</v>
      </c>
      <c r="C4" s="66" t="s">
        <v>19</v>
      </c>
      <c r="D4" s="59"/>
      <c r="E4" s="59"/>
      <c r="F4" s="52"/>
      <c r="G4" s="101">
        <f>IF(F4&lt;&gt;"",F4,SUM(D4:E4))</f>
        <v>0</v>
      </c>
      <c r="J4" s="6" t="s">
        <v>466</v>
      </c>
      <c r="L4" s="76">
        <f>COUNTIF(G4:G11,"&gt;0")</f>
        <v>0</v>
      </c>
      <c r="AA4" s="239">
        <v>0</v>
      </c>
      <c r="AB4" s="186">
        <f>COUNTIF(G4:G11,"&gt;0")</f>
        <v>0</v>
      </c>
      <c r="AC4" s="186" t="s">
        <v>379</v>
      </c>
    </row>
    <row r="5" spans="1:29" x14ac:dyDescent="0.25">
      <c r="B5" s="76"/>
      <c r="J5" s="6"/>
    </row>
    <row r="6" spans="1:29" x14ac:dyDescent="0.25">
      <c r="B6" s="100" t="s">
        <v>205</v>
      </c>
      <c r="D6" s="99" t="s">
        <v>346</v>
      </c>
      <c r="J6" s="6"/>
    </row>
    <row r="7" spans="1:29" x14ac:dyDescent="0.25">
      <c r="B7" s="261" t="s">
        <v>408</v>
      </c>
      <c r="C7" s="66" t="s">
        <v>523</v>
      </c>
      <c r="D7" s="59"/>
      <c r="E7" s="59"/>
      <c r="F7" s="52"/>
      <c r="G7" s="101">
        <f>IF(F7&lt;&gt;"",F7,SUM(D7:E7))</f>
        <v>0</v>
      </c>
      <c r="J7" s="6"/>
      <c r="K7" s="76"/>
    </row>
    <row r="8" spans="1:29" x14ac:dyDescent="0.25">
      <c r="J8" s="6"/>
    </row>
    <row r="9" spans="1:29" x14ac:dyDescent="0.25">
      <c r="B9" s="100" t="s">
        <v>409</v>
      </c>
      <c r="C9" s="63"/>
      <c r="D9" s="99" t="s">
        <v>345</v>
      </c>
      <c r="J9" s="6"/>
    </row>
    <row r="10" spans="1:29" ht="17.25" x14ac:dyDescent="0.25">
      <c r="B10" s="63" t="s">
        <v>410</v>
      </c>
      <c r="C10" s="66" t="s">
        <v>17</v>
      </c>
      <c r="D10" s="50"/>
      <c r="E10" s="50"/>
      <c r="F10" s="52"/>
      <c r="G10" s="101">
        <f>IF(F10&lt;&gt;"",F10,SUM(D10:E10))</f>
        <v>0</v>
      </c>
      <c r="J10" s="6" t="s">
        <v>413</v>
      </c>
    </row>
    <row r="11" spans="1:29" ht="17.25" x14ac:dyDescent="0.25">
      <c r="B11" s="63" t="s">
        <v>203</v>
      </c>
      <c r="C11" s="66" t="s">
        <v>17</v>
      </c>
      <c r="D11" s="50"/>
      <c r="E11" s="50"/>
      <c r="F11" s="52"/>
      <c r="G11" s="101">
        <f>IF(F11&lt;&gt;"",F11,SUM(D11:E11))</f>
        <v>0</v>
      </c>
      <c r="J11" s="6" t="s">
        <v>414</v>
      </c>
    </row>
    <row r="12" spans="1:29" x14ac:dyDescent="0.25">
      <c r="B12" s="63" t="s">
        <v>411</v>
      </c>
      <c r="C12" s="66" t="s">
        <v>18</v>
      </c>
      <c r="D12" s="102">
        <f>IF(Atot_a_fell&gt;0,A_a_fell/Atot_a_fell,0)</f>
        <v>0</v>
      </c>
      <c r="E12" s="102">
        <f>IF(Atot_a_sep&gt;0,A_a_sep/Atot_a_sep,0)</f>
        <v>0</v>
      </c>
      <c r="F12" s="91"/>
      <c r="G12" s="102" t="e">
        <f>A_a_tot/G10</f>
        <v>#DIV/0!</v>
      </c>
      <c r="J12" s="6" t="s">
        <v>415</v>
      </c>
    </row>
    <row r="13" spans="1:29" ht="17.25" x14ac:dyDescent="0.25">
      <c r="B13" s="63" t="s">
        <v>204</v>
      </c>
      <c r="C13" s="66" t="s">
        <v>17</v>
      </c>
      <c r="D13" s="50"/>
      <c r="E13" s="50"/>
      <c r="F13" s="52"/>
      <c r="G13" s="101">
        <f>IF(F13&lt;&gt;"",F13,SUM(D13:E13))</f>
        <v>0</v>
      </c>
      <c r="J13" s="6" t="s">
        <v>512</v>
      </c>
    </row>
    <row r="14" spans="1:29" x14ac:dyDescent="0.25">
      <c r="B14" s="63" t="s">
        <v>509</v>
      </c>
      <c r="C14" s="103" t="s">
        <v>18</v>
      </c>
      <c r="D14" s="102">
        <f>IF(Atot_a_fell&gt;0,D13/Atot_a_fell,0)</f>
        <v>0</v>
      </c>
      <c r="E14" s="102">
        <f>IF(Atot_a_sep&gt;0,E13/Atot_a_sep,0)</f>
        <v>0</v>
      </c>
      <c r="F14" s="91"/>
      <c r="G14" s="102" t="e">
        <f>G13/G10</f>
        <v>#DIV/0!</v>
      </c>
      <c r="J14" s="6" t="s">
        <v>513</v>
      </c>
    </row>
    <row r="15" spans="1:29" x14ac:dyDescent="0.25">
      <c r="B15" s="261" t="s">
        <v>412</v>
      </c>
      <c r="C15" s="103" t="s">
        <v>18</v>
      </c>
      <c r="D15" s="102">
        <f>D14+D12</f>
        <v>0</v>
      </c>
      <c r="E15" s="102">
        <f>E14+E12</f>
        <v>0</v>
      </c>
      <c r="G15" s="102" t="e">
        <f>G14+G12</f>
        <v>#DIV/0!</v>
      </c>
      <c r="J15" s="6" t="s">
        <v>564</v>
      </c>
    </row>
    <row r="16" spans="1:29" x14ac:dyDescent="0.25">
      <c r="J16" s="6"/>
    </row>
    <row r="17" spans="2:10" x14ac:dyDescent="0.25">
      <c r="B17" s="100" t="s">
        <v>510</v>
      </c>
      <c r="J17" s="6" t="s">
        <v>562</v>
      </c>
    </row>
    <row r="18" spans="2:10" x14ac:dyDescent="0.25">
      <c r="D18" s="99" t="s">
        <v>347</v>
      </c>
      <c r="J18" s="6"/>
    </row>
    <row r="19" spans="2:10" x14ac:dyDescent="0.25">
      <c r="B19" s="104" t="s">
        <v>417</v>
      </c>
      <c r="C19" s="65" t="s">
        <v>7</v>
      </c>
      <c r="D19" s="99" t="s">
        <v>24</v>
      </c>
      <c r="E19" s="78" t="s">
        <v>12</v>
      </c>
      <c r="F19" s="78" t="s">
        <v>123</v>
      </c>
      <c r="G19" s="78" t="s">
        <v>372</v>
      </c>
      <c r="J19" s="6"/>
    </row>
    <row r="20" spans="2:10" ht="17.25" x14ac:dyDescent="0.25">
      <c r="B20" s="63" t="s">
        <v>233</v>
      </c>
      <c r="C20" s="66" t="s">
        <v>565</v>
      </c>
      <c r="F20" s="60"/>
      <c r="G20" s="283">
        <f>F20*'2. Spillvannsproduksjon'!C36/(1-F20)</f>
        <v>0</v>
      </c>
      <c r="J20" s="6" t="s">
        <v>563</v>
      </c>
    </row>
    <row r="21" spans="2:10" ht="17.25" x14ac:dyDescent="0.25">
      <c r="B21" s="63" t="s">
        <v>291</v>
      </c>
      <c r="C21" s="66" t="s">
        <v>547</v>
      </c>
      <c r="F21" s="52"/>
      <c r="G21" s="284">
        <f>IF(F21&gt;0,F21,G20)</f>
        <v>0</v>
      </c>
      <c r="I21" s="105"/>
      <c r="J21" s="6" t="s">
        <v>571</v>
      </c>
    </row>
    <row r="22" spans="2:10" x14ac:dyDescent="0.25">
      <c r="B22" s="63" t="s">
        <v>416</v>
      </c>
      <c r="C22" s="66" t="s">
        <v>18</v>
      </c>
      <c r="G22" s="185">
        <f>'B. Innstill. og defaultverdier'!D10</f>
        <v>0.5</v>
      </c>
      <c r="J22" s="6"/>
    </row>
    <row r="23" spans="2:10" ht="17.25" x14ac:dyDescent="0.25">
      <c r="B23" s="63" t="s">
        <v>511</v>
      </c>
      <c r="C23" s="66" t="s">
        <v>547</v>
      </c>
      <c r="D23" s="283" t="e">
        <f>L_a_fell/L_a_tot*G23</f>
        <v>#DIV/0!</v>
      </c>
      <c r="E23" s="283" t="e">
        <f>L_a_sep/L_a_tot*G23</f>
        <v>#DIV/0!</v>
      </c>
      <c r="G23" s="284">
        <f>G21*G22</f>
        <v>0</v>
      </c>
      <c r="J23" s="6"/>
    </row>
    <row r="24" spans="2:10" x14ac:dyDescent="0.25">
      <c r="J24" s="6"/>
    </row>
    <row r="25" spans="2:10" x14ac:dyDescent="0.25">
      <c r="D25" s="99" t="s">
        <v>261</v>
      </c>
      <c r="J25" s="6"/>
    </row>
    <row r="26" spans="2:10" x14ac:dyDescent="0.25">
      <c r="B26" s="104" t="s">
        <v>418</v>
      </c>
      <c r="C26" s="65" t="s">
        <v>7</v>
      </c>
      <c r="D26" s="99" t="s">
        <v>24</v>
      </c>
      <c r="E26" s="78" t="s">
        <v>12</v>
      </c>
      <c r="F26" s="78" t="s">
        <v>123</v>
      </c>
      <c r="G26" s="78" t="s">
        <v>372</v>
      </c>
      <c r="J26" s="6"/>
    </row>
    <row r="27" spans="2:10" x14ac:dyDescent="0.25">
      <c r="B27" s="63" t="s">
        <v>419</v>
      </c>
      <c r="C27" s="66" t="s">
        <v>15</v>
      </c>
      <c r="G27" s="290">
        <f>'B. Innstill. og defaultverdier'!D11</f>
        <v>0.1</v>
      </c>
      <c r="J27" s="6"/>
    </row>
    <row r="28" spans="2:10" ht="17.25" x14ac:dyDescent="0.25">
      <c r="B28" s="63" t="s">
        <v>418</v>
      </c>
      <c r="C28" s="66" t="s">
        <v>547</v>
      </c>
      <c r="D28" s="283">
        <f>G27/1000*10^-6*L_a_fell*86400*365</f>
        <v>0</v>
      </c>
      <c r="E28" s="283">
        <f>G27/1000*10^-6*L_a_sep*86400*365</f>
        <v>0</v>
      </c>
      <c r="G28" s="291">
        <f>SUM(D28:E28)</f>
        <v>0</v>
      </c>
      <c r="J28" s="76"/>
    </row>
    <row r="32" spans="2:10" x14ac:dyDescent="0.25">
      <c r="J32" s="76"/>
    </row>
    <row r="33" spans="2:13" x14ac:dyDescent="0.25">
      <c r="J33" s="76"/>
    </row>
    <row r="34" spans="2:13" x14ac:dyDescent="0.25">
      <c r="J34" s="76"/>
    </row>
    <row r="35" spans="2:13" x14ac:dyDescent="0.25">
      <c r="J35" s="76"/>
    </row>
    <row r="36" spans="2:13" x14ac:dyDescent="0.25">
      <c r="J36" s="76"/>
    </row>
    <row r="37" spans="2:13" x14ac:dyDescent="0.25">
      <c r="J37" s="76"/>
    </row>
    <row r="38" spans="2:13" x14ac:dyDescent="0.25">
      <c r="J38" s="76"/>
    </row>
    <row r="39" spans="2:13" x14ac:dyDescent="0.25">
      <c r="J39" s="76"/>
    </row>
    <row r="40" spans="2:13" x14ac:dyDescent="0.25">
      <c r="B40" s="66"/>
      <c r="D40" s="66"/>
      <c r="E40" s="66"/>
      <c r="F40" s="66"/>
      <c r="G40" s="66"/>
      <c r="H40" s="66"/>
      <c r="I40" s="66"/>
      <c r="K40" s="66"/>
      <c r="M40" s="66"/>
    </row>
    <row r="41" spans="2:13" x14ac:dyDescent="0.25">
      <c r="H41" s="105"/>
      <c r="I41" s="105"/>
      <c r="M41" s="66"/>
    </row>
    <row r="42" spans="2:13" x14ac:dyDescent="0.25">
      <c r="H42" s="105"/>
      <c r="I42" s="105"/>
      <c r="M42" s="66"/>
    </row>
    <row r="43" spans="2:13" x14ac:dyDescent="0.25">
      <c r="H43" s="105"/>
      <c r="I43" s="105"/>
    </row>
    <row r="44" spans="2:13" x14ac:dyDescent="0.25">
      <c r="I44" s="105"/>
    </row>
    <row r="45" spans="2:13" x14ac:dyDescent="0.25">
      <c r="H45" s="105"/>
      <c r="I45" s="105"/>
    </row>
  </sheetData>
  <sheetProtection sheet="1" objects="1" scenarios="1"/>
  <phoneticPr fontId="5" type="noConversion"/>
  <conditionalFormatting sqref="A1">
    <cfRule type="expression" dxfId="53" priority="5">
      <formula>A1=-2</formula>
    </cfRule>
    <cfRule type="expression" dxfId="52" priority="6">
      <formula>A1=-1</formula>
    </cfRule>
    <cfRule type="expression" dxfId="51" priority="7">
      <formula>A1=0</formula>
    </cfRule>
    <cfRule type="expression" dxfId="50" priority="8">
      <formula>A1=1</formula>
    </cfRule>
  </conditionalFormatting>
  <conditionalFormatting sqref="D11:E11 D13:E13">
    <cfRule type="expression" dxfId="49" priority="54">
      <formula>D$11+D$13&gt;D$10</formula>
    </cfRule>
  </conditionalFormatting>
  <conditionalFormatting sqref="D15:E15 G15">
    <cfRule type="expression" dxfId="48" priority="1">
      <formula>D15&gt;1</formula>
    </cfRule>
  </conditionalFormatting>
  <hyperlinks>
    <hyperlink ref="A2" location="'A. Navigasjonspanel'!A1" display="←" xr:uid="{70FA5115-3219-49C4-A9E8-3229BA0F11C7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5A60-8A82-4316-9ADB-F99BA4BC22BB}">
  <sheetPr codeName="Blad10"/>
  <dimension ref="A1:AH63"/>
  <sheetViews>
    <sheetView zoomScaleNormal="100" workbookViewId="0"/>
  </sheetViews>
  <sheetFormatPr defaultRowHeight="15" x14ac:dyDescent="0.25"/>
  <cols>
    <col min="1" max="1" width="2.85546875" customWidth="1"/>
    <col min="2" max="2" width="39.85546875" bestFit="1" customWidth="1"/>
    <col min="3" max="3" width="13.42578125" style="25" customWidth="1"/>
    <col min="27" max="29" width="18.28515625" customWidth="1"/>
  </cols>
  <sheetData>
    <row r="1" spans="1:34" x14ac:dyDescent="0.25">
      <c r="A1" s="22">
        <f>IF(Prec_no&gt;Prec,-1,IF(OR(D3=""),0,1))</f>
        <v>0</v>
      </c>
      <c r="F1" s="63"/>
      <c r="AH1" s="24"/>
    </row>
    <row r="2" spans="1:34" x14ac:dyDescent="0.25">
      <c r="A2" s="36" t="s">
        <v>27</v>
      </c>
      <c r="B2" s="26" t="s">
        <v>5</v>
      </c>
      <c r="C2" s="27" t="s">
        <v>7</v>
      </c>
      <c r="D2" s="27" t="s">
        <v>212</v>
      </c>
      <c r="F2" s="78" t="s">
        <v>84</v>
      </c>
      <c r="AH2" s="6"/>
    </row>
    <row r="3" spans="1:34" ht="15" customHeight="1" x14ac:dyDescent="0.25">
      <c r="B3" t="s">
        <v>420</v>
      </c>
      <c r="C3" s="25" t="s">
        <v>16</v>
      </c>
      <c r="D3" s="50"/>
      <c r="F3" s="6" t="s">
        <v>572</v>
      </c>
      <c r="G3" s="22"/>
      <c r="H3" s="22"/>
      <c r="I3" s="22"/>
      <c r="AH3" s="6"/>
    </row>
    <row r="4" spans="1:34" ht="15" customHeight="1" x14ac:dyDescent="0.25">
      <c r="B4" t="s">
        <v>421</v>
      </c>
      <c r="C4" s="25" t="s">
        <v>20</v>
      </c>
      <c r="D4" s="53"/>
      <c r="F4" s="6"/>
      <c r="G4" s="22"/>
      <c r="H4" s="22"/>
      <c r="I4" s="22"/>
      <c r="AH4" s="6"/>
    </row>
    <row r="5" spans="1:34" ht="15" customHeight="1" x14ac:dyDescent="0.25">
      <c r="A5" s="22"/>
      <c r="B5" t="s">
        <v>193</v>
      </c>
      <c r="C5" s="25" t="s">
        <v>18</v>
      </c>
      <c r="D5" s="49">
        <f>Fi_imp</f>
        <v>0.9</v>
      </c>
      <c r="G5" s="22"/>
      <c r="H5" s="22"/>
      <c r="I5" s="22"/>
      <c r="AH5" s="6"/>
    </row>
    <row r="6" spans="1:34" s="22" customFormat="1" ht="15" customHeight="1" x14ac:dyDescent="0.25">
      <c r="B6" s="22" t="s">
        <v>514</v>
      </c>
      <c r="C6" s="25" t="s">
        <v>16</v>
      </c>
      <c r="D6" s="49">
        <f>iL</f>
        <v>1</v>
      </c>
    </row>
    <row r="7" spans="1:34" ht="15" customHeight="1" x14ac:dyDescent="0.25">
      <c r="B7" s="22" t="s">
        <v>515</v>
      </c>
      <c r="C7" s="25" t="s">
        <v>16</v>
      </c>
      <c r="D7" s="49">
        <f>iLSRC</f>
        <v>3</v>
      </c>
      <c r="G7" s="22"/>
      <c r="H7" s="22"/>
      <c r="I7" s="22"/>
    </row>
    <row r="8" spans="1:34" ht="15" customHeight="1" x14ac:dyDescent="0.25">
      <c r="B8" s="22" t="s">
        <v>423</v>
      </c>
      <c r="C8" s="25" t="s">
        <v>16</v>
      </c>
      <c r="D8" s="23">
        <f>D5*(Prec-Prec_no*D6)</f>
        <v>0</v>
      </c>
      <c r="G8" s="22"/>
      <c r="H8" s="22"/>
      <c r="I8" s="22"/>
    </row>
    <row r="9" spans="1:34" ht="15" customHeight="1" x14ac:dyDescent="0.25">
      <c r="B9" s="22" t="s">
        <v>422</v>
      </c>
      <c r="C9" s="25" t="s">
        <v>16</v>
      </c>
      <c r="D9" s="23">
        <f>Prec-Prec_no*D7</f>
        <v>0</v>
      </c>
      <c r="G9" s="22"/>
      <c r="H9" s="22"/>
      <c r="I9" s="22"/>
      <c r="AA9" s="262" t="s">
        <v>434</v>
      </c>
    </row>
    <row r="10" spans="1:34" x14ac:dyDescent="0.25">
      <c r="G10" s="22"/>
      <c r="H10" s="22"/>
      <c r="I10" s="22"/>
      <c r="AA10" t="s">
        <v>67</v>
      </c>
    </row>
    <row r="11" spans="1:34" ht="28.5" x14ac:dyDescent="0.25">
      <c r="B11" s="262" t="s">
        <v>435</v>
      </c>
      <c r="G11" s="22"/>
      <c r="H11" s="22"/>
      <c r="I11" s="22"/>
      <c r="AA11" s="37" t="s">
        <v>31</v>
      </c>
      <c r="AB11" s="37" t="s">
        <v>32</v>
      </c>
      <c r="AC11" s="37" t="s">
        <v>33</v>
      </c>
    </row>
    <row r="12" spans="1:34" x14ac:dyDescent="0.25">
      <c r="AA12" s="38" t="s">
        <v>34</v>
      </c>
      <c r="AB12" s="38" t="s">
        <v>35</v>
      </c>
      <c r="AC12" s="38">
        <v>880</v>
      </c>
    </row>
    <row r="13" spans="1:34" x14ac:dyDescent="0.25">
      <c r="AA13" s="38" t="s">
        <v>36</v>
      </c>
      <c r="AB13" s="38" t="s">
        <v>37</v>
      </c>
      <c r="AC13" s="38">
        <v>278</v>
      </c>
    </row>
    <row r="14" spans="1:34" x14ac:dyDescent="0.25">
      <c r="AA14" s="38" t="s">
        <v>38</v>
      </c>
      <c r="AB14" s="38" t="s">
        <v>38</v>
      </c>
      <c r="AC14" s="38">
        <v>763</v>
      </c>
    </row>
    <row r="15" spans="1:34" x14ac:dyDescent="0.25">
      <c r="AA15" s="38" t="s">
        <v>39</v>
      </c>
      <c r="AB15" s="38" t="s">
        <v>40</v>
      </c>
      <c r="AC15" s="38">
        <v>950</v>
      </c>
    </row>
    <row r="16" spans="1:34" x14ac:dyDescent="0.25">
      <c r="AA16" s="38" t="s">
        <v>41</v>
      </c>
      <c r="AB16" s="38" t="s">
        <v>42</v>
      </c>
      <c r="AC16" s="38">
        <v>1299</v>
      </c>
    </row>
    <row r="17" spans="27:29" x14ac:dyDescent="0.25">
      <c r="AA17" s="38" t="s">
        <v>43</v>
      </c>
      <c r="AB17" s="38" t="s">
        <v>44</v>
      </c>
      <c r="AC17" s="38">
        <v>1180</v>
      </c>
    </row>
    <row r="18" spans="27:29" x14ac:dyDescent="0.25">
      <c r="AA18" s="38" t="s">
        <v>45</v>
      </c>
      <c r="AB18" s="38" t="s">
        <v>46</v>
      </c>
      <c r="AC18" s="38">
        <v>2250</v>
      </c>
    </row>
    <row r="19" spans="27:29" x14ac:dyDescent="0.25">
      <c r="AA19" s="38" t="s">
        <v>47</v>
      </c>
      <c r="AB19" s="38" t="s">
        <v>48</v>
      </c>
      <c r="AC19" s="38">
        <v>3575</v>
      </c>
    </row>
    <row r="20" spans="27:29" x14ac:dyDescent="0.25">
      <c r="AA20" s="38" t="s">
        <v>49</v>
      </c>
      <c r="AB20" s="38" t="s">
        <v>50</v>
      </c>
      <c r="AC20" s="38">
        <v>1760</v>
      </c>
    </row>
    <row r="21" spans="27:29" x14ac:dyDescent="0.25">
      <c r="AA21" s="38" t="s">
        <v>51</v>
      </c>
      <c r="AB21" s="38" t="s">
        <v>52</v>
      </c>
      <c r="AC21" s="38">
        <v>855</v>
      </c>
    </row>
    <row r="22" spans="27:29" x14ac:dyDescent="0.25">
      <c r="AA22" s="38" t="s">
        <v>53</v>
      </c>
      <c r="AB22" s="38" t="s">
        <v>54</v>
      </c>
      <c r="AC22" s="38">
        <v>1020</v>
      </c>
    </row>
    <row r="23" spans="27:29" x14ac:dyDescent="0.25">
      <c r="AA23" s="38" t="s">
        <v>55</v>
      </c>
      <c r="AB23" s="38" t="s">
        <v>54</v>
      </c>
      <c r="AC23" s="38">
        <v>830</v>
      </c>
    </row>
    <row r="24" spans="27:29" x14ac:dyDescent="0.25">
      <c r="AA24" s="38" t="s">
        <v>56</v>
      </c>
      <c r="AB24" s="38" t="s">
        <v>57</v>
      </c>
      <c r="AC24" s="38">
        <v>1031</v>
      </c>
    </row>
    <row r="25" spans="27:29" x14ac:dyDescent="0.25">
      <c r="AA25" s="38" t="s">
        <v>58</v>
      </c>
      <c r="AB25" s="38" t="s">
        <v>59</v>
      </c>
      <c r="AC25" s="38">
        <v>400</v>
      </c>
    </row>
    <row r="26" spans="27:29" x14ac:dyDescent="0.25">
      <c r="AA26" s="38" t="s">
        <v>60</v>
      </c>
      <c r="AB26" s="38" t="s">
        <v>59</v>
      </c>
      <c r="AC26" s="38">
        <v>820</v>
      </c>
    </row>
    <row r="27" spans="27:29" ht="28.5" x14ac:dyDescent="0.25">
      <c r="AA27" s="38" t="s">
        <v>61</v>
      </c>
      <c r="AB27" s="38" t="s">
        <v>59</v>
      </c>
      <c r="AC27" s="38">
        <v>366</v>
      </c>
    </row>
    <row r="28" spans="27:29" x14ac:dyDescent="0.25">
      <c r="AA28" s="38" t="s">
        <v>62</v>
      </c>
      <c r="AB28" s="38" t="s">
        <v>59</v>
      </c>
      <c r="AC28" s="38">
        <v>563</v>
      </c>
    </row>
    <row r="29" spans="27:29" x14ac:dyDescent="0.25">
      <c r="AA29" s="38"/>
      <c r="AB29" s="38"/>
      <c r="AC29" s="38"/>
    </row>
    <row r="30" spans="27:29" ht="28.5" x14ac:dyDescent="0.25">
      <c r="AA30" s="37" t="s">
        <v>31</v>
      </c>
      <c r="AB30" s="37" t="s">
        <v>32</v>
      </c>
      <c r="AC30" s="37" t="s">
        <v>63</v>
      </c>
    </row>
    <row r="31" spans="27:29" x14ac:dyDescent="0.25">
      <c r="AA31" s="38" t="s">
        <v>64</v>
      </c>
      <c r="AB31" s="38" t="s">
        <v>35</v>
      </c>
      <c r="AC31" s="38">
        <v>34.299999999999997</v>
      </c>
    </row>
    <row r="32" spans="27:29" x14ac:dyDescent="0.25">
      <c r="AA32" s="38" t="s">
        <v>38</v>
      </c>
      <c r="AB32" s="38" t="s">
        <v>38</v>
      </c>
      <c r="AC32" s="38">
        <v>44.7</v>
      </c>
    </row>
    <row r="33" spans="27:29" x14ac:dyDescent="0.25">
      <c r="AA33" s="38" t="s">
        <v>39</v>
      </c>
      <c r="AB33" s="38" t="s">
        <v>40</v>
      </c>
      <c r="AC33" s="38">
        <v>30.3</v>
      </c>
    </row>
    <row r="34" spans="27:29" x14ac:dyDescent="0.25">
      <c r="AA34" s="38" t="s">
        <v>41</v>
      </c>
      <c r="AB34" s="38" t="s">
        <v>42</v>
      </c>
      <c r="AC34" s="38">
        <v>38.4</v>
      </c>
    </row>
    <row r="35" spans="27:29" x14ac:dyDescent="0.25">
      <c r="AA35" s="38" t="s">
        <v>43</v>
      </c>
      <c r="AB35" s="38" t="s">
        <v>44</v>
      </c>
      <c r="AC35" s="38">
        <v>32.1</v>
      </c>
    </row>
    <row r="36" spans="27:29" x14ac:dyDescent="0.25">
      <c r="AA36" s="38" t="s">
        <v>45</v>
      </c>
      <c r="AB36" s="38" t="s">
        <v>46</v>
      </c>
      <c r="AC36" s="38">
        <v>22</v>
      </c>
    </row>
    <row r="37" spans="27:29" x14ac:dyDescent="0.25">
      <c r="AA37" s="38" t="s">
        <v>65</v>
      </c>
      <c r="AB37" s="38" t="s">
        <v>50</v>
      </c>
      <c r="AC37" s="38">
        <v>29</v>
      </c>
    </row>
    <row r="38" spans="27:29" x14ac:dyDescent="0.25">
      <c r="AA38" s="38" t="s">
        <v>51</v>
      </c>
      <c r="AB38" s="38" t="s">
        <v>52</v>
      </c>
      <c r="AC38" s="38">
        <v>21.6</v>
      </c>
    </row>
    <row r="39" spans="27:29" x14ac:dyDescent="0.25">
      <c r="AA39" s="38" t="s">
        <v>53</v>
      </c>
      <c r="AB39" s="38" t="s">
        <v>54</v>
      </c>
      <c r="AC39" s="38">
        <v>15.8</v>
      </c>
    </row>
    <row r="40" spans="27:29" x14ac:dyDescent="0.25">
      <c r="AA40" s="38" t="s">
        <v>55</v>
      </c>
      <c r="AB40" s="38" t="s">
        <v>54</v>
      </c>
      <c r="AC40" s="38">
        <v>11.2</v>
      </c>
    </row>
    <row r="41" spans="27:29" x14ac:dyDescent="0.25">
      <c r="AA41" s="38" t="s">
        <v>56</v>
      </c>
      <c r="AB41" s="38" t="s">
        <v>57</v>
      </c>
      <c r="AC41" s="38">
        <v>12.1</v>
      </c>
    </row>
    <row r="42" spans="27:29" x14ac:dyDescent="0.25">
      <c r="AA42" s="38" t="s">
        <v>58</v>
      </c>
      <c r="AB42" s="38" t="s">
        <v>59</v>
      </c>
      <c r="AC42" s="38">
        <v>8.5</v>
      </c>
    </row>
    <row r="43" spans="27:29" x14ac:dyDescent="0.25">
      <c r="AA43" s="38" t="s">
        <v>60</v>
      </c>
      <c r="AB43" s="38" t="s">
        <v>59</v>
      </c>
      <c r="AC43" s="38">
        <v>8.1999999999999993</v>
      </c>
    </row>
    <row r="44" spans="27:29" ht="28.5" x14ac:dyDescent="0.25">
      <c r="AA44" s="38" t="s">
        <v>61</v>
      </c>
      <c r="AB44" s="38" t="s">
        <v>59</v>
      </c>
      <c r="AC44" s="38">
        <v>17.600000000000001</v>
      </c>
    </row>
    <row r="45" spans="27:29" x14ac:dyDescent="0.25">
      <c r="AA45" s="38"/>
      <c r="AB45" s="38"/>
      <c r="AC45" s="38"/>
    </row>
    <row r="46" spans="27:29" ht="28.5" x14ac:dyDescent="0.25">
      <c r="AA46" s="37" t="s">
        <v>31</v>
      </c>
      <c r="AB46" s="37" t="s">
        <v>32</v>
      </c>
      <c r="AC46" s="37" t="s">
        <v>66</v>
      </c>
    </row>
    <row r="47" spans="27:29" x14ac:dyDescent="0.25">
      <c r="AA47" s="38" t="s">
        <v>34</v>
      </c>
      <c r="AB47" s="38" t="s">
        <v>35</v>
      </c>
      <c r="AC47" s="38">
        <v>52</v>
      </c>
    </row>
    <row r="48" spans="27:29" x14ac:dyDescent="0.25">
      <c r="AA48" s="38" t="s">
        <v>36</v>
      </c>
      <c r="AB48" s="38" t="s">
        <v>37</v>
      </c>
      <c r="AC48" s="38">
        <v>36</v>
      </c>
    </row>
    <row r="49" spans="27:29" x14ac:dyDescent="0.25">
      <c r="AA49" s="38" t="s">
        <v>38</v>
      </c>
      <c r="AB49" s="38" t="s">
        <v>38</v>
      </c>
      <c r="AC49" s="38">
        <v>59.8</v>
      </c>
    </row>
    <row r="50" spans="27:29" x14ac:dyDescent="0.25">
      <c r="AA50" s="38" t="s">
        <v>39</v>
      </c>
      <c r="AB50" s="38" t="s">
        <v>40</v>
      </c>
      <c r="AC50" s="38">
        <v>66.400000000000006</v>
      </c>
    </row>
    <row r="51" spans="27:29" x14ac:dyDescent="0.25">
      <c r="AA51" s="38" t="s">
        <v>41</v>
      </c>
      <c r="AB51" s="38" t="s">
        <v>42</v>
      </c>
      <c r="AC51" s="38">
        <v>99</v>
      </c>
    </row>
    <row r="52" spans="27:29" x14ac:dyDescent="0.25">
      <c r="AA52" s="38" t="s">
        <v>43</v>
      </c>
      <c r="AB52" s="38" t="s">
        <v>44</v>
      </c>
      <c r="AC52" s="38">
        <v>92.3</v>
      </c>
    </row>
    <row r="53" spans="27:29" x14ac:dyDescent="0.25">
      <c r="AA53" s="38" t="s">
        <v>45</v>
      </c>
      <c r="AB53" s="38" t="s">
        <v>46</v>
      </c>
      <c r="AC53" s="38">
        <v>156.5</v>
      </c>
    </row>
    <row r="54" spans="27:29" x14ac:dyDescent="0.25">
      <c r="AA54" s="38" t="s">
        <v>47</v>
      </c>
      <c r="AB54" s="38" t="s">
        <v>48</v>
      </c>
      <c r="AC54" s="38">
        <v>171</v>
      </c>
    </row>
    <row r="55" spans="27:29" x14ac:dyDescent="0.25">
      <c r="AA55" s="38" t="s">
        <v>49</v>
      </c>
      <c r="AB55" s="38" t="s">
        <v>50</v>
      </c>
      <c r="AC55" s="38">
        <v>103.3</v>
      </c>
    </row>
    <row r="56" spans="27:29" x14ac:dyDescent="0.25">
      <c r="AA56" s="38" t="s">
        <v>51</v>
      </c>
      <c r="AB56" s="38" t="s">
        <v>52</v>
      </c>
      <c r="AC56" s="38">
        <v>87.6</v>
      </c>
    </row>
    <row r="57" spans="27:29" x14ac:dyDescent="0.25">
      <c r="AA57" s="38" t="s">
        <v>53</v>
      </c>
      <c r="AB57" s="38" t="s">
        <v>54</v>
      </c>
      <c r="AC57" s="38">
        <v>72.7</v>
      </c>
    </row>
    <row r="58" spans="27:29" x14ac:dyDescent="0.25">
      <c r="AA58" s="38" t="s">
        <v>55</v>
      </c>
      <c r="AB58" s="38" t="s">
        <v>54</v>
      </c>
      <c r="AC58" s="38">
        <v>74.5</v>
      </c>
    </row>
    <row r="59" spans="27:29" x14ac:dyDescent="0.25">
      <c r="AA59" s="38" t="s">
        <v>56</v>
      </c>
      <c r="AB59" s="38" t="s">
        <v>57</v>
      </c>
      <c r="AC59" s="38">
        <v>63.5</v>
      </c>
    </row>
    <row r="60" spans="27:29" x14ac:dyDescent="0.25">
      <c r="AA60" s="38" t="s">
        <v>58</v>
      </c>
      <c r="AB60" s="38" t="s">
        <v>59</v>
      </c>
      <c r="AC60" s="38">
        <v>66.3</v>
      </c>
    </row>
    <row r="61" spans="27:29" x14ac:dyDescent="0.25">
      <c r="AA61" s="38" t="s">
        <v>60</v>
      </c>
      <c r="AB61" s="38" t="s">
        <v>59</v>
      </c>
      <c r="AC61" s="38">
        <v>78.2</v>
      </c>
    </row>
    <row r="62" spans="27:29" ht="28.5" x14ac:dyDescent="0.25">
      <c r="AA62" s="38" t="s">
        <v>61</v>
      </c>
      <c r="AB62" s="38" t="s">
        <v>59</v>
      </c>
      <c r="AC62" s="38">
        <v>50.7</v>
      </c>
    </row>
    <row r="63" spans="27:29" x14ac:dyDescent="0.25">
      <c r="AA63" s="38" t="s">
        <v>62</v>
      </c>
      <c r="AB63" s="38" t="s">
        <v>59</v>
      </c>
      <c r="AC63" s="38">
        <v>55</v>
      </c>
    </row>
  </sheetData>
  <sheetProtection sheet="1" objects="1" scenarios="1"/>
  <conditionalFormatting sqref="A1">
    <cfRule type="expression" dxfId="47" priority="1">
      <formula>A1=-2</formula>
    </cfRule>
    <cfRule type="expression" dxfId="46" priority="2">
      <formula>A1=-1</formula>
    </cfRule>
    <cfRule type="expression" dxfId="45" priority="3">
      <formula>A1=0</formula>
    </cfRule>
    <cfRule type="expression" dxfId="44" priority="4">
      <formula>A1=1</formula>
    </cfRule>
  </conditionalFormatting>
  <hyperlinks>
    <hyperlink ref="A2" location="'A. Navigasjonspanel'!A1" display="←" xr:uid="{A5C4F572-73E4-42FA-88CD-A932E33ADD23}"/>
    <hyperlink ref="B11" location="'4. Hydrologi'!AA12" display="Litt nedbörsdata" xr:uid="{5C4500C1-95F4-48B7-9B19-B7D6344D45DC}"/>
    <hyperlink ref="AA9" location="'4. Hydrologi'!A1" display="Tilbake" xr:uid="{3E61BD6E-3721-4713-A51C-5B10AFE4C12F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50DE-4A65-49E4-BB6B-B817AFDFF394}">
  <sheetPr codeName="Blad16"/>
  <dimension ref="A1:AT5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7.42578125" style="63" customWidth="1"/>
    <col min="3" max="3" width="16.7109375" style="63" bestFit="1" customWidth="1"/>
    <col min="4" max="6" width="11.5703125" style="63" customWidth="1"/>
    <col min="7" max="7" width="2.85546875" style="63" customWidth="1"/>
    <col min="8" max="9" width="9.140625" style="63"/>
    <col min="10" max="10" width="17.85546875" style="63" bestFit="1" customWidth="1"/>
    <col min="11" max="27" width="9.140625" style="63" customWidth="1"/>
    <col min="28" max="28" width="18.7109375" style="63" bestFit="1" customWidth="1"/>
    <col min="29" max="29" width="36.28515625" style="63" bestFit="1" customWidth="1"/>
    <col min="30" max="30" width="22.7109375" style="63" bestFit="1" customWidth="1"/>
    <col min="31" max="31" width="16.5703125" style="63" bestFit="1" customWidth="1"/>
    <col min="32" max="33" width="14.28515625" style="63" bestFit="1" customWidth="1"/>
    <col min="34" max="35" width="9.140625" style="63" customWidth="1"/>
    <col min="36" max="36" width="11.42578125" style="63" customWidth="1"/>
    <col min="37" max="38" width="9.140625" style="63" customWidth="1"/>
    <col min="39" max="40" width="9.140625" style="63"/>
    <col min="41" max="41" width="18.7109375" style="63" bestFit="1" customWidth="1"/>
    <col min="42" max="42" width="13.28515625" style="63" bestFit="1" customWidth="1"/>
    <col min="43" max="43" width="22.7109375" style="63" bestFit="1" customWidth="1"/>
    <col min="44" max="44" width="16.5703125" style="63" bestFit="1" customWidth="1"/>
    <col min="45" max="46" width="14.28515625" style="63" bestFit="1" customWidth="1"/>
    <col min="47" max="16384" width="9.140625" style="63"/>
  </cols>
  <sheetData>
    <row r="1" spans="1:46" x14ac:dyDescent="0.25">
      <c r="A1" s="63">
        <f>IF(ISERROR(C50),-2,IF(C13&lt;C39,-1,1))</f>
        <v>-2</v>
      </c>
      <c r="AA1" s="63" t="s">
        <v>377</v>
      </c>
      <c r="AB1" s="187" t="s">
        <v>315</v>
      </c>
      <c r="AC1" s="223" t="s">
        <v>375</v>
      </c>
      <c r="AD1" s="223" t="s">
        <v>376</v>
      </c>
      <c r="AE1" s="187" t="s">
        <v>71</v>
      </c>
      <c r="AF1" s="187" t="s">
        <v>72</v>
      </c>
      <c r="AG1" s="187" t="s">
        <v>70</v>
      </c>
      <c r="AI1" s="143" t="s">
        <v>378</v>
      </c>
      <c r="AJ1" s="4"/>
      <c r="AL1" s="4"/>
      <c r="AM1" s="4"/>
      <c r="AN1" s="4"/>
      <c r="AO1" s="4"/>
      <c r="AQ1" s="4"/>
      <c r="AR1" s="4"/>
      <c r="AS1" s="4"/>
      <c r="AT1" s="192"/>
    </row>
    <row r="2" spans="1:46" x14ac:dyDescent="0.25">
      <c r="A2" s="67" t="s">
        <v>27</v>
      </c>
      <c r="B2" s="78" t="s">
        <v>223</v>
      </c>
      <c r="AB2" s="186" t="s">
        <v>209</v>
      </c>
      <c r="AC2" s="223" t="s">
        <v>286</v>
      </c>
      <c r="AD2" s="223" t="s">
        <v>373</v>
      </c>
      <c r="AE2" s="186" t="s">
        <v>474</v>
      </c>
      <c r="AF2" s="186" t="s">
        <v>279</v>
      </c>
      <c r="AG2" s="186" t="s">
        <v>279</v>
      </c>
      <c r="AI2" s="191"/>
      <c r="AJ2" s="4" t="s">
        <v>264</v>
      </c>
      <c r="AK2" s="193" t="s">
        <v>0</v>
      </c>
      <c r="AL2" s="193" t="s">
        <v>1</v>
      </c>
      <c r="AM2" s="193" t="s">
        <v>2</v>
      </c>
      <c r="AN2" s="193" t="s">
        <v>3</v>
      </c>
      <c r="AO2" s="4" t="s">
        <v>265</v>
      </c>
      <c r="AP2" s="193" t="s">
        <v>0</v>
      </c>
      <c r="AQ2" s="193" t="s">
        <v>1</v>
      </c>
      <c r="AR2" s="193" t="s">
        <v>2</v>
      </c>
      <c r="AS2" s="193" t="s">
        <v>3</v>
      </c>
      <c r="AT2" s="192"/>
    </row>
    <row r="3" spans="1:46" ht="30" x14ac:dyDescent="0.25">
      <c r="A3" s="109"/>
      <c r="B3" s="268" t="s">
        <v>441</v>
      </c>
      <c r="C3" s="269" t="s">
        <v>551</v>
      </c>
      <c r="AB3" s="186" t="s">
        <v>224</v>
      </c>
      <c r="AC3" s="223" t="s">
        <v>287</v>
      </c>
      <c r="AD3" s="223" t="s">
        <v>226</v>
      </c>
      <c r="AE3" s="186" t="s">
        <v>277</v>
      </c>
      <c r="AF3" s="186" t="s">
        <v>277</v>
      </c>
      <c r="AG3" s="186" t="s">
        <v>277</v>
      </c>
      <c r="AI3" s="194" t="s">
        <v>0</v>
      </c>
      <c r="AJ3" s="195" t="s">
        <v>107</v>
      </c>
      <c r="AK3" s="196">
        <f>SUM(AL4:AL7)</f>
        <v>0</v>
      </c>
      <c r="AL3" s="196"/>
      <c r="AM3" s="196"/>
      <c r="AN3" s="196"/>
      <c r="AO3" s="4"/>
      <c r="AP3" s="197" t="e">
        <f>AK3/$AL$24</f>
        <v>#DIV/0!</v>
      </c>
      <c r="AQ3" s="197"/>
      <c r="AR3" s="197"/>
      <c r="AS3" s="197"/>
      <c r="AT3" s="192"/>
    </row>
    <row r="4" spans="1:46" x14ac:dyDescent="0.25">
      <c r="A4" s="109"/>
      <c r="B4" s="75" t="s">
        <v>209</v>
      </c>
      <c r="C4" s="107">
        <f>IF(B4='5. Sammenstilling mengder FV'!AB2,Vavløp-Vspill,IF(B4='5. Sammenstilling mengder FV'!AB3,(1-Pin/Pin_def)*Vavløp,'i. Varighetskurve'!G24))</f>
        <v>0</v>
      </c>
      <c r="AB4" s="186" t="s">
        <v>225</v>
      </c>
      <c r="AC4" s="223"/>
      <c r="AD4" s="223" t="s">
        <v>227</v>
      </c>
      <c r="AE4" s="186" t="s">
        <v>280</v>
      </c>
      <c r="AF4" s="186" t="s">
        <v>18</v>
      </c>
      <c r="AG4" s="186" t="s">
        <v>18</v>
      </c>
      <c r="AI4" s="198" t="s">
        <v>1</v>
      </c>
      <c r="AJ4" s="199" t="str">
        <f>"ikke spillvann = fremmedvann: "&amp;ROUND(AM4,0)&amp;"%"</f>
        <v>ikke spillvann = fremmedvann: 0%</v>
      </c>
      <c r="AK4" s="200"/>
      <c r="AL4" s="200">
        <f>C4</f>
        <v>0</v>
      </c>
      <c r="AM4" s="200"/>
      <c r="AN4" s="200"/>
      <c r="AO4" s="201"/>
      <c r="AP4" s="202"/>
      <c r="AQ4" s="202" t="e">
        <f>AL4/$AL$24</f>
        <v>#DIV/0!</v>
      </c>
      <c r="AR4" s="202"/>
      <c r="AS4" s="202"/>
      <c r="AT4" s="203"/>
    </row>
    <row r="5" spans="1:46" x14ac:dyDescent="0.25">
      <c r="A5" s="109"/>
      <c r="B5" s="78"/>
      <c r="AI5" s="194" t="s">
        <v>1</v>
      </c>
      <c r="AJ5" s="204" t="s">
        <v>108</v>
      </c>
      <c r="AK5" s="196"/>
      <c r="AL5" s="196">
        <f>Vspill</f>
        <v>0</v>
      </c>
      <c r="AM5" s="196"/>
      <c r="AN5" s="196"/>
      <c r="AO5" s="4"/>
      <c r="AP5" s="197"/>
      <c r="AQ5" s="197" t="e">
        <f>AL5/$AL$24</f>
        <v>#DIV/0!</v>
      </c>
      <c r="AR5" s="197"/>
      <c r="AS5" s="197"/>
      <c r="AT5" s="192"/>
    </row>
    <row r="6" spans="1:46" x14ac:dyDescent="0.25">
      <c r="A6" s="109"/>
      <c r="AI6" s="194" t="s">
        <v>1</v>
      </c>
      <c r="AJ6" s="205" t="s">
        <v>467</v>
      </c>
      <c r="AK6" s="196"/>
      <c r="AL6" s="196">
        <f>'1. Avløp'!F11</f>
        <v>0</v>
      </c>
      <c r="AM6" s="196"/>
      <c r="AN6" s="196"/>
      <c r="AO6" s="4"/>
      <c r="AP6" s="197"/>
      <c r="AQ6" s="197" t="e">
        <f>-AL6/$AL$24</f>
        <v>#DIV/0!</v>
      </c>
      <c r="AR6" s="197"/>
      <c r="AS6" s="197"/>
      <c r="AT6" s="192"/>
    </row>
    <row r="7" spans="1:46" x14ac:dyDescent="0.25">
      <c r="A7" s="109"/>
      <c r="B7" s="78"/>
      <c r="AA7" s="22"/>
      <c r="AC7" s="176"/>
      <c r="AD7" s="176"/>
      <c r="AE7" s="176"/>
      <c r="AF7" s="176"/>
      <c r="AG7" s="22"/>
      <c r="AH7" s="22"/>
      <c r="AI7" s="194" t="s">
        <v>1</v>
      </c>
      <c r="AJ7" s="206" t="s">
        <v>109</v>
      </c>
      <c r="AK7" s="196"/>
      <c r="AL7" s="196">
        <f>'1. Avløp'!F10</f>
        <v>0</v>
      </c>
      <c r="AM7" s="196"/>
      <c r="AN7" s="196"/>
      <c r="AO7" s="4"/>
      <c r="AP7" s="197"/>
      <c r="AQ7" s="197" t="e">
        <f>-AL7/$AL$24</f>
        <v>#DIV/0!</v>
      </c>
      <c r="AR7" s="197"/>
      <c r="AS7" s="197"/>
      <c r="AT7" s="192"/>
    </row>
    <row r="8" spans="1:46" x14ac:dyDescent="0.25">
      <c r="A8" s="109"/>
      <c r="AI8" s="194" t="s">
        <v>2</v>
      </c>
      <c r="AJ8" s="207" t="s">
        <v>110</v>
      </c>
      <c r="AK8" s="196"/>
      <c r="AL8" s="4"/>
      <c r="AM8" s="196" t="e">
        <f>SUM(D49:F49)</f>
        <v>#DIV/0!</v>
      </c>
      <c r="AN8" s="196"/>
      <c r="AO8" s="4"/>
      <c r="AP8" s="197"/>
      <c r="AQ8" s="197"/>
      <c r="AR8" s="197" t="e">
        <f>AM8/$AL$24</f>
        <v>#DIV/0!</v>
      </c>
      <c r="AS8" s="197"/>
      <c r="AT8" s="192"/>
    </row>
    <row r="9" spans="1:46" s="78" customFormat="1" ht="17.25" x14ac:dyDescent="0.25">
      <c r="B9" s="78" t="s">
        <v>316</v>
      </c>
      <c r="C9" s="269" t="s">
        <v>551</v>
      </c>
      <c r="D9" s="78" t="s">
        <v>117</v>
      </c>
      <c r="E9" s="78" t="s">
        <v>118</v>
      </c>
      <c r="F9" s="78" t="s">
        <v>119</v>
      </c>
      <c r="H9" s="78" t="s">
        <v>120</v>
      </c>
      <c r="I9" s="78" t="s">
        <v>121</v>
      </c>
      <c r="J9" s="78" t="s">
        <v>442</v>
      </c>
      <c r="AI9" s="78" t="s">
        <v>2</v>
      </c>
      <c r="AJ9" s="78" t="s">
        <v>111</v>
      </c>
      <c r="AM9" s="78" t="e">
        <f>SUM(D48:F48)</f>
        <v>#DIV/0!</v>
      </c>
      <c r="AR9" s="78" t="e">
        <f>AM9/$AL$24</f>
        <v>#DIV/0!</v>
      </c>
    </row>
    <row r="10" spans="1:46" x14ac:dyDescent="0.25">
      <c r="B10" s="63" t="str">
        <f>"FRC/Hydrologisk høgvannføring fra "&amp;J10</f>
        <v>FRC/Hydrologisk høgvannføring fra hydrologi</v>
      </c>
      <c r="C10" s="107">
        <f>IF(J10="varighetskurve",'i. Varighetskurve'!G22,IF(J10=AG2,A_a_tot*RO_imp/1000,0))</f>
        <v>0</v>
      </c>
      <c r="D10" s="102">
        <v>1</v>
      </c>
      <c r="H10" s="108" t="e">
        <f>A_a_fell/A_a_tot</f>
        <v>#DIV/0!</v>
      </c>
      <c r="I10" s="108" t="e">
        <f>1-H10</f>
        <v>#DIV/0!</v>
      </c>
      <c r="J10" s="182" t="s">
        <v>279</v>
      </c>
      <c r="AI10" s="194" t="s">
        <v>2</v>
      </c>
      <c r="AJ10" s="208" t="s">
        <v>81</v>
      </c>
      <c r="AK10" s="196"/>
      <c r="AL10" s="196"/>
      <c r="AM10" s="196">
        <f>Vspill</f>
        <v>0</v>
      </c>
      <c r="AN10" s="196"/>
      <c r="AO10" s="4"/>
      <c r="AP10" s="197"/>
      <c r="AQ10" s="197"/>
      <c r="AR10" s="197" t="e">
        <f>AM10/$AL$24</f>
        <v>#DIV/0!</v>
      </c>
      <c r="AS10" s="197"/>
      <c r="AT10" s="192"/>
    </row>
    <row r="11" spans="1:46" x14ac:dyDescent="0.25">
      <c r="B11" s="63" t="str">
        <f>"SRC/Hydrologisk vannføring fra "&amp;J11</f>
        <v>SRC/Hydrologisk vannføring fra hydrologi</v>
      </c>
      <c r="C11" s="107">
        <f>IF(J11=AF3,'i. Varighetskurve'!G21,IF(J11=AF2,A_src_tot*RO_perm/1000,0))</f>
        <v>0</v>
      </c>
      <c r="E11" s="102">
        <v>1</v>
      </c>
      <c r="H11" s="108" t="e">
        <f>IF(A_src_tot&gt;0,A_src_fell/A_src_tot,'B. Innstill. og defaultverdier'!D16*(Atot_a_fell-A_a_fell)/('B. Innstill. og defaultverdier'!D16*(Atot_a_fell-A_a_fell)+Atot_a_sep-A_a_sep))</f>
        <v>#DIV/0!</v>
      </c>
      <c r="I11" s="108" t="e">
        <f t="shared" ref="I11" si="0">1-H11</f>
        <v>#DIV/0!</v>
      </c>
      <c r="J11" s="182" t="s">
        <v>279</v>
      </c>
      <c r="AI11" s="194" t="s">
        <v>2</v>
      </c>
      <c r="AJ11" s="209" t="s">
        <v>80</v>
      </c>
      <c r="AK11" s="196"/>
      <c r="AL11" s="196"/>
      <c r="AM11" s="196"/>
      <c r="AN11" s="196"/>
      <c r="AO11" s="4"/>
      <c r="AP11" s="197"/>
      <c r="AQ11" s="197"/>
      <c r="AR11" s="197"/>
      <c r="AS11" s="197"/>
      <c r="AT11" s="192"/>
    </row>
    <row r="12" spans="1:46" x14ac:dyDescent="0.25">
      <c r="B12" s="63" t="str">
        <f>"BI/Basisinnlekking fra "&amp;J12</f>
        <v>BI/Basisinnlekking fra minsta inlekking</v>
      </c>
      <c r="C12" s="107">
        <f>IF(J12=AE3,'i. Varighetskurve'!G20,IF(J12=AE4,'ii. Basisinlekk. døgnsvar.'!G29,IF(J12=AE2,'3. Ledningsnett'!G23+'3. Ledningsnett'!G28,0)))</f>
        <v>0</v>
      </c>
      <c r="F12" s="102">
        <v>1</v>
      </c>
      <c r="H12" s="108" t="e">
        <f>L_a_fell/L_a_tot</f>
        <v>#DIV/0!</v>
      </c>
      <c r="I12" s="108" t="e">
        <f>1-H12</f>
        <v>#DIV/0!</v>
      </c>
      <c r="J12" s="182" t="s">
        <v>474</v>
      </c>
      <c r="AI12" s="194" t="s">
        <v>2</v>
      </c>
      <c r="AJ12" s="210" t="s">
        <v>79</v>
      </c>
      <c r="AK12" s="196"/>
      <c r="AL12" s="196"/>
      <c r="AM12" s="196"/>
      <c r="AN12" s="196"/>
      <c r="AO12" s="4"/>
      <c r="AP12" s="197"/>
      <c r="AQ12" s="197"/>
      <c r="AR12" s="197"/>
      <c r="AS12" s="197"/>
      <c r="AT12" s="192"/>
    </row>
    <row r="13" spans="1:46" s="95" customFormat="1" x14ac:dyDescent="0.25">
      <c r="B13" s="95" t="s">
        <v>123</v>
      </c>
      <c r="C13" s="189">
        <f>SUM(C10:C12)</f>
        <v>0</v>
      </c>
      <c r="AI13" s="194" t="s">
        <v>2</v>
      </c>
      <c r="AJ13" s="211" t="s">
        <v>78</v>
      </c>
      <c r="AK13" s="196"/>
      <c r="AL13" s="196"/>
      <c r="AM13" s="196"/>
      <c r="AN13" s="196"/>
      <c r="AO13" s="4"/>
      <c r="AP13" s="197"/>
      <c r="AQ13" s="197"/>
      <c r="AR13" s="197"/>
      <c r="AS13" s="197"/>
      <c r="AT13" s="192"/>
    </row>
    <row r="14" spans="1:46" x14ac:dyDescent="0.25">
      <c r="AI14" s="194" t="s">
        <v>3</v>
      </c>
      <c r="AJ14" s="212" t="s">
        <v>112</v>
      </c>
      <c r="AK14" s="196"/>
      <c r="AL14" s="196"/>
      <c r="AM14" s="196"/>
      <c r="AN14" s="196" t="e">
        <f>F49</f>
        <v>#DIV/0!</v>
      </c>
      <c r="AO14" s="4"/>
      <c r="AP14" s="197"/>
      <c r="AQ14" s="197"/>
      <c r="AR14" s="197"/>
      <c r="AS14" s="197" t="e">
        <f t="shared" ref="AS14:AS20" si="1">AN14/$AL$24</f>
        <v>#DIV/0!</v>
      </c>
      <c r="AT14" s="192"/>
    </row>
    <row r="15" spans="1:46" ht="17.25" x14ac:dyDescent="0.25">
      <c r="B15" s="100" t="s">
        <v>317</v>
      </c>
      <c r="C15" s="269" t="s">
        <v>551</v>
      </c>
      <c r="D15" s="78" t="s">
        <v>117</v>
      </c>
      <c r="E15" s="78" t="s">
        <v>118</v>
      </c>
      <c r="F15" s="78" t="s">
        <v>119</v>
      </c>
      <c r="G15" s="78"/>
      <c r="H15" s="78" t="s">
        <v>120</v>
      </c>
      <c r="I15" s="78" t="s">
        <v>121</v>
      </c>
      <c r="J15" s="76"/>
      <c r="AI15" s="194" t="s">
        <v>3</v>
      </c>
      <c r="AJ15" s="213" t="s">
        <v>113</v>
      </c>
      <c r="AK15" s="196"/>
      <c r="AL15" s="196"/>
      <c r="AM15" s="196"/>
      <c r="AN15" s="196" t="e">
        <f>E49</f>
        <v>#DIV/0!</v>
      </c>
      <c r="AO15" s="4"/>
      <c r="AP15" s="197"/>
      <c r="AQ15" s="197"/>
      <c r="AR15" s="197"/>
      <c r="AS15" s="197" t="e">
        <f t="shared" si="1"/>
        <v>#DIV/0!</v>
      </c>
      <c r="AT15" s="192"/>
    </row>
    <row r="16" spans="1:46" x14ac:dyDescent="0.25">
      <c r="B16" s="53" t="s">
        <v>577</v>
      </c>
      <c r="C16" s="53"/>
      <c r="D16" s="53"/>
      <c r="E16" s="53"/>
      <c r="F16" s="53"/>
      <c r="G16" s="275"/>
      <c r="H16" s="240"/>
      <c r="I16" s="108">
        <f t="shared" ref="I16:I35" si="2">1-H16</f>
        <v>1</v>
      </c>
      <c r="J16" s="76" t="str">
        <f>IF(AND(C16&gt;0,SUM(D16:F16)&lt;&gt;1),"Andelerne må summere opp til 100%","")</f>
        <v/>
      </c>
      <c r="AI16" s="194" t="s">
        <v>3</v>
      </c>
      <c r="AJ16" s="213" t="s">
        <v>114</v>
      </c>
      <c r="AK16" s="196"/>
      <c r="AL16" s="196"/>
      <c r="AM16" s="196"/>
      <c r="AN16" s="196" t="e">
        <f>D49</f>
        <v>#DIV/0!</v>
      </c>
      <c r="AO16" s="4"/>
      <c r="AP16" s="197"/>
      <c r="AQ16" s="197"/>
      <c r="AR16" s="197"/>
      <c r="AS16" s="197" t="e">
        <f t="shared" si="1"/>
        <v>#DIV/0!</v>
      </c>
      <c r="AT16" s="192"/>
    </row>
    <row r="17" spans="2:46" x14ac:dyDescent="0.25">
      <c r="B17" s="53" t="s">
        <v>148</v>
      </c>
      <c r="C17" s="53"/>
      <c r="D17" s="53"/>
      <c r="E17" s="53"/>
      <c r="F17" s="53"/>
      <c r="G17" s="275"/>
      <c r="H17" s="240"/>
      <c r="I17" s="108">
        <f t="shared" si="2"/>
        <v>1</v>
      </c>
      <c r="J17" s="76" t="str">
        <f>IF(AND(C17&gt;0,SUM(D17:F17)&lt;&gt;1),"Andelerne må summere opp til 100%","")</f>
        <v/>
      </c>
      <c r="AI17" s="194" t="s">
        <v>3</v>
      </c>
      <c r="AJ17" s="214" t="s">
        <v>115</v>
      </c>
      <c r="AK17" s="196"/>
      <c r="AL17" s="196"/>
      <c r="AM17" s="196"/>
      <c r="AN17" s="196" t="e">
        <f>F48</f>
        <v>#DIV/0!</v>
      </c>
      <c r="AO17" s="4"/>
      <c r="AP17" s="197"/>
      <c r="AQ17" s="197"/>
      <c r="AR17" s="197"/>
      <c r="AS17" s="197" t="e">
        <f t="shared" si="1"/>
        <v>#DIV/0!</v>
      </c>
      <c r="AT17" s="192"/>
    </row>
    <row r="18" spans="2:46" x14ac:dyDescent="0.25">
      <c r="B18" s="53"/>
      <c r="C18" s="53"/>
      <c r="D18" s="53"/>
      <c r="E18" s="53"/>
      <c r="F18" s="53"/>
      <c r="G18" s="275"/>
      <c r="H18" s="240"/>
      <c r="I18" s="108">
        <f t="shared" si="2"/>
        <v>1</v>
      </c>
      <c r="J18" s="76" t="str">
        <f t="shared" ref="J18:J34" si="3">IF(AND(C18&gt;0,SUM(D18:F18)&lt;&gt;1),"Andelerne må summere opp til 100%","")</f>
        <v/>
      </c>
      <c r="AI18" s="194" t="s">
        <v>3</v>
      </c>
      <c r="AJ18" s="215" t="s">
        <v>116</v>
      </c>
      <c r="AK18" s="196"/>
      <c r="AL18" s="196"/>
      <c r="AM18" s="196"/>
      <c r="AN18" s="196" t="e">
        <f>E48</f>
        <v>#DIV/0!</v>
      </c>
      <c r="AO18" s="4"/>
      <c r="AP18" s="197"/>
      <c r="AQ18" s="197"/>
      <c r="AR18" s="197"/>
      <c r="AS18" s="197" t="e">
        <f t="shared" si="1"/>
        <v>#DIV/0!</v>
      </c>
      <c r="AT18" s="192"/>
    </row>
    <row r="19" spans="2:46" x14ac:dyDescent="0.25">
      <c r="B19" s="53"/>
      <c r="C19" s="53"/>
      <c r="D19" s="53"/>
      <c r="E19" s="53"/>
      <c r="F19" s="53"/>
      <c r="G19" s="275"/>
      <c r="H19" s="240"/>
      <c r="I19" s="108">
        <f t="shared" ref="I19:I26" si="4">1-H19</f>
        <v>1</v>
      </c>
      <c r="J19" s="76" t="str">
        <f t="shared" ref="J19:J26" si="5">IF(AND(C19&gt;0,SUM(D19:F19)&lt;&gt;1),"Andelerne må summere opp til 100%","")</f>
        <v/>
      </c>
      <c r="AI19" s="3" t="s">
        <v>3</v>
      </c>
      <c r="AJ19" s="19" t="s">
        <v>331</v>
      </c>
      <c r="AK19" s="224"/>
      <c r="AL19" s="224"/>
      <c r="AM19" s="224"/>
      <c r="AN19" s="224" t="e">
        <f>D48</f>
        <v>#DIV/0!</v>
      </c>
      <c r="AO19" s="22"/>
      <c r="AP19" s="225"/>
      <c r="AQ19" s="225"/>
      <c r="AR19" s="225"/>
      <c r="AS19" s="197" t="e">
        <f t="shared" si="1"/>
        <v>#DIV/0!</v>
      </c>
      <c r="AT19" s="192"/>
    </row>
    <row r="20" spans="2:46" x14ac:dyDescent="0.25">
      <c r="B20" s="53"/>
      <c r="C20" s="53"/>
      <c r="D20" s="53"/>
      <c r="E20" s="53"/>
      <c r="F20" s="53"/>
      <c r="G20" s="275"/>
      <c r="H20" s="240"/>
      <c r="I20" s="108">
        <f t="shared" si="4"/>
        <v>1</v>
      </c>
      <c r="J20" s="76" t="str">
        <f t="shared" si="5"/>
        <v/>
      </c>
      <c r="AI20" s="194" t="s">
        <v>3</v>
      </c>
      <c r="AJ20" s="208" t="s">
        <v>81</v>
      </c>
      <c r="AK20" s="196"/>
      <c r="AL20" s="196"/>
      <c r="AM20" s="196"/>
      <c r="AN20" s="196">
        <f>Vspill</f>
        <v>0</v>
      </c>
      <c r="AO20" s="4"/>
      <c r="AP20" s="197"/>
      <c r="AQ20" s="197"/>
      <c r="AR20" s="197"/>
      <c r="AS20" s="197" t="e">
        <f t="shared" si="1"/>
        <v>#DIV/0!</v>
      </c>
      <c r="AT20" s="192"/>
    </row>
    <row r="21" spans="2:46" x14ac:dyDescent="0.25">
      <c r="B21" s="53"/>
      <c r="C21" s="53"/>
      <c r="D21" s="53"/>
      <c r="E21" s="53"/>
      <c r="F21" s="53"/>
      <c r="G21" s="275"/>
      <c r="H21" s="240"/>
      <c r="I21" s="108">
        <f t="shared" si="4"/>
        <v>1</v>
      </c>
      <c r="J21" s="76" t="str">
        <f t="shared" si="5"/>
        <v/>
      </c>
      <c r="AI21" s="194" t="s">
        <v>3</v>
      </c>
      <c r="AJ21" s="209" t="s">
        <v>80</v>
      </c>
      <c r="AK21" s="196"/>
      <c r="AL21" s="196"/>
      <c r="AM21" s="196"/>
      <c r="AN21" s="196"/>
      <c r="AO21" s="4"/>
      <c r="AP21" s="4"/>
      <c r="AQ21" s="4"/>
      <c r="AR21" s="4"/>
      <c r="AS21" s="4"/>
      <c r="AT21" s="192"/>
    </row>
    <row r="22" spans="2:46" x14ac:dyDescent="0.25">
      <c r="B22" s="53"/>
      <c r="C22" s="53"/>
      <c r="D22" s="53"/>
      <c r="E22" s="53"/>
      <c r="F22" s="53"/>
      <c r="G22" s="275"/>
      <c r="H22" s="240"/>
      <c r="I22" s="108">
        <f t="shared" si="4"/>
        <v>1</v>
      </c>
      <c r="J22" s="76" t="str">
        <f t="shared" si="5"/>
        <v/>
      </c>
      <c r="AI22" s="194" t="s">
        <v>3</v>
      </c>
      <c r="AJ22" s="210" t="s">
        <v>79</v>
      </c>
      <c r="AK22" s="196"/>
      <c r="AL22" s="196"/>
      <c r="AM22" s="196"/>
      <c r="AN22" s="196"/>
      <c r="AO22" s="4"/>
      <c r="AP22" s="4"/>
      <c r="AQ22" s="4"/>
      <c r="AR22" s="4"/>
      <c r="AS22" s="4"/>
      <c r="AT22" s="192"/>
    </row>
    <row r="23" spans="2:46" x14ac:dyDescent="0.25">
      <c r="B23" s="53"/>
      <c r="C23" s="53"/>
      <c r="D23" s="53"/>
      <c r="E23" s="53"/>
      <c r="F23" s="53"/>
      <c r="G23" s="275"/>
      <c r="H23" s="240"/>
      <c r="I23" s="108">
        <f t="shared" si="4"/>
        <v>1</v>
      </c>
      <c r="J23" s="76" t="str">
        <f t="shared" si="5"/>
        <v/>
      </c>
      <c r="AI23" s="198" t="s">
        <v>3</v>
      </c>
      <c r="AJ23" s="216" t="s">
        <v>78</v>
      </c>
      <c r="AK23" s="200"/>
      <c r="AL23" s="200"/>
      <c r="AM23" s="200"/>
      <c r="AN23" s="200"/>
      <c r="AO23" s="201"/>
      <c r="AP23" s="201"/>
      <c r="AQ23" s="201"/>
      <c r="AR23" s="201"/>
      <c r="AS23" s="201"/>
      <c r="AT23" s="203"/>
    </row>
    <row r="24" spans="2:46" x14ac:dyDescent="0.25">
      <c r="B24" s="53"/>
      <c r="C24" s="53"/>
      <c r="D24" s="53"/>
      <c r="E24" s="53"/>
      <c r="F24" s="53"/>
      <c r="G24" s="275"/>
      <c r="H24" s="240"/>
      <c r="I24" s="108">
        <f t="shared" si="4"/>
        <v>1</v>
      </c>
      <c r="J24" s="76" t="str">
        <f t="shared" si="5"/>
        <v/>
      </c>
      <c r="AI24" s="191"/>
      <c r="AJ24" s="4" t="s">
        <v>263</v>
      </c>
      <c r="AK24" s="4"/>
      <c r="AL24" s="217">
        <f>SUM(AL4:AL5)</f>
        <v>0</v>
      </c>
      <c r="AM24" s="4"/>
      <c r="AN24" s="4"/>
      <c r="AO24" s="4"/>
      <c r="AP24" s="4"/>
      <c r="AQ24" s="4"/>
      <c r="AR24" s="4"/>
      <c r="AS24" s="4"/>
      <c r="AT24" s="192"/>
    </row>
    <row r="25" spans="2:46" x14ac:dyDescent="0.25">
      <c r="B25" s="53"/>
      <c r="C25" s="53"/>
      <c r="D25" s="53"/>
      <c r="E25" s="53"/>
      <c r="F25" s="53"/>
      <c r="G25" s="275"/>
      <c r="H25" s="240"/>
      <c r="I25" s="108">
        <f t="shared" si="4"/>
        <v>1</v>
      </c>
      <c r="J25" s="76" t="str">
        <f t="shared" si="5"/>
        <v/>
      </c>
      <c r="AI25" s="218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20"/>
    </row>
    <row r="26" spans="2:46" hidden="1" x14ac:dyDescent="0.25">
      <c r="B26" s="184"/>
      <c r="C26" s="184"/>
      <c r="D26" s="184"/>
      <c r="E26" s="184"/>
      <c r="F26" s="184"/>
      <c r="H26" s="184"/>
      <c r="I26" s="108">
        <f t="shared" si="4"/>
        <v>1</v>
      </c>
      <c r="J26" s="76" t="str">
        <f t="shared" si="5"/>
        <v/>
      </c>
    </row>
    <row r="27" spans="2:46" hidden="1" x14ac:dyDescent="0.25">
      <c r="B27" s="184"/>
      <c r="C27" s="184"/>
      <c r="D27" s="184"/>
      <c r="E27" s="184"/>
      <c r="F27" s="184"/>
      <c r="H27" s="184"/>
      <c r="I27" s="108">
        <f t="shared" si="2"/>
        <v>1</v>
      </c>
      <c r="J27" s="76" t="str">
        <f t="shared" si="3"/>
        <v/>
      </c>
    </row>
    <row r="28" spans="2:46" hidden="1" x14ac:dyDescent="0.25">
      <c r="B28" s="184"/>
      <c r="C28" s="184"/>
      <c r="D28" s="184"/>
      <c r="E28" s="184"/>
      <c r="F28" s="184"/>
      <c r="H28" s="184"/>
      <c r="I28" s="108">
        <f t="shared" si="2"/>
        <v>1</v>
      </c>
      <c r="J28" s="76" t="str">
        <f t="shared" si="3"/>
        <v/>
      </c>
    </row>
    <row r="29" spans="2:46" hidden="1" x14ac:dyDescent="0.25">
      <c r="B29" s="184"/>
      <c r="C29" s="184"/>
      <c r="D29" s="184"/>
      <c r="E29" s="184"/>
      <c r="F29" s="184"/>
      <c r="H29" s="184"/>
      <c r="I29" s="108">
        <f t="shared" si="2"/>
        <v>1</v>
      </c>
      <c r="J29" s="76" t="str">
        <f t="shared" si="3"/>
        <v/>
      </c>
    </row>
    <row r="30" spans="2:46" hidden="1" x14ac:dyDescent="0.25">
      <c r="B30" s="184"/>
      <c r="C30" s="184"/>
      <c r="D30" s="184"/>
      <c r="E30" s="184"/>
      <c r="F30" s="184"/>
      <c r="H30" s="184"/>
      <c r="I30" s="108">
        <f t="shared" si="2"/>
        <v>1</v>
      </c>
      <c r="J30" s="76" t="str">
        <f t="shared" si="3"/>
        <v/>
      </c>
    </row>
    <row r="31" spans="2:46" hidden="1" x14ac:dyDescent="0.25">
      <c r="B31" s="184"/>
      <c r="C31" s="184"/>
      <c r="D31" s="184"/>
      <c r="E31" s="184"/>
      <c r="F31" s="184"/>
      <c r="H31" s="184"/>
      <c r="I31" s="108">
        <f t="shared" si="2"/>
        <v>1</v>
      </c>
      <c r="J31" s="76" t="str">
        <f t="shared" si="3"/>
        <v/>
      </c>
    </row>
    <row r="32" spans="2:46" hidden="1" x14ac:dyDescent="0.25">
      <c r="B32" s="184"/>
      <c r="C32" s="184"/>
      <c r="D32" s="184"/>
      <c r="E32" s="184"/>
      <c r="F32" s="184"/>
      <c r="H32" s="184"/>
      <c r="I32" s="108">
        <f t="shared" si="2"/>
        <v>1</v>
      </c>
      <c r="J32" s="76" t="str">
        <f t="shared" si="3"/>
        <v/>
      </c>
    </row>
    <row r="33" spans="2:10" hidden="1" x14ac:dyDescent="0.25">
      <c r="B33" s="184"/>
      <c r="C33" s="184"/>
      <c r="D33" s="184"/>
      <c r="E33" s="184"/>
      <c r="F33" s="184"/>
      <c r="H33" s="184"/>
      <c r="I33" s="108">
        <f t="shared" si="2"/>
        <v>1</v>
      </c>
      <c r="J33" s="76" t="str">
        <f t="shared" si="3"/>
        <v/>
      </c>
    </row>
    <row r="34" spans="2:10" hidden="1" x14ac:dyDescent="0.25">
      <c r="B34" s="184"/>
      <c r="C34" s="184"/>
      <c r="D34" s="184"/>
      <c r="E34" s="184"/>
      <c r="F34" s="184"/>
      <c r="H34" s="184"/>
      <c r="I34" s="108">
        <f t="shared" si="2"/>
        <v>1</v>
      </c>
      <c r="J34" s="76" t="str">
        <f t="shared" si="3"/>
        <v/>
      </c>
    </row>
    <row r="35" spans="2:10" hidden="1" x14ac:dyDescent="0.25">
      <c r="B35" s="184"/>
      <c r="C35" s="184"/>
      <c r="D35" s="184"/>
      <c r="E35" s="184"/>
      <c r="F35" s="184"/>
      <c r="H35" s="184"/>
      <c r="I35" s="108">
        <f t="shared" si="2"/>
        <v>1</v>
      </c>
      <c r="J35" s="76" t="str">
        <f>IF(AND(C35&gt;0,SUM(D35:F35)&lt;&gt;1),"Andelerne må summere opp til 100%","")</f>
        <v/>
      </c>
    </row>
    <row r="36" spans="2:10" x14ac:dyDescent="0.25">
      <c r="B36" s="63" t="s">
        <v>70</v>
      </c>
      <c r="D36" s="174">
        <f>C10+IF(J10=AG2,SUMPRODUCT($C$16:$C$35,D$16:D$35),0)</f>
        <v>0</v>
      </c>
      <c r="E36" s="173"/>
      <c r="H36" s="108" t="e">
        <f>$C10*$H10/D36+IF($J10=$AG$2,SUMPRODUCT($C$16:$C$35,D$16:D$35,$H$16:$H$35))/D36</f>
        <v>#DIV/0!</v>
      </c>
      <c r="I36" s="108" t="e">
        <f>1-H36</f>
        <v>#DIV/0!</v>
      </c>
    </row>
    <row r="37" spans="2:10" x14ac:dyDescent="0.25">
      <c r="B37" s="63" t="s">
        <v>72</v>
      </c>
      <c r="D37" s="173"/>
      <c r="E37" s="174">
        <f>C11+IF($J11=AF2,SUMPRODUCT($C$16:$C$35,E$16:E$35),0)</f>
        <v>0</v>
      </c>
      <c r="H37" s="108" t="e">
        <f>$C11*$H11/E37+IF($J11=$AF$2,SUMPRODUCT($C$16:$C$35,E$16:E$35,$H$16:$H$35))/E37</f>
        <v>#DIV/0!</v>
      </c>
      <c r="I37" s="108" t="e">
        <f t="shared" ref="I37:I38" si="6">1-H37</f>
        <v>#DIV/0!</v>
      </c>
    </row>
    <row r="38" spans="2:10" x14ac:dyDescent="0.25">
      <c r="B38" s="148" t="s">
        <v>71</v>
      </c>
      <c r="F38" s="174">
        <f>C12+IF($J12=AE2,SUMPRODUCT($C$16:$C$35,F$16:F$35),0)</f>
        <v>0</v>
      </c>
      <c r="H38" s="108" t="e">
        <f>$C12*$H12/F38+IF($J12=$AE$2,SUMPRODUCT($C$16:$C$35,F$16:F$35,$H$16:$H$35))/F38</f>
        <v>#DIV/0!</v>
      </c>
      <c r="I38" s="108" t="e">
        <f t="shared" si="6"/>
        <v>#DIV/0!</v>
      </c>
    </row>
    <row r="39" spans="2:10" s="95" customFormat="1" x14ac:dyDescent="0.25">
      <c r="B39" s="95" t="s">
        <v>318</v>
      </c>
      <c r="C39" s="188">
        <f>SUM(D36:F38)</f>
        <v>0</v>
      </c>
    </row>
    <row r="40" spans="2:10" x14ac:dyDescent="0.25">
      <c r="B40" s="106" t="e">
        <f>"Estimering av fremmedvannskomponenter utgjør  "&amp;ROUND(C39/C4*100,1)&amp;"% av total fremmedvannsmengde"</f>
        <v>#DIV/0!</v>
      </c>
    </row>
    <row r="42" spans="2:10" x14ac:dyDescent="0.25">
      <c r="D42" s="63" t="s">
        <v>70</v>
      </c>
      <c r="E42" s="63" t="s">
        <v>72</v>
      </c>
      <c r="F42" s="63" t="s">
        <v>71</v>
      </c>
    </row>
    <row r="43" spans="2:10" x14ac:dyDescent="0.25">
      <c r="B43" s="190" t="s">
        <v>516</v>
      </c>
      <c r="C43" s="63" t="s">
        <v>24</v>
      </c>
      <c r="D43" s="175" t="e">
        <f>D36*$H36/$C$39</f>
        <v>#DIV/0!</v>
      </c>
      <c r="E43" s="175" t="e">
        <f>E37*$H37/$C$39</f>
        <v>#DIV/0!</v>
      </c>
      <c r="F43" s="175" t="e">
        <f>F38*$H38/$C$39</f>
        <v>#DIV/0!</v>
      </c>
    </row>
    <row r="44" spans="2:10" x14ac:dyDescent="0.25">
      <c r="C44" s="63" t="s">
        <v>12</v>
      </c>
      <c r="D44" s="175" t="e">
        <f>D36*$I36/$C$39</f>
        <v>#DIV/0!</v>
      </c>
      <c r="E44" s="175" t="e">
        <f>E37*$I37/$C$39</f>
        <v>#DIV/0!</v>
      </c>
      <c r="F44" s="175" t="e">
        <f>F38*$I38/$C$39</f>
        <v>#DIV/0!</v>
      </c>
    </row>
    <row r="47" spans="2:10" ht="17.25" x14ac:dyDescent="0.25">
      <c r="B47" s="95" t="s">
        <v>319</v>
      </c>
      <c r="D47" s="95" t="s">
        <v>552</v>
      </c>
      <c r="E47" s="95" t="s">
        <v>552</v>
      </c>
      <c r="F47" s="95" t="s">
        <v>552</v>
      </c>
      <c r="H47" s="95" t="s">
        <v>123</v>
      </c>
    </row>
    <row r="48" spans="2:10" x14ac:dyDescent="0.25">
      <c r="C48" s="95" t="s">
        <v>24</v>
      </c>
      <c r="D48" s="111" t="e">
        <f>D43*$C$4</f>
        <v>#DIV/0!</v>
      </c>
      <c r="E48" s="111" t="e">
        <f t="shared" ref="E48:F48" si="7">E43*$C$4</f>
        <v>#DIV/0!</v>
      </c>
      <c r="F48" s="111" t="e">
        <f t="shared" si="7"/>
        <v>#DIV/0!</v>
      </c>
      <c r="H48" s="87" t="e">
        <f>SUM(D48:F48)</f>
        <v>#DIV/0!</v>
      </c>
    </row>
    <row r="49" spans="2:8" x14ac:dyDescent="0.25">
      <c r="C49" s="95" t="s">
        <v>12</v>
      </c>
      <c r="D49" s="111" t="e">
        <f>D44*$C$4</f>
        <v>#DIV/0!</v>
      </c>
      <c r="E49" s="111" t="e">
        <f t="shared" ref="E49:F49" si="8">E44*$C$4</f>
        <v>#DIV/0!</v>
      </c>
      <c r="F49" s="111" t="e">
        <f t="shared" si="8"/>
        <v>#DIV/0!</v>
      </c>
      <c r="H49" s="87" t="e">
        <f>SUM(D49:F49)</f>
        <v>#DIV/0!</v>
      </c>
    </row>
    <row r="50" spans="2:8" x14ac:dyDescent="0.25">
      <c r="B50" s="95" t="s">
        <v>123</v>
      </c>
      <c r="C50" s="87" t="e">
        <f>SUM(D48:F49)</f>
        <v>#DIV/0!</v>
      </c>
      <c r="D50" s="87" t="e">
        <f>SUM(D48:D49)</f>
        <v>#DIV/0!</v>
      </c>
      <c r="E50" s="87" t="e">
        <f>SUM(E48:E49)</f>
        <v>#DIV/0!</v>
      </c>
      <c r="F50" s="87" t="e">
        <f>SUM(F48:F49)</f>
        <v>#DIV/0!</v>
      </c>
    </row>
  </sheetData>
  <sheetProtection sheet="1" objects="1" scenarios="1"/>
  <conditionalFormatting sqref="A1">
    <cfRule type="expression" dxfId="43" priority="1">
      <formula>A1=-2</formula>
    </cfRule>
    <cfRule type="expression" dxfId="42" priority="2">
      <formula>A1=-1</formula>
    </cfRule>
    <cfRule type="expression" dxfId="41" priority="3">
      <formula>A1=0</formula>
    </cfRule>
    <cfRule type="expression" dxfId="40" priority="4">
      <formula>A1=1</formula>
    </cfRule>
  </conditionalFormatting>
  <dataValidations count="4">
    <dataValidation type="list" allowBlank="1" showInputMessage="1" showErrorMessage="1" sqref="J10" xr:uid="{EDACEC0C-B02F-448F-B6B4-F5248DF4D928}">
      <formula1>$AG$2:$AG$4</formula1>
    </dataValidation>
    <dataValidation type="list" allowBlank="1" showInputMessage="1" showErrorMessage="1" sqref="B4" xr:uid="{A1B49A05-FED8-45A7-BD9F-261257610EC0}">
      <formula1>$AB$2:$AB$3</formula1>
    </dataValidation>
    <dataValidation type="list" allowBlank="1" showInputMessage="1" showErrorMessage="1" sqref="J11" xr:uid="{F97FA12B-1216-4683-88AF-D3BE8075A32A}">
      <formula1>$AF$2:$AF$4</formula1>
    </dataValidation>
    <dataValidation type="list" allowBlank="1" showInputMessage="1" showErrorMessage="1" sqref="J12" xr:uid="{4B186903-5234-47C6-8C05-5C593FAD3968}">
      <formula1>$AE$2:$AE$4</formula1>
    </dataValidation>
  </dataValidations>
  <hyperlinks>
    <hyperlink ref="A2" location="'A. Navigasjonspanel'!A1" display="←" xr:uid="{72E70656-1B39-4C61-8836-C0663EC02C08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D00F-AD32-4291-8789-ADF2F1E00B76}">
  <sheetPr codeName="Blad3"/>
  <dimension ref="A1:U51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86.7109375" style="63" customWidth="1"/>
    <col min="3" max="3" width="10.140625" style="66" bestFit="1" customWidth="1"/>
    <col min="4" max="4" width="12.7109375" style="105" bestFit="1" customWidth="1"/>
    <col min="5" max="8" width="11.5703125" style="105" customWidth="1"/>
    <col min="9" max="10" width="13.28515625" style="105" customWidth="1"/>
    <col min="11" max="15" width="9.140625" style="105"/>
    <col min="16" max="16384" width="9.140625" style="63"/>
  </cols>
  <sheetData>
    <row r="1" spans="1:16" x14ac:dyDescent="0.25">
      <c r="A1" s="63">
        <f>IF(ISERROR(V_fv),-2,IF(MIN(E12:G12,E18:G18)&lt;0,-1,1))</f>
        <v>-2</v>
      </c>
      <c r="B1" s="76"/>
      <c r="D1" s="70"/>
      <c r="J1" s="70"/>
    </row>
    <row r="2" spans="1:16" x14ac:dyDescent="0.25">
      <c r="A2" s="67" t="s">
        <v>27</v>
      </c>
      <c r="B2" s="78" t="s">
        <v>371</v>
      </c>
      <c r="C2" s="78" t="s">
        <v>21</v>
      </c>
      <c r="D2" s="112" t="s">
        <v>8</v>
      </c>
      <c r="E2" s="105" t="s">
        <v>184</v>
      </c>
      <c r="F2" s="105" t="s">
        <v>73</v>
      </c>
      <c r="G2" s="105" t="s">
        <v>185</v>
      </c>
      <c r="H2" s="112"/>
      <c r="I2" s="112"/>
      <c r="J2" s="112"/>
    </row>
    <row r="3" spans="1:16" ht="17.25" x14ac:dyDescent="0.25">
      <c r="A3" s="109"/>
      <c r="B3" s="63" t="str">
        <f>"Total fremmedvannsmengde med "&amp;VLOOKUP('5. Sammenstilling mengder FV'!B4,'5. Sammenstilling mengder FV'!AB2:AD4,3,0)</f>
        <v>Total fremmedvannsmengde med vannbalansemetoden</v>
      </c>
      <c r="C3" s="113" t="s">
        <v>553</v>
      </c>
      <c r="D3" s="114" t="e">
        <f>'5. Sammenstilling mengder FV'!C50</f>
        <v>#DIV/0!</v>
      </c>
      <c r="E3" s="87" t="e">
        <f>'5. Sammenstilling mengder FV'!D50</f>
        <v>#DIV/0!</v>
      </c>
      <c r="F3" s="87" t="e">
        <f>'5. Sammenstilling mengder FV'!E50</f>
        <v>#DIV/0!</v>
      </c>
      <c r="G3" s="87" t="e">
        <f>'5. Sammenstilling mengder FV'!F50</f>
        <v>#DIV/0!</v>
      </c>
      <c r="H3" s="112"/>
      <c r="I3" s="112"/>
      <c r="J3" s="112"/>
    </row>
    <row r="4" spans="1:16" x14ac:dyDescent="0.25">
      <c r="B4" s="63" t="str">
        <f>"Fremmedvannsandel med "&amp;VLOOKUP('5. Sammenstilling mengder FV'!B4,'5. Sammenstilling mengder FV'!AB2:AD4,3,0)</f>
        <v>Fremmedvannsandel med vannbalansemetoden</v>
      </c>
      <c r="C4" s="113" t="s">
        <v>18</v>
      </c>
      <c r="D4" s="115" t="e">
        <f>V_fv/Vavløp</f>
        <v>#DIV/0!</v>
      </c>
      <c r="E4" s="70"/>
      <c r="F4" s="63"/>
      <c r="H4" s="116"/>
      <c r="K4" s="63"/>
    </row>
    <row r="5" spans="1:16" x14ac:dyDescent="0.25">
      <c r="K5" s="63"/>
    </row>
    <row r="6" spans="1:16" ht="17.25" x14ac:dyDescent="0.25">
      <c r="A6" s="271">
        <v>1</v>
      </c>
      <c r="B6" s="22" t="s">
        <v>374</v>
      </c>
      <c r="C6" s="66" t="s">
        <v>15</v>
      </c>
      <c r="D6" s="87" t="e">
        <f>V_fv/L_a_tot*1000000/365/86.4</f>
        <v>#DIV/0!</v>
      </c>
    </row>
    <row r="7" spans="1:16" ht="17.25" x14ac:dyDescent="0.25">
      <c r="B7" s="63" t="s">
        <v>186</v>
      </c>
      <c r="C7" s="66" t="s">
        <v>22</v>
      </c>
      <c r="D7" s="87" t="e">
        <f>V_fv/'3. Ledningsnett'!G10*1000000/365/86.4</f>
        <v>#DIV/0!</v>
      </c>
    </row>
    <row r="8" spans="1:16" x14ac:dyDescent="0.25">
      <c r="B8" s="63" t="s">
        <v>187</v>
      </c>
      <c r="C8" s="66" t="s">
        <v>14</v>
      </c>
      <c r="D8" s="87" t="e">
        <f>1000000*1000*('1. Avløp'!D4-'2. Spillvannsproduksjon'!E36)/'B. Innstill. og defaultverdier'!D5/365</f>
        <v>#DIV/0!</v>
      </c>
    </row>
    <row r="10" spans="1:16" x14ac:dyDescent="0.25">
      <c r="B10" s="78" t="s">
        <v>122</v>
      </c>
      <c r="C10" s="117"/>
      <c r="D10" s="70"/>
    </row>
    <row r="11" spans="1:16" x14ac:dyDescent="0.25">
      <c r="B11" s="118" t="s">
        <v>424</v>
      </c>
      <c r="C11" s="119"/>
      <c r="D11" s="105" t="s">
        <v>123</v>
      </c>
      <c r="E11" s="105" t="s">
        <v>70</v>
      </c>
      <c r="F11" s="105" t="s">
        <v>72</v>
      </c>
      <c r="G11" s="105" t="s">
        <v>71</v>
      </c>
      <c r="J11" s="63"/>
      <c r="K11" s="63"/>
      <c r="L11" s="63"/>
      <c r="M11" s="63"/>
      <c r="N11" s="63"/>
    </row>
    <row r="12" spans="1:16" ht="17.25" x14ac:dyDescent="0.25">
      <c r="B12" s="63" t="s">
        <v>188</v>
      </c>
      <c r="C12" s="113" t="s">
        <v>553</v>
      </c>
      <c r="D12" s="87" t="e">
        <f>SUM(E12:G12)</f>
        <v>#DIV/0!</v>
      </c>
      <c r="E12" s="87" t="e">
        <f>'5. Sammenstilling mengder FV'!D48</f>
        <v>#DIV/0!</v>
      </c>
      <c r="F12" s="87" t="e">
        <f>'5. Sammenstilling mengder FV'!E48</f>
        <v>#DIV/0!</v>
      </c>
      <c r="G12" s="87" t="e">
        <f>'5. Sammenstilling mengder FV'!F48</f>
        <v>#DIV/0!</v>
      </c>
      <c r="J12" s="63"/>
      <c r="K12" s="63"/>
      <c r="L12" s="63"/>
      <c r="M12" s="63"/>
      <c r="N12" s="63"/>
    </row>
    <row r="13" spans="1:16" x14ac:dyDescent="0.25">
      <c r="B13" s="63" t="s">
        <v>74</v>
      </c>
      <c r="C13" s="66" t="s">
        <v>18</v>
      </c>
      <c r="D13" s="82" t="e">
        <f>V_fv_fell/(V_fv_fell+'3. Ledningsnett'!D7/'3. Ledningsnett'!G7*'2. Spillvannsproduksjon'!E36)</f>
        <v>#DIV/0!</v>
      </c>
      <c r="E13" s="63"/>
      <c r="J13" s="63"/>
      <c r="K13" s="63"/>
      <c r="L13" s="63"/>
      <c r="M13" s="63"/>
      <c r="N13" s="63"/>
    </row>
    <row r="14" spans="1:16" x14ac:dyDescent="0.25">
      <c r="B14" s="63" t="s">
        <v>374</v>
      </c>
      <c r="C14" s="63" t="s">
        <v>15</v>
      </c>
      <c r="D14" s="87" t="e">
        <f>V_fv_fell/L_a_fell*1000000/365/86.4</f>
        <v>#DIV/0!</v>
      </c>
      <c r="O14" s="105" t="s">
        <v>101</v>
      </c>
      <c r="P14" s="105"/>
    </row>
    <row r="15" spans="1:16" ht="17.25" x14ac:dyDescent="0.25">
      <c r="B15" s="63" t="s">
        <v>186</v>
      </c>
      <c r="C15" s="63" t="s">
        <v>22</v>
      </c>
      <c r="D15" s="87" t="e">
        <f>V_fv_fell/Atot_a_fell*1000000/365/86.4</f>
        <v>#DIV/0!</v>
      </c>
      <c r="O15" s="105" t="s">
        <v>77</v>
      </c>
      <c r="P15" s="105">
        <f>'2. Spillvannsproduksjon'!E36</f>
        <v>0</v>
      </c>
    </row>
    <row r="16" spans="1:16" x14ac:dyDescent="0.25">
      <c r="C16" s="63"/>
      <c r="D16" s="63"/>
      <c r="E16" s="63"/>
      <c r="O16" s="105" t="s">
        <v>124</v>
      </c>
      <c r="P16" s="105" t="e">
        <f>E12</f>
        <v>#DIV/0!</v>
      </c>
    </row>
    <row r="17" spans="1:21" x14ac:dyDescent="0.25">
      <c r="B17" s="118" t="s">
        <v>425</v>
      </c>
      <c r="C17" s="119"/>
      <c r="D17" s="105" t="s">
        <v>123</v>
      </c>
      <c r="E17" s="105" t="s">
        <v>70</v>
      </c>
      <c r="F17" s="105" t="s">
        <v>72</v>
      </c>
      <c r="G17" s="105" t="s">
        <v>71</v>
      </c>
      <c r="O17" s="105" t="s">
        <v>125</v>
      </c>
      <c r="P17" s="105" t="e">
        <f>F12</f>
        <v>#DIV/0!</v>
      </c>
    </row>
    <row r="18" spans="1:21" ht="17.25" x14ac:dyDescent="0.25">
      <c r="B18" s="63" t="s">
        <v>189</v>
      </c>
      <c r="C18" s="113" t="s">
        <v>553</v>
      </c>
      <c r="D18" s="87" t="e">
        <f>SUM(E18:G18)</f>
        <v>#DIV/0!</v>
      </c>
      <c r="E18" s="87" t="e">
        <f>'5. Sammenstilling mengder FV'!D49</f>
        <v>#DIV/0!</v>
      </c>
      <c r="F18" s="87" t="e">
        <f>'5. Sammenstilling mengder FV'!E49</f>
        <v>#DIV/0!</v>
      </c>
      <c r="G18" s="87" t="e">
        <f>'5. Sammenstilling mengder FV'!F49</f>
        <v>#DIV/0!</v>
      </c>
      <c r="O18" s="105" t="s">
        <v>126</v>
      </c>
      <c r="P18" s="105" t="e">
        <f>G12</f>
        <v>#DIV/0!</v>
      </c>
    </row>
    <row r="19" spans="1:21" x14ac:dyDescent="0.25">
      <c r="B19" s="63" t="s">
        <v>74</v>
      </c>
      <c r="C19" s="66" t="s">
        <v>18</v>
      </c>
      <c r="D19" s="82" t="e">
        <f>V_fv_sep/(V_fv_sep+'3. Ledningsnett'!E7/'3. Ledningsnett'!G7*'2. Spillvannsproduksjon'!E36)</f>
        <v>#DIV/0!</v>
      </c>
      <c r="J19" s="91"/>
      <c r="O19" s="105" t="s">
        <v>127</v>
      </c>
      <c r="P19" s="105" t="e">
        <f>E18</f>
        <v>#DIV/0!</v>
      </c>
    </row>
    <row r="20" spans="1:21" x14ac:dyDescent="0.25">
      <c r="B20" s="63" t="s">
        <v>374</v>
      </c>
      <c r="C20" s="63" t="s">
        <v>15</v>
      </c>
      <c r="D20" s="87" t="e" cm="1">
        <f t="array" ref="D20">V_fv_sep/L_a_sep*1000000/365/86.4</f>
        <v>#DIV/0!</v>
      </c>
      <c r="O20" s="105" t="s">
        <v>128</v>
      </c>
      <c r="P20" s="105" t="e">
        <f>F18</f>
        <v>#DIV/0!</v>
      </c>
    </row>
    <row r="21" spans="1:21" ht="17.25" x14ac:dyDescent="0.25">
      <c r="B21" s="63" t="s">
        <v>186</v>
      </c>
      <c r="C21" s="63" t="s">
        <v>22</v>
      </c>
      <c r="D21" s="87" t="e">
        <f>V_fv_sep/Atot_a_sep*1000000/365/86.4</f>
        <v>#DIV/0!</v>
      </c>
      <c r="O21" s="105" t="s">
        <v>129</v>
      </c>
      <c r="P21" s="105" t="e">
        <f>G18</f>
        <v>#DIV/0!</v>
      </c>
    </row>
    <row r="22" spans="1:21" x14ac:dyDescent="0.25">
      <c r="T22" s="76"/>
      <c r="U22" s="76"/>
    </row>
    <row r="23" spans="1:21" x14ac:dyDescent="0.25">
      <c r="T23" s="76"/>
      <c r="U23" s="76"/>
    </row>
    <row r="24" spans="1:21" ht="17.25" x14ac:dyDescent="0.25">
      <c r="B24" s="118" t="s">
        <v>517</v>
      </c>
      <c r="C24" s="113" t="s">
        <v>553</v>
      </c>
      <c r="H24" s="70"/>
      <c r="T24" s="76"/>
      <c r="U24" s="76"/>
    </row>
    <row r="25" spans="1:21" x14ac:dyDescent="0.25">
      <c r="B25" s="90" t="s">
        <v>518</v>
      </c>
      <c r="C25" s="63" t="s">
        <v>18</v>
      </c>
      <c r="D25" s="87" t="e">
        <f>V_fv/('3. Ledningsnett'!G23+'3. Ledningsnett'!G28)</f>
        <v>#DIV/0!</v>
      </c>
      <c r="T25" s="76"/>
      <c r="U25" s="76"/>
    </row>
    <row r="26" spans="1:21" ht="17.25" x14ac:dyDescent="0.25">
      <c r="B26" s="120" t="s">
        <v>519</v>
      </c>
      <c r="C26" s="113" t="s">
        <v>553</v>
      </c>
      <c r="D26" s="121" t="e">
        <f>V_fv-D27</f>
        <v>#DIV/0!</v>
      </c>
      <c r="T26" s="76"/>
      <c r="U26" s="76"/>
    </row>
    <row r="27" spans="1:21" ht="17.25" x14ac:dyDescent="0.25">
      <c r="B27" s="120" t="s">
        <v>520</v>
      </c>
      <c r="C27" s="113" t="s">
        <v>553</v>
      </c>
      <c r="D27" s="121" t="e">
        <f>V_fv/D25</f>
        <v>#DIV/0!</v>
      </c>
      <c r="T27" s="76"/>
      <c r="U27" s="76"/>
    </row>
    <row r="28" spans="1:21" x14ac:dyDescent="0.25">
      <c r="B28" s="120"/>
      <c r="C28" s="113"/>
      <c r="T28" s="76"/>
      <c r="U28" s="76"/>
    </row>
    <row r="29" spans="1:21" x14ac:dyDescent="0.25">
      <c r="B29" s="120"/>
      <c r="C29" s="113"/>
      <c r="T29" s="76"/>
      <c r="U29" s="76"/>
    </row>
    <row r="30" spans="1:21" ht="39" x14ac:dyDescent="0.25">
      <c r="A30" s="272">
        <v>1</v>
      </c>
      <c r="B30" s="265" t="s">
        <v>521</v>
      </c>
      <c r="C30" s="113"/>
      <c r="T30" s="76"/>
      <c r="U30" s="76"/>
    </row>
    <row r="31" spans="1:21" x14ac:dyDescent="0.25">
      <c r="B31" s="120"/>
      <c r="C31" s="113"/>
      <c r="T31" s="76"/>
      <c r="U31" s="76"/>
    </row>
    <row r="32" spans="1:21" x14ac:dyDescent="0.25">
      <c r="B32" s="120"/>
      <c r="C32" s="113"/>
      <c r="T32" s="76"/>
      <c r="U32" s="76"/>
    </row>
    <row r="33" spans="2:21" x14ac:dyDescent="0.25">
      <c r="B33" s="120"/>
      <c r="C33" s="113"/>
      <c r="T33" s="76"/>
      <c r="U33" s="76"/>
    </row>
    <row r="34" spans="2:21" x14ac:dyDescent="0.25">
      <c r="B34" s="120"/>
      <c r="C34" s="113"/>
      <c r="T34" s="76"/>
      <c r="U34" s="76"/>
    </row>
    <row r="35" spans="2:21" x14ac:dyDescent="0.25">
      <c r="B35" s="120"/>
      <c r="C35" s="113"/>
      <c r="T35" s="76"/>
      <c r="U35" s="76"/>
    </row>
    <row r="36" spans="2:21" x14ac:dyDescent="0.25">
      <c r="B36" s="120"/>
      <c r="C36" s="113"/>
      <c r="T36" s="76"/>
      <c r="U36" s="76"/>
    </row>
    <row r="37" spans="2:21" x14ac:dyDescent="0.25">
      <c r="B37" s="120"/>
      <c r="C37" s="113"/>
      <c r="T37" s="76"/>
      <c r="U37" s="76"/>
    </row>
    <row r="38" spans="2:21" x14ac:dyDescent="0.25">
      <c r="B38" s="120"/>
      <c r="C38" s="113"/>
      <c r="T38" s="76"/>
      <c r="U38" s="76"/>
    </row>
    <row r="39" spans="2:21" x14ac:dyDescent="0.25">
      <c r="B39" s="120"/>
      <c r="C39" s="113"/>
      <c r="T39" s="76"/>
      <c r="U39" s="76"/>
    </row>
    <row r="40" spans="2:21" x14ac:dyDescent="0.25">
      <c r="B40" s="120"/>
      <c r="C40" s="113"/>
      <c r="T40" s="76"/>
      <c r="U40" s="76"/>
    </row>
    <row r="41" spans="2:21" x14ac:dyDescent="0.25">
      <c r="B41" s="120"/>
      <c r="C41" s="113"/>
      <c r="T41" s="76"/>
      <c r="U41" s="76"/>
    </row>
    <row r="42" spans="2:21" x14ac:dyDescent="0.25">
      <c r="B42" s="120"/>
      <c r="C42" s="113"/>
      <c r="T42" s="76"/>
      <c r="U42" s="76"/>
    </row>
    <row r="43" spans="2:21" x14ac:dyDescent="0.25">
      <c r="T43" s="76"/>
      <c r="U43" s="76"/>
    </row>
    <row r="46" spans="2:21" x14ac:dyDescent="0.25">
      <c r="C46" s="122"/>
    </row>
    <row r="47" spans="2:21" x14ac:dyDescent="0.25">
      <c r="B47" s="78"/>
    </row>
    <row r="48" spans="2:21" hidden="1" x14ac:dyDescent="0.25">
      <c r="C48" s="63"/>
      <c r="F48" s="70" t="s">
        <v>75</v>
      </c>
    </row>
    <row r="49" spans="3:3" hidden="1" x14ac:dyDescent="0.25"/>
    <row r="50" spans="3:3" hidden="1" x14ac:dyDescent="0.25"/>
    <row r="51" spans="3:3" hidden="1" x14ac:dyDescent="0.25">
      <c r="C51" s="122"/>
    </row>
  </sheetData>
  <sheetProtection sheet="1" objects="1" scenarios="1"/>
  <conditionalFormatting sqref="A1">
    <cfRule type="expression" dxfId="39" priority="1">
      <formula>A1=-2</formula>
    </cfRule>
    <cfRule type="expression" dxfId="38" priority="2">
      <formula>A1=-1</formula>
    </cfRule>
    <cfRule type="expression" dxfId="37" priority="3">
      <formula>A1=0</formula>
    </cfRule>
    <cfRule type="expression" dxfId="36" priority="4">
      <formula>A1=1</formula>
    </cfRule>
  </conditionalFormatting>
  <hyperlinks>
    <hyperlink ref="A2" location="'A. Navigasjonspanel'!A1" display="←" xr:uid="{71488421-68EA-48FF-A14C-ABC8B25076F0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56CA-BF20-43C9-A4B1-A33F06244C41}">
  <sheetPr codeName="Blad13"/>
  <dimension ref="A1:E34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50" style="66" customWidth="1"/>
    <col min="3" max="3" width="10.7109375" style="66" customWidth="1"/>
    <col min="4" max="4" width="21.42578125" style="66" customWidth="1"/>
    <col min="5" max="16384" width="9.140625" style="63"/>
  </cols>
  <sheetData>
    <row r="1" spans="1:5" x14ac:dyDescent="0.25">
      <c r="A1" s="63">
        <f>'6. Resultater'!A1</f>
        <v>-2</v>
      </c>
      <c r="B1" s="76" t="s">
        <v>573</v>
      </c>
    </row>
    <row r="2" spans="1:5" x14ac:dyDescent="0.25">
      <c r="A2" s="67" t="s">
        <v>27</v>
      </c>
      <c r="B2" s="78" t="s">
        <v>25</v>
      </c>
      <c r="C2" s="65" t="s">
        <v>21</v>
      </c>
      <c r="D2" s="65" t="s">
        <v>253</v>
      </c>
      <c r="E2" s="78"/>
    </row>
    <row r="3" spans="1:5" x14ac:dyDescent="0.25">
      <c r="B3" s="273" t="s">
        <v>191</v>
      </c>
      <c r="C3" s="124"/>
      <c r="D3" s="124"/>
    </row>
    <row r="4" spans="1:5" x14ac:dyDescent="0.25">
      <c r="B4" s="123" t="s">
        <v>183</v>
      </c>
      <c r="C4" s="124" t="s">
        <v>18</v>
      </c>
      <c r="D4" s="124" t="str">
        <f>kommunenavn</f>
        <v>En kommune</v>
      </c>
    </row>
    <row r="5" spans="1:5" x14ac:dyDescent="0.25">
      <c r="B5" s="123" t="s">
        <v>8</v>
      </c>
      <c r="C5" s="124" t="s">
        <v>18</v>
      </c>
      <c r="D5" s="124" t="str">
        <f>år</f>
        <v>Et år</v>
      </c>
    </row>
    <row r="6" spans="1:5" x14ac:dyDescent="0.25">
      <c r="B6" s="123"/>
      <c r="C6" s="124"/>
      <c r="D6" s="125"/>
    </row>
    <row r="7" spans="1:5" x14ac:dyDescent="0.25">
      <c r="B7" s="273" t="s">
        <v>446</v>
      </c>
      <c r="C7" s="124"/>
      <c r="D7" s="124"/>
    </row>
    <row r="8" spans="1:5" ht="17.25" x14ac:dyDescent="0.25">
      <c r="B8" s="123" t="s">
        <v>454</v>
      </c>
      <c r="C8" s="124" t="s">
        <v>554</v>
      </c>
      <c r="D8" s="274" t="e">
        <f>V_fv</f>
        <v>#DIV/0!</v>
      </c>
    </row>
    <row r="9" spans="1:5" x14ac:dyDescent="0.25">
      <c r="B9" s="123"/>
      <c r="C9" s="124"/>
      <c r="D9" s="274"/>
    </row>
    <row r="10" spans="1:5" ht="17.25" x14ac:dyDescent="0.25">
      <c r="B10" s="123" t="s">
        <v>447</v>
      </c>
      <c r="C10" s="124" t="s">
        <v>554</v>
      </c>
      <c r="D10" s="274" t="e">
        <f>V_fv_frc</f>
        <v>#DIV/0!</v>
      </c>
    </row>
    <row r="11" spans="1:5" ht="17.25" x14ac:dyDescent="0.25">
      <c r="B11" s="123" t="s">
        <v>555</v>
      </c>
      <c r="C11" s="124" t="s">
        <v>554</v>
      </c>
      <c r="D11" s="274" t="e">
        <f>V_fv_src</f>
        <v>#DIV/0!</v>
      </c>
    </row>
    <row r="12" spans="1:5" ht="17.25" x14ac:dyDescent="0.25">
      <c r="B12" s="123" t="s">
        <v>448</v>
      </c>
      <c r="C12" s="124" t="s">
        <v>554</v>
      </c>
      <c r="D12" s="274" t="e">
        <f>v_fv_bi</f>
        <v>#DIV/0!</v>
      </c>
    </row>
    <row r="13" spans="1:5" x14ac:dyDescent="0.25">
      <c r="B13" s="123"/>
      <c r="C13" s="124"/>
      <c r="D13" s="274"/>
    </row>
    <row r="14" spans="1:5" ht="17.25" x14ac:dyDescent="0.25">
      <c r="B14" s="123" t="s">
        <v>449</v>
      </c>
      <c r="C14" s="124" t="s">
        <v>554</v>
      </c>
      <c r="D14" s="274" t="e">
        <f>V_fv_fell</f>
        <v>#DIV/0!</v>
      </c>
    </row>
    <row r="15" spans="1:5" ht="17.25" x14ac:dyDescent="0.25">
      <c r="B15" s="123" t="s">
        <v>450</v>
      </c>
      <c r="C15" s="124" t="s">
        <v>554</v>
      </c>
      <c r="D15" s="274" t="e">
        <f>V_fv_sep</f>
        <v>#DIV/0!</v>
      </c>
    </row>
    <row r="16" spans="1:5" x14ac:dyDescent="0.25">
      <c r="B16" s="123"/>
      <c r="C16" s="124"/>
      <c r="D16" s="274"/>
    </row>
    <row r="17" spans="2:4" ht="17.25" x14ac:dyDescent="0.25">
      <c r="B17" s="123" t="s">
        <v>522</v>
      </c>
      <c r="C17" s="124" t="s">
        <v>554</v>
      </c>
      <c r="D17" s="274" t="e">
        <f>V_frako_fv</f>
        <v>#DIV/0!</v>
      </c>
    </row>
    <row r="18" spans="2:4" ht="17.25" x14ac:dyDescent="0.25">
      <c r="B18" s="123" t="s">
        <v>556</v>
      </c>
      <c r="C18" s="124" t="s">
        <v>554</v>
      </c>
      <c r="D18" s="274" t="e">
        <f>V_ufrako_fv</f>
        <v>#DIV/0!</v>
      </c>
    </row>
    <row r="19" spans="2:4" x14ac:dyDescent="0.25">
      <c r="B19" s="123"/>
      <c r="C19" s="124"/>
      <c r="D19" s="274"/>
    </row>
    <row r="20" spans="2:4" x14ac:dyDescent="0.25">
      <c r="B20" s="123"/>
      <c r="C20" s="124"/>
      <c r="D20" s="125"/>
    </row>
    <row r="21" spans="2:4" x14ac:dyDescent="0.25">
      <c r="B21" s="273" t="s">
        <v>445</v>
      </c>
      <c r="C21" s="124"/>
      <c r="D21" s="124"/>
    </row>
    <row r="22" spans="2:4" x14ac:dyDescent="0.25">
      <c r="B22" s="123" t="s">
        <v>557</v>
      </c>
      <c r="C22" s="124" t="s">
        <v>18</v>
      </c>
      <c r="D22" s="126" t="e">
        <f>fvandel_vb</f>
        <v>#DIV/0!</v>
      </c>
    </row>
    <row r="23" spans="2:4" x14ac:dyDescent="0.25">
      <c r="B23" s="123" t="s">
        <v>374</v>
      </c>
      <c r="C23" s="124" t="s">
        <v>15</v>
      </c>
      <c r="D23" s="125" t="e">
        <f>Fv_p_km</f>
        <v>#DIV/0!</v>
      </c>
    </row>
    <row r="24" spans="2:4" ht="17.25" x14ac:dyDescent="0.25">
      <c r="B24" s="123" t="s">
        <v>186</v>
      </c>
      <c r="C24" s="124" t="s">
        <v>559</v>
      </c>
      <c r="D24" s="125" t="e">
        <f>Fv_p_km2</f>
        <v>#DIV/0!</v>
      </c>
    </row>
    <row r="25" spans="2:4" x14ac:dyDescent="0.25">
      <c r="B25" s="123" t="s">
        <v>187</v>
      </c>
      <c r="C25" s="124" t="s">
        <v>14</v>
      </c>
      <c r="D25" s="125" t="e">
        <f>Fv_p_pers</f>
        <v>#DIV/0!</v>
      </c>
    </row>
    <row r="26" spans="2:4" x14ac:dyDescent="0.25">
      <c r="B26" s="123"/>
      <c r="C26" s="124"/>
      <c r="D26" s="124"/>
    </row>
    <row r="27" spans="2:4" x14ac:dyDescent="0.25">
      <c r="B27" s="273" t="s">
        <v>451</v>
      </c>
      <c r="C27" s="124"/>
      <c r="D27" s="124"/>
    </row>
    <row r="28" spans="2:4" x14ac:dyDescent="0.25">
      <c r="B28" s="123" t="s">
        <v>452</v>
      </c>
      <c r="C28" s="124" t="s">
        <v>16</v>
      </c>
      <c r="D28" s="124">
        <f>Prec</f>
        <v>0</v>
      </c>
    </row>
    <row r="29" spans="2:4" x14ac:dyDescent="0.25">
      <c r="B29" s="123" t="s">
        <v>558</v>
      </c>
      <c r="C29" s="124" t="s">
        <v>523</v>
      </c>
      <c r="D29" s="124">
        <f>pe</f>
        <v>0</v>
      </c>
    </row>
    <row r="30" spans="2:4" x14ac:dyDescent="0.25">
      <c r="B30" s="123" t="s">
        <v>453</v>
      </c>
      <c r="C30" s="124" t="s">
        <v>19</v>
      </c>
      <c r="D30" s="125">
        <f>L_a_tot</f>
        <v>0</v>
      </c>
    </row>
    <row r="31" spans="2:4" x14ac:dyDescent="0.25">
      <c r="B31" s="123"/>
      <c r="C31" s="124"/>
      <c r="D31" s="124"/>
    </row>
    <row r="33" spans="2:2" x14ac:dyDescent="0.25">
      <c r="B33" s="127"/>
    </row>
    <row r="34" spans="2:2" x14ac:dyDescent="0.25">
      <c r="B34" s="127"/>
    </row>
  </sheetData>
  <sheetProtection sheet="1" objects="1" scenarios="1"/>
  <conditionalFormatting sqref="A1">
    <cfRule type="expression" dxfId="35" priority="1">
      <formula>A1=-2</formula>
    </cfRule>
    <cfRule type="expression" dxfId="34" priority="2">
      <formula>A1=-1</formula>
    </cfRule>
    <cfRule type="expression" dxfId="33" priority="3">
      <formula>A1=0</formula>
    </cfRule>
    <cfRule type="expression" dxfId="32" priority="4">
      <formula>A1=1</formula>
    </cfRule>
  </conditionalFormatting>
  <hyperlinks>
    <hyperlink ref="A2" location="'A. Navigasjonspanel'!A1" display="←" xr:uid="{9C7DF38E-963D-42A5-AD2D-CC64953F80AC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84E1-71A0-4E96-8E66-631E9AB69C9F}">
  <sheetPr codeName="Blad1"/>
  <dimension ref="A1:AR1752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48.28515625" style="63" bestFit="1" customWidth="1"/>
    <col min="3" max="3" width="15.5703125" style="241" customWidth="1"/>
    <col min="4" max="4" width="14.140625" style="242" customWidth="1"/>
    <col min="5" max="5" width="2.85546875" style="63" customWidth="1"/>
    <col min="6" max="6" width="24.7109375" style="63" customWidth="1"/>
    <col min="7" max="8" width="14" style="63" customWidth="1"/>
    <col min="9" max="9" width="27.5703125" style="63" bestFit="1" customWidth="1"/>
    <col min="10" max="22" width="12.7109375" style="63" customWidth="1"/>
    <col min="23" max="23" width="11.7109375" style="63" customWidth="1"/>
    <col min="24" max="25" width="9.140625" style="63"/>
    <col min="26" max="26" width="4.5703125" style="63" bestFit="1" customWidth="1"/>
    <col min="27" max="28" width="12" style="63" bestFit="1" customWidth="1"/>
    <col min="29" max="29" width="23.5703125" style="63" bestFit="1" customWidth="1"/>
    <col min="30" max="30" width="21.7109375" style="63" bestFit="1" customWidth="1"/>
    <col min="31" max="31" width="25" style="63" bestFit="1" customWidth="1"/>
    <col min="32" max="32" width="18.7109375" style="63" bestFit="1" customWidth="1"/>
    <col min="33" max="33" width="6" style="63" bestFit="1" customWidth="1"/>
    <col min="34" max="34" width="38.140625" style="63" bestFit="1" customWidth="1"/>
    <col min="35" max="38" width="9.140625" style="72"/>
    <col min="39" max="39" width="9.140625" style="63"/>
    <col min="40" max="40" width="9.140625" style="72"/>
    <col min="41" max="41" width="9.140625" style="63"/>
    <col min="42" max="42" width="9.140625" style="72"/>
    <col min="43" max="43" width="9.140625" style="63"/>
    <col min="44" max="44" width="9.140625" style="72"/>
    <col min="45" max="16384" width="9.140625" style="63"/>
  </cols>
  <sheetData>
    <row r="1" spans="1:44" x14ac:dyDescent="0.25">
      <c r="A1" s="63">
        <f>IF(ISERROR(AVERAGE(C:D)+G8+B13),-1,IF(AND(SUM(C:D)&lt;&gt;0,G8&gt;0),1,0))</f>
        <v>-1</v>
      </c>
      <c r="F1" s="78" t="s">
        <v>235</v>
      </c>
      <c r="R1" s="128" t="s">
        <v>243</v>
      </c>
      <c r="AH1" s="76" t="s">
        <v>525</v>
      </c>
      <c r="AI1" s="72">
        <f>D1*(C2-C1)*86400*$B$16</f>
        <v>0</v>
      </c>
      <c r="AJ1" s="72">
        <f t="shared" ref="AJ1:AJ64" si="0">ROUNDUP((C1-$C$1)/7,0)</f>
        <v>0</v>
      </c>
      <c r="AK1" s="72">
        <f t="shared" ref="AK1:AK64" si="1">ROUNDUP((C1-$C$1)/1,0)</f>
        <v>0</v>
      </c>
      <c r="AL1" s="72">
        <f t="shared" ref="AL1:AL64" si="2">ROUNDUP((C1-$C$1)*24,0)</f>
        <v>0</v>
      </c>
      <c r="AM1" s="63">
        <v>1</v>
      </c>
      <c r="AN1" s="72">
        <f t="shared" ref="AN1:AN64" si="3">SUMIFS(AI:AI,AJ:AJ,AM1)</f>
        <v>0</v>
      </c>
      <c r="AO1" s="63">
        <v>1</v>
      </c>
      <c r="AP1" s="72">
        <f t="shared" ref="AP1:AP64" si="4">SUMIFS(AI:AI,AK:AK,AO1)</f>
        <v>0</v>
      </c>
      <c r="AQ1" s="63">
        <v>1</v>
      </c>
      <c r="AR1" s="72">
        <f t="shared" ref="AR1:AR64" si="5">SUMIFS(AI:AI,AL:AL,AQ1)</f>
        <v>0</v>
      </c>
    </row>
    <row r="2" spans="1:44" ht="17.25" x14ac:dyDescent="0.25">
      <c r="A2" s="67" t="s">
        <v>27</v>
      </c>
      <c r="B2" s="78" t="s">
        <v>244</v>
      </c>
      <c r="F2" s="63" t="s">
        <v>245</v>
      </c>
      <c r="G2" s="283">
        <f>Vspill/365/86400*1000000</f>
        <v>0</v>
      </c>
      <c r="H2" s="90" t="s">
        <v>238</v>
      </c>
      <c r="R2" s="128" t="s">
        <v>234</v>
      </c>
      <c r="AH2" s="76" t="s">
        <v>526</v>
      </c>
      <c r="AI2" s="72">
        <f>D2*(C3-C2)*86400*$B$16</f>
        <v>0</v>
      </c>
      <c r="AJ2" s="72">
        <f t="shared" si="0"/>
        <v>0</v>
      </c>
      <c r="AK2" s="72">
        <f t="shared" si="1"/>
        <v>0</v>
      </c>
      <c r="AL2" s="72">
        <f t="shared" si="2"/>
        <v>0</v>
      </c>
      <c r="AM2" s="63">
        <v>2</v>
      </c>
      <c r="AN2" s="72">
        <f t="shared" si="3"/>
        <v>0</v>
      </c>
      <c r="AO2" s="63">
        <v>2</v>
      </c>
      <c r="AP2" s="72">
        <f t="shared" si="4"/>
        <v>0</v>
      </c>
      <c r="AQ2" s="63">
        <f>1+AQ1</f>
        <v>2</v>
      </c>
      <c r="AR2" s="72">
        <f t="shared" si="5"/>
        <v>0</v>
      </c>
    </row>
    <row r="3" spans="1:44" ht="17.25" x14ac:dyDescent="0.25">
      <c r="B3" s="76" t="s">
        <v>327</v>
      </c>
      <c r="F3" s="63" t="s">
        <v>236</v>
      </c>
      <c r="G3" s="172"/>
      <c r="H3" s="90" t="s">
        <v>238</v>
      </c>
      <c r="AH3" s="76" t="s">
        <v>527</v>
      </c>
      <c r="AI3" s="72">
        <f>D3*(C4-C3)*86400*$B$16</f>
        <v>0</v>
      </c>
      <c r="AJ3" s="72">
        <f t="shared" si="0"/>
        <v>0</v>
      </c>
      <c r="AK3" s="72">
        <f t="shared" si="1"/>
        <v>0</v>
      </c>
      <c r="AL3" s="72">
        <f t="shared" si="2"/>
        <v>0</v>
      </c>
      <c r="AM3" s="63">
        <v>3</v>
      </c>
      <c r="AN3" s="72">
        <f t="shared" si="3"/>
        <v>0</v>
      </c>
      <c r="AO3" s="63">
        <v>3</v>
      </c>
      <c r="AP3" s="72">
        <f t="shared" si="4"/>
        <v>0</v>
      </c>
      <c r="AQ3" s="63">
        <f t="shared" ref="AQ3:AQ66" si="6">1+AQ2</f>
        <v>3</v>
      </c>
      <c r="AR3" s="72">
        <f t="shared" si="5"/>
        <v>0</v>
      </c>
    </row>
    <row r="4" spans="1:44" ht="17.25" x14ac:dyDescent="0.25">
      <c r="B4" s="76" t="s">
        <v>426</v>
      </c>
      <c r="F4" s="63" t="s">
        <v>237</v>
      </c>
      <c r="G4" s="284">
        <f>IF(G3&lt;&gt;"",G3,G2)</f>
        <v>0</v>
      </c>
      <c r="H4" s="90" t="s">
        <v>238</v>
      </c>
      <c r="AH4" s="76" t="s">
        <v>528</v>
      </c>
      <c r="AI4" s="72">
        <f>D4*(C5-C4)*86400*$B$16</f>
        <v>0</v>
      </c>
      <c r="AJ4" s="72">
        <f t="shared" si="0"/>
        <v>0</v>
      </c>
      <c r="AK4" s="72">
        <f t="shared" si="1"/>
        <v>0</v>
      </c>
      <c r="AL4" s="72">
        <f t="shared" si="2"/>
        <v>0</v>
      </c>
      <c r="AM4" s="63">
        <v>4</v>
      </c>
      <c r="AN4" s="72">
        <f t="shared" si="3"/>
        <v>0</v>
      </c>
      <c r="AO4" s="63">
        <v>4</v>
      </c>
      <c r="AP4" s="72">
        <f t="shared" si="4"/>
        <v>0</v>
      </c>
      <c r="AQ4" s="63">
        <f t="shared" si="6"/>
        <v>4</v>
      </c>
      <c r="AR4" s="72">
        <f t="shared" si="5"/>
        <v>0</v>
      </c>
    </row>
    <row r="5" spans="1:44" x14ac:dyDescent="0.25">
      <c r="B5" s="76" t="s">
        <v>247</v>
      </c>
      <c r="AH5" s="76" t="s">
        <v>529</v>
      </c>
      <c r="AI5" s="72">
        <f t="shared" ref="AI5:AI68" si="7">D5*(C5-C4)*86400*$B$16</f>
        <v>0</v>
      </c>
      <c r="AJ5" s="72">
        <f t="shared" si="0"/>
        <v>0</v>
      </c>
      <c r="AK5" s="72">
        <f t="shared" si="1"/>
        <v>0</v>
      </c>
      <c r="AL5" s="72">
        <f t="shared" si="2"/>
        <v>0</v>
      </c>
      <c r="AM5" s="63">
        <v>5</v>
      </c>
      <c r="AN5" s="72">
        <f t="shared" si="3"/>
        <v>0</v>
      </c>
      <c r="AO5" s="63">
        <v>5</v>
      </c>
      <c r="AP5" s="72">
        <f t="shared" si="4"/>
        <v>0</v>
      </c>
      <c r="AQ5" s="63">
        <f t="shared" si="6"/>
        <v>5</v>
      </c>
      <c r="AR5" s="72">
        <f t="shared" si="5"/>
        <v>0</v>
      </c>
    </row>
    <row r="6" spans="1:44" x14ac:dyDescent="0.25">
      <c r="B6" s="76" t="s">
        <v>210</v>
      </c>
      <c r="AH6" s="76" t="s">
        <v>530</v>
      </c>
      <c r="AI6" s="72">
        <f t="shared" si="7"/>
        <v>0</v>
      </c>
      <c r="AJ6" s="72">
        <f t="shared" si="0"/>
        <v>0</v>
      </c>
      <c r="AK6" s="72">
        <f t="shared" si="1"/>
        <v>0</v>
      </c>
      <c r="AL6" s="72">
        <f t="shared" si="2"/>
        <v>0</v>
      </c>
      <c r="AM6" s="63">
        <v>6</v>
      </c>
      <c r="AN6" s="72">
        <f t="shared" si="3"/>
        <v>0</v>
      </c>
      <c r="AO6" s="63">
        <v>6</v>
      </c>
      <c r="AP6" s="72">
        <f t="shared" si="4"/>
        <v>0</v>
      </c>
      <c r="AQ6" s="63">
        <f t="shared" si="6"/>
        <v>6</v>
      </c>
      <c r="AR6" s="72">
        <f t="shared" si="5"/>
        <v>0</v>
      </c>
    </row>
    <row r="7" spans="1:44" x14ac:dyDescent="0.25">
      <c r="B7" s="76" t="s">
        <v>211</v>
      </c>
      <c r="F7" s="78" t="s">
        <v>428</v>
      </c>
      <c r="AH7" s="76" t="s">
        <v>531</v>
      </c>
      <c r="AI7" s="72">
        <f t="shared" si="7"/>
        <v>0</v>
      </c>
      <c r="AJ7" s="72">
        <f t="shared" si="0"/>
        <v>0</v>
      </c>
      <c r="AK7" s="72">
        <f t="shared" si="1"/>
        <v>0</v>
      </c>
      <c r="AL7" s="72">
        <f t="shared" si="2"/>
        <v>0</v>
      </c>
      <c r="AM7" s="63">
        <v>7</v>
      </c>
      <c r="AN7" s="72">
        <f t="shared" si="3"/>
        <v>0</v>
      </c>
      <c r="AO7" s="63">
        <v>7</v>
      </c>
      <c r="AP7" s="72">
        <f t="shared" si="4"/>
        <v>0</v>
      </c>
      <c r="AQ7" s="63">
        <f t="shared" si="6"/>
        <v>7</v>
      </c>
      <c r="AR7" s="72">
        <f t="shared" si="5"/>
        <v>0</v>
      </c>
    </row>
    <row r="8" spans="1:44" x14ac:dyDescent="0.25">
      <c r="B8" s="80" t="s">
        <v>437</v>
      </c>
      <c r="F8" s="63" t="s">
        <v>326</v>
      </c>
      <c r="G8" s="183">
        <v>0.45</v>
      </c>
      <c r="H8" s="63" t="s">
        <v>18</v>
      </c>
      <c r="AI8" s="72">
        <f t="shared" si="7"/>
        <v>0</v>
      </c>
      <c r="AJ8" s="72">
        <f t="shared" si="0"/>
        <v>0</v>
      </c>
      <c r="AK8" s="72">
        <f t="shared" si="1"/>
        <v>0</v>
      </c>
      <c r="AL8" s="72">
        <f t="shared" si="2"/>
        <v>0</v>
      </c>
      <c r="AM8" s="63">
        <v>8</v>
      </c>
      <c r="AN8" s="72">
        <f t="shared" si="3"/>
        <v>0</v>
      </c>
      <c r="AO8" s="63">
        <v>8</v>
      </c>
      <c r="AP8" s="72">
        <f t="shared" si="4"/>
        <v>0</v>
      </c>
      <c r="AQ8" s="63">
        <f t="shared" si="6"/>
        <v>8</v>
      </c>
      <c r="AR8" s="72">
        <f t="shared" si="5"/>
        <v>0</v>
      </c>
    </row>
    <row r="9" spans="1:44" x14ac:dyDescent="0.25">
      <c r="F9" s="63" t="s">
        <v>252</v>
      </c>
      <c r="G9" s="71">
        <f>VLOOKUP(G8,U26:AB135,2,0)</f>
        <v>0</v>
      </c>
      <c r="H9" s="63" t="s">
        <v>240</v>
      </c>
      <c r="AI9" s="72">
        <f t="shared" si="7"/>
        <v>0</v>
      </c>
      <c r="AJ9" s="72">
        <f t="shared" si="0"/>
        <v>0</v>
      </c>
      <c r="AK9" s="72">
        <f t="shared" si="1"/>
        <v>0</v>
      </c>
      <c r="AL9" s="72">
        <f t="shared" si="2"/>
        <v>0</v>
      </c>
      <c r="AM9" s="63">
        <v>9</v>
      </c>
      <c r="AN9" s="72">
        <f t="shared" si="3"/>
        <v>0</v>
      </c>
      <c r="AO9" s="63">
        <v>9</v>
      </c>
      <c r="AP9" s="72">
        <f t="shared" si="4"/>
        <v>0</v>
      </c>
      <c r="AQ9" s="63">
        <f t="shared" si="6"/>
        <v>9</v>
      </c>
      <c r="AR9" s="72">
        <f t="shared" si="5"/>
        <v>0</v>
      </c>
    </row>
    <row r="10" spans="1:44" ht="17.25" x14ac:dyDescent="0.25">
      <c r="F10" s="63" t="s">
        <v>253</v>
      </c>
      <c r="G10" s="283" t="e">
        <f>VLOOKUP(G8,U26:AB135,3,0)</f>
        <v>#NUM!</v>
      </c>
      <c r="H10" s="90" t="s">
        <v>238</v>
      </c>
      <c r="AI10" s="72">
        <f t="shared" si="7"/>
        <v>0</v>
      </c>
      <c r="AJ10" s="72">
        <f t="shared" si="0"/>
        <v>0</v>
      </c>
      <c r="AK10" s="72">
        <f t="shared" si="1"/>
        <v>0</v>
      </c>
      <c r="AL10" s="72">
        <f t="shared" si="2"/>
        <v>0</v>
      </c>
      <c r="AM10" s="63">
        <v>10</v>
      </c>
      <c r="AN10" s="72">
        <f t="shared" si="3"/>
        <v>0</v>
      </c>
      <c r="AO10" s="63">
        <v>10</v>
      </c>
      <c r="AP10" s="72">
        <f t="shared" si="4"/>
        <v>0</v>
      </c>
      <c r="AQ10" s="63">
        <f t="shared" si="6"/>
        <v>10</v>
      </c>
      <c r="AR10" s="72">
        <f t="shared" si="5"/>
        <v>0</v>
      </c>
    </row>
    <row r="11" spans="1:44" x14ac:dyDescent="0.25">
      <c r="F11" s="63" t="s">
        <v>213</v>
      </c>
      <c r="G11" s="129" t="e">
        <f>VLOOKUP(G8,U26:AB135,7,0)</f>
        <v>#NUM!</v>
      </c>
      <c r="H11" s="130" t="s">
        <v>18</v>
      </c>
      <c r="AI11" s="72">
        <f t="shared" si="7"/>
        <v>0</v>
      </c>
      <c r="AJ11" s="72">
        <f t="shared" si="0"/>
        <v>0</v>
      </c>
      <c r="AK11" s="72">
        <f t="shared" si="1"/>
        <v>0</v>
      </c>
      <c r="AL11" s="72">
        <f t="shared" si="2"/>
        <v>0</v>
      </c>
      <c r="AM11" s="63">
        <v>11</v>
      </c>
      <c r="AN11" s="72">
        <f t="shared" si="3"/>
        <v>0</v>
      </c>
      <c r="AO11" s="63">
        <v>11</v>
      </c>
      <c r="AP11" s="72">
        <f t="shared" si="4"/>
        <v>0</v>
      </c>
      <c r="AQ11" s="63">
        <f t="shared" si="6"/>
        <v>11</v>
      </c>
      <c r="AR11" s="72">
        <f t="shared" si="5"/>
        <v>0</v>
      </c>
    </row>
    <row r="12" spans="1:44" x14ac:dyDescent="0.25">
      <c r="B12" s="261" t="s">
        <v>438</v>
      </c>
      <c r="AI12" s="72">
        <f t="shared" si="7"/>
        <v>0</v>
      </c>
      <c r="AJ12" s="72">
        <f t="shared" si="0"/>
        <v>0</v>
      </c>
      <c r="AK12" s="72">
        <f t="shared" si="1"/>
        <v>0</v>
      </c>
      <c r="AL12" s="72">
        <f t="shared" si="2"/>
        <v>0</v>
      </c>
      <c r="AM12" s="63">
        <v>12</v>
      </c>
      <c r="AN12" s="72">
        <f t="shared" si="3"/>
        <v>0</v>
      </c>
      <c r="AO12" s="63">
        <v>12</v>
      </c>
      <c r="AP12" s="72">
        <f t="shared" si="4"/>
        <v>0</v>
      </c>
      <c r="AQ12" s="63">
        <f t="shared" si="6"/>
        <v>12</v>
      </c>
      <c r="AR12" s="72">
        <f t="shared" si="5"/>
        <v>0</v>
      </c>
    </row>
    <row r="13" spans="1:44" x14ac:dyDescent="0.25">
      <c r="B13" s="182">
        <v>60</v>
      </c>
      <c r="F13" s="78" t="s">
        <v>427</v>
      </c>
      <c r="AI13" s="72">
        <f t="shared" si="7"/>
        <v>0</v>
      </c>
      <c r="AJ13" s="72">
        <f t="shared" si="0"/>
        <v>0</v>
      </c>
      <c r="AK13" s="72">
        <f t="shared" si="1"/>
        <v>0</v>
      </c>
      <c r="AL13" s="72">
        <f t="shared" si="2"/>
        <v>0</v>
      </c>
      <c r="AM13" s="63">
        <v>13</v>
      </c>
      <c r="AN13" s="72">
        <f t="shared" si="3"/>
        <v>0</v>
      </c>
      <c r="AO13" s="63">
        <v>13</v>
      </c>
      <c r="AP13" s="72">
        <f t="shared" si="4"/>
        <v>0</v>
      </c>
      <c r="AQ13" s="63">
        <f t="shared" si="6"/>
        <v>13</v>
      </c>
      <c r="AR13" s="72">
        <f t="shared" si="5"/>
        <v>0</v>
      </c>
    </row>
    <row r="14" spans="1:44" ht="17.25" x14ac:dyDescent="0.25">
      <c r="B14" s="63" t="s">
        <v>461</v>
      </c>
      <c r="F14" s="63" t="s">
        <v>463</v>
      </c>
      <c r="G14" s="131" t="e">
        <f>AC27-X27</f>
        <v>#NUM!</v>
      </c>
      <c r="H14" s="90" t="s">
        <v>238</v>
      </c>
      <c r="AI14" s="72">
        <f t="shared" si="7"/>
        <v>0</v>
      </c>
      <c r="AJ14" s="72">
        <f t="shared" si="0"/>
        <v>0</v>
      </c>
      <c r="AK14" s="72">
        <f t="shared" si="1"/>
        <v>0</v>
      </c>
      <c r="AL14" s="72">
        <f t="shared" si="2"/>
        <v>0</v>
      </c>
      <c r="AM14" s="63">
        <v>14</v>
      </c>
      <c r="AN14" s="72">
        <f t="shared" si="3"/>
        <v>0</v>
      </c>
      <c r="AO14" s="63">
        <v>14</v>
      </c>
      <c r="AP14" s="72">
        <f t="shared" si="4"/>
        <v>0</v>
      </c>
      <c r="AQ14" s="63">
        <f t="shared" si="6"/>
        <v>14</v>
      </c>
      <c r="AR14" s="72">
        <f t="shared" si="5"/>
        <v>0</v>
      </c>
    </row>
    <row r="15" spans="1:44" x14ac:dyDescent="0.25">
      <c r="B15" s="96" t="s">
        <v>30</v>
      </c>
      <c r="AI15" s="72">
        <f t="shared" si="7"/>
        <v>0</v>
      </c>
      <c r="AJ15" s="72">
        <f t="shared" si="0"/>
        <v>0</v>
      </c>
      <c r="AK15" s="72">
        <f t="shared" si="1"/>
        <v>0</v>
      </c>
      <c r="AL15" s="72">
        <f t="shared" si="2"/>
        <v>0</v>
      </c>
      <c r="AM15" s="63">
        <v>15</v>
      </c>
      <c r="AN15" s="72">
        <f t="shared" si="3"/>
        <v>0</v>
      </c>
      <c r="AO15" s="63">
        <v>15</v>
      </c>
      <c r="AP15" s="72">
        <f t="shared" si="4"/>
        <v>0</v>
      </c>
      <c r="AQ15" s="63">
        <f t="shared" si="6"/>
        <v>15</v>
      </c>
      <c r="AR15" s="72">
        <f t="shared" si="5"/>
        <v>0</v>
      </c>
    </row>
    <row r="16" spans="1:44" x14ac:dyDescent="0.25">
      <c r="B16" s="282">
        <f>IF(B15="m3/s",1,1000)</f>
        <v>1</v>
      </c>
      <c r="AI16" s="72">
        <f t="shared" si="7"/>
        <v>0</v>
      </c>
      <c r="AJ16" s="72">
        <f t="shared" si="0"/>
        <v>0</v>
      </c>
      <c r="AK16" s="72">
        <f t="shared" si="1"/>
        <v>0</v>
      </c>
      <c r="AL16" s="72">
        <f t="shared" si="2"/>
        <v>0</v>
      </c>
      <c r="AM16" s="63">
        <v>16</v>
      </c>
      <c r="AN16" s="72">
        <f t="shared" si="3"/>
        <v>0</v>
      </c>
      <c r="AO16" s="63">
        <v>16</v>
      </c>
      <c r="AP16" s="72">
        <f t="shared" si="4"/>
        <v>0</v>
      </c>
      <c r="AQ16" s="63">
        <f t="shared" si="6"/>
        <v>16</v>
      </c>
      <c r="AR16" s="72">
        <f t="shared" si="5"/>
        <v>0</v>
      </c>
    </row>
    <row r="17" spans="2:44" ht="17.25" x14ac:dyDescent="0.25">
      <c r="F17" s="78" t="s">
        <v>4</v>
      </c>
      <c r="G17" s="65" t="s">
        <v>462</v>
      </c>
      <c r="H17" s="65" t="s">
        <v>241</v>
      </c>
      <c r="I17" s="65" t="s">
        <v>278</v>
      </c>
      <c r="AI17" s="72">
        <f t="shared" si="7"/>
        <v>0</v>
      </c>
      <c r="AJ17" s="72">
        <f t="shared" si="0"/>
        <v>0</v>
      </c>
      <c r="AK17" s="72">
        <f t="shared" si="1"/>
        <v>0</v>
      </c>
      <c r="AL17" s="72">
        <f t="shared" si="2"/>
        <v>0</v>
      </c>
      <c r="AM17" s="63">
        <v>17</v>
      </c>
      <c r="AN17" s="72">
        <f t="shared" si="3"/>
        <v>0</v>
      </c>
      <c r="AO17" s="63">
        <v>17</v>
      </c>
      <c r="AP17" s="72">
        <f t="shared" si="4"/>
        <v>0</v>
      </c>
      <c r="AQ17" s="63">
        <f t="shared" si="6"/>
        <v>17</v>
      </c>
      <c r="AR17" s="72">
        <f t="shared" si="5"/>
        <v>0</v>
      </c>
    </row>
    <row r="18" spans="2:44" x14ac:dyDescent="0.25">
      <c r="B18" s="78" t="s">
        <v>248</v>
      </c>
      <c r="F18" s="63" t="s">
        <v>214</v>
      </c>
      <c r="G18" s="111" t="e">
        <f>SUMPRODUCT(W27:W135,Z27:Z135)*86400/(B26/365)/1000000</f>
        <v>#NUM!</v>
      </c>
      <c r="H18" s="82" t="e">
        <f>G18/$G$18</f>
        <v>#NUM!</v>
      </c>
      <c r="AI18" s="72">
        <f t="shared" si="7"/>
        <v>0</v>
      </c>
      <c r="AJ18" s="72">
        <f t="shared" si="0"/>
        <v>0</v>
      </c>
      <c r="AK18" s="72">
        <f t="shared" si="1"/>
        <v>0</v>
      </c>
      <c r="AL18" s="72">
        <f t="shared" si="2"/>
        <v>0</v>
      </c>
      <c r="AM18" s="63">
        <v>18</v>
      </c>
      <c r="AN18" s="72">
        <f t="shared" si="3"/>
        <v>0</v>
      </c>
      <c r="AO18" s="63">
        <v>18</v>
      </c>
      <c r="AP18" s="72">
        <f t="shared" si="4"/>
        <v>0</v>
      </c>
      <c r="AQ18" s="63">
        <f t="shared" si="6"/>
        <v>18</v>
      </c>
      <c r="AR18" s="72">
        <f t="shared" si="5"/>
        <v>0</v>
      </c>
    </row>
    <row r="19" spans="2:44" x14ac:dyDescent="0.25">
      <c r="B19" s="63" t="s">
        <v>256</v>
      </c>
      <c r="F19" s="63" t="s">
        <v>77</v>
      </c>
      <c r="G19" s="111" t="e">
        <f>SUMPRODUCT(X27:X135,Z27:Z135)*86400/(B26/365)/1000000</f>
        <v>#DIV/0!</v>
      </c>
      <c r="H19" s="82" t="e">
        <f>G19/$G$18</f>
        <v>#DIV/0!</v>
      </c>
      <c r="AI19" s="72">
        <f t="shared" si="7"/>
        <v>0</v>
      </c>
      <c r="AJ19" s="72">
        <f t="shared" si="0"/>
        <v>0</v>
      </c>
      <c r="AK19" s="72">
        <f t="shared" si="1"/>
        <v>0</v>
      </c>
      <c r="AL19" s="72">
        <f t="shared" si="2"/>
        <v>0</v>
      </c>
      <c r="AM19" s="63">
        <v>19</v>
      </c>
      <c r="AN19" s="72">
        <f t="shared" si="3"/>
        <v>0</v>
      </c>
      <c r="AO19" s="63">
        <v>19</v>
      </c>
      <c r="AP19" s="72">
        <f t="shared" si="4"/>
        <v>0</v>
      </c>
      <c r="AQ19" s="63">
        <f t="shared" si="6"/>
        <v>19</v>
      </c>
      <c r="AR19" s="72">
        <f t="shared" si="5"/>
        <v>0</v>
      </c>
    </row>
    <row r="20" spans="2:44" x14ac:dyDescent="0.25">
      <c r="B20" s="132">
        <f>MIN(C:C)</f>
        <v>0</v>
      </c>
      <c r="F20" s="63" t="s">
        <v>524</v>
      </c>
      <c r="G20" s="111" t="e">
        <f>SUMPRODUCT(AF27:AF135,Z27:Z135)*86400/(B26/365)/1000000</f>
        <v>#NUM!</v>
      </c>
      <c r="H20" s="82" t="e">
        <f>G20/$G$18</f>
        <v>#NUM!</v>
      </c>
      <c r="I20" s="133" t="e">
        <f>G20/$G$24</f>
        <v>#NUM!</v>
      </c>
      <c r="AI20" s="72">
        <f t="shared" si="7"/>
        <v>0</v>
      </c>
      <c r="AJ20" s="72">
        <f t="shared" si="0"/>
        <v>0</v>
      </c>
      <c r="AK20" s="72">
        <f t="shared" si="1"/>
        <v>0</v>
      </c>
      <c r="AL20" s="72">
        <f t="shared" si="2"/>
        <v>0</v>
      </c>
      <c r="AM20" s="63">
        <v>20</v>
      </c>
      <c r="AN20" s="72">
        <f t="shared" si="3"/>
        <v>0</v>
      </c>
      <c r="AO20" s="63">
        <v>20</v>
      </c>
      <c r="AP20" s="72">
        <f t="shared" si="4"/>
        <v>0</v>
      </c>
      <c r="AQ20" s="63">
        <f t="shared" si="6"/>
        <v>20</v>
      </c>
      <c r="AR20" s="72">
        <f t="shared" si="5"/>
        <v>0</v>
      </c>
    </row>
    <row r="21" spans="2:44" x14ac:dyDescent="0.25">
      <c r="B21" s="63" t="s">
        <v>257</v>
      </c>
      <c r="F21" s="63" t="s">
        <v>254</v>
      </c>
      <c r="G21" s="111" t="e">
        <f>SUMPRODUCT(AD27:AD135,Z27:Z135)*86400/(B26/365)/1000000</f>
        <v>#NUM!</v>
      </c>
      <c r="H21" s="82" t="e">
        <f>G21/$G$18</f>
        <v>#NUM!</v>
      </c>
      <c r="I21" s="133" t="e">
        <f t="shared" ref="I21:I22" si="8">G21/$G$24</f>
        <v>#NUM!</v>
      </c>
      <c r="AI21" s="72">
        <f t="shared" si="7"/>
        <v>0</v>
      </c>
      <c r="AJ21" s="72">
        <f t="shared" si="0"/>
        <v>0</v>
      </c>
      <c r="AK21" s="72">
        <f t="shared" si="1"/>
        <v>0</v>
      </c>
      <c r="AL21" s="72">
        <f t="shared" si="2"/>
        <v>0</v>
      </c>
      <c r="AM21" s="63">
        <v>21</v>
      </c>
      <c r="AN21" s="72">
        <f t="shared" si="3"/>
        <v>0</v>
      </c>
      <c r="AO21" s="63">
        <v>21</v>
      </c>
      <c r="AP21" s="72">
        <f t="shared" si="4"/>
        <v>0</v>
      </c>
      <c r="AQ21" s="63">
        <f t="shared" si="6"/>
        <v>21</v>
      </c>
      <c r="AR21" s="72">
        <f t="shared" si="5"/>
        <v>0</v>
      </c>
    </row>
    <row r="22" spans="2:44" x14ac:dyDescent="0.25">
      <c r="B22" s="132">
        <f>MAX(C:C)</f>
        <v>0</v>
      </c>
      <c r="F22" s="63" t="s">
        <v>255</v>
      </c>
      <c r="G22" s="111" t="e">
        <f>SUMPRODUCT(AE27:AE135,Z27:Z135)*86400/(B26/365)/1000000</f>
        <v>#NUM!</v>
      </c>
      <c r="H22" s="82" t="e">
        <f>G22/$G$18</f>
        <v>#NUM!</v>
      </c>
      <c r="I22" s="133" t="e">
        <f t="shared" si="8"/>
        <v>#NUM!</v>
      </c>
      <c r="AI22" s="72">
        <f t="shared" si="7"/>
        <v>0</v>
      </c>
      <c r="AJ22" s="72">
        <f t="shared" si="0"/>
        <v>0</v>
      </c>
      <c r="AK22" s="72">
        <f t="shared" si="1"/>
        <v>0</v>
      </c>
      <c r="AL22" s="72">
        <f t="shared" si="2"/>
        <v>0</v>
      </c>
      <c r="AM22" s="63">
        <v>22</v>
      </c>
      <c r="AN22" s="72">
        <f t="shared" si="3"/>
        <v>0</v>
      </c>
      <c r="AO22" s="63">
        <v>22</v>
      </c>
      <c r="AP22" s="72">
        <f t="shared" si="4"/>
        <v>0</v>
      </c>
      <c r="AQ22" s="63">
        <f t="shared" si="6"/>
        <v>22</v>
      </c>
      <c r="AR22" s="72">
        <f t="shared" si="5"/>
        <v>0</v>
      </c>
    </row>
    <row r="23" spans="2:44" x14ac:dyDescent="0.25">
      <c r="B23" s="63" t="s">
        <v>258</v>
      </c>
      <c r="G23" s="105"/>
      <c r="AI23" s="72">
        <f t="shared" si="7"/>
        <v>0</v>
      </c>
      <c r="AJ23" s="72">
        <f t="shared" si="0"/>
        <v>0</v>
      </c>
      <c r="AK23" s="72">
        <f t="shared" si="1"/>
        <v>0</v>
      </c>
      <c r="AL23" s="72">
        <f t="shared" si="2"/>
        <v>0</v>
      </c>
      <c r="AM23" s="63">
        <v>23</v>
      </c>
      <c r="AN23" s="72">
        <f t="shared" si="3"/>
        <v>0</v>
      </c>
      <c r="AO23" s="63">
        <v>23</v>
      </c>
      <c r="AP23" s="72">
        <f t="shared" si="4"/>
        <v>0</v>
      </c>
      <c r="AQ23" s="63">
        <f t="shared" si="6"/>
        <v>23</v>
      </c>
      <c r="AR23" s="72">
        <f t="shared" si="5"/>
        <v>0</v>
      </c>
    </row>
    <row r="24" spans="2:44" x14ac:dyDescent="0.25">
      <c r="B24" s="72">
        <f>COUNT(C:C)</f>
        <v>0</v>
      </c>
      <c r="F24" s="63" t="s">
        <v>215</v>
      </c>
      <c r="G24" s="286" t="e">
        <f>SUM(G20:G22)</f>
        <v>#NUM!</v>
      </c>
      <c r="H24" s="82" t="e">
        <f>G24/G18</f>
        <v>#NUM!</v>
      </c>
      <c r="AI24" s="72">
        <f t="shared" si="7"/>
        <v>0</v>
      </c>
      <c r="AJ24" s="72">
        <f t="shared" si="0"/>
        <v>0</v>
      </c>
      <c r="AK24" s="72">
        <f t="shared" si="1"/>
        <v>0</v>
      </c>
      <c r="AL24" s="72">
        <f t="shared" si="2"/>
        <v>0</v>
      </c>
      <c r="AM24" s="63">
        <v>24</v>
      </c>
      <c r="AN24" s="72">
        <f t="shared" si="3"/>
        <v>0</v>
      </c>
      <c r="AO24" s="63">
        <v>24</v>
      </c>
      <c r="AP24" s="72">
        <f t="shared" si="4"/>
        <v>0</v>
      </c>
      <c r="AQ24" s="63">
        <f t="shared" si="6"/>
        <v>24</v>
      </c>
      <c r="AR24" s="72">
        <f t="shared" si="5"/>
        <v>0</v>
      </c>
    </row>
    <row r="25" spans="2:44" x14ac:dyDescent="0.25">
      <c r="B25" s="63" t="s">
        <v>259</v>
      </c>
      <c r="F25" s="134"/>
      <c r="U25" s="76" t="s">
        <v>216</v>
      </c>
      <c r="V25" s="76"/>
      <c r="W25" s="76"/>
      <c r="AI25" s="72">
        <f t="shared" si="7"/>
        <v>0</v>
      </c>
      <c r="AJ25" s="72">
        <f t="shared" si="0"/>
        <v>0</v>
      </c>
      <c r="AK25" s="72">
        <f t="shared" si="1"/>
        <v>0</v>
      </c>
      <c r="AL25" s="72">
        <f t="shared" si="2"/>
        <v>0</v>
      </c>
      <c r="AM25" s="63">
        <v>25</v>
      </c>
      <c r="AN25" s="72">
        <f t="shared" si="3"/>
        <v>0</v>
      </c>
      <c r="AO25" s="63">
        <v>25</v>
      </c>
      <c r="AP25" s="72">
        <f t="shared" si="4"/>
        <v>0</v>
      </c>
      <c r="AQ25" s="63">
        <f t="shared" si="6"/>
        <v>25</v>
      </c>
      <c r="AR25" s="72">
        <f t="shared" si="5"/>
        <v>0</v>
      </c>
    </row>
    <row r="26" spans="2:44" x14ac:dyDescent="0.25">
      <c r="B26" s="71">
        <f>B22-B20</f>
        <v>0</v>
      </c>
      <c r="F26" s="134"/>
      <c r="U26" s="63" t="s">
        <v>217</v>
      </c>
      <c r="V26" s="63" t="s">
        <v>239</v>
      </c>
      <c r="W26" s="63" t="s">
        <v>214</v>
      </c>
      <c r="X26" s="63" t="s">
        <v>77</v>
      </c>
      <c r="Z26" s="63" t="s">
        <v>218</v>
      </c>
      <c r="AA26" s="63" t="s">
        <v>219</v>
      </c>
      <c r="AB26" s="63" t="s">
        <v>220</v>
      </c>
      <c r="AC26" s="63" t="s">
        <v>221</v>
      </c>
      <c r="AD26" s="63" t="s">
        <v>207</v>
      </c>
      <c r="AE26" s="63" t="s">
        <v>208</v>
      </c>
      <c r="AF26" s="63" t="s">
        <v>475</v>
      </c>
      <c r="AG26" s="63" t="s">
        <v>222</v>
      </c>
      <c r="AI26" s="72">
        <f t="shared" si="7"/>
        <v>0</v>
      </c>
      <c r="AJ26" s="72">
        <f t="shared" si="0"/>
        <v>0</v>
      </c>
      <c r="AK26" s="72">
        <f t="shared" si="1"/>
        <v>0</v>
      </c>
      <c r="AL26" s="72">
        <f t="shared" si="2"/>
        <v>0</v>
      </c>
      <c r="AM26" s="63">
        <v>26</v>
      </c>
      <c r="AN26" s="72">
        <f t="shared" si="3"/>
        <v>0</v>
      </c>
      <c r="AO26" s="63">
        <v>26</v>
      </c>
      <c r="AP26" s="72">
        <f t="shared" si="4"/>
        <v>0</v>
      </c>
      <c r="AQ26" s="63">
        <f t="shared" si="6"/>
        <v>26</v>
      </c>
      <c r="AR26" s="72">
        <f t="shared" si="5"/>
        <v>0</v>
      </c>
    </row>
    <row r="27" spans="2:44" x14ac:dyDescent="0.25">
      <c r="F27" s="78" t="s">
        <v>246</v>
      </c>
      <c r="U27" s="135">
        <v>0</v>
      </c>
      <c r="V27" s="136">
        <f t="shared" ref="V27:V90" si="9">U27*$B$26</f>
        <v>0</v>
      </c>
      <c r="W27" s="66" t="e">
        <f t="shared" ref="W27:W90" si="10">PERCENTILE(D:D,U27)</f>
        <v>#NUM!</v>
      </c>
      <c r="X27" s="63">
        <f t="shared" ref="X27:X58" si="11">$G$4</f>
        <v>0</v>
      </c>
      <c r="AC27" s="63" t="e">
        <f t="shared" ref="AC27:AC58" si="12">$G$10+$G$11*(V27-$G$9)</f>
        <v>#NUM!</v>
      </c>
      <c r="AD27" s="63" t="e">
        <f t="shared" ref="AD27:AD58" si="13">AC27-X27-$G$14</f>
        <v>#NUM!</v>
      </c>
      <c r="AE27" s="63" t="e">
        <f>MAX(0,W27-AC27)</f>
        <v>#NUM!</v>
      </c>
      <c r="AF27" s="63" t="e">
        <f t="shared" ref="AF27:AF58" si="14">MIN(W27-X27-AD27,$G$14)</f>
        <v>#NUM!</v>
      </c>
      <c r="AG27" s="63" t="e">
        <f>W27-X27-AD27-AE27-AF27</f>
        <v>#NUM!</v>
      </c>
      <c r="AI27" s="72">
        <f t="shared" si="7"/>
        <v>0</v>
      </c>
      <c r="AJ27" s="72">
        <f t="shared" si="0"/>
        <v>0</v>
      </c>
      <c r="AK27" s="72">
        <f t="shared" si="1"/>
        <v>0</v>
      </c>
      <c r="AL27" s="72">
        <f t="shared" si="2"/>
        <v>0</v>
      </c>
      <c r="AM27" s="63">
        <v>27</v>
      </c>
      <c r="AN27" s="72">
        <f t="shared" si="3"/>
        <v>0</v>
      </c>
      <c r="AO27" s="63">
        <v>27</v>
      </c>
      <c r="AP27" s="72">
        <f t="shared" si="4"/>
        <v>0</v>
      </c>
      <c r="AQ27" s="63">
        <f t="shared" si="6"/>
        <v>27</v>
      </c>
      <c r="AR27" s="72">
        <f t="shared" si="5"/>
        <v>0</v>
      </c>
    </row>
    <row r="28" spans="2:44" x14ac:dyDescent="0.25">
      <c r="B28" s="63" t="s">
        <v>260</v>
      </c>
      <c r="F28" s="90" t="s">
        <v>242</v>
      </c>
      <c r="U28" s="135">
        <v>2.5000000000000001E-3</v>
      </c>
      <c r="V28" s="136">
        <f t="shared" si="9"/>
        <v>0</v>
      </c>
      <c r="W28" s="66" t="e">
        <f t="shared" si="10"/>
        <v>#NUM!</v>
      </c>
      <c r="X28" s="63">
        <f t="shared" si="11"/>
        <v>0</v>
      </c>
      <c r="Z28" s="110">
        <f>V28-V27</f>
        <v>0</v>
      </c>
      <c r="AA28" s="63" t="e">
        <f>(W28-W27)/(V28-V27)</f>
        <v>#NUM!</v>
      </c>
      <c r="AC28" s="63" t="e">
        <f t="shared" si="12"/>
        <v>#NUM!</v>
      </c>
      <c r="AD28" s="63" t="e">
        <f t="shared" si="13"/>
        <v>#NUM!</v>
      </c>
      <c r="AE28" s="63" t="e">
        <f t="shared" ref="AE28:AE91" si="15">MAX(0,W28-AC28)</f>
        <v>#NUM!</v>
      </c>
      <c r="AF28" s="63" t="e">
        <f t="shared" si="14"/>
        <v>#NUM!</v>
      </c>
      <c r="AG28" s="63" t="e">
        <f t="shared" ref="AG28:AG91" si="16">W28-X28-AD28-AE28-AF28</f>
        <v>#NUM!</v>
      </c>
      <c r="AI28" s="72">
        <f t="shared" si="7"/>
        <v>0</v>
      </c>
      <c r="AJ28" s="72">
        <f t="shared" si="0"/>
        <v>0</v>
      </c>
      <c r="AK28" s="72">
        <f t="shared" si="1"/>
        <v>0</v>
      </c>
      <c r="AL28" s="72">
        <f t="shared" si="2"/>
        <v>0</v>
      </c>
      <c r="AM28" s="63">
        <v>28</v>
      </c>
      <c r="AN28" s="72">
        <f t="shared" si="3"/>
        <v>0</v>
      </c>
      <c r="AO28" s="63">
        <v>28</v>
      </c>
      <c r="AP28" s="72">
        <f t="shared" si="4"/>
        <v>0</v>
      </c>
      <c r="AQ28" s="63">
        <f t="shared" si="6"/>
        <v>28</v>
      </c>
      <c r="AR28" s="72">
        <f t="shared" si="5"/>
        <v>0</v>
      </c>
    </row>
    <row r="29" spans="2:44" x14ac:dyDescent="0.25">
      <c r="B29" s="72">
        <f>(B22-B20)/(B24-1)*1440</f>
        <v>0</v>
      </c>
      <c r="F29" s="90" t="s">
        <v>77</v>
      </c>
      <c r="U29" s="135">
        <v>5.0000000000000001E-3</v>
      </c>
      <c r="V29" s="136">
        <f t="shared" si="9"/>
        <v>0</v>
      </c>
      <c r="W29" s="66" t="e">
        <f t="shared" si="10"/>
        <v>#NUM!</v>
      </c>
      <c r="X29" s="63">
        <f t="shared" si="11"/>
        <v>0</v>
      </c>
      <c r="Z29" s="110">
        <f t="shared" ref="Z29:Z92" si="17">V29-V28</f>
        <v>0</v>
      </c>
      <c r="AA29" s="63" t="e">
        <f t="shared" ref="AA29:AA92" si="18">(W29-W28)/(V29-V28)</f>
        <v>#NUM!</v>
      </c>
      <c r="AC29" s="63" t="e">
        <f t="shared" si="12"/>
        <v>#NUM!</v>
      </c>
      <c r="AD29" s="63" t="e">
        <f t="shared" si="13"/>
        <v>#NUM!</v>
      </c>
      <c r="AE29" s="63" t="e">
        <f t="shared" si="15"/>
        <v>#NUM!</v>
      </c>
      <c r="AF29" s="63" t="e">
        <f t="shared" si="14"/>
        <v>#NUM!</v>
      </c>
      <c r="AG29" s="63" t="e">
        <f t="shared" si="16"/>
        <v>#NUM!</v>
      </c>
      <c r="AI29" s="72">
        <f t="shared" si="7"/>
        <v>0</v>
      </c>
      <c r="AJ29" s="72">
        <f t="shared" si="0"/>
        <v>0</v>
      </c>
      <c r="AK29" s="72">
        <f t="shared" si="1"/>
        <v>0</v>
      </c>
      <c r="AL29" s="72">
        <f t="shared" si="2"/>
        <v>0</v>
      </c>
      <c r="AM29" s="63">
        <v>29</v>
      </c>
      <c r="AN29" s="72">
        <f t="shared" si="3"/>
        <v>0</v>
      </c>
      <c r="AO29" s="63">
        <v>29</v>
      </c>
      <c r="AP29" s="72">
        <f t="shared" si="4"/>
        <v>0</v>
      </c>
      <c r="AQ29" s="63">
        <f t="shared" si="6"/>
        <v>29</v>
      </c>
      <c r="AR29" s="72">
        <f t="shared" si="5"/>
        <v>0</v>
      </c>
    </row>
    <row r="30" spans="2:44" x14ac:dyDescent="0.25">
      <c r="B30" s="134" t="str">
        <f>IF((B29-B13)/B13&gt;0.05,"Det er datahull",IF((B29-B13)/B13&lt;-0.05,"
Er det angitte tidstrinnet feil?",""))</f>
        <v xml:space="preserve">
Er det angitte tidstrinnet feil?</v>
      </c>
      <c r="F30" s="90" t="s">
        <v>476</v>
      </c>
      <c r="U30" s="135">
        <v>0.01</v>
      </c>
      <c r="V30" s="136">
        <f t="shared" si="9"/>
        <v>0</v>
      </c>
      <c r="W30" s="66" t="e">
        <f t="shared" si="10"/>
        <v>#NUM!</v>
      </c>
      <c r="X30" s="63">
        <f t="shared" si="11"/>
        <v>0</v>
      </c>
      <c r="Z30" s="110">
        <f t="shared" si="17"/>
        <v>0</v>
      </c>
      <c r="AA30" s="63" t="e">
        <f t="shared" si="18"/>
        <v>#NUM!</v>
      </c>
      <c r="AC30" s="63" t="e">
        <f t="shared" si="12"/>
        <v>#NUM!</v>
      </c>
      <c r="AD30" s="63" t="e">
        <f t="shared" si="13"/>
        <v>#NUM!</v>
      </c>
      <c r="AE30" s="63" t="e">
        <f t="shared" si="15"/>
        <v>#NUM!</v>
      </c>
      <c r="AF30" s="63" t="e">
        <f t="shared" si="14"/>
        <v>#NUM!</v>
      </c>
      <c r="AG30" s="63" t="e">
        <f t="shared" si="16"/>
        <v>#NUM!</v>
      </c>
      <c r="AI30" s="72">
        <f t="shared" si="7"/>
        <v>0</v>
      </c>
      <c r="AJ30" s="72">
        <f t="shared" si="0"/>
        <v>0</v>
      </c>
      <c r="AK30" s="72">
        <f t="shared" si="1"/>
        <v>0</v>
      </c>
      <c r="AL30" s="72">
        <f t="shared" si="2"/>
        <v>0</v>
      </c>
      <c r="AM30" s="63">
        <v>30</v>
      </c>
      <c r="AN30" s="72">
        <f t="shared" si="3"/>
        <v>0</v>
      </c>
      <c r="AO30" s="63">
        <v>30</v>
      </c>
      <c r="AP30" s="72">
        <f t="shared" si="4"/>
        <v>0</v>
      </c>
      <c r="AQ30" s="63">
        <f t="shared" si="6"/>
        <v>30</v>
      </c>
      <c r="AR30" s="72">
        <f t="shared" si="5"/>
        <v>0</v>
      </c>
    </row>
    <row r="31" spans="2:44" ht="17.25" x14ac:dyDescent="0.25">
      <c r="B31" s="63" t="s">
        <v>560</v>
      </c>
      <c r="F31" s="90" t="s">
        <v>325</v>
      </c>
      <c r="U31" s="135">
        <v>1.4999999999999999E-2</v>
      </c>
      <c r="V31" s="136">
        <f t="shared" si="9"/>
        <v>0</v>
      </c>
      <c r="W31" s="66" t="e">
        <f t="shared" si="10"/>
        <v>#NUM!</v>
      </c>
      <c r="X31" s="63">
        <f t="shared" si="11"/>
        <v>0</v>
      </c>
      <c r="Z31" s="110">
        <f t="shared" si="17"/>
        <v>0</v>
      </c>
      <c r="AA31" s="63" t="e">
        <f t="shared" si="18"/>
        <v>#NUM!</v>
      </c>
      <c r="AC31" s="63" t="e">
        <f t="shared" si="12"/>
        <v>#NUM!</v>
      </c>
      <c r="AD31" s="63" t="e">
        <f t="shared" si="13"/>
        <v>#NUM!</v>
      </c>
      <c r="AE31" s="63" t="e">
        <f t="shared" si="15"/>
        <v>#NUM!</v>
      </c>
      <c r="AF31" s="63" t="e">
        <f t="shared" si="14"/>
        <v>#NUM!</v>
      </c>
      <c r="AG31" s="63" t="e">
        <f t="shared" si="16"/>
        <v>#NUM!</v>
      </c>
      <c r="AI31" s="72">
        <f t="shared" si="7"/>
        <v>0</v>
      </c>
      <c r="AJ31" s="72">
        <f t="shared" si="0"/>
        <v>0</v>
      </c>
      <c r="AK31" s="72">
        <f t="shared" si="1"/>
        <v>0</v>
      </c>
      <c r="AL31" s="72">
        <f t="shared" si="2"/>
        <v>0</v>
      </c>
      <c r="AM31" s="63">
        <v>31</v>
      </c>
      <c r="AN31" s="72">
        <f t="shared" si="3"/>
        <v>0</v>
      </c>
      <c r="AO31" s="63">
        <v>31</v>
      </c>
      <c r="AP31" s="72">
        <f t="shared" si="4"/>
        <v>0</v>
      </c>
      <c r="AQ31" s="63">
        <f t="shared" si="6"/>
        <v>31</v>
      </c>
      <c r="AR31" s="72">
        <f t="shared" si="5"/>
        <v>0</v>
      </c>
    </row>
    <row r="32" spans="2:44" x14ac:dyDescent="0.25">
      <c r="B32" s="111" t="e">
        <f>SUM(AI:AI)/(B26/365)/1000000</f>
        <v>#DIV/0!</v>
      </c>
      <c r="F32" s="90" t="s">
        <v>429</v>
      </c>
      <c r="U32" s="135">
        <v>0.02</v>
      </c>
      <c r="V32" s="136">
        <f t="shared" si="9"/>
        <v>0</v>
      </c>
      <c r="W32" s="66" t="e">
        <f t="shared" si="10"/>
        <v>#NUM!</v>
      </c>
      <c r="X32" s="63">
        <f t="shared" si="11"/>
        <v>0</v>
      </c>
      <c r="Z32" s="110">
        <f t="shared" si="17"/>
        <v>0</v>
      </c>
      <c r="AA32" s="63" t="e">
        <f t="shared" si="18"/>
        <v>#NUM!</v>
      </c>
      <c r="AC32" s="63" t="e">
        <f t="shared" si="12"/>
        <v>#NUM!</v>
      </c>
      <c r="AD32" s="63" t="e">
        <f t="shared" si="13"/>
        <v>#NUM!</v>
      </c>
      <c r="AE32" s="63" t="e">
        <f t="shared" si="15"/>
        <v>#NUM!</v>
      </c>
      <c r="AF32" s="63" t="e">
        <f t="shared" si="14"/>
        <v>#NUM!</v>
      </c>
      <c r="AG32" s="63" t="e">
        <f t="shared" si="16"/>
        <v>#NUM!</v>
      </c>
      <c r="AI32" s="72">
        <f t="shared" si="7"/>
        <v>0</v>
      </c>
      <c r="AJ32" s="72">
        <f t="shared" si="0"/>
        <v>0</v>
      </c>
      <c r="AK32" s="72">
        <f t="shared" si="1"/>
        <v>0</v>
      </c>
      <c r="AL32" s="72">
        <f t="shared" si="2"/>
        <v>0</v>
      </c>
      <c r="AM32" s="63">
        <v>32</v>
      </c>
      <c r="AN32" s="72">
        <f t="shared" si="3"/>
        <v>0</v>
      </c>
      <c r="AO32" s="63">
        <v>32</v>
      </c>
      <c r="AP32" s="72">
        <f t="shared" si="4"/>
        <v>0</v>
      </c>
      <c r="AQ32" s="63">
        <f t="shared" si="6"/>
        <v>32</v>
      </c>
      <c r="AR32" s="72">
        <f t="shared" si="5"/>
        <v>0</v>
      </c>
    </row>
    <row r="33" spans="2:44" x14ac:dyDescent="0.25">
      <c r="U33" s="135">
        <v>2.5000000000000001E-2</v>
      </c>
      <c r="V33" s="136">
        <f t="shared" si="9"/>
        <v>0</v>
      </c>
      <c r="W33" s="66" t="e">
        <f t="shared" si="10"/>
        <v>#NUM!</v>
      </c>
      <c r="X33" s="63">
        <f t="shared" si="11"/>
        <v>0</v>
      </c>
      <c r="Z33" s="110">
        <f t="shared" si="17"/>
        <v>0</v>
      </c>
      <c r="AA33" s="63" t="e">
        <f t="shared" si="18"/>
        <v>#NUM!</v>
      </c>
      <c r="AC33" s="63" t="e">
        <f t="shared" si="12"/>
        <v>#NUM!</v>
      </c>
      <c r="AD33" s="63" t="e">
        <f t="shared" si="13"/>
        <v>#NUM!</v>
      </c>
      <c r="AE33" s="63" t="e">
        <f t="shared" si="15"/>
        <v>#NUM!</v>
      </c>
      <c r="AF33" s="63" t="e">
        <f t="shared" si="14"/>
        <v>#NUM!</v>
      </c>
      <c r="AG33" s="63" t="e">
        <f t="shared" si="16"/>
        <v>#NUM!</v>
      </c>
      <c r="AI33" s="72">
        <f t="shared" si="7"/>
        <v>0</v>
      </c>
      <c r="AJ33" s="72">
        <f t="shared" si="0"/>
        <v>0</v>
      </c>
      <c r="AK33" s="72">
        <f t="shared" si="1"/>
        <v>0</v>
      </c>
      <c r="AL33" s="72">
        <f t="shared" si="2"/>
        <v>0</v>
      </c>
      <c r="AM33" s="63">
        <v>33</v>
      </c>
      <c r="AN33" s="72">
        <f t="shared" si="3"/>
        <v>0</v>
      </c>
      <c r="AO33" s="63">
        <v>33</v>
      </c>
      <c r="AP33" s="72">
        <f t="shared" si="4"/>
        <v>0</v>
      </c>
      <c r="AQ33" s="63">
        <f t="shared" si="6"/>
        <v>33</v>
      </c>
      <c r="AR33" s="72">
        <f t="shared" si="5"/>
        <v>0</v>
      </c>
    </row>
    <row r="34" spans="2:44" x14ac:dyDescent="0.25">
      <c r="B34" s="63" t="s">
        <v>249</v>
      </c>
      <c r="U34" s="135">
        <v>0.03</v>
      </c>
      <c r="V34" s="136">
        <f t="shared" si="9"/>
        <v>0</v>
      </c>
      <c r="W34" s="66" t="e">
        <f t="shared" si="10"/>
        <v>#NUM!</v>
      </c>
      <c r="X34" s="63">
        <f t="shared" si="11"/>
        <v>0</v>
      </c>
      <c r="Z34" s="110">
        <f t="shared" si="17"/>
        <v>0</v>
      </c>
      <c r="AA34" s="63" t="e">
        <f t="shared" si="18"/>
        <v>#NUM!</v>
      </c>
      <c r="AC34" s="63" t="e">
        <f t="shared" si="12"/>
        <v>#NUM!</v>
      </c>
      <c r="AD34" s="63" t="e">
        <f t="shared" si="13"/>
        <v>#NUM!</v>
      </c>
      <c r="AE34" s="63" t="e">
        <f t="shared" si="15"/>
        <v>#NUM!</v>
      </c>
      <c r="AF34" s="63" t="e">
        <f t="shared" si="14"/>
        <v>#NUM!</v>
      </c>
      <c r="AG34" s="63" t="e">
        <f t="shared" si="16"/>
        <v>#NUM!</v>
      </c>
      <c r="AI34" s="72">
        <f t="shared" si="7"/>
        <v>0</v>
      </c>
      <c r="AJ34" s="72">
        <f t="shared" si="0"/>
        <v>0</v>
      </c>
      <c r="AK34" s="72">
        <f t="shared" si="1"/>
        <v>0</v>
      </c>
      <c r="AL34" s="72">
        <f t="shared" si="2"/>
        <v>0</v>
      </c>
      <c r="AM34" s="63">
        <v>34</v>
      </c>
      <c r="AN34" s="72">
        <f t="shared" si="3"/>
        <v>0</v>
      </c>
      <c r="AO34" s="63">
        <v>34</v>
      </c>
      <c r="AP34" s="72">
        <f t="shared" si="4"/>
        <v>0</v>
      </c>
      <c r="AQ34" s="63">
        <f t="shared" si="6"/>
        <v>34</v>
      </c>
      <c r="AR34" s="72">
        <f t="shared" si="5"/>
        <v>0</v>
      </c>
    </row>
    <row r="35" spans="2:44" x14ac:dyDescent="0.25">
      <c r="B35" s="129">
        <f>MAX(AN:AN)/1000000</f>
        <v>0</v>
      </c>
      <c r="U35" s="135">
        <v>0.04</v>
      </c>
      <c r="V35" s="136">
        <f t="shared" si="9"/>
        <v>0</v>
      </c>
      <c r="W35" s="66" t="e">
        <f t="shared" si="10"/>
        <v>#NUM!</v>
      </c>
      <c r="X35" s="63">
        <f t="shared" si="11"/>
        <v>0</v>
      </c>
      <c r="Z35" s="110">
        <f t="shared" si="17"/>
        <v>0</v>
      </c>
      <c r="AA35" s="63" t="e">
        <f t="shared" si="18"/>
        <v>#NUM!</v>
      </c>
      <c r="AC35" s="63" t="e">
        <f t="shared" si="12"/>
        <v>#NUM!</v>
      </c>
      <c r="AD35" s="63" t="e">
        <f t="shared" si="13"/>
        <v>#NUM!</v>
      </c>
      <c r="AE35" s="63" t="e">
        <f t="shared" si="15"/>
        <v>#NUM!</v>
      </c>
      <c r="AF35" s="63" t="e">
        <f t="shared" si="14"/>
        <v>#NUM!</v>
      </c>
      <c r="AG35" s="63" t="e">
        <f t="shared" si="16"/>
        <v>#NUM!</v>
      </c>
      <c r="AI35" s="72">
        <f t="shared" si="7"/>
        <v>0</v>
      </c>
      <c r="AJ35" s="72">
        <f t="shared" si="0"/>
        <v>0</v>
      </c>
      <c r="AK35" s="72">
        <f t="shared" si="1"/>
        <v>0</v>
      </c>
      <c r="AL35" s="72">
        <f t="shared" si="2"/>
        <v>0</v>
      </c>
      <c r="AM35" s="63">
        <v>35</v>
      </c>
      <c r="AN35" s="72">
        <f t="shared" si="3"/>
        <v>0</v>
      </c>
      <c r="AO35" s="63">
        <v>35</v>
      </c>
      <c r="AP35" s="72">
        <f t="shared" si="4"/>
        <v>0</v>
      </c>
      <c r="AQ35" s="63">
        <f t="shared" si="6"/>
        <v>35</v>
      </c>
      <c r="AR35" s="72">
        <f t="shared" si="5"/>
        <v>0</v>
      </c>
    </row>
    <row r="36" spans="2:44" x14ac:dyDescent="0.25">
      <c r="B36" s="63" t="s">
        <v>250</v>
      </c>
      <c r="U36" s="135">
        <v>0.05</v>
      </c>
      <c r="V36" s="136">
        <f t="shared" si="9"/>
        <v>0</v>
      </c>
      <c r="W36" s="66" t="e">
        <f t="shared" si="10"/>
        <v>#NUM!</v>
      </c>
      <c r="X36" s="63">
        <f t="shared" si="11"/>
        <v>0</v>
      </c>
      <c r="Z36" s="110">
        <f t="shared" si="17"/>
        <v>0</v>
      </c>
      <c r="AA36" s="63" t="e">
        <f t="shared" si="18"/>
        <v>#NUM!</v>
      </c>
      <c r="AC36" s="63" t="e">
        <f t="shared" si="12"/>
        <v>#NUM!</v>
      </c>
      <c r="AD36" s="63" t="e">
        <f t="shared" si="13"/>
        <v>#NUM!</v>
      </c>
      <c r="AE36" s="63" t="e">
        <f t="shared" si="15"/>
        <v>#NUM!</v>
      </c>
      <c r="AF36" s="63" t="e">
        <f t="shared" si="14"/>
        <v>#NUM!</v>
      </c>
      <c r="AG36" s="63" t="e">
        <f t="shared" si="16"/>
        <v>#NUM!</v>
      </c>
      <c r="AI36" s="72">
        <f t="shared" si="7"/>
        <v>0</v>
      </c>
      <c r="AJ36" s="72">
        <f t="shared" si="0"/>
        <v>0</v>
      </c>
      <c r="AK36" s="72">
        <f t="shared" si="1"/>
        <v>0</v>
      </c>
      <c r="AL36" s="72">
        <f t="shared" si="2"/>
        <v>0</v>
      </c>
      <c r="AM36" s="63">
        <v>36</v>
      </c>
      <c r="AN36" s="72">
        <f t="shared" si="3"/>
        <v>0</v>
      </c>
      <c r="AO36" s="63">
        <v>36</v>
      </c>
      <c r="AP36" s="72">
        <f t="shared" si="4"/>
        <v>0</v>
      </c>
      <c r="AQ36" s="63">
        <f t="shared" si="6"/>
        <v>36</v>
      </c>
      <c r="AR36" s="72">
        <f t="shared" si="5"/>
        <v>0</v>
      </c>
    </row>
    <row r="37" spans="2:44" x14ac:dyDescent="0.25">
      <c r="B37" s="129">
        <f>MAX(AP:AP)/1000000</f>
        <v>0</v>
      </c>
      <c r="U37" s="135">
        <v>0.06</v>
      </c>
      <c r="V37" s="136">
        <f t="shared" si="9"/>
        <v>0</v>
      </c>
      <c r="W37" s="66" t="e">
        <f t="shared" si="10"/>
        <v>#NUM!</v>
      </c>
      <c r="X37" s="63">
        <f t="shared" si="11"/>
        <v>0</v>
      </c>
      <c r="Z37" s="110">
        <f t="shared" si="17"/>
        <v>0</v>
      </c>
      <c r="AA37" s="63" t="e">
        <f t="shared" si="18"/>
        <v>#NUM!</v>
      </c>
      <c r="AC37" s="63" t="e">
        <f t="shared" si="12"/>
        <v>#NUM!</v>
      </c>
      <c r="AD37" s="63" t="e">
        <f t="shared" si="13"/>
        <v>#NUM!</v>
      </c>
      <c r="AE37" s="63" t="e">
        <f t="shared" si="15"/>
        <v>#NUM!</v>
      </c>
      <c r="AF37" s="63" t="e">
        <f t="shared" si="14"/>
        <v>#NUM!</v>
      </c>
      <c r="AG37" s="63" t="e">
        <f t="shared" si="16"/>
        <v>#NUM!</v>
      </c>
      <c r="AI37" s="72">
        <f t="shared" si="7"/>
        <v>0</v>
      </c>
      <c r="AJ37" s="72">
        <f t="shared" si="0"/>
        <v>0</v>
      </c>
      <c r="AK37" s="72">
        <f t="shared" si="1"/>
        <v>0</v>
      </c>
      <c r="AL37" s="72">
        <f t="shared" si="2"/>
        <v>0</v>
      </c>
      <c r="AM37" s="63">
        <v>37</v>
      </c>
      <c r="AN37" s="72">
        <f t="shared" si="3"/>
        <v>0</v>
      </c>
      <c r="AO37" s="63">
        <v>37</v>
      </c>
      <c r="AP37" s="72">
        <f t="shared" si="4"/>
        <v>0</v>
      </c>
      <c r="AQ37" s="63">
        <f t="shared" si="6"/>
        <v>37</v>
      </c>
      <c r="AR37" s="72">
        <f t="shared" si="5"/>
        <v>0</v>
      </c>
    </row>
    <row r="38" spans="2:44" x14ac:dyDescent="0.25">
      <c r="B38" s="63" t="s">
        <v>251</v>
      </c>
      <c r="U38" s="135">
        <v>7.0000000000000007E-2</v>
      </c>
      <c r="V38" s="136">
        <f t="shared" si="9"/>
        <v>0</v>
      </c>
      <c r="W38" s="66" t="e">
        <f t="shared" si="10"/>
        <v>#NUM!</v>
      </c>
      <c r="X38" s="63">
        <f t="shared" si="11"/>
        <v>0</v>
      </c>
      <c r="Z38" s="110">
        <f t="shared" si="17"/>
        <v>0</v>
      </c>
      <c r="AA38" s="63" t="e">
        <f t="shared" si="18"/>
        <v>#NUM!</v>
      </c>
      <c r="AB38" s="63" t="e">
        <f>AVERAGE(AA28:AA48)</f>
        <v>#NUM!</v>
      </c>
      <c r="AC38" s="63" t="e">
        <f t="shared" si="12"/>
        <v>#NUM!</v>
      </c>
      <c r="AD38" s="63" t="e">
        <f t="shared" si="13"/>
        <v>#NUM!</v>
      </c>
      <c r="AE38" s="63" t="e">
        <f t="shared" si="15"/>
        <v>#NUM!</v>
      </c>
      <c r="AF38" s="63" t="e">
        <f t="shared" si="14"/>
        <v>#NUM!</v>
      </c>
      <c r="AG38" s="63" t="e">
        <f t="shared" si="16"/>
        <v>#NUM!</v>
      </c>
      <c r="AI38" s="72">
        <f t="shared" si="7"/>
        <v>0</v>
      </c>
      <c r="AJ38" s="72">
        <f t="shared" si="0"/>
        <v>0</v>
      </c>
      <c r="AK38" s="72">
        <f t="shared" si="1"/>
        <v>0</v>
      </c>
      <c r="AL38" s="72">
        <f t="shared" si="2"/>
        <v>0</v>
      </c>
      <c r="AM38" s="63">
        <v>38</v>
      </c>
      <c r="AN38" s="72">
        <f t="shared" si="3"/>
        <v>0</v>
      </c>
      <c r="AO38" s="63">
        <v>38</v>
      </c>
      <c r="AP38" s="72">
        <f t="shared" si="4"/>
        <v>0</v>
      </c>
      <c r="AQ38" s="63">
        <f t="shared" si="6"/>
        <v>38</v>
      </c>
      <c r="AR38" s="72">
        <f t="shared" si="5"/>
        <v>0</v>
      </c>
    </row>
    <row r="39" spans="2:44" x14ac:dyDescent="0.25">
      <c r="B39" s="129">
        <f>MAX(AR:AR)/1000000</f>
        <v>0</v>
      </c>
      <c r="U39" s="135">
        <v>0.08</v>
      </c>
      <c r="V39" s="136">
        <f t="shared" si="9"/>
        <v>0</v>
      </c>
      <c r="W39" s="66" t="e">
        <f t="shared" si="10"/>
        <v>#NUM!</v>
      </c>
      <c r="X39" s="63">
        <f t="shared" si="11"/>
        <v>0</v>
      </c>
      <c r="Z39" s="110">
        <f t="shared" si="17"/>
        <v>0</v>
      </c>
      <c r="AA39" s="63" t="e">
        <f t="shared" si="18"/>
        <v>#NUM!</v>
      </c>
      <c r="AB39" s="63" t="e">
        <f t="shared" ref="AB39" si="19">AVERAGE(AA29:AA49)</f>
        <v>#NUM!</v>
      </c>
      <c r="AC39" s="63" t="e">
        <f t="shared" si="12"/>
        <v>#NUM!</v>
      </c>
      <c r="AD39" s="63" t="e">
        <f t="shared" si="13"/>
        <v>#NUM!</v>
      </c>
      <c r="AE39" s="63" t="e">
        <f t="shared" si="15"/>
        <v>#NUM!</v>
      </c>
      <c r="AF39" s="63" t="e">
        <f t="shared" si="14"/>
        <v>#NUM!</v>
      </c>
      <c r="AG39" s="63" t="e">
        <f t="shared" si="16"/>
        <v>#NUM!</v>
      </c>
      <c r="AI39" s="72">
        <f t="shared" si="7"/>
        <v>0</v>
      </c>
      <c r="AJ39" s="72">
        <f t="shared" si="0"/>
        <v>0</v>
      </c>
      <c r="AK39" s="72">
        <f t="shared" si="1"/>
        <v>0</v>
      </c>
      <c r="AL39" s="72">
        <f t="shared" si="2"/>
        <v>0</v>
      </c>
      <c r="AM39" s="63">
        <v>39</v>
      </c>
      <c r="AN39" s="72">
        <f t="shared" si="3"/>
        <v>0</v>
      </c>
      <c r="AO39" s="63">
        <v>39</v>
      </c>
      <c r="AP39" s="72">
        <f t="shared" si="4"/>
        <v>0</v>
      </c>
      <c r="AQ39" s="63">
        <f t="shared" si="6"/>
        <v>39</v>
      </c>
      <c r="AR39" s="72">
        <f t="shared" si="5"/>
        <v>0</v>
      </c>
    </row>
    <row r="40" spans="2:44" x14ac:dyDescent="0.25">
      <c r="U40" s="135">
        <v>0.09</v>
      </c>
      <c r="V40" s="136">
        <f t="shared" si="9"/>
        <v>0</v>
      </c>
      <c r="W40" s="66" t="e">
        <f t="shared" si="10"/>
        <v>#NUM!</v>
      </c>
      <c r="X40" s="63">
        <f t="shared" si="11"/>
        <v>0</v>
      </c>
      <c r="Z40" s="110">
        <f t="shared" si="17"/>
        <v>0</v>
      </c>
      <c r="AA40" s="63" t="e">
        <f t="shared" si="18"/>
        <v>#NUM!</v>
      </c>
      <c r="AB40" s="63" t="e">
        <f>AVERAGE(AA30:AA50)</f>
        <v>#NUM!</v>
      </c>
      <c r="AC40" s="63" t="e">
        <f t="shared" si="12"/>
        <v>#NUM!</v>
      </c>
      <c r="AD40" s="63" t="e">
        <f t="shared" si="13"/>
        <v>#NUM!</v>
      </c>
      <c r="AE40" s="63" t="e">
        <f t="shared" si="15"/>
        <v>#NUM!</v>
      </c>
      <c r="AF40" s="63" t="e">
        <f t="shared" si="14"/>
        <v>#NUM!</v>
      </c>
      <c r="AG40" s="63" t="e">
        <f t="shared" si="16"/>
        <v>#NUM!</v>
      </c>
      <c r="AI40" s="72">
        <f t="shared" si="7"/>
        <v>0</v>
      </c>
      <c r="AJ40" s="72">
        <f t="shared" si="0"/>
        <v>0</v>
      </c>
      <c r="AK40" s="72">
        <f t="shared" si="1"/>
        <v>0</v>
      </c>
      <c r="AL40" s="72">
        <f t="shared" si="2"/>
        <v>0</v>
      </c>
      <c r="AM40" s="63">
        <v>40</v>
      </c>
      <c r="AN40" s="72">
        <f t="shared" si="3"/>
        <v>0</v>
      </c>
      <c r="AO40" s="63">
        <v>40</v>
      </c>
      <c r="AP40" s="72">
        <f t="shared" si="4"/>
        <v>0</v>
      </c>
      <c r="AQ40" s="63">
        <f t="shared" si="6"/>
        <v>40</v>
      </c>
      <c r="AR40" s="72">
        <f t="shared" si="5"/>
        <v>0</v>
      </c>
    </row>
    <row r="41" spans="2:44" x14ac:dyDescent="0.25">
      <c r="U41" s="135">
        <v>0.1</v>
      </c>
      <c r="V41" s="136">
        <f t="shared" si="9"/>
        <v>0</v>
      </c>
      <c r="W41" s="66" t="e">
        <f t="shared" si="10"/>
        <v>#NUM!</v>
      </c>
      <c r="X41" s="63">
        <f t="shared" si="11"/>
        <v>0</v>
      </c>
      <c r="Z41" s="110">
        <f t="shared" si="17"/>
        <v>0</v>
      </c>
      <c r="AA41" s="63" t="e">
        <f t="shared" si="18"/>
        <v>#NUM!</v>
      </c>
      <c r="AB41" s="63" t="e">
        <f t="shared" ref="AB41:AB60" si="20">AVERAGE(AA31:AA51)</f>
        <v>#NUM!</v>
      </c>
      <c r="AC41" s="63" t="e">
        <f t="shared" si="12"/>
        <v>#NUM!</v>
      </c>
      <c r="AD41" s="63" t="e">
        <f t="shared" si="13"/>
        <v>#NUM!</v>
      </c>
      <c r="AE41" s="63" t="e">
        <f t="shared" si="15"/>
        <v>#NUM!</v>
      </c>
      <c r="AF41" s="63" t="e">
        <f t="shared" si="14"/>
        <v>#NUM!</v>
      </c>
      <c r="AG41" s="63" t="e">
        <f t="shared" si="16"/>
        <v>#NUM!</v>
      </c>
      <c r="AI41" s="72">
        <f t="shared" si="7"/>
        <v>0</v>
      </c>
      <c r="AJ41" s="72">
        <f t="shared" si="0"/>
        <v>0</v>
      </c>
      <c r="AK41" s="72">
        <f t="shared" si="1"/>
        <v>0</v>
      </c>
      <c r="AL41" s="72">
        <f t="shared" si="2"/>
        <v>0</v>
      </c>
      <c r="AM41" s="63">
        <v>41</v>
      </c>
      <c r="AN41" s="72">
        <f t="shared" si="3"/>
        <v>0</v>
      </c>
      <c r="AO41" s="63">
        <v>41</v>
      </c>
      <c r="AP41" s="72">
        <f t="shared" si="4"/>
        <v>0</v>
      </c>
      <c r="AQ41" s="63">
        <f t="shared" si="6"/>
        <v>41</v>
      </c>
      <c r="AR41" s="72">
        <f t="shared" si="5"/>
        <v>0</v>
      </c>
    </row>
    <row r="42" spans="2:44" x14ac:dyDescent="0.25">
      <c r="U42" s="135">
        <v>0.11</v>
      </c>
      <c r="V42" s="136">
        <f t="shared" si="9"/>
        <v>0</v>
      </c>
      <c r="W42" s="66" t="e">
        <f t="shared" si="10"/>
        <v>#NUM!</v>
      </c>
      <c r="X42" s="63">
        <f t="shared" si="11"/>
        <v>0</v>
      </c>
      <c r="Z42" s="110">
        <f t="shared" si="17"/>
        <v>0</v>
      </c>
      <c r="AA42" s="63" t="e">
        <f t="shared" si="18"/>
        <v>#NUM!</v>
      </c>
      <c r="AB42" s="63" t="e">
        <f t="shared" si="20"/>
        <v>#NUM!</v>
      </c>
      <c r="AC42" s="63" t="e">
        <f t="shared" si="12"/>
        <v>#NUM!</v>
      </c>
      <c r="AD42" s="63" t="e">
        <f t="shared" si="13"/>
        <v>#NUM!</v>
      </c>
      <c r="AE42" s="63" t="e">
        <f t="shared" si="15"/>
        <v>#NUM!</v>
      </c>
      <c r="AF42" s="63" t="e">
        <f t="shared" si="14"/>
        <v>#NUM!</v>
      </c>
      <c r="AG42" s="63" t="e">
        <f t="shared" si="16"/>
        <v>#NUM!</v>
      </c>
      <c r="AI42" s="72">
        <f t="shared" si="7"/>
        <v>0</v>
      </c>
      <c r="AJ42" s="72">
        <f t="shared" si="0"/>
        <v>0</v>
      </c>
      <c r="AK42" s="72">
        <f t="shared" si="1"/>
        <v>0</v>
      </c>
      <c r="AL42" s="72">
        <f t="shared" si="2"/>
        <v>0</v>
      </c>
      <c r="AM42" s="63">
        <v>42</v>
      </c>
      <c r="AN42" s="72">
        <f t="shared" si="3"/>
        <v>0</v>
      </c>
      <c r="AO42" s="63">
        <v>42</v>
      </c>
      <c r="AP42" s="72">
        <f t="shared" si="4"/>
        <v>0</v>
      </c>
      <c r="AQ42" s="63">
        <f t="shared" si="6"/>
        <v>42</v>
      </c>
      <c r="AR42" s="72">
        <f t="shared" si="5"/>
        <v>0</v>
      </c>
    </row>
    <row r="43" spans="2:44" x14ac:dyDescent="0.25">
      <c r="U43" s="135">
        <v>0.12</v>
      </c>
      <c r="V43" s="136">
        <f t="shared" si="9"/>
        <v>0</v>
      </c>
      <c r="W43" s="66" t="e">
        <f t="shared" si="10"/>
        <v>#NUM!</v>
      </c>
      <c r="X43" s="63">
        <f t="shared" si="11"/>
        <v>0</v>
      </c>
      <c r="Z43" s="110">
        <f t="shared" si="17"/>
        <v>0</v>
      </c>
      <c r="AA43" s="63" t="e">
        <f t="shared" si="18"/>
        <v>#NUM!</v>
      </c>
      <c r="AB43" s="63" t="e">
        <f t="shared" si="20"/>
        <v>#NUM!</v>
      </c>
      <c r="AC43" s="63" t="e">
        <f t="shared" si="12"/>
        <v>#NUM!</v>
      </c>
      <c r="AD43" s="63" t="e">
        <f t="shared" si="13"/>
        <v>#NUM!</v>
      </c>
      <c r="AE43" s="63" t="e">
        <f t="shared" si="15"/>
        <v>#NUM!</v>
      </c>
      <c r="AF43" s="63" t="e">
        <f t="shared" si="14"/>
        <v>#NUM!</v>
      </c>
      <c r="AG43" s="63" t="e">
        <f t="shared" si="16"/>
        <v>#NUM!</v>
      </c>
      <c r="AI43" s="72">
        <f t="shared" si="7"/>
        <v>0</v>
      </c>
      <c r="AJ43" s="72">
        <f t="shared" si="0"/>
        <v>0</v>
      </c>
      <c r="AK43" s="72">
        <f t="shared" si="1"/>
        <v>0</v>
      </c>
      <c r="AL43" s="72">
        <f t="shared" si="2"/>
        <v>0</v>
      </c>
      <c r="AM43" s="63">
        <v>43</v>
      </c>
      <c r="AN43" s="72">
        <f t="shared" si="3"/>
        <v>0</v>
      </c>
      <c r="AO43" s="63">
        <v>43</v>
      </c>
      <c r="AP43" s="72">
        <f t="shared" si="4"/>
        <v>0</v>
      </c>
      <c r="AQ43" s="63">
        <f t="shared" si="6"/>
        <v>43</v>
      </c>
      <c r="AR43" s="72">
        <f t="shared" si="5"/>
        <v>0</v>
      </c>
    </row>
    <row r="44" spans="2:44" x14ac:dyDescent="0.25">
      <c r="U44" s="135">
        <v>0.13</v>
      </c>
      <c r="V44" s="136">
        <f t="shared" si="9"/>
        <v>0</v>
      </c>
      <c r="W44" s="66" t="e">
        <f t="shared" si="10"/>
        <v>#NUM!</v>
      </c>
      <c r="X44" s="63">
        <f t="shared" si="11"/>
        <v>0</v>
      </c>
      <c r="Z44" s="110">
        <f t="shared" si="17"/>
        <v>0</v>
      </c>
      <c r="AA44" s="63" t="e">
        <f t="shared" si="18"/>
        <v>#NUM!</v>
      </c>
      <c r="AB44" s="63" t="e">
        <f t="shared" si="20"/>
        <v>#NUM!</v>
      </c>
      <c r="AC44" s="63" t="e">
        <f t="shared" si="12"/>
        <v>#NUM!</v>
      </c>
      <c r="AD44" s="63" t="e">
        <f t="shared" si="13"/>
        <v>#NUM!</v>
      </c>
      <c r="AE44" s="63" t="e">
        <f t="shared" si="15"/>
        <v>#NUM!</v>
      </c>
      <c r="AF44" s="63" t="e">
        <f t="shared" si="14"/>
        <v>#NUM!</v>
      </c>
      <c r="AG44" s="63" t="e">
        <f t="shared" si="16"/>
        <v>#NUM!</v>
      </c>
      <c r="AI44" s="72">
        <f t="shared" si="7"/>
        <v>0</v>
      </c>
      <c r="AJ44" s="72">
        <f t="shared" si="0"/>
        <v>0</v>
      </c>
      <c r="AK44" s="72">
        <f t="shared" si="1"/>
        <v>0</v>
      </c>
      <c r="AL44" s="72">
        <f t="shared" si="2"/>
        <v>0</v>
      </c>
      <c r="AM44" s="63">
        <v>44</v>
      </c>
      <c r="AN44" s="72">
        <f t="shared" si="3"/>
        <v>0</v>
      </c>
      <c r="AO44" s="63">
        <v>44</v>
      </c>
      <c r="AP44" s="72">
        <f t="shared" si="4"/>
        <v>0</v>
      </c>
      <c r="AQ44" s="63">
        <f t="shared" si="6"/>
        <v>44</v>
      </c>
      <c r="AR44" s="72">
        <f t="shared" si="5"/>
        <v>0</v>
      </c>
    </row>
    <row r="45" spans="2:44" x14ac:dyDescent="0.25">
      <c r="U45" s="135">
        <v>0.14000000000000001</v>
      </c>
      <c r="V45" s="136">
        <f t="shared" si="9"/>
        <v>0</v>
      </c>
      <c r="W45" s="66" t="e">
        <f t="shared" si="10"/>
        <v>#NUM!</v>
      </c>
      <c r="X45" s="63">
        <f t="shared" si="11"/>
        <v>0</v>
      </c>
      <c r="Z45" s="110">
        <f t="shared" si="17"/>
        <v>0</v>
      </c>
      <c r="AA45" s="63" t="e">
        <f t="shared" si="18"/>
        <v>#NUM!</v>
      </c>
      <c r="AB45" s="63" t="e">
        <f t="shared" si="20"/>
        <v>#NUM!</v>
      </c>
      <c r="AC45" s="63" t="e">
        <f t="shared" si="12"/>
        <v>#NUM!</v>
      </c>
      <c r="AD45" s="63" t="e">
        <f t="shared" si="13"/>
        <v>#NUM!</v>
      </c>
      <c r="AE45" s="63" t="e">
        <f t="shared" si="15"/>
        <v>#NUM!</v>
      </c>
      <c r="AF45" s="63" t="e">
        <f t="shared" si="14"/>
        <v>#NUM!</v>
      </c>
      <c r="AG45" s="63" t="e">
        <f t="shared" si="16"/>
        <v>#NUM!</v>
      </c>
      <c r="AI45" s="72">
        <f t="shared" si="7"/>
        <v>0</v>
      </c>
      <c r="AJ45" s="72">
        <f t="shared" si="0"/>
        <v>0</v>
      </c>
      <c r="AK45" s="72">
        <f t="shared" si="1"/>
        <v>0</v>
      </c>
      <c r="AL45" s="72">
        <f t="shared" si="2"/>
        <v>0</v>
      </c>
      <c r="AM45" s="63">
        <v>45</v>
      </c>
      <c r="AN45" s="72">
        <f t="shared" si="3"/>
        <v>0</v>
      </c>
      <c r="AO45" s="63">
        <v>45</v>
      </c>
      <c r="AP45" s="72">
        <f t="shared" si="4"/>
        <v>0</v>
      </c>
      <c r="AQ45" s="63">
        <f t="shared" si="6"/>
        <v>45</v>
      </c>
      <c r="AR45" s="72">
        <f t="shared" si="5"/>
        <v>0</v>
      </c>
    </row>
    <row r="46" spans="2:44" x14ac:dyDescent="0.25">
      <c r="U46" s="135">
        <v>0.15</v>
      </c>
      <c r="V46" s="136">
        <f t="shared" si="9"/>
        <v>0</v>
      </c>
      <c r="W46" s="66" t="e">
        <f t="shared" si="10"/>
        <v>#NUM!</v>
      </c>
      <c r="X46" s="63">
        <f t="shared" si="11"/>
        <v>0</v>
      </c>
      <c r="Z46" s="110">
        <f t="shared" si="17"/>
        <v>0</v>
      </c>
      <c r="AA46" s="63" t="e">
        <f t="shared" si="18"/>
        <v>#NUM!</v>
      </c>
      <c r="AB46" s="63" t="e">
        <f t="shared" si="20"/>
        <v>#NUM!</v>
      </c>
      <c r="AC46" s="63" t="e">
        <f t="shared" si="12"/>
        <v>#NUM!</v>
      </c>
      <c r="AD46" s="63" t="e">
        <f t="shared" si="13"/>
        <v>#NUM!</v>
      </c>
      <c r="AE46" s="63" t="e">
        <f t="shared" si="15"/>
        <v>#NUM!</v>
      </c>
      <c r="AF46" s="63" t="e">
        <f t="shared" si="14"/>
        <v>#NUM!</v>
      </c>
      <c r="AG46" s="63" t="e">
        <f t="shared" si="16"/>
        <v>#NUM!</v>
      </c>
      <c r="AI46" s="72">
        <f t="shared" si="7"/>
        <v>0</v>
      </c>
      <c r="AJ46" s="72">
        <f t="shared" si="0"/>
        <v>0</v>
      </c>
      <c r="AK46" s="72">
        <f t="shared" si="1"/>
        <v>0</v>
      </c>
      <c r="AL46" s="72">
        <f t="shared" si="2"/>
        <v>0</v>
      </c>
      <c r="AM46" s="63">
        <v>46</v>
      </c>
      <c r="AN46" s="72">
        <f t="shared" si="3"/>
        <v>0</v>
      </c>
      <c r="AO46" s="63">
        <v>46</v>
      </c>
      <c r="AP46" s="72">
        <f t="shared" si="4"/>
        <v>0</v>
      </c>
      <c r="AQ46" s="63">
        <f t="shared" si="6"/>
        <v>46</v>
      </c>
      <c r="AR46" s="72">
        <f t="shared" si="5"/>
        <v>0</v>
      </c>
    </row>
    <row r="47" spans="2:44" x14ac:dyDescent="0.25">
      <c r="U47" s="135">
        <v>0.16</v>
      </c>
      <c r="V47" s="136">
        <f t="shared" si="9"/>
        <v>0</v>
      </c>
      <c r="W47" s="66" t="e">
        <f t="shared" si="10"/>
        <v>#NUM!</v>
      </c>
      <c r="X47" s="63">
        <f t="shared" si="11"/>
        <v>0</v>
      </c>
      <c r="Z47" s="110">
        <f t="shared" si="17"/>
        <v>0</v>
      </c>
      <c r="AA47" s="63" t="e">
        <f t="shared" si="18"/>
        <v>#NUM!</v>
      </c>
      <c r="AB47" s="63" t="e">
        <f t="shared" si="20"/>
        <v>#NUM!</v>
      </c>
      <c r="AC47" s="63" t="e">
        <f t="shared" si="12"/>
        <v>#NUM!</v>
      </c>
      <c r="AD47" s="63" t="e">
        <f t="shared" si="13"/>
        <v>#NUM!</v>
      </c>
      <c r="AE47" s="63" t="e">
        <f t="shared" si="15"/>
        <v>#NUM!</v>
      </c>
      <c r="AF47" s="63" t="e">
        <f t="shared" si="14"/>
        <v>#NUM!</v>
      </c>
      <c r="AG47" s="63" t="e">
        <f t="shared" si="16"/>
        <v>#NUM!</v>
      </c>
      <c r="AI47" s="72">
        <f t="shared" si="7"/>
        <v>0</v>
      </c>
      <c r="AJ47" s="72">
        <f t="shared" si="0"/>
        <v>0</v>
      </c>
      <c r="AK47" s="72">
        <f t="shared" si="1"/>
        <v>0</v>
      </c>
      <c r="AL47" s="72">
        <f t="shared" si="2"/>
        <v>0</v>
      </c>
      <c r="AM47" s="63">
        <v>47</v>
      </c>
      <c r="AN47" s="72">
        <f t="shared" si="3"/>
        <v>0</v>
      </c>
      <c r="AO47" s="63">
        <v>47</v>
      </c>
      <c r="AP47" s="72">
        <f t="shared" si="4"/>
        <v>0</v>
      </c>
      <c r="AQ47" s="63">
        <f t="shared" si="6"/>
        <v>47</v>
      </c>
      <c r="AR47" s="72">
        <f t="shared" si="5"/>
        <v>0</v>
      </c>
    </row>
    <row r="48" spans="2:44" x14ac:dyDescent="0.25">
      <c r="U48" s="135">
        <v>0.17</v>
      </c>
      <c r="V48" s="136">
        <f t="shared" si="9"/>
        <v>0</v>
      </c>
      <c r="W48" s="66" t="e">
        <f t="shared" si="10"/>
        <v>#NUM!</v>
      </c>
      <c r="X48" s="63">
        <f t="shared" si="11"/>
        <v>0</v>
      </c>
      <c r="Z48" s="110">
        <f t="shared" si="17"/>
        <v>0</v>
      </c>
      <c r="AA48" s="63" t="e">
        <f t="shared" si="18"/>
        <v>#NUM!</v>
      </c>
      <c r="AB48" s="63" t="e">
        <f t="shared" si="20"/>
        <v>#NUM!</v>
      </c>
      <c r="AC48" s="63" t="e">
        <f t="shared" si="12"/>
        <v>#NUM!</v>
      </c>
      <c r="AD48" s="63" t="e">
        <f t="shared" si="13"/>
        <v>#NUM!</v>
      </c>
      <c r="AE48" s="63" t="e">
        <f t="shared" si="15"/>
        <v>#NUM!</v>
      </c>
      <c r="AF48" s="63" t="e">
        <f t="shared" si="14"/>
        <v>#NUM!</v>
      </c>
      <c r="AG48" s="63" t="e">
        <f t="shared" si="16"/>
        <v>#NUM!</v>
      </c>
      <c r="AI48" s="72">
        <f t="shared" si="7"/>
        <v>0</v>
      </c>
      <c r="AJ48" s="72">
        <f t="shared" si="0"/>
        <v>0</v>
      </c>
      <c r="AK48" s="72">
        <f t="shared" si="1"/>
        <v>0</v>
      </c>
      <c r="AL48" s="72">
        <f t="shared" si="2"/>
        <v>0</v>
      </c>
      <c r="AM48" s="63">
        <v>48</v>
      </c>
      <c r="AN48" s="72">
        <f t="shared" si="3"/>
        <v>0</v>
      </c>
      <c r="AO48" s="63">
        <v>48</v>
      </c>
      <c r="AP48" s="72">
        <f t="shared" si="4"/>
        <v>0</v>
      </c>
      <c r="AQ48" s="63">
        <f t="shared" si="6"/>
        <v>48</v>
      </c>
      <c r="AR48" s="72">
        <f t="shared" si="5"/>
        <v>0</v>
      </c>
    </row>
    <row r="49" spans="21:44" x14ac:dyDescent="0.25">
      <c r="U49" s="135">
        <v>0.18</v>
      </c>
      <c r="V49" s="136">
        <f t="shared" si="9"/>
        <v>0</v>
      </c>
      <c r="W49" s="66" t="e">
        <f t="shared" si="10"/>
        <v>#NUM!</v>
      </c>
      <c r="X49" s="63">
        <f t="shared" si="11"/>
        <v>0</v>
      </c>
      <c r="Z49" s="110">
        <f t="shared" si="17"/>
        <v>0</v>
      </c>
      <c r="AA49" s="63" t="e">
        <f t="shared" si="18"/>
        <v>#NUM!</v>
      </c>
      <c r="AB49" s="63" t="e">
        <f t="shared" si="20"/>
        <v>#NUM!</v>
      </c>
      <c r="AC49" s="63" t="e">
        <f t="shared" si="12"/>
        <v>#NUM!</v>
      </c>
      <c r="AD49" s="63" t="e">
        <f t="shared" si="13"/>
        <v>#NUM!</v>
      </c>
      <c r="AE49" s="63" t="e">
        <f t="shared" si="15"/>
        <v>#NUM!</v>
      </c>
      <c r="AF49" s="63" t="e">
        <f t="shared" si="14"/>
        <v>#NUM!</v>
      </c>
      <c r="AG49" s="63" t="e">
        <f t="shared" si="16"/>
        <v>#NUM!</v>
      </c>
      <c r="AI49" s="72">
        <f t="shared" si="7"/>
        <v>0</v>
      </c>
      <c r="AJ49" s="72">
        <f t="shared" si="0"/>
        <v>0</v>
      </c>
      <c r="AK49" s="72">
        <f t="shared" si="1"/>
        <v>0</v>
      </c>
      <c r="AL49" s="72">
        <f t="shared" si="2"/>
        <v>0</v>
      </c>
      <c r="AM49" s="63">
        <v>49</v>
      </c>
      <c r="AN49" s="72">
        <f t="shared" si="3"/>
        <v>0</v>
      </c>
      <c r="AO49" s="63">
        <v>49</v>
      </c>
      <c r="AP49" s="72">
        <f t="shared" si="4"/>
        <v>0</v>
      </c>
      <c r="AQ49" s="63">
        <f t="shared" si="6"/>
        <v>49</v>
      </c>
      <c r="AR49" s="72">
        <f t="shared" si="5"/>
        <v>0</v>
      </c>
    </row>
    <row r="50" spans="21:44" x14ac:dyDescent="0.25">
      <c r="U50" s="135">
        <v>0.19</v>
      </c>
      <c r="V50" s="136">
        <f t="shared" si="9"/>
        <v>0</v>
      </c>
      <c r="W50" s="66" t="e">
        <f t="shared" si="10"/>
        <v>#NUM!</v>
      </c>
      <c r="X50" s="63">
        <f t="shared" si="11"/>
        <v>0</v>
      </c>
      <c r="Z50" s="110">
        <f t="shared" si="17"/>
        <v>0</v>
      </c>
      <c r="AA50" s="63" t="e">
        <f t="shared" si="18"/>
        <v>#NUM!</v>
      </c>
      <c r="AB50" s="63" t="e">
        <f t="shared" si="20"/>
        <v>#NUM!</v>
      </c>
      <c r="AC50" s="63" t="e">
        <f t="shared" si="12"/>
        <v>#NUM!</v>
      </c>
      <c r="AD50" s="63" t="e">
        <f t="shared" si="13"/>
        <v>#NUM!</v>
      </c>
      <c r="AE50" s="63" t="e">
        <f t="shared" si="15"/>
        <v>#NUM!</v>
      </c>
      <c r="AF50" s="63" t="e">
        <f t="shared" si="14"/>
        <v>#NUM!</v>
      </c>
      <c r="AG50" s="63" t="e">
        <f t="shared" si="16"/>
        <v>#NUM!</v>
      </c>
      <c r="AI50" s="72">
        <f t="shared" si="7"/>
        <v>0</v>
      </c>
      <c r="AJ50" s="72">
        <f t="shared" si="0"/>
        <v>0</v>
      </c>
      <c r="AK50" s="72">
        <f t="shared" si="1"/>
        <v>0</v>
      </c>
      <c r="AL50" s="72">
        <f t="shared" si="2"/>
        <v>0</v>
      </c>
      <c r="AM50" s="63">
        <v>50</v>
      </c>
      <c r="AN50" s="72">
        <f t="shared" si="3"/>
        <v>0</v>
      </c>
      <c r="AO50" s="63">
        <v>50</v>
      </c>
      <c r="AP50" s="72">
        <f t="shared" si="4"/>
        <v>0</v>
      </c>
      <c r="AQ50" s="63">
        <f t="shared" si="6"/>
        <v>50</v>
      </c>
      <c r="AR50" s="72">
        <f t="shared" si="5"/>
        <v>0</v>
      </c>
    </row>
    <row r="51" spans="21:44" x14ac:dyDescent="0.25">
      <c r="U51" s="135">
        <v>0.2</v>
      </c>
      <c r="V51" s="136">
        <f t="shared" si="9"/>
        <v>0</v>
      </c>
      <c r="W51" s="66" t="e">
        <f t="shared" si="10"/>
        <v>#NUM!</v>
      </c>
      <c r="X51" s="63">
        <f t="shared" si="11"/>
        <v>0</v>
      </c>
      <c r="Z51" s="110">
        <f t="shared" si="17"/>
        <v>0</v>
      </c>
      <c r="AA51" s="63" t="e">
        <f t="shared" si="18"/>
        <v>#NUM!</v>
      </c>
      <c r="AB51" s="63" t="e">
        <f t="shared" si="20"/>
        <v>#NUM!</v>
      </c>
      <c r="AC51" s="63" t="e">
        <f t="shared" si="12"/>
        <v>#NUM!</v>
      </c>
      <c r="AD51" s="63" t="e">
        <f t="shared" si="13"/>
        <v>#NUM!</v>
      </c>
      <c r="AE51" s="63" t="e">
        <f t="shared" si="15"/>
        <v>#NUM!</v>
      </c>
      <c r="AF51" s="63" t="e">
        <f t="shared" si="14"/>
        <v>#NUM!</v>
      </c>
      <c r="AG51" s="63" t="e">
        <f t="shared" si="16"/>
        <v>#NUM!</v>
      </c>
      <c r="AI51" s="72">
        <f t="shared" si="7"/>
        <v>0</v>
      </c>
      <c r="AJ51" s="72">
        <f t="shared" si="0"/>
        <v>0</v>
      </c>
      <c r="AK51" s="72">
        <f t="shared" si="1"/>
        <v>0</v>
      </c>
      <c r="AL51" s="72">
        <f t="shared" si="2"/>
        <v>0</v>
      </c>
      <c r="AM51" s="63">
        <v>51</v>
      </c>
      <c r="AN51" s="72">
        <f t="shared" si="3"/>
        <v>0</v>
      </c>
      <c r="AO51" s="63">
        <v>51</v>
      </c>
      <c r="AP51" s="72">
        <f t="shared" si="4"/>
        <v>0</v>
      </c>
      <c r="AQ51" s="63">
        <f t="shared" si="6"/>
        <v>51</v>
      </c>
      <c r="AR51" s="72">
        <f t="shared" si="5"/>
        <v>0</v>
      </c>
    </row>
    <row r="52" spans="21:44" x14ac:dyDescent="0.25">
      <c r="U52" s="135">
        <v>0.21</v>
      </c>
      <c r="V52" s="136">
        <f t="shared" si="9"/>
        <v>0</v>
      </c>
      <c r="W52" s="66" t="e">
        <f t="shared" si="10"/>
        <v>#NUM!</v>
      </c>
      <c r="X52" s="63">
        <f t="shared" si="11"/>
        <v>0</v>
      </c>
      <c r="Z52" s="110">
        <f t="shared" si="17"/>
        <v>0</v>
      </c>
      <c r="AA52" s="63" t="e">
        <f t="shared" si="18"/>
        <v>#NUM!</v>
      </c>
      <c r="AB52" s="63" t="e">
        <f t="shared" si="20"/>
        <v>#NUM!</v>
      </c>
      <c r="AC52" s="63" t="e">
        <f t="shared" si="12"/>
        <v>#NUM!</v>
      </c>
      <c r="AD52" s="63" t="e">
        <f t="shared" si="13"/>
        <v>#NUM!</v>
      </c>
      <c r="AE52" s="63" t="e">
        <f t="shared" si="15"/>
        <v>#NUM!</v>
      </c>
      <c r="AF52" s="63" t="e">
        <f t="shared" si="14"/>
        <v>#NUM!</v>
      </c>
      <c r="AG52" s="63" t="e">
        <f t="shared" si="16"/>
        <v>#NUM!</v>
      </c>
      <c r="AI52" s="72">
        <f t="shared" si="7"/>
        <v>0</v>
      </c>
      <c r="AJ52" s="72">
        <f t="shared" si="0"/>
        <v>0</v>
      </c>
      <c r="AK52" s="72">
        <f t="shared" si="1"/>
        <v>0</v>
      </c>
      <c r="AL52" s="72">
        <f t="shared" si="2"/>
        <v>0</v>
      </c>
      <c r="AM52" s="63">
        <v>52</v>
      </c>
      <c r="AN52" s="72">
        <f t="shared" si="3"/>
        <v>0</v>
      </c>
      <c r="AO52" s="63">
        <v>52</v>
      </c>
      <c r="AP52" s="72">
        <f t="shared" si="4"/>
        <v>0</v>
      </c>
      <c r="AQ52" s="63">
        <f t="shared" si="6"/>
        <v>52</v>
      </c>
      <c r="AR52" s="72">
        <f t="shared" si="5"/>
        <v>0</v>
      </c>
    </row>
    <row r="53" spans="21:44" x14ac:dyDescent="0.25">
      <c r="U53" s="135">
        <v>0.22</v>
      </c>
      <c r="V53" s="136">
        <f t="shared" si="9"/>
        <v>0</v>
      </c>
      <c r="W53" s="66" t="e">
        <f t="shared" si="10"/>
        <v>#NUM!</v>
      </c>
      <c r="X53" s="63">
        <f t="shared" si="11"/>
        <v>0</v>
      </c>
      <c r="Z53" s="110">
        <f t="shared" si="17"/>
        <v>0</v>
      </c>
      <c r="AA53" s="63" t="e">
        <f t="shared" si="18"/>
        <v>#NUM!</v>
      </c>
      <c r="AB53" s="63" t="e">
        <f t="shared" si="20"/>
        <v>#NUM!</v>
      </c>
      <c r="AC53" s="63" t="e">
        <f t="shared" si="12"/>
        <v>#NUM!</v>
      </c>
      <c r="AD53" s="63" t="e">
        <f t="shared" si="13"/>
        <v>#NUM!</v>
      </c>
      <c r="AE53" s="63" t="e">
        <f t="shared" si="15"/>
        <v>#NUM!</v>
      </c>
      <c r="AF53" s="63" t="e">
        <f t="shared" si="14"/>
        <v>#NUM!</v>
      </c>
      <c r="AG53" s="63" t="e">
        <f t="shared" si="16"/>
        <v>#NUM!</v>
      </c>
      <c r="AI53" s="72">
        <f t="shared" si="7"/>
        <v>0</v>
      </c>
      <c r="AJ53" s="72">
        <f t="shared" si="0"/>
        <v>0</v>
      </c>
      <c r="AK53" s="72">
        <f t="shared" si="1"/>
        <v>0</v>
      </c>
      <c r="AL53" s="72">
        <f t="shared" si="2"/>
        <v>0</v>
      </c>
      <c r="AM53" s="63">
        <v>53</v>
      </c>
      <c r="AN53" s="72">
        <f t="shared" si="3"/>
        <v>0</v>
      </c>
      <c r="AO53" s="63">
        <v>53</v>
      </c>
      <c r="AP53" s="72">
        <f t="shared" si="4"/>
        <v>0</v>
      </c>
      <c r="AQ53" s="63">
        <f t="shared" si="6"/>
        <v>53</v>
      </c>
      <c r="AR53" s="72">
        <f t="shared" si="5"/>
        <v>0</v>
      </c>
    </row>
    <row r="54" spans="21:44" x14ac:dyDescent="0.25">
      <c r="U54" s="135">
        <v>0.23</v>
      </c>
      <c r="V54" s="136">
        <f t="shared" si="9"/>
        <v>0</v>
      </c>
      <c r="W54" s="66" t="e">
        <f t="shared" si="10"/>
        <v>#NUM!</v>
      </c>
      <c r="X54" s="63">
        <f t="shared" si="11"/>
        <v>0</v>
      </c>
      <c r="Z54" s="110">
        <f t="shared" si="17"/>
        <v>0</v>
      </c>
      <c r="AA54" s="63" t="e">
        <f t="shared" si="18"/>
        <v>#NUM!</v>
      </c>
      <c r="AB54" s="63" t="e">
        <f t="shared" si="20"/>
        <v>#NUM!</v>
      </c>
      <c r="AC54" s="63" t="e">
        <f t="shared" si="12"/>
        <v>#NUM!</v>
      </c>
      <c r="AD54" s="63" t="e">
        <f t="shared" si="13"/>
        <v>#NUM!</v>
      </c>
      <c r="AE54" s="63" t="e">
        <f t="shared" si="15"/>
        <v>#NUM!</v>
      </c>
      <c r="AF54" s="63" t="e">
        <f t="shared" si="14"/>
        <v>#NUM!</v>
      </c>
      <c r="AG54" s="63" t="e">
        <f t="shared" si="16"/>
        <v>#NUM!</v>
      </c>
      <c r="AI54" s="72">
        <f t="shared" si="7"/>
        <v>0</v>
      </c>
      <c r="AJ54" s="72">
        <f t="shared" si="0"/>
        <v>0</v>
      </c>
      <c r="AK54" s="72">
        <f t="shared" si="1"/>
        <v>0</v>
      </c>
      <c r="AL54" s="72">
        <f t="shared" si="2"/>
        <v>0</v>
      </c>
      <c r="AM54" s="63">
        <v>54</v>
      </c>
      <c r="AN54" s="72">
        <f t="shared" si="3"/>
        <v>0</v>
      </c>
      <c r="AO54" s="63">
        <v>54</v>
      </c>
      <c r="AP54" s="72">
        <f t="shared" si="4"/>
        <v>0</v>
      </c>
      <c r="AQ54" s="63">
        <f t="shared" si="6"/>
        <v>54</v>
      </c>
      <c r="AR54" s="72">
        <f t="shared" si="5"/>
        <v>0</v>
      </c>
    </row>
    <row r="55" spans="21:44" x14ac:dyDescent="0.25">
      <c r="U55" s="135">
        <v>0.24</v>
      </c>
      <c r="V55" s="136">
        <f t="shared" si="9"/>
        <v>0</v>
      </c>
      <c r="W55" s="66" t="e">
        <f t="shared" si="10"/>
        <v>#NUM!</v>
      </c>
      <c r="X55" s="63">
        <f t="shared" si="11"/>
        <v>0</v>
      </c>
      <c r="Z55" s="110">
        <f t="shared" si="17"/>
        <v>0</v>
      </c>
      <c r="AA55" s="63" t="e">
        <f t="shared" si="18"/>
        <v>#NUM!</v>
      </c>
      <c r="AB55" s="63" t="e">
        <f t="shared" si="20"/>
        <v>#NUM!</v>
      </c>
      <c r="AC55" s="63" t="e">
        <f t="shared" si="12"/>
        <v>#NUM!</v>
      </c>
      <c r="AD55" s="63" t="e">
        <f t="shared" si="13"/>
        <v>#NUM!</v>
      </c>
      <c r="AE55" s="63" t="e">
        <f t="shared" si="15"/>
        <v>#NUM!</v>
      </c>
      <c r="AF55" s="63" t="e">
        <f t="shared" si="14"/>
        <v>#NUM!</v>
      </c>
      <c r="AG55" s="63" t="e">
        <f t="shared" si="16"/>
        <v>#NUM!</v>
      </c>
      <c r="AI55" s="72">
        <f t="shared" si="7"/>
        <v>0</v>
      </c>
      <c r="AJ55" s="72">
        <f t="shared" si="0"/>
        <v>0</v>
      </c>
      <c r="AK55" s="72">
        <f t="shared" si="1"/>
        <v>0</v>
      </c>
      <c r="AL55" s="72">
        <f t="shared" si="2"/>
        <v>0</v>
      </c>
      <c r="AM55" s="63">
        <v>55</v>
      </c>
      <c r="AN55" s="72">
        <f t="shared" si="3"/>
        <v>0</v>
      </c>
      <c r="AO55" s="63">
        <v>55</v>
      </c>
      <c r="AP55" s="72">
        <f t="shared" si="4"/>
        <v>0</v>
      </c>
      <c r="AQ55" s="63">
        <f t="shared" si="6"/>
        <v>55</v>
      </c>
      <c r="AR55" s="72">
        <f t="shared" si="5"/>
        <v>0</v>
      </c>
    </row>
    <row r="56" spans="21:44" x14ac:dyDescent="0.25">
      <c r="U56" s="135">
        <v>0.25</v>
      </c>
      <c r="V56" s="136">
        <f t="shared" si="9"/>
        <v>0</v>
      </c>
      <c r="W56" s="66" t="e">
        <f t="shared" si="10"/>
        <v>#NUM!</v>
      </c>
      <c r="X56" s="63">
        <f t="shared" si="11"/>
        <v>0</v>
      </c>
      <c r="Z56" s="110">
        <f t="shared" si="17"/>
        <v>0</v>
      </c>
      <c r="AA56" s="63" t="e">
        <f t="shared" si="18"/>
        <v>#NUM!</v>
      </c>
      <c r="AB56" s="63" t="e">
        <f t="shared" si="20"/>
        <v>#NUM!</v>
      </c>
      <c r="AC56" s="63" t="e">
        <f t="shared" si="12"/>
        <v>#NUM!</v>
      </c>
      <c r="AD56" s="63" t="e">
        <f t="shared" si="13"/>
        <v>#NUM!</v>
      </c>
      <c r="AE56" s="63" t="e">
        <f t="shared" si="15"/>
        <v>#NUM!</v>
      </c>
      <c r="AF56" s="63" t="e">
        <f t="shared" si="14"/>
        <v>#NUM!</v>
      </c>
      <c r="AG56" s="63" t="e">
        <f t="shared" si="16"/>
        <v>#NUM!</v>
      </c>
      <c r="AI56" s="72">
        <f t="shared" si="7"/>
        <v>0</v>
      </c>
      <c r="AJ56" s="72">
        <f t="shared" si="0"/>
        <v>0</v>
      </c>
      <c r="AK56" s="72">
        <f t="shared" si="1"/>
        <v>0</v>
      </c>
      <c r="AL56" s="72">
        <f t="shared" si="2"/>
        <v>0</v>
      </c>
      <c r="AM56" s="63">
        <v>56</v>
      </c>
      <c r="AN56" s="72">
        <f t="shared" si="3"/>
        <v>0</v>
      </c>
      <c r="AO56" s="63">
        <v>56</v>
      </c>
      <c r="AP56" s="72">
        <f t="shared" si="4"/>
        <v>0</v>
      </c>
      <c r="AQ56" s="63">
        <f t="shared" si="6"/>
        <v>56</v>
      </c>
      <c r="AR56" s="72">
        <f t="shared" si="5"/>
        <v>0</v>
      </c>
    </row>
    <row r="57" spans="21:44" x14ac:dyDescent="0.25">
      <c r="U57" s="135">
        <v>0.26</v>
      </c>
      <c r="V57" s="136">
        <f t="shared" si="9"/>
        <v>0</v>
      </c>
      <c r="W57" s="66" t="e">
        <f t="shared" si="10"/>
        <v>#NUM!</v>
      </c>
      <c r="X57" s="63">
        <f t="shared" si="11"/>
        <v>0</v>
      </c>
      <c r="Z57" s="110">
        <f t="shared" si="17"/>
        <v>0</v>
      </c>
      <c r="AA57" s="63" t="e">
        <f t="shared" si="18"/>
        <v>#NUM!</v>
      </c>
      <c r="AB57" s="63" t="e">
        <f t="shared" si="20"/>
        <v>#NUM!</v>
      </c>
      <c r="AC57" s="63" t="e">
        <f t="shared" si="12"/>
        <v>#NUM!</v>
      </c>
      <c r="AD57" s="63" t="e">
        <f t="shared" si="13"/>
        <v>#NUM!</v>
      </c>
      <c r="AE57" s="63" t="e">
        <f t="shared" si="15"/>
        <v>#NUM!</v>
      </c>
      <c r="AF57" s="63" t="e">
        <f t="shared" si="14"/>
        <v>#NUM!</v>
      </c>
      <c r="AG57" s="63" t="e">
        <f t="shared" si="16"/>
        <v>#NUM!</v>
      </c>
      <c r="AI57" s="72">
        <f t="shared" si="7"/>
        <v>0</v>
      </c>
      <c r="AJ57" s="72">
        <f t="shared" si="0"/>
        <v>0</v>
      </c>
      <c r="AK57" s="72">
        <f t="shared" si="1"/>
        <v>0</v>
      </c>
      <c r="AL57" s="72">
        <f t="shared" si="2"/>
        <v>0</v>
      </c>
      <c r="AM57" s="63">
        <v>57</v>
      </c>
      <c r="AN57" s="72">
        <f t="shared" si="3"/>
        <v>0</v>
      </c>
      <c r="AO57" s="63">
        <v>57</v>
      </c>
      <c r="AP57" s="72">
        <f t="shared" si="4"/>
        <v>0</v>
      </c>
      <c r="AQ57" s="63">
        <f t="shared" si="6"/>
        <v>57</v>
      </c>
      <c r="AR57" s="72">
        <f t="shared" si="5"/>
        <v>0</v>
      </c>
    </row>
    <row r="58" spans="21:44" x14ac:dyDescent="0.25">
      <c r="U58" s="135">
        <v>0.27</v>
      </c>
      <c r="V58" s="136">
        <f t="shared" si="9"/>
        <v>0</v>
      </c>
      <c r="W58" s="66" t="e">
        <f t="shared" si="10"/>
        <v>#NUM!</v>
      </c>
      <c r="X58" s="63">
        <f t="shared" si="11"/>
        <v>0</v>
      </c>
      <c r="Z58" s="110">
        <f t="shared" si="17"/>
        <v>0</v>
      </c>
      <c r="AA58" s="63" t="e">
        <f t="shared" si="18"/>
        <v>#NUM!</v>
      </c>
      <c r="AB58" s="63" t="e">
        <f t="shared" si="20"/>
        <v>#NUM!</v>
      </c>
      <c r="AC58" s="63" t="e">
        <f t="shared" si="12"/>
        <v>#NUM!</v>
      </c>
      <c r="AD58" s="63" t="e">
        <f t="shared" si="13"/>
        <v>#NUM!</v>
      </c>
      <c r="AE58" s="63" t="e">
        <f t="shared" si="15"/>
        <v>#NUM!</v>
      </c>
      <c r="AF58" s="63" t="e">
        <f t="shared" si="14"/>
        <v>#NUM!</v>
      </c>
      <c r="AG58" s="63" t="e">
        <f t="shared" si="16"/>
        <v>#NUM!</v>
      </c>
      <c r="AI58" s="72">
        <f t="shared" si="7"/>
        <v>0</v>
      </c>
      <c r="AJ58" s="72">
        <f t="shared" si="0"/>
        <v>0</v>
      </c>
      <c r="AK58" s="72">
        <f t="shared" si="1"/>
        <v>0</v>
      </c>
      <c r="AL58" s="72">
        <f t="shared" si="2"/>
        <v>0</v>
      </c>
      <c r="AM58" s="63">
        <v>58</v>
      </c>
      <c r="AN58" s="72">
        <f t="shared" si="3"/>
        <v>0</v>
      </c>
      <c r="AO58" s="63">
        <v>58</v>
      </c>
      <c r="AP58" s="72">
        <f t="shared" si="4"/>
        <v>0</v>
      </c>
      <c r="AQ58" s="63">
        <f t="shared" si="6"/>
        <v>58</v>
      </c>
      <c r="AR58" s="72">
        <f t="shared" si="5"/>
        <v>0</v>
      </c>
    </row>
    <row r="59" spans="21:44" x14ac:dyDescent="0.25">
      <c r="U59" s="135">
        <v>0.28000000000000003</v>
      </c>
      <c r="V59" s="136">
        <f t="shared" si="9"/>
        <v>0</v>
      </c>
      <c r="W59" s="66" t="e">
        <f t="shared" si="10"/>
        <v>#NUM!</v>
      </c>
      <c r="X59" s="63">
        <f t="shared" ref="X59:X90" si="21">$G$4</f>
        <v>0</v>
      </c>
      <c r="Z59" s="110">
        <f t="shared" si="17"/>
        <v>0</v>
      </c>
      <c r="AA59" s="63" t="e">
        <f t="shared" si="18"/>
        <v>#NUM!</v>
      </c>
      <c r="AB59" s="63" t="e">
        <f t="shared" si="20"/>
        <v>#NUM!</v>
      </c>
      <c r="AC59" s="63" t="e">
        <f t="shared" ref="AC59:AC90" si="22">$G$10+$G$11*(V59-$G$9)</f>
        <v>#NUM!</v>
      </c>
      <c r="AD59" s="63" t="e">
        <f t="shared" ref="AD59:AD90" si="23">AC59-X59-$G$14</f>
        <v>#NUM!</v>
      </c>
      <c r="AE59" s="63" t="e">
        <f t="shared" si="15"/>
        <v>#NUM!</v>
      </c>
      <c r="AF59" s="63" t="e">
        <f t="shared" ref="AF59:AF90" si="24">MIN(W59-X59-AD59,$G$14)</f>
        <v>#NUM!</v>
      </c>
      <c r="AG59" s="63" t="e">
        <f t="shared" si="16"/>
        <v>#NUM!</v>
      </c>
      <c r="AI59" s="72">
        <f t="shared" si="7"/>
        <v>0</v>
      </c>
      <c r="AJ59" s="72">
        <f t="shared" si="0"/>
        <v>0</v>
      </c>
      <c r="AK59" s="72">
        <f t="shared" si="1"/>
        <v>0</v>
      </c>
      <c r="AL59" s="72">
        <f t="shared" si="2"/>
        <v>0</v>
      </c>
      <c r="AM59" s="63">
        <v>59</v>
      </c>
      <c r="AN59" s="72">
        <f t="shared" si="3"/>
        <v>0</v>
      </c>
      <c r="AO59" s="63">
        <v>59</v>
      </c>
      <c r="AP59" s="72">
        <f t="shared" si="4"/>
        <v>0</v>
      </c>
      <c r="AQ59" s="63">
        <f t="shared" si="6"/>
        <v>59</v>
      </c>
      <c r="AR59" s="72">
        <f t="shared" si="5"/>
        <v>0</v>
      </c>
    </row>
    <row r="60" spans="21:44" x14ac:dyDescent="0.25">
      <c r="U60" s="135">
        <v>0.28999999999999998</v>
      </c>
      <c r="V60" s="136">
        <f t="shared" si="9"/>
        <v>0</v>
      </c>
      <c r="W60" s="66" t="e">
        <f t="shared" si="10"/>
        <v>#NUM!</v>
      </c>
      <c r="X60" s="63">
        <f t="shared" si="21"/>
        <v>0</v>
      </c>
      <c r="Z60" s="110">
        <f t="shared" si="17"/>
        <v>0</v>
      </c>
      <c r="AA60" s="63" t="e">
        <f t="shared" si="18"/>
        <v>#NUM!</v>
      </c>
      <c r="AB60" s="63" t="e">
        <f t="shared" si="20"/>
        <v>#NUM!</v>
      </c>
      <c r="AC60" s="63" t="e">
        <f t="shared" si="22"/>
        <v>#NUM!</v>
      </c>
      <c r="AD60" s="63" t="e">
        <f t="shared" si="23"/>
        <v>#NUM!</v>
      </c>
      <c r="AE60" s="63" t="e">
        <f t="shared" si="15"/>
        <v>#NUM!</v>
      </c>
      <c r="AF60" s="63" t="e">
        <f t="shared" si="24"/>
        <v>#NUM!</v>
      </c>
      <c r="AG60" s="63" t="e">
        <f t="shared" si="16"/>
        <v>#NUM!</v>
      </c>
      <c r="AI60" s="72">
        <f t="shared" si="7"/>
        <v>0</v>
      </c>
      <c r="AJ60" s="72">
        <f t="shared" si="0"/>
        <v>0</v>
      </c>
      <c r="AK60" s="72">
        <f t="shared" si="1"/>
        <v>0</v>
      </c>
      <c r="AL60" s="72">
        <f t="shared" si="2"/>
        <v>0</v>
      </c>
      <c r="AM60" s="63">
        <v>60</v>
      </c>
      <c r="AN60" s="72">
        <f t="shared" si="3"/>
        <v>0</v>
      </c>
      <c r="AO60" s="63">
        <v>60</v>
      </c>
      <c r="AP60" s="72">
        <f t="shared" si="4"/>
        <v>0</v>
      </c>
      <c r="AQ60" s="63">
        <f t="shared" si="6"/>
        <v>60</v>
      </c>
      <c r="AR60" s="72">
        <f t="shared" si="5"/>
        <v>0</v>
      </c>
    </row>
    <row r="61" spans="21:44" x14ac:dyDescent="0.25">
      <c r="U61" s="135">
        <v>0.3</v>
      </c>
      <c r="V61" s="136">
        <f t="shared" si="9"/>
        <v>0</v>
      </c>
      <c r="W61" s="66" t="e">
        <f t="shared" si="10"/>
        <v>#NUM!</v>
      </c>
      <c r="X61" s="63">
        <f t="shared" si="21"/>
        <v>0</v>
      </c>
      <c r="Z61" s="110">
        <f t="shared" si="17"/>
        <v>0</v>
      </c>
      <c r="AA61" s="63" t="e">
        <f t="shared" si="18"/>
        <v>#NUM!</v>
      </c>
      <c r="AB61" s="63" t="e">
        <f>AVERAGE(AA51:AA71)</f>
        <v>#NUM!</v>
      </c>
      <c r="AC61" s="63" t="e">
        <f t="shared" si="22"/>
        <v>#NUM!</v>
      </c>
      <c r="AD61" s="63" t="e">
        <f t="shared" si="23"/>
        <v>#NUM!</v>
      </c>
      <c r="AE61" s="63" t="e">
        <f t="shared" si="15"/>
        <v>#NUM!</v>
      </c>
      <c r="AF61" s="63" t="e">
        <f t="shared" si="24"/>
        <v>#NUM!</v>
      </c>
      <c r="AG61" s="63" t="e">
        <f t="shared" si="16"/>
        <v>#NUM!</v>
      </c>
      <c r="AI61" s="72">
        <f t="shared" si="7"/>
        <v>0</v>
      </c>
      <c r="AJ61" s="72">
        <f t="shared" si="0"/>
        <v>0</v>
      </c>
      <c r="AK61" s="72">
        <f t="shared" si="1"/>
        <v>0</v>
      </c>
      <c r="AL61" s="72">
        <f t="shared" si="2"/>
        <v>0</v>
      </c>
      <c r="AM61" s="63">
        <v>61</v>
      </c>
      <c r="AN61" s="72">
        <f t="shared" si="3"/>
        <v>0</v>
      </c>
      <c r="AO61" s="63">
        <v>61</v>
      </c>
      <c r="AP61" s="72">
        <f t="shared" si="4"/>
        <v>0</v>
      </c>
      <c r="AQ61" s="63">
        <f t="shared" si="6"/>
        <v>61</v>
      </c>
      <c r="AR61" s="72">
        <f t="shared" si="5"/>
        <v>0</v>
      </c>
    </row>
    <row r="62" spans="21:44" x14ac:dyDescent="0.25">
      <c r="U62" s="135">
        <v>0.31</v>
      </c>
      <c r="V62" s="136">
        <f t="shared" si="9"/>
        <v>0</v>
      </c>
      <c r="W62" s="66" t="e">
        <f t="shared" si="10"/>
        <v>#NUM!</v>
      </c>
      <c r="X62" s="63">
        <f t="shared" si="21"/>
        <v>0</v>
      </c>
      <c r="Z62" s="110">
        <f t="shared" si="17"/>
        <v>0</v>
      </c>
      <c r="AA62" s="63" t="e">
        <f t="shared" si="18"/>
        <v>#NUM!</v>
      </c>
      <c r="AB62" s="63" t="e">
        <f t="shared" ref="AB62:AB121" si="25">AVERAGE(AA52:AA72)</f>
        <v>#NUM!</v>
      </c>
      <c r="AC62" s="63" t="e">
        <f t="shared" si="22"/>
        <v>#NUM!</v>
      </c>
      <c r="AD62" s="63" t="e">
        <f t="shared" si="23"/>
        <v>#NUM!</v>
      </c>
      <c r="AE62" s="63" t="e">
        <f t="shared" si="15"/>
        <v>#NUM!</v>
      </c>
      <c r="AF62" s="63" t="e">
        <f t="shared" si="24"/>
        <v>#NUM!</v>
      </c>
      <c r="AG62" s="63" t="e">
        <f t="shared" si="16"/>
        <v>#NUM!</v>
      </c>
      <c r="AI62" s="72">
        <f t="shared" si="7"/>
        <v>0</v>
      </c>
      <c r="AJ62" s="72">
        <f t="shared" si="0"/>
        <v>0</v>
      </c>
      <c r="AK62" s="72">
        <f t="shared" si="1"/>
        <v>0</v>
      </c>
      <c r="AL62" s="72">
        <f t="shared" si="2"/>
        <v>0</v>
      </c>
      <c r="AM62" s="63">
        <v>62</v>
      </c>
      <c r="AN62" s="72">
        <f t="shared" si="3"/>
        <v>0</v>
      </c>
      <c r="AO62" s="63">
        <v>62</v>
      </c>
      <c r="AP62" s="72">
        <f t="shared" si="4"/>
        <v>0</v>
      </c>
      <c r="AQ62" s="63">
        <f t="shared" si="6"/>
        <v>62</v>
      </c>
      <c r="AR62" s="72">
        <f t="shared" si="5"/>
        <v>0</v>
      </c>
    </row>
    <row r="63" spans="21:44" x14ac:dyDescent="0.25">
      <c r="U63" s="135">
        <v>0.32</v>
      </c>
      <c r="V63" s="136">
        <f t="shared" si="9"/>
        <v>0</v>
      </c>
      <c r="W63" s="66" t="e">
        <f t="shared" si="10"/>
        <v>#NUM!</v>
      </c>
      <c r="X63" s="63">
        <f t="shared" si="21"/>
        <v>0</v>
      </c>
      <c r="Z63" s="110">
        <f t="shared" si="17"/>
        <v>0</v>
      </c>
      <c r="AA63" s="63" t="e">
        <f t="shared" si="18"/>
        <v>#NUM!</v>
      </c>
      <c r="AB63" s="63" t="e">
        <f t="shared" si="25"/>
        <v>#NUM!</v>
      </c>
      <c r="AC63" s="63" t="e">
        <f t="shared" si="22"/>
        <v>#NUM!</v>
      </c>
      <c r="AD63" s="63" t="e">
        <f t="shared" si="23"/>
        <v>#NUM!</v>
      </c>
      <c r="AE63" s="63" t="e">
        <f t="shared" si="15"/>
        <v>#NUM!</v>
      </c>
      <c r="AF63" s="63" t="e">
        <f t="shared" si="24"/>
        <v>#NUM!</v>
      </c>
      <c r="AG63" s="63" t="e">
        <f t="shared" si="16"/>
        <v>#NUM!</v>
      </c>
      <c r="AI63" s="72">
        <f t="shared" si="7"/>
        <v>0</v>
      </c>
      <c r="AJ63" s="72">
        <f t="shared" si="0"/>
        <v>0</v>
      </c>
      <c r="AK63" s="72">
        <f t="shared" si="1"/>
        <v>0</v>
      </c>
      <c r="AL63" s="72">
        <f t="shared" si="2"/>
        <v>0</v>
      </c>
      <c r="AM63" s="63">
        <v>63</v>
      </c>
      <c r="AN63" s="72">
        <f t="shared" si="3"/>
        <v>0</v>
      </c>
      <c r="AO63" s="63">
        <v>63</v>
      </c>
      <c r="AP63" s="72">
        <f t="shared" si="4"/>
        <v>0</v>
      </c>
      <c r="AQ63" s="63">
        <f t="shared" si="6"/>
        <v>63</v>
      </c>
      <c r="AR63" s="72">
        <f t="shared" si="5"/>
        <v>0</v>
      </c>
    </row>
    <row r="64" spans="21:44" x14ac:dyDescent="0.25">
      <c r="U64" s="135">
        <v>0.33</v>
      </c>
      <c r="V64" s="136">
        <f t="shared" si="9"/>
        <v>0</v>
      </c>
      <c r="W64" s="66" t="e">
        <f t="shared" si="10"/>
        <v>#NUM!</v>
      </c>
      <c r="X64" s="63">
        <f t="shared" si="21"/>
        <v>0</v>
      </c>
      <c r="Z64" s="110">
        <f t="shared" si="17"/>
        <v>0</v>
      </c>
      <c r="AA64" s="63" t="e">
        <f t="shared" si="18"/>
        <v>#NUM!</v>
      </c>
      <c r="AB64" s="63" t="e">
        <f t="shared" si="25"/>
        <v>#NUM!</v>
      </c>
      <c r="AC64" s="63" t="e">
        <f t="shared" si="22"/>
        <v>#NUM!</v>
      </c>
      <c r="AD64" s="63" t="e">
        <f t="shared" si="23"/>
        <v>#NUM!</v>
      </c>
      <c r="AE64" s="63" t="e">
        <f t="shared" si="15"/>
        <v>#NUM!</v>
      </c>
      <c r="AF64" s="63" t="e">
        <f t="shared" si="24"/>
        <v>#NUM!</v>
      </c>
      <c r="AG64" s="63" t="e">
        <f t="shared" si="16"/>
        <v>#NUM!</v>
      </c>
      <c r="AI64" s="72">
        <f t="shared" si="7"/>
        <v>0</v>
      </c>
      <c r="AJ64" s="72">
        <f t="shared" si="0"/>
        <v>0</v>
      </c>
      <c r="AK64" s="72">
        <f t="shared" si="1"/>
        <v>0</v>
      </c>
      <c r="AL64" s="72">
        <f t="shared" si="2"/>
        <v>0</v>
      </c>
      <c r="AM64" s="63">
        <v>64</v>
      </c>
      <c r="AN64" s="72">
        <f t="shared" si="3"/>
        <v>0</v>
      </c>
      <c r="AO64" s="63">
        <v>64</v>
      </c>
      <c r="AP64" s="72">
        <f t="shared" si="4"/>
        <v>0</v>
      </c>
      <c r="AQ64" s="63">
        <f t="shared" si="6"/>
        <v>64</v>
      </c>
      <c r="AR64" s="72">
        <f t="shared" si="5"/>
        <v>0</v>
      </c>
    </row>
    <row r="65" spans="21:44" x14ac:dyDescent="0.25">
      <c r="U65" s="135">
        <v>0.34</v>
      </c>
      <c r="V65" s="136">
        <f t="shared" si="9"/>
        <v>0</v>
      </c>
      <c r="W65" s="66" t="e">
        <f t="shared" si="10"/>
        <v>#NUM!</v>
      </c>
      <c r="X65" s="63">
        <f t="shared" si="21"/>
        <v>0</v>
      </c>
      <c r="Z65" s="110">
        <f t="shared" si="17"/>
        <v>0</v>
      </c>
      <c r="AA65" s="63" t="e">
        <f t="shared" si="18"/>
        <v>#NUM!</v>
      </c>
      <c r="AB65" s="63" t="e">
        <f t="shared" si="25"/>
        <v>#NUM!</v>
      </c>
      <c r="AC65" s="63" t="e">
        <f t="shared" si="22"/>
        <v>#NUM!</v>
      </c>
      <c r="AD65" s="63" t="e">
        <f t="shared" si="23"/>
        <v>#NUM!</v>
      </c>
      <c r="AE65" s="63" t="e">
        <f t="shared" si="15"/>
        <v>#NUM!</v>
      </c>
      <c r="AF65" s="63" t="e">
        <f t="shared" si="24"/>
        <v>#NUM!</v>
      </c>
      <c r="AG65" s="63" t="e">
        <f t="shared" si="16"/>
        <v>#NUM!</v>
      </c>
      <c r="AI65" s="72">
        <f t="shared" si="7"/>
        <v>0</v>
      </c>
      <c r="AJ65" s="72">
        <f t="shared" ref="AJ65:AJ128" si="26">ROUNDUP((C65-$C$1)/7,0)</f>
        <v>0</v>
      </c>
      <c r="AK65" s="72">
        <f t="shared" ref="AK65:AK128" si="27">ROUNDUP((C65-$C$1)/1,0)</f>
        <v>0</v>
      </c>
      <c r="AL65" s="72">
        <f t="shared" ref="AL65:AL128" si="28">ROUNDUP((C65-$C$1)*24,0)</f>
        <v>0</v>
      </c>
      <c r="AM65" s="63">
        <v>65</v>
      </c>
      <c r="AN65" s="72">
        <f t="shared" ref="AN65:AN104" si="29">SUMIFS(AI:AI,AJ:AJ,AM65)</f>
        <v>0</v>
      </c>
      <c r="AO65" s="63">
        <v>65</v>
      </c>
      <c r="AP65" s="72">
        <f t="shared" ref="AP65:AP128" si="30">SUMIFS(AI:AI,AK:AK,AO65)</f>
        <v>0</v>
      </c>
      <c r="AQ65" s="63">
        <f t="shared" si="6"/>
        <v>65</v>
      </c>
      <c r="AR65" s="72">
        <f t="shared" ref="AR65:AR128" si="31">SUMIFS(AI:AI,AL:AL,AQ65)</f>
        <v>0</v>
      </c>
    </row>
    <row r="66" spans="21:44" x14ac:dyDescent="0.25">
      <c r="U66" s="135">
        <v>0.35</v>
      </c>
      <c r="V66" s="136">
        <f t="shared" si="9"/>
        <v>0</v>
      </c>
      <c r="W66" s="66" t="e">
        <f t="shared" si="10"/>
        <v>#NUM!</v>
      </c>
      <c r="X66" s="63">
        <f t="shared" si="21"/>
        <v>0</v>
      </c>
      <c r="Z66" s="110">
        <f t="shared" si="17"/>
        <v>0</v>
      </c>
      <c r="AA66" s="63" t="e">
        <f t="shared" si="18"/>
        <v>#NUM!</v>
      </c>
      <c r="AB66" s="63" t="e">
        <f t="shared" si="25"/>
        <v>#NUM!</v>
      </c>
      <c r="AC66" s="63" t="e">
        <f t="shared" si="22"/>
        <v>#NUM!</v>
      </c>
      <c r="AD66" s="63" t="e">
        <f t="shared" si="23"/>
        <v>#NUM!</v>
      </c>
      <c r="AE66" s="63" t="e">
        <f t="shared" si="15"/>
        <v>#NUM!</v>
      </c>
      <c r="AF66" s="63" t="e">
        <f t="shared" si="24"/>
        <v>#NUM!</v>
      </c>
      <c r="AG66" s="63" t="e">
        <f t="shared" si="16"/>
        <v>#NUM!</v>
      </c>
      <c r="AI66" s="72">
        <f t="shared" si="7"/>
        <v>0</v>
      </c>
      <c r="AJ66" s="72">
        <f t="shared" si="26"/>
        <v>0</v>
      </c>
      <c r="AK66" s="72">
        <f t="shared" si="27"/>
        <v>0</v>
      </c>
      <c r="AL66" s="72">
        <f t="shared" si="28"/>
        <v>0</v>
      </c>
      <c r="AM66" s="63">
        <v>66</v>
      </c>
      <c r="AN66" s="72">
        <f t="shared" si="29"/>
        <v>0</v>
      </c>
      <c r="AO66" s="63">
        <v>66</v>
      </c>
      <c r="AP66" s="72">
        <f t="shared" si="30"/>
        <v>0</v>
      </c>
      <c r="AQ66" s="63">
        <f t="shared" si="6"/>
        <v>66</v>
      </c>
      <c r="AR66" s="72">
        <f t="shared" si="31"/>
        <v>0</v>
      </c>
    </row>
    <row r="67" spans="21:44" x14ac:dyDescent="0.25">
      <c r="U67" s="135">
        <v>0.36</v>
      </c>
      <c r="V67" s="136">
        <f t="shared" si="9"/>
        <v>0</v>
      </c>
      <c r="W67" s="66" t="e">
        <f t="shared" si="10"/>
        <v>#NUM!</v>
      </c>
      <c r="X67" s="63">
        <f t="shared" si="21"/>
        <v>0</v>
      </c>
      <c r="Z67" s="110">
        <f t="shared" si="17"/>
        <v>0</v>
      </c>
      <c r="AA67" s="63" t="e">
        <f t="shared" si="18"/>
        <v>#NUM!</v>
      </c>
      <c r="AB67" s="63" t="e">
        <f t="shared" si="25"/>
        <v>#NUM!</v>
      </c>
      <c r="AC67" s="63" t="e">
        <f t="shared" si="22"/>
        <v>#NUM!</v>
      </c>
      <c r="AD67" s="63" t="e">
        <f t="shared" si="23"/>
        <v>#NUM!</v>
      </c>
      <c r="AE67" s="63" t="e">
        <f t="shared" si="15"/>
        <v>#NUM!</v>
      </c>
      <c r="AF67" s="63" t="e">
        <f t="shared" si="24"/>
        <v>#NUM!</v>
      </c>
      <c r="AG67" s="63" t="e">
        <f t="shared" si="16"/>
        <v>#NUM!</v>
      </c>
      <c r="AI67" s="72">
        <f t="shared" si="7"/>
        <v>0</v>
      </c>
      <c r="AJ67" s="72">
        <f t="shared" si="26"/>
        <v>0</v>
      </c>
      <c r="AK67" s="72">
        <f t="shared" si="27"/>
        <v>0</v>
      </c>
      <c r="AL67" s="72">
        <f t="shared" si="28"/>
        <v>0</v>
      </c>
      <c r="AM67" s="63">
        <v>67</v>
      </c>
      <c r="AN67" s="72">
        <f t="shared" si="29"/>
        <v>0</v>
      </c>
      <c r="AO67" s="63">
        <v>67</v>
      </c>
      <c r="AP67" s="72">
        <f t="shared" si="30"/>
        <v>0</v>
      </c>
      <c r="AQ67" s="63">
        <f t="shared" ref="AQ67:AQ130" si="32">1+AQ66</f>
        <v>67</v>
      </c>
      <c r="AR67" s="72">
        <f t="shared" si="31"/>
        <v>0</v>
      </c>
    </row>
    <row r="68" spans="21:44" x14ac:dyDescent="0.25">
      <c r="U68" s="135">
        <v>0.37</v>
      </c>
      <c r="V68" s="136">
        <f t="shared" si="9"/>
        <v>0</v>
      </c>
      <c r="W68" s="66" t="e">
        <f t="shared" si="10"/>
        <v>#NUM!</v>
      </c>
      <c r="X68" s="63">
        <f t="shared" si="21"/>
        <v>0</v>
      </c>
      <c r="Z68" s="110">
        <f t="shared" si="17"/>
        <v>0</v>
      </c>
      <c r="AA68" s="63" t="e">
        <f t="shared" si="18"/>
        <v>#NUM!</v>
      </c>
      <c r="AB68" s="63" t="e">
        <f t="shared" si="25"/>
        <v>#NUM!</v>
      </c>
      <c r="AC68" s="63" t="e">
        <f t="shared" si="22"/>
        <v>#NUM!</v>
      </c>
      <c r="AD68" s="63" t="e">
        <f t="shared" si="23"/>
        <v>#NUM!</v>
      </c>
      <c r="AE68" s="63" t="e">
        <f t="shared" si="15"/>
        <v>#NUM!</v>
      </c>
      <c r="AF68" s="63" t="e">
        <f t="shared" si="24"/>
        <v>#NUM!</v>
      </c>
      <c r="AG68" s="63" t="e">
        <f t="shared" si="16"/>
        <v>#NUM!</v>
      </c>
      <c r="AI68" s="72">
        <f t="shared" si="7"/>
        <v>0</v>
      </c>
      <c r="AJ68" s="72">
        <f t="shared" si="26"/>
        <v>0</v>
      </c>
      <c r="AK68" s="72">
        <f t="shared" si="27"/>
        <v>0</v>
      </c>
      <c r="AL68" s="72">
        <f t="shared" si="28"/>
        <v>0</v>
      </c>
      <c r="AM68" s="63">
        <v>68</v>
      </c>
      <c r="AN68" s="72">
        <f t="shared" si="29"/>
        <v>0</v>
      </c>
      <c r="AO68" s="63">
        <v>68</v>
      </c>
      <c r="AP68" s="72">
        <f t="shared" si="30"/>
        <v>0</v>
      </c>
      <c r="AQ68" s="63">
        <f t="shared" si="32"/>
        <v>68</v>
      </c>
      <c r="AR68" s="72">
        <f t="shared" si="31"/>
        <v>0</v>
      </c>
    </row>
    <row r="69" spans="21:44" x14ac:dyDescent="0.25">
      <c r="U69" s="135">
        <v>0.38</v>
      </c>
      <c r="V69" s="136">
        <f t="shared" si="9"/>
        <v>0</v>
      </c>
      <c r="W69" s="66" t="e">
        <f t="shared" si="10"/>
        <v>#NUM!</v>
      </c>
      <c r="X69" s="63">
        <f t="shared" si="21"/>
        <v>0</v>
      </c>
      <c r="Z69" s="110">
        <f t="shared" si="17"/>
        <v>0</v>
      </c>
      <c r="AA69" s="63" t="e">
        <f t="shared" si="18"/>
        <v>#NUM!</v>
      </c>
      <c r="AB69" s="63" t="e">
        <f t="shared" si="25"/>
        <v>#NUM!</v>
      </c>
      <c r="AC69" s="63" t="e">
        <f t="shared" si="22"/>
        <v>#NUM!</v>
      </c>
      <c r="AD69" s="63" t="e">
        <f t="shared" si="23"/>
        <v>#NUM!</v>
      </c>
      <c r="AE69" s="63" t="e">
        <f t="shared" si="15"/>
        <v>#NUM!</v>
      </c>
      <c r="AF69" s="63" t="e">
        <f t="shared" si="24"/>
        <v>#NUM!</v>
      </c>
      <c r="AG69" s="63" t="e">
        <f t="shared" si="16"/>
        <v>#NUM!</v>
      </c>
      <c r="AI69" s="72">
        <f t="shared" ref="AI69:AI132" si="33">D69*(C69-C68)*86400*$B$16</f>
        <v>0</v>
      </c>
      <c r="AJ69" s="72">
        <f t="shared" si="26"/>
        <v>0</v>
      </c>
      <c r="AK69" s="72">
        <f t="shared" si="27"/>
        <v>0</v>
      </c>
      <c r="AL69" s="72">
        <f t="shared" si="28"/>
        <v>0</v>
      </c>
      <c r="AM69" s="63">
        <v>69</v>
      </c>
      <c r="AN69" s="72">
        <f t="shared" si="29"/>
        <v>0</v>
      </c>
      <c r="AO69" s="63">
        <v>69</v>
      </c>
      <c r="AP69" s="72">
        <f t="shared" si="30"/>
        <v>0</v>
      </c>
      <c r="AQ69" s="63">
        <f t="shared" si="32"/>
        <v>69</v>
      </c>
      <c r="AR69" s="72">
        <f t="shared" si="31"/>
        <v>0</v>
      </c>
    </row>
    <row r="70" spans="21:44" x14ac:dyDescent="0.25">
      <c r="U70" s="135">
        <v>0.39</v>
      </c>
      <c r="V70" s="136">
        <f t="shared" si="9"/>
        <v>0</v>
      </c>
      <c r="W70" s="66" t="e">
        <f t="shared" si="10"/>
        <v>#NUM!</v>
      </c>
      <c r="X70" s="63">
        <f t="shared" si="21"/>
        <v>0</v>
      </c>
      <c r="Z70" s="110">
        <f t="shared" si="17"/>
        <v>0</v>
      </c>
      <c r="AA70" s="63" t="e">
        <f t="shared" si="18"/>
        <v>#NUM!</v>
      </c>
      <c r="AB70" s="63" t="e">
        <f t="shared" si="25"/>
        <v>#NUM!</v>
      </c>
      <c r="AC70" s="63" t="e">
        <f t="shared" si="22"/>
        <v>#NUM!</v>
      </c>
      <c r="AD70" s="63" t="e">
        <f t="shared" si="23"/>
        <v>#NUM!</v>
      </c>
      <c r="AE70" s="63" t="e">
        <f t="shared" si="15"/>
        <v>#NUM!</v>
      </c>
      <c r="AF70" s="63" t="e">
        <f t="shared" si="24"/>
        <v>#NUM!</v>
      </c>
      <c r="AG70" s="63" t="e">
        <f t="shared" si="16"/>
        <v>#NUM!</v>
      </c>
      <c r="AI70" s="72">
        <f t="shared" si="33"/>
        <v>0</v>
      </c>
      <c r="AJ70" s="72">
        <f t="shared" si="26"/>
        <v>0</v>
      </c>
      <c r="AK70" s="72">
        <f t="shared" si="27"/>
        <v>0</v>
      </c>
      <c r="AL70" s="72">
        <f t="shared" si="28"/>
        <v>0</v>
      </c>
      <c r="AM70" s="63">
        <v>70</v>
      </c>
      <c r="AN70" s="72">
        <f t="shared" si="29"/>
        <v>0</v>
      </c>
      <c r="AO70" s="63">
        <v>70</v>
      </c>
      <c r="AP70" s="72">
        <f t="shared" si="30"/>
        <v>0</v>
      </c>
      <c r="AQ70" s="63">
        <f t="shared" si="32"/>
        <v>70</v>
      </c>
      <c r="AR70" s="72">
        <f t="shared" si="31"/>
        <v>0</v>
      </c>
    </row>
    <row r="71" spans="21:44" x14ac:dyDescent="0.25">
      <c r="U71" s="135">
        <v>0.4</v>
      </c>
      <c r="V71" s="136">
        <f t="shared" si="9"/>
        <v>0</v>
      </c>
      <c r="W71" s="66" t="e">
        <f t="shared" si="10"/>
        <v>#NUM!</v>
      </c>
      <c r="X71" s="63">
        <f t="shared" si="21"/>
        <v>0</v>
      </c>
      <c r="Z71" s="110">
        <f t="shared" si="17"/>
        <v>0</v>
      </c>
      <c r="AA71" s="63" t="e">
        <f t="shared" si="18"/>
        <v>#NUM!</v>
      </c>
      <c r="AB71" s="63" t="e">
        <f t="shared" si="25"/>
        <v>#NUM!</v>
      </c>
      <c r="AC71" s="63" t="e">
        <f t="shared" si="22"/>
        <v>#NUM!</v>
      </c>
      <c r="AD71" s="63" t="e">
        <f t="shared" si="23"/>
        <v>#NUM!</v>
      </c>
      <c r="AE71" s="63" t="e">
        <f t="shared" si="15"/>
        <v>#NUM!</v>
      </c>
      <c r="AF71" s="63" t="e">
        <f t="shared" si="24"/>
        <v>#NUM!</v>
      </c>
      <c r="AG71" s="63" t="e">
        <f t="shared" si="16"/>
        <v>#NUM!</v>
      </c>
      <c r="AI71" s="72">
        <f t="shared" si="33"/>
        <v>0</v>
      </c>
      <c r="AJ71" s="72">
        <f t="shared" si="26"/>
        <v>0</v>
      </c>
      <c r="AK71" s="72">
        <f t="shared" si="27"/>
        <v>0</v>
      </c>
      <c r="AL71" s="72">
        <f t="shared" si="28"/>
        <v>0</v>
      </c>
      <c r="AM71" s="63">
        <v>71</v>
      </c>
      <c r="AN71" s="72">
        <f t="shared" si="29"/>
        <v>0</v>
      </c>
      <c r="AO71" s="63">
        <v>71</v>
      </c>
      <c r="AP71" s="72">
        <f t="shared" si="30"/>
        <v>0</v>
      </c>
      <c r="AQ71" s="63">
        <f t="shared" si="32"/>
        <v>71</v>
      </c>
      <c r="AR71" s="72">
        <f t="shared" si="31"/>
        <v>0</v>
      </c>
    </row>
    <row r="72" spans="21:44" x14ac:dyDescent="0.25">
      <c r="U72" s="135">
        <v>0.41</v>
      </c>
      <c r="V72" s="136">
        <f t="shared" si="9"/>
        <v>0</v>
      </c>
      <c r="W72" s="66" t="e">
        <f t="shared" si="10"/>
        <v>#NUM!</v>
      </c>
      <c r="X72" s="63">
        <f t="shared" si="21"/>
        <v>0</v>
      </c>
      <c r="Z72" s="110">
        <f t="shared" si="17"/>
        <v>0</v>
      </c>
      <c r="AA72" s="63" t="e">
        <f t="shared" si="18"/>
        <v>#NUM!</v>
      </c>
      <c r="AB72" s="63" t="e">
        <f t="shared" si="25"/>
        <v>#NUM!</v>
      </c>
      <c r="AC72" s="63" t="e">
        <f t="shared" si="22"/>
        <v>#NUM!</v>
      </c>
      <c r="AD72" s="63" t="e">
        <f t="shared" si="23"/>
        <v>#NUM!</v>
      </c>
      <c r="AE72" s="63" t="e">
        <f t="shared" si="15"/>
        <v>#NUM!</v>
      </c>
      <c r="AF72" s="63" t="e">
        <f t="shared" si="24"/>
        <v>#NUM!</v>
      </c>
      <c r="AG72" s="63" t="e">
        <f t="shared" si="16"/>
        <v>#NUM!</v>
      </c>
      <c r="AI72" s="72">
        <f t="shared" si="33"/>
        <v>0</v>
      </c>
      <c r="AJ72" s="72">
        <f t="shared" si="26"/>
        <v>0</v>
      </c>
      <c r="AK72" s="72">
        <f t="shared" si="27"/>
        <v>0</v>
      </c>
      <c r="AL72" s="72">
        <f t="shared" si="28"/>
        <v>0</v>
      </c>
      <c r="AM72" s="63">
        <v>72</v>
      </c>
      <c r="AN72" s="72">
        <f t="shared" si="29"/>
        <v>0</v>
      </c>
      <c r="AO72" s="63">
        <v>72</v>
      </c>
      <c r="AP72" s="72">
        <f t="shared" si="30"/>
        <v>0</v>
      </c>
      <c r="AQ72" s="63">
        <f t="shared" si="32"/>
        <v>72</v>
      </c>
      <c r="AR72" s="72">
        <f t="shared" si="31"/>
        <v>0</v>
      </c>
    </row>
    <row r="73" spans="21:44" x14ac:dyDescent="0.25">
      <c r="U73" s="135">
        <v>0.42</v>
      </c>
      <c r="V73" s="136">
        <f t="shared" si="9"/>
        <v>0</v>
      </c>
      <c r="W73" s="66" t="e">
        <f t="shared" si="10"/>
        <v>#NUM!</v>
      </c>
      <c r="X73" s="63">
        <f t="shared" si="21"/>
        <v>0</v>
      </c>
      <c r="Z73" s="110">
        <f t="shared" si="17"/>
        <v>0</v>
      </c>
      <c r="AA73" s="63" t="e">
        <f t="shared" si="18"/>
        <v>#NUM!</v>
      </c>
      <c r="AB73" s="63" t="e">
        <f t="shared" si="25"/>
        <v>#NUM!</v>
      </c>
      <c r="AC73" s="63" t="e">
        <f t="shared" si="22"/>
        <v>#NUM!</v>
      </c>
      <c r="AD73" s="63" t="e">
        <f t="shared" si="23"/>
        <v>#NUM!</v>
      </c>
      <c r="AE73" s="63" t="e">
        <f t="shared" si="15"/>
        <v>#NUM!</v>
      </c>
      <c r="AF73" s="63" t="e">
        <f t="shared" si="24"/>
        <v>#NUM!</v>
      </c>
      <c r="AG73" s="63" t="e">
        <f t="shared" si="16"/>
        <v>#NUM!</v>
      </c>
      <c r="AI73" s="72">
        <f t="shared" si="33"/>
        <v>0</v>
      </c>
      <c r="AJ73" s="72">
        <f t="shared" si="26"/>
        <v>0</v>
      </c>
      <c r="AK73" s="72">
        <f t="shared" si="27"/>
        <v>0</v>
      </c>
      <c r="AL73" s="72">
        <f t="shared" si="28"/>
        <v>0</v>
      </c>
      <c r="AM73" s="63">
        <v>73</v>
      </c>
      <c r="AN73" s="72">
        <f t="shared" si="29"/>
        <v>0</v>
      </c>
      <c r="AO73" s="63">
        <v>73</v>
      </c>
      <c r="AP73" s="72">
        <f t="shared" si="30"/>
        <v>0</v>
      </c>
      <c r="AQ73" s="63">
        <f t="shared" si="32"/>
        <v>73</v>
      </c>
      <c r="AR73" s="72">
        <f t="shared" si="31"/>
        <v>0</v>
      </c>
    </row>
    <row r="74" spans="21:44" x14ac:dyDescent="0.25">
      <c r="U74" s="135">
        <v>0.43</v>
      </c>
      <c r="V74" s="136">
        <f t="shared" si="9"/>
        <v>0</v>
      </c>
      <c r="W74" s="66" t="e">
        <f t="shared" si="10"/>
        <v>#NUM!</v>
      </c>
      <c r="X74" s="63">
        <f t="shared" si="21"/>
        <v>0</v>
      </c>
      <c r="Z74" s="110">
        <f t="shared" si="17"/>
        <v>0</v>
      </c>
      <c r="AA74" s="63" t="e">
        <f t="shared" si="18"/>
        <v>#NUM!</v>
      </c>
      <c r="AB74" s="63" t="e">
        <f t="shared" si="25"/>
        <v>#NUM!</v>
      </c>
      <c r="AC74" s="63" t="e">
        <f t="shared" si="22"/>
        <v>#NUM!</v>
      </c>
      <c r="AD74" s="63" t="e">
        <f t="shared" si="23"/>
        <v>#NUM!</v>
      </c>
      <c r="AE74" s="63" t="e">
        <f t="shared" si="15"/>
        <v>#NUM!</v>
      </c>
      <c r="AF74" s="63" t="e">
        <f t="shared" si="24"/>
        <v>#NUM!</v>
      </c>
      <c r="AG74" s="63" t="e">
        <f t="shared" si="16"/>
        <v>#NUM!</v>
      </c>
      <c r="AI74" s="72">
        <f t="shared" si="33"/>
        <v>0</v>
      </c>
      <c r="AJ74" s="72">
        <f t="shared" si="26"/>
        <v>0</v>
      </c>
      <c r="AK74" s="72">
        <f t="shared" si="27"/>
        <v>0</v>
      </c>
      <c r="AL74" s="72">
        <f t="shared" si="28"/>
        <v>0</v>
      </c>
      <c r="AM74" s="63">
        <v>74</v>
      </c>
      <c r="AN74" s="72">
        <f t="shared" si="29"/>
        <v>0</v>
      </c>
      <c r="AO74" s="63">
        <v>74</v>
      </c>
      <c r="AP74" s="72">
        <f t="shared" si="30"/>
        <v>0</v>
      </c>
      <c r="AQ74" s="63">
        <f t="shared" si="32"/>
        <v>74</v>
      </c>
      <c r="AR74" s="72">
        <f t="shared" si="31"/>
        <v>0</v>
      </c>
    </row>
    <row r="75" spans="21:44" x14ac:dyDescent="0.25">
      <c r="U75" s="135">
        <v>0.44</v>
      </c>
      <c r="V75" s="136">
        <f t="shared" si="9"/>
        <v>0</v>
      </c>
      <c r="W75" s="66" t="e">
        <f t="shared" si="10"/>
        <v>#NUM!</v>
      </c>
      <c r="X75" s="63">
        <f t="shared" si="21"/>
        <v>0</v>
      </c>
      <c r="Z75" s="110">
        <f t="shared" si="17"/>
        <v>0</v>
      </c>
      <c r="AA75" s="63" t="e">
        <f t="shared" si="18"/>
        <v>#NUM!</v>
      </c>
      <c r="AB75" s="63" t="e">
        <f t="shared" si="25"/>
        <v>#NUM!</v>
      </c>
      <c r="AC75" s="63" t="e">
        <f t="shared" si="22"/>
        <v>#NUM!</v>
      </c>
      <c r="AD75" s="63" t="e">
        <f t="shared" si="23"/>
        <v>#NUM!</v>
      </c>
      <c r="AE75" s="63" t="e">
        <f t="shared" si="15"/>
        <v>#NUM!</v>
      </c>
      <c r="AF75" s="63" t="e">
        <f t="shared" si="24"/>
        <v>#NUM!</v>
      </c>
      <c r="AG75" s="63" t="e">
        <f t="shared" si="16"/>
        <v>#NUM!</v>
      </c>
      <c r="AI75" s="72">
        <f t="shared" si="33"/>
        <v>0</v>
      </c>
      <c r="AJ75" s="72">
        <f t="shared" si="26"/>
        <v>0</v>
      </c>
      <c r="AK75" s="72">
        <f t="shared" si="27"/>
        <v>0</v>
      </c>
      <c r="AL75" s="72">
        <f t="shared" si="28"/>
        <v>0</v>
      </c>
      <c r="AM75" s="63">
        <v>75</v>
      </c>
      <c r="AN75" s="72">
        <f t="shared" si="29"/>
        <v>0</v>
      </c>
      <c r="AO75" s="63">
        <v>75</v>
      </c>
      <c r="AP75" s="72">
        <f t="shared" si="30"/>
        <v>0</v>
      </c>
      <c r="AQ75" s="63">
        <f t="shared" si="32"/>
        <v>75</v>
      </c>
      <c r="AR75" s="72">
        <f t="shared" si="31"/>
        <v>0</v>
      </c>
    </row>
    <row r="76" spans="21:44" x14ac:dyDescent="0.25">
      <c r="U76" s="135">
        <v>0.45</v>
      </c>
      <c r="V76" s="136">
        <f t="shared" si="9"/>
        <v>0</v>
      </c>
      <c r="W76" s="66" t="e">
        <f t="shared" si="10"/>
        <v>#NUM!</v>
      </c>
      <c r="X76" s="63">
        <f t="shared" si="21"/>
        <v>0</v>
      </c>
      <c r="Z76" s="110">
        <f t="shared" si="17"/>
        <v>0</v>
      </c>
      <c r="AA76" s="63" t="e">
        <f t="shared" si="18"/>
        <v>#NUM!</v>
      </c>
      <c r="AB76" s="63" t="e">
        <f t="shared" si="25"/>
        <v>#NUM!</v>
      </c>
      <c r="AC76" s="63" t="e">
        <f t="shared" si="22"/>
        <v>#NUM!</v>
      </c>
      <c r="AD76" s="63" t="e">
        <f t="shared" si="23"/>
        <v>#NUM!</v>
      </c>
      <c r="AE76" s="63" t="e">
        <f t="shared" si="15"/>
        <v>#NUM!</v>
      </c>
      <c r="AF76" s="63" t="e">
        <f t="shared" si="24"/>
        <v>#NUM!</v>
      </c>
      <c r="AG76" s="63" t="e">
        <f t="shared" si="16"/>
        <v>#NUM!</v>
      </c>
      <c r="AI76" s="72">
        <f t="shared" si="33"/>
        <v>0</v>
      </c>
      <c r="AJ76" s="72">
        <f t="shared" si="26"/>
        <v>0</v>
      </c>
      <c r="AK76" s="72">
        <f t="shared" si="27"/>
        <v>0</v>
      </c>
      <c r="AL76" s="72">
        <f t="shared" si="28"/>
        <v>0</v>
      </c>
      <c r="AM76" s="63">
        <v>76</v>
      </c>
      <c r="AN76" s="72">
        <f t="shared" si="29"/>
        <v>0</v>
      </c>
      <c r="AO76" s="63">
        <v>76</v>
      </c>
      <c r="AP76" s="72">
        <f t="shared" si="30"/>
        <v>0</v>
      </c>
      <c r="AQ76" s="63">
        <f t="shared" si="32"/>
        <v>76</v>
      </c>
      <c r="AR76" s="72">
        <f t="shared" si="31"/>
        <v>0</v>
      </c>
    </row>
    <row r="77" spans="21:44" x14ac:dyDescent="0.25">
      <c r="U77" s="135">
        <v>0.46</v>
      </c>
      <c r="V77" s="136">
        <f t="shared" si="9"/>
        <v>0</v>
      </c>
      <c r="W77" s="66" t="e">
        <f t="shared" si="10"/>
        <v>#NUM!</v>
      </c>
      <c r="X77" s="63">
        <f t="shared" si="21"/>
        <v>0</v>
      </c>
      <c r="Z77" s="110">
        <f t="shared" si="17"/>
        <v>0</v>
      </c>
      <c r="AA77" s="63" t="e">
        <f t="shared" si="18"/>
        <v>#NUM!</v>
      </c>
      <c r="AB77" s="63" t="e">
        <f t="shared" si="25"/>
        <v>#NUM!</v>
      </c>
      <c r="AC77" s="63" t="e">
        <f t="shared" si="22"/>
        <v>#NUM!</v>
      </c>
      <c r="AD77" s="63" t="e">
        <f t="shared" si="23"/>
        <v>#NUM!</v>
      </c>
      <c r="AE77" s="63" t="e">
        <f t="shared" si="15"/>
        <v>#NUM!</v>
      </c>
      <c r="AF77" s="63" t="e">
        <f t="shared" si="24"/>
        <v>#NUM!</v>
      </c>
      <c r="AG77" s="63" t="e">
        <f t="shared" si="16"/>
        <v>#NUM!</v>
      </c>
      <c r="AI77" s="72">
        <f t="shared" si="33"/>
        <v>0</v>
      </c>
      <c r="AJ77" s="72">
        <f t="shared" si="26"/>
        <v>0</v>
      </c>
      <c r="AK77" s="72">
        <f t="shared" si="27"/>
        <v>0</v>
      </c>
      <c r="AL77" s="72">
        <f t="shared" si="28"/>
        <v>0</v>
      </c>
      <c r="AM77" s="63">
        <v>77</v>
      </c>
      <c r="AN77" s="72">
        <f t="shared" si="29"/>
        <v>0</v>
      </c>
      <c r="AO77" s="63">
        <v>77</v>
      </c>
      <c r="AP77" s="72">
        <f t="shared" si="30"/>
        <v>0</v>
      </c>
      <c r="AQ77" s="63">
        <f t="shared" si="32"/>
        <v>77</v>
      </c>
      <c r="AR77" s="72">
        <f t="shared" si="31"/>
        <v>0</v>
      </c>
    </row>
    <row r="78" spans="21:44" x14ac:dyDescent="0.25">
      <c r="U78" s="135">
        <v>0.47</v>
      </c>
      <c r="V78" s="136">
        <f t="shared" si="9"/>
        <v>0</v>
      </c>
      <c r="W78" s="66" t="e">
        <f t="shared" si="10"/>
        <v>#NUM!</v>
      </c>
      <c r="X78" s="63">
        <f t="shared" si="21"/>
        <v>0</v>
      </c>
      <c r="Z78" s="110">
        <f t="shared" si="17"/>
        <v>0</v>
      </c>
      <c r="AA78" s="63" t="e">
        <f t="shared" si="18"/>
        <v>#NUM!</v>
      </c>
      <c r="AB78" s="63" t="e">
        <f t="shared" si="25"/>
        <v>#NUM!</v>
      </c>
      <c r="AC78" s="63" t="e">
        <f t="shared" si="22"/>
        <v>#NUM!</v>
      </c>
      <c r="AD78" s="63" t="e">
        <f t="shared" si="23"/>
        <v>#NUM!</v>
      </c>
      <c r="AE78" s="63" t="e">
        <f t="shared" si="15"/>
        <v>#NUM!</v>
      </c>
      <c r="AF78" s="63" t="e">
        <f t="shared" si="24"/>
        <v>#NUM!</v>
      </c>
      <c r="AG78" s="63" t="e">
        <f t="shared" si="16"/>
        <v>#NUM!</v>
      </c>
      <c r="AI78" s="72">
        <f t="shared" si="33"/>
        <v>0</v>
      </c>
      <c r="AJ78" s="72">
        <f t="shared" si="26"/>
        <v>0</v>
      </c>
      <c r="AK78" s="72">
        <f t="shared" si="27"/>
        <v>0</v>
      </c>
      <c r="AL78" s="72">
        <f t="shared" si="28"/>
        <v>0</v>
      </c>
      <c r="AM78" s="63">
        <v>78</v>
      </c>
      <c r="AN78" s="72">
        <f t="shared" si="29"/>
        <v>0</v>
      </c>
      <c r="AO78" s="63">
        <v>78</v>
      </c>
      <c r="AP78" s="72">
        <f t="shared" si="30"/>
        <v>0</v>
      </c>
      <c r="AQ78" s="63">
        <f t="shared" si="32"/>
        <v>78</v>
      </c>
      <c r="AR78" s="72">
        <f t="shared" si="31"/>
        <v>0</v>
      </c>
    </row>
    <row r="79" spans="21:44" x14ac:dyDescent="0.25">
      <c r="U79" s="135">
        <v>0.48</v>
      </c>
      <c r="V79" s="136">
        <f t="shared" si="9"/>
        <v>0</v>
      </c>
      <c r="W79" s="66" t="e">
        <f t="shared" si="10"/>
        <v>#NUM!</v>
      </c>
      <c r="X79" s="63">
        <f t="shared" si="21"/>
        <v>0</v>
      </c>
      <c r="Z79" s="110">
        <f t="shared" si="17"/>
        <v>0</v>
      </c>
      <c r="AA79" s="63" t="e">
        <f t="shared" si="18"/>
        <v>#NUM!</v>
      </c>
      <c r="AB79" s="63" t="e">
        <f t="shared" si="25"/>
        <v>#NUM!</v>
      </c>
      <c r="AC79" s="63" t="e">
        <f t="shared" si="22"/>
        <v>#NUM!</v>
      </c>
      <c r="AD79" s="63" t="e">
        <f t="shared" si="23"/>
        <v>#NUM!</v>
      </c>
      <c r="AE79" s="63" t="e">
        <f t="shared" si="15"/>
        <v>#NUM!</v>
      </c>
      <c r="AF79" s="63" t="e">
        <f t="shared" si="24"/>
        <v>#NUM!</v>
      </c>
      <c r="AG79" s="63" t="e">
        <f t="shared" si="16"/>
        <v>#NUM!</v>
      </c>
      <c r="AI79" s="72">
        <f t="shared" si="33"/>
        <v>0</v>
      </c>
      <c r="AJ79" s="72">
        <f t="shared" si="26"/>
        <v>0</v>
      </c>
      <c r="AK79" s="72">
        <f t="shared" si="27"/>
        <v>0</v>
      </c>
      <c r="AL79" s="72">
        <f t="shared" si="28"/>
        <v>0</v>
      </c>
      <c r="AM79" s="63">
        <v>79</v>
      </c>
      <c r="AN79" s="72">
        <f t="shared" si="29"/>
        <v>0</v>
      </c>
      <c r="AO79" s="63">
        <v>79</v>
      </c>
      <c r="AP79" s="72">
        <f t="shared" si="30"/>
        <v>0</v>
      </c>
      <c r="AQ79" s="63">
        <f t="shared" si="32"/>
        <v>79</v>
      </c>
      <c r="AR79" s="72">
        <f t="shared" si="31"/>
        <v>0</v>
      </c>
    </row>
    <row r="80" spans="21:44" x14ac:dyDescent="0.25">
      <c r="U80" s="135">
        <v>0.49</v>
      </c>
      <c r="V80" s="136">
        <f t="shared" si="9"/>
        <v>0</v>
      </c>
      <c r="W80" s="66" t="e">
        <f t="shared" si="10"/>
        <v>#NUM!</v>
      </c>
      <c r="X80" s="63">
        <f t="shared" si="21"/>
        <v>0</v>
      </c>
      <c r="Z80" s="110">
        <f t="shared" si="17"/>
        <v>0</v>
      </c>
      <c r="AA80" s="63" t="e">
        <f t="shared" si="18"/>
        <v>#NUM!</v>
      </c>
      <c r="AB80" s="63" t="e">
        <f t="shared" si="25"/>
        <v>#NUM!</v>
      </c>
      <c r="AC80" s="63" t="e">
        <f t="shared" si="22"/>
        <v>#NUM!</v>
      </c>
      <c r="AD80" s="63" t="e">
        <f t="shared" si="23"/>
        <v>#NUM!</v>
      </c>
      <c r="AE80" s="63" t="e">
        <f t="shared" si="15"/>
        <v>#NUM!</v>
      </c>
      <c r="AF80" s="63" t="e">
        <f t="shared" si="24"/>
        <v>#NUM!</v>
      </c>
      <c r="AG80" s="63" t="e">
        <f t="shared" si="16"/>
        <v>#NUM!</v>
      </c>
      <c r="AI80" s="72">
        <f t="shared" si="33"/>
        <v>0</v>
      </c>
      <c r="AJ80" s="72">
        <f t="shared" si="26"/>
        <v>0</v>
      </c>
      <c r="AK80" s="72">
        <f t="shared" si="27"/>
        <v>0</v>
      </c>
      <c r="AL80" s="72">
        <f t="shared" si="28"/>
        <v>0</v>
      </c>
      <c r="AM80" s="63">
        <v>80</v>
      </c>
      <c r="AN80" s="72">
        <f t="shared" si="29"/>
        <v>0</v>
      </c>
      <c r="AO80" s="63">
        <v>80</v>
      </c>
      <c r="AP80" s="72">
        <f t="shared" si="30"/>
        <v>0</v>
      </c>
      <c r="AQ80" s="63">
        <f t="shared" si="32"/>
        <v>80</v>
      </c>
      <c r="AR80" s="72">
        <f t="shared" si="31"/>
        <v>0</v>
      </c>
    </row>
    <row r="81" spans="21:44" x14ac:dyDescent="0.25">
      <c r="U81" s="135">
        <v>0.5</v>
      </c>
      <c r="V81" s="136">
        <f t="shared" si="9"/>
        <v>0</v>
      </c>
      <c r="W81" s="66" t="e">
        <f t="shared" si="10"/>
        <v>#NUM!</v>
      </c>
      <c r="X81" s="63">
        <f t="shared" si="21"/>
        <v>0</v>
      </c>
      <c r="Z81" s="110">
        <f t="shared" si="17"/>
        <v>0</v>
      </c>
      <c r="AA81" s="63" t="e">
        <f t="shared" si="18"/>
        <v>#NUM!</v>
      </c>
      <c r="AB81" s="63" t="e">
        <f t="shared" si="25"/>
        <v>#NUM!</v>
      </c>
      <c r="AC81" s="63" t="e">
        <f t="shared" si="22"/>
        <v>#NUM!</v>
      </c>
      <c r="AD81" s="63" t="e">
        <f t="shared" si="23"/>
        <v>#NUM!</v>
      </c>
      <c r="AE81" s="63" t="e">
        <f t="shared" si="15"/>
        <v>#NUM!</v>
      </c>
      <c r="AF81" s="63" t="e">
        <f t="shared" si="24"/>
        <v>#NUM!</v>
      </c>
      <c r="AG81" s="63" t="e">
        <f t="shared" si="16"/>
        <v>#NUM!</v>
      </c>
      <c r="AI81" s="72">
        <f t="shared" si="33"/>
        <v>0</v>
      </c>
      <c r="AJ81" s="72">
        <f t="shared" si="26"/>
        <v>0</v>
      </c>
      <c r="AK81" s="72">
        <f t="shared" si="27"/>
        <v>0</v>
      </c>
      <c r="AL81" s="72">
        <f t="shared" si="28"/>
        <v>0</v>
      </c>
      <c r="AM81" s="63">
        <v>81</v>
      </c>
      <c r="AN81" s="72">
        <f t="shared" si="29"/>
        <v>0</v>
      </c>
      <c r="AO81" s="63">
        <v>81</v>
      </c>
      <c r="AP81" s="72">
        <f t="shared" si="30"/>
        <v>0</v>
      </c>
      <c r="AQ81" s="63">
        <f t="shared" si="32"/>
        <v>81</v>
      </c>
      <c r="AR81" s="72">
        <f t="shared" si="31"/>
        <v>0</v>
      </c>
    </row>
    <row r="82" spans="21:44" x14ac:dyDescent="0.25">
      <c r="U82" s="135">
        <v>0.51</v>
      </c>
      <c r="V82" s="136">
        <f t="shared" si="9"/>
        <v>0</v>
      </c>
      <c r="W82" s="66" t="e">
        <f t="shared" si="10"/>
        <v>#NUM!</v>
      </c>
      <c r="X82" s="63">
        <f t="shared" si="21"/>
        <v>0</v>
      </c>
      <c r="Z82" s="110">
        <f t="shared" si="17"/>
        <v>0</v>
      </c>
      <c r="AA82" s="63" t="e">
        <f t="shared" si="18"/>
        <v>#NUM!</v>
      </c>
      <c r="AB82" s="63" t="e">
        <f t="shared" si="25"/>
        <v>#NUM!</v>
      </c>
      <c r="AC82" s="63" t="e">
        <f t="shared" si="22"/>
        <v>#NUM!</v>
      </c>
      <c r="AD82" s="63" t="e">
        <f t="shared" si="23"/>
        <v>#NUM!</v>
      </c>
      <c r="AE82" s="63" t="e">
        <f t="shared" si="15"/>
        <v>#NUM!</v>
      </c>
      <c r="AF82" s="63" t="e">
        <f t="shared" si="24"/>
        <v>#NUM!</v>
      </c>
      <c r="AG82" s="63" t="e">
        <f t="shared" si="16"/>
        <v>#NUM!</v>
      </c>
      <c r="AI82" s="72">
        <f t="shared" si="33"/>
        <v>0</v>
      </c>
      <c r="AJ82" s="72">
        <f t="shared" si="26"/>
        <v>0</v>
      </c>
      <c r="AK82" s="72">
        <f t="shared" si="27"/>
        <v>0</v>
      </c>
      <c r="AL82" s="72">
        <f t="shared" si="28"/>
        <v>0</v>
      </c>
      <c r="AM82" s="63">
        <v>82</v>
      </c>
      <c r="AN82" s="72">
        <f t="shared" si="29"/>
        <v>0</v>
      </c>
      <c r="AO82" s="63">
        <v>82</v>
      </c>
      <c r="AP82" s="72">
        <f t="shared" si="30"/>
        <v>0</v>
      </c>
      <c r="AQ82" s="63">
        <f t="shared" si="32"/>
        <v>82</v>
      </c>
      <c r="AR82" s="72">
        <f t="shared" si="31"/>
        <v>0</v>
      </c>
    </row>
    <row r="83" spans="21:44" x14ac:dyDescent="0.25">
      <c r="U83" s="135">
        <v>0.52</v>
      </c>
      <c r="V83" s="136">
        <f t="shared" si="9"/>
        <v>0</v>
      </c>
      <c r="W83" s="66" t="e">
        <f t="shared" si="10"/>
        <v>#NUM!</v>
      </c>
      <c r="X83" s="63">
        <f t="shared" si="21"/>
        <v>0</v>
      </c>
      <c r="Z83" s="110">
        <f t="shared" si="17"/>
        <v>0</v>
      </c>
      <c r="AA83" s="63" t="e">
        <f t="shared" si="18"/>
        <v>#NUM!</v>
      </c>
      <c r="AB83" s="63" t="e">
        <f t="shared" si="25"/>
        <v>#NUM!</v>
      </c>
      <c r="AC83" s="63" t="e">
        <f t="shared" si="22"/>
        <v>#NUM!</v>
      </c>
      <c r="AD83" s="63" t="e">
        <f t="shared" si="23"/>
        <v>#NUM!</v>
      </c>
      <c r="AE83" s="63" t="e">
        <f t="shared" si="15"/>
        <v>#NUM!</v>
      </c>
      <c r="AF83" s="63" t="e">
        <f t="shared" si="24"/>
        <v>#NUM!</v>
      </c>
      <c r="AG83" s="63" t="e">
        <f t="shared" si="16"/>
        <v>#NUM!</v>
      </c>
      <c r="AI83" s="72">
        <f t="shared" si="33"/>
        <v>0</v>
      </c>
      <c r="AJ83" s="72">
        <f t="shared" si="26"/>
        <v>0</v>
      </c>
      <c r="AK83" s="72">
        <f t="shared" si="27"/>
        <v>0</v>
      </c>
      <c r="AL83" s="72">
        <f t="shared" si="28"/>
        <v>0</v>
      </c>
      <c r="AM83" s="63">
        <v>83</v>
      </c>
      <c r="AN83" s="72">
        <f t="shared" si="29"/>
        <v>0</v>
      </c>
      <c r="AO83" s="63">
        <v>83</v>
      </c>
      <c r="AP83" s="72">
        <f t="shared" si="30"/>
        <v>0</v>
      </c>
      <c r="AQ83" s="63">
        <f t="shared" si="32"/>
        <v>83</v>
      </c>
      <c r="AR83" s="72">
        <f t="shared" si="31"/>
        <v>0</v>
      </c>
    </row>
    <row r="84" spans="21:44" x14ac:dyDescent="0.25">
      <c r="U84" s="135">
        <v>0.53</v>
      </c>
      <c r="V84" s="136">
        <f t="shared" si="9"/>
        <v>0</v>
      </c>
      <c r="W84" s="66" t="e">
        <f t="shared" si="10"/>
        <v>#NUM!</v>
      </c>
      <c r="X84" s="63">
        <f t="shared" si="21"/>
        <v>0</v>
      </c>
      <c r="Z84" s="110">
        <f t="shared" si="17"/>
        <v>0</v>
      </c>
      <c r="AA84" s="63" t="e">
        <f t="shared" si="18"/>
        <v>#NUM!</v>
      </c>
      <c r="AB84" s="63" t="e">
        <f t="shared" si="25"/>
        <v>#NUM!</v>
      </c>
      <c r="AC84" s="63" t="e">
        <f t="shared" si="22"/>
        <v>#NUM!</v>
      </c>
      <c r="AD84" s="63" t="e">
        <f t="shared" si="23"/>
        <v>#NUM!</v>
      </c>
      <c r="AE84" s="63" t="e">
        <f t="shared" si="15"/>
        <v>#NUM!</v>
      </c>
      <c r="AF84" s="63" t="e">
        <f t="shared" si="24"/>
        <v>#NUM!</v>
      </c>
      <c r="AG84" s="63" t="e">
        <f t="shared" si="16"/>
        <v>#NUM!</v>
      </c>
      <c r="AI84" s="72">
        <f t="shared" si="33"/>
        <v>0</v>
      </c>
      <c r="AJ84" s="72">
        <f t="shared" si="26"/>
        <v>0</v>
      </c>
      <c r="AK84" s="72">
        <f t="shared" si="27"/>
        <v>0</v>
      </c>
      <c r="AL84" s="72">
        <f t="shared" si="28"/>
        <v>0</v>
      </c>
      <c r="AM84" s="63">
        <v>84</v>
      </c>
      <c r="AN84" s="72">
        <f t="shared" si="29"/>
        <v>0</v>
      </c>
      <c r="AO84" s="63">
        <v>84</v>
      </c>
      <c r="AP84" s="72">
        <f t="shared" si="30"/>
        <v>0</v>
      </c>
      <c r="AQ84" s="63">
        <f t="shared" si="32"/>
        <v>84</v>
      </c>
      <c r="AR84" s="72">
        <f t="shared" si="31"/>
        <v>0</v>
      </c>
    </row>
    <row r="85" spans="21:44" x14ac:dyDescent="0.25">
      <c r="U85" s="135">
        <v>0.54</v>
      </c>
      <c r="V85" s="136">
        <f t="shared" si="9"/>
        <v>0</v>
      </c>
      <c r="W85" s="66" t="e">
        <f t="shared" si="10"/>
        <v>#NUM!</v>
      </c>
      <c r="X85" s="63">
        <f t="shared" si="21"/>
        <v>0</v>
      </c>
      <c r="Z85" s="110">
        <f t="shared" si="17"/>
        <v>0</v>
      </c>
      <c r="AA85" s="63" t="e">
        <f t="shared" si="18"/>
        <v>#NUM!</v>
      </c>
      <c r="AB85" s="63" t="e">
        <f t="shared" si="25"/>
        <v>#NUM!</v>
      </c>
      <c r="AC85" s="63" t="e">
        <f t="shared" si="22"/>
        <v>#NUM!</v>
      </c>
      <c r="AD85" s="63" t="e">
        <f t="shared" si="23"/>
        <v>#NUM!</v>
      </c>
      <c r="AE85" s="63" t="e">
        <f t="shared" si="15"/>
        <v>#NUM!</v>
      </c>
      <c r="AF85" s="63" t="e">
        <f t="shared" si="24"/>
        <v>#NUM!</v>
      </c>
      <c r="AG85" s="63" t="e">
        <f t="shared" si="16"/>
        <v>#NUM!</v>
      </c>
      <c r="AI85" s="72">
        <f t="shared" si="33"/>
        <v>0</v>
      </c>
      <c r="AJ85" s="72">
        <f t="shared" si="26"/>
        <v>0</v>
      </c>
      <c r="AK85" s="72">
        <f t="shared" si="27"/>
        <v>0</v>
      </c>
      <c r="AL85" s="72">
        <f t="shared" si="28"/>
        <v>0</v>
      </c>
      <c r="AM85" s="63">
        <v>85</v>
      </c>
      <c r="AN85" s="72">
        <f t="shared" si="29"/>
        <v>0</v>
      </c>
      <c r="AO85" s="63">
        <v>85</v>
      </c>
      <c r="AP85" s="72">
        <f t="shared" si="30"/>
        <v>0</v>
      </c>
      <c r="AQ85" s="63">
        <f t="shared" si="32"/>
        <v>85</v>
      </c>
      <c r="AR85" s="72">
        <f t="shared" si="31"/>
        <v>0</v>
      </c>
    </row>
    <row r="86" spans="21:44" x14ac:dyDescent="0.25">
      <c r="U86" s="135">
        <v>0.55000000000000004</v>
      </c>
      <c r="V86" s="136">
        <f t="shared" si="9"/>
        <v>0</v>
      </c>
      <c r="W86" s="66" t="e">
        <f t="shared" si="10"/>
        <v>#NUM!</v>
      </c>
      <c r="X86" s="63">
        <f t="shared" si="21"/>
        <v>0</v>
      </c>
      <c r="Z86" s="110">
        <f t="shared" si="17"/>
        <v>0</v>
      </c>
      <c r="AA86" s="63" t="e">
        <f t="shared" si="18"/>
        <v>#NUM!</v>
      </c>
      <c r="AB86" s="63" t="e">
        <f t="shared" si="25"/>
        <v>#NUM!</v>
      </c>
      <c r="AC86" s="63" t="e">
        <f t="shared" si="22"/>
        <v>#NUM!</v>
      </c>
      <c r="AD86" s="63" t="e">
        <f t="shared" si="23"/>
        <v>#NUM!</v>
      </c>
      <c r="AE86" s="63" t="e">
        <f t="shared" si="15"/>
        <v>#NUM!</v>
      </c>
      <c r="AF86" s="63" t="e">
        <f t="shared" si="24"/>
        <v>#NUM!</v>
      </c>
      <c r="AG86" s="63" t="e">
        <f t="shared" si="16"/>
        <v>#NUM!</v>
      </c>
      <c r="AI86" s="72">
        <f t="shared" si="33"/>
        <v>0</v>
      </c>
      <c r="AJ86" s="72">
        <f t="shared" si="26"/>
        <v>0</v>
      </c>
      <c r="AK86" s="72">
        <f t="shared" si="27"/>
        <v>0</v>
      </c>
      <c r="AL86" s="72">
        <f t="shared" si="28"/>
        <v>0</v>
      </c>
      <c r="AM86" s="63">
        <v>86</v>
      </c>
      <c r="AN86" s="72">
        <f t="shared" si="29"/>
        <v>0</v>
      </c>
      <c r="AO86" s="63">
        <v>86</v>
      </c>
      <c r="AP86" s="72">
        <f t="shared" si="30"/>
        <v>0</v>
      </c>
      <c r="AQ86" s="63">
        <f t="shared" si="32"/>
        <v>86</v>
      </c>
      <c r="AR86" s="72">
        <f t="shared" si="31"/>
        <v>0</v>
      </c>
    </row>
    <row r="87" spans="21:44" x14ac:dyDescent="0.25">
      <c r="U87" s="135">
        <v>0.56000000000000005</v>
      </c>
      <c r="V87" s="136">
        <f t="shared" si="9"/>
        <v>0</v>
      </c>
      <c r="W87" s="66" t="e">
        <f t="shared" si="10"/>
        <v>#NUM!</v>
      </c>
      <c r="X87" s="63">
        <f t="shared" si="21"/>
        <v>0</v>
      </c>
      <c r="Z87" s="110">
        <f t="shared" si="17"/>
        <v>0</v>
      </c>
      <c r="AA87" s="63" t="e">
        <f t="shared" si="18"/>
        <v>#NUM!</v>
      </c>
      <c r="AB87" s="63" t="e">
        <f t="shared" si="25"/>
        <v>#NUM!</v>
      </c>
      <c r="AC87" s="63" t="e">
        <f t="shared" si="22"/>
        <v>#NUM!</v>
      </c>
      <c r="AD87" s="63" t="e">
        <f t="shared" si="23"/>
        <v>#NUM!</v>
      </c>
      <c r="AE87" s="63" t="e">
        <f t="shared" si="15"/>
        <v>#NUM!</v>
      </c>
      <c r="AF87" s="63" t="e">
        <f t="shared" si="24"/>
        <v>#NUM!</v>
      </c>
      <c r="AG87" s="63" t="e">
        <f t="shared" si="16"/>
        <v>#NUM!</v>
      </c>
      <c r="AI87" s="72">
        <f t="shared" si="33"/>
        <v>0</v>
      </c>
      <c r="AJ87" s="72">
        <f t="shared" si="26"/>
        <v>0</v>
      </c>
      <c r="AK87" s="72">
        <f t="shared" si="27"/>
        <v>0</v>
      </c>
      <c r="AL87" s="72">
        <f t="shared" si="28"/>
        <v>0</v>
      </c>
      <c r="AM87" s="63">
        <v>87</v>
      </c>
      <c r="AN87" s="72">
        <f t="shared" si="29"/>
        <v>0</v>
      </c>
      <c r="AO87" s="63">
        <v>87</v>
      </c>
      <c r="AP87" s="72">
        <f t="shared" si="30"/>
        <v>0</v>
      </c>
      <c r="AQ87" s="63">
        <f t="shared" si="32"/>
        <v>87</v>
      </c>
      <c r="AR87" s="72">
        <f t="shared" si="31"/>
        <v>0</v>
      </c>
    </row>
    <row r="88" spans="21:44" x14ac:dyDescent="0.25">
      <c r="U88" s="135">
        <v>0.56999999999999995</v>
      </c>
      <c r="V88" s="136">
        <f t="shared" si="9"/>
        <v>0</v>
      </c>
      <c r="W88" s="66" t="e">
        <f t="shared" si="10"/>
        <v>#NUM!</v>
      </c>
      <c r="X88" s="63">
        <f t="shared" si="21"/>
        <v>0</v>
      </c>
      <c r="Z88" s="110">
        <f t="shared" si="17"/>
        <v>0</v>
      </c>
      <c r="AA88" s="63" t="e">
        <f t="shared" si="18"/>
        <v>#NUM!</v>
      </c>
      <c r="AB88" s="63" t="e">
        <f t="shared" si="25"/>
        <v>#NUM!</v>
      </c>
      <c r="AC88" s="63" t="e">
        <f t="shared" si="22"/>
        <v>#NUM!</v>
      </c>
      <c r="AD88" s="63" t="e">
        <f t="shared" si="23"/>
        <v>#NUM!</v>
      </c>
      <c r="AE88" s="63" t="e">
        <f t="shared" si="15"/>
        <v>#NUM!</v>
      </c>
      <c r="AF88" s="63" t="e">
        <f t="shared" si="24"/>
        <v>#NUM!</v>
      </c>
      <c r="AG88" s="63" t="e">
        <f t="shared" si="16"/>
        <v>#NUM!</v>
      </c>
      <c r="AI88" s="72">
        <f t="shared" si="33"/>
        <v>0</v>
      </c>
      <c r="AJ88" s="72">
        <f t="shared" si="26"/>
        <v>0</v>
      </c>
      <c r="AK88" s="72">
        <f t="shared" si="27"/>
        <v>0</v>
      </c>
      <c r="AL88" s="72">
        <f t="shared" si="28"/>
        <v>0</v>
      </c>
      <c r="AM88" s="63">
        <v>88</v>
      </c>
      <c r="AN88" s="72">
        <f t="shared" si="29"/>
        <v>0</v>
      </c>
      <c r="AO88" s="63">
        <v>88</v>
      </c>
      <c r="AP88" s="72">
        <f t="shared" si="30"/>
        <v>0</v>
      </c>
      <c r="AQ88" s="63">
        <f t="shared" si="32"/>
        <v>88</v>
      </c>
      <c r="AR88" s="72">
        <f t="shared" si="31"/>
        <v>0</v>
      </c>
    </row>
    <row r="89" spans="21:44" x14ac:dyDescent="0.25">
      <c r="U89" s="135">
        <v>0.57999999999999996</v>
      </c>
      <c r="V89" s="136">
        <f t="shared" si="9"/>
        <v>0</v>
      </c>
      <c r="W89" s="66" t="e">
        <f t="shared" si="10"/>
        <v>#NUM!</v>
      </c>
      <c r="X89" s="63">
        <f t="shared" si="21"/>
        <v>0</v>
      </c>
      <c r="Z89" s="110">
        <f t="shared" si="17"/>
        <v>0</v>
      </c>
      <c r="AA89" s="63" t="e">
        <f t="shared" si="18"/>
        <v>#NUM!</v>
      </c>
      <c r="AB89" s="63" t="e">
        <f t="shared" si="25"/>
        <v>#NUM!</v>
      </c>
      <c r="AC89" s="63" t="e">
        <f t="shared" si="22"/>
        <v>#NUM!</v>
      </c>
      <c r="AD89" s="63" t="e">
        <f t="shared" si="23"/>
        <v>#NUM!</v>
      </c>
      <c r="AE89" s="63" t="e">
        <f t="shared" si="15"/>
        <v>#NUM!</v>
      </c>
      <c r="AF89" s="63" t="e">
        <f t="shared" si="24"/>
        <v>#NUM!</v>
      </c>
      <c r="AG89" s="63" t="e">
        <f t="shared" si="16"/>
        <v>#NUM!</v>
      </c>
      <c r="AI89" s="72">
        <f t="shared" si="33"/>
        <v>0</v>
      </c>
      <c r="AJ89" s="72">
        <f t="shared" si="26"/>
        <v>0</v>
      </c>
      <c r="AK89" s="72">
        <f t="shared" si="27"/>
        <v>0</v>
      </c>
      <c r="AL89" s="72">
        <f t="shared" si="28"/>
        <v>0</v>
      </c>
      <c r="AM89" s="63">
        <v>89</v>
      </c>
      <c r="AN89" s="72">
        <f t="shared" si="29"/>
        <v>0</v>
      </c>
      <c r="AO89" s="63">
        <v>89</v>
      </c>
      <c r="AP89" s="72">
        <f t="shared" si="30"/>
        <v>0</v>
      </c>
      <c r="AQ89" s="63">
        <f t="shared" si="32"/>
        <v>89</v>
      </c>
      <c r="AR89" s="72">
        <f t="shared" si="31"/>
        <v>0</v>
      </c>
    </row>
    <row r="90" spans="21:44" x14ac:dyDescent="0.25">
      <c r="U90" s="135">
        <v>0.59</v>
      </c>
      <c r="V90" s="136">
        <f t="shared" si="9"/>
        <v>0</v>
      </c>
      <c r="W90" s="66" t="e">
        <f t="shared" si="10"/>
        <v>#NUM!</v>
      </c>
      <c r="X90" s="63">
        <f t="shared" si="21"/>
        <v>0</v>
      </c>
      <c r="Z90" s="110">
        <f t="shared" si="17"/>
        <v>0</v>
      </c>
      <c r="AA90" s="63" t="e">
        <f t="shared" si="18"/>
        <v>#NUM!</v>
      </c>
      <c r="AB90" s="63" t="e">
        <f t="shared" si="25"/>
        <v>#NUM!</v>
      </c>
      <c r="AC90" s="63" t="e">
        <f t="shared" si="22"/>
        <v>#NUM!</v>
      </c>
      <c r="AD90" s="63" t="e">
        <f t="shared" si="23"/>
        <v>#NUM!</v>
      </c>
      <c r="AE90" s="63" t="e">
        <f t="shared" si="15"/>
        <v>#NUM!</v>
      </c>
      <c r="AF90" s="63" t="e">
        <f t="shared" si="24"/>
        <v>#NUM!</v>
      </c>
      <c r="AG90" s="63" t="e">
        <f t="shared" si="16"/>
        <v>#NUM!</v>
      </c>
      <c r="AI90" s="72">
        <f t="shared" si="33"/>
        <v>0</v>
      </c>
      <c r="AJ90" s="72">
        <f t="shared" si="26"/>
        <v>0</v>
      </c>
      <c r="AK90" s="72">
        <f t="shared" si="27"/>
        <v>0</v>
      </c>
      <c r="AL90" s="72">
        <f t="shared" si="28"/>
        <v>0</v>
      </c>
      <c r="AM90" s="63">
        <v>90</v>
      </c>
      <c r="AN90" s="72">
        <f t="shared" si="29"/>
        <v>0</v>
      </c>
      <c r="AO90" s="63">
        <v>90</v>
      </c>
      <c r="AP90" s="72">
        <f t="shared" si="30"/>
        <v>0</v>
      </c>
      <c r="AQ90" s="63">
        <f t="shared" si="32"/>
        <v>90</v>
      </c>
      <c r="AR90" s="72">
        <f t="shared" si="31"/>
        <v>0</v>
      </c>
    </row>
    <row r="91" spans="21:44" x14ac:dyDescent="0.25">
      <c r="U91" s="135">
        <v>0.6</v>
      </c>
      <c r="V91" s="136">
        <f t="shared" ref="V91:V135" si="34">U91*$B$26</f>
        <v>0</v>
      </c>
      <c r="W91" s="66" t="e">
        <f t="shared" ref="W91:W135" si="35">PERCENTILE(D:D,U91)</f>
        <v>#NUM!</v>
      </c>
      <c r="X91" s="63">
        <f t="shared" ref="X91:X122" si="36">$G$4</f>
        <v>0</v>
      </c>
      <c r="Z91" s="110">
        <f t="shared" si="17"/>
        <v>0</v>
      </c>
      <c r="AA91" s="63" t="e">
        <f t="shared" si="18"/>
        <v>#NUM!</v>
      </c>
      <c r="AB91" s="63" t="e">
        <f t="shared" si="25"/>
        <v>#NUM!</v>
      </c>
      <c r="AC91" s="63" t="e">
        <f t="shared" ref="AC91:AC122" si="37">$G$10+$G$11*(V91-$G$9)</f>
        <v>#NUM!</v>
      </c>
      <c r="AD91" s="63" t="e">
        <f t="shared" ref="AD91:AD122" si="38">AC91-X91-$G$14</f>
        <v>#NUM!</v>
      </c>
      <c r="AE91" s="63" t="e">
        <f t="shared" si="15"/>
        <v>#NUM!</v>
      </c>
      <c r="AF91" s="63" t="e">
        <f t="shared" ref="AF91:AF122" si="39">MIN(W91-X91-AD91,$G$14)</f>
        <v>#NUM!</v>
      </c>
      <c r="AG91" s="63" t="e">
        <f t="shared" si="16"/>
        <v>#NUM!</v>
      </c>
      <c r="AI91" s="72">
        <f t="shared" si="33"/>
        <v>0</v>
      </c>
      <c r="AJ91" s="72">
        <f t="shared" si="26"/>
        <v>0</v>
      </c>
      <c r="AK91" s="72">
        <f t="shared" si="27"/>
        <v>0</v>
      </c>
      <c r="AL91" s="72">
        <f t="shared" si="28"/>
        <v>0</v>
      </c>
      <c r="AM91" s="63">
        <v>91</v>
      </c>
      <c r="AN91" s="72">
        <f t="shared" si="29"/>
        <v>0</v>
      </c>
      <c r="AO91" s="63">
        <v>91</v>
      </c>
      <c r="AP91" s="72">
        <f t="shared" si="30"/>
        <v>0</v>
      </c>
      <c r="AQ91" s="63">
        <f t="shared" si="32"/>
        <v>91</v>
      </c>
      <c r="AR91" s="72">
        <f t="shared" si="31"/>
        <v>0</v>
      </c>
    </row>
    <row r="92" spans="21:44" x14ac:dyDescent="0.25">
      <c r="U92" s="135">
        <v>0.61</v>
      </c>
      <c r="V92" s="136">
        <f t="shared" si="34"/>
        <v>0</v>
      </c>
      <c r="W92" s="66" t="e">
        <f t="shared" si="35"/>
        <v>#NUM!</v>
      </c>
      <c r="X92" s="63">
        <f t="shared" si="36"/>
        <v>0</v>
      </c>
      <c r="Z92" s="110">
        <f t="shared" si="17"/>
        <v>0</v>
      </c>
      <c r="AA92" s="63" t="e">
        <f t="shared" si="18"/>
        <v>#NUM!</v>
      </c>
      <c r="AB92" s="63" t="e">
        <f t="shared" si="25"/>
        <v>#NUM!</v>
      </c>
      <c r="AC92" s="63" t="e">
        <f t="shared" si="37"/>
        <v>#NUM!</v>
      </c>
      <c r="AD92" s="63" t="e">
        <f t="shared" si="38"/>
        <v>#NUM!</v>
      </c>
      <c r="AE92" s="63" t="e">
        <f t="shared" ref="AE92:AE135" si="40">MAX(0,W92-AC92)</f>
        <v>#NUM!</v>
      </c>
      <c r="AF92" s="63" t="e">
        <f t="shared" si="39"/>
        <v>#NUM!</v>
      </c>
      <c r="AG92" s="63" t="e">
        <f t="shared" ref="AG92:AG135" si="41">W92-X92-AD92-AE92-AF92</f>
        <v>#NUM!</v>
      </c>
      <c r="AI92" s="72">
        <f t="shared" si="33"/>
        <v>0</v>
      </c>
      <c r="AJ92" s="72">
        <f t="shared" si="26"/>
        <v>0</v>
      </c>
      <c r="AK92" s="72">
        <f t="shared" si="27"/>
        <v>0</v>
      </c>
      <c r="AL92" s="72">
        <f t="shared" si="28"/>
        <v>0</v>
      </c>
      <c r="AM92" s="63">
        <v>92</v>
      </c>
      <c r="AN92" s="72">
        <f t="shared" si="29"/>
        <v>0</v>
      </c>
      <c r="AO92" s="63">
        <v>92</v>
      </c>
      <c r="AP92" s="72">
        <f t="shared" si="30"/>
        <v>0</v>
      </c>
      <c r="AQ92" s="63">
        <f t="shared" si="32"/>
        <v>92</v>
      </c>
      <c r="AR92" s="72">
        <f t="shared" si="31"/>
        <v>0</v>
      </c>
    </row>
    <row r="93" spans="21:44" x14ac:dyDescent="0.25">
      <c r="U93" s="135">
        <v>0.62</v>
      </c>
      <c r="V93" s="136">
        <f t="shared" si="34"/>
        <v>0</v>
      </c>
      <c r="W93" s="66" t="e">
        <f t="shared" si="35"/>
        <v>#NUM!</v>
      </c>
      <c r="X93" s="63">
        <f t="shared" si="36"/>
        <v>0</v>
      </c>
      <c r="Z93" s="110">
        <f t="shared" ref="Z93:Z135" si="42">V93-V92</f>
        <v>0</v>
      </c>
      <c r="AA93" s="63" t="e">
        <f t="shared" ref="AA93:AA135" si="43">(W93-W92)/(V93-V92)</f>
        <v>#NUM!</v>
      </c>
      <c r="AB93" s="63" t="e">
        <f t="shared" si="25"/>
        <v>#NUM!</v>
      </c>
      <c r="AC93" s="63" t="e">
        <f t="shared" si="37"/>
        <v>#NUM!</v>
      </c>
      <c r="AD93" s="63" t="e">
        <f t="shared" si="38"/>
        <v>#NUM!</v>
      </c>
      <c r="AE93" s="63" t="e">
        <f t="shared" si="40"/>
        <v>#NUM!</v>
      </c>
      <c r="AF93" s="63" t="e">
        <f t="shared" si="39"/>
        <v>#NUM!</v>
      </c>
      <c r="AG93" s="63" t="e">
        <f t="shared" si="41"/>
        <v>#NUM!</v>
      </c>
      <c r="AI93" s="72">
        <f t="shared" si="33"/>
        <v>0</v>
      </c>
      <c r="AJ93" s="72">
        <f t="shared" si="26"/>
        <v>0</v>
      </c>
      <c r="AK93" s="72">
        <f t="shared" si="27"/>
        <v>0</v>
      </c>
      <c r="AL93" s="72">
        <f t="shared" si="28"/>
        <v>0</v>
      </c>
      <c r="AM93" s="63">
        <v>93</v>
      </c>
      <c r="AN93" s="72">
        <f t="shared" si="29"/>
        <v>0</v>
      </c>
      <c r="AO93" s="63">
        <v>93</v>
      </c>
      <c r="AP93" s="72">
        <f t="shared" si="30"/>
        <v>0</v>
      </c>
      <c r="AQ93" s="63">
        <f t="shared" si="32"/>
        <v>93</v>
      </c>
      <c r="AR93" s="72">
        <f t="shared" si="31"/>
        <v>0</v>
      </c>
    </row>
    <row r="94" spans="21:44" x14ac:dyDescent="0.25">
      <c r="U94" s="135">
        <v>0.63</v>
      </c>
      <c r="V94" s="136">
        <f t="shared" si="34"/>
        <v>0</v>
      </c>
      <c r="W94" s="66" t="e">
        <f t="shared" si="35"/>
        <v>#NUM!</v>
      </c>
      <c r="X94" s="63">
        <f t="shared" si="36"/>
        <v>0</v>
      </c>
      <c r="Z94" s="110">
        <f t="shared" si="42"/>
        <v>0</v>
      </c>
      <c r="AA94" s="63" t="e">
        <f t="shared" si="43"/>
        <v>#NUM!</v>
      </c>
      <c r="AB94" s="63" t="e">
        <f t="shared" si="25"/>
        <v>#NUM!</v>
      </c>
      <c r="AC94" s="63" t="e">
        <f t="shared" si="37"/>
        <v>#NUM!</v>
      </c>
      <c r="AD94" s="63" t="e">
        <f t="shared" si="38"/>
        <v>#NUM!</v>
      </c>
      <c r="AE94" s="63" t="e">
        <f t="shared" si="40"/>
        <v>#NUM!</v>
      </c>
      <c r="AF94" s="63" t="e">
        <f t="shared" si="39"/>
        <v>#NUM!</v>
      </c>
      <c r="AG94" s="63" t="e">
        <f t="shared" si="41"/>
        <v>#NUM!</v>
      </c>
      <c r="AI94" s="72">
        <f t="shared" si="33"/>
        <v>0</v>
      </c>
      <c r="AJ94" s="72">
        <f t="shared" si="26"/>
        <v>0</v>
      </c>
      <c r="AK94" s="72">
        <f t="shared" si="27"/>
        <v>0</v>
      </c>
      <c r="AL94" s="72">
        <f t="shared" si="28"/>
        <v>0</v>
      </c>
      <c r="AM94" s="63">
        <v>94</v>
      </c>
      <c r="AN94" s="72">
        <f t="shared" si="29"/>
        <v>0</v>
      </c>
      <c r="AO94" s="63">
        <v>94</v>
      </c>
      <c r="AP94" s="72">
        <f t="shared" si="30"/>
        <v>0</v>
      </c>
      <c r="AQ94" s="63">
        <f t="shared" si="32"/>
        <v>94</v>
      </c>
      <c r="AR94" s="72">
        <f t="shared" si="31"/>
        <v>0</v>
      </c>
    </row>
    <row r="95" spans="21:44" x14ac:dyDescent="0.25">
      <c r="U95" s="135">
        <v>0.64</v>
      </c>
      <c r="V95" s="136">
        <f t="shared" si="34"/>
        <v>0</v>
      </c>
      <c r="W95" s="66" t="e">
        <f t="shared" si="35"/>
        <v>#NUM!</v>
      </c>
      <c r="X95" s="63">
        <f t="shared" si="36"/>
        <v>0</v>
      </c>
      <c r="Z95" s="110">
        <f t="shared" si="42"/>
        <v>0</v>
      </c>
      <c r="AA95" s="63" t="e">
        <f t="shared" si="43"/>
        <v>#NUM!</v>
      </c>
      <c r="AB95" s="63" t="e">
        <f t="shared" si="25"/>
        <v>#NUM!</v>
      </c>
      <c r="AC95" s="63" t="e">
        <f t="shared" si="37"/>
        <v>#NUM!</v>
      </c>
      <c r="AD95" s="63" t="e">
        <f t="shared" si="38"/>
        <v>#NUM!</v>
      </c>
      <c r="AE95" s="63" t="e">
        <f t="shared" si="40"/>
        <v>#NUM!</v>
      </c>
      <c r="AF95" s="63" t="e">
        <f t="shared" si="39"/>
        <v>#NUM!</v>
      </c>
      <c r="AG95" s="63" t="e">
        <f t="shared" si="41"/>
        <v>#NUM!</v>
      </c>
      <c r="AI95" s="72">
        <f t="shared" si="33"/>
        <v>0</v>
      </c>
      <c r="AJ95" s="72">
        <f t="shared" si="26"/>
        <v>0</v>
      </c>
      <c r="AK95" s="72">
        <f t="shared" si="27"/>
        <v>0</v>
      </c>
      <c r="AL95" s="72">
        <f t="shared" si="28"/>
        <v>0</v>
      </c>
      <c r="AM95" s="63">
        <v>95</v>
      </c>
      <c r="AN95" s="72">
        <f t="shared" si="29"/>
        <v>0</v>
      </c>
      <c r="AO95" s="63">
        <v>95</v>
      </c>
      <c r="AP95" s="72">
        <f t="shared" si="30"/>
        <v>0</v>
      </c>
      <c r="AQ95" s="63">
        <f t="shared" si="32"/>
        <v>95</v>
      </c>
      <c r="AR95" s="72">
        <f t="shared" si="31"/>
        <v>0</v>
      </c>
    </row>
    <row r="96" spans="21:44" x14ac:dyDescent="0.25">
      <c r="U96" s="135">
        <v>0.65</v>
      </c>
      <c r="V96" s="136">
        <f t="shared" si="34"/>
        <v>0</v>
      </c>
      <c r="W96" s="66" t="e">
        <f t="shared" si="35"/>
        <v>#NUM!</v>
      </c>
      <c r="X96" s="63">
        <f t="shared" si="36"/>
        <v>0</v>
      </c>
      <c r="Z96" s="110">
        <f t="shared" si="42"/>
        <v>0</v>
      </c>
      <c r="AA96" s="63" t="e">
        <f t="shared" si="43"/>
        <v>#NUM!</v>
      </c>
      <c r="AB96" s="63" t="e">
        <f t="shared" si="25"/>
        <v>#NUM!</v>
      </c>
      <c r="AC96" s="63" t="e">
        <f t="shared" si="37"/>
        <v>#NUM!</v>
      </c>
      <c r="AD96" s="63" t="e">
        <f t="shared" si="38"/>
        <v>#NUM!</v>
      </c>
      <c r="AE96" s="63" t="e">
        <f t="shared" si="40"/>
        <v>#NUM!</v>
      </c>
      <c r="AF96" s="63" t="e">
        <f t="shared" si="39"/>
        <v>#NUM!</v>
      </c>
      <c r="AG96" s="63" t="e">
        <f t="shared" si="41"/>
        <v>#NUM!</v>
      </c>
      <c r="AI96" s="72">
        <f t="shared" si="33"/>
        <v>0</v>
      </c>
      <c r="AJ96" s="72">
        <f t="shared" si="26"/>
        <v>0</v>
      </c>
      <c r="AK96" s="72">
        <f t="shared" si="27"/>
        <v>0</v>
      </c>
      <c r="AL96" s="72">
        <f t="shared" si="28"/>
        <v>0</v>
      </c>
      <c r="AM96" s="63">
        <v>96</v>
      </c>
      <c r="AN96" s="72">
        <f t="shared" si="29"/>
        <v>0</v>
      </c>
      <c r="AO96" s="63">
        <v>96</v>
      </c>
      <c r="AP96" s="72">
        <f t="shared" si="30"/>
        <v>0</v>
      </c>
      <c r="AQ96" s="63">
        <f t="shared" si="32"/>
        <v>96</v>
      </c>
      <c r="AR96" s="72">
        <f t="shared" si="31"/>
        <v>0</v>
      </c>
    </row>
    <row r="97" spans="21:44" x14ac:dyDescent="0.25">
      <c r="U97" s="135">
        <v>0.66</v>
      </c>
      <c r="V97" s="136">
        <f t="shared" si="34"/>
        <v>0</v>
      </c>
      <c r="W97" s="66" t="e">
        <f t="shared" si="35"/>
        <v>#NUM!</v>
      </c>
      <c r="X97" s="63">
        <f t="shared" si="36"/>
        <v>0</v>
      </c>
      <c r="Z97" s="110">
        <f t="shared" si="42"/>
        <v>0</v>
      </c>
      <c r="AA97" s="63" t="e">
        <f t="shared" si="43"/>
        <v>#NUM!</v>
      </c>
      <c r="AB97" s="63" t="e">
        <f t="shared" si="25"/>
        <v>#NUM!</v>
      </c>
      <c r="AC97" s="63" t="e">
        <f t="shared" si="37"/>
        <v>#NUM!</v>
      </c>
      <c r="AD97" s="63" t="e">
        <f t="shared" si="38"/>
        <v>#NUM!</v>
      </c>
      <c r="AE97" s="63" t="e">
        <f t="shared" si="40"/>
        <v>#NUM!</v>
      </c>
      <c r="AF97" s="63" t="e">
        <f t="shared" si="39"/>
        <v>#NUM!</v>
      </c>
      <c r="AG97" s="63" t="e">
        <f t="shared" si="41"/>
        <v>#NUM!</v>
      </c>
      <c r="AI97" s="72">
        <f t="shared" si="33"/>
        <v>0</v>
      </c>
      <c r="AJ97" s="72">
        <f t="shared" si="26"/>
        <v>0</v>
      </c>
      <c r="AK97" s="72">
        <f t="shared" si="27"/>
        <v>0</v>
      </c>
      <c r="AL97" s="72">
        <f t="shared" si="28"/>
        <v>0</v>
      </c>
      <c r="AM97" s="63">
        <v>97</v>
      </c>
      <c r="AN97" s="72">
        <f t="shared" si="29"/>
        <v>0</v>
      </c>
      <c r="AO97" s="63">
        <v>97</v>
      </c>
      <c r="AP97" s="72">
        <f t="shared" si="30"/>
        <v>0</v>
      </c>
      <c r="AQ97" s="63">
        <f t="shared" si="32"/>
        <v>97</v>
      </c>
      <c r="AR97" s="72">
        <f t="shared" si="31"/>
        <v>0</v>
      </c>
    </row>
    <row r="98" spans="21:44" x14ac:dyDescent="0.25">
      <c r="U98" s="135">
        <v>0.67</v>
      </c>
      <c r="V98" s="136">
        <f t="shared" si="34"/>
        <v>0</v>
      </c>
      <c r="W98" s="66" t="e">
        <f t="shared" si="35"/>
        <v>#NUM!</v>
      </c>
      <c r="X98" s="63">
        <f t="shared" si="36"/>
        <v>0</v>
      </c>
      <c r="Z98" s="110">
        <f t="shared" si="42"/>
        <v>0</v>
      </c>
      <c r="AA98" s="63" t="e">
        <f t="shared" si="43"/>
        <v>#NUM!</v>
      </c>
      <c r="AB98" s="63" t="e">
        <f t="shared" si="25"/>
        <v>#NUM!</v>
      </c>
      <c r="AC98" s="63" t="e">
        <f t="shared" si="37"/>
        <v>#NUM!</v>
      </c>
      <c r="AD98" s="63" t="e">
        <f t="shared" si="38"/>
        <v>#NUM!</v>
      </c>
      <c r="AE98" s="63" t="e">
        <f t="shared" si="40"/>
        <v>#NUM!</v>
      </c>
      <c r="AF98" s="63" t="e">
        <f t="shared" si="39"/>
        <v>#NUM!</v>
      </c>
      <c r="AG98" s="63" t="e">
        <f t="shared" si="41"/>
        <v>#NUM!</v>
      </c>
      <c r="AI98" s="72">
        <f t="shared" si="33"/>
        <v>0</v>
      </c>
      <c r="AJ98" s="72">
        <f t="shared" si="26"/>
        <v>0</v>
      </c>
      <c r="AK98" s="72">
        <f t="shared" si="27"/>
        <v>0</v>
      </c>
      <c r="AL98" s="72">
        <f t="shared" si="28"/>
        <v>0</v>
      </c>
      <c r="AM98" s="63">
        <v>98</v>
      </c>
      <c r="AN98" s="72">
        <f t="shared" si="29"/>
        <v>0</v>
      </c>
      <c r="AO98" s="63">
        <v>98</v>
      </c>
      <c r="AP98" s="72">
        <f t="shared" si="30"/>
        <v>0</v>
      </c>
      <c r="AQ98" s="63">
        <f t="shared" si="32"/>
        <v>98</v>
      </c>
      <c r="AR98" s="72">
        <f t="shared" si="31"/>
        <v>0</v>
      </c>
    </row>
    <row r="99" spans="21:44" x14ac:dyDescent="0.25">
      <c r="U99" s="135">
        <v>0.68</v>
      </c>
      <c r="V99" s="136">
        <f t="shared" si="34"/>
        <v>0</v>
      </c>
      <c r="W99" s="66" t="e">
        <f t="shared" si="35"/>
        <v>#NUM!</v>
      </c>
      <c r="X99" s="63">
        <f t="shared" si="36"/>
        <v>0</v>
      </c>
      <c r="Z99" s="110">
        <f t="shared" si="42"/>
        <v>0</v>
      </c>
      <c r="AA99" s="63" t="e">
        <f t="shared" si="43"/>
        <v>#NUM!</v>
      </c>
      <c r="AB99" s="63" t="e">
        <f t="shared" si="25"/>
        <v>#NUM!</v>
      </c>
      <c r="AC99" s="63" t="e">
        <f t="shared" si="37"/>
        <v>#NUM!</v>
      </c>
      <c r="AD99" s="63" t="e">
        <f t="shared" si="38"/>
        <v>#NUM!</v>
      </c>
      <c r="AE99" s="63" t="e">
        <f t="shared" si="40"/>
        <v>#NUM!</v>
      </c>
      <c r="AF99" s="63" t="e">
        <f t="shared" si="39"/>
        <v>#NUM!</v>
      </c>
      <c r="AG99" s="63" t="e">
        <f t="shared" si="41"/>
        <v>#NUM!</v>
      </c>
      <c r="AI99" s="72">
        <f t="shared" si="33"/>
        <v>0</v>
      </c>
      <c r="AJ99" s="72">
        <f t="shared" si="26"/>
        <v>0</v>
      </c>
      <c r="AK99" s="72">
        <f t="shared" si="27"/>
        <v>0</v>
      </c>
      <c r="AL99" s="72">
        <f t="shared" si="28"/>
        <v>0</v>
      </c>
      <c r="AM99" s="63">
        <v>99</v>
      </c>
      <c r="AN99" s="72">
        <f t="shared" si="29"/>
        <v>0</v>
      </c>
      <c r="AO99" s="63">
        <v>99</v>
      </c>
      <c r="AP99" s="72">
        <f t="shared" si="30"/>
        <v>0</v>
      </c>
      <c r="AQ99" s="63">
        <f t="shared" si="32"/>
        <v>99</v>
      </c>
      <c r="AR99" s="72">
        <f t="shared" si="31"/>
        <v>0</v>
      </c>
    </row>
    <row r="100" spans="21:44" x14ac:dyDescent="0.25">
      <c r="U100" s="135">
        <v>0.69</v>
      </c>
      <c r="V100" s="136">
        <f t="shared" si="34"/>
        <v>0</v>
      </c>
      <c r="W100" s="66" t="e">
        <f t="shared" si="35"/>
        <v>#NUM!</v>
      </c>
      <c r="X100" s="63">
        <f t="shared" si="36"/>
        <v>0</v>
      </c>
      <c r="Z100" s="110">
        <f t="shared" si="42"/>
        <v>0</v>
      </c>
      <c r="AA100" s="63" t="e">
        <f t="shared" si="43"/>
        <v>#NUM!</v>
      </c>
      <c r="AB100" s="63" t="e">
        <f t="shared" si="25"/>
        <v>#NUM!</v>
      </c>
      <c r="AC100" s="63" t="e">
        <f t="shared" si="37"/>
        <v>#NUM!</v>
      </c>
      <c r="AD100" s="63" t="e">
        <f t="shared" si="38"/>
        <v>#NUM!</v>
      </c>
      <c r="AE100" s="63" t="e">
        <f t="shared" si="40"/>
        <v>#NUM!</v>
      </c>
      <c r="AF100" s="63" t="e">
        <f t="shared" si="39"/>
        <v>#NUM!</v>
      </c>
      <c r="AG100" s="63" t="e">
        <f t="shared" si="41"/>
        <v>#NUM!</v>
      </c>
      <c r="AI100" s="72">
        <f t="shared" si="33"/>
        <v>0</v>
      </c>
      <c r="AJ100" s="72">
        <f t="shared" si="26"/>
        <v>0</v>
      </c>
      <c r="AK100" s="72">
        <f t="shared" si="27"/>
        <v>0</v>
      </c>
      <c r="AL100" s="72">
        <f t="shared" si="28"/>
        <v>0</v>
      </c>
      <c r="AM100" s="63">
        <v>100</v>
      </c>
      <c r="AN100" s="72">
        <f t="shared" si="29"/>
        <v>0</v>
      </c>
      <c r="AO100" s="63">
        <v>100</v>
      </c>
      <c r="AP100" s="72">
        <f t="shared" si="30"/>
        <v>0</v>
      </c>
      <c r="AQ100" s="63">
        <f t="shared" si="32"/>
        <v>100</v>
      </c>
      <c r="AR100" s="72">
        <f t="shared" si="31"/>
        <v>0</v>
      </c>
    </row>
    <row r="101" spans="21:44" x14ac:dyDescent="0.25">
      <c r="U101" s="135">
        <v>0.7</v>
      </c>
      <c r="V101" s="136">
        <f t="shared" si="34"/>
        <v>0</v>
      </c>
      <c r="W101" s="66" t="e">
        <f t="shared" si="35"/>
        <v>#NUM!</v>
      </c>
      <c r="X101" s="63">
        <f t="shared" si="36"/>
        <v>0</v>
      </c>
      <c r="Z101" s="110">
        <f t="shared" si="42"/>
        <v>0</v>
      </c>
      <c r="AA101" s="63" t="e">
        <f t="shared" si="43"/>
        <v>#NUM!</v>
      </c>
      <c r="AB101" s="63" t="e">
        <f t="shared" si="25"/>
        <v>#NUM!</v>
      </c>
      <c r="AC101" s="63" t="e">
        <f t="shared" si="37"/>
        <v>#NUM!</v>
      </c>
      <c r="AD101" s="63" t="e">
        <f t="shared" si="38"/>
        <v>#NUM!</v>
      </c>
      <c r="AE101" s="63" t="e">
        <f t="shared" si="40"/>
        <v>#NUM!</v>
      </c>
      <c r="AF101" s="63" t="e">
        <f t="shared" si="39"/>
        <v>#NUM!</v>
      </c>
      <c r="AG101" s="63" t="e">
        <f t="shared" si="41"/>
        <v>#NUM!</v>
      </c>
      <c r="AI101" s="72">
        <f t="shared" si="33"/>
        <v>0</v>
      </c>
      <c r="AJ101" s="72">
        <f t="shared" si="26"/>
        <v>0</v>
      </c>
      <c r="AK101" s="72">
        <f t="shared" si="27"/>
        <v>0</v>
      </c>
      <c r="AL101" s="72">
        <f t="shared" si="28"/>
        <v>0</v>
      </c>
      <c r="AM101" s="63">
        <v>101</v>
      </c>
      <c r="AN101" s="72">
        <f t="shared" si="29"/>
        <v>0</v>
      </c>
      <c r="AO101" s="63">
        <v>101</v>
      </c>
      <c r="AP101" s="72">
        <f t="shared" si="30"/>
        <v>0</v>
      </c>
      <c r="AQ101" s="63">
        <f t="shared" si="32"/>
        <v>101</v>
      </c>
      <c r="AR101" s="72">
        <f t="shared" si="31"/>
        <v>0</v>
      </c>
    </row>
    <row r="102" spans="21:44" x14ac:dyDescent="0.25">
      <c r="U102" s="135">
        <v>0.71</v>
      </c>
      <c r="V102" s="136">
        <f t="shared" si="34"/>
        <v>0</v>
      </c>
      <c r="W102" s="66" t="e">
        <f t="shared" si="35"/>
        <v>#NUM!</v>
      </c>
      <c r="X102" s="63">
        <f t="shared" si="36"/>
        <v>0</v>
      </c>
      <c r="Z102" s="110">
        <f t="shared" si="42"/>
        <v>0</v>
      </c>
      <c r="AA102" s="63" t="e">
        <f t="shared" si="43"/>
        <v>#NUM!</v>
      </c>
      <c r="AB102" s="63" t="e">
        <f t="shared" si="25"/>
        <v>#NUM!</v>
      </c>
      <c r="AC102" s="63" t="e">
        <f t="shared" si="37"/>
        <v>#NUM!</v>
      </c>
      <c r="AD102" s="63" t="e">
        <f t="shared" si="38"/>
        <v>#NUM!</v>
      </c>
      <c r="AE102" s="63" t="e">
        <f t="shared" si="40"/>
        <v>#NUM!</v>
      </c>
      <c r="AF102" s="63" t="e">
        <f t="shared" si="39"/>
        <v>#NUM!</v>
      </c>
      <c r="AG102" s="63" t="e">
        <f t="shared" si="41"/>
        <v>#NUM!</v>
      </c>
      <c r="AI102" s="72">
        <f t="shared" si="33"/>
        <v>0</v>
      </c>
      <c r="AJ102" s="72">
        <f t="shared" si="26"/>
        <v>0</v>
      </c>
      <c r="AK102" s="72">
        <f t="shared" si="27"/>
        <v>0</v>
      </c>
      <c r="AL102" s="72">
        <f t="shared" si="28"/>
        <v>0</v>
      </c>
      <c r="AM102" s="63">
        <v>102</v>
      </c>
      <c r="AN102" s="72">
        <f t="shared" si="29"/>
        <v>0</v>
      </c>
      <c r="AO102" s="63">
        <v>102</v>
      </c>
      <c r="AP102" s="72">
        <f t="shared" si="30"/>
        <v>0</v>
      </c>
      <c r="AQ102" s="63">
        <f t="shared" si="32"/>
        <v>102</v>
      </c>
      <c r="AR102" s="72">
        <f t="shared" si="31"/>
        <v>0</v>
      </c>
    </row>
    <row r="103" spans="21:44" x14ac:dyDescent="0.25">
      <c r="U103" s="135">
        <v>0.72</v>
      </c>
      <c r="V103" s="136">
        <f t="shared" si="34"/>
        <v>0</v>
      </c>
      <c r="W103" s="66" t="e">
        <f t="shared" si="35"/>
        <v>#NUM!</v>
      </c>
      <c r="X103" s="63">
        <f t="shared" si="36"/>
        <v>0</v>
      </c>
      <c r="Z103" s="110">
        <f t="shared" si="42"/>
        <v>0</v>
      </c>
      <c r="AA103" s="63" t="e">
        <f t="shared" si="43"/>
        <v>#NUM!</v>
      </c>
      <c r="AB103" s="63" t="e">
        <f t="shared" si="25"/>
        <v>#NUM!</v>
      </c>
      <c r="AC103" s="63" t="e">
        <f t="shared" si="37"/>
        <v>#NUM!</v>
      </c>
      <c r="AD103" s="63" t="e">
        <f t="shared" si="38"/>
        <v>#NUM!</v>
      </c>
      <c r="AE103" s="63" t="e">
        <f t="shared" si="40"/>
        <v>#NUM!</v>
      </c>
      <c r="AF103" s="63" t="e">
        <f t="shared" si="39"/>
        <v>#NUM!</v>
      </c>
      <c r="AG103" s="63" t="e">
        <f t="shared" si="41"/>
        <v>#NUM!</v>
      </c>
      <c r="AI103" s="72">
        <f t="shared" si="33"/>
        <v>0</v>
      </c>
      <c r="AJ103" s="72">
        <f t="shared" si="26"/>
        <v>0</v>
      </c>
      <c r="AK103" s="72">
        <f t="shared" si="27"/>
        <v>0</v>
      </c>
      <c r="AL103" s="72">
        <f t="shared" si="28"/>
        <v>0</v>
      </c>
      <c r="AM103" s="63">
        <v>103</v>
      </c>
      <c r="AN103" s="72">
        <f t="shared" si="29"/>
        <v>0</v>
      </c>
      <c r="AO103" s="63">
        <v>103</v>
      </c>
      <c r="AP103" s="72">
        <f t="shared" si="30"/>
        <v>0</v>
      </c>
      <c r="AQ103" s="63">
        <f t="shared" si="32"/>
        <v>103</v>
      </c>
      <c r="AR103" s="72">
        <f t="shared" si="31"/>
        <v>0</v>
      </c>
    </row>
    <row r="104" spans="21:44" x14ac:dyDescent="0.25">
      <c r="U104" s="135">
        <v>0.73</v>
      </c>
      <c r="V104" s="136">
        <f t="shared" si="34"/>
        <v>0</v>
      </c>
      <c r="W104" s="66" t="e">
        <f t="shared" si="35"/>
        <v>#NUM!</v>
      </c>
      <c r="X104" s="63">
        <f t="shared" si="36"/>
        <v>0</v>
      </c>
      <c r="Z104" s="110">
        <f t="shared" si="42"/>
        <v>0</v>
      </c>
      <c r="AA104" s="63" t="e">
        <f t="shared" si="43"/>
        <v>#NUM!</v>
      </c>
      <c r="AB104" s="63" t="e">
        <f t="shared" si="25"/>
        <v>#NUM!</v>
      </c>
      <c r="AC104" s="63" t="e">
        <f t="shared" si="37"/>
        <v>#NUM!</v>
      </c>
      <c r="AD104" s="63" t="e">
        <f t="shared" si="38"/>
        <v>#NUM!</v>
      </c>
      <c r="AE104" s="63" t="e">
        <f t="shared" si="40"/>
        <v>#NUM!</v>
      </c>
      <c r="AF104" s="63" t="e">
        <f t="shared" si="39"/>
        <v>#NUM!</v>
      </c>
      <c r="AG104" s="63" t="e">
        <f t="shared" si="41"/>
        <v>#NUM!</v>
      </c>
      <c r="AI104" s="72">
        <f t="shared" si="33"/>
        <v>0</v>
      </c>
      <c r="AJ104" s="72">
        <f t="shared" si="26"/>
        <v>0</v>
      </c>
      <c r="AK104" s="72">
        <f t="shared" si="27"/>
        <v>0</v>
      </c>
      <c r="AL104" s="72">
        <f t="shared" si="28"/>
        <v>0</v>
      </c>
      <c r="AM104" s="63">
        <v>104</v>
      </c>
      <c r="AN104" s="72">
        <f t="shared" si="29"/>
        <v>0</v>
      </c>
      <c r="AO104" s="63">
        <v>104</v>
      </c>
      <c r="AP104" s="72">
        <f t="shared" si="30"/>
        <v>0</v>
      </c>
      <c r="AQ104" s="63">
        <f t="shared" si="32"/>
        <v>104</v>
      </c>
      <c r="AR104" s="72">
        <f t="shared" si="31"/>
        <v>0</v>
      </c>
    </row>
    <row r="105" spans="21:44" x14ac:dyDescent="0.25">
      <c r="U105" s="135">
        <v>0.74</v>
      </c>
      <c r="V105" s="136">
        <f t="shared" si="34"/>
        <v>0</v>
      </c>
      <c r="W105" s="66" t="e">
        <f t="shared" si="35"/>
        <v>#NUM!</v>
      </c>
      <c r="X105" s="63">
        <f t="shared" si="36"/>
        <v>0</v>
      </c>
      <c r="Z105" s="110">
        <f t="shared" si="42"/>
        <v>0</v>
      </c>
      <c r="AA105" s="63" t="e">
        <f t="shared" si="43"/>
        <v>#NUM!</v>
      </c>
      <c r="AB105" s="63" t="e">
        <f t="shared" si="25"/>
        <v>#NUM!</v>
      </c>
      <c r="AC105" s="63" t="e">
        <f t="shared" si="37"/>
        <v>#NUM!</v>
      </c>
      <c r="AD105" s="63" t="e">
        <f t="shared" si="38"/>
        <v>#NUM!</v>
      </c>
      <c r="AE105" s="63" t="e">
        <f t="shared" si="40"/>
        <v>#NUM!</v>
      </c>
      <c r="AF105" s="63" t="e">
        <f t="shared" si="39"/>
        <v>#NUM!</v>
      </c>
      <c r="AG105" s="63" t="e">
        <f t="shared" si="41"/>
        <v>#NUM!</v>
      </c>
      <c r="AI105" s="72">
        <f t="shared" si="33"/>
        <v>0</v>
      </c>
      <c r="AJ105" s="72">
        <f t="shared" si="26"/>
        <v>0</v>
      </c>
      <c r="AK105" s="72">
        <f t="shared" si="27"/>
        <v>0</v>
      </c>
      <c r="AL105" s="72">
        <f t="shared" si="28"/>
        <v>0</v>
      </c>
      <c r="AO105" s="63">
        <v>105</v>
      </c>
      <c r="AP105" s="72">
        <f t="shared" si="30"/>
        <v>0</v>
      </c>
      <c r="AQ105" s="63">
        <f t="shared" si="32"/>
        <v>105</v>
      </c>
      <c r="AR105" s="72">
        <f t="shared" si="31"/>
        <v>0</v>
      </c>
    </row>
    <row r="106" spans="21:44" x14ac:dyDescent="0.25">
      <c r="U106" s="135">
        <v>0.75</v>
      </c>
      <c r="V106" s="136">
        <f t="shared" si="34"/>
        <v>0</v>
      </c>
      <c r="W106" s="66" t="e">
        <f t="shared" si="35"/>
        <v>#NUM!</v>
      </c>
      <c r="X106" s="63">
        <f t="shared" si="36"/>
        <v>0</v>
      </c>
      <c r="Z106" s="110">
        <f t="shared" si="42"/>
        <v>0</v>
      </c>
      <c r="AA106" s="63" t="e">
        <f t="shared" si="43"/>
        <v>#NUM!</v>
      </c>
      <c r="AB106" s="63" t="e">
        <f t="shared" si="25"/>
        <v>#NUM!</v>
      </c>
      <c r="AC106" s="63" t="e">
        <f t="shared" si="37"/>
        <v>#NUM!</v>
      </c>
      <c r="AD106" s="63" t="e">
        <f t="shared" si="38"/>
        <v>#NUM!</v>
      </c>
      <c r="AE106" s="63" t="e">
        <f t="shared" si="40"/>
        <v>#NUM!</v>
      </c>
      <c r="AF106" s="63" t="e">
        <f t="shared" si="39"/>
        <v>#NUM!</v>
      </c>
      <c r="AG106" s="63" t="e">
        <f t="shared" si="41"/>
        <v>#NUM!</v>
      </c>
      <c r="AI106" s="72">
        <f t="shared" si="33"/>
        <v>0</v>
      </c>
      <c r="AJ106" s="72">
        <f t="shared" si="26"/>
        <v>0</v>
      </c>
      <c r="AK106" s="72">
        <f t="shared" si="27"/>
        <v>0</v>
      </c>
      <c r="AL106" s="72">
        <f t="shared" si="28"/>
        <v>0</v>
      </c>
      <c r="AO106" s="63">
        <v>106</v>
      </c>
      <c r="AP106" s="72">
        <f t="shared" si="30"/>
        <v>0</v>
      </c>
      <c r="AQ106" s="63">
        <f t="shared" si="32"/>
        <v>106</v>
      </c>
      <c r="AR106" s="72">
        <f t="shared" si="31"/>
        <v>0</v>
      </c>
    </row>
    <row r="107" spans="21:44" x14ac:dyDescent="0.25">
      <c r="U107" s="135">
        <v>0.76</v>
      </c>
      <c r="V107" s="136">
        <f t="shared" si="34"/>
        <v>0</v>
      </c>
      <c r="W107" s="66" t="e">
        <f t="shared" si="35"/>
        <v>#NUM!</v>
      </c>
      <c r="X107" s="63">
        <f t="shared" si="36"/>
        <v>0</v>
      </c>
      <c r="Z107" s="110">
        <f t="shared" si="42"/>
        <v>0</v>
      </c>
      <c r="AA107" s="63" t="e">
        <f t="shared" si="43"/>
        <v>#NUM!</v>
      </c>
      <c r="AB107" s="63" t="e">
        <f t="shared" si="25"/>
        <v>#NUM!</v>
      </c>
      <c r="AC107" s="63" t="e">
        <f t="shared" si="37"/>
        <v>#NUM!</v>
      </c>
      <c r="AD107" s="63" t="e">
        <f t="shared" si="38"/>
        <v>#NUM!</v>
      </c>
      <c r="AE107" s="63" t="e">
        <f t="shared" si="40"/>
        <v>#NUM!</v>
      </c>
      <c r="AF107" s="63" t="e">
        <f t="shared" si="39"/>
        <v>#NUM!</v>
      </c>
      <c r="AG107" s="63" t="e">
        <f t="shared" si="41"/>
        <v>#NUM!</v>
      </c>
      <c r="AI107" s="72">
        <f t="shared" si="33"/>
        <v>0</v>
      </c>
      <c r="AJ107" s="72">
        <f t="shared" si="26"/>
        <v>0</v>
      </c>
      <c r="AK107" s="72">
        <f t="shared" si="27"/>
        <v>0</v>
      </c>
      <c r="AL107" s="72">
        <f t="shared" si="28"/>
        <v>0</v>
      </c>
      <c r="AO107" s="63">
        <v>107</v>
      </c>
      <c r="AP107" s="72">
        <f t="shared" si="30"/>
        <v>0</v>
      </c>
      <c r="AQ107" s="63">
        <f t="shared" si="32"/>
        <v>107</v>
      </c>
      <c r="AR107" s="72">
        <f t="shared" si="31"/>
        <v>0</v>
      </c>
    </row>
    <row r="108" spans="21:44" x14ac:dyDescent="0.25">
      <c r="U108" s="135">
        <v>0.77</v>
      </c>
      <c r="V108" s="136">
        <f t="shared" si="34"/>
        <v>0</v>
      </c>
      <c r="W108" s="66" t="e">
        <f t="shared" si="35"/>
        <v>#NUM!</v>
      </c>
      <c r="X108" s="63">
        <f t="shared" si="36"/>
        <v>0</v>
      </c>
      <c r="Z108" s="110">
        <f t="shared" si="42"/>
        <v>0</v>
      </c>
      <c r="AA108" s="63" t="e">
        <f t="shared" si="43"/>
        <v>#NUM!</v>
      </c>
      <c r="AB108" s="63" t="e">
        <f t="shared" si="25"/>
        <v>#NUM!</v>
      </c>
      <c r="AC108" s="63" t="e">
        <f t="shared" si="37"/>
        <v>#NUM!</v>
      </c>
      <c r="AD108" s="63" t="e">
        <f t="shared" si="38"/>
        <v>#NUM!</v>
      </c>
      <c r="AE108" s="63" t="e">
        <f t="shared" si="40"/>
        <v>#NUM!</v>
      </c>
      <c r="AF108" s="63" t="e">
        <f t="shared" si="39"/>
        <v>#NUM!</v>
      </c>
      <c r="AG108" s="63" t="e">
        <f t="shared" si="41"/>
        <v>#NUM!</v>
      </c>
      <c r="AI108" s="72">
        <f t="shared" si="33"/>
        <v>0</v>
      </c>
      <c r="AJ108" s="72">
        <f t="shared" si="26"/>
        <v>0</v>
      </c>
      <c r="AK108" s="72">
        <f t="shared" si="27"/>
        <v>0</v>
      </c>
      <c r="AL108" s="72">
        <f t="shared" si="28"/>
        <v>0</v>
      </c>
      <c r="AO108" s="63">
        <v>108</v>
      </c>
      <c r="AP108" s="72">
        <f t="shared" si="30"/>
        <v>0</v>
      </c>
      <c r="AQ108" s="63">
        <f t="shared" si="32"/>
        <v>108</v>
      </c>
      <c r="AR108" s="72">
        <f t="shared" si="31"/>
        <v>0</v>
      </c>
    </row>
    <row r="109" spans="21:44" x14ac:dyDescent="0.25">
      <c r="U109" s="135">
        <v>0.78</v>
      </c>
      <c r="V109" s="136">
        <f t="shared" si="34"/>
        <v>0</v>
      </c>
      <c r="W109" s="66" t="e">
        <f t="shared" si="35"/>
        <v>#NUM!</v>
      </c>
      <c r="X109" s="63">
        <f t="shared" si="36"/>
        <v>0</v>
      </c>
      <c r="Z109" s="110">
        <f t="shared" si="42"/>
        <v>0</v>
      </c>
      <c r="AA109" s="63" t="e">
        <f t="shared" si="43"/>
        <v>#NUM!</v>
      </c>
      <c r="AB109" s="63" t="e">
        <f t="shared" si="25"/>
        <v>#NUM!</v>
      </c>
      <c r="AC109" s="63" t="e">
        <f t="shared" si="37"/>
        <v>#NUM!</v>
      </c>
      <c r="AD109" s="63" t="e">
        <f t="shared" si="38"/>
        <v>#NUM!</v>
      </c>
      <c r="AE109" s="63" t="e">
        <f t="shared" si="40"/>
        <v>#NUM!</v>
      </c>
      <c r="AF109" s="63" t="e">
        <f t="shared" si="39"/>
        <v>#NUM!</v>
      </c>
      <c r="AG109" s="63" t="e">
        <f t="shared" si="41"/>
        <v>#NUM!</v>
      </c>
      <c r="AI109" s="72">
        <f t="shared" si="33"/>
        <v>0</v>
      </c>
      <c r="AJ109" s="72">
        <f t="shared" si="26"/>
        <v>0</v>
      </c>
      <c r="AK109" s="72">
        <f t="shared" si="27"/>
        <v>0</v>
      </c>
      <c r="AL109" s="72">
        <f t="shared" si="28"/>
        <v>0</v>
      </c>
      <c r="AO109" s="63">
        <v>109</v>
      </c>
      <c r="AP109" s="72">
        <f t="shared" si="30"/>
        <v>0</v>
      </c>
      <c r="AQ109" s="63">
        <f t="shared" si="32"/>
        <v>109</v>
      </c>
      <c r="AR109" s="72">
        <f t="shared" si="31"/>
        <v>0</v>
      </c>
    </row>
    <row r="110" spans="21:44" x14ac:dyDescent="0.25">
      <c r="U110" s="135">
        <v>0.79</v>
      </c>
      <c r="V110" s="136">
        <f t="shared" si="34"/>
        <v>0</v>
      </c>
      <c r="W110" s="66" t="e">
        <f t="shared" si="35"/>
        <v>#NUM!</v>
      </c>
      <c r="X110" s="63">
        <f t="shared" si="36"/>
        <v>0</v>
      </c>
      <c r="Z110" s="110">
        <f t="shared" si="42"/>
        <v>0</v>
      </c>
      <c r="AA110" s="63" t="e">
        <f t="shared" si="43"/>
        <v>#NUM!</v>
      </c>
      <c r="AB110" s="63" t="e">
        <f t="shared" si="25"/>
        <v>#NUM!</v>
      </c>
      <c r="AC110" s="63" t="e">
        <f t="shared" si="37"/>
        <v>#NUM!</v>
      </c>
      <c r="AD110" s="63" t="e">
        <f t="shared" si="38"/>
        <v>#NUM!</v>
      </c>
      <c r="AE110" s="63" t="e">
        <f t="shared" si="40"/>
        <v>#NUM!</v>
      </c>
      <c r="AF110" s="63" t="e">
        <f t="shared" si="39"/>
        <v>#NUM!</v>
      </c>
      <c r="AG110" s="63" t="e">
        <f t="shared" si="41"/>
        <v>#NUM!</v>
      </c>
      <c r="AI110" s="72">
        <f t="shared" si="33"/>
        <v>0</v>
      </c>
      <c r="AJ110" s="72">
        <f t="shared" si="26"/>
        <v>0</v>
      </c>
      <c r="AK110" s="72">
        <f t="shared" si="27"/>
        <v>0</v>
      </c>
      <c r="AL110" s="72">
        <f t="shared" si="28"/>
        <v>0</v>
      </c>
      <c r="AO110" s="63">
        <v>110</v>
      </c>
      <c r="AP110" s="72">
        <f t="shared" si="30"/>
        <v>0</v>
      </c>
      <c r="AQ110" s="63">
        <f t="shared" si="32"/>
        <v>110</v>
      </c>
      <c r="AR110" s="72">
        <f t="shared" si="31"/>
        <v>0</v>
      </c>
    </row>
    <row r="111" spans="21:44" x14ac:dyDescent="0.25">
      <c r="U111" s="135">
        <v>0.8</v>
      </c>
      <c r="V111" s="136">
        <f t="shared" si="34"/>
        <v>0</v>
      </c>
      <c r="W111" s="66" t="e">
        <f t="shared" si="35"/>
        <v>#NUM!</v>
      </c>
      <c r="X111" s="63">
        <f t="shared" si="36"/>
        <v>0</v>
      </c>
      <c r="Z111" s="110">
        <f t="shared" si="42"/>
        <v>0</v>
      </c>
      <c r="AA111" s="63" t="e">
        <f t="shared" si="43"/>
        <v>#NUM!</v>
      </c>
      <c r="AB111" s="63" t="e">
        <f t="shared" si="25"/>
        <v>#NUM!</v>
      </c>
      <c r="AC111" s="63" t="e">
        <f t="shared" si="37"/>
        <v>#NUM!</v>
      </c>
      <c r="AD111" s="63" t="e">
        <f t="shared" si="38"/>
        <v>#NUM!</v>
      </c>
      <c r="AE111" s="63" t="e">
        <f t="shared" si="40"/>
        <v>#NUM!</v>
      </c>
      <c r="AF111" s="63" t="e">
        <f t="shared" si="39"/>
        <v>#NUM!</v>
      </c>
      <c r="AG111" s="63" t="e">
        <f t="shared" si="41"/>
        <v>#NUM!</v>
      </c>
      <c r="AI111" s="72">
        <f t="shared" si="33"/>
        <v>0</v>
      </c>
      <c r="AJ111" s="72">
        <f t="shared" si="26"/>
        <v>0</v>
      </c>
      <c r="AK111" s="72">
        <f t="shared" si="27"/>
        <v>0</v>
      </c>
      <c r="AL111" s="72">
        <f t="shared" si="28"/>
        <v>0</v>
      </c>
      <c r="AO111" s="63">
        <v>111</v>
      </c>
      <c r="AP111" s="72">
        <f t="shared" si="30"/>
        <v>0</v>
      </c>
      <c r="AQ111" s="63">
        <f t="shared" si="32"/>
        <v>111</v>
      </c>
      <c r="AR111" s="72">
        <f t="shared" si="31"/>
        <v>0</v>
      </c>
    </row>
    <row r="112" spans="21:44" x14ac:dyDescent="0.25">
      <c r="U112" s="135">
        <v>0.81</v>
      </c>
      <c r="V112" s="136">
        <f t="shared" si="34"/>
        <v>0</v>
      </c>
      <c r="W112" s="66" t="e">
        <f t="shared" si="35"/>
        <v>#NUM!</v>
      </c>
      <c r="X112" s="63">
        <f t="shared" si="36"/>
        <v>0</v>
      </c>
      <c r="Z112" s="110">
        <f t="shared" si="42"/>
        <v>0</v>
      </c>
      <c r="AA112" s="63" t="e">
        <f t="shared" si="43"/>
        <v>#NUM!</v>
      </c>
      <c r="AB112" s="63" t="e">
        <f t="shared" si="25"/>
        <v>#NUM!</v>
      </c>
      <c r="AC112" s="63" t="e">
        <f t="shared" si="37"/>
        <v>#NUM!</v>
      </c>
      <c r="AD112" s="63" t="e">
        <f t="shared" si="38"/>
        <v>#NUM!</v>
      </c>
      <c r="AE112" s="63" t="e">
        <f t="shared" si="40"/>
        <v>#NUM!</v>
      </c>
      <c r="AF112" s="63" t="e">
        <f t="shared" si="39"/>
        <v>#NUM!</v>
      </c>
      <c r="AG112" s="63" t="e">
        <f t="shared" si="41"/>
        <v>#NUM!</v>
      </c>
      <c r="AI112" s="72">
        <f t="shared" si="33"/>
        <v>0</v>
      </c>
      <c r="AJ112" s="72">
        <f t="shared" si="26"/>
        <v>0</v>
      </c>
      <c r="AK112" s="72">
        <f t="shared" si="27"/>
        <v>0</v>
      </c>
      <c r="AL112" s="72">
        <f t="shared" si="28"/>
        <v>0</v>
      </c>
      <c r="AO112" s="63">
        <v>112</v>
      </c>
      <c r="AP112" s="72">
        <f t="shared" si="30"/>
        <v>0</v>
      </c>
      <c r="AQ112" s="63">
        <f t="shared" si="32"/>
        <v>112</v>
      </c>
      <c r="AR112" s="72">
        <f t="shared" si="31"/>
        <v>0</v>
      </c>
    </row>
    <row r="113" spans="21:44" x14ac:dyDescent="0.25">
      <c r="U113" s="135">
        <v>0.82</v>
      </c>
      <c r="V113" s="136">
        <f t="shared" si="34"/>
        <v>0</v>
      </c>
      <c r="W113" s="66" t="e">
        <f t="shared" si="35"/>
        <v>#NUM!</v>
      </c>
      <c r="X113" s="63">
        <f t="shared" si="36"/>
        <v>0</v>
      </c>
      <c r="Z113" s="110">
        <f t="shared" si="42"/>
        <v>0</v>
      </c>
      <c r="AA113" s="63" t="e">
        <f t="shared" si="43"/>
        <v>#NUM!</v>
      </c>
      <c r="AB113" s="63" t="e">
        <f t="shared" si="25"/>
        <v>#NUM!</v>
      </c>
      <c r="AC113" s="63" t="e">
        <f t="shared" si="37"/>
        <v>#NUM!</v>
      </c>
      <c r="AD113" s="63" t="e">
        <f t="shared" si="38"/>
        <v>#NUM!</v>
      </c>
      <c r="AE113" s="63" t="e">
        <f t="shared" si="40"/>
        <v>#NUM!</v>
      </c>
      <c r="AF113" s="63" t="e">
        <f t="shared" si="39"/>
        <v>#NUM!</v>
      </c>
      <c r="AG113" s="63" t="e">
        <f t="shared" si="41"/>
        <v>#NUM!</v>
      </c>
      <c r="AI113" s="72">
        <f t="shared" si="33"/>
        <v>0</v>
      </c>
      <c r="AJ113" s="72">
        <f t="shared" si="26"/>
        <v>0</v>
      </c>
      <c r="AK113" s="72">
        <f t="shared" si="27"/>
        <v>0</v>
      </c>
      <c r="AL113" s="72">
        <f t="shared" si="28"/>
        <v>0</v>
      </c>
      <c r="AO113" s="63">
        <v>113</v>
      </c>
      <c r="AP113" s="72">
        <f t="shared" si="30"/>
        <v>0</v>
      </c>
      <c r="AQ113" s="63">
        <f t="shared" si="32"/>
        <v>113</v>
      </c>
      <c r="AR113" s="72">
        <f t="shared" si="31"/>
        <v>0</v>
      </c>
    </row>
    <row r="114" spans="21:44" x14ac:dyDescent="0.25">
      <c r="U114" s="135">
        <v>0.83</v>
      </c>
      <c r="V114" s="136">
        <f t="shared" si="34"/>
        <v>0</v>
      </c>
      <c r="W114" s="66" t="e">
        <f t="shared" si="35"/>
        <v>#NUM!</v>
      </c>
      <c r="X114" s="63">
        <f t="shared" si="36"/>
        <v>0</v>
      </c>
      <c r="Z114" s="110">
        <f t="shared" si="42"/>
        <v>0</v>
      </c>
      <c r="AA114" s="63" t="e">
        <f t="shared" si="43"/>
        <v>#NUM!</v>
      </c>
      <c r="AB114" s="63" t="e">
        <f t="shared" si="25"/>
        <v>#NUM!</v>
      </c>
      <c r="AC114" s="63" t="e">
        <f t="shared" si="37"/>
        <v>#NUM!</v>
      </c>
      <c r="AD114" s="63" t="e">
        <f t="shared" si="38"/>
        <v>#NUM!</v>
      </c>
      <c r="AE114" s="63" t="e">
        <f t="shared" si="40"/>
        <v>#NUM!</v>
      </c>
      <c r="AF114" s="63" t="e">
        <f t="shared" si="39"/>
        <v>#NUM!</v>
      </c>
      <c r="AG114" s="63" t="e">
        <f t="shared" si="41"/>
        <v>#NUM!</v>
      </c>
      <c r="AI114" s="72">
        <f t="shared" si="33"/>
        <v>0</v>
      </c>
      <c r="AJ114" s="72">
        <f t="shared" si="26"/>
        <v>0</v>
      </c>
      <c r="AK114" s="72">
        <f t="shared" si="27"/>
        <v>0</v>
      </c>
      <c r="AL114" s="72">
        <f t="shared" si="28"/>
        <v>0</v>
      </c>
      <c r="AO114" s="63">
        <v>114</v>
      </c>
      <c r="AP114" s="72">
        <f t="shared" si="30"/>
        <v>0</v>
      </c>
      <c r="AQ114" s="63">
        <f t="shared" si="32"/>
        <v>114</v>
      </c>
      <c r="AR114" s="72">
        <f t="shared" si="31"/>
        <v>0</v>
      </c>
    </row>
    <row r="115" spans="21:44" x14ac:dyDescent="0.25">
      <c r="U115" s="135">
        <v>0.84</v>
      </c>
      <c r="V115" s="136">
        <f t="shared" si="34"/>
        <v>0</v>
      </c>
      <c r="W115" s="66" t="e">
        <f t="shared" si="35"/>
        <v>#NUM!</v>
      </c>
      <c r="X115" s="63">
        <f t="shared" si="36"/>
        <v>0</v>
      </c>
      <c r="Z115" s="110">
        <f t="shared" si="42"/>
        <v>0</v>
      </c>
      <c r="AA115" s="63" t="e">
        <f t="shared" si="43"/>
        <v>#NUM!</v>
      </c>
      <c r="AB115" s="63" t="e">
        <f t="shared" si="25"/>
        <v>#NUM!</v>
      </c>
      <c r="AC115" s="63" t="e">
        <f t="shared" si="37"/>
        <v>#NUM!</v>
      </c>
      <c r="AD115" s="63" t="e">
        <f t="shared" si="38"/>
        <v>#NUM!</v>
      </c>
      <c r="AE115" s="63" t="e">
        <f t="shared" si="40"/>
        <v>#NUM!</v>
      </c>
      <c r="AF115" s="63" t="e">
        <f t="shared" si="39"/>
        <v>#NUM!</v>
      </c>
      <c r="AG115" s="63" t="e">
        <f t="shared" si="41"/>
        <v>#NUM!</v>
      </c>
      <c r="AI115" s="72">
        <f t="shared" si="33"/>
        <v>0</v>
      </c>
      <c r="AJ115" s="72">
        <f t="shared" si="26"/>
        <v>0</v>
      </c>
      <c r="AK115" s="72">
        <f t="shared" si="27"/>
        <v>0</v>
      </c>
      <c r="AL115" s="72">
        <f t="shared" si="28"/>
        <v>0</v>
      </c>
      <c r="AO115" s="63">
        <v>115</v>
      </c>
      <c r="AP115" s="72">
        <f t="shared" si="30"/>
        <v>0</v>
      </c>
      <c r="AQ115" s="63">
        <f t="shared" si="32"/>
        <v>115</v>
      </c>
      <c r="AR115" s="72">
        <f t="shared" si="31"/>
        <v>0</v>
      </c>
    </row>
    <row r="116" spans="21:44" x14ac:dyDescent="0.25">
      <c r="U116" s="135">
        <v>0.85</v>
      </c>
      <c r="V116" s="136">
        <f t="shared" si="34"/>
        <v>0</v>
      </c>
      <c r="W116" s="66" t="e">
        <f t="shared" si="35"/>
        <v>#NUM!</v>
      </c>
      <c r="X116" s="63">
        <f t="shared" si="36"/>
        <v>0</v>
      </c>
      <c r="Z116" s="110">
        <f t="shared" si="42"/>
        <v>0</v>
      </c>
      <c r="AA116" s="63" t="e">
        <f t="shared" si="43"/>
        <v>#NUM!</v>
      </c>
      <c r="AB116" s="63" t="e">
        <f t="shared" si="25"/>
        <v>#NUM!</v>
      </c>
      <c r="AC116" s="63" t="e">
        <f t="shared" si="37"/>
        <v>#NUM!</v>
      </c>
      <c r="AD116" s="63" t="e">
        <f t="shared" si="38"/>
        <v>#NUM!</v>
      </c>
      <c r="AE116" s="63" t="e">
        <f t="shared" si="40"/>
        <v>#NUM!</v>
      </c>
      <c r="AF116" s="63" t="e">
        <f t="shared" si="39"/>
        <v>#NUM!</v>
      </c>
      <c r="AG116" s="63" t="e">
        <f t="shared" si="41"/>
        <v>#NUM!</v>
      </c>
      <c r="AI116" s="72">
        <f t="shared" si="33"/>
        <v>0</v>
      </c>
      <c r="AJ116" s="72">
        <f t="shared" si="26"/>
        <v>0</v>
      </c>
      <c r="AK116" s="72">
        <f t="shared" si="27"/>
        <v>0</v>
      </c>
      <c r="AL116" s="72">
        <f t="shared" si="28"/>
        <v>0</v>
      </c>
      <c r="AO116" s="63">
        <v>116</v>
      </c>
      <c r="AP116" s="72">
        <f t="shared" si="30"/>
        <v>0</v>
      </c>
      <c r="AQ116" s="63">
        <f t="shared" si="32"/>
        <v>116</v>
      </c>
      <c r="AR116" s="72">
        <f t="shared" si="31"/>
        <v>0</v>
      </c>
    </row>
    <row r="117" spans="21:44" x14ac:dyDescent="0.25">
      <c r="U117" s="135">
        <v>0.86</v>
      </c>
      <c r="V117" s="136">
        <f t="shared" si="34"/>
        <v>0</v>
      </c>
      <c r="W117" s="66" t="e">
        <f t="shared" si="35"/>
        <v>#NUM!</v>
      </c>
      <c r="X117" s="63">
        <f t="shared" si="36"/>
        <v>0</v>
      </c>
      <c r="Z117" s="110">
        <f t="shared" si="42"/>
        <v>0</v>
      </c>
      <c r="AA117" s="63" t="e">
        <f t="shared" si="43"/>
        <v>#NUM!</v>
      </c>
      <c r="AB117" s="63" t="e">
        <f t="shared" si="25"/>
        <v>#NUM!</v>
      </c>
      <c r="AC117" s="63" t="e">
        <f t="shared" si="37"/>
        <v>#NUM!</v>
      </c>
      <c r="AD117" s="63" t="e">
        <f t="shared" si="38"/>
        <v>#NUM!</v>
      </c>
      <c r="AE117" s="63" t="e">
        <f t="shared" si="40"/>
        <v>#NUM!</v>
      </c>
      <c r="AF117" s="63" t="e">
        <f t="shared" si="39"/>
        <v>#NUM!</v>
      </c>
      <c r="AG117" s="63" t="e">
        <f t="shared" si="41"/>
        <v>#NUM!</v>
      </c>
      <c r="AI117" s="72">
        <f t="shared" si="33"/>
        <v>0</v>
      </c>
      <c r="AJ117" s="72">
        <f t="shared" si="26"/>
        <v>0</v>
      </c>
      <c r="AK117" s="72">
        <f t="shared" si="27"/>
        <v>0</v>
      </c>
      <c r="AL117" s="72">
        <f t="shared" si="28"/>
        <v>0</v>
      </c>
      <c r="AO117" s="63">
        <v>117</v>
      </c>
      <c r="AP117" s="72">
        <f t="shared" si="30"/>
        <v>0</v>
      </c>
      <c r="AQ117" s="63">
        <f t="shared" si="32"/>
        <v>117</v>
      </c>
      <c r="AR117" s="72">
        <f t="shared" si="31"/>
        <v>0</v>
      </c>
    </row>
    <row r="118" spans="21:44" x14ac:dyDescent="0.25">
      <c r="U118" s="135">
        <v>0.87</v>
      </c>
      <c r="V118" s="136">
        <f t="shared" si="34"/>
        <v>0</v>
      </c>
      <c r="W118" s="66" t="e">
        <f t="shared" si="35"/>
        <v>#NUM!</v>
      </c>
      <c r="X118" s="63">
        <f t="shared" si="36"/>
        <v>0</v>
      </c>
      <c r="Z118" s="110">
        <f t="shared" si="42"/>
        <v>0</v>
      </c>
      <c r="AA118" s="63" t="e">
        <f t="shared" si="43"/>
        <v>#NUM!</v>
      </c>
      <c r="AB118" s="63" t="e">
        <f t="shared" si="25"/>
        <v>#NUM!</v>
      </c>
      <c r="AC118" s="63" t="e">
        <f t="shared" si="37"/>
        <v>#NUM!</v>
      </c>
      <c r="AD118" s="63" t="e">
        <f t="shared" si="38"/>
        <v>#NUM!</v>
      </c>
      <c r="AE118" s="63" t="e">
        <f t="shared" si="40"/>
        <v>#NUM!</v>
      </c>
      <c r="AF118" s="63" t="e">
        <f t="shared" si="39"/>
        <v>#NUM!</v>
      </c>
      <c r="AG118" s="63" t="e">
        <f t="shared" si="41"/>
        <v>#NUM!</v>
      </c>
      <c r="AI118" s="72">
        <f t="shared" si="33"/>
        <v>0</v>
      </c>
      <c r="AJ118" s="72">
        <f t="shared" si="26"/>
        <v>0</v>
      </c>
      <c r="AK118" s="72">
        <f t="shared" si="27"/>
        <v>0</v>
      </c>
      <c r="AL118" s="72">
        <f t="shared" si="28"/>
        <v>0</v>
      </c>
      <c r="AO118" s="63">
        <v>118</v>
      </c>
      <c r="AP118" s="72">
        <f t="shared" si="30"/>
        <v>0</v>
      </c>
      <c r="AQ118" s="63">
        <f t="shared" si="32"/>
        <v>118</v>
      </c>
      <c r="AR118" s="72">
        <f t="shared" si="31"/>
        <v>0</v>
      </c>
    </row>
    <row r="119" spans="21:44" x14ac:dyDescent="0.25">
      <c r="U119" s="135">
        <v>0.88</v>
      </c>
      <c r="V119" s="136">
        <f t="shared" si="34"/>
        <v>0</v>
      </c>
      <c r="W119" s="66" t="e">
        <f t="shared" si="35"/>
        <v>#NUM!</v>
      </c>
      <c r="X119" s="63">
        <f t="shared" si="36"/>
        <v>0</v>
      </c>
      <c r="Z119" s="110">
        <f t="shared" si="42"/>
        <v>0</v>
      </c>
      <c r="AA119" s="63" t="e">
        <f t="shared" si="43"/>
        <v>#NUM!</v>
      </c>
      <c r="AB119" s="63" t="e">
        <f t="shared" si="25"/>
        <v>#NUM!</v>
      </c>
      <c r="AC119" s="63" t="e">
        <f t="shared" si="37"/>
        <v>#NUM!</v>
      </c>
      <c r="AD119" s="63" t="e">
        <f t="shared" si="38"/>
        <v>#NUM!</v>
      </c>
      <c r="AE119" s="63" t="e">
        <f t="shared" si="40"/>
        <v>#NUM!</v>
      </c>
      <c r="AF119" s="63" t="e">
        <f t="shared" si="39"/>
        <v>#NUM!</v>
      </c>
      <c r="AG119" s="63" t="e">
        <f t="shared" si="41"/>
        <v>#NUM!</v>
      </c>
      <c r="AI119" s="72">
        <f t="shared" si="33"/>
        <v>0</v>
      </c>
      <c r="AJ119" s="72">
        <f t="shared" si="26"/>
        <v>0</v>
      </c>
      <c r="AK119" s="72">
        <f t="shared" si="27"/>
        <v>0</v>
      </c>
      <c r="AL119" s="72">
        <f t="shared" si="28"/>
        <v>0</v>
      </c>
      <c r="AO119" s="63">
        <v>119</v>
      </c>
      <c r="AP119" s="72">
        <f t="shared" si="30"/>
        <v>0</v>
      </c>
      <c r="AQ119" s="63">
        <f t="shared" si="32"/>
        <v>119</v>
      </c>
      <c r="AR119" s="72">
        <f t="shared" si="31"/>
        <v>0</v>
      </c>
    </row>
    <row r="120" spans="21:44" x14ac:dyDescent="0.25">
      <c r="U120" s="135">
        <v>0.89</v>
      </c>
      <c r="V120" s="136">
        <f t="shared" si="34"/>
        <v>0</v>
      </c>
      <c r="W120" s="66" t="e">
        <f t="shared" si="35"/>
        <v>#NUM!</v>
      </c>
      <c r="X120" s="63">
        <f t="shared" si="36"/>
        <v>0</v>
      </c>
      <c r="Z120" s="110">
        <f t="shared" si="42"/>
        <v>0</v>
      </c>
      <c r="AA120" s="63" t="e">
        <f t="shared" si="43"/>
        <v>#NUM!</v>
      </c>
      <c r="AB120" s="63" t="e">
        <f t="shared" si="25"/>
        <v>#NUM!</v>
      </c>
      <c r="AC120" s="63" t="e">
        <f t="shared" si="37"/>
        <v>#NUM!</v>
      </c>
      <c r="AD120" s="63" t="e">
        <f t="shared" si="38"/>
        <v>#NUM!</v>
      </c>
      <c r="AE120" s="63" t="e">
        <f t="shared" si="40"/>
        <v>#NUM!</v>
      </c>
      <c r="AF120" s="63" t="e">
        <f t="shared" si="39"/>
        <v>#NUM!</v>
      </c>
      <c r="AG120" s="63" t="e">
        <f t="shared" si="41"/>
        <v>#NUM!</v>
      </c>
      <c r="AI120" s="72">
        <f t="shared" si="33"/>
        <v>0</v>
      </c>
      <c r="AJ120" s="72">
        <f t="shared" si="26"/>
        <v>0</v>
      </c>
      <c r="AK120" s="72">
        <f t="shared" si="27"/>
        <v>0</v>
      </c>
      <c r="AL120" s="72">
        <f t="shared" si="28"/>
        <v>0</v>
      </c>
      <c r="AO120" s="63">
        <v>120</v>
      </c>
      <c r="AP120" s="72">
        <f t="shared" si="30"/>
        <v>0</v>
      </c>
      <c r="AQ120" s="63">
        <f t="shared" si="32"/>
        <v>120</v>
      </c>
      <c r="AR120" s="72">
        <f t="shared" si="31"/>
        <v>0</v>
      </c>
    </row>
    <row r="121" spans="21:44" x14ac:dyDescent="0.25">
      <c r="U121" s="135">
        <v>0.9</v>
      </c>
      <c r="V121" s="136">
        <f t="shared" si="34"/>
        <v>0</v>
      </c>
      <c r="W121" s="66" t="e">
        <f t="shared" si="35"/>
        <v>#NUM!</v>
      </c>
      <c r="X121" s="63">
        <f t="shared" si="36"/>
        <v>0</v>
      </c>
      <c r="Z121" s="110">
        <f t="shared" si="42"/>
        <v>0</v>
      </c>
      <c r="AA121" s="63" t="e">
        <f t="shared" si="43"/>
        <v>#NUM!</v>
      </c>
      <c r="AB121" s="63" t="e">
        <f t="shared" si="25"/>
        <v>#NUM!</v>
      </c>
      <c r="AC121" s="63" t="e">
        <f t="shared" si="37"/>
        <v>#NUM!</v>
      </c>
      <c r="AD121" s="63" t="e">
        <f t="shared" si="38"/>
        <v>#NUM!</v>
      </c>
      <c r="AE121" s="63" t="e">
        <f t="shared" si="40"/>
        <v>#NUM!</v>
      </c>
      <c r="AF121" s="63" t="e">
        <f t="shared" si="39"/>
        <v>#NUM!</v>
      </c>
      <c r="AG121" s="63" t="e">
        <f t="shared" si="41"/>
        <v>#NUM!</v>
      </c>
      <c r="AI121" s="72">
        <f t="shared" si="33"/>
        <v>0</v>
      </c>
      <c r="AJ121" s="72">
        <f t="shared" si="26"/>
        <v>0</v>
      </c>
      <c r="AK121" s="72">
        <f t="shared" si="27"/>
        <v>0</v>
      </c>
      <c r="AL121" s="72">
        <f t="shared" si="28"/>
        <v>0</v>
      </c>
      <c r="AO121" s="63">
        <v>121</v>
      </c>
      <c r="AP121" s="72">
        <f t="shared" si="30"/>
        <v>0</v>
      </c>
      <c r="AQ121" s="63">
        <f t="shared" si="32"/>
        <v>121</v>
      </c>
      <c r="AR121" s="72">
        <f t="shared" si="31"/>
        <v>0</v>
      </c>
    </row>
    <row r="122" spans="21:44" x14ac:dyDescent="0.25">
      <c r="U122" s="135">
        <v>0.91</v>
      </c>
      <c r="V122" s="136">
        <f t="shared" si="34"/>
        <v>0</v>
      </c>
      <c r="W122" s="66" t="e">
        <f t="shared" si="35"/>
        <v>#NUM!</v>
      </c>
      <c r="X122" s="63">
        <f t="shared" si="36"/>
        <v>0</v>
      </c>
      <c r="Z122" s="110">
        <f t="shared" si="42"/>
        <v>0</v>
      </c>
      <c r="AA122" s="63" t="e">
        <f t="shared" si="43"/>
        <v>#NUM!</v>
      </c>
      <c r="AB122" s="63" t="e">
        <f>AVERAGE(AA112:AA132)</f>
        <v>#NUM!</v>
      </c>
      <c r="AC122" s="63" t="e">
        <f t="shared" si="37"/>
        <v>#NUM!</v>
      </c>
      <c r="AD122" s="63" t="e">
        <f t="shared" si="38"/>
        <v>#NUM!</v>
      </c>
      <c r="AE122" s="63" t="e">
        <f t="shared" si="40"/>
        <v>#NUM!</v>
      </c>
      <c r="AF122" s="63" t="e">
        <f t="shared" si="39"/>
        <v>#NUM!</v>
      </c>
      <c r="AG122" s="63" t="e">
        <f t="shared" si="41"/>
        <v>#NUM!</v>
      </c>
      <c r="AI122" s="72">
        <f t="shared" si="33"/>
        <v>0</v>
      </c>
      <c r="AJ122" s="72">
        <f t="shared" si="26"/>
        <v>0</v>
      </c>
      <c r="AK122" s="72">
        <f t="shared" si="27"/>
        <v>0</v>
      </c>
      <c r="AL122" s="72">
        <f t="shared" si="28"/>
        <v>0</v>
      </c>
      <c r="AO122" s="63">
        <v>122</v>
      </c>
      <c r="AP122" s="72">
        <f t="shared" si="30"/>
        <v>0</v>
      </c>
      <c r="AQ122" s="63">
        <f t="shared" si="32"/>
        <v>122</v>
      </c>
      <c r="AR122" s="72">
        <f t="shared" si="31"/>
        <v>0</v>
      </c>
    </row>
    <row r="123" spans="21:44" x14ac:dyDescent="0.25">
      <c r="U123" s="135">
        <v>0.92</v>
      </c>
      <c r="V123" s="136">
        <f t="shared" si="34"/>
        <v>0</v>
      </c>
      <c r="W123" s="66" t="e">
        <f t="shared" si="35"/>
        <v>#NUM!</v>
      </c>
      <c r="X123" s="63">
        <f t="shared" ref="X123:X135" si="44">$G$4</f>
        <v>0</v>
      </c>
      <c r="Z123" s="110">
        <f t="shared" si="42"/>
        <v>0</v>
      </c>
      <c r="AA123" s="63" t="e">
        <f t="shared" si="43"/>
        <v>#NUM!</v>
      </c>
      <c r="AB123" s="63" t="e">
        <f t="shared" ref="AB123:AB124" si="45">AVERAGE(AA113:AA133)</f>
        <v>#NUM!</v>
      </c>
      <c r="AC123" s="63" t="e">
        <f t="shared" ref="AC123:AC135" si="46">$G$10+$G$11*(V123-$G$9)</f>
        <v>#NUM!</v>
      </c>
      <c r="AD123" s="63" t="e">
        <f t="shared" ref="AD123:AD135" si="47">AC123-X123-$G$14</f>
        <v>#NUM!</v>
      </c>
      <c r="AE123" s="63" t="e">
        <f t="shared" si="40"/>
        <v>#NUM!</v>
      </c>
      <c r="AF123" s="63" t="e">
        <f t="shared" ref="AF123:AF135" si="48">MIN(W123-X123-AD123,$G$14)</f>
        <v>#NUM!</v>
      </c>
      <c r="AG123" s="63" t="e">
        <f t="shared" si="41"/>
        <v>#NUM!</v>
      </c>
      <c r="AI123" s="72">
        <f t="shared" si="33"/>
        <v>0</v>
      </c>
      <c r="AJ123" s="72">
        <f t="shared" si="26"/>
        <v>0</v>
      </c>
      <c r="AK123" s="72">
        <f t="shared" si="27"/>
        <v>0</v>
      </c>
      <c r="AL123" s="72">
        <f t="shared" si="28"/>
        <v>0</v>
      </c>
      <c r="AO123" s="63">
        <v>123</v>
      </c>
      <c r="AP123" s="72">
        <f t="shared" si="30"/>
        <v>0</v>
      </c>
      <c r="AQ123" s="63">
        <f t="shared" si="32"/>
        <v>123</v>
      </c>
      <c r="AR123" s="72">
        <f t="shared" si="31"/>
        <v>0</v>
      </c>
    </row>
    <row r="124" spans="21:44" x14ac:dyDescent="0.25">
      <c r="U124" s="135">
        <v>0.93</v>
      </c>
      <c r="V124" s="136">
        <f t="shared" si="34"/>
        <v>0</v>
      </c>
      <c r="W124" s="66" t="e">
        <f t="shared" si="35"/>
        <v>#NUM!</v>
      </c>
      <c r="X124" s="63">
        <f t="shared" si="44"/>
        <v>0</v>
      </c>
      <c r="Z124" s="110">
        <f t="shared" si="42"/>
        <v>0</v>
      </c>
      <c r="AA124" s="63" t="e">
        <f t="shared" si="43"/>
        <v>#NUM!</v>
      </c>
      <c r="AB124" s="63" t="e">
        <f t="shared" si="45"/>
        <v>#NUM!</v>
      </c>
      <c r="AC124" s="63" t="e">
        <f t="shared" si="46"/>
        <v>#NUM!</v>
      </c>
      <c r="AD124" s="63" t="e">
        <f t="shared" si="47"/>
        <v>#NUM!</v>
      </c>
      <c r="AE124" s="63" t="e">
        <f t="shared" si="40"/>
        <v>#NUM!</v>
      </c>
      <c r="AF124" s="63" t="e">
        <f t="shared" si="48"/>
        <v>#NUM!</v>
      </c>
      <c r="AG124" s="63" t="e">
        <f t="shared" si="41"/>
        <v>#NUM!</v>
      </c>
      <c r="AI124" s="72">
        <f t="shared" si="33"/>
        <v>0</v>
      </c>
      <c r="AJ124" s="72">
        <f t="shared" si="26"/>
        <v>0</v>
      </c>
      <c r="AK124" s="72">
        <f t="shared" si="27"/>
        <v>0</v>
      </c>
      <c r="AL124" s="72">
        <f t="shared" si="28"/>
        <v>0</v>
      </c>
      <c r="AO124" s="63">
        <v>124</v>
      </c>
      <c r="AP124" s="72">
        <f t="shared" si="30"/>
        <v>0</v>
      </c>
      <c r="AQ124" s="63">
        <f t="shared" si="32"/>
        <v>124</v>
      </c>
      <c r="AR124" s="72">
        <f t="shared" si="31"/>
        <v>0</v>
      </c>
    </row>
    <row r="125" spans="21:44" x14ac:dyDescent="0.25">
      <c r="U125" s="135">
        <v>0.94</v>
      </c>
      <c r="V125" s="136">
        <f t="shared" si="34"/>
        <v>0</v>
      </c>
      <c r="W125" s="66" t="e">
        <f t="shared" si="35"/>
        <v>#NUM!</v>
      </c>
      <c r="X125" s="63">
        <f t="shared" si="44"/>
        <v>0</v>
      </c>
      <c r="Z125" s="110">
        <f t="shared" si="42"/>
        <v>0</v>
      </c>
      <c r="AA125" s="63" t="e">
        <f t="shared" si="43"/>
        <v>#NUM!</v>
      </c>
      <c r="AB125" s="63" t="e">
        <f>AVERAGE(AA115:AA135)</f>
        <v>#NUM!</v>
      </c>
      <c r="AC125" s="63" t="e">
        <f t="shared" si="46"/>
        <v>#NUM!</v>
      </c>
      <c r="AD125" s="63" t="e">
        <f t="shared" si="47"/>
        <v>#NUM!</v>
      </c>
      <c r="AE125" s="63" t="e">
        <f t="shared" si="40"/>
        <v>#NUM!</v>
      </c>
      <c r="AF125" s="63" t="e">
        <f t="shared" si="48"/>
        <v>#NUM!</v>
      </c>
      <c r="AG125" s="63" t="e">
        <f t="shared" si="41"/>
        <v>#NUM!</v>
      </c>
      <c r="AI125" s="72">
        <f t="shared" si="33"/>
        <v>0</v>
      </c>
      <c r="AJ125" s="72">
        <f t="shared" si="26"/>
        <v>0</v>
      </c>
      <c r="AK125" s="72">
        <f t="shared" si="27"/>
        <v>0</v>
      </c>
      <c r="AL125" s="72">
        <f t="shared" si="28"/>
        <v>0</v>
      </c>
      <c r="AO125" s="63">
        <v>125</v>
      </c>
      <c r="AP125" s="72">
        <f t="shared" si="30"/>
        <v>0</v>
      </c>
      <c r="AQ125" s="63">
        <f t="shared" si="32"/>
        <v>125</v>
      </c>
      <c r="AR125" s="72">
        <f t="shared" si="31"/>
        <v>0</v>
      </c>
    </row>
    <row r="126" spans="21:44" x14ac:dyDescent="0.25">
      <c r="U126" s="135">
        <v>0.95</v>
      </c>
      <c r="V126" s="136">
        <f t="shared" si="34"/>
        <v>0</v>
      </c>
      <c r="W126" s="66" t="e">
        <f t="shared" si="35"/>
        <v>#NUM!</v>
      </c>
      <c r="X126" s="63">
        <f t="shared" si="44"/>
        <v>0</v>
      </c>
      <c r="Z126" s="110">
        <f t="shared" si="42"/>
        <v>0</v>
      </c>
      <c r="AA126" s="63" t="e">
        <f t="shared" si="43"/>
        <v>#NUM!</v>
      </c>
      <c r="AC126" s="63" t="e">
        <f t="shared" si="46"/>
        <v>#NUM!</v>
      </c>
      <c r="AD126" s="63" t="e">
        <f t="shared" si="47"/>
        <v>#NUM!</v>
      </c>
      <c r="AE126" s="63" t="e">
        <f t="shared" si="40"/>
        <v>#NUM!</v>
      </c>
      <c r="AF126" s="63" t="e">
        <f t="shared" si="48"/>
        <v>#NUM!</v>
      </c>
      <c r="AG126" s="63" t="e">
        <f t="shared" si="41"/>
        <v>#NUM!</v>
      </c>
      <c r="AI126" s="72">
        <f t="shared" si="33"/>
        <v>0</v>
      </c>
      <c r="AJ126" s="72">
        <f t="shared" si="26"/>
        <v>0</v>
      </c>
      <c r="AK126" s="72">
        <f t="shared" si="27"/>
        <v>0</v>
      </c>
      <c r="AL126" s="72">
        <f t="shared" si="28"/>
        <v>0</v>
      </c>
      <c r="AO126" s="63">
        <v>126</v>
      </c>
      <c r="AP126" s="72">
        <f t="shared" si="30"/>
        <v>0</v>
      </c>
      <c r="AQ126" s="63">
        <f t="shared" si="32"/>
        <v>126</v>
      </c>
      <c r="AR126" s="72">
        <f t="shared" si="31"/>
        <v>0</v>
      </c>
    </row>
    <row r="127" spans="21:44" x14ac:dyDescent="0.25">
      <c r="U127" s="135">
        <v>0.96</v>
      </c>
      <c r="V127" s="136">
        <f t="shared" si="34"/>
        <v>0</v>
      </c>
      <c r="W127" s="66" t="e">
        <f t="shared" si="35"/>
        <v>#NUM!</v>
      </c>
      <c r="X127" s="63">
        <f t="shared" si="44"/>
        <v>0</v>
      </c>
      <c r="Z127" s="110">
        <f t="shared" si="42"/>
        <v>0</v>
      </c>
      <c r="AA127" s="63" t="e">
        <f t="shared" si="43"/>
        <v>#NUM!</v>
      </c>
      <c r="AC127" s="63" t="e">
        <f t="shared" si="46"/>
        <v>#NUM!</v>
      </c>
      <c r="AD127" s="63" t="e">
        <f t="shared" si="47"/>
        <v>#NUM!</v>
      </c>
      <c r="AE127" s="63" t="e">
        <f t="shared" si="40"/>
        <v>#NUM!</v>
      </c>
      <c r="AF127" s="63" t="e">
        <f t="shared" si="48"/>
        <v>#NUM!</v>
      </c>
      <c r="AG127" s="63" t="e">
        <f t="shared" si="41"/>
        <v>#NUM!</v>
      </c>
      <c r="AI127" s="72">
        <f t="shared" si="33"/>
        <v>0</v>
      </c>
      <c r="AJ127" s="72">
        <f t="shared" si="26"/>
        <v>0</v>
      </c>
      <c r="AK127" s="72">
        <f t="shared" si="27"/>
        <v>0</v>
      </c>
      <c r="AL127" s="72">
        <f t="shared" si="28"/>
        <v>0</v>
      </c>
      <c r="AO127" s="63">
        <v>127</v>
      </c>
      <c r="AP127" s="72">
        <f t="shared" si="30"/>
        <v>0</v>
      </c>
      <c r="AQ127" s="63">
        <f t="shared" si="32"/>
        <v>127</v>
      </c>
      <c r="AR127" s="72">
        <f t="shared" si="31"/>
        <v>0</v>
      </c>
    </row>
    <row r="128" spans="21:44" x14ac:dyDescent="0.25">
      <c r="U128" s="135">
        <v>0.97</v>
      </c>
      <c r="V128" s="136">
        <f t="shared" si="34"/>
        <v>0</v>
      </c>
      <c r="W128" s="66" t="e">
        <f t="shared" si="35"/>
        <v>#NUM!</v>
      </c>
      <c r="X128" s="63">
        <f t="shared" si="44"/>
        <v>0</v>
      </c>
      <c r="Z128" s="110">
        <f t="shared" si="42"/>
        <v>0</v>
      </c>
      <c r="AA128" s="63" t="e">
        <f t="shared" si="43"/>
        <v>#NUM!</v>
      </c>
      <c r="AC128" s="63" t="e">
        <f t="shared" si="46"/>
        <v>#NUM!</v>
      </c>
      <c r="AD128" s="63" t="e">
        <f t="shared" si="47"/>
        <v>#NUM!</v>
      </c>
      <c r="AE128" s="63" t="e">
        <f t="shared" si="40"/>
        <v>#NUM!</v>
      </c>
      <c r="AF128" s="63" t="e">
        <f t="shared" si="48"/>
        <v>#NUM!</v>
      </c>
      <c r="AG128" s="63" t="e">
        <f t="shared" si="41"/>
        <v>#NUM!</v>
      </c>
      <c r="AI128" s="72">
        <f t="shared" si="33"/>
        <v>0</v>
      </c>
      <c r="AJ128" s="72">
        <f t="shared" si="26"/>
        <v>0</v>
      </c>
      <c r="AK128" s="72">
        <f t="shared" si="27"/>
        <v>0</v>
      </c>
      <c r="AL128" s="72">
        <f t="shared" si="28"/>
        <v>0</v>
      </c>
      <c r="AO128" s="63">
        <v>128</v>
      </c>
      <c r="AP128" s="72">
        <f t="shared" si="30"/>
        <v>0</v>
      </c>
      <c r="AQ128" s="63">
        <f t="shared" si="32"/>
        <v>128</v>
      </c>
      <c r="AR128" s="72">
        <f t="shared" si="31"/>
        <v>0</v>
      </c>
    </row>
    <row r="129" spans="21:44" x14ac:dyDescent="0.25">
      <c r="U129" s="135">
        <v>0.97499999999999998</v>
      </c>
      <c r="V129" s="136">
        <f t="shared" si="34"/>
        <v>0</v>
      </c>
      <c r="W129" s="66" t="e">
        <f t="shared" si="35"/>
        <v>#NUM!</v>
      </c>
      <c r="X129" s="63">
        <f t="shared" si="44"/>
        <v>0</v>
      </c>
      <c r="Z129" s="110">
        <f t="shared" si="42"/>
        <v>0</v>
      </c>
      <c r="AA129" s="63" t="e">
        <f t="shared" si="43"/>
        <v>#NUM!</v>
      </c>
      <c r="AC129" s="63" t="e">
        <f t="shared" si="46"/>
        <v>#NUM!</v>
      </c>
      <c r="AD129" s="63" t="e">
        <f t="shared" si="47"/>
        <v>#NUM!</v>
      </c>
      <c r="AE129" s="63" t="e">
        <f t="shared" si="40"/>
        <v>#NUM!</v>
      </c>
      <c r="AF129" s="63" t="e">
        <f t="shared" si="48"/>
        <v>#NUM!</v>
      </c>
      <c r="AG129" s="63" t="e">
        <f t="shared" si="41"/>
        <v>#NUM!</v>
      </c>
      <c r="AI129" s="72">
        <f t="shared" si="33"/>
        <v>0</v>
      </c>
      <c r="AJ129" s="72">
        <f t="shared" ref="AJ129:AJ192" si="49">ROUNDUP((C129-$C$1)/7,0)</f>
        <v>0</v>
      </c>
      <c r="AK129" s="72">
        <f t="shared" ref="AK129:AK192" si="50">ROUNDUP((C129-$C$1)/1,0)</f>
        <v>0</v>
      </c>
      <c r="AL129" s="72">
        <f t="shared" ref="AL129:AL192" si="51">ROUNDUP((C129-$C$1)*24,0)</f>
        <v>0</v>
      </c>
      <c r="AO129" s="63">
        <v>129</v>
      </c>
      <c r="AP129" s="72">
        <f t="shared" ref="AP129:AP192" si="52">SUMIFS(AI:AI,AK:AK,AO129)</f>
        <v>0</v>
      </c>
      <c r="AQ129" s="63">
        <f t="shared" si="32"/>
        <v>129</v>
      </c>
      <c r="AR129" s="72">
        <f t="shared" ref="AR129:AR192" si="53">SUMIFS(AI:AI,AL:AL,AQ129)</f>
        <v>0</v>
      </c>
    </row>
    <row r="130" spans="21:44" x14ac:dyDescent="0.25">
      <c r="U130" s="135">
        <v>0.98</v>
      </c>
      <c r="V130" s="136">
        <f t="shared" si="34"/>
        <v>0</v>
      </c>
      <c r="W130" s="66" t="e">
        <f t="shared" si="35"/>
        <v>#NUM!</v>
      </c>
      <c r="X130" s="63">
        <f t="shared" si="44"/>
        <v>0</v>
      </c>
      <c r="Z130" s="110">
        <f t="shared" si="42"/>
        <v>0</v>
      </c>
      <c r="AA130" s="63" t="e">
        <f t="shared" si="43"/>
        <v>#NUM!</v>
      </c>
      <c r="AC130" s="63" t="e">
        <f t="shared" si="46"/>
        <v>#NUM!</v>
      </c>
      <c r="AD130" s="63" t="e">
        <f t="shared" si="47"/>
        <v>#NUM!</v>
      </c>
      <c r="AE130" s="63" t="e">
        <f t="shared" si="40"/>
        <v>#NUM!</v>
      </c>
      <c r="AF130" s="63" t="e">
        <f t="shared" si="48"/>
        <v>#NUM!</v>
      </c>
      <c r="AG130" s="63" t="e">
        <f t="shared" si="41"/>
        <v>#NUM!</v>
      </c>
      <c r="AI130" s="72">
        <f t="shared" si="33"/>
        <v>0</v>
      </c>
      <c r="AJ130" s="72">
        <f t="shared" si="49"/>
        <v>0</v>
      </c>
      <c r="AK130" s="72">
        <f t="shared" si="50"/>
        <v>0</v>
      </c>
      <c r="AL130" s="72">
        <f t="shared" si="51"/>
        <v>0</v>
      </c>
      <c r="AO130" s="63">
        <v>130</v>
      </c>
      <c r="AP130" s="72">
        <f t="shared" si="52"/>
        <v>0</v>
      </c>
      <c r="AQ130" s="63">
        <f t="shared" si="32"/>
        <v>130</v>
      </c>
      <c r="AR130" s="72">
        <f t="shared" si="53"/>
        <v>0</v>
      </c>
    </row>
    <row r="131" spans="21:44" x14ac:dyDescent="0.25">
      <c r="U131" s="135">
        <v>0.98499999999999999</v>
      </c>
      <c r="V131" s="136">
        <f t="shared" si="34"/>
        <v>0</v>
      </c>
      <c r="W131" s="66" t="e">
        <f t="shared" si="35"/>
        <v>#NUM!</v>
      </c>
      <c r="X131" s="63">
        <f t="shared" si="44"/>
        <v>0</v>
      </c>
      <c r="Z131" s="110">
        <f t="shared" si="42"/>
        <v>0</v>
      </c>
      <c r="AA131" s="63" t="e">
        <f t="shared" si="43"/>
        <v>#NUM!</v>
      </c>
      <c r="AC131" s="63" t="e">
        <f t="shared" si="46"/>
        <v>#NUM!</v>
      </c>
      <c r="AD131" s="63" t="e">
        <f t="shared" si="47"/>
        <v>#NUM!</v>
      </c>
      <c r="AE131" s="63" t="e">
        <f t="shared" si="40"/>
        <v>#NUM!</v>
      </c>
      <c r="AF131" s="63" t="e">
        <f t="shared" si="48"/>
        <v>#NUM!</v>
      </c>
      <c r="AG131" s="63" t="e">
        <f t="shared" si="41"/>
        <v>#NUM!</v>
      </c>
      <c r="AI131" s="72">
        <f t="shared" si="33"/>
        <v>0</v>
      </c>
      <c r="AJ131" s="72">
        <f t="shared" si="49"/>
        <v>0</v>
      </c>
      <c r="AK131" s="72">
        <f t="shared" si="50"/>
        <v>0</v>
      </c>
      <c r="AL131" s="72">
        <f t="shared" si="51"/>
        <v>0</v>
      </c>
      <c r="AO131" s="63">
        <v>131</v>
      </c>
      <c r="AP131" s="72">
        <f t="shared" si="52"/>
        <v>0</v>
      </c>
      <c r="AQ131" s="63">
        <f t="shared" ref="AQ131:AQ194" si="54">1+AQ130</f>
        <v>131</v>
      </c>
      <c r="AR131" s="72">
        <f t="shared" si="53"/>
        <v>0</v>
      </c>
    </row>
    <row r="132" spans="21:44" x14ac:dyDescent="0.25">
      <c r="U132" s="135">
        <v>0.99</v>
      </c>
      <c r="V132" s="136">
        <f t="shared" si="34"/>
        <v>0</v>
      </c>
      <c r="W132" s="66" t="e">
        <f t="shared" si="35"/>
        <v>#NUM!</v>
      </c>
      <c r="X132" s="63">
        <f t="shared" si="44"/>
        <v>0</v>
      </c>
      <c r="Z132" s="110">
        <f t="shared" si="42"/>
        <v>0</v>
      </c>
      <c r="AA132" s="63" t="e">
        <f t="shared" si="43"/>
        <v>#NUM!</v>
      </c>
      <c r="AC132" s="63" t="e">
        <f t="shared" si="46"/>
        <v>#NUM!</v>
      </c>
      <c r="AD132" s="63" t="e">
        <f t="shared" si="47"/>
        <v>#NUM!</v>
      </c>
      <c r="AE132" s="63" t="e">
        <f t="shared" si="40"/>
        <v>#NUM!</v>
      </c>
      <c r="AF132" s="63" t="e">
        <f t="shared" si="48"/>
        <v>#NUM!</v>
      </c>
      <c r="AG132" s="63" t="e">
        <f t="shared" si="41"/>
        <v>#NUM!</v>
      </c>
      <c r="AI132" s="72">
        <f t="shared" si="33"/>
        <v>0</v>
      </c>
      <c r="AJ132" s="72">
        <f t="shared" si="49"/>
        <v>0</v>
      </c>
      <c r="AK132" s="72">
        <f t="shared" si="50"/>
        <v>0</v>
      </c>
      <c r="AL132" s="72">
        <f t="shared" si="51"/>
        <v>0</v>
      </c>
      <c r="AO132" s="63">
        <v>132</v>
      </c>
      <c r="AP132" s="72">
        <f t="shared" si="52"/>
        <v>0</v>
      </c>
      <c r="AQ132" s="63">
        <f t="shared" si="54"/>
        <v>132</v>
      </c>
      <c r="AR132" s="72">
        <f t="shared" si="53"/>
        <v>0</v>
      </c>
    </row>
    <row r="133" spans="21:44" x14ac:dyDescent="0.25">
      <c r="U133" s="135">
        <v>0.995</v>
      </c>
      <c r="V133" s="136">
        <f t="shared" si="34"/>
        <v>0</v>
      </c>
      <c r="W133" s="66" t="e">
        <f t="shared" si="35"/>
        <v>#NUM!</v>
      </c>
      <c r="X133" s="63">
        <f t="shared" si="44"/>
        <v>0</v>
      </c>
      <c r="Z133" s="110">
        <f t="shared" si="42"/>
        <v>0</v>
      </c>
      <c r="AA133" s="63" t="e">
        <f t="shared" si="43"/>
        <v>#NUM!</v>
      </c>
      <c r="AC133" s="63" t="e">
        <f t="shared" si="46"/>
        <v>#NUM!</v>
      </c>
      <c r="AD133" s="63" t="e">
        <f t="shared" si="47"/>
        <v>#NUM!</v>
      </c>
      <c r="AE133" s="63" t="e">
        <f t="shared" si="40"/>
        <v>#NUM!</v>
      </c>
      <c r="AF133" s="63" t="e">
        <f t="shared" si="48"/>
        <v>#NUM!</v>
      </c>
      <c r="AG133" s="63" t="e">
        <f t="shared" si="41"/>
        <v>#NUM!</v>
      </c>
      <c r="AI133" s="72">
        <f t="shared" ref="AI133:AI196" si="55">D133*(C133-C132)*86400*$B$16</f>
        <v>0</v>
      </c>
      <c r="AJ133" s="72">
        <f t="shared" si="49"/>
        <v>0</v>
      </c>
      <c r="AK133" s="72">
        <f t="shared" si="50"/>
        <v>0</v>
      </c>
      <c r="AL133" s="72">
        <f t="shared" si="51"/>
        <v>0</v>
      </c>
      <c r="AO133" s="63">
        <v>133</v>
      </c>
      <c r="AP133" s="72">
        <f t="shared" si="52"/>
        <v>0</v>
      </c>
      <c r="AQ133" s="63">
        <f t="shared" si="54"/>
        <v>133</v>
      </c>
      <c r="AR133" s="72">
        <f t="shared" si="53"/>
        <v>0</v>
      </c>
    </row>
    <row r="134" spans="21:44" x14ac:dyDescent="0.25">
      <c r="U134" s="135">
        <v>0.99750000000000005</v>
      </c>
      <c r="V134" s="136">
        <f t="shared" si="34"/>
        <v>0</v>
      </c>
      <c r="W134" s="66" t="e">
        <f t="shared" si="35"/>
        <v>#NUM!</v>
      </c>
      <c r="X134" s="63">
        <f t="shared" si="44"/>
        <v>0</v>
      </c>
      <c r="Z134" s="110">
        <f t="shared" si="42"/>
        <v>0</v>
      </c>
      <c r="AA134" s="63" t="e">
        <f t="shared" si="43"/>
        <v>#NUM!</v>
      </c>
      <c r="AC134" s="63" t="e">
        <f t="shared" si="46"/>
        <v>#NUM!</v>
      </c>
      <c r="AD134" s="63" t="e">
        <f t="shared" si="47"/>
        <v>#NUM!</v>
      </c>
      <c r="AE134" s="63" t="e">
        <f t="shared" si="40"/>
        <v>#NUM!</v>
      </c>
      <c r="AF134" s="63" t="e">
        <f t="shared" si="48"/>
        <v>#NUM!</v>
      </c>
      <c r="AG134" s="63" t="e">
        <f t="shared" si="41"/>
        <v>#NUM!</v>
      </c>
      <c r="AI134" s="72">
        <f t="shared" si="55"/>
        <v>0</v>
      </c>
      <c r="AJ134" s="72">
        <f t="shared" si="49"/>
        <v>0</v>
      </c>
      <c r="AK134" s="72">
        <f t="shared" si="50"/>
        <v>0</v>
      </c>
      <c r="AL134" s="72">
        <f t="shared" si="51"/>
        <v>0</v>
      </c>
      <c r="AO134" s="63">
        <v>134</v>
      </c>
      <c r="AP134" s="72">
        <f t="shared" si="52"/>
        <v>0</v>
      </c>
      <c r="AQ134" s="63">
        <f t="shared" si="54"/>
        <v>134</v>
      </c>
      <c r="AR134" s="72">
        <f t="shared" si="53"/>
        <v>0</v>
      </c>
    </row>
    <row r="135" spans="21:44" x14ac:dyDescent="0.25">
      <c r="U135" s="135">
        <v>1</v>
      </c>
      <c r="V135" s="136">
        <f t="shared" si="34"/>
        <v>0</v>
      </c>
      <c r="W135" s="66" t="e">
        <f t="shared" si="35"/>
        <v>#NUM!</v>
      </c>
      <c r="X135" s="63">
        <f t="shared" si="44"/>
        <v>0</v>
      </c>
      <c r="Z135" s="110">
        <f t="shared" si="42"/>
        <v>0</v>
      </c>
      <c r="AA135" s="63" t="e">
        <f t="shared" si="43"/>
        <v>#NUM!</v>
      </c>
      <c r="AC135" s="63" t="e">
        <f t="shared" si="46"/>
        <v>#NUM!</v>
      </c>
      <c r="AD135" s="63" t="e">
        <f t="shared" si="47"/>
        <v>#NUM!</v>
      </c>
      <c r="AE135" s="63" t="e">
        <f t="shared" si="40"/>
        <v>#NUM!</v>
      </c>
      <c r="AF135" s="63" t="e">
        <f t="shared" si="48"/>
        <v>#NUM!</v>
      </c>
      <c r="AG135" s="63" t="e">
        <f t="shared" si="41"/>
        <v>#NUM!</v>
      </c>
      <c r="AI135" s="72">
        <f t="shared" si="55"/>
        <v>0</v>
      </c>
      <c r="AJ135" s="72">
        <f t="shared" si="49"/>
        <v>0</v>
      </c>
      <c r="AK135" s="72">
        <f t="shared" si="50"/>
        <v>0</v>
      </c>
      <c r="AL135" s="72">
        <f t="shared" si="51"/>
        <v>0</v>
      </c>
      <c r="AO135" s="63">
        <v>135</v>
      </c>
      <c r="AP135" s="72">
        <f t="shared" si="52"/>
        <v>0</v>
      </c>
      <c r="AQ135" s="63">
        <f t="shared" si="54"/>
        <v>135</v>
      </c>
      <c r="AR135" s="72">
        <f t="shared" si="53"/>
        <v>0</v>
      </c>
    </row>
    <row r="136" spans="21:44" x14ac:dyDescent="0.25">
      <c r="AI136" s="72">
        <f t="shared" si="55"/>
        <v>0</v>
      </c>
      <c r="AJ136" s="72">
        <f t="shared" si="49"/>
        <v>0</v>
      </c>
      <c r="AK136" s="72">
        <f t="shared" si="50"/>
        <v>0</v>
      </c>
      <c r="AL136" s="72">
        <f t="shared" si="51"/>
        <v>0</v>
      </c>
      <c r="AO136" s="63">
        <v>136</v>
      </c>
      <c r="AP136" s="72">
        <f t="shared" si="52"/>
        <v>0</v>
      </c>
      <c r="AQ136" s="63">
        <f t="shared" si="54"/>
        <v>136</v>
      </c>
      <c r="AR136" s="72">
        <f t="shared" si="53"/>
        <v>0</v>
      </c>
    </row>
    <row r="137" spans="21:44" x14ac:dyDescent="0.25">
      <c r="AI137" s="72">
        <f t="shared" si="55"/>
        <v>0</v>
      </c>
      <c r="AJ137" s="72">
        <f t="shared" si="49"/>
        <v>0</v>
      </c>
      <c r="AK137" s="72">
        <f t="shared" si="50"/>
        <v>0</v>
      </c>
      <c r="AL137" s="72">
        <f t="shared" si="51"/>
        <v>0</v>
      </c>
      <c r="AO137" s="63">
        <v>137</v>
      </c>
      <c r="AP137" s="72">
        <f t="shared" si="52"/>
        <v>0</v>
      </c>
      <c r="AQ137" s="63">
        <f t="shared" si="54"/>
        <v>137</v>
      </c>
      <c r="AR137" s="72">
        <f t="shared" si="53"/>
        <v>0</v>
      </c>
    </row>
    <row r="138" spans="21:44" x14ac:dyDescent="0.25">
      <c r="AI138" s="72">
        <f t="shared" si="55"/>
        <v>0</v>
      </c>
      <c r="AJ138" s="72">
        <f t="shared" si="49"/>
        <v>0</v>
      </c>
      <c r="AK138" s="72">
        <f t="shared" si="50"/>
        <v>0</v>
      </c>
      <c r="AL138" s="72">
        <f t="shared" si="51"/>
        <v>0</v>
      </c>
      <c r="AO138" s="63">
        <v>138</v>
      </c>
      <c r="AP138" s="72">
        <f t="shared" si="52"/>
        <v>0</v>
      </c>
      <c r="AQ138" s="63">
        <f t="shared" si="54"/>
        <v>138</v>
      </c>
      <c r="AR138" s="72">
        <f t="shared" si="53"/>
        <v>0</v>
      </c>
    </row>
    <row r="139" spans="21:44" x14ac:dyDescent="0.25">
      <c r="AI139" s="72">
        <f t="shared" si="55"/>
        <v>0</v>
      </c>
      <c r="AJ139" s="72">
        <f t="shared" si="49"/>
        <v>0</v>
      </c>
      <c r="AK139" s="72">
        <f t="shared" si="50"/>
        <v>0</v>
      </c>
      <c r="AL139" s="72">
        <f t="shared" si="51"/>
        <v>0</v>
      </c>
      <c r="AO139" s="63">
        <v>139</v>
      </c>
      <c r="AP139" s="72">
        <f t="shared" si="52"/>
        <v>0</v>
      </c>
      <c r="AQ139" s="63">
        <f t="shared" si="54"/>
        <v>139</v>
      </c>
      <c r="AR139" s="72">
        <f t="shared" si="53"/>
        <v>0</v>
      </c>
    </row>
    <row r="140" spans="21:44" x14ac:dyDescent="0.25">
      <c r="AI140" s="72">
        <f t="shared" si="55"/>
        <v>0</v>
      </c>
      <c r="AJ140" s="72">
        <f t="shared" si="49"/>
        <v>0</v>
      </c>
      <c r="AK140" s="72">
        <f t="shared" si="50"/>
        <v>0</v>
      </c>
      <c r="AL140" s="72">
        <f t="shared" si="51"/>
        <v>0</v>
      </c>
      <c r="AO140" s="63">
        <v>140</v>
      </c>
      <c r="AP140" s="72">
        <f t="shared" si="52"/>
        <v>0</v>
      </c>
      <c r="AQ140" s="63">
        <f t="shared" si="54"/>
        <v>140</v>
      </c>
      <c r="AR140" s="72">
        <f t="shared" si="53"/>
        <v>0</v>
      </c>
    </row>
    <row r="141" spans="21:44" x14ac:dyDescent="0.25">
      <c r="AI141" s="72">
        <f t="shared" si="55"/>
        <v>0</v>
      </c>
      <c r="AJ141" s="72">
        <f t="shared" si="49"/>
        <v>0</v>
      </c>
      <c r="AK141" s="72">
        <f t="shared" si="50"/>
        <v>0</v>
      </c>
      <c r="AL141" s="72">
        <f t="shared" si="51"/>
        <v>0</v>
      </c>
      <c r="AO141" s="63">
        <v>141</v>
      </c>
      <c r="AP141" s="72">
        <f t="shared" si="52"/>
        <v>0</v>
      </c>
      <c r="AQ141" s="63">
        <f t="shared" si="54"/>
        <v>141</v>
      </c>
      <c r="AR141" s="72">
        <f t="shared" si="53"/>
        <v>0</v>
      </c>
    </row>
    <row r="142" spans="21:44" x14ac:dyDescent="0.25">
      <c r="AI142" s="72">
        <f t="shared" si="55"/>
        <v>0</v>
      </c>
      <c r="AJ142" s="72">
        <f t="shared" si="49"/>
        <v>0</v>
      </c>
      <c r="AK142" s="72">
        <f t="shared" si="50"/>
        <v>0</v>
      </c>
      <c r="AL142" s="72">
        <f t="shared" si="51"/>
        <v>0</v>
      </c>
      <c r="AO142" s="63">
        <v>142</v>
      </c>
      <c r="AP142" s="72">
        <f t="shared" si="52"/>
        <v>0</v>
      </c>
      <c r="AQ142" s="63">
        <f t="shared" si="54"/>
        <v>142</v>
      </c>
      <c r="AR142" s="72">
        <f t="shared" si="53"/>
        <v>0</v>
      </c>
    </row>
    <row r="143" spans="21:44" x14ac:dyDescent="0.25">
      <c r="AI143" s="72">
        <f t="shared" si="55"/>
        <v>0</v>
      </c>
      <c r="AJ143" s="72">
        <f t="shared" si="49"/>
        <v>0</v>
      </c>
      <c r="AK143" s="72">
        <f t="shared" si="50"/>
        <v>0</v>
      </c>
      <c r="AL143" s="72">
        <f t="shared" si="51"/>
        <v>0</v>
      </c>
      <c r="AO143" s="63">
        <v>143</v>
      </c>
      <c r="AP143" s="72">
        <f t="shared" si="52"/>
        <v>0</v>
      </c>
      <c r="AQ143" s="63">
        <f t="shared" si="54"/>
        <v>143</v>
      </c>
      <c r="AR143" s="72">
        <f t="shared" si="53"/>
        <v>0</v>
      </c>
    </row>
    <row r="144" spans="21:44" x14ac:dyDescent="0.25">
      <c r="AI144" s="72">
        <f t="shared" si="55"/>
        <v>0</v>
      </c>
      <c r="AJ144" s="72">
        <f t="shared" si="49"/>
        <v>0</v>
      </c>
      <c r="AK144" s="72">
        <f t="shared" si="50"/>
        <v>0</v>
      </c>
      <c r="AL144" s="72">
        <f t="shared" si="51"/>
        <v>0</v>
      </c>
      <c r="AO144" s="63">
        <v>144</v>
      </c>
      <c r="AP144" s="72">
        <f t="shared" si="52"/>
        <v>0</v>
      </c>
      <c r="AQ144" s="63">
        <f t="shared" si="54"/>
        <v>144</v>
      </c>
      <c r="AR144" s="72">
        <f t="shared" si="53"/>
        <v>0</v>
      </c>
    </row>
    <row r="145" spans="35:44" x14ac:dyDescent="0.25">
      <c r="AI145" s="72">
        <f t="shared" si="55"/>
        <v>0</v>
      </c>
      <c r="AJ145" s="72">
        <f t="shared" si="49"/>
        <v>0</v>
      </c>
      <c r="AK145" s="72">
        <f t="shared" si="50"/>
        <v>0</v>
      </c>
      <c r="AL145" s="72">
        <f t="shared" si="51"/>
        <v>0</v>
      </c>
      <c r="AO145" s="63">
        <v>145</v>
      </c>
      <c r="AP145" s="72">
        <f t="shared" si="52"/>
        <v>0</v>
      </c>
      <c r="AQ145" s="63">
        <f t="shared" si="54"/>
        <v>145</v>
      </c>
      <c r="AR145" s="72">
        <f t="shared" si="53"/>
        <v>0</v>
      </c>
    </row>
    <row r="146" spans="35:44" x14ac:dyDescent="0.25">
      <c r="AI146" s="72">
        <f t="shared" si="55"/>
        <v>0</v>
      </c>
      <c r="AJ146" s="72">
        <f t="shared" si="49"/>
        <v>0</v>
      </c>
      <c r="AK146" s="72">
        <f t="shared" si="50"/>
        <v>0</v>
      </c>
      <c r="AL146" s="72">
        <f t="shared" si="51"/>
        <v>0</v>
      </c>
      <c r="AO146" s="63">
        <v>146</v>
      </c>
      <c r="AP146" s="72">
        <f t="shared" si="52"/>
        <v>0</v>
      </c>
      <c r="AQ146" s="63">
        <f t="shared" si="54"/>
        <v>146</v>
      </c>
      <c r="AR146" s="72">
        <f t="shared" si="53"/>
        <v>0</v>
      </c>
    </row>
    <row r="147" spans="35:44" x14ac:dyDescent="0.25">
      <c r="AI147" s="72">
        <f t="shared" si="55"/>
        <v>0</v>
      </c>
      <c r="AJ147" s="72">
        <f t="shared" si="49"/>
        <v>0</v>
      </c>
      <c r="AK147" s="72">
        <f t="shared" si="50"/>
        <v>0</v>
      </c>
      <c r="AL147" s="72">
        <f t="shared" si="51"/>
        <v>0</v>
      </c>
      <c r="AO147" s="63">
        <v>147</v>
      </c>
      <c r="AP147" s="72">
        <f t="shared" si="52"/>
        <v>0</v>
      </c>
      <c r="AQ147" s="63">
        <f t="shared" si="54"/>
        <v>147</v>
      </c>
      <c r="AR147" s="72">
        <f t="shared" si="53"/>
        <v>0</v>
      </c>
    </row>
    <row r="148" spans="35:44" x14ac:dyDescent="0.25">
      <c r="AI148" s="72">
        <f t="shared" si="55"/>
        <v>0</v>
      </c>
      <c r="AJ148" s="72">
        <f t="shared" si="49"/>
        <v>0</v>
      </c>
      <c r="AK148" s="72">
        <f t="shared" si="50"/>
        <v>0</v>
      </c>
      <c r="AL148" s="72">
        <f t="shared" si="51"/>
        <v>0</v>
      </c>
      <c r="AO148" s="63">
        <v>148</v>
      </c>
      <c r="AP148" s="72">
        <f t="shared" si="52"/>
        <v>0</v>
      </c>
      <c r="AQ148" s="63">
        <f t="shared" si="54"/>
        <v>148</v>
      </c>
      <c r="AR148" s="72">
        <f t="shared" si="53"/>
        <v>0</v>
      </c>
    </row>
    <row r="149" spans="35:44" x14ac:dyDescent="0.25">
      <c r="AI149" s="72">
        <f t="shared" si="55"/>
        <v>0</v>
      </c>
      <c r="AJ149" s="72">
        <f t="shared" si="49"/>
        <v>0</v>
      </c>
      <c r="AK149" s="72">
        <f t="shared" si="50"/>
        <v>0</v>
      </c>
      <c r="AL149" s="72">
        <f t="shared" si="51"/>
        <v>0</v>
      </c>
      <c r="AO149" s="63">
        <v>149</v>
      </c>
      <c r="AP149" s="72">
        <f t="shared" si="52"/>
        <v>0</v>
      </c>
      <c r="AQ149" s="63">
        <f t="shared" si="54"/>
        <v>149</v>
      </c>
      <c r="AR149" s="72">
        <f t="shared" si="53"/>
        <v>0</v>
      </c>
    </row>
    <row r="150" spans="35:44" x14ac:dyDescent="0.25">
      <c r="AI150" s="72">
        <f t="shared" si="55"/>
        <v>0</v>
      </c>
      <c r="AJ150" s="72">
        <f t="shared" si="49"/>
        <v>0</v>
      </c>
      <c r="AK150" s="72">
        <f t="shared" si="50"/>
        <v>0</v>
      </c>
      <c r="AL150" s="72">
        <f t="shared" si="51"/>
        <v>0</v>
      </c>
      <c r="AO150" s="63">
        <v>150</v>
      </c>
      <c r="AP150" s="72">
        <f t="shared" si="52"/>
        <v>0</v>
      </c>
      <c r="AQ150" s="63">
        <f t="shared" si="54"/>
        <v>150</v>
      </c>
      <c r="AR150" s="72">
        <f t="shared" si="53"/>
        <v>0</v>
      </c>
    </row>
    <row r="151" spans="35:44" x14ac:dyDescent="0.25">
      <c r="AI151" s="72">
        <f t="shared" si="55"/>
        <v>0</v>
      </c>
      <c r="AJ151" s="72">
        <f t="shared" si="49"/>
        <v>0</v>
      </c>
      <c r="AK151" s="72">
        <f t="shared" si="50"/>
        <v>0</v>
      </c>
      <c r="AL151" s="72">
        <f t="shared" si="51"/>
        <v>0</v>
      </c>
      <c r="AO151" s="63">
        <v>151</v>
      </c>
      <c r="AP151" s="72">
        <f t="shared" si="52"/>
        <v>0</v>
      </c>
      <c r="AQ151" s="63">
        <f t="shared" si="54"/>
        <v>151</v>
      </c>
      <c r="AR151" s="72">
        <f t="shared" si="53"/>
        <v>0</v>
      </c>
    </row>
    <row r="152" spans="35:44" x14ac:dyDescent="0.25">
      <c r="AI152" s="72">
        <f t="shared" si="55"/>
        <v>0</v>
      </c>
      <c r="AJ152" s="72">
        <f t="shared" si="49"/>
        <v>0</v>
      </c>
      <c r="AK152" s="72">
        <f t="shared" si="50"/>
        <v>0</v>
      </c>
      <c r="AL152" s="72">
        <f t="shared" si="51"/>
        <v>0</v>
      </c>
      <c r="AO152" s="63">
        <v>152</v>
      </c>
      <c r="AP152" s="72">
        <f t="shared" si="52"/>
        <v>0</v>
      </c>
      <c r="AQ152" s="63">
        <f t="shared" si="54"/>
        <v>152</v>
      </c>
      <c r="AR152" s="72">
        <f t="shared" si="53"/>
        <v>0</v>
      </c>
    </row>
    <row r="153" spans="35:44" x14ac:dyDescent="0.25">
      <c r="AI153" s="72">
        <f t="shared" si="55"/>
        <v>0</v>
      </c>
      <c r="AJ153" s="72">
        <f t="shared" si="49"/>
        <v>0</v>
      </c>
      <c r="AK153" s="72">
        <f t="shared" si="50"/>
        <v>0</v>
      </c>
      <c r="AL153" s="72">
        <f t="shared" si="51"/>
        <v>0</v>
      </c>
      <c r="AO153" s="63">
        <v>153</v>
      </c>
      <c r="AP153" s="72">
        <f t="shared" si="52"/>
        <v>0</v>
      </c>
      <c r="AQ153" s="63">
        <f t="shared" si="54"/>
        <v>153</v>
      </c>
      <c r="AR153" s="72">
        <f t="shared" si="53"/>
        <v>0</v>
      </c>
    </row>
    <row r="154" spans="35:44" x14ac:dyDescent="0.25">
      <c r="AI154" s="72">
        <f t="shared" si="55"/>
        <v>0</v>
      </c>
      <c r="AJ154" s="72">
        <f t="shared" si="49"/>
        <v>0</v>
      </c>
      <c r="AK154" s="72">
        <f t="shared" si="50"/>
        <v>0</v>
      </c>
      <c r="AL154" s="72">
        <f t="shared" si="51"/>
        <v>0</v>
      </c>
      <c r="AO154" s="63">
        <v>154</v>
      </c>
      <c r="AP154" s="72">
        <f t="shared" si="52"/>
        <v>0</v>
      </c>
      <c r="AQ154" s="63">
        <f t="shared" si="54"/>
        <v>154</v>
      </c>
      <c r="AR154" s="72">
        <f t="shared" si="53"/>
        <v>0</v>
      </c>
    </row>
    <row r="155" spans="35:44" x14ac:dyDescent="0.25">
      <c r="AI155" s="72">
        <f t="shared" si="55"/>
        <v>0</v>
      </c>
      <c r="AJ155" s="72">
        <f t="shared" si="49"/>
        <v>0</v>
      </c>
      <c r="AK155" s="72">
        <f t="shared" si="50"/>
        <v>0</v>
      </c>
      <c r="AL155" s="72">
        <f t="shared" si="51"/>
        <v>0</v>
      </c>
      <c r="AO155" s="63">
        <v>155</v>
      </c>
      <c r="AP155" s="72">
        <f t="shared" si="52"/>
        <v>0</v>
      </c>
      <c r="AQ155" s="63">
        <f t="shared" si="54"/>
        <v>155</v>
      </c>
      <c r="AR155" s="72">
        <f t="shared" si="53"/>
        <v>0</v>
      </c>
    </row>
    <row r="156" spans="35:44" x14ac:dyDescent="0.25">
      <c r="AI156" s="72">
        <f t="shared" si="55"/>
        <v>0</v>
      </c>
      <c r="AJ156" s="72">
        <f t="shared" si="49"/>
        <v>0</v>
      </c>
      <c r="AK156" s="72">
        <f t="shared" si="50"/>
        <v>0</v>
      </c>
      <c r="AL156" s="72">
        <f t="shared" si="51"/>
        <v>0</v>
      </c>
      <c r="AO156" s="63">
        <v>156</v>
      </c>
      <c r="AP156" s="72">
        <f t="shared" si="52"/>
        <v>0</v>
      </c>
      <c r="AQ156" s="63">
        <f t="shared" si="54"/>
        <v>156</v>
      </c>
      <c r="AR156" s="72">
        <f t="shared" si="53"/>
        <v>0</v>
      </c>
    </row>
    <row r="157" spans="35:44" x14ac:dyDescent="0.25">
      <c r="AI157" s="72">
        <f t="shared" si="55"/>
        <v>0</v>
      </c>
      <c r="AJ157" s="72">
        <f t="shared" si="49"/>
        <v>0</v>
      </c>
      <c r="AK157" s="72">
        <f t="shared" si="50"/>
        <v>0</v>
      </c>
      <c r="AL157" s="72">
        <f t="shared" si="51"/>
        <v>0</v>
      </c>
      <c r="AO157" s="63">
        <v>157</v>
      </c>
      <c r="AP157" s="72">
        <f t="shared" si="52"/>
        <v>0</v>
      </c>
      <c r="AQ157" s="63">
        <f t="shared" si="54"/>
        <v>157</v>
      </c>
      <c r="AR157" s="72">
        <f t="shared" si="53"/>
        <v>0</v>
      </c>
    </row>
    <row r="158" spans="35:44" x14ac:dyDescent="0.25">
      <c r="AI158" s="72">
        <f t="shared" si="55"/>
        <v>0</v>
      </c>
      <c r="AJ158" s="72">
        <f t="shared" si="49"/>
        <v>0</v>
      </c>
      <c r="AK158" s="72">
        <f t="shared" si="50"/>
        <v>0</v>
      </c>
      <c r="AL158" s="72">
        <f t="shared" si="51"/>
        <v>0</v>
      </c>
      <c r="AO158" s="63">
        <v>158</v>
      </c>
      <c r="AP158" s="72">
        <f t="shared" si="52"/>
        <v>0</v>
      </c>
      <c r="AQ158" s="63">
        <f t="shared" si="54"/>
        <v>158</v>
      </c>
      <c r="AR158" s="72">
        <f t="shared" si="53"/>
        <v>0</v>
      </c>
    </row>
    <row r="159" spans="35:44" x14ac:dyDescent="0.25">
      <c r="AI159" s="72">
        <f t="shared" si="55"/>
        <v>0</v>
      </c>
      <c r="AJ159" s="72">
        <f t="shared" si="49"/>
        <v>0</v>
      </c>
      <c r="AK159" s="72">
        <f t="shared" si="50"/>
        <v>0</v>
      </c>
      <c r="AL159" s="72">
        <f t="shared" si="51"/>
        <v>0</v>
      </c>
      <c r="AO159" s="63">
        <v>159</v>
      </c>
      <c r="AP159" s="72">
        <f t="shared" si="52"/>
        <v>0</v>
      </c>
      <c r="AQ159" s="63">
        <f t="shared" si="54"/>
        <v>159</v>
      </c>
      <c r="AR159" s="72">
        <f t="shared" si="53"/>
        <v>0</v>
      </c>
    </row>
    <row r="160" spans="35:44" x14ac:dyDescent="0.25">
      <c r="AI160" s="72">
        <f t="shared" si="55"/>
        <v>0</v>
      </c>
      <c r="AJ160" s="72">
        <f t="shared" si="49"/>
        <v>0</v>
      </c>
      <c r="AK160" s="72">
        <f t="shared" si="50"/>
        <v>0</v>
      </c>
      <c r="AL160" s="72">
        <f t="shared" si="51"/>
        <v>0</v>
      </c>
      <c r="AO160" s="63">
        <v>160</v>
      </c>
      <c r="AP160" s="72">
        <f t="shared" si="52"/>
        <v>0</v>
      </c>
      <c r="AQ160" s="63">
        <f t="shared" si="54"/>
        <v>160</v>
      </c>
      <c r="AR160" s="72">
        <f t="shared" si="53"/>
        <v>0</v>
      </c>
    </row>
    <row r="161" spans="35:44" x14ac:dyDescent="0.25">
      <c r="AI161" s="72">
        <f t="shared" si="55"/>
        <v>0</v>
      </c>
      <c r="AJ161" s="72">
        <f t="shared" si="49"/>
        <v>0</v>
      </c>
      <c r="AK161" s="72">
        <f t="shared" si="50"/>
        <v>0</v>
      </c>
      <c r="AL161" s="72">
        <f t="shared" si="51"/>
        <v>0</v>
      </c>
      <c r="AO161" s="63">
        <v>161</v>
      </c>
      <c r="AP161" s="72">
        <f t="shared" si="52"/>
        <v>0</v>
      </c>
      <c r="AQ161" s="63">
        <f t="shared" si="54"/>
        <v>161</v>
      </c>
      <c r="AR161" s="72">
        <f t="shared" si="53"/>
        <v>0</v>
      </c>
    </row>
    <row r="162" spans="35:44" x14ac:dyDescent="0.25">
      <c r="AI162" s="72">
        <f t="shared" si="55"/>
        <v>0</v>
      </c>
      <c r="AJ162" s="72">
        <f t="shared" si="49"/>
        <v>0</v>
      </c>
      <c r="AK162" s="72">
        <f t="shared" si="50"/>
        <v>0</v>
      </c>
      <c r="AL162" s="72">
        <f t="shared" si="51"/>
        <v>0</v>
      </c>
      <c r="AO162" s="63">
        <v>162</v>
      </c>
      <c r="AP162" s="72">
        <f t="shared" si="52"/>
        <v>0</v>
      </c>
      <c r="AQ162" s="63">
        <f t="shared" si="54"/>
        <v>162</v>
      </c>
      <c r="AR162" s="72">
        <f t="shared" si="53"/>
        <v>0</v>
      </c>
    </row>
    <row r="163" spans="35:44" x14ac:dyDescent="0.25">
      <c r="AI163" s="72">
        <f t="shared" si="55"/>
        <v>0</v>
      </c>
      <c r="AJ163" s="72">
        <f t="shared" si="49"/>
        <v>0</v>
      </c>
      <c r="AK163" s="72">
        <f t="shared" si="50"/>
        <v>0</v>
      </c>
      <c r="AL163" s="72">
        <f t="shared" si="51"/>
        <v>0</v>
      </c>
      <c r="AO163" s="63">
        <v>163</v>
      </c>
      <c r="AP163" s="72">
        <f t="shared" si="52"/>
        <v>0</v>
      </c>
      <c r="AQ163" s="63">
        <f t="shared" si="54"/>
        <v>163</v>
      </c>
      <c r="AR163" s="72">
        <f t="shared" si="53"/>
        <v>0</v>
      </c>
    </row>
    <row r="164" spans="35:44" x14ac:dyDescent="0.25">
      <c r="AI164" s="72">
        <f t="shared" si="55"/>
        <v>0</v>
      </c>
      <c r="AJ164" s="72">
        <f t="shared" si="49"/>
        <v>0</v>
      </c>
      <c r="AK164" s="72">
        <f t="shared" si="50"/>
        <v>0</v>
      </c>
      <c r="AL164" s="72">
        <f t="shared" si="51"/>
        <v>0</v>
      </c>
      <c r="AO164" s="63">
        <v>164</v>
      </c>
      <c r="AP164" s="72">
        <f t="shared" si="52"/>
        <v>0</v>
      </c>
      <c r="AQ164" s="63">
        <f t="shared" si="54"/>
        <v>164</v>
      </c>
      <c r="AR164" s="72">
        <f t="shared" si="53"/>
        <v>0</v>
      </c>
    </row>
    <row r="165" spans="35:44" x14ac:dyDescent="0.25">
      <c r="AI165" s="72">
        <f t="shared" si="55"/>
        <v>0</v>
      </c>
      <c r="AJ165" s="72">
        <f t="shared" si="49"/>
        <v>0</v>
      </c>
      <c r="AK165" s="72">
        <f t="shared" si="50"/>
        <v>0</v>
      </c>
      <c r="AL165" s="72">
        <f t="shared" si="51"/>
        <v>0</v>
      </c>
      <c r="AO165" s="63">
        <v>165</v>
      </c>
      <c r="AP165" s="72">
        <f t="shared" si="52"/>
        <v>0</v>
      </c>
      <c r="AQ165" s="63">
        <f t="shared" si="54"/>
        <v>165</v>
      </c>
      <c r="AR165" s="72">
        <f t="shared" si="53"/>
        <v>0</v>
      </c>
    </row>
    <row r="166" spans="35:44" x14ac:dyDescent="0.25">
      <c r="AI166" s="72">
        <f t="shared" si="55"/>
        <v>0</v>
      </c>
      <c r="AJ166" s="72">
        <f t="shared" si="49"/>
        <v>0</v>
      </c>
      <c r="AK166" s="72">
        <f t="shared" si="50"/>
        <v>0</v>
      </c>
      <c r="AL166" s="72">
        <f t="shared" si="51"/>
        <v>0</v>
      </c>
      <c r="AO166" s="63">
        <v>166</v>
      </c>
      <c r="AP166" s="72">
        <f t="shared" si="52"/>
        <v>0</v>
      </c>
      <c r="AQ166" s="63">
        <f t="shared" si="54"/>
        <v>166</v>
      </c>
      <c r="AR166" s="72">
        <f t="shared" si="53"/>
        <v>0</v>
      </c>
    </row>
    <row r="167" spans="35:44" x14ac:dyDescent="0.25">
      <c r="AI167" s="72">
        <f t="shared" si="55"/>
        <v>0</v>
      </c>
      <c r="AJ167" s="72">
        <f t="shared" si="49"/>
        <v>0</v>
      </c>
      <c r="AK167" s="72">
        <f t="shared" si="50"/>
        <v>0</v>
      </c>
      <c r="AL167" s="72">
        <f t="shared" si="51"/>
        <v>0</v>
      </c>
      <c r="AO167" s="63">
        <v>167</v>
      </c>
      <c r="AP167" s="72">
        <f t="shared" si="52"/>
        <v>0</v>
      </c>
      <c r="AQ167" s="63">
        <f t="shared" si="54"/>
        <v>167</v>
      </c>
      <c r="AR167" s="72">
        <f t="shared" si="53"/>
        <v>0</v>
      </c>
    </row>
    <row r="168" spans="35:44" x14ac:dyDescent="0.25">
      <c r="AI168" s="72">
        <f t="shared" si="55"/>
        <v>0</v>
      </c>
      <c r="AJ168" s="72">
        <f t="shared" si="49"/>
        <v>0</v>
      </c>
      <c r="AK168" s="72">
        <f t="shared" si="50"/>
        <v>0</v>
      </c>
      <c r="AL168" s="72">
        <f t="shared" si="51"/>
        <v>0</v>
      </c>
      <c r="AO168" s="63">
        <v>168</v>
      </c>
      <c r="AP168" s="72">
        <f t="shared" si="52"/>
        <v>0</v>
      </c>
      <c r="AQ168" s="63">
        <f t="shared" si="54"/>
        <v>168</v>
      </c>
      <c r="AR168" s="72">
        <f t="shared" si="53"/>
        <v>0</v>
      </c>
    </row>
    <row r="169" spans="35:44" x14ac:dyDescent="0.25">
      <c r="AI169" s="72">
        <f t="shared" si="55"/>
        <v>0</v>
      </c>
      <c r="AJ169" s="72">
        <f t="shared" si="49"/>
        <v>0</v>
      </c>
      <c r="AK169" s="72">
        <f t="shared" si="50"/>
        <v>0</v>
      </c>
      <c r="AL169" s="72">
        <f t="shared" si="51"/>
        <v>0</v>
      </c>
      <c r="AO169" s="63">
        <v>169</v>
      </c>
      <c r="AP169" s="72">
        <f t="shared" si="52"/>
        <v>0</v>
      </c>
      <c r="AQ169" s="63">
        <f t="shared" si="54"/>
        <v>169</v>
      </c>
      <c r="AR169" s="72">
        <f t="shared" si="53"/>
        <v>0</v>
      </c>
    </row>
    <row r="170" spans="35:44" x14ac:dyDescent="0.25">
      <c r="AI170" s="72">
        <f t="shared" si="55"/>
        <v>0</v>
      </c>
      <c r="AJ170" s="72">
        <f t="shared" si="49"/>
        <v>0</v>
      </c>
      <c r="AK170" s="72">
        <f t="shared" si="50"/>
        <v>0</v>
      </c>
      <c r="AL170" s="72">
        <f t="shared" si="51"/>
        <v>0</v>
      </c>
      <c r="AO170" s="63">
        <v>170</v>
      </c>
      <c r="AP170" s="72">
        <f t="shared" si="52"/>
        <v>0</v>
      </c>
      <c r="AQ170" s="63">
        <f t="shared" si="54"/>
        <v>170</v>
      </c>
      <c r="AR170" s="72">
        <f t="shared" si="53"/>
        <v>0</v>
      </c>
    </row>
    <row r="171" spans="35:44" x14ac:dyDescent="0.25">
      <c r="AI171" s="72">
        <f t="shared" si="55"/>
        <v>0</v>
      </c>
      <c r="AJ171" s="72">
        <f t="shared" si="49"/>
        <v>0</v>
      </c>
      <c r="AK171" s="72">
        <f t="shared" si="50"/>
        <v>0</v>
      </c>
      <c r="AL171" s="72">
        <f t="shared" si="51"/>
        <v>0</v>
      </c>
      <c r="AO171" s="63">
        <v>171</v>
      </c>
      <c r="AP171" s="72">
        <f t="shared" si="52"/>
        <v>0</v>
      </c>
      <c r="AQ171" s="63">
        <f t="shared" si="54"/>
        <v>171</v>
      </c>
      <c r="AR171" s="72">
        <f t="shared" si="53"/>
        <v>0</v>
      </c>
    </row>
    <row r="172" spans="35:44" x14ac:dyDescent="0.25">
      <c r="AI172" s="72">
        <f t="shared" si="55"/>
        <v>0</v>
      </c>
      <c r="AJ172" s="72">
        <f t="shared" si="49"/>
        <v>0</v>
      </c>
      <c r="AK172" s="72">
        <f t="shared" si="50"/>
        <v>0</v>
      </c>
      <c r="AL172" s="72">
        <f t="shared" si="51"/>
        <v>0</v>
      </c>
      <c r="AO172" s="63">
        <v>172</v>
      </c>
      <c r="AP172" s="72">
        <f t="shared" si="52"/>
        <v>0</v>
      </c>
      <c r="AQ172" s="63">
        <f t="shared" si="54"/>
        <v>172</v>
      </c>
      <c r="AR172" s="72">
        <f t="shared" si="53"/>
        <v>0</v>
      </c>
    </row>
    <row r="173" spans="35:44" x14ac:dyDescent="0.25">
      <c r="AI173" s="72">
        <f t="shared" si="55"/>
        <v>0</v>
      </c>
      <c r="AJ173" s="72">
        <f t="shared" si="49"/>
        <v>0</v>
      </c>
      <c r="AK173" s="72">
        <f t="shared" si="50"/>
        <v>0</v>
      </c>
      <c r="AL173" s="72">
        <f t="shared" si="51"/>
        <v>0</v>
      </c>
      <c r="AO173" s="63">
        <v>173</v>
      </c>
      <c r="AP173" s="72">
        <f t="shared" si="52"/>
        <v>0</v>
      </c>
      <c r="AQ173" s="63">
        <f t="shared" si="54"/>
        <v>173</v>
      </c>
      <c r="AR173" s="72">
        <f t="shared" si="53"/>
        <v>0</v>
      </c>
    </row>
    <row r="174" spans="35:44" x14ac:dyDescent="0.25">
      <c r="AI174" s="72">
        <f t="shared" si="55"/>
        <v>0</v>
      </c>
      <c r="AJ174" s="72">
        <f t="shared" si="49"/>
        <v>0</v>
      </c>
      <c r="AK174" s="72">
        <f t="shared" si="50"/>
        <v>0</v>
      </c>
      <c r="AL174" s="72">
        <f t="shared" si="51"/>
        <v>0</v>
      </c>
      <c r="AO174" s="63">
        <v>174</v>
      </c>
      <c r="AP174" s="72">
        <f t="shared" si="52"/>
        <v>0</v>
      </c>
      <c r="AQ174" s="63">
        <f t="shared" si="54"/>
        <v>174</v>
      </c>
      <c r="AR174" s="72">
        <f t="shared" si="53"/>
        <v>0</v>
      </c>
    </row>
    <row r="175" spans="35:44" x14ac:dyDescent="0.25">
      <c r="AI175" s="72">
        <f t="shared" si="55"/>
        <v>0</v>
      </c>
      <c r="AJ175" s="72">
        <f t="shared" si="49"/>
        <v>0</v>
      </c>
      <c r="AK175" s="72">
        <f t="shared" si="50"/>
        <v>0</v>
      </c>
      <c r="AL175" s="72">
        <f t="shared" si="51"/>
        <v>0</v>
      </c>
      <c r="AO175" s="63">
        <v>175</v>
      </c>
      <c r="AP175" s="72">
        <f t="shared" si="52"/>
        <v>0</v>
      </c>
      <c r="AQ175" s="63">
        <f t="shared" si="54"/>
        <v>175</v>
      </c>
      <c r="AR175" s="72">
        <f t="shared" si="53"/>
        <v>0</v>
      </c>
    </row>
    <row r="176" spans="35:44" x14ac:dyDescent="0.25">
      <c r="AI176" s="72">
        <f t="shared" si="55"/>
        <v>0</v>
      </c>
      <c r="AJ176" s="72">
        <f t="shared" si="49"/>
        <v>0</v>
      </c>
      <c r="AK176" s="72">
        <f t="shared" si="50"/>
        <v>0</v>
      </c>
      <c r="AL176" s="72">
        <f t="shared" si="51"/>
        <v>0</v>
      </c>
      <c r="AO176" s="63">
        <v>176</v>
      </c>
      <c r="AP176" s="72">
        <f t="shared" si="52"/>
        <v>0</v>
      </c>
      <c r="AQ176" s="63">
        <f t="shared" si="54"/>
        <v>176</v>
      </c>
      <c r="AR176" s="72">
        <f t="shared" si="53"/>
        <v>0</v>
      </c>
    </row>
    <row r="177" spans="35:44" x14ac:dyDescent="0.25">
      <c r="AI177" s="72">
        <f t="shared" si="55"/>
        <v>0</v>
      </c>
      <c r="AJ177" s="72">
        <f t="shared" si="49"/>
        <v>0</v>
      </c>
      <c r="AK177" s="72">
        <f t="shared" si="50"/>
        <v>0</v>
      </c>
      <c r="AL177" s="72">
        <f t="shared" si="51"/>
        <v>0</v>
      </c>
      <c r="AO177" s="63">
        <v>177</v>
      </c>
      <c r="AP177" s="72">
        <f t="shared" si="52"/>
        <v>0</v>
      </c>
      <c r="AQ177" s="63">
        <f t="shared" si="54"/>
        <v>177</v>
      </c>
      <c r="AR177" s="72">
        <f t="shared" si="53"/>
        <v>0</v>
      </c>
    </row>
    <row r="178" spans="35:44" x14ac:dyDescent="0.25">
      <c r="AI178" s="72">
        <f t="shared" si="55"/>
        <v>0</v>
      </c>
      <c r="AJ178" s="72">
        <f t="shared" si="49"/>
        <v>0</v>
      </c>
      <c r="AK178" s="72">
        <f t="shared" si="50"/>
        <v>0</v>
      </c>
      <c r="AL178" s="72">
        <f t="shared" si="51"/>
        <v>0</v>
      </c>
      <c r="AO178" s="63">
        <v>178</v>
      </c>
      <c r="AP178" s="72">
        <f t="shared" si="52"/>
        <v>0</v>
      </c>
      <c r="AQ178" s="63">
        <f t="shared" si="54"/>
        <v>178</v>
      </c>
      <c r="AR178" s="72">
        <f t="shared" si="53"/>
        <v>0</v>
      </c>
    </row>
    <row r="179" spans="35:44" x14ac:dyDescent="0.25">
      <c r="AI179" s="72">
        <f t="shared" si="55"/>
        <v>0</v>
      </c>
      <c r="AJ179" s="72">
        <f t="shared" si="49"/>
        <v>0</v>
      </c>
      <c r="AK179" s="72">
        <f t="shared" si="50"/>
        <v>0</v>
      </c>
      <c r="AL179" s="72">
        <f t="shared" si="51"/>
        <v>0</v>
      </c>
      <c r="AO179" s="63">
        <v>179</v>
      </c>
      <c r="AP179" s="72">
        <f t="shared" si="52"/>
        <v>0</v>
      </c>
      <c r="AQ179" s="63">
        <f t="shared" si="54"/>
        <v>179</v>
      </c>
      <c r="AR179" s="72">
        <f t="shared" si="53"/>
        <v>0</v>
      </c>
    </row>
    <row r="180" spans="35:44" x14ac:dyDescent="0.25">
      <c r="AI180" s="72">
        <f t="shared" si="55"/>
        <v>0</v>
      </c>
      <c r="AJ180" s="72">
        <f t="shared" si="49"/>
        <v>0</v>
      </c>
      <c r="AK180" s="72">
        <f t="shared" si="50"/>
        <v>0</v>
      </c>
      <c r="AL180" s="72">
        <f t="shared" si="51"/>
        <v>0</v>
      </c>
      <c r="AO180" s="63">
        <v>180</v>
      </c>
      <c r="AP180" s="72">
        <f t="shared" si="52"/>
        <v>0</v>
      </c>
      <c r="AQ180" s="63">
        <f t="shared" si="54"/>
        <v>180</v>
      </c>
      <c r="AR180" s="72">
        <f t="shared" si="53"/>
        <v>0</v>
      </c>
    </row>
    <row r="181" spans="35:44" x14ac:dyDescent="0.25">
      <c r="AI181" s="72">
        <f t="shared" si="55"/>
        <v>0</v>
      </c>
      <c r="AJ181" s="72">
        <f t="shared" si="49"/>
        <v>0</v>
      </c>
      <c r="AK181" s="72">
        <f t="shared" si="50"/>
        <v>0</v>
      </c>
      <c r="AL181" s="72">
        <f t="shared" si="51"/>
        <v>0</v>
      </c>
      <c r="AO181" s="63">
        <v>181</v>
      </c>
      <c r="AP181" s="72">
        <f t="shared" si="52"/>
        <v>0</v>
      </c>
      <c r="AQ181" s="63">
        <f t="shared" si="54"/>
        <v>181</v>
      </c>
      <c r="AR181" s="72">
        <f t="shared" si="53"/>
        <v>0</v>
      </c>
    </row>
    <row r="182" spans="35:44" x14ac:dyDescent="0.25">
      <c r="AI182" s="72">
        <f t="shared" si="55"/>
        <v>0</v>
      </c>
      <c r="AJ182" s="72">
        <f t="shared" si="49"/>
        <v>0</v>
      </c>
      <c r="AK182" s="72">
        <f t="shared" si="50"/>
        <v>0</v>
      </c>
      <c r="AL182" s="72">
        <f t="shared" si="51"/>
        <v>0</v>
      </c>
      <c r="AO182" s="63">
        <v>182</v>
      </c>
      <c r="AP182" s="72">
        <f t="shared" si="52"/>
        <v>0</v>
      </c>
      <c r="AQ182" s="63">
        <f t="shared" si="54"/>
        <v>182</v>
      </c>
      <c r="AR182" s="72">
        <f t="shared" si="53"/>
        <v>0</v>
      </c>
    </row>
    <row r="183" spans="35:44" x14ac:dyDescent="0.25">
      <c r="AI183" s="72">
        <f t="shared" si="55"/>
        <v>0</v>
      </c>
      <c r="AJ183" s="72">
        <f t="shared" si="49"/>
        <v>0</v>
      </c>
      <c r="AK183" s="72">
        <f t="shared" si="50"/>
        <v>0</v>
      </c>
      <c r="AL183" s="72">
        <f t="shared" si="51"/>
        <v>0</v>
      </c>
      <c r="AO183" s="63">
        <v>183</v>
      </c>
      <c r="AP183" s="72">
        <f t="shared" si="52"/>
        <v>0</v>
      </c>
      <c r="AQ183" s="63">
        <f t="shared" si="54"/>
        <v>183</v>
      </c>
      <c r="AR183" s="72">
        <f t="shared" si="53"/>
        <v>0</v>
      </c>
    </row>
    <row r="184" spans="35:44" x14ac:dyDescent="0.25">
      <c r="AI184" s="72">
        <f t="shared" si="55"/>
        <v>0</v>
      </c>
      <c r="AJ184" s="72">
        <f t="shared" si="49"/>
        <v>0</v>
      </c>
      <c r="AK184" s="72">
        <f t="shared" si="50"/>
        <v>0</v>
      </c>
      <c r="AL184" s="72">
        <f t="shared" si="51"/>
        <v>0</v>
      </c>
      <c r="AO184" s="63">
        <v>184</v>
      </c>
      <c r="AP184" s="72">
        <f t="shared" si="52"/>
        <v>0</v>
      </c>
      <c r="AQ184" s="63">
        <f t="shared" si="54"/>
        <v>184</v>
      </c>
      <c r="AR184" s="72">
        <f t="shared" si="53"/>
        <v>0</v>
      </c>
    </row>
    <row r="185" spans="35:44" x14ac:dyDescent="0.25">
      <c r="AI185" s="72">
        <f t="shared" si="55"/>
        <v>0</v>
      </c>
      <c r="AJ185" s="72">
        <f t="shared" si="49"/>
        <v>0</v>
      </c>
      <c r="AK185" s="72">
        <f t="shared" si="50"/>
        <v>0</v>
      </c>
      <c r="AL185" s="72">
        <f t="shared" si="51"/>
        <v>0</v>
      </c>
      <c r="AO185" s="63">
        <v>185</v>
      </c>
      <c r="AP185" s="72">
        <f t="shared" si="52"/>
        <v>0</v>
      </c>
      <c r="AQ185" s="63">
        <f t="shared" si="54"/>
        <v>185</v>
      </c>
      <c r="AR185" s="72">
        <f t="shared" si="53"/>
        <v>0</v>
      </c>
    </row>
    <row r="186" spans="35:44" x14ac:dyDescent="0.25">
      <c r="AI186" s="72">
        <f t="shared" si="55"/>
        <v>0</v>
      </c>
      <c r="AJ186" s="72">
        <f t="shared" si="49"/>
        <v>0</v>
      </c>
      <c r="AK186" s="72">
        <f t="shared" si="50"/>
        <v>0</v>
      </c>
      <c r="AL186" s="72">
        <f t="shared" si="51"/>
        <v>0</v>
      </c>
      <c r="AO186" s="63">
        <v>186</v>
      </c>
      <c r="AP186" s="72">
        <f t="shared" si="52"/>
        <v>0</v>
      </c>
      <c r="AQ186" s="63">
        <f t="shared" si="54"/>
        <v>186</v>
      </c>
      <c r="AR186" s="72">
        <f t="shared" si="53"/>
        <v>0</v>
      </c>
    </row>
    <row r="187" spans="35:44" x14ac:dyDescent="0.25">
      <c r="AI187" s="72">
        <f t="shared" si="55"/>
        <v>0</v>
      </c>
      <c r="AJ187" s="72">
        <f t="shared" si="49"/>
        <v>0</v>
      </c>
      <c r="AK187" s="72">
        <f t="shared" si="50"/>
        <v>0</v>
      </c>
      <c r="AL187" s="72">
        <f t="shared" si="51"/>
        <v>0</v>
      </c>
      <c r="AO187" s="63">
        <v>187</v>
      </c>
      <c r="AP187" s="72">
        <f t="shared" si="52"/>
        <v>0</v>
      </c>
      <c r="AQ187" s="63">
        <f t="shared" si="54"/>
        <v>187</v>
      </c>
      <c r="AR187" s="72">
        <f t="shared" si="53"/>
        <v>0</v>
      </c>
    </row>
    <row r="188" spans="35:44" x14ac:dyDescent="0.25">
      <c r="AI188" s="72">
        <f t="shared" si="55"/>
        <v>0</v>
      </c>
      <c r="AJ188" s="72">
        <f t="shared" si="49"/>
        <v>0</v>
      </c>
      <c r="AK188" s="72">
        <f t="shared" si="50"/>
        <v>0</v>
      </c>
      <c r="AL188" s="72">
        <f t="shared" si="51"/>
        <v>0</v>
      </c>
      <c r="AO188" s="63">
        <v>188</v>
      </c>
      <c r="AP188" s="72">
        <f t="shared" si="52"/>
        <v>0</v>
      </c>
      <c r="AQ188" s="63">
        <f t="shared" si="54"/>
        <v>188</v>
      </c>
      <c r="AR188" s="72">
        <f t="shared" si="53"/>
        <v>0</v>
      </c>
    </row>
    <row r="189" spans="35:44" x14ac:dyDescent="0.25">
      <c r="AI189" s="72">
        <f t="shared" si="55"/>
        <v>0</v>
      </c>
      <c r="AJ189" s="72">
        <f t="shared" si="49"/>
        <v>0</v>
      </c>
      <c r="AK189" s="72">
        <f t="shared" si="50"/>
        <v>0</v>
      </c>
      <c r="AL189" s="72">
        <f t="shared" si="51"/>
        <v>0</v>
      </c>
      <c r="AO189" s="63">
        <v>189</v>
      </c>
      <c r="AP189" s="72">
        <f t="shared" si="52"/>
        <v>0</v>
      </c>
      <c r="AQ189" s="63">
        <f t="shared" si="54"/>
        <v>189</v>
      </c>
      <c r="AR189" s="72">
        <f t="shared" si="53"/>
        <v>0</v>
      </c>
    </row>
    <row r="190" spans="35:44" x14ac:dyDescent="0.25">
      <c r="AI190" s="72">
        <f t="shared" si="55"/>
        <v>0</v>
      </c>
      <c r="AJ190" s="72">
        <f t="shared" si="49"/>
        <v>0</v>
      </c>
      <c r="AK190" s="72">
        <f t="shared" si="50"/>
        <v>0</v>
      </c>
      <c r="AL190" s="72">
        <f t="shared" si="51"/>
        <v>0</v>
      </c>
      <c r="AO190" s="63">
        <v>190</v>
      </c>
      <c r="AP190" s="72">
        <f t="shared" si="52"/>
        <v>0</v>
      </c>
      <c r="AQ190" s="63">
        <f t="shared" si="54"/>
        <v>190</v>
      </c>
      <c r="AR190" s="72">
        <f t="shared" si="53"/>
        <v>0</v>
      </c>
    </row>
    <row r="191" spans="35:44" x14ac:dyDescent="0.25">
      <c r="AI191" s="72">
        <f t="shared" si="55"/>
        <v>0</v>
      </c>
      <c r="AJ191" s="72">
        <f t="shared" si="49"/>
        <v>0</v>
      </c>
      <c r="AK191" s="72">
        <f t="shared" si="50"/>
        <v>0</v>
      </c>
      <c r="AL191" s="72">
        <f t="shared" si="51"/>
        <v>0</v>
      </c>
      <c r="AO191" s="63">
        <v>191</v>
      </c>
      <c r="AP191" s="72">
        <f t="shared" si="52"/>
        <v>0</v>
      </c>
      <c r="AQ191" s="63">
        <f t="shared" si="54"/>
        <v>191</v>
      </c>
      <c r="AR191" s="72">
        <f t="shared" si="53"/>
        <v>0</v>
      </c>
    </row>
    <row r="192" spans="35:44" x14ac:dyDescent="0.25">
      <c r="AI192" s="72">
        <f t="shared" si="55"/>
        <v>0</v>
      </c>
      <c r="AJ192" s="72">
        <f t="shared" si="49"/>
        <v>0</v>
      </c>
      <c r="AK192" s="72">
        <f t="shared" si="50"/>
        <v>0</v>
      </c>
      <c r="AL192" s="72">
        <f t="shared" si="51"/>
        <v>0</v>
      </c>
      <c r="AO192" s="63">
        <v>192</v>
      </c>
      <c r="AP192" s="72">
        <f t="shared" si="52"/>
        <v>0</v>
      </c>
      <c r="AQ192" s="63">
        <f t="shared" si="54"/>
        <v>192</v>
      </c>
      <c r="AR192" s="72">
        <f t="shared" si="53"/>
        <v>0</v>
      </c>
    </row>
    <row r="193" spans="35:44" x14ac:dyDescent="0.25">
      <c r="AI193" s="72">
        <f t="shared" si="55"/>
        <v>0</v>
      </c>
      <c r="AJ193" s="72">
        <f t="shared" ref="AJ193:AJ256" si="56">ROUNDUP((C193-$C$1)/7,0)</f>
        <v>0</v>
      </c>
      <c r="AK193" s="72">
        <f t="shared" ref="AK193:AK256" si="57">ROUNDUP((C193-$C$1)/1,0)</f>
        <v>0</v>
      </c>
      <c r="AL193" s="72">
        <f t="shared" ref="AL193:AL256" si="58">ROUNDUP((C193-$C$1)*24,0)</f>
        <v>0</v>
      </c>
      <c r="AO193" s="63">
        <v>193</v>
      </c>
      <c r="AP193" s="72">
        <f t="shared" ref="AP193:AP256" si="59">SUMIFS(AI:AI,AK:AK,AO193)</f>
        <v>0</v>
      </c>
      <c r="AQ193" s="63">
        <f t="shared" si="54"/>
        <v>193</v>
      </c>
      <c r="AR193" s="72">
        <f t="shared" ref="AR193:AR256" si="60">SUMIFS(AI:AI,AL:AL,AQ193)</f>
        <v>0</v>
      </c>
    </row>
    <row r="194" spans="35:44" x14ac:dyDescent="0.25">
      <c r="AI194" s="72">
        <f t="shared" si="55"/>
        <v>0</v>
      </c>
      <c r="AJ194" s="72">
        <f t="shared" si="56"/>
        <v>0</v>
      </c>
      <c r="AK194" s="72">
        <f t="shared" si="57"/>
        <v>0</v>
      </c>
      <c r="AL194" s="72">
        <f t="shared" si="58"/>
        <v>0</v>
      </c>
      <c r="AO194" s="63">
        <v>194</v>
      </c>
      <c r="AP194" s="72">
        <f t="shared" si="59"/>
        <v>0</v>
      </c>
      <c r="AQ194" s="63">
        <f t="shared" si="54"/>
        <v>194</v>
      </c>
      <c r="AR194" s="72">
        <f t="shared" si="60"/>
        <v>0</v>
      </c>
    </row>
    <row r="195" spans="35:44" x14ac:dyDescent="0.25">
      <c r="AI195" s="72">
        <f t="shared" si="55"/>
        <v>0</v>
      </c>
      <c r="AJ195" s="72">
        <f t="shared" si="56"/>
        <v>0</v>
      </c>
      <c r="AK195" s="72">
        <f t="shared" si="57"/>
        <v>0</v>
      </c>
      <c r="AL195" s="72">
        <f t="shared" si="58"/>
        <v>0</v>
      </c>
      <c r="AO195" s="63">
        <v>195</v>
      </c>
      <c r="AP195" s="72">
        <f t="shared" si="59"/>
        <v>0</v>
      </c>
      <c r="AQ195" s="63">
        <f t="shared" ref="AQ195:AQ258" si="61">1+AQ194</f>
        <v>195</v>
      </c>
      <c r="AR195" s="72">
        <f t="shared" si="60"/>
        <v>0</v>
      </c>
    </row>
    <row r="196" spans="35:44" x14ac:dyDescent="0.25">
      <c r="AI196" s="72">
        <f t="shared" si="55"/>
        <v>0</v>
      </c>
      <c r="AJ196" s="72">
        <f t="shared" si="56"/>
        <v>0</v>
      </c>
      <c r="AK196" s="72">
        <f t="shared" si="57"/>
        <v>0</v>
      </c>
      <c r="AL196" s="72">
        <f t="shared" si="58"/>
        <v>0</v>
      </c>
      <c r="AO196" s="63">
        <v>196</v>
      </c>
      <c r="AP196" s="72">
        <f t="shared" si="59"/>
        <v>0</v>
      </c>
      <c r="AQ196" s="63">
        <f t="shared" si="61"/>
        <v>196</v>
      </c>
      <c r="AR196" s="72">
        <f t="shared" si="60"/>
        <v>0</v>
      </c>
    </row>
    <row r="197" spans="35:44" x14ac:dyDescent="0.25">
      <c r="AI197" s="72">
        <f t="shared" ref="AI197:AI260" si="62">D197*(C197-C196)*86400*$B$16</f>
        <v>0</v>
      </c>
      <c r="AJ197" s="72">
        <f t="shared" si="56"/>
        <v>0</v>
      </c>
      <c r="AK197" s="72">
        <f t="shared" si="57"/>
        <v>0</v>
      </c>
      <c r="AL197" s="72">
        <f t="shared" si="58"/>
        <v>0</v>
      </c>
      <c r="AO197" s="63">
        <v>197</v>
      </c>
      <c r="AP197" s="72">
        <f t="shared" si="59"/>
        <v>0</v>
      </c>
      <c r="AQ197" s="63">
        <f t="shared" si="61"/>
        <v>197</v>
      </c>
      <c r="AR197" s="72">
        <f t="shared" si="60"/>
        <v>0</v>
      </c>
    </row>
    <row r="198" spans="35:44" x14ac:dyDescent="0.25">
      <c r="AI198" s="72">
        <f t="shared" si="62"/>
        <v>0</v>
      </c>
      <c r="AJ198" s="72">
        <f t="shared" si="56"/>
        <v>0</v>
      </c>
      <c r="AK198" s="72">
        <f t="shared" si="57"/>
        <v>0</v>
      </c>
      <c r="AL198" s="72">
        <f t="shared" si="58"/>
        <v>0</v>
      </c>
      <c r="AO198" s="63">
        <v>198</v>
      </c>
      <c r="AP198" s="72">
        <f t="shared" si="59"/>
        <v>0</v>
      </c>
      <c r="AQ198" s="63">
        <f t="shared" si="61"/>
        <v>198</v>
      </c>
      <c r="AR198" s="72">
        <f t="shared" si="60"/>
        <v>0</v>
      </c>
    </row>
    <row r="199" spans="35:44" x14ac:dyDescent="0.25">
      <c r="AI199" s="72">
        <f t="shared" si="62"/>
        <v>0</v>
      </c>
      <c r="AJ199" s="72">
        <f t="shared" si="56"/>
        <v>0</v>
      </c>
      <c r="AK199" s="72">
        <f t="shared" si="57"/>
        <v>0</v>
      </c>
      <c r="AL199" s="72">
        <f t="shared" si="58"/>
        <v>0</v>
      </c>
      <c r="AO199" s="63">
        <v>199</v>
      </c>
      <c r="AP199" s="72">
        <f t="shared" si="59"/>
        <v>0</v>
      </c>
      <c r="AQ199" s="63">
        <f t="shared" si="61"/>
        <v>199</v>
      </c>
      <c r="AR199" s="72">
        <f t="shared" si="60"/>
        <v>0</v>
      </c>
    </row>
    <row r="200" spans="35:44" x14ac:dyDescent="0.25">
      <c r="AI200" s="72">
        <f t="shared" si="62"/>
        <v>0</v>
      </c>
      <c r="AJ200" s="72">
        <f t="shared" si="56"/>
        <v>0</v>
      </c>
      <c r="AK200" s="72">
        <f t="shared" si="57"/>
        <v>0</v>
      </c>
      <c r="AL200" s="72">
        <f t="shared" si="58"/>
        <v>0</v>
      </c>
      <c r="AO200" s="63">
        <v>200</v>
      </c>
      <c r="AP200" s="72">
        <f t="shared" si="59"/>
        <v>0</v>
      </c>
      <c r="AQ200" s="63">
        <f t="shared" si="61"/>
        <v>200</v>
      </c>
      <c r="AR200" s="72">
        <f t="shared" si="60"/>
        <v>0</v>
      </c>
    </row>
    <row r="201" spans="35:44" x14ac:dyDescent="0.25">
      <c r="AI201" s="72">
        <f t="shared" si="62"/>
        <v>0</v>
      </c>
      <c r="AJ201" s="72">
        <f t="shared" si="56"/>
        <v>0</v>
      </c>
      <c r="AK201" s="72">
        <f t="shared" si="57"/>
        <v>0</v>
      </c>
      <c r="AL201" s="72">
        <f t="shared" si="58"/>
        <v>0</v>
      </c>
      <c r="AO201" s="63">
        <v>201</v>
      </c>
      <c r="AP201" s="72">
        <f t="shared" si="59"/>
        <v>0</v>
      </c>
      <c r="AQ201" s="63">
        <f t="shared" si="61"/>
        <v>201</v>
      </c>
      <c r="AR201" s="72">
        <f t="shared" si="60"/>
        <v>0</v>
      </c>
    </row>
    <row r="202" spans="35:44" x14ac:dyDescent="0.25">
      <c r="AI202" s="72">
        <f t="shared" si="62"/>
        <v>0</v>
      </c>
      <c r="AJ202" s="72">
        <f t="shared" si="56"/>
        <v>0</v>
      </c>
      <c r="AK202" s="72">
        <f t="shared" si="57"/>
        <v>0</v>
      </c>
      <c r="AL202" s="72">
        <f t="shared" si="58"/>
        <v>0</v>
      </c>
      <c r="AO202" s="63">
        <v>202</v>
      </c>
      <c r="AP202" s="72">
        <f t="shared" si="59"/>
        <v>0</v>
      </c>
      <c r="AQ202" s="63">
        <f t="shared" si="61"/>
        <v>202</v>
      </c>
      <c r="AR202" s="72">
        <f t="shared" si="60"/>
        <v>0</v>
      </c>
    </row>
    <row r="203" spans="35:44" x14ac:dyDescent="0.25">
      <c r="AI203" s="72">
        <f t="shared" si="62"/>
        <v>0</v>
      </c>
      <c r="AJ203" s="72">
        <f t="shared" si="56"/>
        <v>0</v>
      </c>
      <c r="AK203" s="72">
        <f t="shared" si="57"/>
        <v>0</v>
      </c>
      <c r="AL203" s="72">
        <f t="shared" si="58"/>
        <v>0</v>
      </c>
      <c r="AO203" s="63">
        <v>203</v>
      </c>
      <c r="AP203" s="72">
        <f t="shared" si="59"/>
        <v>0</v>
      </c>
      <c r="AQ203" s="63">
        <f t="shared" si="61"/>
        <v>203</v>
      </c>
      <c r="AR203" s="72">
        <f t="shared" si="60"/>
        <v>0</v>
      </c>
    </row>
    <row r="204" spans="35:44" x14ac:dyDescent="0.25">
      <c r="AI204" s="72">
        <f t="shared" si="62"/>
        <v>0</v>
      </c>
      <c r="AJ204" s="72">
        <f t="shared" si="56"/>
        <v>0</v>
      </c>
      <c r="AK204" s="72">
        <f t="shared" si="57"/>
        <v>0</v>
      </c>
      <c r="AL204" s="72">
        <f t="shared" si="58"/>
        <v>0</v>
      </c>
      <c r="AO204" s="63">
        <v>204</v>
      </c>
      <c r="AP204" s="72">
        <f t="shared" si="59"/>
        <v>0</v>
      </c>
      <c r="AQ204" s="63">
        <f t="shared" si="61"/>
        <v>204</v>
      </c>
      <c r="AR204" s="72">
        <f t="shared" si="60"/>
        <v>0</v>
      </c>
    </row>
    <row r="205" spans="35:44" x14ac:dyDescent="0.25">
      <c r="AI205" s="72">
        <f t="shared" si="62"/>
        <v>0</v>
      </c>
      <c r="AJ205" s="72">
        <f t="shared" si="56"/>
        <v>0</v>
      </c>
      <c r="AK205" s="72">
        <f t="shared" si="57"/>
        <v>0</v>
      </c>
      <c r="AL205" s="72">
        <f t="shared" si="58"/>
        <v>0</v>
      </c>
      <c r="AO205" s="63">
        <v>205</v>
      </c>
      <c r="AP205" s="72">
        <f t="shared" si="59"/>
        <v>0</v>
      </c>
      <c r="AQ205" s="63">
        <f t="shared" si="61"/>
        <v>205</v>
      </c>
      <c r="AR205" s="72">
        <f t="shared" si="60"/>
        <v>0</v>
      </c>
    </row>
    <row r="206" spans="35:44" x14ac:dyDescent="0.25">
      <c r="AI206" s="72">
        <f t="shared" si="62"/>
        <v>0</v>
      </c>
      <c r="AJ206" s="72">
        <f t="shared" si="56"/>
        <v>0</v>
      </c>
      <c r="AK206" s="72">
        <f t="shared" si="57"/>
        <v>0</v>
      </c>
      <c r="AL206" s="72">
        <f t="shared" si="58"/>
        <v>0</v>
      </c>
      <c r="AO206" s="63">
        <v>206</v>
      </c>
      <c r="AP206" s="72">
        <f t="shared" si="59"/>
        <v>0</v>
      </c>
      <c r="AQ206" s="63">
        <f t="shared" si="61"/>
        <v>206</v>
      </c>
      <c r="AR206" s="72">
        <f t="shared" si="60"/>
        <v>0</v>
      </c>
    </row>
    <row r="207" spans="35:44" x14ac:dyDescent="0.25">
      <c r="AI207" s="72">
        <f t="shared" si="62"/>
        <v>0</v>
      </c>
      <c r="AJ207" s="72">
        <f t="shared" si="56"/>
        <v>0</v>
      </c>
      <c r="AK207" s="72">
        <f t="shared" si="57"/>
        <v>0</v>
      </c>
      <c r="AL207" s="72">
        <f t="shared" si="58"/>
        <v>0</v>
      </c>
      <c r="AO207" s="63">
        <v>207</v>
      </c>
      <c r="AP207" s="72">
        <f t="shared" si="59"/>
        <v>0</v>
      </c>
      <c r="AQ207" s="63">
        <f t="shared" si="61"/>
        <v>207</v>
      </c>
      <c r="AR207" s="72">
        <f t="shared" si="60"/>
        <v>0</v>
      </c>
    </row>
    <row r="208" spans="35:44" x14ac:dyDescent="0.25">
      <c r="AI208" s="72">
        <f t="shared" si="62"/>
        <v>0</v>
      </c>
      <c r="AJ208" s="72">
        <f t="shared" si="56"/>
        <v>0</v>
      </c>
      <c r="AK208" s="72">
        <f t="shared" si="57"/>
        <v>0</v>
      </c>
      <c r="AL208" s="72">
        <f t="shared" si="58"/>
        <v>0</v>
      </c>
      <c r="AO208" s="63">
        <v>208</v>
      </c>
      <c r="AP208" s="72">
        <f t="shared" si="59"/>
        <v>0</v>
      </c>
      <c r="AQ208" s="63">
        <f t="shared" si="61"/>
        <v>208</v>
      </c>
      <c r="AR208" s="72">
        <f t="shared" si="60"/>
        <v>0</v>
      </c>
    </row>
    <row r="209" spans="35:44" x14ac:dyDescent="0.25">
      <c r="AI209" s="72">
        <f t="shared" si="62"/>
        <v>0</v>
      </c>
      <c r="AJ209" s="72">
        <f t="shared" si="56"/>
        <v>0</v>
      </c>
      <c r="AK209" s="72">
        <f t="shared" si="57"/>
        <v>0</v>
      </c>
      <c r="AL209" s="72">
        <f t="shared" si="58"/>
        <v>0</v>
      </c>
      <c r="AO209" s="63">
        <v>209</v>
      </c>
      <c r="AP209" s="72">
        <f t="shared" si="59"/>
        <v>0</v>
      </c>
      <c r="AQ209" s="63">
        <f t="shared" si="61"/>
        <v>209</v>
      </c>
      <c r="AR209" s="72">
        <f t="shared" si="60"/>
        <v>0</v>
      </c>
    </row>
    <row r="210" spans="35:44" x14ac:dyDescent="0.25">
      <c r="AI210" s="72">
        <f t="shared" si="62"/>
        <v>0</v>
      </c>
      <c r="AJ210" s="72">
        <f t="shared" si="56"/>
        <v>0</v>
      </c>
      <c r="AK210" s="72">
        <f t="shared" si="57"/>
        <v>0</v>
      </c>
      <c r="AL210" s="72">
        <f t="shared" si="58"/>
        <v>0</v>
      </c>
      <c r="AO210" s="63">
        <v>210</v>
      </c>
      <c r="AP210" s="72">
        <f t="shared" si="59"/>
        <v>0</v>
      </c>
      <c r="AQ210" s="63">
        <f t="shared" si="61"/>
        <v>210</v>
      </c>
      <c r="AR210" s="72">
        <f t="shared" si="60"/>
        <v>0</v>
      </c>
    </row>
    <row r="211" spans="35:44" x14ac:dyDescent="0.25">
      <c r="AI211" s="72">
        <f t="shared" si="62"/>
        <v>0</v>
      </c>
      <c r="AJ211" s="72">
        <f t="shared" si="56"/>
        <v>0</v>
      </c>
      <c r="AK211" s="72">
        <f t="shared" si="57"/>
        <v>0</v>
      </c>
      <c r="AL211" s="72">
        <f t="shared" si="58"/>
        <v>0</v>
      </c>
      <c r="AO211" s="63">
        <v>211</v>
      </c>
      <c r="AP211" s="72">
        <f t="shared" si="59"/>
        <v>0</v>
      </c>
      <c r="AQ211" s="63">
        <f t="shared" si="61"/>
        <v>211</v>
      </c>
      <c r="AR211" s="72">
        <f t="shared" si="60"/>
        <v>0</v>
      </c>
    </row>
    <row r="212" spans="35:44" x14ac:dyDescent="0.25">
      <c r="AI212" s="72">
        <f t="shared" si="62"/>
        <v>0</v>
      </c>
      <c r="AJ212" s="72">
        <f t="shared" si="56"/>
        <v>0</v>
      </c>
      <c r="AK212" s="72">
        <f t="shared" si="57"/>
        <v>0</v>
      </c>
      <c r="AL212" s="72">
        <f t="shared" si="58"/>
        <v>0</v>
      </c>
      <c r="AO212" s="63">
        <v>212</v>
      </c>
      <c r="AP212" s="72">
        <f t="shared" si="59"/>
        <v>0</v>
      </c>
      <c r="AQ212" s="63">
        <f t="shared" si="61"/>
        <v>212</v>
      </c>
      <c r="AR212" s="72">
        <f t="shared" si="60"/>
        <v>0</v>
      </c>
    </row>
    <row r="213" spans="35:44" x14ac:dyDescent="0.25">
      <c r="AI213" s="72">
        <f t="shared" si="62"/>
        <v>0</v>
      </c>
      <c r="AJ213" s="72">
        <f t="shared" si="56"/>
        <v>0</v>
      </c>
      <c r="AK213" s="72">
        <f t="shared" si="57"/>
        <v>0</v>
      </c>
      <c r="AL213" s="72">
        <f t="shared" si="58"/>
        <v>0</v>
      </c>
      <c r="AO213" s="63">
        <v>213</v>
      </c>
      <c r="AP213" s="72">
        <f t="shared" si="59"/>
        <v>0</v>
      </c>
      <c r="AQ213" s="63">
        <f t="shared" si="61"/>
        <v>213</v>
      </c>
      <c r="AR213" s="72">
        <f t="shared" si="60"/>
        <v>0</v>
      </c>
    </row>
    <row r="214" spans="35:44" x14ac:dyDescent="0.25">
      <c r="AI214" s="72">
        <f t="shared" si="62"/>
        <v>0</v>
      </c>
      <c r="AJ214" s="72">
        <f t="shared" si="56"/>
        <v>0</v>
      </c>
      <c r="AK214" s="72">
        <f t="shared" si="57"/>
        <v>0</v>
      </c>
      <c r="AL214" s="72">
        <f t="shared" si="58"/>
        <v>0</v>
      </c>
      <c r="AO214" s="63">
        <v>214</v>
      </c>
      <c r="AP214" s="72">
        <f t="shared" si="59"/>
        <v>0</v>
      </c>
      <c r="AQ214" s="63">
        <f t="shared" si="61"/>
        <v>214</v>
      </c>
      <c r="AR214" s="72">
        <f t="shared" si="60"/>
        <v>0</v>
      </c>
    </row>
    <row r="215" spans="35:44" x14ac:dyDescent="0.25">
      <c r="AI215" s="72">
        <f t="shared" si="62"/>
        <v>0</v>
      </c>
      <c r="AJ215" s="72">
        <f t="shared" si="56"/>
        <v>0</v>
      </c>
      <c r="AK215" s="72">
        <f t="shared" si="57"/>
        <v>0</v>
      </c>
      <c r="AL215" s="72">
        <f t="shared" si="58"/>
        <v>0</v>
      </c>
      <c r="AO215" s="63">
        <v>215</v>
      </c>
      <c r="AP215" s="72">
        <f t="shared" si="59"/>
        <v>0</v>
      </c>
      <c r="AQ215" s="63">
        <f t="shared" si="61"/>
        <v>215</v>
      </c>
      <c r="AR215" s="72">
        <f t="shared" si="60"/>
        <v>0</v>
      </c>
    </row>
    <row r="216" spans="35:44" x14ac:dyDescent="0.25">
      <c r="AI216" s="72">
        <f t="shared" si="62"/>
        <v>0</v>
      </c>
      <c r="AJ216" s="72">
        <f t="shared" si="56"/>
        <v>0</v>
      </c>
      <c r="AK216" s="72">
        <f t="shared" si="57"/>
        <v>0</v>
      </c>
      <c r="AL216" s="72">
        <f t="shared" si="58"/>
        <v>0</v>
      </c>
      <c r="AO216" s="63">
        <v>216</v>
      </c>
      <c r="AP216" s="72">
        <f t="shared" si="59"/>
        <v>0</v>
      </c>
      <c r="AQ216" s="63">
        <f t="shared" si="61"/>
        <v>216</v>
      </c>
      <c r="AR216" s="72">
        <f t="shared" si="60"/>
        <v>0</v>
      </c>
    </row>
    <row r="217" spans="35:44" x14ac:dyDescent="0.25">
      <c r="AI217" s="72">
        <f t="shared" si="62"/>
        <v>0</v>
      </c>
      <c r="AJ217" s="72">
        <f t="shared" si="56"/>
        <v>0</v>
      </c>
      <c r="AK217" s="72">
        <f t="shared" si="57"/>
        <v>0</v>
      </c>
      <c r="AL217" s="72">
        <f t="shared" si="58"/>
        <v>0</v>
      </c>
      <c r="AO217" s="63">
        <v>217</v>
      </c>
      <c r="AP217" s="72">
        <f t="shared" si="59"/>
        <v>0</v>
      </c>
      <c r="AQ217" s="63">
        <f t="shared" si="61"/>
        <v>217</v>
      </c>
      <c r="AR217" s="72">
        <f t="shared" si="60"/>
        <v>0</v>
      </c>
    </row>
    <row r="218" spans="35:44" x14ac:dyDescent="0.25">
      <c r="AI218" s="72">
        <f t="shared" si="62"/>
        <v>0</v>
      </c>
      <c r="AJ218" s="72">
        <f t="shared" si="56"/>
        <v>0</v>
      </c>
      <c r="AK218" s="72">
        <f t="shared" si="57"/>
        <v>0</v>
      </c>
      <c r="AL218" s="72">
        <f t="shared" si="58"/>
        <v>0</v>
      </c>
      <c r="AO218" s="63">
        <v>218</v>
      </c>
      <c r="AP218" s="72">
        <f t="shared" si="59"/>
        <v>0</v>
      </c>
      <c r="AQ218" s="63">
        <f t="shared" si="61"/>
        <v>218</v>
      </c>
      <c r="AR218" s="72">
        <f t="shared" si="60"/>
        <v>0</v>
      </c>
    </row>
    <row r="219" spans="35:44" x14ac:dyDescent="0.25">
      <c r="AI219" s="72">
        <f t="shared" si="62"/>
        <v>0</v>
      </c>
      <c r="AJ219" s="72">
        <f t="shared" si="56"/>
        <v>0</v>
      </c>
      <c r="AK219" s="72">
        <f t="shared" si="57"/>
        <v>0</v>
      </c>
      <c r="AL219" s="72">
        <f t="shared" si="58"/>
        <v>0</v>
      </c>
      <c r="AO219" s="63">
        <v>219</v>
      </c>
      <c r="AP219" s="72">
        <f t="shared" si="59"/>
        <v>0</v>
      </c>
      <c r="AQ219" s="63">
        <f t="shared" si="61"/>
        <v>219</v>
      </c>
      <c r="AR219" s="72">
        <f t="shared" si="60"/>
        <v>0</v>
      </c>
    </row>
    <row r="220" spans="35:44" x14ac:dyDescent="0.25">
      <c r="AI220" s="72">
        <f t="shared" si="62"/>
        <v>0</v>
      </c>
      <c r="AJ220" s="72">
        <f t="shared" si="56"/>
        <v>0</v>
      </c>
      <c r="AK220" s="72">
        <f t="shared" si="57"/>
        <v>0</v>
      </c>
      <c r="AL220" s="72">
        <f t="shared" si="58"/>
        <v>0</v>
      </c>
      <c r="AO220" s="63">
        <v>220</v>
      </c>
      <c r="AP220" s="72">
        <f t="shared" si="59"/>
        <v>0</v>
      </c>
      <c r="AQ220" s="63">
        <f t="shared" si="61"/>
        <v>220</v>
      </c>
      <c r="AR220" s="72">
        <f t="shared" si="60"/>
        <v>0</v>
      </c>
    </row>
    <row r="221" spans="35:44" x14ac:dyDescent="0.25">
      <c r="AI221" s="72">
        <f t="shared" si="62"/>
        <v>0</v>
      </c>
      <c r="AJ221" s="72">
        <f t="shared" si="56"/>
        <v>0</v>
      </c>
      <c r="AK221" s="72">
        <f t="shared" si="57"/>
        <v>0</v>
      </c>
      <c r="AL221" s="72">
        <f t="shared" si="58"/>
        <v>0</v>
      </c>
      <c r="AO221" s="63">
        <v>221</v>
      </c>
      <c r="AP221" s="72">
        <f t="shared" si="59"/>
        <v>0</v>
      </c>
      <c r="AQ221" s="63">
        <f t="shared" si="61"/>
        <v>221</v>
      </c>
      <c r="AR221" s="72">
        <f t="shared" si="60"/>
        <v>0</v>
      </c>
    </row>
    <row r="222" spans="35:44" x14ac:dyDescent="0.25">
      <c r="AI222" s="72">
        <f t="shared" si="62"/>
        <v>0</v>
      </c>
      <c r="AJ222" s="72">
        <f t="shared" si="56"/>
        <v>0</v>
      </c>
      <c r="AK222" s="72">
        <f t="shared" si="57"/>
        <v>0</v>
      </c>
      <c r="AL222" s="72">
        <f t="shared" si="58"/>
        <v>0</v>
      </c>
      <c r="AO222" s="63">
        <v>222</v>
      </c>
      <c r="AP222" s="72">
        <f t="shared" si="59"/>
        <v>0</v>
      </c>
      <c r="AQ222" s="63">
        <f t="shared" si="61"/>
        <v>222</v>
      </c>
      <c r="AR222" s="72">
        <f t="shared" si="60"/>
        <v>0</v>
      </c>
    </row>
    <row r="223" spans="35:44" x14ac:dyDescent="0.25">
      <c r="AI223" s="72">
        <f t="shared" si="62"/>
        <v>0</v>
      </c>
      <c r="AJ223" s="72">
        <f t="shared" si="56"/>
        <v>0</v>
      </c>
      <c r="AK223" s="72">
        <f t="shared" si="57"/>
        <v>0</v>
      </c>
      <c r="AL223" s="72">
        <f t="shared" si="58"/>
        <v>0</v>
      </c>
      <c r="AO223" s="63">
        <v>223</v>
      </c>
      <c r="AP223" s="72">
        <f t="shared" si="59"/>
        <v>0</v>
      </c>
      <c r="AQ223" s="63">
        <f t="shared" si="61"/>
        <v>223</v>
      </c>
      <c r="AR223" s="72">
        <f t="shared" si="60"/>
        <v>0</v>
      </c>
    </row>
    <row r="224" spans="35:44" x14ac:dyDescent="0.25">
      <c r="AI224" s="72">
        <f t="shared" si="62"/>
        <v>0</v>
      </c>
      <c r="AJ224" s="72">
        <f t="shared" si="56"/>
        <v>0</v>
      </c>
      <c r="AK224" s="72">
        <f t="shared" si="57"/>
        <v>0</v>
      </c>
      <c r="AL224" s="72">
        <f t="shared" si="58"/>
        <v>0</v>
      </c>
      <c r="AO224" s="63">
        <v>224</v>
      </c>
      <c r="AP224" s="72">
        <f t="shared" si="59"/>
        <v>0</v>
      </c>
      <c r="AQ224" s="63">
        <f t="shared" si="61"/>
        <v>224</v>
      </c>
      <c r="AR224" s="72">
        <f t="shared" si="60"/>
        <v>0</v>
      </c>
    </row>
    <row r="225" spans="35:44" x14ac:dyDescent="0.25">
      <c r="AI225" s="72">
        <f t="shared" si="62"/>
        <v>0</v>
      </c>
      <c r="AJ225" s="72">
        <f t="shared" si="56"/>
        <v>0</v>
      </c>
      <c r="AK225" s="72">
        <f t="shared" si="57"/>
        <v>0</v>
      </c>
      <c r="AL225" s="72">
        <f t="shared" si="58"/>
        <v>0</v>
      </c>
      <c r="AO225" s="63">
        <v>225</v>
      </c>
      <c r="AP225" s="72">
        <f t="shared" si="59"/>
        <v>0</v>
      </c>
      <c r="AQ225" s="63">
        <f t="shared" si="61"/>
        <v>225</v>
      </c>
      <c r="AR225" s="72">
        <f t="shared" si="60"/>
        <v>0</v>
      </c>
    </row>
    <row r="226" spans="35:44" x14ac:dyDescent="0.25">
      <c r="AI226" s="72">
        <f t="shared" si="62"/>
        <v>0</v>
      </c>
      <c r="AJ226" s="72">
        <f t="shared" si="56"/>
        <v>0</v>
      </c>
      <c r="AK226" s="72">
        <f t="shared" si="57"/>
        <v>0</v>
      </c>
      <c r="AL226" s="72">
        <f t="shared" si="58"/>
        <v>0</v>
      </c>
      <c r="AO226" s="63">
        <v>226</v>
      </c>
      <c r="AP226" s="72">
        <f t="shared" si="59"/>
        <v>0</v>
      </c>
      <c r="AQ226" s="63">
        <f t="shared" si="61"/>
        <v>226</v>
      </c>
      <c r="AR226" s="72">
        <f t="shared" si="60"/>
        <v>0</v>
      </c>
    </row>
    <row r="227" spans="35:44" x14ac:dyDescent="0.25">
      <c r="AI227" s="72">
        <f t="shared" si="62"/>
        <v>0</v>
      </c>
      <c r="AJ227" s="72">
        <f t="shared" si="56"/>
        <v>0</v>
      </c>
      <c r="AK227" s="72">
        <f t="shared" si="57"/>
        <v>0</v>
      </c>
      <c r="AL227" s="72">
        <f t="shared" si="58"/>
        <v>0</v>
      </c>
      <c r="AO227" s="63">
        <v>227</v>
      </c>
      <c r="AP227" s="72">
        <f t="shared" si="59"/>
        <v>0</v>
      </c>
      <c r="AQ227" s="63">
        <f t="shared" si="61"/>
        <v>227</v>
      </c>
      <c r="AR227" s="72">
        <f t="shared" si="60"/>
        <v>0</v>
      </c>
    </row>
    <row r="228" spans="35:44" x14ac:dyDescent="0.25">
      <c r="AI228" s="72">
        <f t="shared" si="62"/>
        <v>0</v>
      </c>
      <c r="AJ228" s="72">
        <f t="shared" si="56"/>
        <v>0</v>
      </c>
      <c r="AK228" s="72">
        <f t="shared" si="57"/>
        <v>0</v>
      </c>
      <c r="AL228" s="72">
        <f t="shared" si="58"/>
        <v>0</v>
      </c>
      <c r="AO228" s="63">
        <v>228</v>
      </c>
      <c r="AP228" s="72">
        <f t="shared" si="59"/>
        <v>0</v>
      </c>
      <c r="AQ228" s="63">
        <f t="shared" si="61"/>
        <v>228</v>
      </c>
      <c r="AR228" s="72">
        <f t="shared" si="60"/>
        <v>0</v>
      </c>
    </row>
    <row r="229" spans="35:44" x14ac:dyDescent="0.25">
      <c r="AI229" s="72">
        <f t="shared" si="62"/>
        <v>0</v>
      </c>
      <c r="AJ229" s="72">
        <f t="shared" si="56"/>
        <v>0</v>
      </c>
      <c r="AK229" s="72">
        <f t="shared" si="57"/>
        <v>0</v>
      </c>
      <c r="AL229" s="72">
        <f t="shared" si="58"/>
        <v>0</v>
      </c>
      <c r="AO229" s="63">
        <v>229</v>
      </c>
      <c r="AP229" s="72">
        <f t="shared" si="59"/>
        <v>0</v>
      </c>
      <c r="AQ229" s="63">
        <f t="shared" si="61"/>
        <v>229</v>
      </c>
      <c r="AR229" s="72">
        <f t="shared" si="60"/>
        <v>0</v>
      </c>
    </row>
    <row r="230" spans="35:44" x14ac:dyDescent="0.25">
      <c r="AI230" s="72">
        <f t="shared" si="62"/>
        <v>0</v>
      </c>
      <c r="AJ230" s="72">
        <f t="shared" si="56"/>
        <v>0</v>
      </c>
      <c r="AK230" s="72">
        <f t="shared" si="57"/>
        <v>0</v>
      </c>
      <c r="AL230" s="72">
        <f t="shared" si="58"/>
        <v>0</v>
      </c>
      <c r="AO230" s="63">
        <v>230</v>
      </c>
      <c r="AP230" s="72">
        <f t="shared" si="59"/>
        <v>0</v>
      </c>
      <c r="AQ230" s="63">
        <f t="shared" si="61"/>
        <v>230</v>
      </c>
      <c r="AR230" s="72">
        <f t="shared" si="60"/>
        <v>0</v>
      </c>
    </row>
    <row r="231" spans="35:44" x14ac:dyDescent="0.25">
      <c r="AI231" s="72">
        <f t="shared" si="62"/>
        <v>0</v>
      </c>
      <c r="AJ231" s="72">
        <f t="shared" si="56"/>
        <v>0</v>
      </c>
      <c r="AK231" s="72">
        <f t="shared" si="57"/>
        <v>0</v>
      </c>
      <c r="AL231" s="72">
        <f t="shared" si="58"/>
        <v>0</v>
      </c>
      <c r="AO231" s="63">
        <v>231</v>
      </c>
      <c r="AP231" s="72">
        <f t="shared" si="59"/>
        <v>0</v>
      </c>
      <c r="AQ231" s="63">
        <f t="shared" si="61"/>
        <v>231</v>
      </c>
      <c r="AR231" s="72">
        <f t="shared" si="60"/>
        <v>0</v>
      </c>
    </row>
    <row r="232" spans="35:44" x14ac:dyDescent="0.25">
      <c r="AI232" s="72">
        <f t="shared" si="62"/>
        <v>0</v>
      </c>
      <c r="AJ232" s="72">
        <f t="shared" si="56"/>
        <v>0</v>
      </c>
      <c r="AK232" s="72">
        <f t="shared" si="57"/>
        <v>0</v>
      </c>
      <c r="AL232" s="72">
        <f t="shared" si="58"/>
        <v>0</v>
      </c>
      <c r="AO232" s="63">
        <v>232</v>
      </c>
      <c r="AP232" s="72">
        <f t="shared" si="59"/>
        <v>0</v>
      </c>
      <c r="AQ232" s="63">
        <f t="shared" si="61"/>
        <v>232</v>
      </c>
      <c r="AR232" s="72">
        <f t="shared" si="60"/>
        <v>0</v>
      </c>
    </row>
    <row r="233" spans="35:44" x14ac:dyDescent="0.25">
      <c r="AI233" s="72">
        <f t="shared" si="62"/>
        <v>0</v>
      </c>
      <c r="AJ233" s="72">
        <f t="shared" si="56"/>
        <v>0</v>
      </c>
      <c r="AK233" s="72">
        <f t="shared" si="57"/>
        <v>0</v>
      </c>
      <c r="AL233" s="72">
        <f t="shared" si="58"/>
        <v>0</v>
      </c>
      <c r="AO233" s="63">
        <v>233</v>
      </c>
      <c r="AP233" s="72">
        <f t="shared" si="59"/>
        <v>0</v>
      </c>
      <c r="AQ233" s="63">
        <f t="shared" si="61"/>
        <v>233</v>
      </c>
      <c r="AR233" s="72">
        <f t="shared" si="60"/>
        <v>0</v>
      </c>
    </row>
    <row r="234" spans="35:44" x14ac:dyDescent="0.25">
      <c r="AI234" s="72">
        <f t="shared" si="62"/>
        <v>0</v>
      </c>
      <c r="AJ234" s="72">
        <f t="shared" si="56"/>
        <v>0</v>
      </c>
      <c r="AK234" s="72">
        <f t="shared" si="57"/>
        <v>0</v>
      </c>
      <c r="AL234" s="72">
        <f t="shared" si="58"/>
        <v>0</v>
      </c>
      <c r="AO234" s="63">
        <v>234</v>
      </c>
      <c r="AP234" s="72">
        <f t="shared" si="59"/>
        <v>0</v>
      </c>
      <c r="AQ234" s="63">
        <f t="shared" si="61"/>
        <v>234</v>
      </c>
      <c r="AR234" s="72">
        <f t="shared" si="60"/>
        <v>0</v>
      </c>
    </row>
    <row r="235" spans="35:44" x14ac:dyDescent="0.25">
      <c r="AI235" s="72">
        <f t="shared" si="62"/>
        <v>0</v>
      </c>
      <c r="AJ235" s="72">
        <f t="shared" si="56"/>
        <v>0</v>
      </c>
      <c r="AK235" s="72">
        <f t="shared" si="57"/>
        <v>0</v>
      </c>
      <c r="AL235" s="72">
        <f t="shared" si="58"/>
        <v>0</v>
      </c>
      <c r="AO235" s="63">
        <v>235</v>
      </c>
      <c r="AP235" s="72">
        <f t="shared" si="59"/>
        <v>0</v>
      </c>
      <c r="AQ235" s="63">
        <f t="shared" si="61"/>
        <v>235</v>
      </c>
      <c r="AR235" s="72">
        <f t="shared" si="60"/>
        <v>0</v>
      </c>
    </row>
    <row r="236" spans="35:44" x14ac:dyDescent="0.25">
      <c r="AI236" s="72">
        <f t="shared" si="62"/>
        <v>0</v>
      </c>
      <c r="AJ236" s="72">
        <f t="shared" si="56"/>
        <v>0</v>
      </c>
      <c r="AK236" s="72">
        <f t="shared" si="57"/>
        <v>0</v>
      </c>
      <c r="AL236" s="72">
        <f t="shared" si="58"/>
        <v>0</v>
      </c>
      <c r="AO236" s="63">
        <v>236</v>
      </c>
      <c r="AP236" s="72">
        <f t="shared" si="59"/>
        <v>0</v>
      </c>
      <c r="AQ236" s="63">
        <f t="shared" si="61"/>
        <v>236</v>
      </c>
      <c r="AR236" s="72">
        <f t="shared" si="60"/>
        <v>0</v>
      </c>
    </row>
    <row r="237" spans="35:44" x14ac:dyDescent="0.25">
      <c r="AI237" s="72">
        <f t="shared" si="62"/>
        <v>0</v>
      </c>
      <c r="AJ237" s="72">
        <f t="shared" si="56"/>
        <v>0</v>
      </c>
      <c r="AK237" s="72">
        <f t="shared" si="57"/>
        <v>0</v>
      </c>
      <c r="AL237" s="72">
        <f t="shared" si="58"/>
        <v>0</v>
      </c>
      <c r="AO237" s="63">
        <v>237</v>
      </c>
      <c r="AP237" s="72">
        <f t="shared" si="59"/>
        <v>0</v>
      </c>
      <c r="AQ237" s="63">
        <f t="shared" si="61"/>
        <v>237</v>
      </c>
      <c r="AR237" s="72">
        <f t="shared" si="60"/>
        <v>0</v>
      </c>
    </row>
    <row r="238" spans="35:44" x14ac:dyDescent="0.25">
      <c r="AI238" s="72">
        <f t="shared" si="62"/>
        <v>0</v>
      </c>
      <c r="AJ238" s="72">
        <f t="shared" si="56"/>
        <v>0</v>
      </c>
      <c r="AK238" s="72">
        <f t="shared" si="57"/>
        <v>0</v>
      </c>
      <c r="AL238" s="72">
        <f t="shared" si="58"/>
        <v>0</v>
      </c>
      <c r="AO238" s="63">
        <v>238</v>
      </c>
      <c r="AP238" s="72">
        <f t="shared" si="59"/>
        <v>0</v>
      </c>
      <c r="AQ238" s="63">
        <f t="shared" si="61"/>
        <v>238</v>
      </c>
      <c r="AR238" s="72">
        <f t="shared" si="60"/>
        <v>0</v>
      </c>
    </row>
    <row r="239" spans="35:44" x14ac:dyDescent="0.25">
      <c r="AI239" s="72">
        <f t="shared" si="62"/>
        <v>0</v>
      </c>
      <c r="AJ239" s="72">
        <f t="shared" si="56"/>
        <v>0</v>
      </c>
      <c r="AK239" s="72">
        <f t="shared" si="57"/>
        <v>0</v>
      </c>
      <c r="AL239" s="72">
        <f t="shared" si="58"/>
        <v>0</v>
      </c>
      <c r="AO239" s="63">
        <v>239</v>
      </c>
      <c r="AP239" s="72">
        <f t="shared" si="59"/>
        <v>0</v>
      </c>
      <c r="AQ239" s="63">
        <f t="shared" si="61"/>
        <v>239</v>
      </c>
      <c r="AR239" s="72">
        <f t="shared" si="60"/>
        <v>0</v>
      </c>
    </row>
    <row r="240" spans="35:44" x14ac:dyDescent="0.25">
      <c r="AI240" s="72">
        <f t="shared" si="62"/>
        <v>0</v>
      </c>
      <c r="AJ240" s="72">
        <f t="shared" si="56"/>
        <v>0</v>
      </c>
      <c r="AK240" s="72">
        <f t="shared" si="57"/>
        <v>0</v>
      </c>
      <c r="AL240" s="72">
        <f t="shared" si="58"/>
        <v>0</v>
      </c>
      <c r="AO240" s="63">
        <v>240</v>
      </c>
      <c r="AP240" s="72">
        <f t="shared" si="59"/>
        <v>0</v>
      </c>
      <c r="AQ240" s="63">
        <f t="shared" si="61"/>
        <v>240</v>
      </c>
      <c r="AR240" s="72">
        <f t="shared" si="60"/>
        <v>0</v>
      </c>
    </row>
    <row r="241" spans="35:44" x14ac:dyDescent="0.25">
      <c r="AI241" s="72">
        <f t="shared" si="62"/>
        <v>0</v>
      </c>
      <c r="AJ241" s="72">
        <f t="shared" si="56"/>
        <v>0</v>
      </c>
      <c r="AK241" s="72">
        <f t="shared" si="57"/>
        <v>0</v>
      </c>
      <c r="AL241" s="72">
        <f t="shared" si="58"/>
        <v>0</v>
      </c>
      <c r="AO241" s="63">
        <v>241</v>
      </c>
      <c r="AP241" s="72">
        <f t="shared" si="59"/>
        <v>0</v>
      </c>
      <c r="AQ241" s="63">
        <f t="shared" si="61"/>
        <v>241</v>
      </c>
      <c r="AR241" s="72">
        <f t="shared" si="60"/>
        <v>0</v>
      </c>
    </row>
    <row r="242" spans="35:44" x14ac:dyDescent="0.25">
      <c r="AI242" s="72">
        <f t="shared" si="62"/>
        <v>0</v>
      </c>
      <c r="AJ242" s="72">
        <f t="shared" si="56"/>
        <v>0</v>
      </c>
      <c r="AK242" s="72">
        <f t="shared" si="57"/>
        <v>0</v>
      </c>
      <c r="AL242" s="72">
        <f t="shared" si="58"/>
        <v>0</v>
      </c>
      <c r="AO242" s="63">
        <v>242</v>
      </c>
      <c r="AP242" s="72">
        <f t="shared" si="59"/>
        <v>0</v>
      </c>
      <c r="AQ242" s="63">
        <f t="shared" si="61"/>
        <v>242</v>
      </c>
      <c r="AR242" s="72">
        <f t="shared" si="60"/>
        <v>0</v>
      </c>
    </row>
    <row r="243" spans="35:44" x14ac:dyDescent="0.25">
      <c r="AI243" s="72">
        <f t="shared" si="62"/>
        <v>0</v>
      </c>
      <c r="AJ243" s="72">
        <f t="shared" si="56"/>
        <v>0</v>
      </c>
      <c r="AK243" s="72">
        <f t="shared" si="57"/>
        <v>0</v>
      </c>
      <c r="AL243" s="72">
        <f t="shared" si="58"/>
        <v>0</v>
      </c>
      <c r="AO243" s="63">
        <v>243</v>
      </c>
      <c r="AP243" s="72">
        <f t="shared" si="59"/>
        <v>0</v>
      </c>
      <c r="AQ243" s="63">
        <f t="shared" si="61"/>
        <v>243</v>
      </c>
      <c r="AR243" s="72">
        <f t="shared" si="60"/>
        <v>0</v>
      </c>
    </row>
    <row r="244" spans="35:44" x14ac:dyDescent="0.25">
      <c r="AI244" s="72">
        <f t="shared" si="62"/>
        <v>0</v>
      </c>
      <c r="AJ244" s="72">
        <f t="shared" si="56"/>
        <v>0</v>
      </c>
      <c r="AK244" s="72">
        <f t="shared" si="57"/>
        <v>0</v>
      </c>
      <c r="AL244" s="72">
        <f t="shared" si="58"/>
        <v>0</v>
      </c>
      <c r="AO244" s="63">
        <v>244</v>
      </c>
      <c r="AP244" s="72">
        <f t="shared" si="59"/>
        <v>0</v>
      </c>
      <c r="AQ244" s="63">
        <f t="shared" si="61"/>
        <v>244</v>
      </c>
      <c r="AR244" s="72">
        <f t="shared" si="60"/>
        <v>0</v>
      </c>
    </row>
    <row r="245" spans="35:44" x14ac:dyDescent="0.25">
      <c r="AI245" s="72">
        <f t="shared" si="62"/>
        <v>0</v>
      </c>
      <c r="AJ245" s="72">
        <f t="shared" si="56"/>
        <v>0</v>
      </c>
      <c r="AK245" s="72">
        <f t="shared" si="57"/>
        <v>0</v>
      </c>
      <c r="AL245" s="72">
        <f t="shared" si="58"/>
        <v>0</v>
      </c>
      <c r="AO245" s="63">
        <v>245</v>
      </c>
      <c r="AP245" s="72">
        <f t="shared" si="59"/>
        <v>0</v>
      </c>
      <c r="AQ245" s="63">
        <f t="shared" si="61"/>
        <v>245</v>
      </c>
      <c r="AR245" s="72">
        <f t="shared" si="60"/>
        <v>0</v>
      </c>
    </row>
    <row r="246" spans="35:44" x14ac:dyDescent="0.25">
      <c r="AI246" s="72">
        <f t="shared" si="62"/>
        <v>0</v>
      </c>
      <c r="AJ246" s="72">
        <f t="shared" si="56"/>
        <v>0</v>
      </c>
      <c r="AK246" s="72">
        <f t="shared" si="57"/>
        <v>0</v>
      </c>
      <c r="AL246" s="72">
        <f t="shared" si="58"/>
        <v>0</v>
      </c>
      <c r="AO246" s="63">
        <v>246</v>
      </c>
      <c r="AP246" s="72">
        <f t="shared" si="59"/>
        <v>0</v>
      </c>
      <c r="AQ246" s="63">
        <f t="shared" si="61"/>
        <v>246</v>
      </c>
      <c r="AR246" s="72">
        <f t="shared" si="60"/>
        <v>0</v>
      </c>
    </row>
    <row r="247" spans="35:44" x14ac:dyDescent="0.25">
      <c r="AI247" s="72">
        <f t="shared" si="62"/>
        <v>0</v>
      </c>
      <c r="AJ247" s="72">
        <f t="shared" si="56"/>
        <v>0</v>
      </c>
      <c r="AK247" s="72">
        <f t="shared" si="57"/>
        <v>0</v>
      </c>
      <c r="AL247" s="72">
        <f t="shared" si="58"/>
        <v>0</v>
      </c>
      <c r="AO247" s="63">
        <v>247</v>
      </c>
      <c r="AP247" s="72">
        <f t="shared" si="59"/>
        <v>0</v>
      </c>
      <c r="AQ247" s="63">
        <f t="shared" si="61"/>
        <v>247</v>
      </c>
      <c r="AR247" s="72">
        <f t="shared" si="60"/>
        <v>0</v>
      </c>
    </row>
    <row r="248" spans="35:44" x14ac:dyDescent="0.25">
      <c r="AI248" s="72">
        <f t="shared" si="62"/>
        <v>0</v>
      </c>
      <c r="AJ248" s="72">
        <f t="shared" si="56"/>
        <v>0</v>
      </c>
      <c r="AK248" s="72">
        <f t="shared" si="57"/>
        <v>0</v>
      </c>
      <c r="AL248" s="72">
        <f t="shared" si="58"/>
        <v>0</v>
      </c>
      <c r="AO248" s="63">
        <v>248</v>
      </c>
      <c r="AP248" s="72">
        <f t="shared" si="59"/>
        <v>0</v>
      </c>
      <c r="AQ248" s="63">
        <f t="shared" si="61"/>
        <v>248</v>
      </c>
      <c r="AR248" s="72">
        <f t="shared" si="60"/>
        <v>0</v>
      </c>
    </row>
    <row r="249" spans="35:44" x14ac:dyDescent="0.25">
      <c r="AI249" s="72">
        <f t="shared" si="62"/>
        <v>0</v>
      </c>
      <c r="AJ249" s="72">
        <f t="shared" si="56"/>
        <v>0</v>
      </c>
      <c r="AK249" s="72">
        <f t="shared" si="57"/>
        <v>0</v>
      </c>
      <c r="AL249" s="72">
        <f t="shared" si="58"/>
        <v>0</v>
      </c>
      <c r="AO249" s="63">
        <v>249</v>
      </c>
      <c r="AP249" s="72">
        <f t="shared" si="59"/>
        <v>0</v>
      </c>
      <c r="AQ249" s="63">
        <f t="shared" si="61"/>
        <v>249</v>
      </c>
      <c r="AR249" s="72">
        <f t="shared" si="60"/>
        <v>0</v>
      </c>
    </row>
    <row r="250" spans="35:44" x14ac:dyDescent="0.25">
      <c r="AI250" s="72">
        <f t="shared" si="62"/>
        <v>0</v>
      </c>
      <c r="AJ250" s="72">
        <f t="shared" si="56"/>
        <v>0</v>
      </c>
      <c r="AK250" s="72">
        <f t="shared" si="57"/>
        <v>0</v>
      </c>
      <c r="AL250" s="72">
        <f t="shared" si="58"/>
        <v>0</v>
      </c>
      <c r="AO250" s="63">
        <v>250</v>
      </c>
      <c r="AP250" s="72">
        <f t="shared" si="59"/>
        <v>0</v>
      </c>
      <c r="AQ250" s="63">
        <f t="shared" si="61"/>
        <v>250</v>
      </c>
      <c r="AR250" s="72">
        <f t="shared" si="60"/>
        <v>0</v>
      </c>
    </row>
    <row r="251" spans="35:44" x14ac:dyDescent="0.25">
      <c r="AI251" s="72">
        <f t="shared" si="62"/>
        <v>0</v>
      </c>
      <c r="AJ251" s="72">
        <f t="shared" si="56"/>
        <v>0</v>
      </c>
      <c r="AK251" s="72">
        <f t="shared" si="57"/>
        <v>0</v>
      </c>
      <c r="AL251" s="72">
        <f t="shared" si="58"/>
        <v>0</v>
      </c>
      <c r="AO251" s="63">
        <v>251</v>
      </c>
      <c r="AP251" s="72">
        <f t="shared" si="59"/>
        <v>0</v>
      </c>
      <c r="AQ251" s="63">
        <f t="shared" si="61"/>
        <v>251</v>
      </c>
      <c r="AR251" s="72">
        <f t="shared" si="60"/>
        <v>0</v>
      </c>
    </row>
    <row r="252" spans="35:44" x14ac:dyDescent="0.25">
      <c r="AI252" s="72">
        <f t="shared" si="62"/>
        <v>0</v>
      </c>
      <c r="AJ252" s="72">
        <f t="shared" si="56"/>
        <v>0</v>
      </c>
      <c r="AK252" s="72">
        <f t="shared" si="57"/>
        <v>0</v>
      </c>
      <c r="AL252" s="72">
        <f t="shared" si="58"/>
        <v>0</v>
      </c>
      <c r="AO252" s="63">
        <v>252</v>
      </c>
      <c r="AP252" s="72">
        <f t="shared" si="59"/>
        <v>0</v>
      </c>
      <c r="AQ252" s="63">
        <f t="shared" si="61"/>
        <v>252</v>
      </c>
      <c r="AR252" s="72">
        <f t="shared" si="60"/>
        <v>0</v>
      </c>
    </row>
    <row r="253" spans="35:44" x14ac:dyDescent="0.25">
      <c r="AI253" s="72">
        <f t="shared" si="62"/>
        <v>0</v>
      </c>
      <c r="AJ253" s="72">
        <f t="shared" si="56"/>
        <v>0</v>
      </c>
      <c r="AK253" s="72">
        <f t="shared" si="57"/>
        <v>0</v>
      </c>
      <c r="AL253" s="72">
        <f t="shared" si="58"/>
        <v>0</v>
      </c>
      <c r="AO253" s="63">
        <v>253</v>
      </c>
      <c r="AP253" s="72">
        <f t="shared" si="59"/>
        <v>0</v>
      </c>
      <c r="AQ253" s="63">
        <f t="shared" si="61"/>
        <v>253</v>
      </c>
      <c r="AR253" s="72">
        <f t="shared" si="60"/>
        <v>0</v>
      </c>
    </row>
    <row r="254" spans="35:44" x14ac:dyDescent="0.25">
      <c r="AI254" s="72">
        <f t="shared" si="62"/>
        <v>0</v>
      </c>
      <c r="AJ254" s="72">
        <f t="shared" si="56"/>
        <v>0</v>
      </c>
      <c r="AK254" s="72">
        <f t="shared" si="57"/>
        <v>0</v>
      </c>
      <c r="AL254" s="72">
        <f t="shared" si="58"/>
        <v>0</v>
      </c>
      <c r="AO254" s="63">
        <v>254</v>
      </c>
      <c r="AP254" s="72">
        <f t="shared" si="59"/>
        <v>0</v>
      </c>
      <c r="AQ254" s="63">
        <f t="shared" si="61"/>
        <v>254</v>
      </c>
      <c r="AR254" s="72">
        <f t="shared" si="60"/>
        <v>0</v>
      </c>
    </row>
    <row r="255" spans="35:44" x14ac:dyDescent="0.25">
      <c r="AI255" s="72">
        <f t="shared" si="62"/>
        <v>0</v>
      </c>
      <c r="AJ255" s="72">
        <f t="shared" si="56"/>
        <v>0</v>
      </c>
      <c r="AK255" s="72">
        <f t="shared" si="57"/>
        <v>0</v>
      </c>
      <c r="AL255" s="72">
        <f t="shared" si="58"/>
        <v>0</v>
      </c>
      <c r="AO255" s="63">
        <v>255</v>
      </c>
      <c r="AP255" s="72">
        <f t="shared" si="59"/>
        <v>0</v>
      </c>
      <c r="AQ255" s="63">
        <f t="shared" si="61"/>
        <v>255</v>
      </c>
      <c r="AR255" s="72">
        <f t="shared" si="60"/>
        <v>0</v>
      </c>
    </row>
    <row r="256" spans="35:44" x14ac:dyDescent="0.25">
      <c r="AI256" s="72">
        <f t="shared" si="62"/>
        <v>0</v>
      </c>
      <c r="AJ256" s="72">
        <f t="shared" si="56"/>
        <v>0</v>
      </c>
      <c r="AK256" s="72">
        <f t="shared" si="57"/>
        <v>0</v>
      </c>
      <c r="AL256" s="72">
        <f t="shared" si="58"/>
        <v>0</v>
      </c>
      <c r="AO256" s="63">
        <v>256</v>
      </c>
      <c r="AP256" s="72">
        <f t="shared" si="59"/>
        <v>0</v>
      </c>
      <c r="AQ256" s="63">
        <f t="shared" si="61"/>
        <v>256</v>
      </c>
      <c r="AR256" s="72">
        <f t="shared" si="60"/>
        <v>0</v>
      </c>
    </row>
    <row r="257" spans="35:44" x14ac:dyDescent="0.25">
      <c r="AI257" s="72">
        <f t="shared" si="62"/>
        <v>0</v>
      </c>
      <c r="AJ257" s="72">
        <f t="shared" ref="AJ257:AJ320" si="63">ROUNDUP((C257-$C$1)/7,0)</f>
        <v>0</v>
      </c>
      <c r="AK257" s="72">
        <f t="shared" ref="AK257:AK320" si="64">ROUNDUP((C257-$C$1)/1,0)</f>
        <v>0</v>
      </c>
      <c r="AL257" s="72">
        <f t="shared" ref="AL257:AL320" si="65">ROUNDUP((C257-$C$1)*24,0)</f>
        <v>0</v>
      </c>
      <c r="AO257" s="63">
        <v>257</v>
      </c>
      <c r="AP257" s="72">
        <f t="shared" ref="AP257:AP320" si="66">SUMIFS(AI:AI,AK:AK,AO257)</f>
        <v>0</v>
      </c>
      <c r="AQ257" s="63">
        <f t="shared" si="61"/>
        <v>257</v>
      </c>
      <c r="AR257" s="72">
        <f t="shared" ref="AR257:AR320" si="67">SUMIFS(AI:AI,AL:AL,AQ257)</f>
        <v>0</v>
      </c>
    </row>
    <row r="258" spans="35:44" x14ac:dyDescent="0.25">
      <c r="AI258" s="72">
        <f t="shared" si="62"/>
        <v>0</v>
      </c>
      <c r="AJ258" s="72">
        <f t="shared" si="63"/>
        <v>0</v>
      </c>
      <c r="AK258" s="72">
        <f t="shared" si="64"/>
        <v>0</v>
      </c>
      <c r="AL258" s="72">
        <f t="shared" si="65"/>
        <v>0</v>
      </c>
      <c r="AO258" s="63">
        <v>258</v>
      </c>
      <c r="AP258" s="72">
        <f t="shared" si="66"/>
        <v>0</v>
      </c>
      <c r="AQ258" s="63">
        <f t="shared" si="61"/>
        <v>258</v>
      </c>
      <c r="AR258" s="72">
        <f t="shared" si="67"/>
        <v>0</v>
      </c>
    </row>
    <row r="259" spans="35:44" x14ac:dyDescent="0.25">
      <c r="AI259" s="72">
        <f t="shared" si="62"/>
        <v>0</v>
      </c>
      <c r="AJ259" s="72">
        <f t="shared" si="63"/>
        <v>0</v>
      </c>
      <c r="AK259" s="72">
        <f t="shared" si="64"/>
        <v>0</v>
      </c>
      <c r="AL259" s="72">
        <f t="shared" si="65"/>
        <v>0</v>
      </c>
      <c r="AO259" s="63">
        <v>259</v>
      </c>
      <c r="AP259" s="72">
        <f t="shared" si="66"/>
        <v>0</v>
      </c>
      <c r="AQ259" s="63">
        <f t="shared" ref="AQ259:AQ322" si="68">1+AQ258</f>
        <v>259</v>
      </c>
      <c r="AR259" s="72">
        <f t="shared" si="67"/>
        <v>0</v>
      </c>
    </row>
    <row r="260" spans="35:44" x14ac:dyDescent="0.25">
      <c r="AI260" s="72">
        <f t="shared" si="62"/>
        <v>0</v>
      </c>
      <c r="AJ260" s="72">
        <f t="shared" si="63"/>
        <v>0</v>
      </c>
      <c r="AK260" s="72">
        <f t="shared" si="64"/>
        <v>0</v>
      </c>
      <c r="AL260" s="72">
        <f t="shared" si="65"/>
        <v>0</v>
      </c>
      <c r="AO260" s="63">
        <v>260</v>
      </c>
      <c r="AP260" s="72">
        <f t="shared" si="66"/>
        <v>0</v>
      </c>
      <c r="AQ260" s="63">
        <f t="shared" si="68"/>
        <v>260</v>
      </c>
      <c r="AR260" s="72">
        <f t="shared" si="67"/>
        <v>0</v>
      </c>
    </row>
    <row r="261" spans="35:44" x14ac:dyDescent="0.25">
      <c r="AI261" s="72">
        <f t="shared" ref="AI261:AI324" si="69">D261*(C261-C260)*86400*$B$16</f>
        <v>0</v>
      </c>
      <c r="AJ261" s="72">
        <f t="shared" si="63"/>
        <v>0</v>
      </c>
      <c r="AK261" s="72">
        <f t="shared" si="64"/>
        <v>0</v>
      </c>
      <c r="AL261" s="72">
        <f t="shared" si="65"/>
        <v>0</v>
      </c>
      <c r="AO261" s="63">
        <v>261</v>
      </c>
      <c r="AP261" s="72">
        <f t="shared" si="66"/>
        <v>0</v>
      </c>
      <c r="AQ261" s="63">
        <f t="shared" si="68"/>
        <v>261</v>
      </c>
      <c r="AR261" s="72">
        <f t="shared" si="67"/>
        <v>0</v>
      </c>
    </row>
    <row r="262" spans="35:44" x14ac:dyDescent="0.25">
      <c r="AI262" s="72">
        <f t="shared" si="69"/>
        <v>0</v>
      </c>
      <c r="AJ262" s="72">
        <f t="shared" si="63"/>
        <v>0</v>
      </c>
      <c r="AK262" s="72">
        <f t="shared" si="64"/>
        <v>0</v>
      </c>
      <c r="AL262" s="72">
        <f t="shared" si="65"/>
        <v>0</v>
      </c>
      <c r="AO262" s="63">
        <v>262</v>
      </c>
      <c r="AP262" s="72">
        <f t="shared" si="66"/>
        <v>0</v>
      </c>
      <c r="AQ262" s="63">
        <f t="shared" si="68"/>
        <v>262</v>
      </c>
      <c r="AR262" s="72">
        <f t="shared" si="67"/>
        <v>0</v>
      </c>
    </row>
    <row r="263" spans="35:44" x14ac:dyDescent="0.25">
      <c r="AI263" s="72">
        <f t="shared" si="69"/>
        <v>0</v>
      </c>
      <c r="AJ263" s="72">
        <f t="shared" si="63"/>
        <v>0</v>
      </c>
      <c r="AK263" s="72">
        <f t="shared" si="64"/>
        <v>0</v>
      </c>
      <c r="AL263" s="72">
        <f t="shared" si="65"/>
        <v>0</v>
      </c>
      <c r="AO263" s="63">
        <v>263</v>
      </c>
      <c r="AP263" s="72">
        <f t="shared" si="66"/>
        <v>0</v>
      </c>
      <c r="AQ263" s="63">
        <f t="shared" si="68"/>
        <v>263</v>
      </c>
      <c r="AR263" s="72">
        <f t="shared" si="67"/>
        <v>0</v>
      </c>
    </row>
    <row r="264" spans="35:44" x14ac:dyDescent="0.25">
      <c r="AI264" s="72">
        <f t="shared" si="69"/>
        <v>0</v>
      </c>
      <c r="AJ264" s="72">
        <f t="shared" si="63"/>
        <v>0</v>
      </c>
      <c r="AK264" s="72">
        <f t="shared" si="64"/>
        <v>0</v>
      </c>
      <c r="AL264" s="72">
        <f t="shared" si="65"/>
        <v>0</v>
      </c>
      <c r="AO264" s="63">
        <v>264</v>
      </c>
      <c r="AP264" s="72">
        <f t="shared" si="66"/>
        <v>0</v>
      </c>
      <c r="AQ264" s="63">
        <f t="shared" si="68"/>
        <v>264</v>
      </c>
      <c r="AR264" s="72">
        <f t="shared" si="67"/>
        <v>0</v>
      </c>
    </row>
    <row r="265" spans="35:44" x14ac:dyDescent="0.25">
      <c r="AI265" s="72">
        <f t="shared" si="69"/>
        <v>0</v>
      </c>
      <c r="AJ265" s="72">
        <f t="shared" si="63"/>
        <v>0</v>
      </c>
      <c r="AK265" s="72">
        <f t="shared" si="64"/>
        <v>0</v>
      </c>
      <c r="AL265" s="72">
        <f t="shared" si="65"/>
        <v>0</v>
      </c>
      <c r="AO265" s="63">
        <v>265</v>
      </c>
      <c r="AP265" s="72">
        <f t="shared" si="66"/>
        <v>0</v>
      </c>
      <c r="AQ265" s="63">
        <f t="shared" si="68"/>
        <v>265</v>
      </c>
      <c r="AR265" s="72">
        <f t="shared" si="67"/>
        <v>0</v>
      </c>
    </row>
    <row r="266" spans="35:44" x14ac:dyDescent="0.25">
      <c r="AI266" s="72">
        <f t="shared" si="69"/>
        <v>0</v>
      </c>
      <c r="AJ266" s="72">
        <f t="shared" si="63"/>
        <v>0</v>
      </c>
      <c r="AK266" s="72">
        <f t="shared" si="64"/>
        <v>0</v>
      </c>
      <c r="AL266" s="72">
        <f t="shared" si="65"/>
        <v>0</v>
      </c>
      <c r="AO266" s="63">
        <v>266</v>
      </c>
      <c r="AP266" s="72">
        <f t="shared" si="66"/>
        <v>0</v>
      </c>
      <c r="AQ266" s="63">
        <f t="shared" si="68"/>
        <v>266</v>
      </c>
      <c r="AR266" s="72">
        <f t="shared" si="67"/>
        <v>0</v>
      </c>
    </row>
    <row r="267" spans="35:44" x14ac:dyDescent="0.25">
      <c r="AI267" s="72">
        <f t="shared" si="69"/>
        <v>0</v>
      </c>
      <c r="AJ267" s="72">
        <f t="shared" si="63"/>
        <v>0</v>
      </c>
      <c r="AK267" s="72">
        <f t="shared" si="64"/>
        <v>0</v>
      </c>
      <c r="AL267" s="72">
        <f t="shared" si="65"/>
        <v>0</v>
      </c>
      <c r="AO267" s="63">
        <v>267</v>
      </c>
      <c r="AP267" s="72">
        <f t="shared" si="66"/>
        <v>0</v>
      </c>
      <c r="AQ267" s="63">
        <f t="shared" si="68"/>
        <v>267</v>
      </c>
      <c r="AR267" s="72">
        <f t="shared" si="67"/>
        <v>0</v>
      </c>
    </row>
    <row r="268" spans="35:44" x14ac:dyDescent="0.25">
      <c r="AI268" s="72">
        <f t="shared" si="69"/>
        <v>0</v>
      </c>
      <c r="AJ268" s="72">
        <f t="shared" si="63"/>
        <v>0</v>
      </c>
      <c r="AK268" s="72">
        <f t="shared" si="64"/>
        <v>0</v>
      </c>
      <c r="AL268" s="72">
        <f t="shared" si="65"/>
        <v>0</v>
      </c>
      <c r="AO268" s="63">
        <v>268</v>
      </c>
      <c r="AP268" s="72">
        <f t="shared" si="66"/>
        <v>0</v>
      </c>
      <c r="AQ268" s="63">
        <f t="shared" si="68"/>
        <v>268</v>
      </c>
      <c r="AR268" s="72">
        <f t="shared" si="67"/>
        <v>0</v>
      </c>
    </row>
    <row r="269" spans="35:44" x14ac:dyDescent="0.25">
      <c r="AI269" s="72">
        <f t="shared" si="69"/>
        <v>0</v>
      </c>
      <c r="AJ269" s="72">
        <f t="shared" si="63"/>
        <v>0</v>
      </c>
      <c r="AK269" s="72">
        <f t="shared" si="64"/>
        <v>0</v>
      </c>
      <c r="AL269" s="72">
        <f t="shared" si="65"/>
        <v>0</v>
      </c>
      <c r="AO269" s="63">
        <v>269</v>
      </c>
      <c r="AP269" s="72">
        <f t="shared" si="66"/>
        <v>0</v>
      </c>
      <c r="AQ269" s="63">
        <f t="shared" si="68"/>
        <v>269</v>
      </c>
      <c r="AR269" s="72">
        <f t="shared" si="67"/>
        <v>0</v>
      </c>
    </row>
    <row r="270" spans="35:44" x14ac:dyDescent="0.25">
      <c r="AI270" s="72">
        <f t="shared" si="69"/>
        <v>0</v>
      </c>
      <c r="AJ270" s="72">
        <f t="shared" si="63"/>
        <v>0</v>
      </c>
      <c r="AK270" s="72">
        <f t="shared" si="64"/>
        <v>0</v>
      </c>
      <c r="AL270" s="72">
        <f t="shared" si="65"/>
        <v>0</v>
      </c>
      <c r="AO270" s="63">
        <v>270</v>
      </c>
      <c r="AP270" s="72">
        <f t="shared" si="66"/>
        <v>0</v>
      </c>
      <c r="AQ270" s="63">
        <f t="shared" si="68"/>
        <v>270</v>
      </c>
      <c r="AR270" s="72">
        <f t="shared" si="67"/>
        <v>0</v>
      </c>
    </row>
    <row r="271" spans="35:44" x14ac:dyDescent="0.25">
      <c r="AI271" s="72">
        <f t="shared" si="69"/>
        <v>0</v>
      </c>
      <c r="AJ271" s="72">
        <f t="shared" si="63"/>
        <v>0</v>
      </c>
      <c r="AK271" s="72">
        <f t="shared" si="64"/>
        <v>0</v>
      </c>
      <c r="AL271" s="72">
        <f t="shared" si="65"/>
        <v>0</v>
      </c>
      <c r="AO271" s="63">
        <v>271</v>
      </c>
      <c r="AP271" s="72">
        <f t="shared" si="66"/>
        <v>0</v>
      </c>
      <c r="AQ271" s="63">
        <f t="shared" si="68"/>
        <v>271</v>
      </c>
      <c r="AR271" s="72">
        <f t="shared" si="67"/>
        <v>0</v>
      </c>
    </row>
    <row r="272" spans="35:44" x14ac:dyDescent="0.25">
      <c r="AI272" s="72">
        <f t="shared" si="69"/>
        <v>0</v>
      </c>
      <c r="AJ272" s="72">
        <f t="shared" si="63"/>
        <v>0</v>
      </c>
      <c r="AK272" s="72">
        <f t="shared" si="64"/>
        <v>0</v>
      </c>
      <c r="AL272" s="72">
        <f t="shared" si="65"/>
        <v>0</v>
      </c>
      <c r="AO272" s="63">
        <v>272</v>
      </c>
      <c r="AP272" s="72">
        <f t="shared" si="66"/>
        <v>0</v>
      </c>
      <c r="AQ272" s="63">
        <f t="shared" si="68"/>
        <v>272</v>
      </c>
      <c r="AR272" s="72">
        <f t="shared" si="67"/>
        <v>0</v>
      </c>
    </row>
    <row r="273" spans="35:44" x14ac:dyDescent="0.25">
      <c r="AI273" s="72">
        <f t="shared" si="69"/>
        <v>0</v>
      </c>
      <c r="AJ273" s="72">
        <f t="shared" si="63"/>
        <v>0</v>
      </c>
      <c r="AK273" s="72">
        <f t="shared" si="64"/>
        <v>0</v>
      </c>
      <c r="AL273" s="72">
        <f t="shared" si="65"/>
        <v>0</v>
      </c>
      <c r="AO273" s="63">
        <v>273</v>
      </c>
      <c r="AP273" s="72">
        <f t="shared" si="66"/>
        <v>0</v>
      </c>
      <c r="AQ273" s="63">
        <f t="shared" si="68"/>
        <v>273</v>
      </c>
      <c r="AR273" s="72">
        <f t="shared" si="67"/>
        <v>0</v>
      </c>
    </row>
    <row r="274" spans="35:44" x14ac:dyDescent="0.25">
      <c r="AI274" s="72">
        <f t="shared" si="69"/>
        <v>0</v>
      </c>
      <c r="AJ274" s="72">
        <f t="shared" si="63"/>
        <v>0</v>
      </c>
      <c r="AK274" s="72">
        <f t="shared" si="64"/>
        <v>0</v>
      </c>
      <c r="AL274" s="72">
        <f t="shared" si="65"/>
        <v>0</v>
      </c>
      <c r="AO274" s="63">
        <v>274</v>
      </c>
      <c r="AP274" s="72">
        <f t="shared" si="66"/>
        <v>0</v>
      </c>
      <c r="AQ274" s="63">
        <f t="shared" si="68"/>
        <v>274</v>
      </c>
      <c r="AR274" s="72">
        <f t="shared" si="67"/>
        <v>0</v>
      </c>
    </row>
    <row r="275" spans="35:44" x14ac:dyDescent="0.25">
      <c r="AI275" s="72">
        <f t="shared" si="69"/>
        <v>0</v>
      </c>
      <c r="AJ275" s="72">
        <f t="shared" si="63"/>
        <v>0</v>
      </c>
      <c r="AK275" s="72">
        <f t="shared" si="64"/>
        <v>0</v>
      </c>
      <c r="AL275" s="72">
        <f t="shared" si="65"/>
        <v>0</v>
      </c>
      <c r="AO275" s="63">
        <v>275</v>
      </c>
      <c r="AP275" s="72">
        <f t="shared" si="66"/>
        <v>0</v>
      </c>
      <c r="AQ275" s="63">
        <f t="shared" si="68"/>
        <v>275</v>
      </c>
      <c r="AR275" s="72">
        <f t="shared" si="67"/>
        <v>0</v>
      </c>
    </row>
    <row r="276" spans="35:44" x14ac:dyDescent="0.25">
      <c r="AI276" s="72">
        <f t="shared" si="69"/>
        <v>0</v>
      </c>
      <c r="AJ276" s="72">
        <f t="shared" si="63"/>
        <v>0</v>
      </c>
      <c r="AK276" s="72">
        <f t="shared" si="64"/>
        <v>0</v>
      </c>
      <c r="AL276" s="72">
        <f t="shared" si="65"/>
        <v>0</v>
      </c>
      <c r="AO276" s="63">
        <v>276</v>
      </c>
      <c r="AP276" s="72">
        <f t="shared" si="66"/>
        <v>0</v>
      </c>
      <c r="AQ276" s="63">
        <f t="shared" si="68"/>
        <v>276</v>
      </c>
      <c r="AR276" s="72">
        <f t="shared" si="67"/>
        <v>0</v>
      </c>
    </row>
    <row r="277" spans="35:44" x14ac:dyDescent="0.25">
      <c r="AI277" s="72">
        <f t="shared" si="69"/>
        <v>0</v>
      </c>
      <c r="AJ277" s="72">
        <f t="shared" si="63"/>
        <v>0</v>
      </c>
      <c r="AK277" s="72">
        <f t="shared" si="64"/>
        <v>0</v>
      </c>
      <c r="AL277" s="72">
        <f t="shared" si="65"/>
        <v>0</v>
      </c>
      <c r="AO277" s="63">
        <v>277</v>
      </c>
      <c r="AP277" s="72">
        <f t="shared" si="66"/>
        <v>0</v>
      </c>
      <c r="AQ277" s="63">
        <f t="shared" si="68"/>
        <v>277</v>
      </c>
      <c r="AR277" s="72">
        <f t="shared" si="67"/>
        <v>0</v>
      </c>
    </row>
    <row r="278" spans="35:44" x14ac:dyDescent="0.25">
      <c r="AI278" s="72">
        <f t="shared" si="69"/>
        <v>0</v>
      </c>
      <c r="AJ278" s="72">
        <f t="shared" si="63"/>
        <v>0</v>
      </c>
      <c r="AK278" s="72">
        <f t="shared" si="64"/>
        <v>0</v>
      </c>
      <c r="AL278" s="72">
        <f t="shared" si="65"/>
        <v>0</v>
      </c>
      <c r="AO278" s="63">
        <v>278</v>
      </c>
      <c r="AP278" s="72">
        <f t="shared" si="66"/>
        <v>0</v>
      </c>
      <c r="AQ278" s="63">
        <f t="shared" si="68"/>
        <v>278</v>
      </c>
      <c r="AR278" s="72">
        <f t="shared" si="67"/>
        <v>0</v>
      </c>
    </row>
    <row r="279" spans="35:44" x14ac:dyDescent="0.25">
      <c r="AI279" s="72">
        <f t="shared" si="69"/>
        <v>0</v>
      </c>
      <c r="AJ279" s="72">
        <f t="shared" si="63"/>
        <v>0</v>
      </c>
      <c r="AK279" s="72">
        <f t="shared" si="64"/>
        <v>0</v>
      </c>
      <c r="AL279" s="72">
        <f t="shared" si="65"/>
        <v>0</v>
      </c>
      <c r="AO279" s="63">
        <v>279</v>
      </c>
      <c r="AP279" s="72">
        <f t="shared" si="66"/>
        <v>0</v>
      </c>
      <c r="AQ279" s="63">
        <f t="shared" si="68"/>
        <v>279</v>
      </c>
      <c r="AR279" s="72">
        <f t="shared" si="67"/>
        <v>0</v>
      </c>
    </row>
    <row r="280" spans="35:44" x14ac:dyDescent="0.25">
      <c r="AI280" s="72">
        <f t="shared" si="69"/>
        <v>0</v>
      </c>
      <c r="AJ280" s="72">
        <f t="shared" si="63"/>
        <v>0</v>
      </c>
      <c r="AK280" s="72">
        <f t="shared" si="64"/>
        <v>0</v>
      </c>
      <c r="AL280" s="72">
        <f t="shared" si="65"/>
        <v>0</v>
      </c>
      <c r="AO280" s="63">
        <v>280</v>
      </c>
      <c r="AP280" s="72">
        <f t="shared" si="66"/>
        <v>0</v>
      </c>
      <c r="AQ280" s="63">
        <f t="shared" si="68"/>
        <v>280</v>
      </c>
      <c r="AR280" s="72">
        <f t="shared" si="67"/>
        <v>0</v>
      </c>
    </row>
    <row r="281" spans="35:44" x14ac:dyDescent="0.25">
      <c r="AI281" s="72">
        <f t="shared" si="69"/>
        <v>0</v>
      </c>
      <c r="AJ281" s="72">
        <f t="shared" si="63"/>
        <v>0</v>
      </c>
      <c r="AK281" s="72">
        <f t="shared" si="64"/>
        <v>0</v>
      </c>
      <c r="AL281" s="72">
        <f t="shared" si="65"/>
        <v>0</v>
      </c>
      <c r="AO281" s="63">
        <v>281</v>
      </c>
      <c r="AP281" s="72">
        <f t="shared" si="66"/>
        <v>0</v>
      </c>
      <c r="AQ281" s="63">
        <f t="shared" si="68"/>
        <v>281</v>
      </c>
      <c r="AR281" s="72">
        <f t="shared" si="67"/>
        <v>0</v>
      </c>
    </row>
    <row r="282" spans="35:44" x14ac:dyDescent="0.25">
      <c r="AI282" s="72">
        <f t="shared" si="69"/>
        <v>0</v>
      </c>
      <c r="AJ282" s="72">
        <f t="shared" si="63"/>
        <v>0</v>
      </c>
      <c r="AK282" s="72">
        <f t="shared" si="64"/>
        <v>0</v>
      </c>
      <c r="AL282" s="72">
        <f t="shared" si="65"/>
        <v>0</v>
      </c>
      <c r="AO282" s="63">
        <v>282</v>
      </c>
      <c r="AP282" s="72">
        <f t="shared" si="66"/>
        <v>0</v>
      </c>
      <c r="AQ282" s="63">
        <f t="shared" si="68"/>
        <v>282</v>
      </c>
      <c r="AR282" s="72">
        <f t="shared" si="67"/>
        <v>0</v>
      </c>
    </row>
    <row r="283" spans="35:44" x14ac:dyDescent="0.25">
      <c r="AI283" s="72">
        <f t="shared" si="69"/>
        <v>0</v>
      </c>
      <c r="AJ283" s="72">
        <f t="shared" si="63"/>
        <v>0</v>
      </c>
      <c r="AK283" s="72">
        <f t="shared" si="64"/>
        <v>0</v>
      </c>
      <c r="AL283" s="72">
        <f t="shared" si="65"/>
        <v>0</v>
      </c>
      <c r="AO283" s="63">
        <v>283</v>
      </c>
      <c r="AP283" s="72">
        <f t="shared" si="66"/>
        <v>0</v>
      </c>
      <c r="AQ283" s="63">
        <f t="shared" si="68"/>
        <v>283</v>
      </c>
      <c r="AR283" s="72">
        <f t="shared" si="67"/>
        <v>0</v>
      </c>
    </row>
    <row r="284" spans="35:44" x14ac:dyDescent="0.25">
      <c r="AI284" s="72">
        <f t="shared" si="69"/>
        <v>0</v>
      </c>
      <c r="AJ284" s="72">
        <f t="shared" si="63"/>
        <v>0</v>
      </c>
      <c r="AK284" s="72">
        <f t="shared" si="64"/>
        <v>0</v>
      </c>
      <c r="AL284" s="72">
        <f t="shared" si="65"/>
        <v>0</v>
      </c>
      <c r="AO284" s="63">
        <v>284</v>
      </c>
      <c r="AP284" s="72">
        <f t="shared" si="66"/>
        <v>0</v>
      </c>
      <c r="AQ284" s="63">
        <f t="shared" si="68"/>
        <v>284</v>
      </c>
      <c r="AR284" s="72">
        <f t="shared" si="67"/>
        <v>0</v>
      </c>
    </row>
    <row r="285" spans="35:44" x14ac:dyDescent="0.25">
      <c r="AI285" s="72">
        <f t="shared" si="69"/>
        <v>0</v>
      </c>
      <c r="AJ285" s="72">
        <f t="shared" si="63"/>
        <v>0</v>
      </c>
      <c r="AK285" s="72">
        <f t="shared" si="64"/>
        <v>0</v>
      </c>
      <c r="AL285" s="72">
        <f t="shared" si="65"/>
        <v>0</v>
      </c>
      <c r="AO285" s="63">
        <v>285</v>
      </c>
      <c r="AP285" s="72">
        <f t="shared" si="66"/>
        <v>0</v>
      </c>
      <c r="AQ285" s="63">
        <f t="shared" si="68"/>
        <v>285</v>
      </c>
      <c r="AR285" s="72">
        <f t="shared" si="67"/>
        <v>0</v>
      </c>
    </row>
    <row r="286" spans="35:44" x14ac:dyDescent="0.25">
      <c r="AI286" s="72">
        <f t="shared" si="69"/>
        <v>0</v>
      </c>
      <c r="AJ286" s="72">
        <f t="shared" si="63"/>
        <v>0</v>
      </c>
      <c r="AK286" s="72">
        <f t="shared" si="64"/>
        <v>0</v>
      </c>
      <c r="AL286" s="72">
        <f t="shared" si="65"/>
        <v>0</v>
      </c>
      <c r="AO286" s="63">
        <v>286</v>
      </c>
      <c r="AP286" s="72">
        <f t="shared" si="66"/>
        <v>0</v>
      </c>
      <c r="AQ286" s="63">
        <f t="shared" si="68"/>
        <v>286</v>
      </c>
      <c r="AR286" s="72">
        <f t="shared" si="67"/>
        <v>0</v>
      </c>
    </row>
    <row r="287" spans="35:44" x14ac:dyDescent="0.25">
      <c r="AI287" s="72">
        <f t="shared" si="69"/>
        <v>0</v>
      </c>
      <c r="AJ287" s="72">
        <f t="shared" si="63"/>
        <v>0</v>
      </c>
      <c r="AK287" s="72">
        <f t="shared" si="64"/>
        <v>0</v>
      </c>
      <c r="AL287" s="72">
        <f t="shared" si="65"/>
        <v>0</v>
      </c>
      <c r="AO287" s="63">
        <v>287</v>
      </c>
      <c r="AP287" s="72">
        <f t="shared" si="66"/>
        <v>0</v>
      </c>
      <c r="AQ287" s="63">
        <f t="shared" si="68"/>
        <v>287</v>
      </c>
      <c r="AR287" s="72">
        <f t="shared" si="67"/>
        <v>0</v>
      </c>
    </row>
    <row r="288" spans="35:44" x14ac:dyDescent="0.25">
      <c r="AI288" s="72">
        <f t="shared" si="69"/>
        <v>0</v>
      </c>
      <c r="AJ288" s="72">
        <f t="shared" si="63"/>
        <v>0</v>
      </c>
      <c r="AK288" s="72">
        <f t="shared" si="64"/>
        <v>0</v>
      </c>
      <c r="AL288" s="72">
        <f t="shared" si="65"/>
        <v>0</v>
      </c>
      <c r="AO288" s="63">
        <v>288</v>
      </c>
      <c r="AP288" s="72">
        <f t="shared" si="66"/>
        <v>0</v>
      </c>
      <c r="AQ288" s="63">
        <f t="shared" si="68"/>
        <v>288</v>
      </c>
      <c r="AR288" s="72">
        <f t="shared" si="67"/>
        <v>0</v>
      </c>
    </row>
    <row r="289" spans="35:44" x14ac:dyDescent="0.25">
      <c r="AI289" s="72">
        <f t="shared" si="69"/>
        <v>0</v>
      </c>
      <c r="AJ289" s="72">
        <f t="shared" si="63"/>
        <v>0</v>
      </c>
      <c r="AK289" s="72">
        <f t="shared" si="64"/>
        <v>0</v>
      </c>
      <c r="AL289" s="72">
        <f t="shared" si="65"/>
        <v>0</v>
      </c>
      <c r="AO289" s="63">
        <v>289</v>
      </c>
      <c r="AP289" s="72">
        <f t="shared" si="66"/>
        <v>0</v>
      </c>
      <c r="AQ289" s="63">
        <f t="shared" si="68"/>
        <v>289</v>
      </c>
      <c r="AR289" s="72">
        <f t="shared" si="67"/>
        <v>0</v>
      </c>
    </row>
    <row r="290" spans="35:44" x14ac:dyDescent="0.25">
      <c r="AI290" s="72">
        <f t="shared" si="69"/>
        <v>0</v>
      </c>
      <c r="AJ290" s="72">
        <f t="shared" si="63"/>
        <v>0</v>
      </c>
      <c r="AK290" s="72">
        <f t="shared" si="64"/>
        <v>0</v>
      </c>
      <c r="AL290" s="72">
        <f t="shared" si="65"/>
        <v>0</v>
      </c>
      <c r="AO290" s="63">
        <v>290</v>
      </c>
      <c r="AP290" s="72">
        <f t="shared" si="66"/>
        <v>0</v>
      </c>
      <c r="AQ290" s="63">
        <f t="shared" si="68"/>
        <v>290</v>
      </c>
      <c r="AR290" s="72">
        <f t="shared" si="67"/>
        <v>0</v>
      </c>
    </row>
    <row r="291" spans="35:44" x14ac:dyDescent="0.25">
      <c r="AI291" s="72">
        <f t="shared" si="69"/>
        <v>0</v>
      </c>
      <c r="AJ291" s="72">
        <f t="shared" si="63"/>
        <v>0</v>
      </c>
      <c r="AK291" s="72">
        <f t="shared" si="64"/>
        <v>0</v>
      </c>
      <c r="AL291" s="72">
        <f t="shared" si="65"/>
        <v>0</v>
      </c>
      <c r="AO291" s="63">
        <v>291</v>
      </c>
      <c r="AP291" s="72">
        <f t="shared" si="66"/>
        <v>0</v>
      </c>
      <c r="AQ291" s="63">
        <f t="shared" si="68"/>
        <v>291</v>
      </c>
      <c r="AR291" s="72">
        <f t="shared" si="67"/>
        <v>0</v>
      </c>
    </row>
    <row r="292" spans="35:44" x14ac:dyDescent="0.25">
      <c r="AI292" s="72">
        <f t="shared" si="69"/>
        <v>0</v>
      </c>
      <c r="AJ292" s="72">
        <f t="shared" si="63"/>
        <v>0</v>
      </c>
      <c r="AK292" s="72">
        <f t="shared" si="64"/>
        <v>0</v>
      </c>
      <c r="AL292" s="72">
        <f t="shared" si="65"/>
        <v>0</v>
      </c>
      <c r="AO292" s="63">
        <v>292</v>
      </c>
      <c r="AP292" s="72">
        <f t="shared" si="66"/>
        <v>0</v>
      </c>
      <c r="AQ292" s="63">
        <f t="shared" si="68"/>
        <v>292</v>
      </c>
      <c r="AR292" s="72">
        <f t="shared" si="67"/>
        <v>0</v>
      </c>
    </row>
    <row r="293" spans="35:44" x14ac:dyDescent="0.25">
      <c r="AI293" s="72">
        <f t="shared" si="69"/>
        <v>0</v>
      </c>
      <c r="AJ293" s="72">
        <f t="shared" si="63"/>
        <v>0</v>
      </c>
      <c r="AK293" s="72">
        <f t="shared" si="64"/>
        <v>0</v>
      </c>
      <c r="AL293" s="72">
        <f t="shared" si="65"/>
        <v>0</v>
      </c>
      <c r="AO293" s="63">
        <v>293</v>
      </c>
      <c r="AP293" s="72">
        <f t="shared" si="66"/>
        <v>0</v>
      </c>
      <c r="AQ293" s="63">
        <f t="shared" si="68"/>
        <v>293</v>
      </c>
      <c r="AR293" s="72">
        <f t="shared" si="67"/>
        <v>0</v>
      </c>
    </row>
    <row r="294" spans="35:44" x14ac:dyDescent="0.25">
      <c r="AI294" s="72">
        <f t="shared" si="69"/>
        <v>0</v>
      </c>
      <c r="AJ294" s="72">
        <f t="shared" si="63"/>
        <v>0</v>
      </c>
      <c r="AK294" s="72">
        <f t="shared" si="64"/>
        <v>0</v>
      </c>
      <c r="AL294" s="72">
        <f t="shared" si="65"/>
        <v>0</v>
      </c>
      <c r="AO294" s="63">
        <v>294</v>
      </c>
      <c r="AP294" s="72">
        <f t="shared" si="66"/>
        <v>0</v>
      </c>
      <c r="AQ294" s="63">
        <f t="shared" si="68"/>
        <v>294</v>
      </c>
      <c r="AR294" s="72">
        <f t="shared" si="67"/>
        <v>0</v>
      </c>
    </row>
    <row r="295" spans="35:44" x14ac:dyDescent="0.25">
      <c r="AI295" s="72">
        <f t="shared" si="69"/>
        <v>0</v>
      </c>
      <c r="AJ295" s="72">
        <f t="shared" si="63"/>
        <v>0</v>
      </c>
      <c r="AK295" s="72">
        <f t="shared" si="64"/>
        <v>0</v>
      </c>
      <c r="AL295" s="72">
        <f t="shared" si="65"/>
        <v>0</v>
      </c>
      <c r="AO295" s="63">
        <v>295</v>
      </c>
      <c r="AP295" s="72">
        <f t="shared" si="66"/>
        <v>0</v>
      </c>
      <c r="AQ295" s="63">
        <f t="shared" si="68"/>
        <v>295</v>
      </c>
      <c r="AR295" s="72">
        <f t="shared" si="67"/>
        <v>0</v>
      </c>
    </row>
    <row r="296" spans="35:44" x14ac:dyDescent="0.25">
      <c r="AI296" s="72">
        <f t="shared" si="69"/>
        <v>0</v>
      </c>
      <c r="AJ296" s="72">
        <f t="shared" si="63"/>
        <v>0</v>
      </c>
      <c r="AK296" s="72">
        <f t="shared" si="64"/>
        <v>0</v>
      </c>
      <c r="AL296" s="72">
        <f t="shared" si="65"/>
        <v>0</v>
      </c>
      <c r="AO296" s="63">
        <v>296</v>
      </c>
      <c r="AP296" s="72">
        <f t="shared" si="66"/>
        <v>0</v>
      </c>
      <c r="AQ296" s="63">
        <f t="shared" si="68"/>
        <v>296</v>
      </c>
      <c r="AR296" s="72">
        <f t="shared" si="67"/>
        <v>0</v>
      </c>
    </row>
    <row r="297" spans="35:44" x14ac:dyDescent="0.25">
      <c r="AI297" s="72">
        <f t="shared" si="69"/>
        <v>0</v>
      </c>
      <c r="AJ297" s="72">
        <f t="shared" si="63"/>
        <v>0</v>
      </c>
      <c r="AK297" s="72">
        <f t="shared" si="64"/>
        <v>0</v>
      </c>
      <c r="AL297" s="72">
        <f t="shared" si="65"/>
        <v>0</v>
      </c>
      <c r="AO297" s="63">
        <v>297</v>
      </c>
      <c r="AP297" s="72">
        <f t="shared" si="66"/>
        <v>0</v>
      </c>
      <c r="AQ297" s="63">
        <f t="shared" si="68"/>
        <v>297</v>
      </c>
      <c r="AR297" s="72">
        <f t="shared" si="67"/>
        <v>0</v>
      </c>
    </row>
    <row r="298" spans="35:44" x14ac:dyDescent="0.25">
      <c r="AI298" s="72">
        <f t="shared" si="69"/>
        <v>0</v>
      </c>
      <c r="AJ298" s="72">
        <f t="shared" si="63"/>
        <v>0</v>
      </c>
      <c r="AK298" s="72">
        <f t="shared" si="64"/>
        <v>0</v>
      </c>
      <c r="AL298" s="72">
        <f t="shared" si="65"/>
        <v>0</v>
      </c>
      <c r="AO298" s="63">
        <v>298</v>
      </c>
      <c r="AP298" s="72">
        <f t="shared" si="66"/>
        <v>0</v>
      </c>
      <c r="AQ298" s="63">
        <f t="shared" si="68"/>
        <v>298</v>
      </c>
      <c r="AR298" s="72">
        <f t="shared" si="67"/>
        <v>0</v>
      </c>
    </row>
    <row r="299" spans="35:44" x14ac:dyDescent="0.25">
      <c r="AI299" s="72">
        <f t="shared" si="69"/>
        <v>0</v>
      </c>
      <c r="AJ299" s="72">
        <f t="shared" si="63"/>
        <v>0</v>
      </c>
      <c r="AK299" s="72">
        <f t="shared" si="64"/>
        <v>0</v>
      </c>
      <c r="AL299" s="72">
        <f t="shared" si="65"/>
        <v>0</v>
      </c>
      <c r="AO299" s="63">
        <v>299</v>
      </c>
      <c r="AP299" s="72">
        <f t="shared" si="66"/>
        <v>0</v>
      </c>
      <c r="AQ299" s="63">
        <f t="shared" si="68"/>
        <v>299</v>
      </c>
      <c r="AR299" s="72">
        <f t="shared" si="67"/>
        <v>0</v>
      </c>
    </row>
    <row r="300" spans="35:44" x14ac:dyDescent="0.25">
      <c r="AI300" s="72">
        <f t="shared" si="69"/>
        <v>0</v>
      </c>
      <c r="AJ300" s="72">
        <f t="shared" si="63"/>
        <v>0</v>
      </c>
      <c r="AK300" s="72">
        <f t="shared" si="64"/>
        <v>0</v>
      </c>
      <c r="AL300" s="72">
        <f t="shared" si="65"/>
        <v>0</v>
      </c>
      <c r="AO300" s="63">
        <v>300</v>
      </c>
      <c r="AP300" s="72">
        <f t="shared" si="66"/>
        <v>0</v>
      </c>
      <c r="AQ300" s="63">
        <f t="shared" si="68"/>
        <v>300</v>
      </c>
      <c r="AR300" s="72">
        <f t="shared" si="67"/>
        <v>0</v>
      </c>
    </row>
    <row r="301" spans="35:44" x14ac:dyDescent="0.25">
      <c r="AI301" s="72">
        <f t="shared" si="69"/>
        <v>0</v>
      </c>
      <c r="AJ301" s="72">
        <f t="shared" si="63"/>
        <v>0</v>
      </c>
      <c r="AK301" s="72">
        <f t="shared" si="64"/>
        <v>0</v>
      </c>
      <c r="AL301" s="72">
        <f t="shared" si="65"/>
        <v>0</v>
      </c>
      <c r="AO301" s="63">
        <v>301</v>
      </c>
      <c r="AP301" s="72">
        <f t="shared" si="66"/>
        <v>0</v>
      </c>
      <c r="AQ301" s="63">
        <f t="shared" si="68"/>
        <v>301</v>
      </c>
      <c r="AR301" s="72">
        <f t="shared" si="67"/>
        <v>0</v>
      </c>
    </row>
    <row r="302" spans="35:44" x14ac:dyDescent="0.25">
      <c r="AI302" s="72">
        <f t="shared" si="69"/>
        <v>0</v>
      </c>
      <c r="AJ302" s="72">
        <f t="shared" si="63"/>
        <v>0</v>
      </c>
      <c r="AK302" s="72">
        <f t="shared" si="64"/>
        <v>0</v>
      </c>
      <c r="AL302" s="72">
        <f t="shared" si="65"/>
        <v>0</v>
      </c>
      <c r="AO302" s="63">
        <v>302</v>
      </c>
      <c r="AP302" s="72">
        <f t="shared" si="66"/>
        <v>0</v>
      </c>
      <c r="AQ302" s="63">
        <f t="shared" si="68"/>
        <v>302</v>
      </c>
      <c r="AR302" s="72">
        <f t="shared" si="67"/>
        <v>0</v>
      </c>
    </row>
    <row r="303" spans="35:44" x14ac:dyDescent="0.25">
      <c r="AI303" s="72">
        <f t="shared" si="69"/>
        <v>0</v>
      </c>
      <c r="AJ303" s="72">
        <f t="shared" si="63"/>
        <v>0</v>
      </c>
      <c r="AK303" s="72">
        <f t="shared" si="64"/>
        <v>0</v>
      </c>
      <c r="AL303" s="72">
        <f t="shared" si="65"/>
        <v>0</v>
      </c>
      <c r="AO303" s="63">
        <v>303</v>
      </c>
      <c r="AP303" s="72">
        <f t="shared" si="66"/>
        <v>0</v>
      </c>
      <c r="AQ303" s="63">
        <f t="shared" si="68"/>
        <v>303</v>
      </c>
      <c r="AR303" s="72">
        <f t="shared" si="67"/>
        <v>0</v>
      </c>
    </row>
    <row r="304" spans="35:44" x14ac:dyDescent="0.25">
      <c r="AI304" s="72">
        <f t="shared" si="69"/>
        <v>0</v>
      </c>
      <c r="AJ304" s="72">
        <f t="shared" si="63"/>
        <v>0</v>
      </c>
      <c r="AK304" s="72">
        <f t="shared" si="64"/>
        <v>0</v>
      </c>
      <c r="AL304" s="72">
        <f t="shared" si="65"/>
        <v>0</v>
      </c>
      <c r="AO304" s="63">
        <v>304</v>
      </c>
      <c r="AP304" s="72">
        <f t="shared" si="66"/>
        <v>0</v>
      </c>
      <c r="AQ304" s="63">
        <f t="shared" si="68"/>
        <v>304</v>
      </c>
      <c r="AR304" s="72">
        <f t="shared" si="67"/>
        <v>0</v>
      </c>
    </row>
    <row r="305" spans="35:44" x14ac:dyDescent="0.25">
      <c r="AI305" s="72">
        <f t="shared" si="69"/>
        <v>0</v>
      </c>
      <c r="AJ305" s="72">
        <f t="shared" si="63"/>
        <v>0</v>
      </c>
      <c r="AK305" s="72">
        <f t="shared" si="64"/>
        <v>0</v>
      </c>
      <c r="AL305" s="72">
        <f t="shared" si="65"/>
        <v>0</v>
      </c>
      <c r="AO305" s="63">
        <v>305</v>
      </c>
      <c r="AP305" s="72">
        <f t="shared" si="66"/>
        <v>0</v>
      </c>
      <c r="AQ305" s="63">
        <f t="shared" si="68"/>
        <v>305</v>
      </c>
      <c r="AR305" s="72">
        <f t="shared" si="67"/>
        <v>0</v>
      </c>
    </row>
    <row r="306" spans="35:44" x14ac:dyDescent="0.25">
      <c r="AI306" s="72">
        <f t="shared" si="69"/>
        <v>0</v>
      </c>
      <c r="AJ306" s="72">
        <f t="shared" si="63"/>
        <v>0</v>
      </c>
      <c r="AK306" s="72">
        <f t="shared" si="64"/>
        <v>0</v>
      </c>
      <c r="AL306" s="72">
        <f t="shared" si="65"/>
        <v>0</v>
      </c>
      <c r="AO306" s="63">
        <v>306</v>
      </c>
      <c r="AP306" s="72">
        <f t="shared" si="66"/>
        <v>0</v>
      </c>
      <c r="AQ306" s="63">
        <f t="shared" si="68"/>
        <v>306</v>
      </c>
      <c r="AR306" s="72">
        <f t="shared" si="67"/>
        <v>0</v>
      </c>
    </row>
    <row r="307" spans="35:44" x14ac:dyDescent="0.25">
      <c r="AI307" s="72">
        <f t="shared" si="69"/>
        <v>0</v>
      </c>
      <c r="AJ307" s="72">
        <f t="shared" si="63"/>
        <v>0</v>
      </c>
      <c r="AK307" s="72">
        <f t="shared" si="64"/>
        <v>0</v>
      </c>
      <c r="AL307" s="72">
        <f t="shared" si="65"/>
        <v>0</v>
      </c>
      <c r="AO307" s="63">
        <v>307</v>
      </c>
      <c r="AP307" s="72">
        <f t="shared" si="66"/>
        <v>0</v>
      </c>
      <c r="AQ307" s="63">
        <f t="shared" si="68"/>
        <v>307</v>
      </c>
      <c r="AR307" s="72">
        <f t="shared" si="67"/>
        <v>0</v>
      </c>
    </row>
    <row r="308" spans="35:44" x14ac:dyDescent="0.25">
      <c r="AI308" s="72">
        <f t="shared" si="69"/>
        <v>0</v>
      </c>
      <c r="AJ308" s="72">
        <f t="shared" si="63"/>
        <v>0</v>
      </c>
      <c r="AK308" s="72">
        <f t="shared" si="64"/>
        <v>0</v>
      </c>
      <c r="AL308" s="72">
        <f t="shared" si="65"/>
        <v>0</v>
      </c>
      <c r="AO308" s="63">
        <v>308</v>
      </c>
      <c r="AP308" s="72">
        <f t="shared" si="66"/>
        <v>0</v>
      </c>
      <c r="AQ308" s="63">
        <f t="shared" si="68"/>
        <v>308</v>
      </c>
      <c r="AR308" s="72">
        <f t="shared" si="67"/>
        <v>0</v>
      </c>
    </row>
    <row r="309" spans="35:44" x14ac:dyDescent="0.25">
      <c r="AI309" s="72">
        <f t="shared" si="69"/>
        <v>0</v>
      </c>
      <c r="AJ309" s="72">
        <f t="shared" si="63"/>
        <v>0</v>
      </c>
      <c r="AK309" s="72">
        <f t="shared" si="64"/>
        <v>0</v>
      </c>
      <c r="AL309" s="72">
        <f t="shared" si="65"/>
        <v>0</v>
      </c>
      <c r="AO309" s="63">
        <v>309</v>
      </c>
      <c r="AP309" s="72">
        <f t="shared" si="66"/>
        <v>0</v>
      </c>
      <c r="AQ309" s="63">
        <f t="shared" si="68"/>
        <v>309</v>
      </c>
      <c r="AR309" s="72">
        <f t="shared" si="67"/>
        <v>0</v>
      </c>
    </row>
    <row r="310" spans="35:44" x14ac:dyDescent="0.25">
      <c r="AI310" s="72">
        <f t="shared" si="69"/>
        <v>0</v>
      </c>
      <c r="AJ310" s="72">
        <f t="shared" si="63"/>
        <v>0</v>
      </c>
      <c r="AK310" s="72">
        <f t="shared" si="64"/>
        <v>0</v>
      </c>
      <c r="AL310" s="72">
        <f t="shared" si="65"/>
        <v>0</v>
      </c>
      <c r="AO310" s="63">
        <v>310</v>
      </c>
      <c r="AP310" s="72">
        <f t="shared" si="66"/>
        <v>0</v>
      </c>
      <c r="AQ310" s="63">
        <f t="shared" si="68"/>
        <v>310</v>
      </c>
      <c r="AR310" s="72">
        <f t="shared" si="67"/>
        <v>0</v>
      </c>
    </row>
    <row r="311" spans="35:44" x14ac:dyDescent="0.25">
      <c r="AI311" s="72">
        <f t="shared" si="69"/>
        <v>0</v>
      </c>
      <c r="AJ311" s="72">
        <f t="shared" si="63"/>
        <v>0</v>
      </c>
      <c r="AK311" s="72">
        <f t="shared" si="64"/>
        <v>0</v>
      </c>
      <c r="AL311" s="72">
        <f t="shared" si="65"/>
        <v>0</v>
      </c>
      <c r="AO311" s="63">
        <v>311</v>
      </c>
      <c r="AP311" s="72">
        <f t="shared" si="66"/>
        <v>0</v>
      </c>
      <c r="AQ311" s="63">
        <f t="shared" si="68"/>
        <v>311</v>
      </c>
      <c r="AR311" s="72">
        <f t="shared" si="67"/>
        <v>0</v>
      </c>
    </row>
    <row r="312" spans="35:44" x14ac:dyDescent="0.25">
      <c r="AI312" s="72">
        <f t="shared" si="69"/>
        <v>0</v>
      </c>
      <c r="AJ312" s="72">
        <f t="shared" si="63"/>
        <v>0</v>
      </c>
      <c r="AK312" s="72">
        <f t="shared" si="64"/>
        <v>0</v>
      </c>
      <c r="AL312" s="72">
        <f t="shared" si="65"/>
        <v>0</v>
      </c>
      <c r="AO312" s="63">
        <v>312</v>
      </c>
      <c r="AP312" s="72">
        <f t="shared" si="66"/>
        <v>0</v>
      </c>
      <c r="AQ312" s="63">
        <f t="shared" si="68"/>
        <v>312</v>
      </c>
      <c r="AR312" s="72">
        <f t="shared" si="67"/>
        <v>0</v>
      </c>
    </row>
    <row r="313" spans="35:44" x14ac:dyDescent="0.25">
      <c r="AI313" s="72">
        <f t="shared" si="69"/>
        <v>0</v>
      </c>
      <c r="AJ313" s="72">
        <f t="shared" si="63"/>
        <v>0</v>
      </c>
      <c r="AK313" s="72">
        <f t="shared" si="64"/>
        <v>0</v>
      </c>
      <c r="AL313" s="72">
        <f t="shared" si="65"/>
        <v>0</v>
      </c>
      <c r="AO313" s="63">
        <v>313</v>
      </c>
      <c r="AP313" s="72">
        <f t="shared" si="66"/>
        <v>0</v>
      </c>
      <c r="AQ313" s="63">
        <f t="shared" si="68"/>
        <v>313</v>
      </c>
      <c r="AR313" s="72">
        <f t="shared" si="67"/>
        <v>0</v>
      </c>
    </row>
    <row r="314" spans="35:44" x14ac:dyDescent="0.25">
      <c r="AI314" s="72">
        <f t="shared" si="69"/>
        <v>0</v>
      </c>
      <c r="AJ314" s="72">
        <f t="shared" si="63"/>
        <v>0</v>
      </c>
      <c r="AK314" s="72">
        <f t="shared" si="64"/>
        <v>0</v>
      </c>
      <c r="AL314" s="72">
        <f t="shared" si="65"/>
        <v>0</v>
      </c>
      <c r="AO314" s="63">
        <v>314</v>
      </c>
      <c r="AP314" s="72">
        <f t="shared" si="66"/>
        <v>0</v>
      </c>
      <c r="AQ314" s="63">
        <f t="shared" si="68"/>
        <v>314</v>
      </c>
      <c r="AR314" s="72">
        <f t="shared" si="67"/>
        <v>0</v>
      </c>
    </row>
    <row r="315" spans="35:44" x14ac:dyDescent="0.25">
      <c r="AI315" s="72">
        <f t="shared" si="69"/>
        <v>0</v>
      </c>
      <c r="AJ315" s="72">
        <f t="shared" si="63"/>
        <v>0</v>
      </c>
      <c r="AK315" s="72">
        <f t="shared" si="64"/>
        <v>0</v>
      </c>
      <c r="AL315" s="72">
        <f t="shared" si="65"/>
        <v>0</v>
      </c>
      <c r="AO315" s="63">
        <v>315</v>
      </c>
      <c r="AP315" s="72">
        <f t="shared" si="66"/>
        <v>0</v>
      </c>
      <c r="AQ315" s="63">
        <f t="shared" si="68"/>
        <v>315</v>
      </c>
      <c r="AR315" s="72">
        <f t="shared" si="67"/>
        <v>0</v>
      </c>
    </row>
    <row r="316" spans="35:44" x14ac:dyDescent="0.25">
      <c r="AI316" s="72">
        <f t="shared" si="69"/>
        <v>0</v>
      </c>
      <c r="AJ316" s="72">
        <f t="shared" si="63"/>
        <v>0</v>
      </c>
      <c r="AK316" s="72">
        <f t="shared" si="64"/>
        <v>0</v>
      </c>
      <c r="AL316" s="72">
        <f t="shared" si="65"/>
        <v>0</v>
      </c>
      <c r="AO316" s="63">
        <v>316</v>
      </c>
      <c r="AP316" s="72">
        <f t="shared" si="66"/>
        <v>0</v>
      </c>
      <c r="AQ316" s="63">
        <f t="shared" si="68"/>
        <v>316</v>
      </c>
      <c r="AR316" s="72">
        <f t="shared" si="67"/>
        <v>0</v>
      </c>
    </row>
    <row r="317" spans="35:44" x14ac:dyDescent="0.25">
      <c r="AI317" s="72">
        <f t="shared" si="69"/>
        <v>0</v>
      </c>
      <c r="AJ317" s="72">
        <f t="shared" si="63"/>
        <v>0</v>
      </c>
      <c r="AK317" s="72">
        <f t="shared" si="64"/>
        <v>0</v>
      </c>
      <c r="AL317" s="72">
        <f t="shared" si="65"/>
        <v>0</v>
      </c>
      <c r="AO317" s="63">
        <v>317</v>
      </c>
      <c r="AP317" s="72">
        <f t="shared" si="66"/>
        <v>0</v>
      </c>
      <c r="AQ317" s="63">
        <f t="shared" si="68"/>
        <v>317</v>
      </c>
      <c r="AR317" s="72">
        <f t="shared" si="67"/>
        <v>0</v>
      </c>
    </row>
    <row r="318" spans="35:44" x14ac:dyDescent="0.25">
      <c r="AI318" s="72">
        <f t="shared" si="69"/>
        <v>0</v>
      </c>
      <c r="AJ318" s="72">
        <f t="shared" si="63"/>
        <v>0</v>
      </c>
      <c r="AK318" s="72">
        <f t="shared" si="64"/>
        <v>0</v>
      </c>
      <c r="AL318" s="72">
        <f t="shared" si="65"/>
        <v>0</v>
      </c>
      <c r="AO318" s="63">
        <v>318</v>
      </c>
      <c r="AP318" s="72">
        <f t="shared" si="66"/>
        <v>0</v>
      </c>
      <c r="AQ318" s="63">
        <f t="shared" si="68"/>
        <v>318</v>
      </c>
      <c r="AR318" s="72">
        <f t="shared" si="67"/>
        <v>0</v>
      </c>
    </row>
    <row r="319" spans="35:44" x14ac:dyDescent="0.25">
      <c r="AI319" s="72">
        <f t="shared" si="69"/>
        <v>0</v>
      </c>
      <c r="AJ319" s="72">
        <f t="shared" si="63"/>
        <v>0</v>
      </c>
      <c r="AK319" s="72">
        <f t="shared" si="64"/>
        <v>0</v>
      </c>
      <c r="AL319" s="72">
        <f t="shared" si="65"/>
        <v>0</v>
      </c>
      <c r="AO319" s="63">
        <v>319</v>
      </c>
      <c r="AP319" s="72">
        <f t="shared" si="66"/>
        <v>0</v>
      </c>
      <c r="AQ319" s="63">
        <f t="shared" si="68"/>
        <v>319</v>
      </c>
      <c r="AR319" s="72">
        <f t="shared" si="67"/>
        <v>0</v>
      </c>
    </row>
    <row r="320" spans="35:44" x14ac:dyDescent="0.25">
      <c r="AI320" s="72">
        <f t="shared" si="69"/>
        <v>0</v>
      </c>
      <c r="AJ320" s="72">
        <f t="shared" si="63"/>
        <v>0</v>
      </c>
      <c r="AK320" s="72">
        <f t="shared" si="64"/>
        <v>0</v>
      </c>
      <c r="AL320" s="72">
        <f t="shared" si="65"/>
        <v>0</v>
      </c>
      <c r="AO320" s="63">
        <v>320</v>
      </c>
      <c r="AP320" s="72">
        <f t="shared" si="66"/>
        <v>0</v>
      </c>
      <c r="AQ320" s="63">
        <f t="shared" si="68"/>
        <v>320</v>
      </c>
      <c r="AR320" s="72">
        <f t="shared" si="67"/>
        <v>0</v>
      </c>
    </row>
    <row r="321" spans="35:44" x14ac:dyDescent="0.25">
      <c r="AI321" s="72">
        <f t="shared" si="69"/>
        <v>0</v>
      </c>
      <c r="AJ321" s="72">
        <f t="shared" ref="AJ321:AJ384" si="70">ROUNDUP((C321-$C$1)/7,0)</f>
        <v>0</v>
      </c>
      <c r="AK321" s="72">
        <f t="shared" ref="AK321:AK384" si="71">ROUNDUP((C321-$C$1)/1,0)</f>
        <v>0</v>
      </c>
      <c r="AL321" s="72">
        <f t="shared" ref="AL321:AL384" si="72">ROUNDUP((C321-$C$1)*24,0)</f>
        <v>0</v>
      </c>
      <c r="AO321" s="63">
        <v>321</v>
      </c>
      <c r="AP321" s="72">
        <f t="shared" ref="AP321:AP384" si="73">SUMIFS(AI:AI,AK:AK,AO321)</f>
        <v>0</v>
      </c>
      <c r="AQ321" s="63">
        <f t="shared" si="68"/>
        <v>321</v>
      </c>
      <c r="AR321" s="72">
        <f t="shared" ref="AR321:AR384" si="74">SUMIFS(AI:AI,AL:AL,AQ321)</f>
        <v>0</v>
      </c>
    </row>
    <row r="322" spans="35:44" x14ac:dyDescent="0.25">
      <c r="AI322" s="72">
        <f t="shared" si="69"/>
        <v>0</v>
      </c>
      <c r="AJ322" s="72">
        <f t="shared" si="70"/>
        <v>0</v>
      </c>
      <c r="AK322" s="72">
        <f t="shared" si="71"/>
        <v>0</v>
      </c>
      <c r="AL322" s="72">
        <f t="shared" si="72"/>
        <v>0</v>
      </c>
      <c r="AO322" s="63">
        <v>322</v>
      </c>
      <c r="AP322" s="72">
        <f t="shared" si="73"/>
        <v>0</v>
      </c>
      <c r="AQ322" s="63">
        <f t="shared" si="68"/>
        <v>322</v>
      </c>
      <c r="AR322" s="72">
        <f t="shared" si="74"/>
        <v>0</v>
      </c>
    </row>
    <row r="323" spans="35:44" x14ac:dyDescent="0.25">
      <c r="AI323" s="72">
        <f t="shared" si="69"/>
        <v>0</v>
      </c>
      <c r="AJ323" s="72">
        <f t="shared" si="70"/>
        <v>0</v>
      </c>
      <c r="AK323" s="72">
        <f t="shared" si="71"/>
        <v>0</v>
      </c>
      <c r="AL323" s="72">
        <f t="shared" si="72"/>
        <v>0</v>
      </c>
      <c r="AO323" s="63">
        <v>323</v>
      </c>
      <c r="AP323" s="72">
        <f t="shared" si="73"/>
        <v>0</v>
      </c>
      <c r="AQ323" s="63">
        <f t="shared" ref="AQ323:AQ386" si="75">1+AQ322</f>
        <v>323</v>
      </c>
      <c r="AR323" s="72">
        <f t="shared" si="74"/>
        <v>0</v>
      </c>
    </row>
    <row r="324" spans="35:44" x14ac:dyDescent="0.25">
      <c r="AI324" s="72">
        <f t="shared" si="69"/>
        <v>0</v>
      </c>
      <c r="AJ324" s="72">
        <f t="shared" si="70"/>
        <v>0</v>
      </c>
      <c r="AK324" s="72">
        <f t="shared" si="71"/>
        <v>0</v>
      </c>
      <c r="AL324" s="72">
        <f t="shared" si="72"/>
        <v>0</v>
      </c>
      <c r="AO324" s="63">
        <v>324</v>
      </c>
      <c r="AP324" s="72">
        <f t="shared" si="73"/>
        <v>0</v>
      </c>
      <c r="AQ324" s="63">
        <f t="shared" si="75"/>
        <v>324</v>
      </c>
      <c r="AR324" s="72">
        <f t="shared" si="74"/>
        <v>0</v>
      </c>
    </row>
    <row r="325" spans="35:44" x14ac:dyDescent="0.25">
      <c r="AI325" s="72">
        <f t="shared" ref="AI325:AI388" si="76">D325*(C325-C324)*86400*$B$16</f>
        <v>0</v>
      </c>
      <c r="AJ325" s="72">
        <f t="shared" si="70"/>
        <v>0</v>
      </c>
      <c r="AK325" s="72">
        <f t="shared" si="71"/>
        <v>0</v>
      </c>
      <c r="AL325" s="72">
        <f t="shared" si="72"/>
        <v>0</v>
      </c>
      <c r="AO325" s="63">
        <v>325</v>
      </c>
      <c r="AP325" s="72">
        <f t="shared" si="73"/>
        <v>0</v>
      </c>
      <c r="AQ325" s="63">
        <f t="shared" si="75"/>
        <v>325</v>
      </c>
      <c r="AR325" s="72">
        <f t="shared" si="74"/>
        <v>0</v>
      </c>
    </row>
    <row r="326" spans="35:44" x14ac:dyDescent="0.25">
      <c r="AI326" s="72">
        <f t="shared" si="76"/>
        <v>0</v>
      </c>
      <c r="AJ326" s="72">
        <f t="shared" si="70"/>
        <v>0</v>
      </c>
      <c r="AK326" s="72">
        <f t="shared" si="71"/>
        <v>0</v>
      </c>
      <c r="AL326" s="72">
        <f t="shared" si="72"/>
        <v>0</v>
      </c>
      <c r="AO326" s="63">
        <v>326</v>
      </c>
      <c r="AP326" s="72">
        <f t="shared" si="73"/>
        <v>0</v>
      </c>
      <c r="AQ326" s="63">
        <f t="shared" si="75"/>
        <v>326</v>
      </c>
      <c r="AR326" s="72">
        <f t="shared" si="74"/>
        <v>0</v>
      </c>
    </row>
    <row r="327" spans="35:44" x14ac:dyDescent="0.25">
      <c r="AI327" s="72">
        <f t="shared" si="76"/>
        <v>0</v>
      </c>
      <c r="AJ327" s="72">
        <f t="shared" si="70"/>
        <v>0</v>
      </c>
      <c r="AK327" s="72">
        <f t="shared" si="71"/>
        <v>0</v>
      </c>
      <c r="AL327" s="72">
        <f t="shared" si="72"/>
        <v>0</v>
      </c>
      <c r="AO327" s="63">
        <v>327</v>
      </c>
      <c r="AP327" s="72">
        <f t="shared" si="73"/>
        <v>0</v>
      </c>
      <c r="AQ327" s="63">
        <f t="shared" si="75"/>
        <v>327</v>
      </c>
      <c r="AR327" s="72">
        <f t="shared" si="74"/>
        <v>0</v>
      </c>
    </row>
    <row r="328" spans="35:44" x14ac:dyDescent="0.25">
      <c r="AI328" s="72">
        <f t="shared" si="76"/>
        <v>0</v>
      </c>
      <c r="AJ328" s="72">
        <f t="shared" si="70"/>
        <v>0</v>
      </c>
      <c r="AK328" s="72">
        <f t="shared" si="71"/>
        <v>0</v>
      </c>
      <c r="AL328" s="72">
        <f t="shared" si="72"/>
        <v>0</v>
      </c>
      <c r="AO328" s="63">
        <v>328</v>
      </c>
      <c r="AP328" s="72">
        <f t="shared" si="73"/>
        <v>0</v>
      </c>
      <c r="AQ328" s="63">
        <f t="shared" si="75"/>
        <v>328</v>
      </c>
      <c r="AR328" s="72">
        <f t="shared" si="74"/>
        <v>0</v>
      </c>
    </row>
    <row r="329" spans="35:44" x14ac:dyDescent="0.25">
      <c r="AI329" s="72">
        <f t="shared" si="76"/>
        <v>0</v>
      </c>
      <c r="AJ329" s="72">
        <f t="shared" si="70"/>
        <v>0</v>
      </c>
      <c r="AK329" s="72">
        <f t="shared" si="71"/>
        <v>0</v>
      </c>
      <c r="AL329" s="72">
        <f t="shared" si="72"/>
        <v>0</v>
      </c>
      <c r="AO329" s="63">
        <v>329</v>
      </c>
      <c r="AP329" s="72">
        <f t="shared" si="73"/>
        <v>0</v>
      </c>
      <c r="AQ329" s="63">
        <f t="shared" si="75"/>
        <v>329</v>
      </c>
      <c r="AR329" s="72">
        <f t="shared" si="74"/>
        <v>0</v>
      </c>
    </row>
    <row r="330" spans="35:44" x14ac:dyDescent="0.25">
      <c r="AI330" s="72">
        <f t="shared" si="76"/>
        <v>0</v>
      </c>
      <c r="AJ330" s="72">
        <f t="shared" si="70"/>
        <v>0</v>
      </c>
      <c r="AK330" s="72">
        <f t="shared" si="71"/>
        <v>0</v>
      </c>
      <c r="AL330" s="72">
        <f t="shared" si="72"/>
        <v>0</v>
      </c>
      <c r="AO330" s="63">
        <v>330</v>
      </c>
      <c r="AP330" s="72">
        <f t="shared" si="73"/>
        <v>0</v>
      </c>
      <c r="AQ330" s="63">
        <f t="shared" si="75"/>
        <v>330</v>
      </c>
      <c r="AR330" s="72">
        <f t="shared" si="74"/>
        <v>0</v>
      </c>
    </row>
    <row r="331" spans="35:44" x14ac:dyDescent="0.25">
      <c r="AI331" s="72">
        <f t="shared" si="76"/>
        <v>0</v>
      </c>
      <c r="AJ331" s="72">
        <f t="shared" si="70"/>
        <v>0</v>
      </c>
      <c r="AK331" s="72">
        <f t="shared" si="71"/>
        <v>0</v>
      </c>
      <c r="AL331" s="72">
        <f t="shared" si="72"/>
        <v>0</v>
      </c>
      <c r="AO331" s="63">
        <v>331</v>
      </c>
      <c r="AP331" s="72">
        <f t="shared" si="73"/>
        <v>0</v>
      </c>
      <c r="AQ331" s="63">
        <f t="shared" si="75"/>
        <v>331</v>
      </c>
      <c r="AR331" s="72">
        <f t="shared" si="74"/>
        <v>0</v>
      </c>
    </row>
    <row r="332" spans="35:44" x14ac:dyDescent="0.25">
      <c r="AI332" s="72">
        <f t="shared" si="76"/>
        <v>0</v>
      </c>
      <c r="AJ332" s="72">
        <f t="shared" si="70"/>
        <v>0</v>
      </c>
      <c r="AK332" s="72">
        <f t="shared" si="71"/>
        <v>0</v>
      </c>
      <c r="AL332" s="72">
        <f t="shared" si="72"/>
        <v>0</v>
      </c>
      <c r="AO332" s="63">
        <v>332</v>
      </c>
      <c r="AP332" s="72">
        <f t="shared" si="73"/>
        <v>0</v>
      </c>
      <c r="AQ332" s="63">
        <f t="shared" si="75"/>
        <v>332</v>
      </c>
      <c r="AR332" s="72">
        <f t="shared" si="74"/>
        <v>0</v>
      </c>
    </row>
    <row r="333" spans="35:44" x14ac:dyDescent="0.25">
      <c r="AI333" s="72">
        <f t="shared" si="76"/>
        <v>0</v>
      </c>
      <c r="AJ333" s="72">
        <f t="shared" si="70"/>
        <v>0</v>
      </c>
      <c r="AK333" s="72">
        <f t="shared" si="71"/>
        <v>0</v>
      </c>
      <c r="AL333" s="72">
        <f t="shared" si="72"/>
        <v>0</v>
      </c>
      <c r="AO333" s="63">
        <v>333</v>
      </c>
      <c r="AP333" s="72">
        <f t="shared" si="73"/>
        <v>0</v>
      </c>
      <c r="AQ333" s="63">
        <f t="shared" si="75"/>
        <v>333</v>
      </c>
      <c r="AR333" s="72">
        <f t="shared" si="74"/>
        <v>0</v>
      </c>
    </row>
    <row r="334" spans="35:44" x14ac:dyDescent="0.25">
      <c r="AI334" s="72">
        <f t="shared" si="76"/>
        <v>0</v>
      </c>
      <c r="AJ334" s="72">
        <f t="shared" si="70"/>
        <v>0</v>
      </c>
      <c r="AK334" s="72">
        <f t="shared" si="71"/>
        <v>0</v>
      </c>
      <c r="AL334" s="72">
        <f t="shared" si="72"/>
        <v>0</v>
      </c>
      <c r="AO334" s="63">
        <v>334</v>
      </c>
      <c r="AP334" s="72">
        <f t="shared" si="73"/>
        <v>0</v>
      </c>
      <c r="AQ334" s="63">
        <f t="shared" si="75"/>
        <v>334</v>
      </c>
      <c r="AR334" s="72">
        <f t="shared" si="74"/>
        <v>0</v>
      </c>
    </row>
    <row r="335" spans="35:44" x14ac:dyDescent="0.25">
      <c r="AI335" s="72">
        <f t="shared" si="76"/>
        <v>0</v>
      </c>
      <c r="AJ335" s="72">
        <f t="shared" si="70"/>
        <v>0</v>
      </c>
      <c r="AK335" s="72">
        <f t="shared" si="71"/>
        <v>0</v>
      </c>
      <c r="AL335" s="72">
        <f t="shared" si="72"/>
        <v>0</v>
      </c>
      <c r="AO335" s="63">
        <v>335</v>
      </c>
      <c r="AP335" s="72">
        <f t="shared" si="73"/>
        <v>0</v>
      </c>
      <c r="AQ335" s="63">
        <f t="shared" si="75"/>
        <v>335</v>
      </c>
      <c r="AR335" s="72">
        <f t="shared" si="74"/>
        <v>0</v>
      </c>
    </row>
    <row r="336" spans="35:44" x14ac:dyDescent="0.25">
      <c r="AI336" s="72">
        <f t="shared" si="76"/>
        <v>0</v>
      </c>
      <c r="AJ336" s="72">
        <f t="shared" si="70"/>
        <v>0</v>
      </c>
      <c r="AK336" s="72">
        <f t="shared" si="71"/>
        <v>0</v>
      </c>
      <c r="AL336" s="72">
        <f t="shared" si="72"/>
        <v>0</v>
      </c>
      <c r="AO336" s="63">
        <v>336</v>
      </c>
      <c r="AP336" s="72">
        <f t="shared" si="73"/>
        <v>0</v>
      </c>
      <c r="AQ336" s="63">
        <f t="shared" si="75"/>
        <v>336</v>
      </c>
      <c r="AR336" s="72">
        <f t="shared" si="74"/>
        <v>0</v>
      </c>
    </row>
    <row r="337" spans="35:44" x14ac:dyDescent="0.25">
      <c r="AI337" s="72">
        <f t="shared" si="76"/>
        <v>0</v>
      </c>
      <c r="AJ337" s="72">
        <f t="shared" si="70"/>
        <v>0</v>
      </c>
      <c r="AK337" s="72">
        <f t="shared" si="71"/>
        <v>0</v>
      </c>
      <c r="AL337" s="72">
        <f t="shared" si="72"/>
        <v>0</v>
      </c>
      <c r="AO337" s="63">
        <v>337</v>
      </c>
      <c r="AP337" s="72">
        <f t="shared" si="73"/>
        <v>0</v>
      </c>
      <c r="AQ337" s="63">
        <f t="shared" si="75"/>
        <v>337</v>
      </c>
      <c r="AR337" s="72">
        <f t="shared" si="74"/>
        <v>0</v>
      </c>
    </row>
    <row r="338" spans="35:44" x14ac:dyDescent="0.25">
      <c r="AI338" s="72">
        <f t="shared" si="76"/>
        <v>0</v>
      </c>
      <c r="AJ338" s="72">
        <f t="shared" si="70"/>
        <v>0</v>
      </c>
      <c r="AK338" s="72">
        <f t="shared" si="71"/>
        <v>0</v>
      </c>
      <c r="AL338" s="72">
        <f t="shared" si="72"/>
        <v>0</v>
      </c>
      <c r="AO338" s="63">
        <v>338</v>
      </c>
      <c r="AP338" s="72">
        <f t="shared" si="73"/>
        <v>0</v>
      </c>
      <c r="AQ338" s="63">
        <f t="shared" si="75"/>
        <v>338</v>
      </c>
      <c r="AR338" s="72">
        <f t="shared" si="74"/>
        <v>0</v>
      </c>
    </row>
    <row r="339" spans="35:44" x14ac:dyDescent="0.25">
      <c r="AI339" s="72">
        <f t="shared" si="76"/>
        <v>0</v>
      </c>
      <c r="AJ339" s="72">
        <f t="shared" si="70"/>
        <v>0</v>
      </c>
      <c r="AK339" s="72">
        <f t="shared" si="71"/>
        <v>0</v>
      </c>
      <c r="AL339" s="72">
        <f t="shared" si="72"/>
        <v>0</v>
      </c>
      <c r="AO339" s="63">
        <v>339</v>
      </c>
      <c r="AP339" s="72">
        <f t="shared" si="73"/>
        <v>0</v>
      </c>
      <c r="AQ339" s="63">
        <f t="shared" si="75"/>
        <v>339</v>
      </c>
      <c r="AR339" s="72">
        <f t="shared" si="74"/>
        <v>0</v>
      </c>
    </row>
    <row r="340" spans="35:44" x14ac:dyDescent="0.25">
      <c r="AI340" s="72">
        <f t="shared" si="76"/>
        <v>0</v>
      </c>
      <c r="AJ340" s="72">
        <f t="shared" si="70"/>
        <v>0</v>
      </c>
      <c r="AK340" s="72">
        <f t="shared" si="71"/>
        <v>0</v>
      </c>
      <c r="AL340" s="72">
        <f t="shared" si="72"/>
        <v>0</v>
      </c>
      <c r="AO340" s="63">
        <v>340</v>
      </c>
      <c r="AP340" s="72">
        <f t="shared" si="73"/>
        <v>0</v>
      </c>
      <c r="AQ340" s="63">
        <f t="shared" si="75"/>
        <v>340</v>
      </c>
      <c r="AR340" s="72">
        <f t="shared" si="74"/>
        <v>0</v>
      </c>
    </row>
    <row r="341" spans="35:44" x14ac:dyDescent="0.25">
      <c r="AI341" s="72">
        <f t="shared" si="76"/>
        <v>0</v>
      </c>
      <c r="AJ341" s="72">
        <f t="shared" si="70"/>
        <v>0</v>
      </c>
      <c r="AK341" s="72">
        <f t="shared" si="71"/>
        <v>0</v>
      </c>
      <c r="AL341" s="72">
        <f t="shared" si="72"/>
        <v>0</v>
      </c>
      <c r="AO341" s="63">
        <v>341</v>
      </c>
      <c r="AP341" s="72">
        <f t="shared" si="73"/>
        <v>0</v>
      </c>
      <c r="AQ341" s="63">
        <f t="shared" si="75"/>
        <v>341</v>
      </c>
      <c r="AR341" s="72">
        <f t="shared" si="74"/>
        <v>0</v>
      </c>
    </row>
    <row r="342" spans="35:44" x14ac:dyDescent="0.25">
      <c r="AI342" s="72">
        <f t="shared" si="76"/>
        <v>0</v>
      </c>
      <c r="AJ342" s="72">
        <f t="shared" si="70"/>
        <v>0</v>
      </c>
      <c r="AK342" s="72">
        <f t="shared" si="71"/>
        <v>0</v>
      </c>
      <c r="AL342" s="72">
        <f t="shared" si="72"/>
        <v>0</v>
      </c>
      <c r="AO342" s="63">
        <v>342</v>
      </c>
      <c r="AP342" s="72">
        <f t="shared" si="73"/>
        <v>0</v>
      </c>
      <c r="AQ342" s="63">
        <f t="shared" si="75"/>
        <v>342</v>
      </c>
      <c r="AR342" s="72">
        <f t="shared" si="74"/>
        <v>0</v>
      </c>
    </row>
    <row r="343" spans="35:44" x14ac:dyDescent="0.25">
      <c r="AI343" s="72">
        <f t="shared" si="76"/>
        <v>0</v>
      </c>
      <c r="AJ343" s="72">
        <f t="shared" si="70"/>
        <v>0</v>
      </c>
      <c r="AK343" s="72">
        <f t="shared" si="71"/>
        <v>0</v>
      </c>
      <c r="AL343" s="72">
        <f t="shared" si="72"/>
        <v>0</v>
      </c>
      <c r="AO343" s="63">
        <v>343</v>
      </c>
      <c r="AP343" s="72">
        <f t="shared" si="73"/>
        <v>0</v>
      </c>
      <c r="AQ343" s="63">
        <f t="shared" si="75"/>
        <v>343</v>
      </c>
      <c r="AR343" s="72">
        <f t="shared" si="74"/>
        <v>0</v>
      </c>
    </row>
    <row r="344" spans="35:44" x14ac:dyDescent="0.25">
      <c r="AI344" s="72">
        <f t="shared" si="76"/>
        <v>0</v>
      </c>
      <c r="AJ344" s="72">
        <f t="shared" si="70"/>
        <v>0</v>
      </c>
      <c r="AK344" s="72">
        <f t="shared" si="71"/>
        <v>0</v>
      </c>
      <c r="AL344" s="72">
        <f t="shared" si="72"/>
        <v>0</v>
      </c>
      <c r="AO344" s="63">
        <v>344</v>
      </c>
      <c r="AP344" s="72">
        <f t="shared" si="73"/>
        <v>0</v>
      </c>
      <c r="AQ344" s="63">
        <f t="shared" si="75"/>
        <v>344</v>
      </c>
      <c r="AR344" s="72">
        <f t="shared" si="74"/>
        <v>0</v>
      </c>
    </row>
    <row r="345" spans="35:44" x14ac:dyDescent="0.25">
      <c r="AI345" s="72">
        <f t="shared" si="76"/>
        <v>0</v>
      </c>
      <c r="AJ345" s="72">
        <f t="shared" si="70"/>
        <v>0</v>
      </c>
      <c r="AK345" s="72">
        <f t="shared" si="71"/>
        <v>0</v>
      </c>
      <c r="AL345" s="72">
        <f t="shared" si="72"/>
        <v>0</v>
      </c>
      <c r="AO345" s="63">
        <v>345</v>
      </c>
      <c r="AP345" s="72">
        <f t="shared" si="73"/>
        <v>0</v>
      </c>
      <c r="AQ345" s="63">
        <f t="shared" si="75"/>
        <v>345</v>
      </c>
      <c r="AR345" s="72">
        <f t="shared" si="74"/>
        <v>0</v>
      </c>
    </row>
    <row r="346" spans="35:44" x14ac:dyDescent="0.25">
      <c r="AI346" s="72">
        <f t="shared" si="76"/>
        <v>0</v>
      </c>
      <c r="AJ346" s="72">
        <f t="shared" si="70"/>
        <v>0</v>
      </c>
      <c r="AK346" s="72">
        <f t="shared" si="71"/>
        <v>0</v>
      </c>
      <c r="AL346" s="72">
        <f t="shared" si="72"/>
        <v>0</v>
      </c>
      <c r="AO346" s="63">
        <v>346</v>
      </c>
      <c r="AP346" s="72">
        <f t="shared" si="73"/>
        <v>0</v>
      </c>
      <c r="AQ346" s="63">
        <f t="shared" si="75"/>
        <v>346</v>
      </c>
      <c r="AR346" s="72">
        <f t="shared" si="74"/>
        <v>0</v>
      </c>
    </row>
    <row r="347" spans="35:44" x14ac:dyDescent="0.25">
      <c r="AI347" s="72">
        <f t="shared" si="76"/>
        <v>0</v>
      </c>
      <c r="AJ347" s="72">
        <f t="shared" si="70"/>
        <v>0</v>
      </c>
      <c r="AK347" s="72">
        <f t="shared" si="71"/>
        <v>0</v>
      </c>
      <c r="AL347" s="72">
        <f t="shared" si="72"/>
        <v>0</v>
      </c>
      <c r="AO347" s="63">
        <v>347</v>
      </c>
      <c r="AP347" s="72">
        <f t="shared" si="73"/>
        <v>0</v>
      </c>
      <c r="AQ347" s="63">
        <f t="shared" si="75"/>
        <v>347</v>
      </c>
      <c r="AR347" s="72">
        <f t="shared" si="74"/>
        <v>0</v>
      </c>
    </row>
    <row r="348" spans="35:44" x14ac:dyDescent="0.25">
      <c r="AI348" s="72">
        <f t="shared" si="76"/>
        <v>0</v>
      </c>
      <c r="AJ348" s="72">
        <f t="shared" si="70"/>
        <v>0</v>
      </c>
      <c r="AK348" s="72">
        <f t="shared" si="71"/>
        <v>0</v>
      </c>
      <c r="AL348" s="72">
        <f t="shared" si="72"/>
        <v>0</v>
      </c>
      <c r="AO348" s="63">
        <v>348</v>
      </c>
      <c r="AP348" s="72">
        <f t="shared" si="73"/>
        <v>0</v>
      </c>
      <c r="AQ348" s="63">
        <f t="shared" si="75"/>
        <v>348</v>
      </c>
      <c r="AR348" s="72">
        <f t="shared" si="74"/>
        <v>0</v>
      </c>
    </row>
    <row r="349" spans="35:44" x14ac:dyDescent="0.25">
      <c r="AI349" s="72">
        <f t="shared" si="76"/>
        <v>0</v>
      </c>
      <c r="AJ349" s="72">
        <f t="shared" si="70"/>
        <v>0</v>
      </c>
      <c r="AK349" s="72">
        <f t="shared" si="71"/>
        <v>0</v>
      </c>
      <c r="AL349" s="72">
        <f t="shared" si="72"/>
        <v>0</v>
      </c>
      <c r="AO349" s="63">
        <v>349</v>
      </c>
      <c r="AP349" s="72">
        <f t="shared" si="73"/>
        <v>0</v>
      </c>
      <c r="AQ349" s="63">
        <f t="shared" si="75"/>
        <v>349</v>
      </c>
      <c r="AR349" s="72">
        <f t="shared" si="74"/>
        <v>0</v>
      </c>
    </row>
    <row r="350" spans="35:44" x14ac:dyDescent="0.25">
      <c r="AI350" s="72">
        <f t="shared" si="76"/>
        <v>0</v>
      </c>
      <c r="AJ350" s="72">
        <f t="shared" si="70"/>
        <v>0</v>
      </c>
      <c r="AK350" s="72">
        <f t="shared" si="71"/>
        <v>0</v>
      </c>
      <c r="AL350" s="72">
        <f t="shared" si="72"/>
        <v>0</v>
      </c>
      <c r="AO350" s="63">
        <v>350</v>
      </c>
      <c r="AP350" s="72">
        <f t="shared" si="73"/>
        <v>0</v>
      </c>
      <c r="AQ350" s="63">
        <f t="shared" si="75"/>
        <v>350</v>
      </c>
      <c r="AR350" s="72">
        <f t="shared" si="74"/>
        <v>0</v>
      </c>
    </row>
    <row r="351" spans="35:44" x14ac:dyDescent="0.25">
      <c r="AI351" s="72">
        <f t="shared" si="76"/>
        <v>0</v>
      </c>
      <c r="AJ351" s="72">
        <f t="shared" si="70"/>
        <v>0</v>
      </c>
      <c r="AK351" s="72">
        <f t="shared" si="71"/>
        <v>0</v>
      </c>
      <c r="AL351" s="72">
        <f t="shared" si="72"/>
        <v>0</v>
      </c>
      <c r="AO351" s="63">
        <v>351</v>
      </c>
      <c r="AP351" s="72">
        <f t="shared" si="73"/>
        <v>0</v>
      </c>
      <c r="AQ351" s="63">
        <f t="shared" si="75"/>
        <v>351</v>
      </c>
      <c r="AR351" s="72">
        <f t="shared" si="74"/>
        <v>0</v>
      </c>
    </row>
    <row r="352" spans="35:44" x14ac:dyDescent="0.25">
      <c r="AI352" s="72">
        <f t="shared" si="76"/>
        <v>0</v>
      </c>
      <c r="AJ352" s="72">
        <f t="shared" si="70"/>
        <v>0</v>
      </c>
      <c r="AK352" s="72">
        <f t="shared" si="71"/>
        <v>0</v>
      </c>
      <c r="AL352" s="72">
        <f t="shared" si="72"/>
        <v>0</v>
      </c>
      <c r="AO352" s="63">
        <v>352</v>
      </c>
      <c r="AP352" s="72">
        <f t="shared" si="73"/>
        <v>0</v>
      </c>
      <c r="AQ352" s="63">
        <f t="shared" si="75"/>
        <v>352</v>
      </c>
      <c r="AR352" s="72">
        <f t="shared" si="74"/>
        <v>0</v>
      </c>
    </row>
    <row r="353" spans="35:44" x14ac:dyDescent="0.25">
      <c r="AI353" s="72">
        <f t="shared" si="76"/>
        <v>0</v>
      </c>
      <c r="AJ353" s="72">
        <f t="shared" si="70"/>
        <v>0</v>
      </c>
      <c r="AK353" s="72">
        <f t="shared" si="71"/>
        <v>0</v>
      </c>
      <c r="AL353" s="72">
        <f t="shared" si="72"/>
        <v>0</v>
      </c>
      <c r="AO353" s="63">
        <v>353</v>
      </c>
      <c r="AP353" s="72">
        <f t="shared" si="73"/>
        <v>0</v>
      </c>
      <c r="AQ353" s="63">
        <f t="shared" si="75"/>
        <v>353</v>
      </c>
      <c r="AR353" s="72">
        <f t="shared" si="74"/>
        <v>0</v>
      </c>
    </row>
    <row r="354" spans="35:44" x14ac:dyDescent="0.25">
      <c r="AI354" s="72">
        <f t="shared" si="76"/>
        <v>0</v>
      </c>
      <c r="AJ354" s="72">
        <f t="shared" si="70"/>
        <v>0</v>
      </c>
      <c r="AK354" s="72">
        <f t="shared" si="71"/>
        <v>0</v>
      </c>
      <c r="AL354" s="72">
        <f t="shared" si="72"/>
        <v>0</v>
      </c>
      <c r="AO354" s="63">
        <v>354</v>
      </c>
      <c r="AP354" s="72">
        <f t="shared" si="73"/>
        <v>0</v>
      </c>
      <c r="AQ354" s="63">
        <f t="shared" si="75"/>
        <v>354</v>
      </c>
      <c r="AR354" s="72">
        <f t="shared" si="74"/>
        <v>0</v>
      </c>
    </row>
    <row r="355" spans="35:44" x14ac:dyDescent="0.25">
      <c r="AI355" s="72">
        <f t="shared" si="76"/>
        <v>0</v>
      </c>
      <c r="AJ355" s="72">
        <f t="shared" si="70"/>
        <v>0</v>
      </c>
      <c r="AK355" s="72">
        <f t="shared" si="71"/>
        <v>0</v>
      </c>
      <c r="AL355" s="72">
        <f t="shared" si="72"/>
        <v>0</v>
      </c>
      <c r="AO355" s="63">
        <v>355</v>
      </c>
      <c r="AP355" s="72">
        <f t="shared" si="73"/>
        <v>0</v>
      </c>
      <c r="AQ355" s="63">
        <f t="shared" si="75"/>
        <v>355</v>
      </c>
      <c r="AR355" s="72">
        <f t="shared" si="74"/>
        <v>0</v>
      </c>
    </row>
    <row r="356" spans="35:44" x14ac:dyDescent="0.25">
      <c r="AI356" s="72">
        <f t="shared" si="76"/>
        <v>0</v>
      </c>
      <c r="AJ356" s="72">
        <f t="shared" si="70"/>
        <v>0</v>
      </c>
      <c r="AK356" s="72">
        <f t="shared" si="71"/>
        <v>0</v>
      </c>
      <c r="AL356" s="72">
        <f t="shared" si="72"/>
        <v>0</v>
      </c>
      <c r="AO356" s="63">
        <v>356</v>
      </c>
      <c r="AP356" s="72">
        <f t="shared" si="73"/>
        <v>0</v>
      </c>
      <c r="AQ356" s="63">
        <f t="shared" si="75"/>
        <v>356</v>
      </c>
      <c r="AR356" s="72">
        <f t="shared" si="74"/>
        <v>0</v>
      </c>
    </row>
    <row r="357" spans="35:44" x14ac:dyDescent="0.25">
      <c r="AI357" s="72">
        <f t="shared" si="76"/>
        <v>0</v>
      </c>
      <c r="AJ357" s="72">
        <f t="shared" si="70"/>
        <v>0</v>
      </c>
      <c r="AK357" s="72">
        <f t="shared" si="71"/>
        <v>0</v>
      </c>
      <c r="AL357" s="72">
        <f t="shared" si="72"/>
        <v>0</v>
      </c>
      <c r="AO357" s="63">
        <v>357</v>
      </c>
      <c r="AP357" s="72">
        <f t="shared" si="73"/>
        <v>0</v>
      </c>
      <c r="AQ357" s="63">
        <f t="shared" si="75"/>
        <v>357</v>
      </c>
      <c r="AR357" s="72">
        <f t="shared" si="74"/>
        <v>0</v>
      </c>
    </row>
    <row r="358" spans="35:44" x14ac:dyDescent="0.25">
      <c r="AI358" s="72">
        <f t="shared" si="76"/>
        <v>0</v>
      </c>
      <c r="AJ358" s="72">
        <f t="shared" si="70"/>
        <v>0</v>
      </c>
      <c r="AK358" s="72">
        <f t="shared" si="71"/>
        <v>0</v>
      </c>
      <c r="AL358" s="72">
        <f t="shared" si="72"/>
        <v>0</v>
      </c>
      <c r="AO358" s="63">
        <v>358</v>
      </c>
      <c r="AP358" s="72">
        <f t="shared" si="73"/>
        <v>0</v>
      </c>
      <c r="AQ358" s="63">
        <f t="shared" si="75"/>
        <v>358</v>
      </c>
      <c r="AR358" s="72">
        <f t="shared" si="74"/>
        <v>0</v>
      </c>
    </row>
    <row r="359" spans="35:44" x14ac:dyDescent="0.25">
      <c r="AI359" s="72">
        <f t="shared" si="76"/>
        <v>0</v>
      </c>
      <c r="AJ359" s="72">
        <f t="shared" si="70"/>
        <v>0</v>
      </c>
      <c r="AK359" s="72">
        <f t="shared" si="71"/>
        <v>0</v>
      </c>
      <c r="AL359" s="72">
        <f t="shared" si="72"/>
        <v>0</v>
      </c>
      <c r="AO359" s="63">
        <v>359</v>
      </c>
      <c r="AP359" s="72">
        <f t="shared" si="73"/>
        <v>0</v>
      </c>
      <c r="AQ359" s="63">
        <f t="shared" si="75"/>
        <v>359</v>
      </c>
      <c r="AR359" s="72">
        <f t="shared" si="74"/>
        <v>0</v>
      </c>
    </row>
    <row r="360" spans="35:44" x14ac:dyDescent="0.25">
      <c r="AI360" s="72">
        <f t="shared" si="76"/>
        <v>0</v>
      </c>
      <c r="AJ360" s="72">
        <f t="shared" si="70"/>
        <v>0</v>
      </c>
      <c r="AK360" s="72">
        <f t="shared" si="71"/>
        <v>0</v>
      </c>
      <c r="AL360" s="72">
        <f t="shared" si="72"/>
        <v>0</v>
      </c>
      <c r="AO360" s="63">
        <v>360</v>
      </c>
      <c r="AP360" s="72">
        <f t="shared" si="73"/>
        <v>0</v>
      </c>
      <c r="AQ360" s="63">
        <f t="shared" si="75"/>
        <v>360</v>
      </c>
      <c r="AR360" s="72">
        <f t="shared" si="74"/>
        <v>0</v>
      </c>
    </row>
    <row r="361" spans="35:44" x14ac:dyDescent="0.25">
      <c r="AI361" s="72">
        <f t="shared" si="76"/>
        <v>0</v>
      </c>
      <c r="AJ361" s="72">
        <f t="shared" si="70"/>
        <v>0</v>
      </c>
      <c r="AK361" s="72">
        <f t="shared" si="71"/>
        <v>0</v>
      </c>
      <c r="AL361" s="72">
        <f t="shared" si="72"/>
        <v>0</v>
      </c>
      <c r="AO361" s="63">
        <v>361</v>
      </c>
      <c r="AP361" s="72">
        <f t="shared" si="73"/>
        <v>0</v>
      </c>
      <c r="AQ361" s="63">
        <f t="shared" si="75"/>
        <v>361</v>
      </c>
      <c r="AR361" s="72">
        <f t="shared" si="74"/>
        <v>0</v>
      </c>
    </row>
    <row r="362" spans="35:44" x14ac:dyDescent="0.25">
      <c r="AI362" s="72">
        <f t="shared" si="76"/>
        <v>0</v>
      </c>
      <c r="AJ362" s="72">
        <f t="shared" si="70"/>
        <v>0</v>
      </c>
      <c r="AK362" s="72">
        <f t="shared" si="71"/>
        <v>0</v>
      </c>
      <c r="AL362" s="72">
        <f t="shared" si="72"/>
        <v>0</v>
      </c>
      <c r="AO362" s="63">
        <v>362</v>
      </c>
      <c r="AP362" s="72">
        <f t="shared" si="73"/>
        <v>0</v>
      </c>
      <c r="AQ362" s="63">
        <f t="shared" si="75"/>
        <v>362</v>
      </c>
      <c r="AR362" s="72">
        <f t="shared" si="74"/>
        <v>0</v>
      </c>
    </row>
    <row r="363" spans="35:44" x14ac:dyDescent="0.25">
      <c r="AI363" s="72">
        <f t="shared" si="76"/>
        <v>0</v>
      </c>
      <c r="AJ363" s="72">
        <f t="shared" si="70"/>
        <v>0</v>
      </c>
      <c r="AK363" s="72">
        <f t="shared" si="71"/>
        <v>0</v>
      </c>
      <c r="AL363" s="72">
        <f t="shared" si="72"/>
        <v>0</v>
      </c>
      <c r="AO363" s="63">
        <v>363</v>
      </c>
      <c r="AP363" s="72">
        <f t="shared" si="73"/>
        <v>0</v>
      </c>
      <c r="AQ363" s="63">
        <f t="shared" si="75"/>
        <v>363</v>
      </c>
      <c r="AR363" s="72">
        <f t="shared" si="74"/>
        <v>0</v>
      </c>
    </row>
    <row r="364" spans="35:44" x14ac:dyDescent="0.25">
      <c r="AI364" s="72">
        <f t="shared" si="76"/>
        <v>0</v>
      </c>
      <c r="AJ364" s="72">
        <f t="shared" si="70"/>
        <v>0</v>
      </c>
      <c r="AK364" s="72">
        <f t="shared" si="71"/>
        <v>0</v>
      </c>
      <c r="AL364" s="72">
        <f t="shared" si="72"/>
        <v>0</v>
      </c>
      <c r="AO364" s="63">
        <v>364</v>
      </c>
      <c r="AP364" s="72">
        <f t="shared" si="73"/>
        <v>0</v>
      </c>
      <c r="AQ364" s="63">
        <f t="shared" si="75"/>
        <v>364</v>
      </c>
      <c r="AR364" s="72">
        <f t="shared" si="74"/>
        <v>0</v>
      </c>
    </row>
    <row r="365" spans="35:44" x14ac:dyDescent="0.25">
      <c r="AI365" s="72">
        <f t="shared" si="76"/>
        <v>0</v>
      </c>
      <c r="AJ365" s="72">
        <f t="shared" si="70"/>
        <v>0</v>
      </c>
      <c r="AK365" s="72">
        <f t="shared" si="71"/>
        <v>0</v>
      </c>
      <c r="AL365" s="72">
        <f t="shared" si="72"/>
        <v>0</v>
      </c>
      <c r="AO365" s="63">
        <v>365</v>
      </c>
      <c r="AP365" s="72">
        <f t="shared" si="73"/>
        <v>0</v>
      </c>
      <c r="AQ365" s="63">
        <f t="shared" si="75"/>
        <v>365</v>
      </c>
      <c r="AR365" s="72">
        <f t="shared" si="74"/>
        <v>0</v>
      </c>
    </row>
    <row r="366" spans="35:44" x14ac:dyDescent="0.25">
      <c r="AI366" s="72">
        <f t="shared" si="76"/>
        <v>0</v>
      </c>
      <c r="AJ366" s="72">
        <f t="shared" si="70"/>
        <v>0</v>
      </c>
      <c r="AK366" s="72">
        <f t="shared" si="71"/>
        <v>0</v>
      </c>
      <c r="AL366" s="72">
        <f t="shared" si="72"/>
        <v>0</v>
      </c>
      <c r="AO366" s="63">
        <v>366</v>
      </c>
      <c r="AP366" s="72">
        <f t="shared" si="73"/>
        <v>0</v>
      </c>
      <c r="AQ366" s="63">
        <f t="shared" si="75"/>
        <v>366</v>
      </c>
      <c r="AR366" s="72">
        <f t="shared" si="74"/>
        <v>0</v>
      </c>
    </row>
    <row r="367" spans="35:44" x14ac:dyDescent="0.25">
      <c r="AI367" s="72">
        <f t="shared" si="76"/>
        <v>0</v>
      </c>
      <c r="AJ367" s="72">
        <f t="shared" si="70"/>
        <v>0</v>
      </c>
      <c r="AK367" s="72">
        <f t="shared" si="71"/>
        <v>0</v>
      </c>
      <c r="AL367" s="72">
        <f t="shared" si="72"/>
        <v>0</v>
      </c>
      <c r="AO367" s="63">
        <v>367</v>
      </c>
      <c r="AP367" s="72">
        <f t="shared" si="73"/>
        <v>0</v>
      </c>
      <c r="AQ367" s="63">
        <f t="shared" si="75"/>
        <v>367</v>
      </c>
      <c r="AR367" s="72">
        <f t="shared" si="74"/>
        <v>0</v>
      </c>
    </row>
    <row r="368" spans="35:44" x14ac:dyDescent="0.25">
      <c r="AI368" s="72">
        <f t="shared" si="76"/>
        <v>0</v>
      </c>
      <c r="AJ368" s="72">
        <f t="shared" si="70"/>
        <v>0</v>
      </c>
      <c r="AK368" s="72">
        <f t="shared" si="71"/>
        <v>0</v>
      </c>
      <c r="AL368" s="72">
        <f t="shared" si="72"/>
        <v>0</v>
      </c>
      <c r="AO368" s="63">
        <v>368</v>
      </c>
      <c r="AP368" s="72">
        <f t="shared" si="73"/>
        <v>0</v>
      </c>
      <c r="AQ368" s="63">
        <f t="shared" si="75"/>
        <v>368</v>
      </c>
      <c r="AR368" s="72">
        <f t="shared" si="74"/>
        <v>0</v>
      </c>
    </row>
    <row r="369" spans="35:44" x14ac:dyDescent="0.25">
      <c r="AI369" s="72">
        <f t="shared" si="76"/>
        <v>0</v>
      </c>
      <c r="AJ369" s="72">
        <f t="shared" si="70"/>
        <v>0</v>
      </c>
      <c r="AK369" s="72">
        <f t="shared" si="71"/>
        <v>0</v>
      </c>
      <c r="AL369" s="72">
        <f t="shared" si="72"/>
        <v>0</v>
      </c>
      <c r="AO369" s="63">
        <v>369</v>
      </c>
      <c r="AP369" s="72">
        <f t="shared" si="73"/>
        <v>0</v>
      </c>
      <c r="AQ369" s="63">
        <f t="shared" si="75"/>
        <v>369</v>
      </c>
      <c r="AR369" s="72">
        <f t="shared" si="74"/>
        <v>0</v>
      </c>
    </row>
    <row r="370" spans="35:44" x14ac:dyDescent="0.25">
      <c r="AI370" s="72">
        <f t="shared" si="76"/>
        <v>0</v>
      </c>
      <c r="AJ370" s="72">
        <f t="shared" si="70"/>
        <v>0</v>
      </c>
      <c r="AK370" s="72">
        <f t="shared" si="71"/>
        <v>0</v>
      </c>
      <c r="AL370" s="72">
        <f t="shared" si="72"/>
        <v>0</v>
      </c>
      <c r="AO370" s="63">
        <v>370</v>
      </c>
      <c r="AP370" s="72">
        <f t="shared" si="73"/>
        <v>0</v>
      </c>
      <c r="AQ370" s="63">
        <f t="shared" si="75"/>
        <v>370</v>
      </c>
      <c r="AR370" s="72">
        <f t="shared" si="74"/>
        <v>0</v>
      </c>
    </row>
    <row r="371" spans="35:44" x14ac:dyDescent="0.25">
      <c r="AI371" s="72">
        <f t="shared" si="76"/>
        <v>0</v>
      </c>
      <c r="AJ371" s="72">
        <f t="shared" si="70"/>
        <v>0</v>
      </c>
      <c r="AK371" s="72">
        <f t="shared" si="71"/>
        <v>0</v>
      </c>
      <c r="AL371" s="72">
        <f t="shared" si="72"/>
        <v>0</v>
      </c>
      <c r="AO371" s="63">
        <v>371</v>
      </c>
      <c r="AP371" s="72">
        <f t="shared" si="73"/>
        <v>0</v>
      </c>
      <c r="AQ371" s="63">
        <f t="shared" si="75"/>
        <v>371</v>
      </c>
      <c r="AR371" s="72">
        <f t="shared" si="74"/>
        <v>0</v>
      </c>
    </row>
    <row r="372" spans="35:44" x14ac:dyDescent="0.25">
      <c r="AI372" s="72">
        <f t="shared" si="76"/>
        <v>0</v>
      </c>
      <c r="AJ372" s="72">
        <f t="shared" si="70"/>
        <v>0</v>
      </c>
      <c r="AK372" s="72">
        <f t="shared" si="71"/>
        <v>0</v>
      </c>
      <c r="AL372" s="72">
        <f t="shared" si="72"/>
        <v>0</v>
      </c>
      <c r="AO372" s="63">
        <v>372</v>
      </c>
      <c r="AP372" s="72">
        <f t="shared" si="73"/>
        <v>0</v>
      </c>
      <c r="AQ372" s="63">
        <f t="shared" si="75"/>
        <v>372</v>
      </c>
      <c r="AR372" s="72">
        <f t="shared" si="74"/>
        <v>0</v>
      </c>
    </row>
    <row r="373" spans="35:44" x14ac:dyDescent="0.25">
      <c r="AI373" s="72">
        <f t="shared" si="76"/>
        <v>0</v>
      </c>
      <c r="AJ373" s="72">
        <f t="shared" si="70"/>
        <v>0</v>
      </c>
      <c r="AK373" s="72">
        <f t="shared" si="71"/>
        <v>0</v>
      </c>
      <c r="AL373" s="72">
        <f t="shared" si="72"/>
        <v>0</v>
      </c>
      <c r="AO373" s="63">
        <v>373</v>
      </c>
      <c r="AP373" s="72">
        <f t="shared" si="73"/>
        <v>0</v>
      </c>
      <c r="AQ373" s="63">
        <f t="shared" si="75"/>
        <v>373</v>
      </c>
      <c r="AR373" s="72">
        <f t="shared" si="74"/>
        <v>0</v>
      </c>
    </row>
    <row r="374" spans="35:44" x14ac:dyDescent="0.25">
      <c r="AI374" s="72">
        <f t="shared" si="76"/>
        <v>0</v>
      </c>
      <c r="AJ374" s="72">
        <f t="shared" si="70"/>
        <v>0</v>
      </c>
      <c r="AK374" s="72">
        <f t="shared" si="71"/>
        <v>0</v>
      </c>
      <c r="AL374" s="72">
        <f t="shared" si="72"/>
        <v>0</v>
      </c>
      <c r="AO374" s="63">
        <v>374</v>
      </c>
      <c r="AP374" s="72">
        <f t="shared" si="73"/>
        <v>0</v>
      </c>
      <c r="AQ374" s="63">
        <f t="shared" si="75"/>
        <v>374</v>
      </c>
      <c r="AR374" s="72">
        <f t="shared" si="74"/>
        <v>0</v>
      </c>
    </row>
    <row r="375" spans="35:44" x14ac:dyDescent="0.25">
      <c r="AI375" s="72">
        <f t="shared" si="76"/>
        <v>0</v>
      </c>
      <c r="AJ375" s="72">
        <f t="shared" si="70"/>
        <v>0</v>
      </c>
      <c r="AK375" s="72">
        <f t="shared" si="71"/>
        <v>0</v>
      </c>
      <c r="AL375" s="72">
        <f t="shared" si="72"/>
        <v>0</v>
      </c>
      <c r="AO375" s="63">
        <v>375</v>
      </c>
      <c r="AP375" s="72">
        <f t="shared" si="73"/>
        <v>0</v>
      </c>
      <c r="AQ375" s="63">
        <f t="shared" si="75"/>
        <v>375</v>
      </c>
      <c r="AR375" s="72">
        <f t="shared" si="74"/>
        <v>0</v>
      </c>
    </row>
    <row r="376" spans="35:44" x14ac:dyDescent="0.25">
      <c r="AI376" s="72">
        <f t="shared" si="76"/>
        <v>0</v>
      </c>
      <c r="AJ376" s="72">
        <f t="shared" si="70"/>
        <v>0</v>
      </c>
      <c r="AK376" s="72">
        <f t="shared" si="71"/>
        <v>0</v>
      </c>
      <c r="AL376" s="72">
        <f t="shared" si="72"/>
        <v>0</v>
      </c>
      <c r="AO376" s="63">
        <v>376</v>
      </c>
      <c r="AP376" s="72">
        <f t="shared" si="73"/>
        <v>0</v>
      </c>
      <c r="AQ376" s="63">
        <f t="shared" si="75"/>
        <v>376</v>
      </c>
      <c r="AR376" s="72">
        <f t="shared" si="74"/>
        <v>0</v>
      </c>
    </row>
    <row r="377" spans="35:44" x14ac:dyDescent="0.25">
      <c r="AI377" s="72">
        <f t="shared" si="76"/>
        <v>0</v>
      </c>
      <c r="AJ377" s="72">
        <f t="shared" si="70"/>
        <v>0</v>
      </c>
      <c r="AK377" s="72">
        <f t="shared" si="71"/>
        <v>0</v>
      </c>
      <c r="AL377" s="72">
        <f t="shared" si="72"/>
        <v>0</v>
      </c>
      <c r="AO377" s="63">
        <v>377</v>
      </c>
      <c r="AP377" s="72">
        <f t="shared" si="73"/>
        <v>0</v>
      </c>
      <c r="AQ377" s="63">
        <f t="shared" si="75"/>
        <v>377</v>
      </c>
      <c r="AR377" s="72">
        <f t="shared" si="74"/>
        <v>0</v>
      </c>
    </row>
    <row r="378" spans="35:44" x14ac:dyDescent="0.25">
      <c r="AI378" s="72">
        <f t="shared" si="76"/>
        <v>0</v>
      </c>
      <c r="AJ378" s="72">
        <f t="shared" si="70"/>
        <v>0</v>
      </c>
      <c r="AK378" s="72">
        <f t="shared" si="71"/>
        <v>0</v>
      </c>
      <c r="AL378" s="72">
        <f t="shared" si="72"/>
        <v>0</v>
      </c>
      <c r="AO378" s="63">
        <v>378</v>
      </c>
      <c r="AP378" s="72">
        <f t="shared" si="73"/>
        <v>0</v>
      </c>
      <c r="AQ378" s="63">
        <f t="shared" si="75"/>
        <v>378</v>
      </c>
      <c r="AR378" s="72">
        <f t="shared" si="74"/>
        <v>0</v>
      </c>
    </row>
    <row r="379" spans="35:44" x14ac:dyDescent="0.25">
      <c r="AI379" s="72">
        <f t="shared" si="76"/>
        <v>0</v>
      </c>
      <c r="AJ379" s="72">
        <f t="shared" si="70"/>
        <v>0</v>
      </c>
      <c r="AK379" s="72">
        <f t="shared" si="71"/>
        <v>0</v>
      </c>
      <c r="AL379" s="72">
        <f t="shared" si="72"/>
        <v>0</v>
      </c>
      <c r="AO379" s="63">
        <v>379</v>
      </c>
      <c r="AP379" s="72">
        <f t="shared" si="73"/>
        <v>0</v>
      </c>
      <c r="AQ379" s="63">
        <f t="shared" si="75"/>
        <v>379</v>
      </c>
      <c r="AR379" s="72">
        <f t="shared" si="74"/>
        <v>0</v>
      </c>
    </row>
    <row r="380" spans="35:44" x14ac:dyDescent="0.25">
      <c r="AI380" s="72">
        <f t="shared" si="76"/>
        <v>0</v>
      </c>
      <c r="AJ380" s="72">
        <f t="shared" si="70"/>
        <v>0</v>
      </c>
      <c r="AK380" s="72">
        <f t="shared" si="71"/>
        <v>0</v>
      </c>
      <c r="AL380" s="72">
        <f t="shared" si="72"/>
        <v>0</v>
      </c>
      <c r="AO380" s="63">
        <v>380</v>
      </c>
      <c r="AP380" s="72">
        <f t="shared" si="73"/>
        <v>0</v>
      </c>
      <c r="AQ380" s="63">
        <f t="shared" si="75"/>
        <v>380</v>
      </c>
      <c r="AR380" s="72">
        <f t="shared" si="74"/>
        <v>0</v>
      </c>
    </row>
    <row r="381" spans="35:44" x14ac:dyDescent="0.25">
      <c r="AI381" s="72">
        <f t="shared" si="76"/>
        <v>0</v>
      </c>
      <c r="AJ381" s="72">
        <f t="shared" si="70"/>
        <v>0</v>
      </c>
      <c r="AK381" s="72">
        <f t="shared" si="71"/>
        <v>0</v>
      </c>
      <c r="AL381" s="72">
        <f t="shared" si="72"/>
        <v>0</v>
      </c>
      <c r="AO381" s="63">
        <v>381</v>
      </c>
      <c r="AP381" s="72">
        <f t="shared" si="73"/>
        <v>0</v>
      </c>
      <c r="AQ381" s="63">
        <f t="shared" si="75"/>
        <v>381</v>
      </c>
      <c r="AR381" s="72">
        <f t="shared" si="74"/>
        <v>0</v>
      </c>
    </row>
    <row r="382" spans="35:44" x14ac:dyDescent="0.25">
      <c r="AI382" s="72">
        <f t="shared" si="76"/>
        <v>0</v>
      </c>
      <c r="AJ382" s="72">
        <f t="shared" si="70"/>
        <v>0</v>
      </c>
      <c r="AK382" s="72">
        <f t="shared" si="71"/>
        <v>0</v>
      </c>
      <c r="AL382" s="72">
        <f t="shared" si="72"/>
        <v>0</v>
      </c>
      <c r="AO382" s="63">
        <v>382</v>
      </c>
      <c r="AP382" s="72">
        <f t="shared" si="73"/>
        <v>0</v>
      </c>
      <c r="AQ382" s="63">
        <f t="shared" si="75"/>
        <v>382</v>
      </c>
      <c r="AR382" s="72">
        <f t="shared" si="74"/>
        <v>0</v>
      </c>
    </row>
    <row r="383" spans="35:44" x14ac:dyDescent="0.25">
      <c r="AI383" s="72">
        <f t="shared" si="76"/>
        <v>0</v>
      </c>
      <c r="AJ383" s="72">
        <f t="shared" si="70"/>
        <v>0</v>
      </c>
      <c r="AK383" s="72">
        <f t="shared" si="71"/>
        <v>0</v>
      </c>
      <c r="AL383" s="72">
        <f t="shared" si="72"/>
        <v>0</v>
      </c>
      <c r="AO383" s="63">
        <v>383</v>
      </c>
      <c r="AP383" s="72">
        <f t="shared" si="73"/>
        <v>0</v>
      </c>
      <c r="AQ383" s="63">
        <f t="shared" si="75"/>
        <v>383</v>
      </c>
      <c r="AR383" s="72">
        <f t="shared" si="74"/>
        <v>0</v>
      </c>
    </row>
    <row r="384" spans="35:44" x14ac:dyDescent="0.25">
      <c r="AI384" s="72">
        <f t="shared" si="76"/>
        <v>0</v>
      </c>
      <c r="AJ384" s="72">
        <f t="shared" si="70"/>
        <v>0</v>
      </c>
      <c r="AK384" s="72">
        <f t="shared" si="71"/>
        <v>0</v>
      </c>
      <c r="AL384" s="72">
        <f t="shared" si="72"/>
        <v>0</v>
      </c>
      <c r="AO384" s="63">
        <v>384</v>
      </c>
      <c r="AP384" s="72">
        <f t="shared" si="73"/>
        <v>0</v>
      </c>
      <c r="AQ384" s="63">
        <f t="shared" si="75"/>
        <v>384</v>
      </c>
      <c r="AR384" s="72">
        <f t="shared" si="74"/>
        <v>0</v>
      </c>
    </row>
    <row r="385" spans="35:44" x14ac:dyDescent="0.25">
      <c r="AI385" s="72">
        <f t="shared" si="76"/>
        <v>0</v>
      </c>
      <c r="AJ385" s="72">
        <f t="shared" ref="AJ385:AJ448" si="77">ROUNDUP((C385-$C$1)/7,0)</f>
        <v>0</v>
      </c>
      <c r="AK385" s="72">
        <f t="shared" ref="AK385:AK448" si="78">ROUNDUP((C385-$C$1)/1,0)</f>
        <v>0</v>
      </c>
      <c r="AL385" s="72">
        <f t="shared" ref="AL385:AL448" si="79">ROUNDUP((C385-$C$1)*24,0)</f>
        <v>0</v>
      </c>
      <c r="AO385" s="63">
        <v>385</v>
      </c>
      <c r="AP385" s="72">
        <f t="shared" ref="AP385:AP448" si="80">SUMIFS(AI:AI,AK:AK,AO385)</f>
        <v>0</v>
      </c>
      <c r="AQ385" s="63">
        <f t="shared" si="75"/>
        <v>385</v>
      </c>
      <c r="AR385" s="72">
        <f t="shared" ref="AR385:AR448" si="81">SUMIFS(AI:AI,AL:AL,AQ385)</f>
        <v>0</v>
      </c>
    </row>
    <row r="386" spans="35:44" x14ac:dyDescent="0.25">
      <c r="AI386" s="72">
        <f t="shared" si="76"/>
        <v>0</v>
      </c>
      <c r="AJ386" s="72">
        <f t="shared" si="77"/>
        <v>0</v>
      </c>
      <c r="AK386" s="72">
        <f t="shared" si="78"/>
        <v>0</v>
      </c>
      <c r="AL386" s="72">
        <f t="shared" si="79"/>
        <v>0</v>
      </c>
      <c r="AO386" s="63">
        <v>386</v>
      </c>
      <c r="AP386" s="72">
        <f t="shared" si="80"/>
        <v>0</v>
      </c>
      <c r="AQ386" s="63">
        <f t="shared" si="75"/>
        <v>386</v>
      </c>
      <c r="AR386" s="72">
        <f t="shared" si="81"/>
        <v>0</v>
      </c>
    </row>
    <row r="387" spans="35:44" x14ac:dyDescent="0.25">
      <c r="AI387" s="72">
        <f t="shared" si="76"/>
        <v>0</v>
      </c>
      <c r="AJ387" s="72">
        <f t="shared" si="77"/>
        <v>0</v>
      </c>
      <c r="AK387" s="72">
        <f t="shared" si="78"/>
        <v>0</v>
      </c>
      <c r="AL387" s="72">
        <f t="shared" si="79"/>
        <v>0</v>
      </c>
      <c r="AO387" s="63">
        <v>387</v>
      </c>
      <c r="AP387" s="72">
        <f t="shared" si="80"/>
        <v>0</v>
      </c>
      <c r="AQ387" s="63">
        <f t="shared" ref="AQ387:AQ450" si="82">1+AQ386</f>
        <v>387</v>
      </c>
      <c r="AR387" s="72">
        <f t="shared" si="81"/>
        <v>0</v>
      </c>
    </row>
    <row r="388" spans="35:44" x14ac:dyDescent="0.25">
      <c r="AI388" s="72">
        <f t="shared" si="76"/>
        <v>0</v>
      </c>
      <c r="AJ388" s="72">
        <f t="shared" si="77"/>
        <v>0</v>
      </c>
      <c r="AK388" s="72">
        <f t="shared" si="78"/>
        <v>0</v>
      </c>
      <c r="AL388" s="72">
        <f t="shared" si="79"/>
        <v>0</v>
      </c>
      <c r="AO388" s="63">
        <v>388</v>
      </c>
      <c r="AP388" s="72">
        <f t="shared" si="80"/>
        <v>0</v>
      </c>
      <c r="AQ388" s="63">
        <f t="shared" si="82"/>
        <v>388</v>
      </c>
      <c r="AR388" s="72">
        <f t="shared" si="81"/>
        <v>0</v>
      </c>
    </row>
    <row r="389" spans="35:44" x14ac:dyDescent="0.25">
      <c r="AI389" s="72">
        <f t="shared" ref="AI389:AI452" si="83">D389*(C389-C388)*86400*$B$16</f>
        <v>0</v>
      </c>
      <c r="AJ389" s="72">
        <f t="shared" si="77"/>
        <v>0</v>
      </c>
      <c r="AK389" s="72">
        <f t="shared" si="78"/>
        <v>0</v>
      </c>
      <c r="AL389" s="72">
        <f t="shared" si="79"/>
        <v>0</v>
      </c>
      <c r="AO389" s="63">
        <v>389</v>
      </c>
      <c r="AP389" s="72">
        <f t="shared" si="80"/>
        <v>0</v>
      </c>
      <c r="AQ389" s="63">
        <f t="shared" si="82"/>
        <v>389</v>
      </c>
      <c r="AR389" s="72">
        <f t="shared" si="81"/>
        <v>0</v>
      </c>
    </row>
    <row r="390" spans="35:44" x14ac:dyDescent="0.25">
      <c r="AI390" s="72">
        <f t="shared" si="83"/>
        <v>0</v>
      </c>
      <c r="AJ390" s="72">
        <f t="shared" si="77"/>
        <v>0</v>
      </c>
      <c r="AK390" s="72">
        <f t="shared" si="78"/>
        <v>0</v>
      </c>
      <c r="AL390" s="72">
        <f t="shared" si="79"/>
        <v>0</v>
      </c>
      <c r="AO390" s="63">
        <v>390</v>
      </c>
      <c r="AP390" s="72">
        <f t="shared" si="80"/>
        <v>0</v>
      </c>
      <c r="AQ390" s="63">
        <f t="shared" si="82"/>
        <v>390</v>
      </c>
      <c r="AR390" s="72">
        <f t="shared" si="81"/>
        <v>0</v>
      </c>
    </row>
    <row r="391" spans="35:44" x14ac:dyDescent="0.25">
      <c r="AI391" s="72">
        <f t="shared" si="83"/>
        <v>0</v>
      </c>
      <c r="AJ391" s="72">
        <f t="shared" si="77"/>
        <v>0</v>
      </c>
      <c r="AK391" s="72">
        <f t="shared" si="78"/>
        <v>0</v>
      </c>
      <c r="AL391" s="72">
        <f t="shared" si="79"/>
        <v>0</v>
      </c>
      <c r="AO391" s="63">
        <v>391</v>
      </c>
      <c r="AP391" s="72">
        <f t="shared" si="80"/>
        <v>0</v>
      </c>
      <c r="AQ391" s="63">
        <f t="shared" si="82"/>
        <v>391</v>
      </c>
      <c r="AR391" s="72">
        <f t="shared" si="81"/>
        <v>0</v>
      </c>
    </row>
    <row r="392" spans="35:44" x14ac:dyDescent="0.25">
      <c r="AI392" s="72">
        <f t="shared" si="83"/>
        <v>0</v>
      </c>
      <c r="AJ392" s="72">
        <f t="shared" si="77"/>
        <v>0</v>
      </c>
      <c r="AK392" s="72">
        <f t="shared" si="78"/>
        <v>0</v>
      </c>
      <c r="AL392" s="72">
        <f t="shared" si="79"/>
        <v>0</v>
      </c>
      <c r="AO392" s="63">
        <v>392</v>
      </c>
      <c r="AP392" s="72">
        <f t="shared" si="80"/>
        <v>0</v>
      </c>
      <c r="AQ392" s="63">
        <f t="shared" si="82"/>
        <v>392</v>
      </c>
      <c r="AR392" s="72">
        <f t="shared" si="81"/>
        <v>0</v>
      </c>
    </row>
    <row r="393" spans="35:44" x14ac:dyDescent="0.25">
      <c r="AI393" s="72">
        <f t="shared" si="83"/>
        <v>0</v>
      </c>
      <c r="AJ393" s="72">
        <f t="shared" si="77"/>
        <v>0</v>
      </c>
      <c r="AK393" s="72">
        <f t="shared" si="78"/>
        <v>0</v>
      </c>
      <c r="AL393" s="72">
        <f t="shared" si="79"/>
        <v>0</v>
      </c>
      <c r="AO393" s="63">
        <v>393</v>
      </c>
      <c r="AP393" s="72">
        <f t="shared" si="80"/>
        <v>0</v>
      </c>
      <c r="AQ393" s="63">
        <f t="shared" si="82"/>
        <v>393</v>
      </c>
      <c r="AR393" s="72">
        <f t="shared" si="81"/>
        <v>0</v>
      </c>
    </row>
    <row r="394" spans="35:44" x14ac:dyDescent="0.25">
      <c r="AI394" s="72">
        <f t="shared" si="83"/>
        <v>0</v>
      </c>
      <c r="AJ394" s="72">
        <f t="shared" si="77"/>
        <v>0</v>
      </c>
      <c r="AK394" s="72">
        <f t="shared" si="78"/>
        <v>0</v>
      </c>
      <c r="AL394" s="72">
        <f t="shared" si="79"/>
        <v>0</v>
      </c>
      <c r="AO394" s="63">
        <v>394</v>
      </c>
      <c r="AP394" s="72">
        <f t="shared" si="80"/>
        <v>0</v>
      </c>
      <c r="AQ394" s="63">
        <f t="shared" si="82"/>
        <v>394</v>
      </c>
      <c r="AR394" s="72">
        <f t="shared" si="81"/>
        <v>0</v>
      </c>
    </row>
    <row r="395" spans="35:44" x14ac:dyDescent="0.25">
      <c r="AI395" s="72">
        <f t="shared" si="83"/>
        <v>0</v>
      </c>
      <c r="AJ395" s="72">
        <f t="shared" si="77"/>
        <v>0</v>
      </c>
      <c r="AK395" s="72">
        <f t="shared" si="78"/>
        <v>0</v>
      </c>
      <c r="AL395" s="72">
        <f t="shared" si="79"/>
        <v>0</v>
      </c>
      <c r="AO395" s="63">
        <v>395</v>
      </c>
      <c r="AP395" s="72">
        <f t="shared" si="80"/>
        <v>0</v>
      </c>
      <c r="AQ395" s="63">
        <f t="shared" si="82"/>
        <v>395</v>
      </c>
      <c r="AR395" s="72">
        <f t="shared" si="81"/>
        <v>0</v>
      </c>
    </row>
    <row r="396" spans="35:44" x14ac:dyDescent="0.25">
      <c r="AI396" s="72">
        <f t="shared" si="83"/>
        <v>0</v>
      </c>
      <c r="AJ396" s="72">
        <f t="shared" si="77"/>
        <v>0</v>
      </c>
      <c r="AK396" s="72">
        <f t="shared" si="78"/>
        <v>0</v>
      </c>
      <c r="AL396" s="72">
        <f t="shared" si="79"/>
        <v>0</v>
      </c>
      <c r="AO396" s="63">
        <v>396</v>
      </c>
      <c r="AP396" s="72">
        <f t="shared" si="80"/>
        <v>0</v>
      </c>
      <c r="AQ396" s="63">
        <f t="shared" si="82"/>
        <v>396</v>
      </c>
      <c r="AR396" s="72">
        <f t="shared" si="81"/>
        <v>0</v>
      </c>
    </row>
    <row r="397" spans="35:44" x14ac:dyDescent="0.25">
      <c r="AI397" s="72">
        <f t="shared" si="83"/>
        <v>0</v>
      </c>
      <c r="AJ397" s="72">
        <f t="shared" si="77"/>
        <v>0</v>
      </c>
      <c r="AK397" s="72">
        <f t="shared" si="78"/>
        <v>0</v>
      </c>
      <c r="AL397" s="72">
        <f t="shared" si="79"/>
        <v>0</v>
      </c>
      <c r="AO397" s="63">
        <v>397</v>
      </c>
      <c r="AP397" s="72">
        <f t="shared" si="80"/>
        <v>0</v>
      </c>
      <c r="AQ397" s="63">
        <f t="shared" si="82"/>
        <v>397</v>
      </c>
      <c r="AR397" s="72">
        <f t="shared" si="81"/>
        <v>0</v>
      </c>
    </row>
    <row r="398" spans="35:44" x14ac:dyDescent="0.25">
      <c r="AI398" s="72">
        <f t="shared" si="83"/>
        <v>0</v>
      </c>
      <c r="AJ398" s="72">
        <f t="shared" si="77"/>
        <v>0</v>
      </c>
      <c r="AK398" s="72">
        <f t="shared" si="78"/>
        <v>0</v>
      </c>
      <c r="AL398" s="72">
        <f t="shared" si="79"/>
        <v>0</v>
      </c>
      <c r="AO398" s="63">
        <v>398</v>
      </c>
      <c r="AP398" s="72">
        <f t="shared" si="80"/>
        <v>0</v>
      </c>
      <c r="AQ398" s="63">
        <f t="shared" si="82"/>
        <v>398</v>
      </c>
      <c r="AR398" s="72">
        <f t="shared" si="81"/>
        <v>0</v>
      </c>
    </row>
    <row r="399" spans="35:44" x14ac:dyDescent="0.25">
      <c r="AI399" s="72">
        <f t="shared" si="83"/>
        <v>0</v>
      </c>
      <c r="AJ399" s="72">
        <f t="shared" si="77"/>
        <v>0</v>
      </c>
      <c r="AK399" s="72">
        <f t="shared" si="78"/>
        <v>0</v>
      </c>
      <c r="AL399" s="72">
        <f t="shared" si="79"/>
        <v>0</v>
      </c>
      <c r="AO399" s="63">
        <v>399</v>
      </c>
      <c r="AP399" s="72">
        <f t="shared" si="80"/>
        <v>0</v>
      </c>
      <c r="AQ399" s="63">
        <f t="shared" si="82"/>
        <v>399</v>
      </c>
      <c r="AR399" s="72">
        <f t="shared" si="81"/>
        <v>0</v>
      </c>
    </row>
    <row r="400" spans="35:44" x14ac:dyDescent="0.25">
      <c r="AI400" s="72">
        <f t="shared" si="83"/>
        <v>0</v>
      </c>
      <c r="AJ400" s="72">
        <f t="shared" si="77"/>
        <v>0</v>
      </c>
      <c r="AK400" s="72">
        <f t="shared" si="78"/>
        <v>0</v>
      </c>
      <c r="AL400" s="72">
        <f t="shared" si="79"/>
        <v>0</v>
      </c>
      <c r="AO400" s="63">
        <v>400</v>
      </c>
      <c r="AP400" s="72">
        <f t="shared" si="80"/>
        <v>0</v>
      </c>
      <c r="AQ400" s="63">
        <f t="shared" si="82"/>
        <v>400</v>
      </c>
      <c r="AR400" s="72">
        <f t="shared" si="81"/>
        <v>0</v>
      </c>
    </row>
    <row r="401" spans="35:44" x14ac:dyDescent="0.25">
      <c r="AI401" s="72">
        <f t="shared" si="83"/>
        <v>0</v>
      </c>
      <c r="AJ401" s="72">
        <f t="shared" si="77"/>
        <v>0</v>
      </c>
      <c r="AK401" s="72">
        <f t="shared" si="78"/>
        <v>0</v>
      </c>
      <c r="AL401" s="72">
        <f t="shared" si="79"/>
        <v>0</v>
      </c>
      <c r="AO401" s="63">
        <v>401</v>
      </c>
      <c r="AP401" s="72">
        <f t="shared" si="80"/>
        <v>0</v>
      </c>
      <c r="AQ401" s="63">
        <f t="shared" si="82"/>
        <v>401</v>
      </c>
      <c r="AR401" s="72">
        <f t="shared" si="81"/>
        <v>0</v>
      </c>
    </row>
    <row r="402" spans="35:44" x14ac:dyDescent="0.25">
      <c r="AI402" s="72">
        <f t="shared" si="83"/>
        <v>0</v>
      </c>
      <c r="AJ402" s="72">
        <f t="shared" si="77"/>
        <v>0</v>
      </c>
      <c r="AK402" s="72">
        <f t="shared" si="78"/>
        <v>0</v>
      </c>
      <c r="AL402" s="72">
        <f t="shared" si="79"/>
        <v>0</v>
      </c>
      <c r="AO402" s="63">
        <v>402</v>
      </c>
      <c r="AP402" s="72">
        <f t="shared" si="80"/>
        <v>0</v>
      </c>
      <c r="AQ402" s="63">
        <f t="shared" si="82"/>
        <v>402</v>
      </c>
      <c r="AR402" s="72">
        <f t="shared" si="81"/>
        <v>0</v>
      </c>
    </row>
    <row r="403" spans="35:44" x14ac:dyDescent="0.25">
      <c r="AI403" s="72">
        <f t="shared" si="83"/>
        <v>0</v>
      </c>
      <c r="AJ403" s="72">
        <f t="shared" si="77"/>
        <v>0</v>
      </c>
      <c r="AK403" s="72">
        <f t="shared" si="78"/>
        <v>0</v>
      </c>
      <c r="AL403" s="72">
        <f t="shared" si="79"/>
        <v>0</v>
      </c>
      <c r="AO403" s="63">
        <v>403</v>
      </c>
      <c r="AP403" s="72">
        <f t="shared" si="80"/>
        <v>0</v>
      </c>
      <c r="AQ403" s="63">
        <f t="shared" si="82"/>
        <v>403</v>
      </c>
      <c r="AR403" s="72">
        <f t="shared" si="81"/>
        <v>0</v>
      </c>
    </row>
    <row r="404" spans="35:44" x14ac:dyDescent="0.25">
      <c r="AI404" s="72">
        <f t="shared" si="83"/>
        <v>0</v>
      </c>
      <c r="AJ404" s="72">
        <f t="shared" si="77"/>
        <v>0</v>
      </c>
      <c r="AK404" s="72">
        <f t="shared" si="78"/>
        <v>0</v>
      </c>
      <c r="AL404" s="72">
        <f t="shared" si="79"/>
        <v>0</v>
      </c>
      <c r="AO404" s="63">
        <v>404</v>
      </c>
      <c r="AP404" s="72">
        <f t="shared" si="80"/>
        <v>0</v>
      </c>
      <c r="AQ404" s="63">
        <f t="shared" si="82"/>
        <v>404</v>
      </c>
      <c r="AR404" s="72">
        <f t="shared" si="81"/>
        <v>0</v>
      </c>
    </row>
    <row r="405" spans="35:44" x14ac:dyDescent="0.25">
      <c r="AI405" s="72">
        <f t="shared" si="83"/>
        <v>0</v>
      </c>
      <c r="AJ405" s="72">
        <f t="shared" si="77"/>
        <v>0</v>
      </c>
      <c r="AK405" s="72">
        <f t="shared" si="78"/>
        <v>0</v>
      </c>
      <c r="AL405" s="72">
        <f t="shared" si="79"/>
        <v>0</v>
      </c>
      <c r="AO405" s="63">
        <v>405</v>
      </c>
      <c r="AP405" s="72">
        <f t="shared" si="80"/>
        <v>0</v>
      </c>
      <c r="AQ405" s="63">
        <f t="shared" si="82"/>
        <v>405</v>
      </c>
      <c r="AR405" s="72">
        <f t="shared" si="81"/>
        <v>0</v>
      </c>
    </row>
    <row r="406" spans="35:44" x14ac:dyDescent="0.25">
      <c r="AI406" s="72">
        <f t="shared" si="83"/>
        <v>0</v>
      </c>
      <c r="AJ406" s="72">
        <f t="shared" si="77"/>
        <v>0</v>
      </c>
      <c r="AK406" s="72">
        <f t="shared" si="78"/>
        <v>0</v>
      </c>
      <c r="AL406" s="72">
        <f t="shared" si="79"/>
        <v>0</v>
      </c>
      <c r="AO406" s="63">
        <v>406</v>
      </c>
      <c r="AP406" s="72">
        <f t="shared" si="80"/>
        <v>0</v>
      </c>
      <c r="AQ406" s="63">
        <f t="shared" si="82"/>
        <v>406</v>
      </c>
      <c r="AR406" s="72">
        <f t="shared" si="81"/>
        <v>0</v>
      </c>
    </row>
    <row r="407" spans="35:44" x14ac:dyDescent="0.25">
      <c r="AI407" s="72">
        <f t="shared" si="83"/>
        <v>0</v>
      </c>
      <c r="AJ407" s="72">
        <f t="shared" si="77"/>
        <v>0</v>
      </c>
      <c r="AK407" s="72">
        <f t="shared" si="78"/>
        <v>0</v>
      </c>
      <c r="AL407" s="72">
        <f t="shared" si="79"/>
        <v>0</v>
      </c>
      <c r="AO407" s="63">
        <v>407</v>
      </c>
      <c r="AP407" s="72">
        <f t="shared" si="80"/>
        <v>0</v>
      </c>
      <c r="AQ407" s="63">
        <f t="shared" si="82"/>
        <v>407</v>
      </c>
      <c r="AR407" s="72">
        <f t="shared" si="81"/>
        <v>0</v>
      </c>
    </row>
    <row r="408" spans="35:44" x14ac:dyDescent="0.25">
      <c r="AI408" s="72">
        <f t="shared" si="83"/>
        <v>0</v>
      </c>
      <c r="AJ408" s="72">
        <f t="shared" si="77"/>
        <v>0</v>
      </c>
      <c r="AK408" s="72">
        <f t="shared" si="78"/>
        <v>0</v>
      </c>
      <c r="AL408" s="72">
        <f t="shared" si="79"/>
        <v>0</v>
      </c>
      <c r="AO408" s="63">
        <v>408</v>
      </c>
      <c r="AP408" s="72">
        <f t="shared" si="80"/>
        <v>0</v>
      </c>
      <c r="AQ408" s="63">
        <f t="shared" si="82"/>
        <v>408</v>
      </c>
      <c r="AR408" s="72">
        <f t="shared" si="81"/>
        <v>0</v>
      </c>
    </row>
    <row r="409" spans="35:44" x14ac:dyDescent="0.25">
      <c r="AI409" s="72">
        <f t="shared" si="83"/>
        <v>0</v>
      </c>
      <c r="AJ409" s="72">
        <f t="shared" si="77"/>
        <v>0</v>
      </c>
      <c r="AK409" s="72">
        <f t="shared" si="78"/>
        <v>0</v>
      </c>
      <c r="AL409" s="72">
        <f t="shared" si="79"/>
        <v>0</v>
      </c>
      <c r="AO409" s="63">
        <v>409</v>
      </c>
      <c r="AP409" s="72">
        <f t="shared" si="80"/>
        <v>0</v>
      </c>
      <c r="AQ409" s="63">
        <f t="shared" si="82"/>
        <v>409</v>
      </c>
      <c r="AR409" s="72">
        <f t="shared" si="81"/>
        <v>0</v>
      </c>
    </row>
    <row r="410" spans="35:44" x14ac:dyDescent="0.25">
      <c r="AI410" s="72">
        <f t="shared" si="83"/>
        <v>0</v>
      </c>
      <c r="AJ410" s="72">
        <f t="shared" si="77"/>
        <v>0</v>
      </c>
      <c r="AK410" s="72">
        <f t="shared" si="78"/>
        <v>0</v>
      </c>
      <c r="AL410" s="72">
        <f t="shared" si="79"/>
        <v>0</v>
      </c>
      <c r="AO410" s="63">
        <v>410</v>
      </c>
      <c r="AP410" s="72">
        <f t="shared" si="80"/>
        <v>0</v>
      </c>
      <c r="AQ410" s="63">
        <f t="shared" si="82"/>
        <v>410</v>
      </c>
      <c r="AR410" s="72">
        <f t="shared" si="81"/>
        <v>0</v>
      </c>
    </row>
    <row r="411" spans="35:44" x14ac:dyDescent="0.25">
      <c r="AI411" s="72">
        <f t="shared" si="83"/>
        <v>0</v>
      </c>
      <c r="AJ411" s="72">
        <f t="shared" si="77"/>
        <v>0</v>
      </c>
      <c r="AK411" s="72">
        <f t="shared" si="78"/>
        <v>0</v>
      </c>
      <c r="AL411" s="72">
        <f t="shared" si="79"/>
        <v>0</v>
      </c>
      <c r="AO411" s="63">
        <v>411</v>
      </c>
      <c r="AP411" s="72">
        <f t="shared" si="80"/>
        <v>0</v>
      </c>
      <c r="AQ411" s="63">
        <f t="shared" si="82"/>
        <v>411</v>
      </c>
      <c r="AR411" s="72">
        <f t="shared" si="81"/>
        <v>0</v>
      </c>
    </row>
    <row r="412" spans="35:44" x14ac:dyDescent="0.25">
      <c r="AI412" s="72">
        <f t="shared" si="83"/>
        <v>0</v>
      </c>
      <c r="AJ412" s="72">
        <f t="shared" si="77"/>
        <v>0</v>
      </c>
      <c r="AK412" s="72">
        <f t="shared" si="78"/>
        <v>0</v>
      </c>
      <c r="AL412" s="72">
        <f t="shared" si="79"/>
        <v>0</v>
      </c>
      <c r="AO412" s="63">
        <v>412</v>
      </c>
      <c r="AP412" s="72">
        <f t="shared" si="80"/>
        <v>0</v>
      </c>
      <c r="AQ412" s="63">
        <f t="shared" si="82"/>
        <v>412</v>
      </c>
      <c r="AR412" s="72">
        <f t="shared" si="81"/>
        <v>0</v>
      </c>
    </row>
    <row r="413" spans="35:44" x14ac:dyDescent="0.25">
      <c r="AI413" s="72">
        <f t="shared" si="83"/>
        <v>0</v>
      </c>
      <c r="AJ413" s="72">
        <f t="shared" si="77"/>
        <v>0</v>
      </c>
      <c r="AK413" s="72">
        <f t="shared" si="78"/>
        <v>0</v>
      </c>
      <c r="AL413" s="72">
        <f t="shared" si="79"/>
        <v>0</v>
      </c>
      <c r="AO413" s="63">
        <v>413</v>
      </c>
      <c r="AP413" s="72">
        <f t="shared" si="80"/>
        <v>0</v>
      </c>
      <c r="AQ413" s="63">
        <f t="shared" si="82"/>
        <v>413</v>
      </c>
      <c r="AR413" s="72">
        <f t="shared" si="81"/>
        <v>0</v>
      </c>
    </row>
    <row r="414" spans="35:44" x14ac:dyDescent="0.25">
      <c r="AI414" s="72">
        <f t="shared" si="83"/>
        <v>0</v>
      </c>
      <c r="AJ414" s="72">
        <f t="shared" si="77"/>
        <v>0</v>
      </c>
      <c r="AK414" s="72">
        <f t="shared" si="78"/>
        <v>0</v>
      </c>
      <c r="AL414" s="72">
        <f t="shared" si="79"/>
        <v>0</v>
      </c>
      <c r="AO414" s="63">
        <v>414</v>
      </c>
      <c r="AP414" s="72">
        <f t="shared" si="80"/>
        <v>0</v>
      </c>
      <c r="AQ414" s="63">
        <f t="shared" si="82"/>
        <v>414</v>
      </c>
      <c r="AR414" s="72">
        <f t="shared" si="81"/>
        <v>0</v>
      </c>
    </row>
    <row r="415" spans="35:44" x14ac:dyDescent="0.25">
      <c r="AI415" s="72">
        <f t="shared" si="83"/>
        <v>0</v>
      </c>
      <c r="AJ415" s="72">
        <f t="shared" si="77"/>
        <v>0</v>
      </c>
      <c r="AK415" s="72">
        <f t="shared" si="78"/>
        <v>0</v>
      </c>
      <c r="AL415" s="72">
        <f t="shared" si="79"/>
        <v>0</v>
      </c>
      <c r="AO415" s="63">
        <v>415</v>
      </c>
      <c r="AP415" s="72">
        <f t="shared" si="80"/>
        <v>0</v>
      </c>
      <c r="AQ415" s="63">
        <f t="shared" si="82"/>
        <v>415</v>
      </c>
      <c r="AR415" s="72">
        <f t="shared" si="81"/>
        <v>0</v>
      </c>
    </row>
    <row r="416" spans="35:44" x14ac:dyDescent="0.25">
      <c r="AI416" s="72">
        <f t="shared" si="83"/>
        <v>0</v>
      </c>
      <c r="AJ416" s="72">
        <f t="shared" si="77"/>
        <v>0</v>
      </c>
      <c r="AK416" s="72">
        <f t="shared" si="78"/>
        <v>0</v>
      </c>
      <c r="AL416" s="72">
        <f t="shared" si="79"/>
        <v>0</v>
      </c>
      <c r="AO416" s="63">
        <v>416</v>
      </c>
      <c r="AP416" s="72">
        <f t="shared" si="80"/>
        <v>0</v>
      </c>
      <c r="AQ416" s="63">
        <f t="shared" si="82"/>
        <v>416</v>
      </c>
      <c r="AR416" s="72">
        <f t="shared" si="81"/>
        <v>0</v>
      </c>
    </row>
    <row r="417" spans="35:44" x14ac:dyDescent="0.25">
      <c r="AI417" s="72">
        <f t="shared" si="83"/>
        <v>0</v>
      </c>
      <c r="AJ417" s="72">
        <f t="shared" si="77"/>
        <v>0</v>
      </c>
      <c r="AK417" s="72">
        <f t="shared" si="78"/>
        <v>0</v>
      </c>
      <c r="AL417" s="72">
        <f t="shared" si="79"/>
        <v>0</v>
      </c>
      <c r="AO417" s="63">
        <v>417</v>
      </c>
      <c r="AP417" s="72">
        <f t="shared" si="80"/>
        <v>0</v>
      </c>
      <c r="AQ417" s="63">
        <f t="shared" si="82"/>
        <v>417</v>
      </c>
      <c r="AR417" s="72">
        <f t="shared" si="81"/>
        <v>0</v>
      </c>
    </row>
    <row r="418" spans="35:44" x14ac:dyDescent="0.25">
      <c r="AI418" s="72">
        <f t="shared" si="83"/>
        <v>0</v>
      </c>
      <c r="AJ418" s="72">
        <f t="shared" si="77"/>
        <v>0</v>
      </c>
      <c r="AK418" s="72">
        <f t="shared" si="78"/>
        <v>0</v>
      </c>
      <c r="AL418" s="72">
        <f t="shared" si="79"/>
        <v>0</v>
      </c>
      <c r="AO418" s="63">
        <v>418</v>
      </c>
      <c r="AP418" s="72">
        <f t="shared" si="80"/>
        <v>0</v>
      </c>
      <c r="AQ418" s="63">
        <f t="shared" si="82"/>
        <v>418</v>
      </c>
      <c r="AR418" s="72">
        <f t="shared" si="81"/>
        <v>0</v>
      </c>
    </row>
    <row r="419" spans="35:44" x14ac:dyDescent="0.25">
      <c r="AI419" s="72">
        <f t="shared" si="83"/>
        <v>0</v>
      </c>
      <c r="AJ419" s="72">
        <f t="shared" si="77"/>
        <v>0</v>
      </c>
      <c r="AK419" s="72">
        <f t="shared" si="78"/>
        <v>0</v>
      </c>
      <c r="AL419" s="72">
        <f t="shared" si="79"/>
        <v>0</v>
      </c>
      <c r="AO419" s="63">
        <v>419</v>
      </c>
      <c r="AP419" s="72">
        <f t="shared" si="80"/>
        <v>0</v>
      </c>
      <c r="AQ419" s="63">
        <f t="shared" si="82"/>
        <v>419</v>
      </c>
      <c r="AR419" s="72">
        <f t="shared" si="81"/>
        <v>0</v>
      </c>
    </row>
    <row r="420" spans="35:44" x14ac:dyDescent="0.25">
      <c r="AI420" s="72">
        <f t="shared" si="83"/>
        <v>0</v>
      </c>
      <c r="AJ420" s="72">
        <f t="shared" si="77"/>
        <v>0</v>
      </c>
      <c r="AK420" s="72">
        <f t="shared" si="78"/>
        <v>0</v>
      </c>
      <c r="AL420" s="72">
        <f t="shared" si="79"/>
        <v>0</v>
      </c>
      <c r="AO420" s="63">
        <v>420</v>
      </c>
      <c r="AP420" s="72">
        <f t="shared" si="80"/>
        <v>0</v>
      </c>
      <c r="AQ420" s="63">
        <f t="shared" si="82"/>
        <v>420</v>
      </c>
      <c r="AR420" s="72">
        <f t="shared" si="81"/>
        <v>0</v>
      </c>
    </row>
    <row r="421" spans="35:44" x14ac:dyDescent="0.25">
      <c r="AI421" s="72">
        <f t="shared" si="83"/>
        <v>0</v>
      </c>
      <c r="AJ421" s="72">
        <f t="shared" si="77"/>
        <v>0</v>
      </c>
      <c r="AK421" s="72">
        <f t="shared" si="78"/>
        <v>0</v>
      </c>
      <c r="AL421" s="72">
        <f t="shared" si="79"/>
        <v>0</v>
      </c>
      <c r="AO421" s="63">
        <v>421</v>
      </c>
      <c r="AP421" s="72">
        <f t="shared" si="80"/>
        <v>0</v>
      </c>
      <c r="AQ421" s="63">
        <f t="shared" si="82"/>
        <v>421</v>
      </c>
      <c r="AR421" s="72">
        <f t="shared" si="81"/>
        <v>0</v>
      </c>
    </row>
    <row r="422" spans="35:44" x14ac:dyDescent="0.25">
      <c r="AI422" s="72">
        <f t="shared" si="83"/>
        <v>0</v>
      </c>
      <c r="AJ422" s="72">
        <f t="shared" si="77"/>
        <v>0</v>
      </c>
      <c r="AK422" s="72">
        <f t="shared" si="78"/>
        <v>0</v>
      </c>
      <c r="AL422" s="72">
        <f t="shared" si="79"/>
        <v>0</v>
      </c>
      <c r="AO422" s="63">
        <v>422</v>
      </c>
      <c r="AP422" s="72">
        <f t="shared" si="80"/>
        <v>0</v>
      </c>
      <c r="AQ422" s="63">
        <f t="shared" si="82"/>
        <v>422</v>
      </c>
      <c r="AR422" s="72">
        <f t="shared" si="81"/>
        <v>0</v>
      </c>
    </row>
    <row r="423" spans="35:44" x14ac:dyDescent="0.25">
      <c r="AI423" s="72">
        <f t="shared" si="83"/>
        <v>0</v>
      </c>
      <c r="AJ423" s="72">
        <f t="shared" si="77"/>
        <v>0</v>
      </c>
      <c r="AK423" s="72">
        <f t="shared" si="78"/>
        <v>0</v>
      </c>
      <c r="AL423" s="72">
        <f t="shared" si="79"/>
        <v>0</v>
      </c>
      <c r="AO423" s="63">
        <v>423</v>
      </c>
      <c r="AP423" s="72">
        <f t="shared" si="80"/>
        <v>0</v>
      </c>
      <c r="AQ423" s="63">
        <f t="shared" si="82"/>
        <v>423</v>
      </c>
      <c r="AR423" s="72">
        <f t="shared" si="81"/>
        <v>0</v>
      </c>
    </row>
    <row r="424" spans="35:44" x14ac:dyDescent="0.25">
      <c r="AI424" s="72">
        <f t="shared" si="83"/>
        <v>0</v>
      </c>
      <c r="AJ424" s="72">
        <f t="shared" si="77"/>
        <v>0</v>
      </c>
      <c r="AK424" s="72">
        <f t="shared" si="78"/>
        <v>0</v>
      </c>
      <c r="AL424" s="72">
        <f t="shared" si="79"/>
        <v>0</v>
      </c>
      <c r="AO424" s="63">
        <v>424</v>
      </c>
      <c r="AP424" s="72">
        <f t="shared" si="80"/>
        <v>0</v>
      </c>
      <c r="AQ424" s="63">
        <f t="shared" si="82"/>
        <v>424</v>
      </c>
      <c r="AR424" s="72">
        <f t="shared" si="81"/>
        <v>0</v>
      </c>
    </row>
    <row r="425" spans="35:44" x14ac:dyDescent="0.25">
      <c r="AI425" s="72">
        <f t="shared" si="83"/>
        <v>0</v>
      </c>
      <c r="AJ425" s="72">
        <f t="shared" si="77"/>
        <v>0</v>
      </c>
      <c r="AK425" s="72">
        <f t="shared" si="78"/>
        <v>0</v>
      </c>
      <c r="AL425" s="72">
        <f t="shared" si="79"/>
        <v>0</v>
      </c>
      <c r="AO425" s="63">
        <v>425</v>
      </c>
      <c r="AP425" s="72">
        <f t="shared" si="80"/>
        <v>0</v>
      </c>
      <c r="AQ425" s="63">
        <f t="shared" si="82"/>
        <v>425</v>
      </c>
      <c r="AR425" s="72">
        <f t="shared" si="81"/>
        <v>0</v>
      </c>
    </row>
    <row r="426" spans="35:44" x14ac:dyDescent="0.25">
      <c r="AI426" s="72">
        <f t="shared" si="83"/>
        <v>0</v>
      </c>
      <c r="AJ426" s="72">
        <f t="shared" si="77"/>
        <v>0</v>
      </c>
      <c r="AK426" s="72">
        <f t="shared" si="78"/>
        <v>0</v>
      </c>
      <c r="AL426" s="72">
        <f t="shared" si="79"/>
        <v>0</v>
      </c>
      <c r="AO426" s="63">
        <v>426</v>
      </c>
      <c r="AP426" s="72">
        <f t="shared" si="80"/>
        <v>0</v>
      </c>
      <c r="AQ426" s="63">
        <f t="shared" si="82"/>
        <v>426</v>
      </c>
      <c r="AR426" s="72">
        <f t="shared" si="81"/>
        <v>0</v>
      </c>
    </row>
    <row r="427" spans="35:44" x14ac:dyDescent="0.25">
      <c r="AI427" s="72">
        <f t="shared" si="83"/>
        <v>0</v>
      </c>
      <c r="AJ427" s="72">
        <f t="shared" si="77"/>
        <v>0</v>
      </c>
      <c r="AK427" s="72">
        <f t="shared" si="78"/>
        <v>0</v>
      </c>
      <c r="AL427" s="72">
        <f t="shared" si="79"/>
        <v>0</v>
      </c>
      <c r="AO427" s="63">
        <v>427</v>
      </c>
      <c r="AP427" s="72">
        <f t="shared" si="80"/>
        <v>0</v>
      </c>
      <c r="AQ427" s="63">
        <f t="shared" si="82"/>
        <v>427</v>
      </c>
      <c r="AR427" s="72">
        <f t="shared" si="81"/>
        <v>0</v>
      </c>
    </row>
    <row r="428" spans="35:44" x14ac:dyDescent="0.25">
      <c r="AI428" s="72">
        <f t="shared" si="83"/>
        <v>0</v>
      </c>
      <c r="AJ428" s="72">
        <f t="shared" si="77"/>
        <v>0</v>
      </c>
      <c r="AK428" s="72">
        <f t="shared" si="78"/>
        <v>0</v>
      </c>
      <c r="AL428" s="72">
        <f t="shared" si="79"/>
        <v>0</v>
      </c>
      <c r="AO428" s="63">
        <v>428</v>
      </c>
      <c r="AP428" s="72">
        <f t="shared" si="80"/>
        <v>0</v>
      </c>
      <c r="AQ428" s="63">
        <f t="shared" si="82"/>
        <v>428</v>
      </c>
      <c r="AR428" s="72">
        <f t="shared" si="81"/>
        <v>0</v>
      </c>
    </row>
    <row r="429" spans="35:44" x14ac:dyDescent="0.25">
      <c r="AI429" s="72">
        <f t="shared" si="83"/>
        <v>0</v>
      </c>
      <c r="AJ429" s="72">
        <f t="shared" si="77"/>
        <v>0</v>
      </c>
      <c r="AK429" s="72">
        <f t="shared" si="78"/>
        <v>0</v>
      </c>
      <c r="AL429" s="72">
        <f t="shared" si="79"/>
        <v>0</v>
      </c>
      <c r="AO429" s="63">
        <v>429</v>
      </c>
      <c r="AP429" s="72">
        <f t="shared" si="80"/>
        <v>0</v>
      </c>
      <c r="AQ429" s="63">
        <f t="shared" si="82"/>
        <v>429</v>
      </c>
      <c r="AR429" s="72">
        <f t="shared" si="81"/>
        <v>0</v>
      </c>
    </row>
    <row r="430" spans="35:44" x14ac:dyDescent="0.25">
      <c r="AI430" s="72">
        <f t="shared" si="83"/>
        <v>0</v>
      </c>
      <c r="AJ430" s="72">
        <f t="shared" si="77"/>
        <v>0</v>
      </c>
      <c r="AK430" s="72">
        <f t="shared" si="78"/>
        <v>0</v>
      </c>
      <c r="AL430" s="72">
        <f t="shared" si="79"/>
        <v>0</v>
      </c>
      <c r="AO430" s="63">
        <v>430</v>
      </c>
      <c r="AP430" s="72">
        <f t="shared" si="80"/>
        <v>0</v>
      </c>
      <c r="AQ430" s="63">
        <f t="shared" si="82"/>
        <v>430</v>
      </c>
      <c r="AR430" s="72">
        <f t="shared" si="81"/>
        <v>0</v>
      </c>
    </row>
    <row r="431" spans="35:44" x14ac:dyDescent="0.25">
      <c r="AI431" s="72">
        <f t="shared" si="83"/>
        <v>0</v>
      </c>
      <c r="AJ431" s="72">
        <f t="shared" si="77"/>
        <v>0</v>
      </c>
      <c r="AK431" s="72">
        <f t="shared" si="78"/>
        <v>0</v>
      </c>
      <c r="AL431" s="72">
        <f t="shared" si="79"/>
        <v>0</v>
      </c>
      <c r="AO431" s="63">
        <v>431</v>
      </c>
      <c r="AP431" s="72">
        <f t="shared" si="80"/>
        <v>0</v>
      </c>
      <c r="AQ431" s="63">
        <f t="shared" si="82"/>
        <v>431</v>
      </c>
      <c r="AR431" s="72">
        <f t="shared" si="81"/>
        <v>0</v>
      </c>
    </row>
    <row r="432" spans="35:44" x14ac:dyDescent="0.25">
      <c r="AI432" s="72">
        <f t="shared" si="83"/>
        <v>0</v>
      </c>
      <c r="AJ432" s="72">
        <f t="shared" si="77"/>
        <v>0</v>
      </c>
      <c r="AK432" s="72">
        <f t="shared" si="78"/>
        <v>0</v>
      </c>
      <c r="AL432" s="72">
        <f t="shared" si="79"/>
        <v>0</v>
      </c>
      <c r="AO432" s="63">
        <v>432</v>
      </c>
      <c r="AP432" s="72">
        <f t="shared" si="80"/>
        <v>0</v>
      </c>
      <c r="AQ432" s="63">
        <f t="shared" si="82"/>
        <v>432</v>
      </c>
      <c r="AR432" s="72">
        <f t="shared" si="81"/>
        <v>0</v>
      </c>
    </row>
    <row r="433" spans="35:44" x14ac:dyDescent="0.25">
      <c r="AI433" s="72">
        <f t="shared" si="83"/>
        <v>0</v>
      </c>
      <c r="AJ433" s="72">
        <f t="shared" si="77"/>
        <v>0</v>
      </c>
      <c r="AK433" s="72">
        <f t="shared" si="78"/>
        <v>0</v>
      </c>
      <c r="AL433" s="72">
        <f t="shared" si="79"/>
        <v>0</v>
      </c>
      <c r="AO433" s="63">
        <v>433</v>
      </c>
      <c r="AP433" s="72">
        <f t="shared" si="80"/>
        <v>0</v>
      </c>
      <c r="AQ433" s="63">
        <f t="shared" si="82"/>
        <v>433</v>
      </c>
      <c r="AR433" s="72">
        <f t="shared" si="81"/>
        <v>0</v>
      </c>
    </row>
    <row r="434" spans="35:44" x14ac:dyDescent="0.25">
      <c r="AI434" s="72">
        <f t="shared" si="83"/>
        <v>0</v>
      </c>
      <c r="AJ434" s="72">
        <f t="shared" si="77"/>
        <v>0</v>
      </c>
      <c r="AK434" s="72">
        <f t="shared" si="78"/>
        <v>0</v>
      </c>
      <c r="AL434" s="72">
        <f t="shared" si="79"/>
        <v>0</v>
      </c>
      <c r="AO434" s="63">
        <v>434</v>
      </c>
      <c r="AP434" s="72">
        <f t="shared" si="80"/>
        <v>0</v>
      </c>
      <c r="AQ434" s="63">
        <f t="shared" si="82"/>
        <v>434</v>
      </c>
      <c r="AR434" s="72">
        <f t="shared" si="81"/>
        <v>0</v>
      </c>
    </row>
    <row r="435" spans="35:44" x14ac:dyDescent="0.25">
      <c r="AI435" s="72">
        <f t="shared" si="83"/>
        <v>0</v>
      </c>
      <c r="AJ435" s="72">
        <f t="shared" si="77"/>
        <v>0</v>
      </c>
      <c r="AK435" s="72">
        <f t="shared" si="78"/>
        <v>0</v>
      </c>
      <c r="AL435" s="72">
        <f t="shared" si="79"/>
        <v>0</v>
      </c>
      <c r="AO435" s="63">
        <v>435</v>
      </c>
      <c r="AP435" s="72">
        <f t="shared" si="80"/>
        <v>0</v>
      </c>
      <c r="AQ435" s="63">
        <f t="shared" si="82"/>
        <v>435</v>
      </c>
      <c r="AR435" s="72">
        <f t="shared" si="81"/>
        <v>0</v>
      </c>
    </row>
    <row r="436" spans="35:44" x14ac:dyDescent="0.25">
      <c r="AI436" s="72">
        <f t="shared" si="83"/>
        <v>0</v>
      </c>
      <c r="AJ436" s="72">
        <f t="shared" si="77"/>
        <v>0</v>
      </c>
      <c r="AK436" s="72">
        <f t="shared" si="78"/>
        <v>0</v>
      </c>
      <c r="AL436" s="72">
        <f t="shared" si="79"/>
        <v>0</v>
      </c>
      <c r="AO436" s="63">
        <v>436</v>
      </c>
      <c r="AP436" s="72">
        <f t="shared" si="80"/>
        <v>0</v>
      </c>
      <c r="AQ436" s="63">
        <f t="shared" si="82"/>
        <v>436</v>
      </c>
      <c r="AR436" s="72">
        <f t="shared" si="81"/>
        <v>0</v>
      </c>
    </row>
    <row r="437" spans="35:44" x14ac:dyDescent="0.25">
      <c r="AI437" s="72">
        <f t="shared" si="83"/>
        <v>0</v>
      </c>
      <c r="AJ437" s="72">
        <f t="shared" si="77"/>
        <v>0</v>
      </c>
      <c r="AK437" s="72">
        <f t="shared" si="78"/>
        <v>0</v>
      </c>
      <c r="AL437" s="72">
        <f t="shared" si="79"/>
        <v>0</v>
      </c>
      <c r="AO437" s="63">
        <v>437</v>
      </c>
      <c r="AP437" s="72">
        <f t="shared" si="80"/>
        <v>0</v>
      </c>
      <c r="AQ437" s="63">
        <f t="shared" si="82"/>
        <v>437</v>
      </c>
      <c r="AR437" s="72">
        <f t="shared" si="81"/>
        <v>0</v>
      </c>
    </row>
    <row r="438" spans="35:44" x14ac:dyDescent="0.25">
      <c r="AI438" s="72">
        <f t="shared" si="83"/>
        <v>0</v>
      </c>
      <c r="AJ438" s="72">
        <f t="shared" si="77"/>
        <v>0</v>
      </c>
      <c r="AK438" s="72">
        <f t="shared" si="78"/>
        <v>0</v>
      </c>
      <c r="AL438" s="72">
        <f t="shared" si="79"/>
        <v>0</v>
      </c>
      <c r="AO438" s="63">
        <v>438</v>
      </c>
      <c r="AP438" s="72">
        <f t="shared" si="80"/>
        <v>0</v>
      </c>
      <c r="AQ438" s="63">
        <f t="shared" si="82"/>
        <v>438</v>
      </c>
      <c r="AR438" s="72">
        <f t="shared" si="81"/>
        <v>0</v>
      </c>
    </row>
    <row r="439" spans="35:44" x14ac:dyDescent="0.25">
      <c r="AI439" s="72">
        <f t="shared" si="83"/>
        <v>0</v>
      </c>
      <c r="AJ439" s="72">
        <f t="shared" si="77"/>
        <v>0</v>
      </c>
      <c r="AK439" s="72">
        <f t="shared" si="78"/>
        <v>0</v>
      </c>
      <c r="AL439" s="72">
        <f t="shared" si="79"/>
        <v>0</v>
      </c>
      <c r="AO439" s="63">
        <v>439</v>
      </c>
      <c r="AP439" s="72">
        <f t="shared" si="80"/>
        <v>0</v>
      </c>
      <c r="AQ439" s="63">
        <f t="shared" si="82"/>
        <v>439</v>
      </c>
      <c r="AR439" s="72">
        <f t="shared" si="81"/>
        <v>0</v>
      </c>
    </row>
    <row r="440" spans="35:44" x14ac:dyDescent="0.25">
      <c r="AI440" s="72">
        <f t="shared" si="83"/>
        <v>0</v>
      </c>
      <c r="AJ440" s="72">
        <f t="shared" si="77"/>
        <v>0</v>
      </c>
      <c r="AK440" s="72">
        <f t="shared" si="78"/>
        <v>0</v>
      </c>
      <c r="AL440" s="72">
        <f t="shared" si="79"/>
        <v>0</v>
      </c>
      <c r="AO440" s="63">
        <v>440</v>
      </c>
      <c r="AP440" s="72">
        <f t="shared" si="80"/>
        <v>0</v>
      </c>
      <c r="AQ440" s="63">
        <f t="shared" si="82"/>
        <v>440</v>
      </c>
      <c r="AR440" s="72">
        <f t="shared" si="81"/>
        <v>0</v>
      </c>
    </row>
    <row r="441" spans="35:44" x14ac:dyDescent="0.25">
      <c r="AI441" s="72">
        <f t="shared" si="83"/>
        <v>0</v>
      </c>
      <c r="AJ441" s="72">
        <f t="shared" si="77"/>
        <v>0</v>
      </c>
      <c r="AK441" s="72">
        <f t="shared" si="78"/>
        <v>0</v>
      </c>
      <c r="AL441" s="72">
        <f t="shared" si="79"/>
        <v>0</v>
      </c>
      <c r="AO441" s="63">
        <v>441</v>
      </c>
      <c r="AP441" s="72">
        <f t="shared" si="80"/>
        <v>0</v>
      </c>
      <c r="AQ441" s="63">
        <f t="shared" si="82"/>
        <v>441</v>
      </c>
      <c r="AR441" s="72">
        <f t="shared" si="81"/>
        <v>0</v>
      </c>
    </row>
    <row r="442" spans="35:44" x14ac:dyDescent="0.25">
      <c r="AI442" s="72">
        <f t="shared" si="83"/>
        <v>0</v>
      </c>
      <c r="AJ442" s="72">
        <f t="shared" si="77"/>
        <v>0</v>
      </c>
      <c r="AK442" s="72">
        <f t="shared" si="78"/>
        <v>0</v>
      </c>
      <c r="AL442" s="72">
        <f t="shared" si="79"/>
        <v>0</v>
      </c>
      <c r="AO442" s="63">
        <v>442</v>
      </c>
      <c r="AP442" s="72">
        <f t="shared" si="80"/>
        <v>0</v>
      </c>
      <c r="AQ442" s="63">
        <f t="shared" si="82"/>
        <v>442</v>
      </c>
      <c r="AR442" s="72">
        <f t="shared" si="81"/>
        <v>0</v>
      </c>
    </row>
    <row r="443" spans="35:44" x14ac:dyDescent="0.25">
      <c r="AI443" s="72">
        <f t="shared" si="83"/>
        <v>0</v>
      </c>
      <c r="AJ443" s="72">
        <f t="shared" si="77"/>
        <v>0</v>
      </c>
      <c r="AK443" s="72">
        <f t="shared" si="78"/>
        <v>0</v>
      </c>
      <c r="AL443" s="72">
        <f t="shared" si="79"/>
        <v>0</v>
      </c>
      <c r="AO443" s="63">
        <v>443</v>
      </c>
      <c r="AP443" s="72">
        <f t="shared" si="80"/>
        <v>0</v>
      </c>
      <c r="AQ443" s="63">
        <f t="shared" si="82"/>
        <v>443</v>
      </c>
      <c r="AR443" s="72">
        <f t="shared" si="81"/>
        <v>0</v>
      </c>
    </row>
    <row r="444" spans="35:44" x14ac:dyDescent="0.25">
      <c r="AI444" s="72">
        <f t="shared" si="83"/>
        <v>0</v>
      </c>
      <c r="AJ444" s="72">
        <f t="shared" si="77"/>
        <v>0</v>
      </c>
      <c r="AK444" s="72">
        <f t="shared" si="78"/>
        <v>0</v>
      </c>
      <c r="AL444" s="72">
        <f t="shared" si="79"/>
        <v>0</v>
      </c>
      <c r="AO444" s="63">
        <v>444</v>
      </c>
      <c r="AP444" s="72">
        <f t="shared" si="80"/>
        <v>0</v>
      </c>
      <c r="AQ444" s="63">
        <f t="shared" si="82"/>
        <v>444</v>
      </c>
      <c r="AR444" s="72">
        <f t="shared" si="81"/>
        <v>0</v>
      </c>
    </row>
    <row r="445" spans="35:44" x14ac:dyDescent="0.25">
      <c r="AI445" s="72">
        <f t="shared" si="83"/>
        <v>0</v>
      </c>
      <c r="AJ445" s="72">
        <f t="shared" si="77"/>
        <v>0</v>
      </c>
      <c r="AK445" s="72">
        <f t="shared" si="78"/>
        <v>0</v>
      </c>
      <c r="AL445" s="72">
        <f t="shared" si="79"/>
        <v>0</v>
      </c>
      <c r="AO445" s="63">
        <v>445</v>
      </c>
      <c r="AP445" s="72">
        <f t="shared" si="80"/>
        <v>0</v>
      </c>
      <c r="AQ445" s="63">
        <f t="shared" si="82"/>
        <v>445</v>
      </c>
      <c r="AR445" s="72">
        <f t="shared" si="81"/>
        <v>0</v>
      </c>
    </row>
    <row r="446" spans="35:44" x14ac:dyDescent="0.25">
      <c r="AI446" s="72">
        <f t="shared" si="83"/>
        <v>0</v>
      </c>
      <c r="AJ446" s="72">
        <f t="shared" si="77"/>
        <v>0</v>
      </c>
      <c r="AK446" s="72">
        <f t="shared" si="78"/>
        <v>0</v>
      </c>
      <c r="AL446" s="72">
        <f t="shared" si="79"/>
        <v>0</v>
      </c>
      <c r="AO446" s="63">
        <v>446</v>
      </c>
      <c r="AP446" s="72">
        <f t="shared" si="80"/>
        <v>0</v>
      </c>
      <c r="AQ446" s="63">
        <f t="shared" si="82"/>
        <v>446</v>
      </c>
      <c r="AR446" s="72">
        <f t="shared" si="81"/>
        <v>0</v>
      </c>
    </row>
    <row r="447" spans="35:44" x14ac:dyDescent="0.25">
      <c r="AI447" s="72">
        <f t="shared" si="83"/>
        <v>0</v>
      </c>
      <c r="AJ447" s="72">
        <f t="shared" si="77"/>
        <v>0</v>
      </c>
      <c r="AK447" s="72">
        <f t="shared" si="78"/>
        <v>0</v>
      </c>
      <c r="AL447" s="72">
        <f t="shared" si="79"/>
        <v>0</v>
      </c>
      <c r="AO447" s="63">
        <v>447</v>
      </c>
      <c r="AP447" s="72">
        <f t="shared" si="80"/>
        <v>0</v>
      </c>
      <c r="AQ447" s="63">
        <f t="shared" si="82"/>
        <v>447</v>
      </c>
      <c r="AR447" s="72">
        <f t="shared" si="81"/>
        <v>0</v>
      </c>
    </row>
    <row r="448" spans="35:44" x14ac:dyDescent="0.25">
      <c r="AI448" s="72">
        <f t="shared" si="83"/>
        <v>0</v>
      </c>
      <c r="AJ448" s="72">
        <f t="shared" si="77"/>
        <v>0</v>
      </c>
      <c r="AK448" s="72">
        <f t="shared" si="78"/>
        <v>0</v>
      </c>
      <c r="AL448" s="72">
        <f t="shared" si="79"/>
        <v>0</v>
      </c>
      <c r="AO448" s="63">
        <v>448</v>
      </c>
      <c r="AP448" s="72">
        <f t="shared" si="80"/>
        <v>0</v>
      </c>
      <c r="AQ448" s="63">
        <f t="shared" si="82"/>
        <v>448</v>
      </c>
      <c r="AR448" s="72">
        <f t="shared" si="81"/>
        <v>0</v>
      </c>
    </row>
    <row r="449" spans="35:44" x14ac:dyDescent="0.25">
      <c r="AI449" s="72">
        <f t="shared" si="83"/>
        <v>0</v>
      </c>
      <c r="AJ449" s="72">
        <f t="shared" ref="AJ449:AJ512" si="84">ROUNDUP((C449-$C$1)/7,0)</f>
        <v>0</v>
      </c>
      <c r="AK449" s="72">
        <f t="shared" ref="AK449:AK512" si="85">ROUNDUP((C449-$C$1)/1,0)</f>
        <v>0</v>
      </c>
      <c r="AL449" s="72">
        <f t="shared" ref="AL449:AL512" si="86">ROUNDUP((C449-$C$1)*24,0)</f>
        <v>0</v>
      </c>
      <c r="AO449" s="63">
        <v>449</v>
      </c>
      <c r="AP449" s="72">
        <f t="shared" ref="AP449:AP512" si="87">SUMIFS(AI:AI,AK:AK,AO449)</f>
        <v>0</v>
      </c>
      <c r="AQ449" s="63">
        <f t="shared" si="82"/>
        <v>449</v>
      </c>
      <c r="AR449" s="72">
        <f t="shared" ref="AR449:AR512" si="88">SUMIFS(AI:AI,AL:AL,AQ449)</f>
        <v>0</v>
      </c>
    </row>
    <row r="450" spans="35:44" x14ac:dyDescent="0.25">
      <c r="AI450" s="72">
        <f t="shared" si="83"/>
        <v>0</v>
      </c>
      <c r="AJ450" s="72">
        <f t="shared" si="84"/>
        <v>0</v>
      </c>
      <c r="AK450" s="72">
        <f t="shared" si="85"/>
        <v>0</v>
      </c>
      <c r="AL450" s="72">
        <f t="shared" si="86"/>
        <v>0</v>
      </c>
      <c r="AO450" s="63">
        <v>450</v>
      </c>
      <c r="AP450" s="72">
        <f t="shared" si="87"/>
        <v>0</v>
      </c>
      <c r="AQ450" s="63">
        <f t="shared" si="82"/>
        <v>450</v>
      </c>
      <c r="AR450" s="72">
        <f t="shared" si="88"/>
        <v>0</v>
      </c>
    </row>
    <row r="451" spans="35:44" x14ac:dyDescent="0.25">
      <c r="AI451" s="72">
        <f t="shared" si="83"/>
        <v>0</v>
      </c>
      <c r="AJ451" s="72">
        <f t="shared" si="84"/>
        <v>0</v>
      </c>
      <c r="AK451" s="72">
        <f t="shared" si="85"/>
        <v>0</v>
      </c>
      <c r="AL451" s="72">
        <f t="shared" si="86"/>
        <v>0</v>
      </c>
      <c r="AO451" s="63">
        <v>451</v>
      </c>
      <c r="AP451" s="72">
        <f t="shared" si="87"/>
        <v>0</v>
      </c>
      <c r="AQ451" s="63">
        <f t="shared" ref="AQ451:AQ514" si="89">1+AQ450</f>
        <v>451</v>
      </c>
      <c r="AR451" s="72">
        <f t="shared" si="88"/>
        <v>0</v>
      </c>
    </row>
    <row r="452" spans="35:44" x14ac:dyDescent="0.25">
      <c r="AI452" s="72">
        <f t="shared" si="83"/>
        <v>0</v>
      </c>
      <c r="AJ452" s="72">
        <f t="shared" si="84"/>
        <v>0</v>
      </c>
      <c r="AK452" s="72">
        <f t="shared" si="85"/>
        <v>0</v>
      </c>
      <c r="AL452" s="72">
        <f t="shared" si="86"/>
        <v>0</v>
      </c>
      <c r="AO452" s="63">
        <v>452</v>
      </c>
      <c r="AP452" s="72">
        <f t="shared" si="87"/>
        <v>0</v>
      </c>
      <c r="AQ452" s="63">
        <f t="shared" si="89"/>
        <v>452</v>
      </c>
      <c r="AR452" s="72">
        <f t="shared" si="88"/>
        <v>0</v>
      </c>
    </row>
    <row r="453" spans="35:44" x14ac:dyDescent="0.25">
      <c r="AI453" s="72">
        <f t="shared" ref="AI453:AI516" si="90">D453*(C453-C452)*86400*$B$16</f>
        <v>0</v>
      </c>
      <c r="AJ453" s="72">
        <f t="shared" si="84"/>
        <v>0</v>
      </c>
      <c r="AK453" s="72">
        <f t="shared" si="85"/>
        <v>0</v>
      </c>
      <c r="AL453" s="72">
        <f t="shared" si="86"/>
        <v>0</v>
      </c>
      <c r="AO453" s="63">
        <v>453</v>
      </c>
      <c r="AP453" s="72">
        <f t="shared" si="87"/>
        <v>0</v>
      </c>
      <c r="AQ453" s="63">
        <f t="shared" si="89"/>
        <v>453</v>
      </c>
      <c r="AR453" s="72">
        <f t="shared" si="88"/>
        <v>0</v>
      </c>
    </row>
    <row r="454" spans="35:44" x14ac:dyDescent="0.25">
      <c r="AI454" s="72">
        <f t="shared" si="90"/>
        <v>0</v>
      </c>
      <c r="AJ454" s="72">
        <f t="shared" si="84"/>
        <v>0</v>
      </c>
      <c r="AK454" s="72">
        <f t="shared" si="85"/>
        <v>0</v>
      </c>
      <c r="AL454" s="72">
        <f t="shared" si="86"/>
        <v>0</v>
      </c>
      <c r="AO454" s="63">
        <v>454</v>
      </c>
      <c r="AP454" s="72">
        <f t="shared" si="87"/>
        <v>0</v>
      </c>
      <c r="AQ454" s="63">
        <f t="shared" si="89"/>
        <v>454</v>
      </c>
      <c r="AR454" s="72">
        <f t="shared" si="88"/>
        <v>0</v>
      </c>
    </row>
    <row r="455" spans="35:44" x14ac:dyDescent="0.25">
      <c r="AI455" s="72">
        <f t="shared" si="90"/>
        <v>0</v>
      </c>
      <c r="AJ455" s="72">
        <f t="shared" si="84"/>
        <v>0</v>
      </c>
      <c r="AK455" s="72">
        <f t="shared" si="85"/>
        <v>0</v>
      </c>
      <c r="AL455" s="72">
        <f t="shared" si="86"/>
        <v>0</v>
      </c>
      <c r="AO455" s="63">
        <v>455</v>
      </c>
      <c r="AP455" s="72">
        <f t="shared" si="87"/>
        <v>0</v>
      </c>
      <c r="AQ455" s="63">
        <f t="shared" si="89"/>
        <v>455</v>
      </c>
      <c r="AR455" s="72">
        <f t="shared" si="88"/>
        <v>0</v>
      </c>
    </row>
    <row r="456" spans="35:44" x14ac:dyDescent="0.25">
      <c r="AI456" s="72">
        <f t="shared" si="90"/>
        <v>0</v>
      </c>
      <c r="AJ456" s="72">
        <f t="shared" si="84"/>
        <v>0</v>
      </c>
      <c r="AK456" s="72">
        <f t="shared" si="85"/>
        <v>0</v>
      </c>
      <c r="AL456" s="72">
        <f t="shared" si="86"/>
        <v>0</v>
      </c>
      <c r="AO456" s="63">
        <v>456</v>
      </c>
      <c r="AP456" s="72">
        <f t="shared" si="87"/>
        <v>0</v>
      </c>
      <c r="AQ456" s="63">
        <f t="shared" si="89"/>
        <v>456</v>
      </c>
      <c r="AR456" s="72">
        <f t="shared" si="88"/>
        <v>0</v>
      </c>
    </row>
    <row r="457" spans="35:44" x14ac:dyDescent="0.25">
      <c r="AI457" s="72">
        <f t="shared" si="90"/>
        <v>0</v>
      </c>
      <c r="AJ457" s="72">
        <f t="shared" si="84"/>
        <v>0</v>
      </c>
      <c r="AK457" s="72">
        <f t="shared" si="85"/>
        <v>0</v>
      </c>
      <c r="AL457" s="72">
        <f t="shared" si="86"/>
        <v>0</v>
      </c>
      <c r="AO457" s="63">
        <v>457</v>
      </c>
      <c r="AP457" s="72">
        <f t="shared" si="87"/>
        <v>0</v>
      </c>
      <c r="AQ457" s="63">
        <f t="shared" si="89"/>
        <v>457</v>
      </c>
      <c r="AR457" s="72">
        <f t="shared" si="88"/>
        <v>0</v>
      </c>
    </row>
    <row r="458" spans="35:44" x14ac:dyDescent="0.25">
      <c r="AI458" s="72">
        <f t="shared" si="90"/>
        <v>0</v>
      </c>
      <c r="AJ458" s="72">
        <f t="shared" si="84"/>
        <v>0</v>
      </c>
      <c r="AK458" s="72">
        <f t="shared" si="85"/>
        <v>0</v>
      </c>
      <c r="AL458" s="72">
        <f t="shared" si="86"/>
        <v>0</v>
      </c>
      <c r="AO458" s="63">
        <v>458</v>
      </c>
      <c r="AP458" s="72">
        <f t="shared" si="87"/>
        <v>0</v>
      </c>
      <c r="AQ458" s="63">
        <f t="shared" si="89"/>
        <v>458</v>
      </c>
      <c r="AR458" s="72">
        <f t="shared" si="88"/>
        <v>0</v>
      </c>
    </row>
    <row r="459" spans="35:44" x14ac:dyDescent="0.25">
      <c r="AI459" s="72">
        <f t="shared" si="90"/>
        <v>0</v>
      </c>
      <c r="AJ459" s="72">
        <f t="shared" si="84"/>
        <v>0</v>
      </c>
      <c r="AK459" s="72">
        <f t="shared" si="85"/>
        <v>0</v>
      </c>
      <c r="AL459" s="72">
        <f t="shared" si="86"/>
        <v>0</v>
      </c>
      <c r="AO459" s="63">
        <v>459</v>
      </c>
      <c r="AP459" s="72">
        <f t="shared" si="87"/>
        <v>0</v>
      </c>
      <c r="AQ459" s="63">
        <f t="shared" si="89"/>
        <v>459</v>
      </c>
      <c r="AR459" s="72">
        <f t="shared" si="88"/>
        <v>0</v>
      </c>
    </row>
    <row r="460" spans="35:44" x14ac:dyDescent="0.25">
      <c r="AI460" s="72">
        <f t="shared" si="90"/>
        <v>0</v>
      </c>
      <c r="AJ460" s="72">
        <f t="shared" si="84"/>
        <v>0</v>
      </c>
      <c r="AK460" s="72">
        <f t="shared" si="85"/>
        <v>0</v>
      </c>
      <c r="AL460" s="72">
        <f t="shared" si="86"/>
        <v>0</v>
      </c>
      <c r="AO460" s="63">
        <v>460</v>
      </c>
      <c r="AP460" s="72">
        <f t="shared" si="87"/>
        <v>0</v>
      </c>
      <c r="AQ460" s="63">
        <f t="shared" si="89"/>
        <v>460</v>
      </c>
      <c r="AR460" s="72">
        <f t="shared" si="88"/>
        <v>0</v>
      </c>
    </row>
    <row r="461" spans="35:44" x14ac:dyDescent="0.25">
      <c r="AI461" s="72">
        <f t="shared" si="90"/>
        <v>0</v>
      </c>
      <c r="AJ461" s="72">
        <f t="shared" si="84"/>
        <v>0</v>
      </c>
      <c r="AK461" s="72">
        <f t="shared" si="85"/>
        <v>0</v>
      </c>
      <c r="AL461" s="72">
        <f t="shared" si="86"/>
        <v>0</v>
      </c>
      <c r="AO461" s="63">
        <v>461</v>
      </c>
      <c r="AP461" s="72">
        <f t="shared" si="87"/>
        <v>0</v>
      </c>
      <c r="AQ461" s="63">
        <f t="shared" si="89"/>
        <v>461</v>
      </c>
      <c r="AR461" s="72">
        <f t="shared" si="88"/>
        <v>0</v>
      </c>
    </row>
    <row r="462" spans="35:44" x14ac:dyDescent="0.25">
      <c r="AI462" s="72">
        <f t="shared" si="90"/>
        <v>0</v>
      </c>
      <c r="AJ462" s="72">
        <f t="shared" si="84"/>
        <v>0</v>
      </c>
      <c r="AK462" s="72">
        <f t="shared" si="85"/>
        <v>0</v>
      </c>
      <c r="AL462" s="72">
        <f t="shared" si="86"/>
        <v>0</v>
      </c>
      <c r="AO462" s="63">
        <v>462</v>
      </c>
      <c r="AP462" s="72">
        <f t="shared" si="87"/>
        <v>0</v>
      </c>
      <c r="AQ462" s="63">
        <f t="shared" si="89"/>
        <v>462</v>
      </c>
      <c r="AR462" s="72">
        <f t="shared" si="88"/>
        <v>0</v>
      </c>
    </row>
    <row r="463" spans="35:44" x14ac:dyDescent="0.25">
      <c r="AI463" s="72">
        <f t="shared" si="90"/>
        <v>0</v>
      </c>
      <c r="AJ463" s="72">
        <f t="shared" si="84"/>
        <v>0</v>
      </c>
      <c r="AK463" s="72">
        <f t="shared" si="85"/>
        <v>0</v>
      </c>
      <c r="AL463" s="72">
        <f t="shared" si="86"/>
        <v>0</v>
      </c>
      <c r="AO463" s="63">
        <v>463</v>
      </c>
      <c r="AP463" s="72">
        <f t="shared" si="87"/>
        <v>0</v>
      </c>
      <c r="AQ463" s="63">
        <f t="shared" si="89"/>
        <v>463</v>
      </c>
      <c r="AR463" s="72">
        <f t="shared" si="88"/>
        <v>0</v>
      </c>
    </row>
    <row r="464" spans="35:44" x14ac:dyDescent="0.25">
      <c r="AI464" s="72">
        <f t="shared" si="90"/>
        <v>0</v>
      </c>
      <c r="AJ464" s="72">
        <f t="shared" si="84"/>
        <v>0</v>
      </c>
      <c r="AK464" s="72">
        <f t="shared" si="85"/>
        <v>0</v>
      </c>
      <c r="AL464" s="72">
        <f t="shared" si="86"/>
        <v>0</v>
      </c>
      <c r="AO464" s="63">
        <v>464</v>
      </c>
      <c r="AP464" s="72">
        <f t="shared" si="87"/>
        <v>0</v>
      </c>
      <c r="AQ464" s="63">
        <f t="shared" si="89"/>
        <v>464</v>
      </c>
      <c r="AR464" s="72">
        <f t="shared" si="88"/>
        <v>0</v>
      </c>
    </row>
    <row r="465" spans="35:44" x14ac:dyDescent="0.25">
      <c r="AI465" s="72">
        <f t="shared" si="90"/>
        <v>0</v>
      </c>
      <c r="AJ465" s="72">
        <f t="shared" si="84"/>
        <v>0</v>
      </c>
      <c r="AK465" s="72">
        <f t="shared" si="85"/>
        <v>0</v>
      </c>
      <c r="AL465" s="72">
        <f t="shared" si="86"/>
        <v>0</v>
      </c>
      <c r="AO465" s="63">
        <v>465</v>
      </c>
      <c r="AP465" s="72">
        <f t="shared" si="87"/>
        <v>0</v>
      </c>
      <c r="AQ465" s="63">
        <f t="shared" si="89"/>
        <v>465</v>
      </c>
      <c r="AR465" s="72">
        <f t="shared" si="88"/>
        <v>0</v>
      </c>
    </row>
    <row r="466" spans="35:44" x14ac:dyDescent="0.25">
      <c r="AI466" s="72">
        <f t="shared" si="90"/>
        <v>0</v>
      </c>
      <c r="AJ466" s="72">
        <f t="shared" si="84"/>
        <v>0</v>
      </c>
      <c r="AK466" s="72">
        <f t="shared" si="85"/>
        <v>0</v>
      </c>
      <c r="AL466" s="72">
        <f t="shared" si="86"/>
        <v>0</v>
      </c>
      <c r="AO466" s="63">
        <v>466</v>
      </c>
      <c r="AP466" s="72">
        <f t="shared" si="87"/>
        <v>0</v>
      </c>
      <c r="AQ466" s="63">
        <f t="shared" si="89"/>
        <v>466</v>
      </c>
      <c r="AR466" s="72">
        <f t="shared" si="88"/>
        <v>0</v>
      </c>
    </row>
    <row r="467" spans="35:44" x14ac:dyDescent="0.25">
      <c r="AI467" s="72">
        <f t="shared" si="90"/>
        <v>0</v>
      </c>
      <c r="AJ467" s="72">
        <f t="shared" si="84"/>
        <v>0</v>
      </c>
      <c r="AK467" s="72">
        <f t="shared" si="85"/>
        <v>0</v>
      </c>
      <c r="AL467" s="72">
        <f t="shared" si="86"/>
        <v>0</v>
      </c>
      <c r="AO467" s="63">
        <v>467</v>
      </c>
      <c r="AP467" s="72">
        <f t="shared" si="87"/>
        <v>0</v>
      </c>
      <c r="AQ467" s="63">
        <f t="shared" si="89"/>
        <v>467</v>
      </c>
      <c r="AR467" s="72">
        <f t="shared" si="88"/>
        <v>0</v>
      </c>
    </row>
    <row r="468" spans="35:44" x14ac:dyDescent="0.25">
      <c r="AI468" s="72">
        <f t="shared" si="90"/>
        <v>0</v>
      </c>
      <c r="AJ468" s="72">
        <f t="shared" si="84"/>
        <v>0</v>
      </c>
      <c r="AK468" s="72">
        <f t="shared" si="85"/>
        <v>0</v>
      </c>
      <c r="AL468" s="72">
        <f t="shared" si="86"/>
        <v>0</v>
      </c>
      <c r="AO468" s="63">
        <v>468</v>
      </c>
      <c r="AP468" s="72">
        <f t="shared" si="87"/>
        <v>0</v>
      </c>
      <c r="AQ468" s="63">
        <f t="shared" si="89"/>
        <v>468</v>
      </c>
      <c r="AR468" s="72">
        <f t="shared" si="88"/>
        <v>0</v>
      </c>
    </row>
    <row r="469" spans="35:44" x14ac:dyDescent="0.25">
      <c r="AI469" s="72">
        <f t="shared" si="90"/>
        <v>0</v>
      </c>
      <c r="AJ469" s="72">
        <f t="shared" si="84"/>
        <v>0</v>
      </c>
      <c r="AK469" s="72">
        <f t="shared" si="85"/>
        <v>0</v>
      </c>
      <c r="AL469" s="72">
        <f t="shared" si="86"/>
        <v>0</v>
      </c>
      <c r="AO469" s="63">
        <v>469</v>
      </c>
      <c r="AP469" s="72">
        <f t="shared" si="87"/>
        <v>0</v>
      </c>
      <c r="AQ469" s="63">
        <f t="shared" si="89"/>
        <v>469</v>
      </c>
      <c r="AR469" s="72">
        <f t="shared" si="88"/>
        <v>0</v>
      </c>
    </row>
    <row r="470" spans="35:44" x14ac:dyDescent="0.25">
      <c r="AI470" s="72">
        <f t="shared" si="90"/>
        <v>0</v>
      </c>
      <c r="AJ470" s="72">
        <f t="shared" si="84"/>
        <v>0</v>
      </c>
      <c r="AK470" s="72">
        <f t="shared" si="85"/>
        <v>0</v>
      </c>
      <c r="AL470" s="72">
        <f t="shared" si="86"/>
        <v>0</v>
      </c>
      <c r="AO470" s="63">
        <v>470</v>
      </c>
      <c r="AP470" s="72">
        <f t="shared" si="87"/>
        <v>0</v>
      </c>
      <c r="AQ470" s="63">
        <f t="shared" si="89"/>
        <v>470</v>
      </c>
      <c r="AR470" s="72">
        <f t="shared" si="88"/>
        <v>0</v>
      </c>
    </row>
    <row r="471" spans="35:44" x14ac:dyDescent="0.25">
      <c r="AI471" s="72">
        <f t="shared" si="90"/>
        <v>0</v>
      </c>
      <c r="AJ471" s="72">
        <f t="shared" si="84"/>
        <v>0</v>
      </c>
      <c r="AK471" s="72">
        <f t="shared" si="85"/>
        <v>0</v>
      </c>
      <c r="AL471" s="72">
        <f t="shared" si="86"/>
        <v>0</v>
      </c>
      <c r="AO471" s="63">
        <v>471</v>
      </c>
      <c r="AP471" s="72">
        <f t="shared" si="87"/>
        <v>0</v>
      </c>
      <c r="AQ471" s="63">
        <f t="shared" si="89"/>
        <v>471</v>
      </c>
      <c r="AR471" s="72">
        <f t="shared" si="88"/>
        <v>0</v>
      </c>
    </row>
    <row r="472" spans="35:44" x14ac:dyDescent="0.25">
      <c r="AI472" s="72">
        <f t="shared" si="90"/>
        <v>0</v>
      </c>
      <c r="AJ472" s="72">
        <f t="shared" si="84"/>
        <v>0</v>
      </c>
      <c r="AK472" s="72">
        <f t="shared" si="85"/>
        <v>0</v>
      </c>
      <c r="AL472" s="72">
        <f t="shared" si="86"/>
        <v>0</v>
      </c>
      <c r="AO472" s="63">
        <v>472</v>
      </c>
      <c r="AP472" s="72">
        <f t="shared" si="87"/>
        <v>0</v>
      </c>
      <c r="AQ472" s="63">
        <f t="shared" si="89"/>
        <v>472</v>
      </c>
      <c r="AR472" s="72">
        <f t="shared" si="88"/>
        <v>0</v>
      </c>
    </row>
    <row r="473" spans="35:44" x14ac:dyDescent="0.25">
      <c r="AI473" s="72">
        <f t="shared" si="90"/>
        <v>0</v>
      </c>
      <c r="AJ473" s="72">
        <f t="shared" si="84"/>
        <v>0</v>
      </c>
      <c r="AK473" s="72">
        <f t="shared" si="85"/>
        <v>0</v>
      </c>
      <c r="AL473" s="72">
        <f t="shared" si="86"/>
        <v>0</v>
      </c>
      <c r="AO473" s="63">
        <v>473</v>
      </c>
      <c r="AP473" s="72">
        <f t="shared" si="87"/>
        <v>0</v>
      </c>
      <c r="AQ473" s="63">
        <f t="shared" si="89"/>
        <v>473</v>
      </c>
      <c r="AR473" s="72">
        <f t="shared" si="88"/>
        <v>0</v>
      </c>
    </row>
    <row r="474" spans="35:44" x14ac:dyDescent="0.25">
      <c r="AI474" s="72">
        <f t="shared" si="90"/>
        <v>0</v>
      </c>
      <c r="AJ474" s="72">
        <f t="shared" si="84"/>
        <v>0</v>
      </c>
      <c r="AK474" s="72">
        <f t="shared" si="85"/>
        <v>0</v>
      </c>
      <c r="AL474" s="72">
        <f t="shared" si="86"/>
        <v>0</v>
      </c>
      <c r="AO474" s="63">
        <v>474</v>
      </c>
      <c r="AP474" s="72">
        <f t="shared" si="87"/>
        <v>0</v>
      </c>
      <c r="AQ474" s="63">
        <f t="shared" si="89"/>
        <v>474</v>
      </c>
      <c r="AR474" s="72">
        <f t="shared" si="88"/>
        <v>0</v>
      </c>
    </row>
    <row r="475" spans="35:44" x14ac:dyDescent="0.25">
      <c r="AI475" s="72">
        <f t="shared" si="90"/>
        <v>0</v>
      </c>
      <c r="AJ475" s="72">
        <f t="shared" si="84"/>
        <v>0</v>
      </c>
      <c r="AK475" s="72">
        <f t="shared" si="85"/>
        <v>0</v>
      </c>
      <c r="AL475" s="72">
        <f t="shared" si="86"/>
        <v>0</v>
      </c>
      <c r="AO475" s="63">
        <v>475</v>
      </c>
      <c r="AP475" s="72">
        <f t="shared" si="87"/>
        <v>0</v>
      </c>
      <c r="AQ475" s="63">
        <f t="shared" si="89"/>
        <v>475</v>
      </c>
      <c r="AR475" s="72">
        <f t="shared" si="88"/>
        <v>0</v>
      </c>
    </row>
    <row r="476" spans="35:44" x14ac:dyDescent="0.25">
      <c r="AI476" s="72">
        <f t="shared" si="90"/>
        <v>0</v>
      </c>
      <c r="AJ476" s="72">
        <f t="shared" si="84"/>
        <v>0</v>
      </c>
      <c r="AK476" s="72">
        <f t="shared" si="85"/>
        <v>0</v>
      </c>
      <c r="AL476" s="72">
        <f t="shared" si="86"/>
        <v>0</v>
      </c>
      <c r="AO476" s="63">
        <v>476</v>
      </c>
      <c r="AP476" s="72">
        <f t="shared" si="87"/>
        <v>0</v>
      </c>
      <c r="AQ476" s="63">
        <f t="shared" si="89"/>
        <v>476</v>
      </c>
      <c r="AR476" s="72">
        <f t="shared" si="88"/>
        <v>0</v>
      </c>
    </row>
    <row r="477" spans="35:44" x14ac:dyDescent="0.25">
      <c r="AI477" s="72">
        <f t="shared" si="90"/>
        <v>0</v>
      </c>
      <c r="AJ477" s="72">
        <f t="shared" si="84"/>
        <v>0</v>
      </c>
      <c r="AK477" s="72">
        <f t="shared" si="85"/>
        <v>0</v>
      </c>
      <c r="AL477" s="72">
        <f t="shared" si="86"/>
        <v>0</v>
      </c>
      <c r="AO477" s="63">
        <v>477</v>
      </c>
      <c r="AP477" s="72">
        <f t="shared" si="87"/>
        <v>0</v>
      </c>
      <c r="AQ477" s="63">
        <f t="shared" si="89"/>
        <v>477</v>
      </c>
      <c r="AR477" s="72">
        <f t="shared" si="88"/>
        <v>0</v>
      </c>
    </row>
    <row r="478" spans="35:44" x14ac:dyDescent="0.25">
      <c r="AI478" s="72">
        <f t="shared" si="90"/>
        <v>0</v>
      </c>
      <c r="AJ478" s="72">
        <f t="shared" si="84"/>
        <v>0</v>
      </c>
      <c r="AK478" s="72">
        <f t="shared" si="85"/>
        <v>0</v>
      </c>
      <c r="AL478" s="72">
        <f t="shared" si="86"/>
        <v>0</v>
      </c>
      <c r="AO478" s="63">
        <v>478</v>
      </c>
      <c r="AP478" s="72">
        <f t="shared" si="87"/>
        <v>0</v>
      </c>
      <c r="AQ478" s="63">
        <f t="shared" si="89"/>
        <v>478</v>
      </c>
      <c r="AR478" s="72">
        <f t="shared" si="88"/>
        <v>0</v>
      </c>
    </row>
    <row r="479" spans="35:44" x14ac:dyDescent="0.25">
      <c r="AI479" s="72">
        <f t="shared" si="90"/>
        <v>0</v>
      </c>
      <c r="AJ479" s="72">
        <f t="shared" si="84"/>
        <v>0</v>
      </c>
      <c r="AK479" s="72">
        <f t="shared" si="85"/>
        <v>0</v>
      </c>
      <c r="AL479" s="72">
        <f t="shared" si="86"/>
        <v>0</v>
      </c>
      <c r="AO479" s="63">
        <v>479</v>
      </c>
      <c r="AP479" s="72">
        <f t="shared" si="87"/>
        <v>0</v>
      </c>
      <c r="AQ479" s="63">
        <f t="shared" si="89"/>
        <v>479</v>
      </c>
      <c r="AR479" s="72">
        <f t="shared" si="88"/>
        <v>0</v>
      </c>
    </row>
    <row r="480" spans="35:44" x14ac:dyDescent="0.25">
      <c r="AI480" s="72">
        <f t="shared" si="90"/>
        <v>0</v>
      </c>
      <c r="AJ480" s="72">
        <f t="shared" si="84"/>
        <v>0</v>
      </c>
      <c r="AK480" s="72">
        <f t="shared" si="85"/>
        <v>0</v>
      </c>
      <c r="AL480" s="72">
        <f t="shared" si="86"/>
        <v>0</v>
      </c>
      <c r="AO480" s="63">
        <v>480</v>
      </c>
      <c r="AP480" s="72">
        <f t="shared" si="87"/>
        <v>0</v>
      </c>
      <c r="AQ480" s="63">
        <f t="shared" si="89"/>
        <v>480</v>
      </c>
      <c r="AR480" s="72">
        <f t="shared" si="88"/>
        <v>0</v>
      </c>
    </row>
    <row r="481" spans="35:44" x14ac:dyDescent="0.25">
      <c r="AI481" s="72">
        <f t="shared" si="90"/>
        <v>0</v>
      </c>
      <c r="AJ481" s="72">
        <f t="shared" si="84"/>
        <v>0</v>
      </c>
      <c r="AK481" s="72">
        <f t="shared" si="85"/>
        <v>0</v>
      </c>
      <c r="AL481" s="72">
        <f t="shared" si="86"/>
        <v>0</v>
      </c>
      <c r="AO481" s="63">
        <v>481</v>
      </c>
      <c r="AP481" s="72">
        <f t="shared" si="87"/>
        <v>0</v>
      </c>
      <c r="AQ481" s="63">
        <f t="shared" si="89"/>
        <v>481</v>
      </c>
      <c r="AR481" s="72">
        <f t="shared" si="88"/>
        <v>0</v>
      </c>
    </row>
    <row r="482" spans="35:44" x14ac:dyDescent="0.25">
      <c r="AI482" s="72">
        <f t="shared" si="90"/>
        <v>0</v>
      </c>
      <c r="AJ482" s="72">
        <f t="shared" si="84"/>
        <v>0</v>
      </c>
      <c r="AK482" s="72">
        <f t="shared" si="85"/>
        <v>0</v>
      </c>
      <c r="AL482" s="72">
        <f t="shared" si="86"/>
        <v>0</v>
      </c>
      <c r="AO482" s="63">
        <v>482</v>
      </c>
      <c r="AP482" s="72">
        <f t="shared" si="87"/>
        <v>0</v>
      </c>
      <c r="AQ482" s="63">
        <f t="shared" si="89"/>
        <v>482</v>
      </c>
      <c r="AR482" s="72">
        <f t="shared" si="88"/>
        <v>0</v>
      </c>
    </row>
    <row r="483" spans="35:44" x14ac:dyDescent="0.25">
      <c r="AI483" s="72">
        <f t="shared" si="90"/>
        <v>0</v>
      </c>
      <c r="AJ483" s="72">
        <f t="shared" si="84"/>
        <v>0</v>
      </c>
      <c r="AK483" s="72">
        <f t="shared" si="85"/>
        <v>0</v>
      </c>
      <c r="AL483" s="72">
        <f t="shared" si="86"/>
        <v>0</v>
      </c>
      <c r="AO483" s="63">
        <v>483</v>
      </c>
      <c r="AP483" s="72">
        <f t="shared" si="87"/>
        <v>0</v>
      </c>
      <c r="AQ483" s="63">
        <f t="shared" si="89"/>
        <v>483</v>
      </c>
      <c r="AR483" s="72">
        <f t="shared" si="88"/>
        <v>0</v>
      </c>
    </row>
    <row r="484" spans="35:44" x14ac:dyDescent="0.25">
      <c r="AI484" s="72">
        <f t="shared" si="90"/>
        <v>0</v>
      </c>
      <c r="AJ484" s="72">
        <f t="shared" si="84"/>
        <v>0</v>
      </c>
      <c r="AK484" s="72">
        <f t="shared" si="85"/>
        <v>0</v>
      </c>
      <c r="AL484" s="72">
        <f t="shared" si="86"/>
        <v>0</v>
      </c>
      <c r="AO484" s="63">
        <v>484</v>
      </c>
      <c r="AP484" s="72">
        <f t="shared" si="87"/>
        <v>0</v>
      </c>
      <c r="AQ484" s="63">
        <f t="shared" si="89"/>
        <v>484</v>
      </c>
      <c r="AR484" s="72">
        <f t="shared" si="88"/>
        <v>0</v>
      </c>
    </row>
    <row r="485" spans="35:44" x14ac:dyDescent="0.25">
      <c r="AI485" s="72">
        <f t="shared" si="90"/>
        <v>0</v>
      </c>
      <c r="AJ485" s="72">
        <f t="shared" si="84"/>
        <v>0</v>
      </c>
      <c r="AK485" s="72">
        <f t="shared" si="85"/>
        <v>0</v>
      </c>
      <c r="AL485" s="72">
        <f t="shared" si="86"/>
        <v>0</v>
      </c>
      <c r="AO485" s="63">
        <v>485</v>
      </c>
      <c r="AP485" s="72">
        <f t="shared" si="87"/>
        <v>0</v>
      </c>
      <c r="AQ485" s="63">
        <f t="shared" si="89"/>
        <v>485</v>
      </c>
      <c r="AR485" s="72">
        <f t="shared" si="88"/>
        <v>0</v>
      </c>
    </row>
    <row r="486" spans="35:44" x14ac:dyDescent="0.25">
      <c r="AI486" s="72">
        <f t="shared" si="90"/>
        <v>0</v>
      </c>
      <c r="AJ486" s="72">
        <f t="shared" si="84"/>
        <v>0</v>
      </c>
      <c r="AK486" s="72">
        <f t="shared" si="85"/>
        <v>0</v>
      </c>
      <c r="AL486" s="72">
        <f t="shared" si="86"/>
        <v>0</v>
      </c>
      <c r="AO486" s="63">
        <v>486</v>
      </c>
      <c r="AP486" s="72">
        <f t="shared" si="87"/>
        <v>0</v>
      </c>
      <c r="AQ486" s="63">
        <f t="shared" si="89"/>
        <v>486</v>
      </c>
      <c r="AR486" s="72">
        <f t="shared" si="88"/>
        <v>0</v>
      </c>
    </row>
    <row r="487" spans="35:44" x14ac:dyDescent="0.25">
      <c r="AI487" s="72">
        <f t="shared" si="90"/>
        <v>0</v>
      </c>
      <c r="AJ487" s="72">
        <f t="shared" si="84"/>
        <v>0</v>
      </c>
      <c r="AK487" s="72">
        <f t="shared" si="85"/>
        <v>0</v>
      </c>
      <c r="AL487" s="72">
        <f t="shared" si="86"/>
        <v>0</v>
      </c>
      <c r="AO487" s="63">
        <v>487</v>
      </c>
      <c r="AP487" s="72">
        <f t="shared" si="87"/>
        <v>0</v>
      </c>
      <c r="AQ487" s="63">
        <f t="shared" si="89"/>
        <v>487</v>
      </c>
      <c r="AR487" s="72">
        <f t="shared" si="88"/>
        <v>0</v>
      </c>
    </row>
    <row r="488" spans="35:44" x14ac:dyDescent="0.25">
      <c r="AI488" s="72">
        <f t="shared" si="90"/>
        <v>0</v>
      </c>
      <c r="AJ488" s="72">
        <f t="shared" si="84"/>
        <v>0</v>
      </c>
      <c r="AK488" s="72">
        <f t="shared" si="85"/>
        <v>0</v>
      </c>
      <c r="AL488" s="72">
        <f t="shared" si="86"/>
        <v>0</v>
      </c>
      <c r="AO488" s="63">
        <v>488</v>
      </c>
      <c r="AP488" s="72">
        <f t="shared" si="87"/>
        <v>0</v>
      </c>
      <c r="AQ488" s="63">
        <f t="shared" si="89"/>
        <v>488</v>
      </c>
      <c r="AR488" s="72">
        <f t="shared" si="88"/>
        <v>0</v>
      </c>
    </row>
    <row r="489" spans="35:44" x14ac:dyDescent="0.25">
      <c r="AI489" s="72">
        <f t="shared" si="90"/>
        <v>0</v>
      </c>
      <c r="AJ489" s="72">
        <f t="shared" si="84"/>
        <v>0</v>
      </c>
      <c r="AK489" s="72">
        <f t="shared" si="85"/>
        <v>0</v>
      </c>
      <c r="AL489" s="72">
        <f t="shared" si="86"/>
        <v>0</v>
      </c>
      <c r="AO489" s="63">
        <v>489</v>
      </c>
      <c r="AP489" s="72">
        <f t="shared" si="87"/>
        <v>0</v>
      </c>
      <c r="AQ489" s="63">
        <f t="shared" si="89"/>
        <v>489</v>
      </c>
      <c r="AR489" s="72">
        <f t="shared" si="88"/>
        <v>0</v>
      </c>
    </row>
    <row r="490" spans="35:44" x14ac:dyDescent="0.25">
      <c r="AI490" s="72">
        <f t="shared" si="90"/>
        <v>0</v>
      </c>
      <c r="AJ490" s="72">
        <f t="shared" si="84"/>
        <v>0</v>
      </c>
      <c r="AK490" s="72">
        <f t="shared" si="85"/>
        <v>0</v>
      </c>
      <c r="AL490" s="72">
        <f t="shared" si="86"/>
        <v>0</v>
      </c>
      <c r="AO490" s="63">
        <v>490</v>
      </c>
      <c r="AP490" s="72">
        <f t="shared" si="87"/>
        <v>0</v>
      </c>
      <c r="AQ490" s="63">
        <f t="shared" si="89"/>
        <v>490</v>
      </c>
      <c r="AR490" s="72">
        <f t="shared" si="88"/>
        <v>0</v>
      </c>
    </row>
    <row r="491" spans="35:44" x14ac:dyDescent="0.25">
      <c r="AI491" s="72">
        <f t="shared" si="90"/>
        <v>0</v>
      </c>
      <c r="AJ491" s="72">
        <f t="shared" si="84"/>
        <v>0</v>
      </c>
      <c r="AK491" s="72">
        <f t="shared" si="85"/>
        <v>0</v>
      </c>
      <c r="AL491" s="72">
        <f t="shared" si="86"/>
        <v>0</v>
      </c>
      <c r="AO491" s="63">
        <v>491</v>
      </c>
      <c r="AP491" s="72">
        <f t="shared" si="87"/>
        <v>0</v>
      </c>
      <c r="AQ491" s="63">
        <f t="shared" si="89"/>
        <v>491</v>
      </c>
      <c r="AR491" s="72">
        <f t="shared" si="88"/>
        <v>0</v>
      </c>
    </row>
    <row r="492" spans="35:44" x14ac:dyDescent="0.25">
      <c r="AI492" s="72">
        <f t="shared" si="90"/>
        <v>0</v>
      </c>
      <c r="AJ492" s="72">
        <f t="shared" si="84"/>
        <v>0</v>
      </c>
      <c r="AK492" s="72">
        <f t="shared" si="85"/>
        <v>0</v>
      </c>
      <c r="AL492" s="72">
        <f t="shared" si="86"/>
        <v>0</v>
      </c>
      <c r="AO492" s="63">
        <v>492</v>
      </c>
      <c r="AP492" s="72">
        <f t="shared" si="87"/>
        <v>0</v>
      </c>
      <c r="AQ492" s="63">
        <f t="shared" si="89"/>
        <v>492</v>
      </c>
      <c r="AR492" s="72">
        <f t="shared" si="88"/>
        <v>0</v>
      </c>
    </row>
    <row r="493" spans="35:44" x14ac:dyDescent="0.25">
      <c r="AI493" s="72">
        <f t="shared" si="90"/>
        <v>0</v>
      </c>
      <c r="AJ493" s="72">
        <f t="shared" si="84"/>
        <v>0</v>
      </c>
      <c r="AK493" s="72">
        <f t="shared" si="85"/>
        <v>0</v>
      </c>
      <c r="AL493" s="72">
        <f t="shared" si="86"/>
        <v>0</v>
      </c>
      <c r="AO493" s="63">
        <v>493</v>
      </c>
      <c r="AP493" s="72">
        <f t="shared" si="87"/>
        <v>0</v>
      </c>
      <c r="AQ493" s="63">
        <f t="shared" si="89"/>
        <v>493</v>
      </c>
      <c r="AR493" s="72">
        <f t="shared" si="88"/>
        <v>0</v>
      </c>
    </row>
    <row r="494" spans="35:44" x14ac:dyDescent="0.25">
      <c r="AI494" s="72">
        <f t="shared" si="90"/>
        <v>0</v>
      </c>
      <c r="AJ494" s="72">
        <f t="shared" si="84"/>
        <v>0</v>
      </c>
      <c r="AK494" s="72">
        <f t="shared" si="85"/>
        <v>0</v>
      </c>
      <c r="AL494" s="72">
        <f t="shared" si="86"/>
        <v>0</v>
      </c>
      <c r="AO494" s="63">
        <v>494</v>
      </c>
      <c r="AP494" s="72">
        <f t="shared" si="87"/>
        <v>0</v>
      </c>
      <c r="AQ494" s="63">
        <f t="shared" si="89"/>
        <v>494</v>
      </c>
      <c r="AR494" s="72">
        <f t="shared" si="88"/>
        <v>0</v>
      </c>
    </row>
    <row r="495" spans="35:44" x14ac:dyDescent="0.25">
      <c r="AI495" s="72">
        <f t="shared" si="90"/>
        <v>0</v>
      </c>
      <c r="AJ495" s="72">
        <f t="shared" si="84"/>
        <v>0</v>
      </c>
      <c r="AK495" s="72">
        <f t="shared" si="85"/>
        <v>0</v>
      </c>
      <c r="AL495" s="72">
        <f t="shared" si="86"/>
        <v>0</v>
      </c>
      <c r="AO495" s="63">
        <v>495</v>
      </c>
      <c r="AP495" s="72">
        <f t="shared" si="87"/>
        <v>0</v>
      </c>
      <c r="AQ495" s="63">
        <f t="shared" si="89"/>
        <v>495</v>
      </c>
      <c r="AR495" s="72">
        <f t="shared" si="88"/>
        <v>0</v>
      </c>
    </row>
    <row r="496" spans="35:44" x14ac:dyDescent="0.25">
      <c r="AI496" s="72">
        <f t="shared" si="90"/>
        <v>0</v>
      </c>
      <c r="AJ496" s="72">
        <f t="shared" si="84"/>
        <v>0</v>
      </c>
      <c r="AK496" s="72">
        <f t="shared" si="85"/>
        <v>0</v>
      </c>
      <c r="AL496" s="72">
        <f t="shared" si="86"/>
        <v>0</v>
      </c>
      <c r="AO496" s="63">
        <v>496</v>
      </c>
      <c r="AP496" s="72">
        <f t="shared" si="87"/>
        <v>0</v>
      </c>
      <c r="AQ496" s="63">
        <f t="shared" si="89"/>
        <v>496</v>
      </c>
      <c r="AR496" s="72">
        <f t="shared" si="88"/>
        <v>0</v>
      </c>
    </row>
    <row r="497" spans="35:44" x14ac:dyDescent="0.25">
      <c r="AI497" s="72">
        <f t="shared" si="90"/>
        <v>0</v>
      </c>
      <c r="AJ497" s="72">
        <f t="shared" si="84"/>
        <v>0</v>
      </c>
      <c r="AK497" s="72">
        <f t="shared" si="85"/>
        <v>0</v>
      </c>
      <c r="AL497" s="72">
        <f t="shared" si="86"/>
        <v>0</v>
      </c>
      <c r="AO497" s="63">
        <v>497</v>
      </c>
      <c r="AP497" s="72">
        <f t="shared" si="87"/>
        <v>0</v>
      </c>
      <c r="AQ497" s="63">
        <f t="shared" si="89"/>
        <v>497</v>
      </c>
      <c r="AR497" s="72">
        <f t="shared" si="88"/>
        <v>0</v>
      </c>
    </row>
    <row r="498" spans="35:44" x14ac:dyDescent="0.25">
      <c r="AI498" s="72">
        <f t="shared" si="90"/>
        <v>0</v>
      </c>
      <c r="AJ498" s="72">
        <f t="shared" si="84"/>
        <v>0</v>
      </c>
      <c r="AK498" s="72">
        <f t="shared" si="85"/>
        <v>0</v>
      </c>
      <c r="AL498" s="72">
        <f t="shared" si="86"/>
        <v>0</v>
      </c>
      <c r="AO498" s="63">
        <v>498</v>
      </c>
      <c r="AP498" s="72">
        <f t="shared" si="87"/>
        <v>0</v>
      </c>
      <c r="AQ498" s="63">
        <f t="shared" si="89"/>
        <v>498</v>
      </c>
      <c r="AR498" s="72">
        <f t="shared" si="88"/>
        <v>0</v>
      </c>
    </row>
    <row r="499" spans="35:44" x14ac:dyDescent="0.25">
      <c r="AI499" s="72">
        <f t="shared" si="90"/>
        <v>0</v>
      </c>
      <c r="AJ499" s="72">
        <f t="shared" si="84"/>
        <v>0</v>
      </c>
      <c r="AK499" s="72">
        <f t="shared" si="85"/>
        <v>0</v>
      </c>
      <c r="AL499" s="72">
        <f t="shared" si="86"/>
        <v>0</v>
      </c>
      <c r="AO499" s="63">
        <v>499</v>
      </c>
      <c r="AP499" s="72">
        <f t="shared" si="87"/>
        <v>0</v>
      </c>
      <c r="AQ499" s="63">
        <f t="shared" si="89"/>
        <v>499</v>
      </c>
      <c r="AR499" s="72">
        <f t="shared" si="88"/>
        <v>0</v>
      </c>
    </row>
    <row r="500" spans="35:44" x14ac:dyDescent="0.25">
      <c r="AI500" s="72">
        <f t="shared" si="90"/>
        <v>0</v>
      </c>
      <c r="AJ500" s="72">
        <f t="shared" si="84"/>
        <v>0</v>
      </c>
      <c r="AK500" s="72">
        <f t="shared" si="85"/>
        <v>0</v>
      </c>
      <c r="AL500" s="72">
        <f t="shared" si="86"/>
        <v>0</v>
      </c>
      <c r="AO500" s="63">
        <v>500</v>
      </c>
      <c r="AP500" s="72">
        <f t="shared" si="87"/>
        <v>0</v>
      </c>
      <c r="AQ500" s="63">
        <f t="shared" si="89"/>
        <v>500</v>
      </c>
      <c r="AR500" s="72">
        <f t="shared" si="88"/>
        <v>0</v>
      </c>
    </row>
    <row r="501" spans="35:44" x14ac:dyDescent="0.25">
      <c r="AI501" s="72">
        <f t="shared" si="90"/>
        <v>0</v>
      </c>
      <c r="AJ501" s="72">
        <f t="shared" si="84"/>
        <v>0</v>
      </c>
      <c r="AK501" s="72">
        <f t="shared" si="85"/>
        <v>0</v>
      </c>
      <c r="AL501" s="72">
        <f t="shared" si="86"/>
        <v>0</v>
      </c>
      <c r="AO501" s="63">
        <v>501</v>
      </c>
      <c r="AP501" s="72">
        <f t="shared" si="87"/>
        <v>0</v>
      </c>
      <c r="AQ501" s="63">
        <f t="shared" si="89"/>
        <v>501</v>
      </c>
      <c r="AR501" s="72">
        <f t="shared" si="88"/>
        <v>0</v>
      </c>
    </row>
    <row r="502" spans="35:44" x14ac:dyDescent="0.25">
      <c r="AI502" s="72">
        <f t="shared" si="90"/>
        <v>0</v>
      </c>
      <c r="AJ502" s="72">
        <f t="shared" si="84"/>
        <v>0</v>
      </c>
      <c r="AK502" s="72">
        <f t="shared" si="85"/>
        <v>0</v>
      </c>
      <c r="AL502" s="72">
        <f t="shared" si="86"/>
        <v>0</v>
      </c>
      <c r="AO502" s="63">
        <v>502</v>
      </c>
      <c r="AP502" s="72">
        <f t="shared" si="87"/>
        <v>0</v>
      </c>
      <c r="AQ502" s="63">
        <f t="shared" si="89"/>
        <v>502</v>
      </c>
      <c r="AR502" s="72">
        <f t="shared" si="88"/>
        <v>0</v>
      </c>
    </row>
    <row r="503" spans="35:44" x14ac:dyDescent="0.25">
      <c r="AI503" s="72">
        <f t="shared" si="90"/>
        <v>0</v>
      </c>
      <c r="AJ503" s="72">
        <f t="shared" si="84"/>
        <v>0</v>
      </c>
      <c r="AK503" s="72">
        <f t="shared" si="85"/>
        <v>0</v>
      </c>
      <c r="AL503" s="72">
        <f t="shared" si="86"/>
        <v>0</v>
      </c>
      <c r="AO503" s="63">
        <v>503</v>
      </c>
      <c r="AP503" s="72">
        <f t="shared" si="87"/>
        <v>0</v>
      </c>
      <c r="AQ503" s="63">
        <f t="shared" si="89"/>
        <v>503</v>
      </c>
      <c r="AR503" s="72">
        <f t="shared" si="88"/>
        <v>0</v>
      </c>
    </row>
    <row r="504" spans="35:44" x14ac:dyDescent="0.25">
      <c r="AI504" s="72">
        <f t="shared" si="90"/>
        <v>0</v>
      </c>
      <c r="AJ504" s="72">
        <f t="shared" si="84"/>
        <v>0</v>
      </c>
      <c r="AK504" s="72">
        <f t="shared" si="85"/>
        <v>0</v>
      </c>
      <c r="AL504" s="72">
        <f t="shared" si="86"/>
        <v>0</v>
      </c>
      <c r="AO504" s="63">
        <v>504</v>
      </c>
      <c r="AP504" s="72">
        <f t="shared" si="87"/>
        <v>0</v>
      </c>
      <c r="AQ504" s="63">
        <f t="shared" si="89"/>
        <v>504</v>
      </c>
      <c r="AR504" s="72">
        <f t="shared" si="88"/>
        <v>0</v>
      </c>
    </row>
    <row r="505" spans="35:44" x14ac:dyDescent="0.25">
      <c r="AI505" s="72">
        <f t="shared" si="90"/>
        <v>0</v>
      </c>
      <c r="AJ505" s="72">
        <f t="shared" si="84"/>
        <v>0</v>
      </c>
      <c r="AK505" s="72">
        <f t="shared" si="85"/>
        <v>0</v>
      </c>
      <c r="AL505" s="72">
        <f t="shared" si="86"/>
        <v>0</v>
      </c>
      <c r="AO505" s="63">
        <v>505</v>
      </c>
      <c r="AP505" s="72">
        <f t="shared" si="87"/>
        <v>0</v>
      </c>
      <c r="AQ505" s="63">
        <f t="shared" si="89"/>
        <v>505</v>
      </c>
      <c r="AR505" s="72">
        <f t="shared" si="88"/>
        <v>0</v>
      </c>
    </row>
    <row r="506" spans="35:44" x14ac:dyDescent="0.25">
      <c r="AI506" s="72">
        <f t="shared" si="90"/>
        <v>0</v>
      </c>
      <c r="AJ506" s="72">
        <f t="shared" si="84"/>
        <v>0</v>
      </c>
      <c r="AK506" s="72">
        <f t="shared" si="85"/>
        <v>0</v>
      </c>
      <c r="AL506" s="72">
        <f t="shared" si="86"/>
        <v>0</v>
      </c>
      <c r="AO506" s="63">
        <v>506</v>
      </c>
      <c r="AP506" s="72">
        <f t="shared" si="87"/>
        <v>0</v>
      </c>
      <c r="AQ506" s="63">
        <f t="shared" si="89"/>
        <v>506</v>
      </c>
      <c r="AR506" s="72">
        <f t="shared" si="88"/>
        <v>0</v>
      </c>
    </row>
    <row r="507" spans="35:44" x14ac:dyDescent="0.25">
      <c r="AI507" s="72">
        <f t="shared" si="90"/>
        <v>0</v>
      </c>
      <c r="AJ507" s="72">
        <f t="shared" si="84"/>
        <v>0</v>
      </c>
      <c r="AK507" s="72">
        <f t="shared" si="85"/>
        <v>0</v>
      </c>
      <c r="AL507" s="72">
        <f t="shared" si="86"/>
        <v>0</v>
      </c>
      <c r="AO507" s="63">
        <v>507</v>
      </c>
      <c r="AP507" s="72">
        <f t="shared" si="87"/>
        <v>0</v>
      </c>
      <c r="AQ507" s="63">
        <f t="shared" si="89"/>
        <v>507</v>
      </c>
      <c r="AR507" s="72">
        <f t="shared" si="88"/>
        <v>0</v>
      </c>
    </row>
    <row r="508" spans="35:44" x14ac:dyDescent="0.25">
      <c r="AI508" s="72">
        <f t="shared" si="90"/>
        <v>0</v>
      </c>
      <c r="AJ508" s="72">
        <f t="shared" si="84"/>
        <v>0</v>
      </c>
      <c r="AK508" s="72">
        <f t="shared" si="85"/>
        <v>0</v>
      </c>
      <c r="AL508" s="72">
        <f t="shared" si="86"/>
        <v>0</v>
      </c>
      <c r="AO508" s="63">
        <v>508</v>
      </c>
      <c r="AP508" s="72">
        <f t="shared" si="87"/>
        <v>0</v>
      </c>
      <c r="AQ508" s="63">
        <f t="shared" si="89"/>
        <v>508</v>
      </c>
      <c r="AR508" s="72">
        <f t="shared" si="88"/>
        <v>0</v>
      </c>
    </row>
    <row r="509" spans="35:44" x14ac:dyDescent="0.25">
      <c r="AI509" s="72">
        <f t="shared" si="90"/>
        <v>0</v>
      </c>
      <c r="AJ509" s="72">
        <f t="shared" si="84"/>
        <v>0</v>
      </c>
      <c r="AK509" s="72">
        <f t="shared" si="85"/>
        <v>0</v>
      </c>
      <c r="AL509" s="72">
        <f t="shared" si="86"/>
        <v>0</v>
      </c>
      <c r="AO509" s="63">
        <v>509</v>
      </c>
      <c r="AP509" s="72">
        <f t="shared" si="87"/>
        <v>0</v>
      </c>
      <c r="AQ509" s="63">
        <f t="shared" si="89"/>
        <v>509</v>
      </c>
      <c r="AR509" s="72">
        <f t="shared" si="88"/>
        <v>0</v>
      </c>
    </row>
    <row r="510" spans="35:44" x14ac:dyDescent="0.25">
      <c r="AI510" s="72">
        <f t="shared" si="90"/>
        <v>0</v>
      </c>
      <c r="AJ510" s="72">
        <f t="shared" si="84"/>
        <v>0</v>
      </c>
      <c r="AK510" s="72">
        <f t="shared" si="85"/>
        <v>0</v>
      </c>
      <c r="AL510" s="72">
        <f t="shared" si="86"/>
        <v>0</v>
      </c>
      <c r="AO510" s="63">
        <v>510</v>
      </c>
      <c r="AP510" s="72">
        <f t="shared" si="87"/>
        <v>0</v>
      </c>
      <c r="AQ510" s="63">
        <f t="shared" si="89"/>
        <v>510</v>
      </c>
      <c r="AR510" s="72">
        <f t="shared" si="88"/>
        <v>0</v>
      </c>
    </row>
    <row r="511" spans="35:44" x14ac:dyDescent="0.25">
      <c r="AI511" s="72">
        <f t="shared" si="90"/>
        <v>0</v>
      </c>
      <c r="AJ511" s="72">
        <f t="shared" si="84"/>
        <v>0</v>
      </c>
      <c r="AK511" s="72">
        <f t="shared" si="85"/>
        <v>0</v>
      </c>
      <c r="AL511" s="72">
        <f t="shared" si="86"/>
        <v>0</v>
      </c>
      <c r="AO511" s="63">
        <v>511</v>
      </c>
      <c r="AP511" s="72">
        <f t="shared" si="87"/>
        <v>0</v>
      </c>
      <c r="AQ511" s="63">
        <f t="shared" si="89"/>
        <v>511</v>
      </c>
      <c r="AR511" s="72">
        <f t="shared" si="88"/>
        <v>0</v>
      </c>
    </row>
    <row r="512" spans="35:44" x14ac:dyDescent="0.25">
      <c r="AI512" s="72">
        <f t="shared" si="90"/>
        <v>0</v>
      </c>
      <c r="AJ512" s="72">
        <f t="shared" si="84"/>
        <v>0</v>
      </c>
      <c r="AK512" s="72">
        <f t="shared" si="85"/>
        <v>0</v>
      </c>
      <c r="AL512" s="72">
        <f t="shared" si="86"/>
        <v>0</v>
      </c>
      <c r="AO512" s="63">
        <v>512</v>
      </c>
      <c r="AP512" s="72">
        <f t="shared" si="87"/>
        <v>0</v>
      </c>
      <c r="AQ512" s="63">
        <f t="shared" si="89"/>
        <v>512</v>
      </c>
      <c r="AR512" s="72">
        <f t="shared" si="88"/>
        <v>0</v>
      </c>
    </row>
    <row r="513" spans="35:44" x14ac:dyDescent="0.25">
      <c r="AI513" s="72">
        <f t="shared" si="90"/>
        <v>0</v>
      </c>
      <c r="AJ513" s="72">
        <f t="shared" ref="AJ513:AJ576" si="91">ROUNDUP((C513-$C$1)/7,0)</f>
        <v>0</v>
      </c>
      <c r="AK513" s="72">
        <f t="shared" ref="AK513:AK576" si="92">ROUNDUP((C513-$C$1)/1,0)</f>
        <v>0</v>
      </c>
      <c r="AL513" s="72">
        <f t="shared" ref="AL513:AL576" si="93">ROUNDUP((C513-$C$1)*24,0)</f>
        <v>0</v>
      </c>
      <c r="AO513" s="63">
        <v>513</v>
      </c>
      <c r="AP513" s="72">
        <f t="shared" ref="AP513:AP576" si="94">SUMIFS(AI:AI,AK:AK,AO513)</f>
        <v>0</v>
      </c>
      <c r="AQ513" s="63">
        <f t="shared" si="89"/>
        <v>513</v>
      </c>
      <c r="AR513" s="72">
        <f t="shared" ref="AR513:AR576" si="95">SUMIFS(AI:AI,AL:AL,AQ513)</f>
        <v>0</v>
      </c>
    </row>
    <row r="514" spans="35:44" x14ac:dyDescent="0.25">
      <c r="AI514" s="72">
        <f t="shared" si="90"/>
        <v>0</v>
      </c>
      <c r="AJ514" s="72">
        <f t="shared" si="91"/>
        <v>0</v>
      </c>
      <c r="AK514" s="72">
        <f t="shared" si="92"/>
        <v>0</v>
      </c>
      <c r="AL514" s="72">
        <f t="shared" si="93"/>
        <v>0</v>
      </c>
      <c r="AO514" s="63">
        <v>514</v>
      </c>
      <c r="AP514" s="72">
        <f t="shared" si="94"/>
        <v>0</v>
      </c>
      <c r="AQ514" s="63">
        <f t="shared" si="89"/>
        <v>514</v>
      </c>
      <c r="AR514" s="72">
        <f t="shared" si="95"/>
        <v>0</v>
      </c>
    </row>
    <row r="515" spans="35:44" x14ac:dyDescent="0.25">
      <c r="AI515" s="72">
        <f t="shared" si="90"/>
        <v>0</v>
      </c>
      <c r="AJ515" s="72">
        <f t="shared" si="91"/>
        <v>0</v>
      </c>
      <c r="AK515" s="72">
        <f t="shared" si="92"/>
        <v>0</v>
      </c>
      <c r="AL515" s="72">
        <f t="shared" si="93"/>
        <v>0</v>
      </c>
      <c r="AO515" s="63">
        <v>515</v>
      </c>
      <c r="AP515" s="72">
        <f t="shared" si="94"/>
        <v>0</v>
      </c>
      <c r="AQ515" s="63">
        <f t="shared" ref="AQ515:AQ578" si="96">1+AQ514</f>
        <v>515</v>
      </c>
      <c r="AR515" s="72">
        <f t="shared" si="95"/>
        <v>0</v>
      </c>
    </row>
    <row r="516" spans="35:44" x14ac:dyDescent="0.25">
      <c r="AI516" s="72">
        <f t="shared" si="90"/>
        <v>0</v>
      </c>
      <c r="AJ516" s="72">
        <f t="shared" si="91"/>
        <v>0</v>
      </c>
      <c r="AK516" s="72">
        <f t="shared" si="92"/>
        <v>0</v>
      </c>
      <c r="AL516" s="72">
        <f t="shared" si="93"/>
        <v>0</v>
      </c>
      <c r="AO516" s="63">
        <v>516</v>
      </c>
      <c r="AP516" s="72">
        <f t="shared" si="94"/>
        <v>0</v>
      </c>
      <c r="AQ516" s="63">
        <f t="shared" si="96"/>
        <v>516</v>
      </c>
      <c r="AR516" s="72">
        <f t="shared" si="95"/>
        <v>0</v>
      </c>
    </row>
    <row r="517" spans="35:44" x14ac:dyDescent="0.25">
      <c r="AI517" s="72">
        <f t="shared" ref="AI517:AI580" si="97">D517*(C517-C516)*86400*$B$16</f>
        <v>0</v>
      </c>
      <c r="AJ517" s="72">
        <f t="shared" si="91"/>
        <v>0</v>
      </c>
      <c r="AK517" s="72">
        <f t="shared" si="92"/>
        <v>0</v>
      </c>
      <c r="AL517" s="72">
        <f t="shared" si="93"/>
        <v>0</v>
      </c>
      <c r="AO517" s="63">
        <v>517</v>
      </c>
      <c r="AP517" s="72">
        <f t="shared" si="94"/>
        <v>0</v>
      </c>
      <c r="AQ517" s="63">
        <f t="shared" si="96"/>
        <v>517</v>
      </c>
      <c r="AR517" s="72">
        <f t="shared" si="95"/>
        <v>0</v>
      </c>
    </row>
    <row r="518" spans="35:44" x14ac:dyDescent="0.25">
      <c r="AI518" s="72">
        <f t="shared" si="97"/>
        <v>0</v>
      </c>
      <c r="AJ518" s="72">
        <f t="shared" si="91"/>
        <v>0</v>
      </c>
      <c r="AK518" s="72">
        <f t="shared" si="92"/>
        <v>0</v>
      </c>
      <c r="AL518" s="72">
        <f t="shared" si="93"/>
        <v>0</v>
      </c>
      <c r="AO518" s="63">
        <v>518</v>
      </c>
      <c r="AP518" s="72">
        <f t="shared" si="94"/>
        <v>0</v>
      </c>
      <c r="AQ518" s="63">
        <f t="shared" si="96"/>
        <v>518</v>
      </c>
      <c r="AR518" s="72">
        <f t="shared" si="95"/>
        <v>0</v>
      </c>
    </row>
    <row r="519" spans="35:44" x14ac:dyDescent="0.25">
      <c r="AI519" s="72">
        <f t="shared" si="97"/>
        <v>0</v>
      </c>
      <c r="AJ519" s="72">
        <f t="shared" si="91"/>
        <v>0</v>
      </c>
      <c r="AK519" s="72">
        <f t="shared" si="92"/>
        <v>0</v>
      </c>
      <c r="AL519" s="72">
        <f t="shared" si="93"/>
        <v>0</v>
      </c>
      <c r="AO519" s="63">
        <v>519</v>
      </c>
      <c r="AP519" s="72">
        <f t="shared" si="94"/>
        <v>0</v>
      </c>
      <c r="AQ519" s="63">
        <f t="shared" si="96"/>
        <v>519</v>
      </c>
      <c r="AR519" s="72">
        <f t="shared" si="95"/>
        <v>0</v>
      </c>
    </row>
    <row r="520" spans="35:44" x14ac:dyDescent="0.25">
      <c r="AI520" s="72">
        <f t="shared" si="97"/>
        <v>0</v>
      </c>
      <c r="AJ520" s="72">
        <f t="shared" si="91"/>
        <v>0</v>
      </c>
      <c r="AK520" s="72">
        <f t="shared" si="92"/>
        <v>0</v>
      </c>
      <c r="AL520" s="72">
        <f t="shared" si="93"/>
        <v>0</v>
      </c>
      <c r="AO520" s="63">
        <v>520</v>
      </c>
      <c r="AP520" s="72">
        <f t="shared" si="94"/>
        <v>0</v>
      </c>
      <c r="AQ520" s="63">
        <f t="shared" si="96"/>
        <v>520</v>
      </c>
      <c r="AR520" s="72">
        <f t="shared" si="95"/>
        <v>0</v>
      </c>
    </row>
    <row r="521" spans="35:44" x14ac:dyDescent="0.25">
      <c r="AI521" s="72">
        <f t="shared" si="97"/>
        <v>0</v>
      </c>
      <c r="AJ521" s="72">
        <f t="shared" si="91"/>
        <v>0</v>
      </c>
      <c r="AK521" s="72">
        <f t="shared" si="92"/>
        <v>0</v>
      </c>
      <c r="AL521" s="72">
        <f t="shared" si="93"/>
        <v>0</v>
      </c>
      <c r="AO521" s="63">
        <v>521</v>
      </c>
      <c r="AP521" s="72">
        <f t="shared" si="94"/>
        <v>0</v>
      </c>
      <c r="AQ521" s="63">
        <f t="shared" si="96"/>
        <v>521</v>
      </c>
      <c r="AR521" s="72">
        <f t="shared" si="95"/>
        <v>0</v>
      </c>
    </row>
    <row r="522" spans="35:44" x14ac:dyDescent="0.25">
      <c r="AI522" s="72">
        <f t="shared" si="97"/>
        <v>0</v>
      </c>
      <c r="AJ522" s="72">
        <f t="shared" si="91"/>
        <v>0</v>
      </c>
      <c r="AK522" s="72">
        <f t="shared" si="92"/>
        <v>0</v>
      </c>
      <c r="AL522" s="72">
        <f t="shared" si="93"/>
        <v>0</v>
      </c>
      <c r="AO522" s="63">
        <v>522</v>
      </c>
      <c r="AP522" s="72">
        <f t="shared" si="94"/>
        <v>0</v>
      </c>
      <c r="AQ522" s="63">
        <f t="shared" si="96"/>
        <v>522</v>
      </c>
      <c r="AR522" s="72">
        <f t="shared" si="95"/>
        <v>0</v>
      </c>
    </row>
    <row r="523" spans="35:44" x14ac:dyDescent="0.25">
      <c r="AI523" s="72">
        <f t="shared" si="97"/>
        <v>0</v>
      </c>
      <c r="AJ523" s="72">
        <f t="shared" si="91"/>
        <v>0</v>
      </c>
      <c r="AK523" s="72">
        <f t="shared" si="92"/>
        <v>0</v>
      </c>
      <c r="AL523" s="72">
        <f t="shared" si="93"/>
        <v>0</v>
      </c>
      <c r="AO523" s="63">
        <v>523</v>
      </c>
      <c r="AP523" s="72">
        <f t="shared" si="94"/>
        <v>0</v>
      </c>
      <c r="AQ523" s="63">
        <f t="shared" si="96"/>
        <v>523</v>
      </c>
      <c r="AR523" s="72">
        <f t="shared" si="95"/>
        <v>0</v>
      </c>
    </row>
    <row r="524" spans="35:44" x14ac:dyDescent="0.25">
      <c r="AI524" s="72">
        <f t="shared" si="97"/>
        <v>0</v>
      </c>
      <c r="AJ524" s="72">
        <f t="shared" si="91"/>
        <v>0</v>
      </c>
      <c r="AK524" s="72">
        <f t="shared" si="92"/>
        <v>0</v>
      </c>
      <c r="AL524" s="72">
        <f t="shared" si="93"/>
        <v>0</v>
      </c>
      <c r="AO524" s="63">
        <v>524</v>
      </c>
      <c r="AP524" s="72">
        <f t="shared" si="94"/>
        <v>0</v>
      </c>
      <c r="AQ524" s="63">
        <f t="shared" si="96"/>
        <v>524</v>
      </c>
      <c r="AR524" s="72">
        <f t="shared" si="95"/>
        <v>0</v>
      </c>
    </row>
    <row r="525" spans="35:44" x14ac:dyDescent="0.25">
      <c r="AI525" s="72">
        <f t="shared" si="97"/>
        <v>0</v>
      </c>
      <c r="AJ525" s="72">
        <f t="shared" si="91"/>
        <v>0</v>
      </c>
      <c r="AK525" s="72">
        <f t="shared" si="92"/>
        <v>0</v>
      </c>
      <c r="AL525" s="72">
        <f t="shared" si="93"/>
        <v>0</v>
      </c>
      <c r="AO525" s="63">
        <v>525</v>
      </c>
      <c r="AP525" s="72">
        <f t="shared" si="94"/>
        <v>0</v>
      </c>
      <c r="AQ525" s="63">
        <f t="shared" si="96"/>
        <v>525</v>
      </c>
      <c r="AR525" s="72">
        <f t="shared" si="95"/>
        <v>0</v>
      </c>
    </row>
    <row r="526" spans="35:44" x14ac:dyDescent="0.25">
      <c r="AI526" s="72">
        <f t="shared" si="97"/>
        <v>0</v>
      </c>
      <c r="AJ526" s="72">
        <f t="shared" si="91"/>
        <v>0</v>
      </c>
      <c r="AK526" s="72">
        <f t="shared" si="92"/>
        <v>0</v>
      </c>
      <c r="AL526" s="72">
        <f t="shared" si="93"/>
        <v>0</v>
      </c>
      <c r="AO526" s="63">
        <v>526</v>
      </c>
      <c r="AP526" s="72">
        <f t="shared" si="94"/>
        <v>0</v>
      </c>
      <c r="AQ526" s="63">
        <f t="shared" si="96"/>
        <v>526</v>
      </c>
      <c r="AR526" s="72">
        <f t="shared" si="95"/>
        <v>0</v>
      </c>
    </row>
    <row r="527" spans="35:44" x14ac:dyDescent="0.25">
      <c r="AI527" s="72">
        <f t="shared" si="97"/>
        <v>0</v>
      </c>
      <c r="AJ527" s="72">
        <f t="shared" si="91"/>
        <v>0</v>
      </c>
      <c r="AK527" s="72">
        <f t="shared" si="92"/>
        <v>0</v>
      </c>
      <c r="AL527" s="72">
        <f t="shared" si="93"/>
        <v>0</v>
      </c>
      <c r="AO527" s="63">
        <v>527</v>
      </c>
      <c r="AP527" s="72">
        <f t="shared" si="94"/>
        <v>0</v>
      </c>
      <c r="AQ527" s="63">
        <f t="shared" si="96"/>
        <v>527</v>
      </c>
      <c r="AR527" s="72">
        <f t="shared" si="95"/>
        <v>0</v>
      </c>
    </row>
    <row r="528" spans="35:44" x14ac:dyDescent="0.25">
      <c r="AI528" s="72">
        <f t="shared" si="97"/>
        <v>0</v>
      </c>
      <c r="AJ528" s="72">
        <f t="shared" si="91"/>
        <v>0</v>
      </c>
      <c r="AK528" s="72">
        <f t="shared" si="92"/>
        <v>0</v>
      </c>
      <c r="AL528" s="72">
        <f t="shared" si="93"/>
        <v>0</v>
      </c>
      <c r="AO528" s="63">
        <v>528</v>
      </c>
      <c r="AP528" s="72">
        <f t="shared" si="94"/>
        <v>0</v>
      </c>
      <c r="AQ528" s="63">
        <f t="shared" si="96"/>
        <v>528</v>
      </c>
      <c r="AR528" s="72">
        <f t="shared" si="95"/>
        <v>0</v>
      </c>
    </row>
    <row r="529" spans="35:44" x14ac:dyDescent="0.25">
      <c r="AI529" s="72">
        <f t="shared" si="97"/>
        <v>0</v>
      </c>
      <c r="AJ529" s="72">
        <f t="shared" si="91"/>
        <v>0</v>
      </c>
      <c r="AK529" s="72">
        <f t="shared" si="92"/>
        <v>0</v>
      </c>
      <c r="AL529" s="72">
        <f t="shared" si="93"/>
        <v>0</v>
      </c>
      <c r="AO529" s="63">
        <v>529</v>
      </c>
      <c r="AP529" s="72">
        <f t="shared" si="94"/>
        <v>0</v>
      </c>
      <c r="AQ529" s="63">
        <f t="shared" si="96"/>
        <v>529</v>
      </c>
      <c r="AR529" s="72">
        <f t="shared" si="95"/>
        <v>0</v>
      </c>
    </row>
    <row r="530" spans="35:44" x14ac:dyDescent="0.25">
      <c r="AI530" s="72">
        <f t="shared" si="97"/>
        <v>0</v>
      </c>
      <c r="AJ530" s="72">
        <f t="shared" si="91"/>
        <v>0</v>
      </c>
      <c r="AK530" s="72">
        <f t="shared" si="92"/>
        <v>0</v>
      </c>
      <c r="AL530" s="72">
        <f t="shared" si="93"/>
        <v>0</v>
      </c>
      <c r="AO530" s="63">
        <v>530</v>
      </c>
      <c r="AP530" s="72">
        <f t="shared" si="94"/>
        <v>0</v>
      </c>
      <c r="AQ530" s="63">
        <f t="shared" si="96"/>
        <v>530</v>
      </c>
      <c r="AR530" s="72">
        <f t="shared" si="95"/>
        <v>0</v>
      </c>
    </row>
    <row r="531" spans="35:44" x14ac:dyDescent="0.25">
      <c r="AI531" s="72">
        <f t="shared" si="97"/>
        <v>0</v>
      </c>
      <c r="AJ531" s="72">
        <f t="shared" si="91"/>
        <v>0</v>
      </c>
      <c r="AK531" s="72">
        <f t="shared" si="92"/>
        <v>0</v>
      </c>
      <c r="AL531" s="72">
        <f t="shared" si="93"/>
        <v>0</v>
      </c>
      <c r="AO531" s="63">
        <v>531</v>
      </c>
      <c r="AP531" s="72">
        <f t="shared" si="94"/>
        <v>0</v>
      </c>
      <c r="AQ531" s="63">
        <f t="shared" si="96"/>
        <v>531</v>
      </c>
      <c r="AR531" s="72">
        <f t="shared" si="95"/>
        <v>0</v>
      </c>
    </row>
    <row r="532" spans="35:44" x14ac:dyDescent="0.25">
      <c r="AI532" s="72">
        <f t="shared" si="97"/>
        <v>0</v>
      </c>
      <c r="AJ532" s="72">
        <f t="shared" si="91"/>
        <v>0</v>
      </c>
      <c r="AK532" s="72">
        <f t="shared" si="92"/>
        <v>0</v>
      </c>
      <c r="AL532" s="72">
        <f t="shared" si="93"/>
        <v>0</v>
      </c>
      <c r="AO532" s="63">
        <v>532</v>
      </c>
      <c r="AP532" s="72">
        <f t="shared" si="94"/>
        <v>0</v>
      </c>
      <c r="AQ532" s="63">
        <f t="shared" si="96"/>
        <v>532</v>
      </c>
      <c r="AR532" s="72">
        <f t="shared" si="95"/>
        <v>0</v>
      </c>
    </row>
    <row r="533" spans="35:44" x14ac:dyDescent="0.25">
      <c r="AI533" s="72">
        <f t="shared" si="97"/>
        <v>0</v>
      </c>
      <c r="AJ533" s="72">
        <f t="shared" si="91"/>
        <v>0</v>
      </c>
      <c r="AK533" s="72">
        <f t="shared" si="92"/>
        <v>0</v>
      </c>
      <c r="AL533" s="72">
        <f t="shared" si="93"/>
        <v>0</v>
      </c>
      <c r="AO533" s="63">
        <v>533</v>
      </c>
      <c r="AP533" s="72">
        <f t="shared" si="94"/>
        <v>0</v>
      </c>
      <c r="AQ533" s="63">
        <f t="shared" si="96"/>
        <v>533</v>
      </c>
      <c r="AR533" s="72">
        <f t="shared" si="95"/>
        <v>0</v>
      </c>
    </row>
    <row r="534" spans="35:44" x14ac:dyDescent="0.25">
      <c r="AI534" s="72">
        <f t="shared" si="97"/>
        <v>0</v>
      </c>
      <c r="AJ534" s="72">
        <f t="shared" si="91"/>
        <v>0</v>
      </c>
      <c r="AK534" s="72">
        <f t="shared" si="92"/>
        <v>0</v>
      </c>
      <c r="AL534" s="72">
        <f t="shared" si="93"/>
        <v>0</v>
      </c>
      <c r="AO534" s="63">
        <v>534</v>
      </c>
      <c r="AP534" s="72">
        <f t="shared" si="94"/>
        <v>0</v>
      </c>
      <c r="AQ534" s="63">
        <f t="shared" si="96"/>
        <v>534</v>
      </c>
      <c r="AR534" s="72">
        <f t="shared" si="95"/>
        <v>0</v>
      </c>
    </row>
    <row r="535" spans="35:44" x14ac:dyDescent="0.25">
      <c r="AI535" s="72">
        <f t="shared" si="97"/>
        <v>0</v>
      </c>
      <c r="AJ535" s="72">
        <f t="shared" si="91"/>
        <v>0</v>
      </c>
      <c r="AK535" s="72">
        <f t="shared" si="92"/>
        <v>0</v>
      </c>
      <c r="AL535" s="72">
        <f t="shared" si="93"/>
        <v>0</v>
      </c>
      <c r="AO535" s="63">
        <v>535</v>
      </c>
      <c r="AP535" s="72">
        <f t="shared" si="94"/>
        <v>0</v>
      </c>
      <c r="AQ535" s="63">
        <f t="shared" si="96"/>
        <v>535</v>
      </c>
      <c r="AR535" s="72">
        <f t="shared" si="95"/>
        <v>0</v>
      </c>
    </row>
    <row r="536" spans="35:44" x14ac:dyDescent="0.25">
      <c r="AI536" s="72">
        <f t="shared" si="97"/>
        <v>0</v>
      </c>
      <c r="AJ536" s="72">
        <f t="shared" si="91"/>
        <v>0</v>
      </c>
      <c r="AK536" s="72">
        <f t="shared" si="92"/>
        <v>0</v>
      </c>
      <c r="AL536" s="72">
        <f t="shared" si="93"/>
        <v>0</v>
      </c>
      <c r="AO536" s="63">
        <v>536</v>
      </c>
      <c r="AP536" s="72">
        <f t="shared" si="94"/>
        <v>0</v>
      </c>
      <c r="AQ536" s="63">
        <f t="shared" si="96"/>
        <v>536</v>
      </c>
      <c r="AR536" s="72">
        <f t="shared" si="95"/>
        <v>0</v>
      </c>
    </row>
    <row r="537" spans="35:44" x14ac:dyDescent="0.25">
      <c r="AI537" s="72">
        <f t="shared" si="97"/>
        <v>0</v>
      </c>
      <c r="AJ537" s="72">
        <f t="shared" si="91"/>
        <v>0</v>
      </c>
      <c r="AK537" s="72">
        <f t="shared" si="92"/>
        <v>0</v>
      </c>
      <c r="AL537" s="72">
        <f t="shared" si="93"/>
        <v>0</v>
      </c>
      <c r="AO537" s="63">
        <v>537</v>
      </c>
      <c r="AP537" s="72">
        <f t="shared" si="94"/>
        <v>0</v>
      </c>
      <c r="AQ537" s="63">
        <f t="shared" si="96"/>
        <v>537</v>
      </c>
      <c r="AR537" s="72">
        <f t="shared" si="95"/>
        <v>0</v>
      </c>
    </row>
    <row r="538" spans="35:44" x14ac:dyDescent="0.25">
      <c r="AI538" s="72">
        <f t="shared" si="97"/>
        <v>0</v>
      </c>
      <c r="AJ538" s="72">
        <f t="shared" si="91"/>
        <v>0</v>
      </c>
      <c r="AK538" s="72">
        <f t="shared" si="92"/>
        <v>0</v>
      </c>
      <c r="AL538" s="72">
        <f t="shared" si="93"/>
        <v>0</v>
      </c>
      <c r="AO538" s="63">
        <v>538</v>
      </c>
      <c r="AP538" s="72">
        <f t="shared" si="94"/>
        <v>0</v>
      </c>
      <c r="AQ538" s="63">
        <f t="shared" si="96"/>
        <v>538</v>
      </c>
      <c r="AR538" s="72">
        <f t="shared" si="95"/>
        <v>0</v>
      </c>
    </row>
    <row r="539" spans="35:44" x14ac:dyDescent="0.25">
      <c r="AI539" s="72">
        <f t="shared" si="97"/>
        <v>0</v>
      </c>
      <c r="AJ539" s="72">
        <f t="shared" si="91"/>
        <v>0</v>
      </c>
      <c r="AK539" s="72">
        <f t="shared" si="92"/>
        <v>0</v>
      </c>
      <c r="AL539" s="72">
        <f t="shared" si="93"/>
        <v>0</v>
      </c>
      <c r="AO539" s="63">
        <v>539</v>
      </c>
      <c r="AP539" s="72">
        <f t="shared" si="94"/>
        <v>0</v>
      </c>
      <c r="AQ539" s="63">
        <f t="shared" si="96"/>
        <v>539</v>
      </c>
      <c r="AR539" s="72">
        <f t="shared" si="95"/>
        <v>0</v>
      </c>
    </row>
    <row r="540" spans="35:44" x14ac:dyDescent="0.25">
      <c r="AI540" s="72">
        <f t="shared" si="97"/>
        <v>0</v>
      </c>
      <c r="AJ540" s="72">
        <f t="shared" si="91"/>
        <v>0</v>
      </c>
      <c r="AK540" s="72">
        <f t="shared" si="92"/>
        <v>0</v>
      </c>
      <c r="AL540" s="72">
        <f t="shared" si="93"/>
        <v>0</v>
      </c>
      <c r="AO540" s="63">
        <v>540</v>
      </c>
      <c r="AP540" s="72">
        <f t="shared" si="94"/>
        <v>0</v>
      </c>
      <c r="AQ540" s="63">
        <f t="shared" si="96"/>
        <v>540</v>
      </c>
      <c r="AR540" s="72">
        <f t="shared" si="95"/>
        <v>0</v>
      </c>
    </row>
    <row r="541" spans="35:44" x14ac:dyDescent="0.25">
      <c r="AI541" s="72">
        <f t="shared" si="97"/>
        <v>0</v>
      </c>
      <c r="AJ541" s="72">
        <f t="shared" si="91"/>
        <v>0</v>
      </c>
      <c r="AK541" s="72">
        <f t="shared" si="92"/>
        <v>0</v>
      </c>
      <c r="AL541" s="72">
        <f t="shared" si="93"/>
        <v>0</v>
      </c>
      <c r="AO541" s="63">
        <v>541</v>
      </c>
      <c r="AP541" s="72">
        <f t="shared" si="94"/>
        <v>0</v>
      </c>
      <c r="AQ541" s="63">
        <f t="shared" si="96"/>
        <v>541</v>
      </c>
      <c r="AR541" s="72">
        <f t="shared" si="95"/>
        <v>0</v>
      </c>
    </row>
    <row r="542" spans="35:44" x14ac:dyDescent="0.25">
      <c r="AI542" s="72">
        <f t="shared" si="97"/>
        <v>0</v>
      </c>
      <c r="AJ542" s="72">
        <f t="shared" si="91"/>
        <v>0</v>
      </c>
      <c r="AK542" s="72">
        <f t="shared" si="92"/>
        <v>0</v>
      </c>
      <c r="AL542" s="72">
        <f t="shared" si="93"/>
        <v>0</v>
      </c>
      <c r="AO542" s="63">
        <v>542</v>
      </c>
      <c r="AP542" s="72">
        <f t="shared" si="94"/>
        <v>0</v>
      </c>
      <c r="AQ542" s="63">
        <f t="shared" si="96"/>
        <v>542</v>
      </c>
      <c r="AR542" s="72">
        <f t="shared" si="95"/>
        <v>0</v>
      </c>
    </row>
    <row r="543" spans="35:44" x14ac:dyDescent="0.25">
      <c r="AI543" s="72">
        <f t="shared" si="97"/>
        <v>0</v>
      </c>
      <c r="AJ543" s="72">
        <f t="shared" si="91"/>
        <v>0</v>
      </c>
      <c r="AK543" s="72">
        <f t="shared" si="92"/>
        <v>0</v>
      </c>
      <c r="AL543" s="72">
        <f t="shared" si="93"/>
        <v>0</v>
      </c>
      <c r="AO543" s="63">
        <v>543</v>
      </c>
      <c r="AP543" s="72">
        <f t="shared" si="94"/>
        <v>0</v>
      </c>
      <c r="AQ543" s="63">
        <f t="shared" si="96"/>
        <v>543</v>
      </c>
      <c r="AR543" s="72">
        <f t="shared" si="95"/>
        <v>0</v>
      </c>
    </row>
    <row r="544" spans="35:44" x14ac:dyDescent="0.25">
      <c r="AI544" s="72">
        <f t="shared" si="97"/>
        <v>0</v>
      </c>
      <c r="AJ544" s="72">
        <f t="shared" si="91"/>
        <v>0</v>
      </c>
      <c r="AK544" s="72">
        <f t="shared" si="92"/>
        <v>0</v>
      </c>
      <c r="AL544" s="72">
        <f t="shared" si="93"/>
        <v>0</v>
      </c>
      <c r="AO544" s="63">
        <v>544</v>
      </c>
      <c r="AP544" s="72">
        <f t="shared" si="94"/>
        <v>0</v>
      </c>
      <c r="AQ544" s="63">
        <f t="shared" si="96"/>
        <v>544</v>
      </c>
      <c r="AR544" s="72">
        <f t="shared" si="95"/>
        <v>0</v>
      </c>
    </row>
    <row r="545" spans="35:44" x14ac:dyDescent="0.25">
      <c r="AI545" s="72">
        <f t="shared" si="97"/>
        <v>0</v>
      </c>
      <c r="AJ545" s="72">
        <f t="shared" si="91"/>
        <v>0</v>
      </c>
      <c r="AK545" s="72">
        <f t="shared" si="92"/>
        <v>0</v>
      </c>
      <c r="AL545" s="72">
        <f t="shared" si="93"/>
        <v>0</v>
      </c>
      <c r="AO545" s="63">
        <v>545</v>
      </c>
      <c r="AP545" s="72">
        <f t="shared" si="94"/>
        <v>0</v>
      </c>
      <c r="AQ545" s="63">
        <f t="shared" si="96"/>
        <v>545</v>
      </c>
      <c r="AR545" s="72">
        <f t="shared" si="95"/>
        <v>0</v>
      </c>
    </row>
    <row r="546" spans="35:44" x14ac:dyDescent="0.25">
      <c r="AI546" s="72">
        <f t="shared" si="97"/>
        <v>0</v>
      </c>
      <c r="AJ546" s="72">
        <f t="shared" si="91"/>
        <v>0</v>
      </c>
      <c r="AK546" s="72">
        <f t="shared" si="92"/>
        <v>0</v>
      </c>
      <c r="AL546" s="72">
        <f t="shared" si="93"/>
        <v>0</v>
      </c>
      <c r="AO546" s="63">
        <v>546</v>
      </c>
      <c r="AP546" s="72">
        <f t="shared" si="94"/>
        <v>0</v>
      </c>
      <c r="AQ546" s="63">
        <f t="shared" si="96"/>
        <v>546</v>
      </c>
      <c r="AR546" s="72">
        <f t="shared" si="95"/>
        <v>0</v>
      </c>
    </row>
    <row r="547" spans="35:44" x14ac:dyDescent="0.25">
      <c r="AI547" s="72">
        <f t="shared" si="97"/>
        <v>0</v>
      </c>
      <c r="AJ547" s="72">
        <f t="shared" si="91"/>
        <v>0</v>
      </c>
      <c r="AK547" s="72">
        <f t="shared" si="92"/>
        <v>0</v>
      </c>
      <c r="AL547" s="72">
        <f t="shared" si="93"/>
        <v>0</v>
      </c>
      <c r="AO547" s="63">
        <v>547</v>
      </c>
      <c r="AP547" s="72">
        <f t="shared" si="94"/>
        <v>0</v>
      </c>
      <c r="AQ547" s="63">
        <f t="shared" si="96"/>
        <v>547</v>
      </c>
      <c r="AR547" s="72">
        <f t="shared" si="95"/>
        <v>0</v>
      </c>
    </row>
    <row r="548" spans="35:44" x14ac:dyDescent="0.25">
      <c r="AI548" s="72">
        <f t="shared" si="97"/>
        <v>0</v>
      </c>
      <c r="AJ548" s="72">
        <f t="shared" si="91"/>
        <v>0</v>
      </c>
      <c r="AK548" s="72">
        <f t="shared" si="92"/>
        <v>0</v>
      </c>
      <c r="AL548" s="72">
        <f t="shared" si="93"/>
        <v>0</v>
      </c>
      <c r="AO548" s="63">
        <v>548</v>
      </c>
      <c r="AP548" s="72">
        <f t="shared" si="94"/>
        <v>0</v>
      </c>
      <c r="AQ548" s="63">
        <f t="shared" si="96"/>
        <v>548</v>
      </c>
      <c r="AR548" s="72">
        <f t="shared" si="95"/>
        <v>0</v>
      </c>
    </row>
    <row r="549" spans="35:44" x14ac:dyDescent="0.25">
      <c r="AI549" s="72">
        <f t="shared" si="97"/>
        <v>0</v>
      </c>
      <c r="AJ549" s="72">
        <f t="shared" si="91"/>
        <v>0</v>
      </c>
      <c r="AK549" s="72">
        <f t="shared" si="92"/>
        <v>0</v>
      </c>
      <c r="AL549" s="72">
        <f t="shared" si="93"/>
        <v>0</v>
      </c>
      <c r="AO549" s="63">
        <v>549</v>
      </c>
      <c r="AP549" s="72">
        <f t="shared" si="94"/>
        <v>0</v>
      </c>
      <c r="AQ549" s="63">
        <f t="shared" si="96"/>
        <v>549</v>
      </c>
      <c r="AR549" s="72">
        <f t="shared" si="95"/>
        <v>0</v>
      </c>
    </row>
    <row r="550" spans="35:44" x14ac:dyDescent="0.25">
      <c r="AI550" s="72">
        <f t="shared" si="97"/>
        <v>0</v>
      </c>
      <c r="AJ550" s="72">
        <f t="shared" si="91"/>
        <v>0</v>
      </c>
      <c r="AK550" s="72">
        <f t="shared" si="92"/>
        <v>0</v>
      </c>
      <c r="AL550" s="72">
        <f t="shared" si="93"/>
        <v>0</v>
      </c>
      <c r="AO550" s="63">
        <v>550</v>
      </c>
      <c r="AP550" s="72">
        <f t="shared" si="94"/>
        <v>0</v>
      </c>
      <c r="AQ550" s="63">
        <f t="shared" si="96"/>
        <v>550</v>
      </c>
      <c r="AR550" s="72">
        <f t="shared" si="95"/>
        <v>0</v>
      </c>
    </row>
    <row r="551" spans="35:44" x14ac:dyDescent="0.25">
      <c r="AI551" s="72">
        <f t="shared" si="97"/>
        <v>0</v>
      </c>
      <c r="AJ551" s="72">
        <f t="shared" si="91"/>
        <v>0</v>
      </c>
      <c r="AK551" s="72">
        <f t="shared" si="92"/>
        <v>0</v>
      </c>
      <c r="AL551" s="72">
        <f t="shared" si="93"/>
        <v>0</v>
      </c>
      <c r="AO551" s="63">
        <v>551</v>
      </c>
      <c r="AP551" s="72">
        <f t="shared" si="94"/>
        <v>0</v>
      </c>
      <c r="AQ551" s="63">
        <f t="shared" si="96"/>
        <v>551</v>
      </c>
      <c r="AR551" s="72">
        <f t="shared" si="95"/>
        <v>0</v>
      </c>
    </row>
    <row r="552" spans="35:44" x14ac:dyDescent="0.25">
      <c r="AI552" s="72">
        <f t="shared" si="97"/>
        <v>0</v>
      </c>
      <c r="AJ552" s="72">
        <f t="shared" si="91"/>
        <v>0</v>
      </c>
      <c r="AK552" s="72">
        <f t="shared" si="92"/>
        <v>0</v>
      </c>
      <c r="AL552" s="72">
        <f t="shared" si="93"/>
        <v>0</v>
      </c>
      <c r="AO552" s="63">
        <v>552</v>
      </c>
      <c r="AP552" s="72">
        <f t="shared" si="94"/>
        <v>0</v>
      </c>
      <c r="AQ552" s="63">
        <f t="shared" si="96"/>
        <v>552</v>
      </c>
      <c r="AR552" s="72">
        <f t="shared" si="95"/>
        <v>0</v>
      </c>
    </row>
    <row r="553" spans="35:44" x14ac:dyDescent="0.25">
      <c r="AI553" s="72">
        <f t="shared" si="97"/>
        <v>0</v>
      </c>
      <c r="AJ553" s="72">
        <f t="shared" si="91"/>
        <v>0</v>
      </c>
      <c r="AK553" s="72">
        <f t="shared" si="92"/>
        <v>0</v>
      </c>
      <c r="AL553" s="72">
        <f t="shared" si="93"/>
        <v>0</v>
      </c>
      <c r="AO553" s="63">
        <v>553</v>
      </c>
      <c r="AP553" s="72">
        <f t="shared" si="94"/>
        <v>0</v>
      </c>
      <c r="AQ553" s="63">
        <f t="shared" si="96"/>
        <v>553</v>
      </c>
      <c r="AR553" s="72">
        <f t="shared" si="95"/>
        <v>0</v>
      </c>
    </row>
    <row r="554" spans="35:44" x14ac:dyDescent="0.25">
      <c r="AI554" s="72">
        <f t="shared" si="97"/>
        <v>0</v>
      </c>
      <c r="AJ554" s="72">
        <f t="shared" si="91"/>
        <v>0</v>
      </c>
      <c r="AK554" s="72">
        <f t="shared" si="92"/>
        <v>0</v>
      </c>
      <c r="AL554" s="72">
        <f t="shared" si="93"/>
        <v>0</v>
      </c>
      <c r="AO554" s="63">
        <v>554</v>
      </c>
      <c r="AP554" s="72">
        <f t="shared" si="94"/>
        <v>0</v>
      </c>
      <c r="AQ554" s="63">
        <f t="shared" si="96"/>
        <v>554</v>
      </c>
      <c r="AR554" s="72">
        <f t="shared" si="95"/>
        <v>0</v>
      </c>
    </row>
    <row r="555" spans="35:44" x14ac:dyDescent="0.25">
      <c r="AI555" s="72">
        <f t="shared" si="97"/>
        <v>0</v>
      </c>
      <c r="AJ555" s="72">
        <f t="shared" si="91"/>
        <v>0</v>
      </c>
      <c r="AK555" s="72">
        <f t="shared" si="92"/>
        <v>0</v>
      </c>
      <c r="AL555" s="72">
        <f t="shared" si="93"/>
        <v>0</v>
      </c>
      <c r="AO555" s="63">
        <v>555</v>
      </c>
      <c r="AP555" s="72">
        <f t="shared" si="94"/>
        <v>0</v>
      </c>
      <c r="AQ555" s="63">
        <f t="shared" si="96"/>
        <v>555</v>
      </c>
      <c r="AR555" s="72">
        <f t="shared" si="95"/>
        <v>0</v>
      </c>
    </row>
    <row r="556" spans="35:44" x14ac:dyDescent="0.25">
      <c r="AI556" s="72">
        <f t="shared" si="97"/>
        <v>0</v>
      </c>
      <c r="AJ556" s="72">
        <f t="shared" si="91"/>
        <v>0</v>
      </c>
      <c r="AK556" s="72">
        <f t="shared" si="92"/>
        <v>0</v>
      </c>
      <c r="AL556" s="72">
        <f t="shared" si="93"/>
        <v>0</v>
      </c>
      <c r="AO556" s="63">
        <v>556</v>
      </c>
      <c r="AP556" s="72">
        <f t="shared" si="94"/>
        <v>0</v>
      </c>
      <c r="AQ556" s="63">
        <f t="shared" si="96"/>
        <v>556</v>
      </c>
      <c r="AR556" s="72">
        <f t="shared" si="95"/>
        <v>0</v>
      </c>
    </row>
    <row r="557" spans="35:44" x14ac:dyDescent="0.25">
      <c r="AI557" s="72">
        <f t="shared" si="97"/>
        <v>0</v>
      </c>
      <c r="AJ557" s="72">
        <f t="shared" si="91"/>
        <v>0</v>
      </c>
      <c r="AK557" s="72">
        <f t="shared" si="92"/>
        <v>0</v>
      </c>
      <c r="AL557" s="72">
        <f t="shared" si="93"/>
        <v>0</v>
      </c>
      <c r="AO557" s="63">
        <v>557</v>
      </c>
      <c r="AP557" s="72">
        <f t="shared" si="94"/>
        <v>0</v>
      </c>
      <c r="AQ557" s="63">
        <f t="shared" si="96"/>
        <v>557</v>
      </c>
      <c r="AR557" s="72">
        <f t="shared" si="95"/>
        <v>0</v>
      </c>
    </row>
    <row r="558" spans="35:44" x14ac:dyDescent="0.25">
      <c r="AI558" s="72">
        <f t="shared" si="97"/>
        <v>0</v>
      </c>
      <c r="AJ558" s="72">
        <f t="shared" si="91"/>
        <v>0</v>
      </c>
      <c r="AK558" s="72">
        <f t="shared" si="92"/>
        <v>0</v>
      </c>
      <c r="AL558" s="72">
        <f t="shared" si="93"/>
        <v>0</v>
      </c>
      <c r="AO558" s="63">
        <v>558</v>
      </c>
      <c r="AP558" s="72">
        <f t="shared" si="94"/>
        <v>0</v>
      </c>
      <c r="AQ558" s="63">
        <f t="shared" si="96"/>
        <v>558</v>
      </c>
      <c r="AR558" s="72">
        <f t="shared" si="95"/>
        <v>0</v>
      </c>
    </row>
    <row r="559" spans="35:44" x14ac:dyDescent="0.25">
      <c r="AI559" s="72">
        <f t="shared" si="97"/>
        <v>0</v>
      </c>
      <c r="AJ559" s="72">
        <f t="shared" si="91"/>
        <v>0</v>
      </c>
      <c r="AK559" s="72">
        <f t="shared" si="92"/>
        <v>0</v>
      </c>
      <c r="AL559" s="72">
        <f t="shared" si="93"/>
        <v>0</v>
      </c>
      <c r="AO559" s="63">
        <v>559</v>
      </c>
      <c r="AP559" s="72">
        <f t="shared" si="94"/>
        <v>0</v>
      </c>
      <c r="AQ559" s="63">
        <f t="shared" si="96"/>
        <v>559</v>
      </c>
      <c r="AR559" s="72">
        <f t="shared" si="95"/>
        <v>0</v>
      </c>
    </row>
    <row r="560" spans="35:44" x14ac:dyDescent="0.25">
      <c r="AI560" s="72">
        <f t="shared" si="97"/>
        <v>0</v>
      </c>
      <c r="AJ560" s="72">
        <f t="shared" si="91"/>
        <v>0</v>
      </c>
      <c r="AK560" s="72">
        <f t="shared" si="92"/>
        <v>0</v>
      </c>
      <c r="AL560" s="72">
        <f t="shared" si="93"/>
        <v>0</v>
      </c>
      <c r="AO560" s="63">
        <v>560</v>
      </c>
      <c r="AP560" s="72">
        <f t="shared" si="94"/>
        <v>0</v>
      </c>
      <c r="AQ560" s="63">
        <f t="shared" si="96"/>
        <v>560</v>
      </c>
      <c r="AR560" s="72">
        <f t="shared" si="95"/>
        <v>0</v>
      </c>
    </row>
    <row r="561" spans="35:44" x14ac:dyDescent="0.25">
      <c r="AI561" s="72">
        <f t="shared" si="97"/>
        <v>0</v>
      </c>
      <c r="AJ561" s="72">
        <f t="shared" si="91"/>
        <v>0</v>
      </c>
      <c r="AK561" s="72">
        <f t="shared" si="92"/>
        <v>0</v>
      </c>
      <c r="AL561" s="72">
        <f t="shared" si="93"/>
        <v>0</v>
      </c>
      <c r="AO561" s="63">
        <v>561</v>
      </c>
      <c r="AP561" s="72">
        <f t="shared" si="94"/>
        <v>0</v>
      </c>
      <c r="AQ561" s="63">
        <f t="shared" si="96"/>
        <v>561</v>
      </c>
      <c r="AR561" s="72">
        <f t="shared" si="95"/>
        <v>0</v>
      </c>
    </row>
    <row r="562" spans="35:44" x14ac:dyDescent="0.25">
      <c r="AI562" s="72">
        <f t="shared" si="97"/>
        <v>0</v>
      </c>
      <c r="AJ562" s="72">
        <f t="shared" si="91"/>
        <v>0</v>
      </c>
      <c r="AK562" s="72">
        <f t="shared" si="92"/>
        <v>0</v>
      </c>
      <c r="AL562" s="72">
        <f t="shared" si="93"/>
        <v>0</v>
      </c>
      <c r="AO562" s="63">
        <v>562</v>
      </c>
      <c r="AP562" s="72">
        <f t="shared" si="94"/>
        <v>0</v>
      </c>
      <c r="AQ562" s="63">
        <f t="shared" si="96"/>
        <v>562</v>
      </c>
      <c r="AR562" s="72">
        <f t="shared" si="95"/>
        <v>0</v>
      </c>
    </row>
    <row r="563" spans="35:44" x14ac:dyDescent="0.25">
      <c r="AI563" s="72">
        <f t="shared" si="97"/>
        <v>0</v>
      </c>
      <c r="AJ563" s="72">
        <f t="shared" si="91"/>
        <v>0</v>
      </c>
      <c r="AK563" s="72">
        <f t="shared" si="92"/>
        <v>0</v>
      </c>
      <c r="AL563" s="72">
        <f t="shared" si="93"/>
        <v>0</v>
      </c>
      <c r="AO563" s="63">
        <v>563</v>
      </c>
      <c r="AP563" s="72">
        <f t="shared" si="94"/>
        <v>0</v>
      </c>
      <c r="AQ563" s="63">
        <f t="shared" si="96"/>
        <v>563</v>
      </c>
      <c r="AR563" s="72">
        <f t="shared" si="95"/>
        <v>0</v>
      </c>
    </row>
    <row r="564" spans="35:44" x14ac:dyDescent="0.25">
      <c r="AI564" s="72">
        <f t="shared" si="97"/>
        <v>0</v>
      </c>
      <c r="AJ564" s="72">
        <f t="shared" si="91"/>
        <v>0</v>
      </c>
      <c r="AK564" s="72">
        <f t="shared" si="92"/>
        <v>0</v>
      </c>
      <c r="AL564" s="72">
        <f t="shared" si="93"/>
        <v>0</v>
      </c>
      <c r="AO564" s="63">
        <v>564</v>
      </c>
      <c r="AP564" s="72">
        <f t="shared" si="94"/>
        <v>0</v>
      </c>
      <c r="AQ564" s="63">
        <f t="shared" si="96"/>
        <v>564</v>
      </c>
      <c r="AR564" s="72">
        <f t="shared" si="95"/>
        <v>0</v>
      </c>
    </row>
    <row r="565" spans="35:44" x14ac:dyDescent="0.25">
      <c r="AI565" s="72">
        <f t="shared" si="97"/>
        <v>0</v>
      </c>
      <c r="AJ565" s="72">
        <f t="shared" si="91"/>
        <v>0</v>
      </c>
      <c r="AK565" s="72">
        <f t="shared" si="92"/>
        <v>0</v>
      </c>
      <c r="AL565" s="72">
        <f t="shared" si="93"/>
        <v>0</v>
      </c>
      <c r="AO565" s="63">
        <v>565</v>
      </c>
      <c r="AP565" s="72">
        <f t="shared" si="94"/>
        <v>0</v>
      </c>
      <c r="AQ565" s="63">
        <f t="shared" si="96"/>
        <v>565</v>
      </c>
      <c r="AR565" s="72">
        <f t="shared" si="95"/>
        <v>0</v>
      </c>
    </row>
    <row r="566" spans="35:44" x14ac:dyDescent="0.25">
      <c r="AI566" s="72">
        <f t="shared" si="97"/>
        <v>0</v>
      </c>
      <c r="AJ566" s="72">
        <f t="shared" si="91"/>
        <v>0</v>
      </c>
      <c r="AK566" s="72">
        <f t="shared" si="92"/>
        <v>0</v>
      </c>
      <c r="AL566" s="72">
        <f t="shared" si="93"/>
        <v>0</v>
      </c>
      <c r="AO566" s="63">
        <v>566</v>
      </c>
      <c r="AP566" s="72">
        <f t="shared" si="94"/>
        <v>0</v>
      </c>
      <c r="AQ566" s="63">
        <f t="shared" si="96"/>
        <v>566</v>
      </c>
      <c r="AR566" s="72">
        <f t="shared" si="95"/>
        <v>0</v>
      </c>
    </row>
    <row r="567" spans="35:44" x14ac:dyDescent="0.25">
      <c r="AI567" s="72">
        <f t="shared" si="97"/>
        <v>0</v>
      </c>
      <c r="AJ567" s="72">
        <f t="shared" si="91"/>
        <v>0</v>
      </c>
      <c r="AK567" s="72">
        <f t="shared" si="92"/>
        <v>0</v>
      </c>
      <c r="AL567" s="72">
        <f t="shared" si="93"/>
        <v>0</v>
      </c>
      <c r="AO567" s="63">
        <v>567</v>
      </c>
      <c r="AP567" s="72">
        <f t="shared" si="94"/>
        <v>0</v>
      </c>
      <c r="AQ567" s="63">
        <f t="shared" si="96"/>
        <v>567</v>
      </c>
      <c r="AR567" s="72">
        <f t="shared" si="95"/>
        <v>0</v>
      </c>
    </row>
    <row r="568" spans="35:44" x14ac:dyDescent="0.25">
      <c r="AI568" s="72">
        <f t="shared" si="97"/>
        <v>0</v>
      </c>
      <c r="AJ568" s="72">
        <f t="shared" si="91"/>
        <v>0</v>
      </c>
      <c r="AK568" s="72">
        <f t="shared" si="92"/>
        <v>0</v>
      </c>
      <c r="AL568" s="72">
        <f t="shared" si="93"/>
        <v>0</v>
      </c>
      <c r="AO568" s="63">
        <v>568</v>
      </c>
      <c r="AP568" s="72">
        <f t="shared" si="94"/>
        <v>0</v>
      </c>
      <c r="AQ568" s="63">
        <f t="shared" si="96"/>
        <v>568</v>
      </c>
      <c r="AR568" s="72">
        <f t="shared" si="95"/>
        <v>0</v>
      </c>
    </row>
    <row r="569" spans="35:44" x14ac:dyDescent="0.25">
      <c r="AI569" s="72">
        <f t="shared" si="97"/>
        <v>0</v>
      </c>
      <c r="AJ569" s="72">
        <f t="shared" si="91"/>
        <v>0</v>
      </c>
      <c r="AK569" s="72">
        <f t="shared" si="92"/>
        <v>0</v>
      </c>
      <c r="AL569" s="72">
        <f t="shared" si="93"/>
        <v>0</v>
      </c>
      <c r="AO569" s="63">
        <v>569</v>
      </c>
      <c r="AP569" s="72">
        <f t="shared" si="94"/>
        <v>0</v>
      </c>
      <c r="AQ569" s="63">
        <f t="shared" si="96"/>
        <v>569</v>
      </c>
      <c r="AR569" s="72">
        <f t="shared" si="95"/>
        <v>0</v>
      </c>
    </row>
    <row r="570" spans="35:44" x14ac:dyDescent="0.25">
      <c r="AI570" s="72">
        <f t="shared" si="97"/>
        <v>0</v>
      </c>
      <c r="AJ570" s="72">
        <f t="shared" si="91"/>
        <v>0</v>
      </c>
      <c r="AK570" s="72">
        <f t="shared" si="92"/>
        <v>0</v>
      </c>
      <c r="AL570" s="72">
        <f t="shared" si="93"/>
        <v>0</v>
      </c>
      <c r="AO570" s="63">
        <v>570</v>
      </c>
      <c r="AP570" s="72">
        <f t="shared" si="94"/>
        <v>0</v>
      </c>
      <c r="AQ570" s="63">
        <f t="shared" si="96"/>
        <v>570</v>
      </c>
      <c r="AR570" s="72">
        <f t="shared" si="95"/>
        <v>0</v>
      </c>
    </row>
    <row r="571" spans="35:44" x14ac:dyDescent="0.25">
      <c r="AI571" s="72">
        <f t="shared" si="97"/>
        <v>0</v>
      </c>
      <c r="AJ571" s="72">
        <f t="shared" si="91"/>
        <v>0</v>
      </c>
      <c r="AK571" s="72">
        <f t="shared" si="92"/>
        <v>0</v>
      </c>
      <c r="AL571" s="72">
        <f t="shared" si="93"/>
        <v>0</v>
      </c>
      <c r="AO571" s="63">
        <v>571</v>
      </c>
      <c r="AP571" s="72">
        <f t="shared" si="94"/>
        <v>0</v>
      </c>
      <c r="AQ571" s="63">
        <f t="shared" si="96"/>
        <v>571</v>
      </c>
      <c r="AR571" s="72">
        <f t="shared" si="95"/>
        <v>0</v>
      </c>
    </row>
    <row r="572" spans="35:44" x14ac:dyDescent="0.25">
      <c r="AI572" s="72">
        <f t="shared" si="97"/>
        <v>0</v>
      </c>
      <c r="AJ572" s="72">
        <f t="shared" si="91"/>
        <v>0</v>
      </c>
      <c r="AK572" s="72">
        <f t="shared" si="92"/>
        <v>0</v>
      </c>
      <c r="AL572" s="72">
        <f t="shared" si="93"/>
        <v>0</v>
      </c>
      <c r="AO572" s="63">
        <v>572</v>
      </c>
      <c r="AP572" s="72">
        <f t="shared" si="94"/>
        <v>0</v>
      </c>
      <c r="AQ572" s="63">
        <f t="shared" si="96"/>
        <v>572</v>
      </c>
      <c r="AR572" s="72">
        <f t="shared" si="95"/>
        <v>0</v>
      </c>
    </row>
    <row r="573" spans="35:44" x14ac:dyDescent="0.25">
      <c r="AI573" s="72">
        <f t="shared" si="97"/>
        <v>0</v>
      </c>
      <c r="AJ573" s="72">
        <f t="shared" si="91"/>
        <v>0</v>
      </c>
      <c r="AK573" s="72">
        <f t="shared" si="92"/>
        <v>0</v>
      </c>
      <c r="AL573" s="72">
        <f t="shared" si="93"/>
        <v>0</v>
      </c>
      <c r="AO573" s="63">
        <v>573</v>
      </c>
      <c r="AP573" s="72">
        <f t="shared" si="94"/>
        <v>0</v>
      </c>
      <c r="AQ573" s="63">
        <f t="shared" si="96"/>
        <v>573</v>
      </c>
      <c r="AR573" s="72">
        <f t="shared" si="95"/>
        <v>0</v>
      </c>
    </row>
    <row r="574" spans="35:44" x14ac:dyDescent="0.25">
      <c r="AI574" s="72">
        <f t="shared" si="97"/>
        <v>0</v>
      </c>
      <c r="AJ574" s="72">
        <f t="shared" si="91"/>
        <v>0</v>
      </c>
      <c r="AK574" s="72">
        <f t="shared" si="92"/>
        <v>0</v>
      </c>
      <c r="AL574" s="72">
        <f t="shared" si="93"/>
        <v>0</v>
      </c>
      <c r="AO574" s="63">
        <v>574</v>
      </c>
      <c r="AP574" s="72">
        <f t="shared" si="94"/>
        <v>0</v>
      </c>
      <c r="AQ574" s="63">
        <f t="shared" si="96"/>
        <v>574</v>
      </c>
      <c r="AR574" s="72">
        <f t="shared" si="95"/>
        <v>0</v>
      </c>
    </row>
    <row r="575" spans="35:44" x14ac:dyDescent="0.25">
      <c r="AI575" s="72">
        <f t="shared" si="97"/>
        <v>0</v>
      </c>
      <c r="AJ575" s="72">
        <f t="shared" si="91"/>
        <v>0</v>
      </c>
      <c r="AK575" s="72">
        <f t="shared" si="92"/>
        <v>0</v>
      </c>
      <c r="AL575" s="72">
        <f t="shared" si="93"/>
        <v>0</v>
      </c>
      <c r="AO575" s="63">
        <v>575</v>
      </c>
      <c r="AP575" s="72">
        <f t="shared" si="94"/>
        <v>0</v>
      </c>
      <c r="AQ575" s="63">
        <f t="shared" si="96"/>
        <v>575</v>
      </c>
      <c r="AR575" s="72">
        <f t="shared" si="95"/>
        <v>0</v>
      </c>
    </row>
    <row r="576" spans="35:44" x14ac:dyDescent="0.25">
      <c r="AI576" s="72">
        <f t="shared" si="97"/>
        <v>0</v>
      </c>
      <c r="AJ576" s="72">
        <f t="shared" si="91"/>
        <v>0</v>
      </c>
      <c r="AK576" s="72">
        <f t="shared" si="92"/>
        <v>0</v>
      </c>
      <c r="AL576" s="72">
        <f t="shared" si="93"/>
        <v>0</v>
      </c>
      <c r="AO576" s="63">
        <v>576</v>
      </c>
      <c r="AP576" s="72">
        <f t="shared" si="94"/>
        <v>0</v>
      </c>
      <c r="AQ576" s="63">
        <f t="shared" si="96"/>
        <v>576</v>
      </c>
      <c r="AR576" s="72">
        <f t="shared" si="95"/>
        <v>0</v>
      </c>
    </row>
    <row r="577" spans="35:44" x14ac:dyDescent="0.25">
      <c r="AI577" s="72">
        <f t="shared" si="97"/>
        <v>0</v>
      </c>
      <c r="AJ577" s="72">
        <f t="shared" ref="AJ577:AJ640" si="98">ROUNDUP((C577-$C$1)/7,0)</f>
        <v>0</v>
      </c>
      <c r="AK577" s="72">
        <f t="shared" ref="AK577:AK640" si="99">ROUNDUP((C577-$C$1)/1,0)</f>
        <v>0</v>
      </c>
      <c r="AL577" s="72">
        <f t="shared" ref="AL577:AL640" si="100">ROUNDUP((C577-$C$1)*24,0)</f>
        <v>0</v>
      </c>
      <c r="AO577" s="63">
        <v>577</v>
      </c>
      <c r="AP577" s="72">
        <f t="shared" ref="AP577:AP640" si="101">SUMIFS(AI:AI,AK:AK,AO577)</f>
        <v>0</v>
      </c>
      <c r="AQ577" s="63">
        <f t="shared" si="96"/>
        <v>577</v>
      </c>
      <c r="AR577" s="72">
        <f t="shared" ref="AR577:AR640" si="102">SUMIFS(AI:AI,AL:AL,AQ577)</f>
        <v>0</v>
      </c>
    </row>
    <row r="578" spans="35:44" x14ac:dyDescent="0.25">
      <c r="AI578" s="72">
        <f t="shared" si="97"/>
        <v>0</v>
      </c>
      <c r="AJ578" s="72">
        <f t="shared" si="98"/>
        <v>0</v>
      </c>
      <c r="AK578" s="72">
        <f t="shared" si="99"/>
        <v>0</v>
      </c>
      <c r="AL578" s="72">
        <f t="shared" si="100"/>
        <v>0</v>
      </c>
      <c r="AO578" s="63">
        <v>578</v>
      </c>
      <c r="AP578" s="72">
        <f t="shared" si="101"/>
        <v>0</v>
      </c>
      <c r="AQ578" s="63">
        <f t="shared" si="96"/>
        <v>578</v>
      </c>
      <c r="AR578" s="72">
        <f t="shared" si="102"/>
        <v>0</v>
      </c>
    </row>
    <row r="579" spans="35:44" x14ac:dyDescent="0.25">
      <c r="AI579" s="72">
        <f t="shared" si="97"/>
        <v>0</v>
      </c>
      <c r="AJ579" s="72">
        <f t="shared" si="98"/>
        <v>0</v>
      </c>
      <c r="AK579" s="72">
        <f t="shared" si="99"/>
        <v>0</v>
      </c>
      <c r="AL579" s="72">
        <f t="shared" si="100"/>
        <v>0</v>
      </c>
      <c r="AO579" s="63">
        <v>579</v>
      </c>
      <c r="AP579" s="72">
        <f t="shared" si="101"/>
        <v>0</v>
      </c>
      <c r="AQ579" s="63">
        <f t="shared" ref="AQ579:AQ642" si="103">1+AQ578</f>
        <v>579</v>
      </c>
      <c r="AR579" s="72">
        <f t="shared" si="102"/>
        <v>0</v>
      </c>
    </row>
    <row r="580" spans="35:44" x14ac:dyDescent="0.25">
      <c r="AI580" s="72">
        <f t="shared" si="97"/>
        <v>0</v>
      </c>
      <c r="AJ580" s="72">
        <f t="shared" si="98"/>
        <v>0</v>
      </c>
      <c r="AK580" s="72">
        <f t="shared" si="99"/>
        <v>0</v>
      </c>
      <c r="AL580" s="72">
        <f t="shared" si="100"/>
        <v>0</v>
      </c>
      <c r="AO580" s="63">
        <v>580</v>
      </c>
      <c r="AP580" s="72">
        <f t="shared" si="101"/>
        <v>0</v>
      </c>
      <c r="AQ580" s="63">
        <f t="shared" si="103"/>
        <v>580</v>
      </c>
      <c r="AR580" s="72">
        <f t="shared" si="102"/>
        <v>0</v>
      </c>
    </row>
    <row r="581" spans="35:44" x14ac:dyDescent="0.25">
      <c r="AI581" s="72">
        <f t="shared" ref="AI581:AI644" si="104">D581*(C581-C580)*86400*$B$16</f>
        <v>0</v>
      </c>
      <c r="AJ581" s="72">
        <f t="shared" si="98"/>
        <v>0</v>
      </c>
      <c r="AK581" s="72">
        <f t="shared" si="99"/>
        <v>0</v>
      </c>
      <c r="AL581" s="72">
        <f t="shared" si="100"/>
        <v>0</v>
      </c>
      <c r="AO581" s="63">
        <v>581</v>
      </c>
      <c r="AP581" s="72">
        <f t="shared" si="101"/>
        <v>0</v>
      </c>
      <c r="AQ581" s="63">
        <f t="shared" si="103"/>
        <v>581</v>
      </c>
      <c r="AR581" s="72">
        <f t="shared" si="102"/>
        <v>0</v>
      </c>
    </row>
    <row r="582" spans="35:44" x14ac:dyDescent="0.25">
      <c r="AI582" s="72">
        <f t="shared" si="104"/>
        <v>0</v>
      </c>
      <c r="AJ582" s="72">
        <f t="shared" si="98"/>
        <v>0</v>
      </c>
      <c r="AK582" s="72">
        <f t="shared" si="99"/>
        <v>0</v>
      </c>
      <c r="AL582" s="72">
        <f t="shared" si="100"/>
        <v>0</v>
      </c>
      <c r="AO582" s="63">
        <v>582</v>
      </c>
      <c r="AP582" s="72">
        <f t="shared" si="101"/>
        <v>0</v>
      </c>
      <c r="AQ582" s="63">
        <f t="shared" si="103"/>
        <v>582</v>
      </c>
      <c r="AR582" s="72">
        <f t="shared" si="102"/>
        <v>0</v>
      </c>
    </row>
    <row r="583" spans="35:44" x14ac:dyDescent="0.25">
      <c r="AI583" s="72">
        <f t="shared" si="104"/>
        <v>0</v>
      </c>
      <c r="AJ583" s="72">
        <f t="shared" si="98"/>
        <v>0</v>
      </c>
      <c r="AK583" s="72">
        <f t="shared" si="99"/>
        <v>0</v>
      </c>
      <c r="AL583" s="72">
        <f t="shared" si="100"/>
        <v>0</v>
      </c>
      <c r="AO583" s="63">
        <v>583</v>
      </c>
      <c r="AP583" s="72">
        <f t="shared" si="101"/>
        <v>0</v>
      </c>
      <c r="AQ583" s="63">
        <f t="shared" si="103"/>
        <v>583</v>
      </c>
      <c r="AR583" s="72">
        <f t="shared" si="102"/>
        <v>0</v>
      </c>
    </row>
    <row r="584" spans="35:44" x14ac:dyDescent="0.25">
      <c r="AI584" s="72">
        <f t="shared" si="104"/>
        <v>0</v>
      </c>
      <c r="AJ584" s="72">
        <f t="shared" si="98"/>
        <v>0</v>
      </c>
      <c r="AK584" s="72">
        <f t="shared" si="99"/>
        <v>0</v>
      </c>
      <c r="AL584" s="72">
        <f t="shared" si="100"/>
        <v>0</v>
      </c>
      <c r="AO584" s="63">
        <v>584</v>
      </c>
      <c r="AP584" s="72">
        <f t="shared" si="101"/>
        <v>0</v>
      </c>
      <c r="AQ584" s="63">
        <f t="shared" si="103"/>
        <v>584</v>
      </c>
      <c r="AR584" s="72">
        <f t="shared" si="102"/>
        <v>0</v>
      </c>
    </row>
    <row r="585" spans="35:44" x14ac:dyDescent="0.25">
      <c r="AI585" s="72">
        <f t="shared" si="104"/>
        <v>0</v>
      </c>
      <c r="AJ585" s="72">
        <f t="shared" si="98"/>
        <v>0</v>
      </c>
      <c r="AK585" s="72">
        <f t="shared" si="99"/>
        <v>0</v>
      </c>
      <c r="AL585" s="72">
        <f t="shared" si="100"/>
        <v>0</v>
      </c>
      <c r="AO585" s="63">
        <v>585</v>
      </c>
      <c r="AP585" s="72">
        <f t="shared" si="101"/>
        <v>0</v>
      </c>
      <c r="AQ585" s="63">
        <f t="shared" si="103"/>
        <v>585</v>
      </c>
      <c r="AR585" s="72">
        <f t="shared" si="102"/>
        <v>0</v>
      </c>
    </row>
    <row r="586" spans="35:44" x14ac:dyDescent="0.25">
      <c r="AI586" s="72">
        <f t="shared" si="104"/>
        <v>0</v>
      </c>
      <c r="AJ586" s="72">
        <f t="shared" si="98"/>
        <v>0</v>
      </c>
      <c r="AK586" s="72">
        <f t="shared" si="99"/>
        <v>0</v>
      </c>
      <c r="AL586" s="72">
        <f t="shared" si="100"/>
        <v>0</v>
      </c>
      <c r="AO586" s="63">
        <v>586</v>
      </c>
      <c r="AP586" s="72">
        <f t="shared" si="101"/>
        <v>0</v>
      </c>
      <c r="AQ586" s="63">
        <f t="shared" si="103"/>
        <v>586</v>
      </c>
      <c r="AR586" s="72">
        <f t="shared" si="102"/>
        <v>0</v>
      </c>
    </row>
    <row r="587" spans="35:44" x14ac:dyDescent="0.25">
      <c r="AI587" s="72">
        <f t="shared" si="104"/>
        <v>0</v>
      </c>
      <c r="AJ587" s="72">
        <f t="shared" si="98"/>
        <v>0</v>
      </c>
      <c r="AK587" s="72">
        <f t="shared" si="99"/>
        <v>0</v>
      </c>
      <c r="AL587" s="72">
        <f t="shared" si="100"/>
        <v>0</v>
      </c>
      <c r="AO587" s="63">
        <v>587</v>
      </c>
      <c r="AP587" s="72">
        <f t="shared" si="101"/>
        <v>0</v>
      </c>
      <c r="AQ587" s="63">
        <f t="shared" si="103"/>
        <v>587</v>
      </c>
      <c r="AR587" s="72">
        <f t="shared" si="102"/>
        <v>0</v>
      </c>
    </row>
    <row r="588" spans="35:44" x14ac:dyDescent="0.25">
      <c r="AI588" s="72">
        <f t="shared" si="104"/>
        <v>0</v>
      </c>
      <c r="AJ588" s="72">
        <f t="shared" si="98"/>
        <v>0</v>
      </c>
      <c r="AK588" s="72">
        <f t="shared" si="99"/>
        <v>0</v>
      </c>
      <c r="AL588" s="72">
        <f t="shared" si="100"/>
        <v>0</v>
      </c>
      <c r="AO588" s="63">
        <v>588</v>
      </c>
      <c r="AP588" s="72">
        <f t="shared" si="101"/>
        <v>0</v>
      </c>
      <c r="AQ588" s="63">
        <f t="shared" si="103"/>
        <v>588</v>
      </c>
      <c r="AR588" s="72">
        <f t="shared" si="102"/>
        <v>0</v>
      </c>
    </row>
    <row r="589" spans="35:44" x14ac:dyDescent="0.25">
      <c r="AI589" s="72">
        <f t="shared" si="104"/>
        <v>0</v>
      </c>
      <c r="AJ589" s="72">
        <f t="shared" si="98"/>
        <v>0</v>
      </c>
      <c r="AK589" s="72">
        <f t="shared" si="99"/>
        <v>0</v>
      </c>
      <c r="AL589" s="72">
        <f t="shared" si="100"/>
        <v>0</v>
      </c>
      <c r="AO589" s="63">
        <v>589</v>
      </c>
      <c r="AP589" s="72">
        <f t="shared" si="101"/>
        <v>0</v>
      </c>
      <c r="AQ589" s="63">
        <f t="shared" si="103"/>
        <v>589</v>
      </c>
      <c r="AR589" s="72">
        <f t="shared" si="102"/>
        <v>0</v>
      </c>
    </row>
    <row r="590" spans="35:44" x14ac:dyDescent="0.25">
      <c r="AI590" s="72">
        <f t="shared" si="104"/>
        <v>0</v>
      </c>
      <c r="AJ590" s="72">
        <f t="shared" si="98"/>
        <v>0</v>
      </c>
      <c r="AK590" s="72">
        <f t="shared" si="99"/>
        <v>0</v>
      </c>
      <c r="AL590" s="72">
        <f t="shared" si="100"/>
        <v>0</v>
      </c>
      <c r="AO590" s="63">
        <v>590</v>
      </c>
      <c r="AP590" s="72">
        <f t="shared" si="101"/>
        <v>0</v>
      </c>
      <c r="AQ590" s="63">
        <f t="shared" si="103"/>
        <v>590</v>
      </c>
      <c r="AR590" s="72">
        <f t="shared" si="102"/>
        <v>0</v>
      </c>
    </row>
    <row r="591" spans="35:44" x14ac:dyDescent="0.25">
      <c r="AI591" s="72">
        <f t="shared" si="104"/>
        <v>0</v>
      </c>
      <c r="AJ591" s="72">
        <f t="shared" si="98"/>
        <v>0</v>
      </c>
      <c r="AK591" s="72">
        <f t="shared" si="99"/>
        <v>0</v>
      </c>
      <c r="AL591" s="72">
        <f t="shared" si="100"/>
        <v>0</v>
      </c>
      <c r="AO591" s="63">
        <v>591</v>
      </c>
      <c r="AP591" s="72">
        <f t="shared" si="101"/>
        <v>0</v>
      </c>
      <c r="AQ591" s="63">
        <f t="shared" si="103"/>
        <v>591</v>
      </c>
      <c r="AR591" s="72">
        <f t="shared" si="102"/>
        <v>0</v>
      </c>
    </row>
    <row r="592" spans="35:44" x14ac:dyDescent="0.25">
      <c r="AI592" s="72">
        <f t="shared" si="104"/>
        <v>0</v>
      </c>
      <c r="AJ592" s="72">
        <f t="shared" si="98"/>
        <v>0</v>
      </c>
      <c r="AK592" s="72">
        <f t="shared" si="99"/>
        <v>0</v>
      </c>
      <c r="AL592" s="72">
        <f t="shared" si="100"/>
        <v>0</v>
      </c>
      <c r="AO592" s="63">
        <v>592</v>
      </c>
      <c r="AP592" s="72">
        <f t="shared" si="101"/>
        <v>0</v>
      </c>
      <c r="AQ592" s="63">
        <f t="shared" si="103"/>
        <v>592</v>
      </c>
      <c r="AR592" s="72">
        <f t="shared" si="102"/>
        <v>0</v>
      </c>
    </row>
    <row r="593" spans="35:44" x14ac:dyDescent="0.25">
      <c r="AI593" s="72">
        <f t="shared" si="104"/>
        <v>0</v>
      </c>
      <c r="AJ593" s="72">
        <f t="shared" si="98"/>
        <v>0</v>
      </c>
      <c r="AK593" s="72">
        <f t="shared" si="99"/>
        <v>0</v>
      </c>
      <c r="AL593" s="72">
        <f t="shared" si="100"/>
        <v>0</v>
      </c>
      <c r="AO593" s="63">
        <v>593</v>
      </c>
      <c r="AP593" s="72">
        <f t="shared" si="101"/>
        <v>0</v>
      </c>
      <c r="AQ593" s="63">
        <f t="shared" si="103"/>
        <v>593</v>
      </c>
      <c r="AR593" s="72">
        <f t="shared" si="102"/>
        <v>0</v>
      </c>
    </row>
    <row r="594" spans="35:44" x14ac:dyDescent="0.25">
      <c r="AI594" s="72">
        <f t="shared" si="104"/>
        <v>0</v>
      </c>
      <c r="AJ594" s="72">
        <f t="shared" si="98"/>
        <v>0</v>
      </c>
      <c r="AK594" s="72">
        <f t="shared" si="99"/>
        <v>0</v>
      </c>
      <c r="AL594" s="72">
        <f t="shared" si="100"/>
        <v>0</v>
      </c>
      <c r="AO594" s="63">
        <v>594</v>
      </c>
      <c r="AP594" s="72">
        <f t="shared" si="101"/>
        <v>0</v>
      </c>
      <c r="AQ594" s="63">
        <f t="shared" si="103"/>
        <v>594</v>
      </c>
      <c r="AR594" s="72">
        <f t="shared" si="102"/>
        <v>0</v>
      </c>
    </row>
    <row r="595" spans="35:44" x14ac:dyDescent="0.25">
      <c r="AI595" s="72">
        <f t="shared" si="104"/>
        <v>0</v>
      </c>
      <c r="AJ595" s="72">
        <f t="shared" si="98"/>
        <v>0</v>
      </c>
      <c r="AK595" s="72">
        <f t="shared" si="99"/>
        <v>0</v>
      </c>
      <c r="AL595" s="72">
        <f t="shared" si="100"/>
        <v>0</v>
      </c>
      <c r="AO595" s="63">
        <v>595</v>
      </c>
      <c r="AP595" s="72">
        <f t="shared" si="101"/>
        <v>0</v>
      </c>
      <c r="AQ595" s="63">
        <f t="shared" si="103"/>
        <v>595</v>
      </c>
      <c r="AR595" s="72">
        <f t="shared" si="102"/>
        <v>0</v>
      </c>
    </row>
    <row r="596" spans="35:44" x14ac:dyDescent="0.25">
      <c r="AI596" s="72">
        <f t="shared" si="104"/>
        <v>0</v>
      </c>
      <c r="AJ596" s="72">
        <f t="shared" si="98"/>
        <v>0</v>
      </c>
      <c r="AK596" s="72">
        <f t="shared" si="99"/>
        <v>0</v>
      </c>
      <c r="AL596" s="72">
        <f t="shared" si="100"/>
        <v>0</v>
      </c>
      <c r="AO596" s="63">
        <v>596</v>
      </c>
      <c r="AP596" s="72">
        <f t="shared" si="101"/>
        <v>0</v>
      </c>
      <c r="AQ596" s="63">
        <f t="shared" si="103"/>
        <v>596</v>
      </c>
      <c r="AR596" s="72">
        <f t="shared" si="102"/>
        <v>0</v>
      </c>
    </row>
    <row r="597" spans="35:44" x14ac:dyDescent="0.25">
      <c r="AI597" s="72">
        <f t="shared" si="104"/>
        <v>0</v>
      </c>
      <c r="AJ597" s="72">
        <f t="shared" si="98"/>
        <v>0</v>
      </c>
      <c r="AK597" s="72">
        <f t="shared" si="99"/>
        <v>0</v>
      </c>
      <c r="AL597" s="72">
        <f t="shared" si="100"/>
        <v>0</v>
      </c>
      <c r="AO597" s="63">
        <v>597</v>
      </c>
      <c r="AP597" s="72">
        <f t="shared" si="101"/>
        <v>0</v>
      </c>
      <c r="AQ597" s="63">
        <f t="shared" si="103"/>
        <v>597</v>
      </c>
      <c r="AR597" s="72">
        <f t="shared" si="102"/>
        <v>0</v>
      </c>
    </row>
    <row r="598" spans="35:44" x14ac:dyDescent="0.25">
      <c r="AI598" s="72">
        <f t="shared" si="104"/>
        <v>0</v>
      </c>
      <c r="AJ598" s="72">
        <f t="shared" si="98"/>
        <v>0</v>
      </c>
      <c r="AK598" s="72">
        <f t="shared" si="99"/>
        <v>0</v>
      </c>
      <c r="AL598" s="72">
        <f t="shared" si="100"/>
        <v>0</v>
      </c>
      <c r="AO598" s="63">
        <v>598</v>
      </c>
      <c r="AP598" s="72">
        <f t="shared" si="101"/>
        <v>0</v>
      </c>
      <c r="AQ598" s="63">
        <f t="shared" si="103"/>
        <v>598</v>
      </c>
      <c r="AR598" s="72">
        <f t="shared" si="102"/>
        <v>0</v>
      </c>
    </row>
    <row r="599" spans="35:44" x14ac:dyDescent="0.25">
      <c r="AI599" s="72">
        <f t="shared" si="104"/>
        <v>0</v>
      </c>
      <c r="AJ599" s="72">
        <f t="shared" si="98"/>
        <v>0</v>
      </c>
      <c r="AK599" s="72">
        <f t="shared" si="99"/>
        <v>0</v>
      </c>
      <c r="AL599" s="72">
        <f t="shared" si="100"/>
        <v>0</v>
      </c>
      <c r="AO599" s="63">
        <v>599</v>
      </c>
      <c r="AP599" s="72">
        <f t="shared" si="101"/>
        <v>0</v>
      </c>
      <c r="AQ599" s="63">
        <f t="shared" si="103"/>
        <v>599</v>
      </c>
      <c r="AR599" s="72">
        <f t="shared" si="102"/>
        <v>0</v>
      </c>
    </row>
    <row r="600" spans="35:44" x14ac:dyDescent="0.25">
      <c r="AI600" s="72">
        <f t="shared" si="104"/>
        <v>0</v>
      </c>
      <c r="AJ600" s="72">
        <f t="shared" si="98"/>
        <v>0</v>
      </c>
      <c r="AK600" s="72">
        <f t="shared" si="99"/>
        <v>0</v>
      </c>
      <c r="AL600" s="72">
        <f t="shared" si="100"/>
        <v>0</v>
      </c>
      <c r="AO600" s="63">
        <v>600</v>
      </c>
      <c r="AP600" s="72">
        <f t="shared" si="101"/>
        <v>0</v>
      </c>
      <c r="AQ600" s="63">
        <f t="shared" si="103"/>
        <v>600</v>
      </c>
      <c r="AR600" s="72">
        <f t="shared" si="102"/>
        <v>0</v>
      </c>
    </row>
    <row r="601" spans="35:44" x14ac:dyDescent="0.25">
      <c r="AI601" s="72">
        <f t="shared" si="104"/>
        <v>0</v>
      </c>
      <c r="AJ601" s="72">
        <f t="shared" si="98"/>
        <v>0</v>
      </c>
      <c r="AK601" s="72">
        <f t="shared" si="99"/>
        <v>0</v>
      </c>
      <c r="AL601" s="72">
        <f t="shared" si="100"/>
        <v>0</v>
      </c>
      <c r="AO601" s="63">
        <v>601</v>
      </c>
      <c r="AP601" s="72">
        <f t="shared" si="101"/>
        <v>0</v>
      </c>
      <c r="AQ601" s="63">
        <f t="shared" si="103"/>
        <v>601</v>
      </c>
      <c r="AR601" s="72">
        <f t="shared" si="102"/>
        <v>0</v>
      </c>
    </row>
    <row r="602" spans="35:44" x14ac:dyDescent="0.25">
      <c r="AI602" s="72">
        <f t="shared" si="104"/>
        <v>0</v>
      </c>
      <c r="AJ602" s="72">
        <f t="shared" si="98"/>
        <v>0</v>
      </c>
      <c r="AK602" s="72">
        <f t="shared" si="99"/>
        <v>0</v>
      </c>
      <c r="AL602" s="72">
        <f t="shared" si="100"/>
        <v>0</v>
      </c>
      <c r="AO602" s="63">
        <v>602</v>
      </c>
      <c r="AP602" s="72">
        <f t="shared" si="101"/>
        <v>0</v>
      </c>
      <c r="AQ602" s="63">
        <f t="shared" si="103"/>
        <v>602</v>
      </c>
      <c r="AR602" s="72">
        <f t="shared" si="102"/>
        <v>0</v>
      </c>
    </row>
    <row r="603" spans="35:44" x14ac:dyDescent="0.25">
      <c r="AI603" s="72">
        <f t="shared" si="104"/>
        <v>0</v>
      </c>
      <c r="AJ603" s="72">
        <f t="shared" si="98"/>
        <v>0</v>
      </c>
      <c r="AK603" s="72">
        <f t="shared" si="99"/>
        <v>0</v>
      </c>
      <c r="AL603" s="72">
        <f t="shared" si="100"/>
        <v>0</v>
      </c>
      <c r="AO603" s="63">
        <v>603</v>
      </c>
      <c r="AP603" s="72">
        <f t="shared" si="101"/>
        <v>0</v>
      </c>
      <c r="AQ603" s="63">
        <f t="shared" si="103"/>
        <v>603</v>
      </c>
      <c r="AR603" s="72">
        <f t="shared" si="102"/>
        <v>0</v>
      </c>
    </row>
    <row r="604" spans="35:44" x14ac:dyDescent="0.25">
      <c r="AI604" s="72">
        <f t="shared" si="104"/>
        <v>0</v>
      </c>
      <c r="AJ604" s="72">
        <f t="shared" si="98"/>
        <v>0</v>
      </c>
      <c r="AK604" s="72">
        <f t="shared" si="99"/>
        <v>0</v>
      </c>
      <c r="AL604" s="72">
        <f t="shared" si="100"/>
        <v>0</v>
      </c>
      <c r="AO604" s="63">
        <v>604</v>
      </c>
      <c r="AP604" s="72">
        <f t="shared" si="101"/>
        <v>0</v>
      </c>
      <c r="AQ604" s="63">
        <f t="shared" si="103"/>
        <v>604</v>
      </c>
      <c r="AR604" s="72">
        <f t="shared" si="102"/>
        <v>0</v>
      </c>
    </row>
    <row r="605" spans="35:44" x14ac:dyDescent="0.25">
      <c r="AI605" s="72">
        <f t="shared" si="104"/>
        <v>0</v>
      </c>
      <c r="AJ605" s="72">
        <f t="shared" si="98"/>
        <v>0</v>
      </c>
      <c r="AK605" s="72">
        <f t="shared" si="99"/>
        <v>0</v>
      </c>
      <c r="AL605" s="72">
        <f t="shared" si="100"/>
        <v>0</v>
      </c>
      <c r="AO605" s="63">
        <v>605</v>
      </c>
      <c r="AP605" s="72">
        <f t="shared" si="101"/>
        <v>0</v>
      </c>
      <c r="AQ605" s="63">
        <f t="shared" si="103"/>
        <v>605</v>
      </c>
      <c r="AR605" s="72">
        <f t="shared" si="102"/>
        <v>0</v>
      </c>
    </row>
    <row r="606" spans="35:44" x14ac:dyDescent="0.25">
      <c r="AI606" s="72">
        <f t="shared" si="104"/>
        <v>0</v>
      </c>
      <c r="AJ606" s="72">
        <f t="shared" si="98"/>
        <v>0</v>
      </c>
      <c r="AK606" s="72">
        <f t="shared" si="99"/>
        <v>0</v>
      </c>
      <c r="AL606" s="72">
        <f t="shared" si="100"/>
        <v>0</v>
      </c>
      <c r="AO606" s="63">
        <v>606</v>
      </c>
      <c r="AP606" s="72">
        <f t="shared" si="101"/>
        <v>0</v>
      </c>
      <c r="AQ606" s="63">
        <f t="shared" si="103"/>
        <v>606</v>
      </c>
      <c r="AR606" s="72">
        <f t="shared" si="102"/>
        <v>0</v>
      </c>
    </row>
    <row r="607" spans="35:44" x14ac:dyDescent="0.25">
      <c r="AI607" s="72">
        <f t="shared" si="104"/>
        <v>0</v>
      </c>
      <c r="AJ607" s="72">
        <f t="shared" si="98"/>
        <v>0</v>
      </c>
      <c r="AK607" s="72">
        <f t="shared" si="99"/>
        <v>0</v>
      </c>
      <c r="AL607" s="72">
        <f t="shared" si="100"/>
        <v>0</v>
      </c>
      <c r="AO607" s="63">
        <v>607</v>
      </c>
      <c r="AP607" s="72">
        <f t="shared" si="101"/>
        <v>0</v>
      </c>
      <c r="AQ607" s="63">
        <f t="shared" si="103"/>
        <v>607</v>
      </c>
      <c r="AR607" s="72">
        <f t="shared" si="102"/>
        <v>0</v>
      </c>
    </row>
    <row r="608" spans="35:44" x14ac:dyDescent="0.25">
      <c r="AI608" s="72">
        <f t="shared" si="104"/>
        <v>0</v>
      </c>
      <c r="AJ608" s="72">
        <f t="shared" si="98"/>
        <v>0</v>
      </c>
      <c r="AK608" s="72">
        <f t="shared" si="99"/>
        <v>0</v>
      </c>
      <c r="AL608" s="72">
        <f t="shared" si="100"/>
        <v>0</v>
      </c>
      <c r="AO608" s="63">
        <v>608</v>
      </c>
      <c r="AP608" s="72">
        <f t="shared" si="101"/>
        <v>0</v>
      </c>
      <c r="AQ608" s="63">
        <f t="shared" si="103"/>
        <v>608</v>
      </c>
      <c r="AR608" s="72">
        <f t="shared" si="102"/>
        <v>0</v>
      </c>
    </row>
    <row r="609" spans="35:44" x14ac:dyDescent="0.25">
      <c r="AI609" s="72">
        <f t="shared" si="104"/>
        <v>0</v>
      </c>
      <c r="AJ609" s="72">
        <f t="shared" si="98"/>
        <v>0</v>
      </c>
      <c r="AK609" s="72">
        <f t="shared" si="99"/>
        <v>0</v>
      </c>
      <c r="AL609" s="72">
        <f t="shared" si="100"/>
        <v>0</v>
      </c>
      <c r="AO609" s="63">
        <v>609</v>
      </c>
      <c r="AP609" s="72">
        <f t="shared" si="101"/>
        <v>0</v>
      </c>
      <c r="AQ609" s="63">
        <f t="shared" si="103"/>
        <v>609</v>
      </c>
      <c r="AR609" s="72">
        <f t="shared" si="102"/>
        <v>0</v>
      </c>
    </row>
    <row r="610" spans="35:44" x14ac:dyDescent="0.25">
      <c r="AI610" s="72">
        <f t="shared" si="104"/>
        <v>0</v>
      </c>
      <c r="AJ610" s="72">
        <f t="shared" si="98"/>
        <v>0</v>
      </c>
      <c r="AK610" s="72">
        <f t="shared" si="99"/>
        <v>0</v>
      </c>
      <c r="AL610" s="72">
        <f t="shared" si="100"/>
        <v>0</v>
      </c>
      <c r="AO610" s="63">
        <v>610</v>
      </c>
      <c r="AP610" s="72">
        <f t="shared" si="101"/>
        <v>0</v>
      </c>
      <c r="AQ610" s="63">
        <f t="shared" si="103"/>
        <v>610</v>
      </c>
      <c r="AR610" s="72">
        <f t="shared" si="102"/>
        <v>0</v>
      </c>
    </row>
    <row r="611" spans="35:44" x14ac:dyDescent="0.25">
      <c r="AI611" s="72">
        <f t="shared" si="104"/>
        <v>0</v>
      </c>
      <c r="AJ611" s="72">
        <f t="shared" si="98"/>
        <v>0</v>
      </c>
      <c r="AK611" s="72">
        <f t="shared" si="99"/>
        <v>0</v>
      </c>
      <c r="AL611" s="72">
        <f t="shared" si="100"/>
        <v>0</v>
      </c>
      <c r="AO611" s="63">
        <v>611</v>
      </c>
      <c r="AP611" s="72">
        <f t="shared" si="101"/>
        <v>0</v>
      </c>
      <c r="AQ611" s="63">
        <f t="shared" si="103"/>
        <v>611</v>
      </c>
      <c r="AR611" s="72">
        <f t="shared" si="102"/>
        <v>0</v>
      </c>
    </row>
    <row r="612" spans="35:44" x14ac:dyDescent="0.25">
      <c r="AI612" s="72">
        <f t="shared" si="104"/>
        <v>0</v>
      </c>
      <c r="AJ612" s="72">
        <f t="shared" si="98"/>
        <v>0</v>
      </c>
      <c r="AK612" s="72">
        <f t="shared" si="99"/>
        <v>0</v>
      </c>
      <c r="AL612" s="72">
        <f t="shared" si="100"/>
        <v>0</v>
      </c>
      <c r="AO612" s="63">
        <v>612</v>
      </c>
      <c r="AP612" s="72">
        <f t="shared" si="101"/>
        <v>0</v>
      </c>
      <c r="AQ612" s="63">
        <f t="shared" si="103"/>
        <v>612</v>
      </c>
      <c r="AR612" s="72">
        <f t="shared" si="102"/>
        <v>0</v>
      </c>
    </row>
    <row r="613" spans="35:44" x14ac:dyDescent="0.25">
      <c r="AI613" s="72">
        <f t="shared" si="104"/>
        <v>0</v>
      </c>
      <c r="AJ613" s="72">
        <f t="shared" si="98"/>
        <v>0</v>
      </c>
      <c r="AK613" s="72">
        <f t="shared" si="99"/>
        <v>0</v>
      </c>
      <c r="AL613" s="72">
        <f t="shared" si="100"/>
        <v>0</v>
      </c>
      <c r="AO613" s="63">
        <v>613</v>
      </c>
      <c r="AP613" s="72">
        <f t="shared" si="101"/>
        <v>0</v>
      </c>
      <c r="AQ613" s="63">
        <f t="shared" si="103"/>
        <v>613</v>
      </c>
      <c r="AR613" s="72">
        <f t="shared" si="102"/>
        <v>0</v>
      </c>
    </row>
    <row r="614" spans="35:44" x14ac:dyDescent="0.25">
      <c r="AI614" s="72">
        <f t="shared" si="104"/>
        <v>0</v>
      </c>
      <c r="AJ614" s="72">
        <f t="shared" si="98"/>
        <v>0</v>
      </c>
      <c r="AK614" s="72">
        <f t="shared" si="99"/>
        <v>0</v>
      </c>
      <c r="AL614" s="72">
        <f t="shared" si="100"/>
        <v>0</v>
      </c>
      <c r="AO614" s="63">
        <v>614</v>
      </c>
      <c r="AP614" s="72">
        <f t="shared" si="101"/>
        <v>0</v>
      </c>
      <c r="AQ614" s="63">
        <f t="shared" si="103"/>
        <v>614</v>
      </c>
      <c r="AR614" s="72">
        <f t="shared" si="102"/>
        <v>0</v>
      </c>
    </row>
    <row r="615" spans="35:44" x14ac:dyDescent="0.25">
      <c r="AI615" s="72">
        <f t="shared" si="104"/>
        <v>0</v>
      </c>
      <c r="AJ615" s="72">
        <f t="shared" si="98"/>
        <v>0</v>
      </c>
      <c r="AK615" s="72">
        <f t="shared" si="99"/>
        <v>0</v>
      </c>
      <c r="AL615" s="72">
        <f t="shared" si="100"/>
        <v>0</v>
      </c>
      <c r="AO615" s="63">
        <v>615</v>
      </c>
      <c r="AP615" s="72">
        <f t="shared" si="101"/>
        <v>0</v>
      </c>
      <c r="AQ615" s="63">
        <f t="shared" si="103"/>
        <v>615</v>
      </c>
      <c r="AR615" s="72">
        <f t="shared" si="102"/>
        <v>0</v>
      </c>
    </row>
    <row r="616" spans="35:44" x14ac:dyDescent="0.25">
      <c r="AI616" s="72">
        <f t="shared" si="104"/>
        <v>0</v>
      </c>
      <c r="AJ616" s="72">
        <f t="shared" si="98"/>
        <v>0</v>
      </c>
      <c r="AK616" s="72">
        <f t="shared" si="99"/>
        <v>0</v>
      </c>
      <c r="AL616" s="72">
        <f t="shared" si="100"/>
        <v>0</v>
      </c>
      <c r="AO616" s="63">
        <v>616</v>
      </c>
      <c r="AP616" s="72">
        <f t="shared" si="101"/>
        <v>0</v>
      </c>
      <c r="AQ616" s="63">
        <f t="shared" si="103"/>
        <v>616</v>
      </c>
      <c r="AR616" s="72">
        <f t="shared" si="102"/>
        <v>0</v>
      </c>
    </row>
    <row r="617" spans="35:44" x14ac:dyDescent="0.25">
      <c r="AI617" s="72">
        <f t="shared" si="104"/>
        <v>0</v>
      </c>
      <c r="AJ617" s="72">
        <f t="shared" si="98"/>
        <v>0</v>
      </c>
      <c r="AK617" s="72">
        <f t="shared" si="99"/>
        <v>0</v>
      </c>
      <c r="AL617" s="72">
        <f t="shared" si="100"/>
        <v>0</v>
      </c>
      <c r="AO617" s="63">
        <v>617</v>
      </c>
      <c r="AP617" s="72">
        <f t="shared" si="101"/>
        <v>0</v>
      </c>
      <c r="AQ617" s="63">
        <f t="shared" si="103"/>
        <v>617</v>
      </c>
      <c r="AR617" s="72">
        <f t="shared" si="102"/>
        <v>0</v>
      </c>
    </row>
    <row r="618" spans="35:44" x14ac:dyDescent="0.25">
      <c r="AI618" s="72">
        <f t="shared" si="104"/>
        <v>0</v>
      </c>
      <c r="AJ618" s="72">
        <f t="shared" si="98"/>
        <v>0</v>
      </c>
      <c r="AK618" s="72">
        <f t="shared" si="99"/>
        <v>0</v>
      </c>
      <c r="AL618" s="72">
        <f t="shared" si="100"/>
        <v>0</v>
      </c>
      <c r="AO618" s="63">
        <v>618</v>
      </c>
      <c r="AP618" s="72">
        <f t="shared" si="101"/>
        <v>0</v>
      </c>
      <c r="AQ618" s="63">
        <f t="shared" si="103"/>
        <v>618</v>
      </c>
      <c r="AR618" s="72">
        <f t="shared" si="102"/>
        <v>0</v>
      </c>
    </row>
    <row r="619" spans="35:44" x14ac:dyDescent="0.25">
      <c r="AI619" s="72">
        <f t="shared" si="104"/>
        <v>0</v>
      </c>
      <c r="AJ619" s="72">
        <f t="shared" si="98"/>
        <v>0</v>
      </c>
      <c r="AK619" s="72">
        <f t="shared" si="99"/>
        <v>0</v>
      </c>
      <c r="AL619" s="72">
        <f t="shared" si="100"/>
        <v>0</v>
      </c>
      <c r="AO619" s="63">
        <v>619</v>
      </c>
      <c r="AP619" s="72">
        <f t="shared" si="101"/>
        <v>0</v>
      </c>
      <c r="AQ619" s="63">
        <f t="shared" si="103"/>
        <v>619</v>
      </c>
      <c r="AR619" s="72">
        <f t="shared" si="102"/>
        <v>0</v>
      </c>
    </row>
    <row r="620" spans="35:44" x14ac:dyDescent="0.25">
      <c r="AI620" s="72">
        <f t="shared" si="104"/>
        <v>0</v>
      </c>
      <c r="AJ620" s="72">
        <f t="shared" si="98"/>
        <v>0</v>
      </c>
      <c r="AK620" s="72">
        <f t="shared" si="99"/>
        <v>0</v>
      </c>
      <c r="AL620" s="72">
        <f t="shared" si="100"/>
        <v>0</v>
      </c>
      <c r="AO620" s="63">
        <v>620</v>
      </c>
      <c r="AP620" s="72">
        <f t="shared" si="101"/>
        <v>0</v>
      </c>
      <c r="AQ620" s="63">
        <f t="shared" si="103"/>
        <v>620</v>
      </c>
      <c r="AR620" s="72">
        <f t="shared" si="102"/>
        <v>0</v>
      </c>
    </row>
    <row r="621" spans="35:44" x14ac:dyDescent="0.25">
      <c r="AI621" s="72">
        <f t="shared" si="104"/>
        <v>0</v>
      </c>
      <c r="AJ621" s="72">
        <f t="shared" si="98"/>
        <v>0</v>
      </c>
      <c r="AK621" s="72">
        <f t="shared" si="99"/>
        <v>0</v>
      </c>
      <c r="AL621" s="72">
        <f t="shared" si="100"/>
        <v>0</v>
      </c>
      <c r="AO621" s="63">
        <v>621</v>
      </c>
      <c r="AP621" s="72">
        <f t="shared" si="101"/>
        <v>0</v>
      </c>
      <c r="AQ621" s="63">
        <f t="shared" si="103"/>
        <v>621</v>
      </c>
      <c r="AR621" s="72">
        <f t="shared" si="102"/>
        <v>0</v>
      </c>
    </row>
    <row r="622" spans="35:44" x14ac:dyDescent="0.25">
      <c r="AI622" s="72">
        <f t="shared" si="104"/>
        <v>0</v>
      </c>
      <c r="AJ622" s="72">
        <f t="shared" si="98"/>
        <v>0</v>
      </c>
      <c r="AK622" s="72">
        <f t="shared" si="99"/>
        <v>0</v>
      </c>
      <c r="AL622" s="72">
        <f t="shared" si="100"/>
        <v>0</v>
      </c>
      <c r="AO622" s="63">
        <v>622</v>
      </c>
      <c r="AP622" s="72">
        <f t="shared" si="101"/>
        <v>0</v>
      </c>
      <c r="AQ622" s="63">
        <f t="shared" si="103"/>
        <v>622</v>
      </c>
      <c r="AR622" s="72">
        <f t="shared" si="102"/>
        <v>0</v>
      </c>
    </row>
    <row r="623" spans="35:44" x14ac:dyDescent="0.25">
      <c r="AI623" s="72">
        <f t="shared" si="104"/>
        <v>0</v>
      </c>
      <c r="AJ623" s="72">
        <f t="shared" si="98"/>
        <v>0</v>
      </c>
      <c r="AK623" s="72">
        <f t="shared" si="99"/>
        <v>0</v>
      </c>
      <c r="AL623" s="72">
        <f t="shared" si="100"/>
        <v>0</v>
      </c>
      <c r="AO623" s="63">
        <v>623</v>
      </c>
      <c r="AP623" s="72">
        <f t="shared" si="101"/>
        <v>0</v>
      </c>
      <c r="AQ623" s="63">
        <f t="shared" si="103"/>
        <v>623</v>
      </c>
      <c r="AR623" s="72">
        <f t="shared" si="102"/>
        <v>0</v>
      </c>
    </row>
    <row r="624" spans="35:44" x14ac:dyDescent="0.25">
      <c r="AI624" s="72">
        <f t="shared" si="104"/>
        <v>0</v>
      </c>
      <c r="AJ624" s="72">
        <f t="shared" si="98"/>
        <v>0</v>
      </c>
      <c r="AK624" s="72">
        <f t="shared" si="99"/>
        <v>0</v>
      </c>
      <c r="AL624" s="72">
        <f t="shared" si="100"/>
        <v>0</v>
      </c>
      <c r="AO624" s="63">
        <v>624</v>
      </c>
      <c r="AP624" s="72">
        <f t="shared" si="101"/>
        <v>0</v>
      </c>
      <c r="AQ624" s="63">
        <f t="shared" si="103"/>
        <v>624</v>
      </c>
      <c r="AR624" s="72">
        <f t="shared" si="102"/>
        <v>0</v>
      </c>
    </row>
    <row r="625" spans="35:44" x14ac:dyDescent="0.25">
      <c r="AI625" s="72">
        <f t="shared" si="104"/>
        <v>0</v>
      </c>
      <c r="AJ625" s="72">
        <f t="shared" si="98"/>
        <v>0</v>
      </c>
      <c r="AK625" s="72">
        <f t="shared" si="99"/>
        <v>0</v>
      </c>
      <c r="AL625" s="72">
        <f t="shared" si="100"/>
        <v>0</v>
      </c>
      <c r="AO625" s="63">
        <v>625</v>
      </c>
      <c r="AP625" s="72">
        <f t="shared" si="101"/>
        <v>0</v>
      </c>
      <c r="AQ625" s="63">
        <f t="shared" si="103"/>
        <v>625</v>
      </c>
      <c r="AR625" s="72">
        <f t="shared" si="102"/>
        <v>0</v>
      </c>
    </row>
    <row r="626" spans="35:44" x14ac:dyDescent="0.25">
      <c r="AI626" s="72">
        <f t="shared" si="104"/>
        <v>0</v>
      </c>
      <c r="AJ626" s="72">
        <f t="shared" si="98"/>
        <v>0</v>
      </c>
      <c r="AK626" s="72">
        <f t="shared" si="99"/>
        <v>0</v>
      </c>
      <c r="AL626" s="72">
        <f t="shared" si="100"/>
        <v>0</v>
      </c>
      <c r="AO626" s="63">
        <v>626</v>
      </c>
      <c r="AP626" s="72">
        <f t="shared" si="101"/>
        <v>0</v>
      </c>
      <c r="AQ626" s="63">
        <f t="shared" si="103"/>
        <v>626</v>
      </c>
      <c r="AR626" s="72">
        <f t="shared" si="102"/>
        <v>0</v>
      </c>
    </row>
    <row r="627" spans="35:44" x14ac:dyDescent="0.25">
      <c r="AI627" s="72">
        <f t="shared" si="104"/>
        <v>0</v>
      </c>
      <c r="AJ627" s="72">
        <f t="shared" si="98"/>
        <v>0</v>
      </c>
      <c r="AK627" s="72">
        <f t="shared" si="99"/>
        <v>0</v>
      </c>
      <c r="AL627" s="72">
        <f t="shared" si="100"/>
        <v>0</v>
      </c>
      <c r="AO627" s="63">
        <v>627</v>
      </c>
      <c r="AP627" s="72">
        <f t="shared" si="101"/>
        <v>0</v>
      </c>
      <c r="AQ627" s="63">
        <f t="shared" si="103"/>
        <v>627</v>
      </c>
      <c r="AR627" s="72">
        <f t="shared" si="102"/>
        <v>0</v>
      </c>
    </row>
    <row r="628" spans="35:44" x14ac:dyDescent="0.25">
      <c r="AI628" s="72">
        <f t="shared" si="104"/>
        <v>0</v>
      </c>
      <c r="AJ628" s="72">
        <f t="shared" si="98"/>
        <v>0</v>
      </c>
      <c r="AK628" s="72">
        <f t="shared" si="99"/>
        <v>0</v>
      </c>
      <c r="AL628" s="72">
        <f t="shared" si="100"/>
        <v>0</v>
      </c>
      <c r="AO628" s="63">
        <v>628</v>
      </c>
      <c r="AP628" s="72">
        <f t="shared" si="101"/>
        <v>0</v>
      </c>
      <c r="AQ628" s="63">
        <f t="shared" si="103"/>
        <v>628</v>
      </c>
      <c r="AR628" s="72">
        <f t="shared" si="102"/>
        <v>0</v>
      </c>
    </row>
    <row r="629" spans="35:44" x14ac:dyDescent="0.25">
      <c r="AI629" s="72">
        <f t="shared" si="104"/>
        <v>0</v>
      </c>
      <c r="AJ629" s="72">
        <f t="shared" si="98"/>
        <v>0</v>
      </c>
      <c r="AK629" s="72">
        <f t="shared" si="99"/>
        <v>0</v>
      </c>
      <c r="AL629" s="72">
        <f t="shared" si="100"/>
        <v>0</v>
      </c>
      <c r="AO629" s="63">
        <v>629</v>
      </c>
      <c r="AP629" s="72">
        <f t="shared" si="101"/>
        <v>0</v>
      </c>
      <c r="AQ629" s="63">
        <f t="shared" si="103"/>
        <v>629</v>
      </c>
      <c r="AR629" s="72">
        <f t="shared" si="102"/>
        <v>0</v>
      </c>
    </row>
    <row r="630" spans="35:44" x14ac:dyDescent="0.25">
      <c r="AI630" s="72">
        <f t="shared" si="104"/>
        <v>0</v>
      </c>
      <c r="AJ630" s="72">
        <f t="shared" si="98"/>
        <v>0</v>
      </c>
      <c r="AK630" s="72">
        <f t="shared" si="99"/>
        <v>0</v>
      </c>
      <c r="AL630" s="72">
        <f t="shared" si="100"/>
        <v>0</v>
      </c>
      <c r="AO630" s="63">
        <v>630</v>
      </c>
      <c r="AP630" s="72">
        <f t="shared" si="101"/>
        <v>0</v>
      </c>
      <c r="AQ630" s="63">
        <f t="shared" si="103"/>
        <v>630</v>
      </c>
      <c r="AR630" s="72">
        <f t="shared" si="102"/>
        <v>0</v>
      </c>
    </row>
    <row r="631" spans="35:44" x14ac:dyDescent="0.25">
      <c r="AI631" s="72">
        <f t="shared" si="104"/>
        <v>0</v>
      </c>
      <c r="AJ631" s="72">
        <f t="shared" si="98"/>
        <v>0</v>
      </c>
      <c r="AK631" s="72">
        <f t="shared" si="99"/>
        <v>0</v>
      </c>
      <c r="AL631" s="72">
        <f t="shared" si="100"/>
        <v>0</v>
      </c>
      <c r="AO631" s="63">
        <v>631</v>
      </c>
      <c r="AP631" s="72">
        <f t="shared" si="101"/>
        <v>0</v>
      </c>
      <c r="AQ631" s="63">
        <f t="shared" si="103"/>
        <v>631</v>
      </c>
      <c r="AR631" s="72">
        <f t="shared" si="102"/>
        <v>0</v>
      </c>
    </row>
    <row r="632" spans="35:44" x14ac:dyDescent="0.25">
      <c r="AI632" s="72">
        <f t="shared" si="104"/>
        <v>0</v>
      </c>
      <c r="AJ632" s="72">
        <f t="shared" si="98"/>
        <v>0</v>
      </c>
      <c r="AK632" s="72">
        <f t="shared" si="99"/>
        <v>0</v>
      </c>
      <c r="AL632" s="72">
        <f t="shared" si="100"/>
        <v>0</v>
      </c>
      <c r="AO632" s="63">
        <v>632</v>
      </c>
      <c r="AP632" s="72">
        <f t="shared" si="101"/>
        <v>0</v>
      </c>
      <c r="AQ632" s="63">
        <f t="shared" si="103"/>
        <v>632</v>
      </c>
      <c r="AR632" s="72">
        <f t="shared" si="102"/>
        <v>0</v>
      </c>
    </row>
    <row r="633" spans="35:44" x14ac:dyDescent="0.25">
      <c r="AI633" s="72">
        <f t="shared" si="104"/>
        <v>0</v>
      </c>
      <c r="AJ633" s="72">
        <f t="shared" si="98"/>
        <v>0</v>
      </c>
      <c r="AK633" s="72">
        <f t="shared" si="99"/>
        <v>0</v>
      </c>
      <c r="AL633" s="72">
        <f t="shared" si="100"/>
        <v>0</v>
      </c>
      <c r="AO633" s="63">
        <v>633</v>
      </c>
      <c r="AP633" s="72">
        <f t="shared" si="101"/>
        <v>0</v>
      </c>
      <c r="AQ633" s="63">
        <f t="shared" si="103"/>
        <v>633</v>
      </c>
      <c r="AR633" s="72">
        <f t="shared" si="102"/>
        <v>0</v>
      </c>
    </row>
    <row r="634" spans="35:44" x14ac:dyDescent="0.25">
      <c r="AI634" s="72">
        <f t="shared" si="104"/>
        <v>0</v>
      </c>
      <c r="AJ634" s="72">
        <f t="shared" si="98"/>
        <v>0</v>
      </c>
      <c r="AK634" s="72">
        <f t="shared" si="99"/>
        <v>0</v>
      </c>
      <c r="AL634" s="72">
        <f t="shared" si="100"/>
        <v>0</v>
      </c>
      <c r="AO634" s="63">
        <v>634</v>
      </c>
      <c r="AP634" s="72">
        <f t="shared" si="101"/>
        <v>0</v>
      </c>
      <c r="AQ634" s="63">
        <f t="shared" si="103"/>
        <v>634</v>
      </c>
      <c r="AR634" s="72">
        <f t="shared" si="102"/>
        <v>0</v>
      </c>
    </row>
    <row r="635" spans="35:44" x14ac:dyDescent="0.25">
      <c r="AI635" s="72">
        <f t="shared" si="104"/>
        <v>0</v>
      </c>
      <c r="AJ635" s="72">
        <f t="shared" si="98"/>
        <v>0</v>
      </c>
      <c r="AK635" s="72">
        <f t="shared" si="99"/>
        <v>0</v>
      </c>
      <c r="AL635" s="72">
        <f t="shared" si="100"/>
        <v>0</v>
      </c>
      <c r="AO635" s="63">
        <v>635</v>
      </c>
      <c r="AP635" s="72">
        <f t="shared" si="101"/>
        <v>0</v>
      </c>
      <c r="AQ635" s="63">
        <f t="shared" si="103"/>
        <v>635</v>
      </c>
      <c r="AR635" s="72">
        <f t="shared" si="102"/>
        <v>0</v>
      </c>
    </row>
    <row r="636" spans="35:44" x14ac:dyDescent="0.25">
      <c r="AI636" s="72">
        <f t="shared" si="104"/>
        <v>0</v>
      </c>
      <c r="AJ636" s="72">
        <f t="shared" si="98"/>
        <v>0</v>
      </c>
      <c r="AK636" s="72">
        <f t="shared" si="99"/>
        <v>0</v>
      </c>
      <c r="AL636" s="72">
        <f t="shared" si="100"/>
        <v>0</v>
      </c>
      <c r="AO636" s="63">
        <v>636</v>
      </c>
      <c r="AP636" s="72">
        <f t="shared" si="101"/>
        <v>0</v>
      </c>
      <c r="AQ636" s="63">
        <f t="shared" si="103"/>
        <v>636</v>
      </c>
      <c r="AR636" s="72">
        <f t="shared" si="102"/>
        <v>0</v>
      </c>
    </row>
    <row r="637" spans="35:44" x14ac:dyDescent="0.25">
      <c r="AI637" s="72">
        <f t="shared" si="104"/>
        <v>0</v>
      </c>
      <c r="AJ637" s="72">
        <f t="shared" si="98"/>
        <v>0</v>
      </c>
      <c r="AK637" s="72">
        <f t="shared" si="99"/>
        <v>0</v>
      </c>
      <c r="AL637" s="72">
        <f t="shared" si="100"/>
        <v>0</v>
      </c>
      <c r="AO637" s="63">
        <v>637</v>
      </c>
      <c r="AP637" s="72">
        <f t="shared" si="101"/>
        <v>0</v>
      </c>
      <c r="AQ637" s="63">
        <f t="shared" si="103"/>
        <v>637</v>
      </c>
      <c r="AR637" s="72">
        <f t="shared" si="102"/>
        <v>0</v>
      </c>
    </row>
    <row r="638" spans="35:44" x14ac:dyDescent="0.25">
      <c r="AI638" s="72">
        <f t="shared" si="104"/>
        <v>0</v>
      </c>
      <c r="AJ638" s="72">
        <f t="shared" si="98"/>
        <v>0</v>
      </c>
      <c r="AK638" s="72">
        <f t="shared" si="99"/>
        <v>0</v>
      </c>
      <c r="AL638" s="72">
        <f t="shared" si="100"/>
        <v>0</v>
      </c>
      <c r="AO638" s="63">
        <v>638</v>
      </c>
      <c r="AP638" s="72">
        <f t="shared" si="101"/>
        <v>0</v>
      </c>
      <c r="AQ638" s="63">
        <f t="shared" si="103"/>
        <v>638</v>
      </c>
      <c r="AR638" s="72">
        <f t="shared" si="102"/>
        <v>0</v>
      </c>
    </row>
    <row r="639" spans="35:44" x14ac:dyDescent="0.25">
      <c r="AI639" s="72">
        <f t="shared" si="104"/>
        <v>0</v>
      </c>
      <c r="AJ639" s="72">
        <f t="shared" si="98"/>
        <v>0</v>
      </c>
      <c r="AK639" s="72">
        <f t="shared" si="99"/>
        <v>0</v>
      </c>
      <c r="AL639" s="72">
        <f t="shared" si="100"/>
        <v>0</v>
      </c>
      <c r="AO639" s="63">
        <v>639</v>
      </c>
      <c r="AP639" s="72">
        <f t="shared" si="101"/>
        <v>0</v>
      </c>
      <c r="AQ639" s="63">
        <f t="shared" si="103"/>
        <v>639</v>
      </c>
      <c r="AR639" s="72">
        <f t="shared" si="102"/>
        <v>0</v>
      </c>
    </row>
    <row r="640" spans="35:44" x14ac:dyDescent="0.25">
      <c r="AI640" s="72">
        <f t="shared" si="104"/>
        <v>0</v>
      </c>
      <c r="AJ640" s="72">
        <f t="shared" si="98"/>
        <v>0</v>
      </c>
      <c r="AK640" s="72">
        <f t="shared" si="99"/>
        <v>0</v>
      </c>
      <c r="AL640" s="72">
        <f t="shared" si="100"/>
        <v>0</v>
      </c>
      <c r="AO640" s="63">
        <v>640</v>
      </c>
      <c r="AP640" s="72">
        <f t="shared" si="101"/>
        <v>0</v>
      </c>
      <c r="AQ640" s="63">
        <f t="shared" si="103"/>
        <v>640</v>
      </c>
      <c r="AR640" s="72">
        <f t="shared" si="102"/>
        <v>0</v>
      </c>
    </row>
    <row r="641" spans="35:44" x14ac:dyDescent="0.25">
      <c r="AI641" s="72">
        <f t="shared" si="104"/>
        <v>0</v>
      </c>
      <c r="AJ641" s="72">
        <f t="shared" ref="AJ641:AJ704" si="105">ROUNDUP((C641-$C$1)/7,0)</f>
        <v>0</v>
      </c>
      <c r="AK641" s="72">
        <f t="shared" ref="AK641:AK704" si="106">ROUNDUP((C641-$C$1)/1,0)</f>
        <v>0</v>
      </c>
      <c r="AL641" s="72">
        <f t="shared" ref="AL641:AL704" si="107">ROUNDUP((C641-$C$1)*24,0)</f>
        <v>0</v>
      </c>
      <c r="AO641" s="63">
        <v>641</v>
      </c>
      <c r="AP641" s="72">
        <f t="shared" ref="AP641:AP704" si="108">SUMIFS(AI:AI,AK:AK,AO641)</f>
        <v>0</v>
      </c>
      <c r="AQ641" s="63">
        <f t="shared" si="103"/>
        <v>641</v>
      </c>
      <c r="AR641" s="72">
        <f t="shared" ref="AR641:AR704" si="109">SUMIFS(AI:AI,AL:AL,AQ641)</f>
        <v>0</v>
      </c>
    </row>
    <row r="642" spans="35:44" x14ac:dyDescent="0.25">
      <c r="AI642" s="72">
        <f t="shared" si="104"/>
        <v>0</v>
      </c>
      <c r="AJ642" s="72">
        <f t="shared" si="105"/>
        <v>0</v>
      </c>
      <c r="AK642" s="72">
        <f t="shared" si="106"/>
        <v>0</v>
      </c>
      <c r="AL642" s="72">
        <f t="shared" si="107"/>
        <v>0</v>
      </c>
      <c r="AO642" s="63">
        <v>642</v>
      </c>
      <c r="AP642" s="72">
        <f t="shared" si="108"/>
        <v>0</v>
      </c>
      <c r="AQ642" s="63">
        <f t="shared" si="103"/>
        <v>642</v>
      </c>
      <c r="AR642" s="72">
        <f t="shared" si="109"/>
        <v>0</v>
      </c>
    </row>
    <row r="643" spans="35:44" x14ac:dyDescent="0.25">
      <c r="AI643" s="72">
        <f t="shared" si="104"/>
        <v>0</v>
      </c>
      <c r="AJ643" s="72">
        <f t="shared" si="105"/>
        <v>0</v>
      </c>
      <c r="AK643" s="72">
        <f t="shared" si="106"/>
        <v>0</v>
      </c>
      <c r="AL643" s="72">
        <f t="shared" si="107"/>
        <v>0</v>
      </c>
      <c r="AO643" s="63">
        <v>643</v>
      </c>
      <c r="AP643" s="72">
        <f t="shared" si="108"/>
        <v>0</v>
      </c>
      <c r="AQ643" s="63">
        <f t="shared" ref="AQ643:AQ706" si="110">1+AQ642</f>
        <v>643</v>
      </c>
      <c r="AR643" s="72">
        <f t="shared" si="109"/>
        <v>0</v>
      </c>
    </row>
    <row r="644" spans="35:44" x14ac:dyDescent="0.25">
      <c r="AI644" s="72">
        <f t="shared" si="104"/>
        <v>0</v>
      </c>
      <c r="AJ644" s="72">
        <f t="shared" si="105"/>
        <v>0</v>
      </c>
      <c r="AK644" s="72">
        <f t="shared" si="106"/>
        <v>0</v>
      </c>
      <c r="AL644" s="72">
        <f t="shared" si="107"/>
        <v>0</v>
      </c>
      <c r="AO644" s="63">
        <v>644</v>
      </c>
      <c r="AP644" s="72">
        <f t="shared" si="108"/>
        <v>0</v>
      </c>
      <c r="AQ644" s="63">
        <f t="shared" si="110"/>
        <v>644</v>
      </c>
      <c r="AR644" s="72">
        <f t="shared" si="109"/>
        <v>0</v>
      </c>
    </row>
    <row r="645" spans="35:44" x14ac:dyDescent="0.25">
      <c r="AI645" s="72">
        <f t="shared" ref="AI645:AI708" si="111">D645*(C645-C644)*86400*$B$16</f>
        <v>0</v>
      </c>
      <c r="AJ645" s="72">
        <f t="shared" si="105"/>
        <v>0</v>
      </c>
      <c r="AK645" s="72">
        <f t="shared" si="106"/>
        <v>0</v>
      </c>
      <c r="AL645" s="72">
        <f t="shared" si="107"/>
        <v>0</v>
      </c>
      <c r="AO645" s="63">
        <v>645</v>
      </c>
      <c r="AP645" s="72">
        <f t="shared" si="108"/>
        <v>0</v>
      </c>
      <c r="AQ645" s="63">
        <f t="shared" si="110"/>
        <v>645</v>
      </c>
      <c r="AR645" s="72">
        <f t="shared" si="109"/>
        <v>0</v>
      </c>
    </row>
    <row r="646" spans="35:44" x14ac:dyDescent="0.25">
      <c r="AI646" s="72">
        <f t="shared" si="111"/>
        <v>0</v>
      </c>
      <c r="AJ646" s="72">
        <f t="shared" si="105"/>
        <v>0</v>
      </c>
      <c r="AK646" s="72">
        <f t="shared" si="106"/>
        <v>0</v>
      </c>
      <c r="AL646" s="72">
        <f t="shared" si="107"/>
        <v>0</v>
      </c>
      <c r="AO646" s="63">
        <v>646</v>
      </c>
      <c r="AP646" s="72">
        <f t="shared" si="108"/>
        <v>0</v>
      </c>
      <c r="AQ646" s="63">
        <f t="shared" si="110"/>
        <v>646</v>
      </c>
      <c r="AR646" s="72">
        <f t="shared" si="109"/>
        <v>0</v>
      </c>
    </row>
    <row r="647" spans="35:44" x14ac:dyDescent="0.25">
      <c r="AI647" s="72">
        <f t="shared" si="111"/>
        <v>0</v>
      </c>
      <c r="AJ647" s="72">
        <f t="shared" si="105"/>
        <v>0</v>
      </c>
      <c r="AK647" s="72">
        <f t="shared" si="106"/>
        <v>0</v>
      </c>
      <c r="AL647" s="72">
        <f t="shared" si="107"/>
        <v>0</v>
      </c>
      <c r="AO647" s="63">
        <v>647</v>
      </c>
      <c r="AP647" s="72">
        <f t="shared" si="108"/>
        <v>0</v>
      </c>
      <c r="AQ647" s="63">
        <f t="shared" si="110"/>
        <v>647</v>
      </c>
      <c r="AR647" s="72">
        <f t="shared" si="109"/>
        <v>0</v>
      </c>
    </row>
    <row r="648" spans="35:44" x14ac:dyDescent="0.25">
      <c r="AI648" s="72">
        <f t="shared" si="111"/>
        <v>0</v>
      </c>
      <c r="AJ648" s="72">
        <f t="shared" si="105"/>
        <v>0</v>
      </c>
      <c r="AK648" s="72">
        <f t="shared" si="106"/>
        <v>0</v>
      </c>
      <c r="AL648" s="72">
        <f t="shared" si="107"/>
        <v>0</v>
      </c>
      <c r="AO648" s="63">
        <v>648</v>
      </c>
      <c r="AP648" s="72">
        <f t="shared" si="108"/>
        <v>0</v>
      </c>
      <c r="AQ648" s="63">
        <f t="shared" si="110"/>
        <v>648</v>
      </c>
      <c r="AR648" s="72">
        <f t="shared" si="109"/>
        <v>0</v>
      </c>
    </row>
    <row r="649" spans="35:44" x14ac:dyDescent="0.25">
      <c r="AI649" s="72">
        <f t="shared" si="111"/>
        <v>0</v>
      </c>
      <c r="AJ649" s="72">
        <f t="shared" si="105"/>
        <v>0</v>
      </c>
      <c r="AK649" s="72">
        <f t="shared" si="106"/>
        <v>0</v>
      </c>
      <c r="AL649" s="72">
        <f t="shared" si="107"/>
        <v>0</v>
      </c>
      <c r="AO649" s="63">
        <v>649</v>
      </c>
      <c r="AP649" s="72">
        <f t="shared" si="108"/>
        <v>0</v>
      </c>
      <c r="AQ649" s="63">
        <f t="shared" si="110"/>
        <v>649</v>
      </c>
      <c r="AR649" s="72">
        <f t="shared" si="109"/>
        <v>0</v>
      </c>
    </row>
    <row r="650" spans="35:44" x14ac:dyDescent="0.25">
      <c r="AI650" s="72">
        <f t="shared" si="111"/>
        <v>0</v>
      </c>
      <c r="AJ650" s="72">
        <f t="shared" si="105"/>
        <v>0</v>
      </c>
      <c r="AK650" s="72">
        <f t="shared" si="106"/>
        <v>0</v>
      </c>
      <c r="AL650" s="72">
        <f t="shared" si="107"/>
        <v>0</v>
      </c>
      <c r="AO650" s="63">
        <v>650</v>
      </c>
      <c r="AP650" s="72">
        <f t="shared" si="108"/>
        <v>0</v>
      </c>
      <c r="AQ650" s="63">
        <f t="shared" si="110"/>
        <v>650</v>
      </c>
      <c r="AR650" s="72">
        <f t="shared" si="109"/>
        <v>0</v>
      </c>
    </row>
    <row r="651" spans="35:44" x14ac:dyDescent="0.25">
      <c r="AI651" s="72">
        <f t="shared" si="111"/>
        <v>0</v>
      </c>
      <c r="AJ651" s="72">
        <f t="shared" si="105"/>
        <v>0</v>
      </c>
      <c r="AK651" s="72">
        <f t="shared" si="106"/>
        <v>0</v>
      </c>
      <c r="AL651" s="72">
        <f t="shared" si="107"/>
        <v>0</v>
      </c>
      <c r="AO651" s="63">
        <v>651</v>
      </c>
      <c r="AP651" s="72">
        <f t="shared" si="108"/>
        <v>0</v>
      </c>
      <c r="AQ651" s="63">
        <f t="shared" si="110"/>
        <v>651</v>
      </c>
      <c r="AR651" s="72">
        <f t="shared" si="109"/>
        <v>0</v>
      </c>
    </row>
    <row r="652" spans="35:44" x14ac:dyDescent="0.25">
      <c r="AI652" s="72">
        <f t="shared" si="111"/>
        <v>0</v>
      </c>
      <c r="AJ652" s="72">
        <f t="shared" si="105"/>
        <v>0</v>
      </c>
      <c r="AK652" s="72">
        <f t="shared" si="106"/>
        <v>0</v>
      </c>
      <c r="AL652" s="72">
        <f t="shared" si="107"/>
        <v>0</v>
      </c>
      <c r="AO652" s="63">
        <v>652</v>
      </c>
      <c r="AP652" s="72">
        <f t="shared" si="108"/>
        <v>0</v>
      </c>
      <c r="AQ652" s="63">
        <f t="shared" si="110"/>
        <v>652</v>
      </c>
      <c r="AR652" s="72">
        <f t="shared" si="109"/>
        <v>0</v>
      </c>
    </row>
    <row r="653" spans="35:44" x14ac:dyDescent="0.25">
      <c r="AI653" s="72">
        <f t="shared" si="111"/>
        <v>0</v>
      </c>
      <c r="AJ653" s="72">
        <f t="shared" si="105"/>
        <v>0</v>
      </c>
      <c r="AK653" s="72">
        <f t="shared" si="106"/>
        <v>0</v>
      </c>
      <c r="AL653" s="72">
        <f t="shared" si="107"/>
        <v>0</v>
      </c>
      <c r="AO653" s="63">
        <v>653</v>
      </c>
      <c r="AP653" s="72">
        <f t="shared" si="108"/>
        <v>0</v>
      </c>
      <c r="AQ653" s="63">
        <f t="shared" si="110"/>
        <v>653</v>
      </c>
      <c r="AR653" s="72">
        <f t="shared" si="109"/>
        <v>0</v>
      </c>
    </row>
    <row r="654" spans="35:44" x14ac:dyDescent="0.25">
      <c r="AI654" s="72">
        <f t="shared" si="111"/>
        <v>0</v>
      </c>
      <c r="AJ654" s="72">
        <f t="shared" si="105"/>
        <v>0</v>
      </c>
      <c r="AK654" s="72">
        <f t="shared" si="106"/>
        <v>0</v>
      </c>
      <c r="AL654" s="72">
        <f t="shared" si="107"/>
        <v>0</v>
      </c>
      <c r="AO654" s="63">
        <v>654</v>
      </c>
      <c r="AP654" s="72">
        <f t="shared" si="108"/>
        <v>0</v>
      </c>
      <c r="AQ654" s="63">
        <f t="shared" si="110"/>
        <v>654</v>
      </c>
      <c r="AR654" s="72">
        <f t="shared" si="109"/>
        <v>0</v>
      </c>
    </row>
    <row r="655" spans="35:44" x14ac:dyDescent="0.25">
      <c r="AI655" s="72">
        <f t="shared" si="111"/>
        <v>0</v>
      </c>
      <c r="AJ655" s="72">
        <f t="shared" si="105"/>
        <v>0</v>
      </c>
      <c r="AK655" s="72">
        <f t="shared" si="106"/>
        <v>0</v>
      </c>
      <c r="AL655" s="72">
        <f t="shared" si="107"/>
        <v>0</v>
      </c>
      <c r="AO655" s="63">
        <v>655</v>
      </c>
      <c r="AP655" s="72">
        <f t="shared" si="108"/>
        <v>0</v>
      </c>
      <c r="AQ655" s="63">
        <f t="shared" si="110"/>
        <v>655</v>
      </c>
      <c r="AR655" s="72">
        <f t="shared" si="109"/>
        <v>0</v>
      </c>
    </row>
    <row r="656" spans="35:44" x14ac:dyDescent="0.25">
      <c r="AI656" s="72">
        <f t="shared" si="111"/>
        <v>0</v>
      </c>
      <c r="AJ656" s="72">
        <f t="shared" si="105"/>
        <v>0</v>
      </c>
      <c r="AK656" s="72">
        <f t="shared" si="106"/>
        <v>0</v>
      </c>
      <c r="AL656" s="72">
        <f t="shared" si="107"/>
        <v>0</v>
      </c>
      <c r="AO656" s="63">
        <v>656</v>
      </c>
      <c r="AP656" s="72">
        <f t="shared" si="108"/>
        <v>0</v>
      </c>
      <c r="AQ656" s="63">
        <f t="shared" si="110"/>
        <v>656</v>
      </c>
      <c r="AR656" s="72">
        <f t="shared" si="109"/>
        <v>0</v>
      </c>
    </row>
    <row r="657" spans="35:44" x14ac:dyDescent="0.25">
      <c r="AI657" s="72">
        <f t="shared" si="111"/>
        <v>0</v>
      </c>
      <c r="AJ657" s="72">
        <f t="shared" si="105"/>
        <v>0</v>
      </c>
      <c r="AK657" s="72">
        <f t="shared" si="106"/>
        <v>0</v>
      </c>
      <c r="AL657" s="72">
        <f t="shared" si="107"/>
        <v>0</v>
      </c>
      <c r="AO657" s="63">
        <v>657</v>
      </c>
      <c r="AP657" s="72">
        <f t="shared" si="108"/>
        <v>0</v>
      </c>
      <c r="AQ657" s="63">
        <f t="shared" si="110"/>
        <v>657</v>
      </c>
      <c r="AR657" s="72">
        <f t="shared" si="109"/>
        <v>0</v>
      </c>
    </row>
    <row r="658" spans="35:44" x14ac:dyDescent="0.25">
      <c r="AI658" s="72">
        <f t="shared" si="111"/>
        <v>0</v>
      </c>
      <c r="AJ658" s="72">
        <f t="shared" si="105"/>
        <v>0</v>
      </c>
      <c r="AK658" s="72">
        <f t="shared" si="106"/>
        <v>0</v>
      </c>
      <c r="AL658" s="72">
        <f t="shared" si="107"/>
        <v>0</v>
      </c>
      <c r="AO658" s="63">
        <v>658</v>
      </c>
      <c r="AP658" s="72">
        <f t="shared" si="108"/>
        <v>0</v>
      </c>
      <c r="AQ658" s="63">
        <f t="shared" si="110"/>
        <v>658</v>
      </c>
      <c r="AR658" s="72">
        <f t="shared" si="109"/>
        <v>0</v>
      </c>
    </row>
    <row r="659" spans="35:44" x14ac:dyDescent="0.25">
      <c r="AI659" s="72">
        <f t="shared" si="111"/>
        <v>0</v>
      </c>
      <c r="AJ659" s="72">
        <f t="shared" si="105"/>
        <v>0</v>
      </c>
      <c r="AK659" s="72">
        <f t="shared" si="106"/>
        <v>0</v>
      </c>
      <c r="AL659" s="72">
        <f t="shared" si="107"/>
        <v>0</v>
      </c>
      <c r="AO659" s="63">
        <v>659</v>
      </c>
      <c r="AP659" s="72">
        <f t="shared" si="108"/>
        <v>0</v>
      </c>
      <c r="AQ659" s="63">
        <f t="shared" si="110"/>
        <v>659</v>
      </c>
      <c r="AR659" s="72">
        <f t="shared" si="109"/>
        <v>0</v>
      </c>
    </row>
    <row r="660" spans="35:44" x14ac:dyDescent="0.25">
      <c r="AI660" s="72">
        <f t="shared" si="111"/>
        <v>0</v>
      </c>
      <c r="AJ660" s="72">
        <f t="shared" si="105"/>
        <v>0</v>
      </c>
      <c r="AK660" s="72">
        <f t="shared" si="106"/>
        <v>0</v>
      </c>
      <c r="AL660" s="72">
        <f t="shared" si="107"/>
        <v>0</v>
      </c>
      <c r="AO660" s="63">
        <v>660</v>
      </c>
      <c r="AP660" s="72">
        <f t="shared" si="108"/>
        <v>0</v>
      </c>
      <c r="AQ660" s="63">
        <f t="shared" si="110"/>
        <v>660</v>
      </c>
      <c r="AR660" s="72">
        <f t="shared" si="109"/>
        <v>0</v>
      </c>
    </row>
    <row r="661" spans="35:44" x14ac:dyDescent="0.25">
      <c r="AI661" s="72">
        <f t="shared" si="111"/>
        <v>0</v>
      </c>
      <c r="AJ661" s="72">
        <f t="shared" si="105"/>
        <v>0</v>
      </c>
      <c r="AK661" s="72">
        <f t="shared" si="106"/>
        <v>0</v>
      </c>
      <c r="AL661" s="72">
        <f t="shared" si="107"/>
        <v>0</v>
      </c>
      <c r="AO661" s="63">
        <v>661</v>
      </c>
      <c r="AP661" s="72">
        <f t="shared" si="108"/>
        <v>0</v>
      </c>
      <c r="AQ661" s="63">
        <f t="shared" si="110"/>
        <v>661</v>
      </c>
      <c r="AR661" s="72">
        <f t="shared" si="109"/>
        <v>0</v>
      </c>
    </row>
    <row r="662" spans="35:44" x14ac:dyDescent="0.25">
      <c r="AI662" s="72">
        <f t="shared" si="111"/>
        <v>0</v>
      </c>
      <c r="AJ662" s="72">
        <f t="shared" si="105"/>
        <v>0</v>
      </c>
      <c r="AK662" s="72">
        <f t="shared" si="106"/>
        <v>0</v>
      </c>
      <c r="AL662" s="72">
        <f t="shared" si="107"/>
        <v>0</v>
      </c>
      <c r="AO662" s="63">
        <v>662</v>
      </c>
      <c r="AP662" s="72">
        <f t="shared" si="108"/>
        <v>0</v>
      </c>
      <c r="AQ662" s="63">
        <f t="shared" si="110"/>
        <v>662</v>
      </c>
      <c r="AR662" s="72">
        <f t="shared" si="109"/>
        <v>0</v>
      </c>
    </row>
    <row r="663" spans="35:44" x14ac:dyDescent="0.25">
      <c r="AI663" s="72">
        <f t="shared" si="111"/>
        <v>0</v>
      </c>
      <c r="AJ663" s="72">
        <f t="shared" si="105"/>
        <v>0</v>
      </c>
      <c r="AK663" s="72">
        <f t="shared" si="106"/>
        <v>0</v>
      </c>
      <c r="AL663" s="72">
        <f t="shared" si="107"/>
        <v>0</v>
      </c>
      <c r="AO663" s="63">
        <v>663</v>
      </c>
      <c r="AP663" s="72">
        <f t="shared" si="108"/>
        <v>0</v>
      </c>
      <c r="AQ663" s="63">
        <f t="shared" si="110"/>
        <v>663</v>
      </c>
      <c r="AR663" s="72">
        <f t="shared" si="109"/>
        <v>0</v>
      </c>
    </row>
    <row r="664" spans="35:44" x14ac:dyDescent="0.25">
      <c r="AI664" s="72">
        <f t="shared" si="111"/>
        <v>0</v>
      </c>
      <c r="AJ664" s="72">
        <f t="shared" si="105"/>
        <v>0</v>
      </c>
      <c r="AK664" s="72">
        <f t="shared" si="106"/>
        <v>0</v>
      </c>
      <c r="AL664" s="72">
        <f t="shared" si="107"/>
        <v>0</v>
      </c>
      <c r="AO664" s="63">
        <v>664</v>
      </c>
      <c r="AP664" s="72">
        <f t="shared" si="108"/>
        <v>0</v>
      </c>
      <c r="AQ664" s="63">
        <f t="shared" si="110"/>
        <v>664</v>
      </c>
      <c r="AR664" s="72">
        <f t="shared" si="109"/>
        <v>0</v>
      </c>
    </row>
    <row r="665" spans="35:44" x14ac:dyDescent="0.25">
      <c r="AI665" s="72">
        <f t="shared" si="111"/>
        <v>0</v>
      </c>
      <c r="AJ665" s="72">
        <f t="shared" si="105"/>
        <v>0</v>
      </c>
      <c r="AK665" s="72">
        <f t="shared" si="106"/>
        <v>0</v>
      </c>
      <c r="AL665" s="72">
        <f t="shared" si="107"/>
        <v>0</v>
      </c>
      <c r="AO665" s="63">
        <v>665</v>
      </c>
      <c r="AP665" s="72">
        <f t="shared" si="108"/>
        <v>0</v>
      </c>
      <c r="AQ665" s="63">
        <f t="shared" si="110"/>
        <v>665</v>
      </c>
      <c r="AR665" s="72">
        <f t="shared" si="109"/>
        <v>0</v>
      </c>
    </row>
    <row r="666" spans="35:44" x14ac:dyDescent="0.25">
      <c r="AI666" s="72">
        <f t="shared" si="111"/>
        <v>0</v>
      </c>
      <c r="AJ666" s="72">
        <f t="shared" si="105"/>
        <v>0</v>
      </c>
      <c r="AK666" s="72">
        <f t="shared" si="106"/>
        <v>0</v>
      </c>
      <c r="AL666" s="72">
        <f t="shared" si="107"/>
        <v>0</v>
      </c>
      <c r="AO666" s="63">
        <v>666</v>
      </c>
      <c r="AP666" s="72">
        <f t="shared" si="108"/>
        <v>0</v>
      </c>
      <c r="AQ666" s="63">
        <f t="shared" si="110"/>
        <v>666</v>
      </c>
      <c r="AR666" s="72">
        <f t="shared" si="109"/>
        <v>0</v>
      </c>
    </row>
    <row r="667" spans="35:44" x14ac:dyDescent="0.25">
      <c r="AI667" s="72">
        <f t="shared" si="111"/>
        <v>0</v>
      </c>
      <c r="AJ667" s="72">
        <f t="shared" si="105"/>
        <v>0</v>
      </c>
      <c r="AK667" s="72">
        <f t="shared" si="106"/>
        <v>0</v>
      </c>
      <c r="AL667" s="72">
        <f t="shared" si="107"/>
        <v>0</v>
      </c>
      <c r="AO667" s="63">
        <v>667</v>
      </c>
      <c r="AP667" s="72">
        <f t="shared" si="108"/>
        <v>0</v>
      </c>
      <c r="AQ667" s="63">
        <f t="shared" si="110"/>
        <v>667</v>
      </c>
      <c r="AR667" s="72">
        <f t="shared" si="109"/>
        <v>0</v>
      </c>
    </row>
    <row r="668" spans="35:44" x14ac:dyDescent="0.25">
      <c r="AI668" s="72">
        <f t="shared" si="111"/>
        <v>0</v>
      </c>
      <c r="AJ668" s="72">
        <f t="shared" si="105"/>
        <v>0</v>
      </c>
      <c r="AK668" s="72">
        <f t="shared" si="106"/>
        <v>0</v>
      </c>
      <c r="AL668" s="72">
        <f t="shared" si="107"/>
        <v>0</v>
      </c>
      <c r="AO668" s="63">
        <v>668</v>
      </c>
      <c r="AP668" s="72">
        <f t="shared" si="108"/>
        <v>0</v>
      </c>
      <c r="AQ668" s="63">
        <f t="shared" si="110"/>
        <v>668</v>
      </c>
      <c r="AR668" s="72">
        <f t="shared" si="109"/>
        <v>0</v>
      </c>
    </row>
    <row r="669" spans="35:44" x14ac:dyDescent="0.25">
      <c r="AI669" s="72">
        <f t="shared" si="111"/>
        <v>0</v>
      </c>
      <c r="AJ669" s="72">
        <f t="shared" si="105"/>
        <v>0</v>
      </c>
      <c r="AK669" s="72">
        <f t="shared" si="106"/>
        <v>0</v>
      </c>
      <c r="AL669" s="72">
        <f t="shared" si="107"/>
        <v>0</v>
      </c>
      <c r="AO669" s="63">
        <v>669</v>
      </c>
      <c r="AP669" s="72">
        <f t="shared" si="108"/>
        <v>0</v>
      </c>
      <c r="AQ669" s="63">
        <f t="shared" si="110"/>
        <v>669</v>
      </c>
      <c r="AR669" s="72">
        <f t="shared" si="109"/>
        <v>0</v>
      </c>
    </row>
    <row r="670" spans="35:44" x14ac:dyDescent="0.25">
      <c r="AI670" s="72">
        <f t="shared" si="111"/>
        <v>0</v>
      </c>
      <c r="AJ670" s="72">
        <f t="shared" si="105"/>
        <v>0</v>
      </c>
      <c r="AK670" s="72">
        <f t="shared" si="106"/>
        <v>0</v>
      </c>
      <c r="AL670" s="72">
        <f t="shared" si="107"/>
        <v>0</v>
      </c>
      <c r="AO670" s="63">
        <v>670</v>
      </c>
      <c r="AP670" s="72">
        <f t="shared" si="108"/>
        <v>0</v>
      </c>
      <c r="AQ670" s="63">
        <f t="shared" si="110"/>
        <v>670</v>
      </c>
      <c r="AR670" s="72">
        <f t="shared" si="109"/>
        <v>0</v>
      </c>
    </row>
    <row r="671" spans="35:44" x14ac:dyDescent="0.25">
      <c r="AI671" s="72">
        <f t="shared" si="111"/>
        <v>0</v>
      </c>
      <c r="AJ671" s="72">
        <f t="shared" si="105"/>
        <v>0</v>
      </c>
      <c r="AK671" s="72">
        <f t="shared" si="106"/>
        <v>0</v>
      </c>
      <c r="AL671" s="72">
        <f t="shared" si="107"/>
        <v>0</v>
      </c>
      <c r="AO671" s="63">
        <v>671</v>
      </c>
      <c r="AP671" s="72">
        <f t="shared" si="108"/>
        <v>0</v>
      </c>
      <c r="AQ671" s="63">
        <f t="shared" si="110"/>
        <v>671</v>
      </c>
      <c r="AR671" s="72">
        <f t="shared" si="109"/>
        <v>0</v>
      </c>
    </row>
    <row r="672" spans="35:44" x14ac:dyDescent="0.25">
      <c r="AI672" s="72">
        <f t="shared" si="111"/>
        <v>0</v>
      </c>
      <c r="AJ672" s="72">
        <f t="shared" si="105"/>
        <v>0</v>
      </c>
      <c r="AK672" s="72">
        <f t="shared" si="106"/>
        <v>0</v>
      </c>
      <c r="AL672" s="72">
        <f t="shared" si="107"/>
        <v>0</v>
      </c>
      <c r="AO672" s="63">
        <v>672</v>
      </c>
      <c r="AP672" s="72">
        <f t="shared" si="108"/>
        <v>0</v>
      </c>
      <c r="AQ672" s="63">
        <f t="shared" si="110"/>
        <v>672</v>
      </c>
      <c r="AR672" s="72">
        <f t="shared" si="109"/>
        <v>0</v>
      </c>
    </row>
    <row r="673" spans="35:44" x14ac:dyDescent="0.25">
      <c r="AI673" s="72">
        <f t="shared" si="111"/>
        <v>0</v>
      </c>
      <c r="AJ673" s="72">
        <f t="shared" si="105"/>
        <v>0</v>
      </c>
      <c r="AK673" s="72">
        <f t="shared" si="106"/>
        <v>0</v>
      </c>
      <c r="AL673" s="72">
        <f t="shared" si="107"/>
        <v>0</v>
      </c>
      <c r="AO673" s="63">
        <v>673</v>
      </c>
      <c r="AP673" s="72">
        <f t="shared" si="108"/>
        <v>0</v>
      </c>
      <c r="AQ673" s="63">
        <f t="shared" si="110"/>
        <v>673</v>
      </c>
      <c r="AR673" s="72">
        <f t="shared" si="109"/>
        <v>0</v>
      </c>
    </row>
    <row r="674" spans="35:44" x14ac:dyDescent="0.25">
      <c r="AI674" s="72">
        <f t="shared" si="111"/>
        <v>0</v>
      </c>
      <c r="AJ674" s="72">
        <f t="shared" si="105"/>
        <v>0</v>
      </c>
      <c r="AK674" s="72">
        <f t="shared" si="106"/>
        <v>0</v>
      </c>
      <c r="AL674" s="72">
        <f t="shared" si="107"/>
        <v>0</v>
      </c>
      <c r="AO674" s="63">
        <v>674</v>
      </c>
      <c r="AP674" s="72">
        <f t="shared" si="108"/>
        <v>0</v>
      </c>
      <c r="AQ674" s="63">
        <f t="shared" si="110"/>
        <v>674</v>
      </c>
      <c r="AR674" s="72">
        <f t="shared" si="109"/>
        <v>0</v>
      </c>
    </row>
    <row r="675" spans="35:44" x14ac:dyDescent="0.25">
      <c r="AI675" s="72">
        <f t="shared" si="111"/>
        <v>0</v>
      </c>
      <c r="AJ675" s="72">
        <f t="shared" si="105"/>
        <v>0</v>
      </c>
      <c r="AK675" s="72">
        <f t="shared" si="106"/>
        <v>0</v>
      </c>
      <c r="AL675" s="72">
        <f t="shared" si="107"/>
        <v>0</v>
      </c>
      <c r="AO675" s="63">
        <v>675</v>
      </c>
      <c r="AP675" s="72">
        <f t="shared" si="108"/>
        <v>0</v>
      </c>
      <c r="AQ675" s="63">
        <f t="shared" si="110"/>
        <v>675</v>
      </c>
      <c r="AR675" s="72">
        <f t="shared" si="109"/>
        <v>0</v>
      </c>
    </row>
    <row r="676" spans="35:44" x14ac:dyDescent="0.25">
      <c r="AI676" s="72">
        <f t="shared" si="111"/>
        <v>0</v>
      </c>
      <c r="AJ676" s="72">
        <f t="shared" si="105"/>
        <v>0</v>
      </c>
      <c r="AK676" s="72">
        <f t="shared" si="106"/>
        <v>0</v>
      </c>
      <c r="AL676" s="72">
        <f t="shared" si="107"/>
        <v>0</v>
      </c>
      <c r="AO676" s="63">
        <v>676</v>
      </c>
      <c r="AP676" s="72">
        <f t="shared" si="108"/>
        <v>0</v>
      </c>
      <c r="AQ676" s="63">
        <f t="shared" si="110"/>
        <v>676</v>
      </c>
      <c r="AR676" s="72">
        <f t="shared" si="109"/>
        <v>0</v>
      </c>
    </row>
    <row r="677" spans="35:44" x14ac:dyDescent="0.25">
      <c r="AI677" s="72">
        <f t="shared" si="111"/>
        <v>0</v>
      </c>
      <c r="AJ677" s="72">
        <f t="shared" si="105"/>
        <v>0</v>
      </c>
      <c r="AK677" s="72">
        <f t="shared" si="106"/>
        <v>0</v>
      </c>
      <c r="AL677" s="72">
        <f t="shared" si="107"/>
        <v>0</v>
      </c>
      <c r="AO677" s="63">
        <v>677</v>
      </c>
      <c r="AP677" s="72">
        <f t="shared" si="108"/>
        <v>0</v>
      </c>
      <c r="AQ677" s="63">
        <f t="shared" si="110"/>
        <v>677</v>
      </c>
      <c r="AR677" s="72">
        <f t="shared" si="109"/>
        <v>0</v>
      </c>
    </row>
    <row r="678" spans="35:44" x14ac:dyDescent="0.25">
      <c r="AI678" s="72">
        <f t="shared" si="111"/>
        <v>0</v>
      </c>
      <c r="AJ678" s="72">
        <f t="shared" si="105"/>
        <v>0</v>
      </c>
      <c r="AK678" s="72">
        <f t="shared" si="106"/>
        <v>0</v>
      </c>
      <c r="AL678" s="72">
        <f t="shared" si="107"/>
        <v>0</v>
      </c>
      <c r="AO678" s="63">
        <v>678</v>
      </c>
      <c r="AP678" s="72">
        <f t="shared" si="108"/>
        <v>0</v>
      </c>
      <c r="AQ678" s="63">
        <f t="shared" si="110"/>
        <v>678</v>
      </c>
      <c r="AR678" s="72">
        <f t="shared" si="109"/>
        <v>0</v>
      </c>
    </row>
    <row r="679" spans="35:44" x14ac:dyDescent="0.25">
      <c r="AI679" s="72">
        <f t="shared" si="111"/>
        <v>0</v>
      </c>
      <c r="AJ679" s="72">
        <f t="shared" si="105"/>
        <v>0</v>
      </c>
      <c r="AK679" s="72">
        <f t="shared" si="106"/>
        <v>0</v>
      </c>
      <c r="AL679" s="72">
        <f t="shared" si="107"/>
        <v>0</v>
      </c>
      <c r="AO679" s="63">
        <v>679</v>
      </c>
      <c r="AP679" s="72">
        <f t="shared" si="108"/>
        <v>0</v>
      </c>
      <c r="AQ679" s="63">
        <f t="shared" si="110"/>
        <v>679</v>
      </c>
      <c r="AR679" s="72">
        <f t="shared" si="109"/>
        <v>0</v>
      </c>
    </row>
    <row r="680" spans="35:44" x14ac:dyDescent="0.25">
      <c r="AI680" s="72">
        <f t="shared" si="111"/>
        <v>0</v>
      </c>
      <c r="AJ680" s="72">
        <f t="shared" si="105"/>
        <v>0</v>
      </c>
      <c r="AK680" s="72">
        <f t="shared" si="106"/>
        <v>0</v>
      </c>
      <c r="AL680" s="72">
        <f t="shared" si="107"/>
        <v>0</v>
      </c>
      <c r="AO680" s="63">
        <v>680</v>
      </c>
      <c r="AP680" s="72">
        <f t="shared" si="108"/>
        <v>0</v>
      </c>
      <c r="AQ680" s="63">
        <f t="shared" si="110"/>
        <v>680</v>
      </c>
      <c r="AR680" s="72">
        <f t="shared" si="109"/>
        <v>0</v>
      </c>
    </row>
    <row r="681" spans="35:44" x14ac:dyDescent="0.25">
      <c r="AI681" s="72">
        <f t="shared" si="111"/>
        <v>0</v>
      </c>
      <c r="AJ681" s="72">
        <f t="shared" si="105"/>
        <v>0</v>
      </c>
      <c r="AK681" s="72">
        <f t="shared" si="106"/>
        <v>0</v>
      </c>
      <c r="AL681" s="72">
        <f t="shared" si="107"/>
        <v>0</v>
      </c>
      <c r="AO681" s="63">
        <v>681</v>
      </c>
      <c r="AP681" s="72">
        <f t="shared" si="108"/>
        <v>0</v>
      </c>
      <c r="AQ681" s="63">
        <f t="shared" si="110"/>
        <v>681</v>
      </c>
      <c r="AR681" s="72">
        <f t="shared" si="109"/>
        <v>0</v>
      </c>
    </row>
    <row r="682" spans="35:44" x14ac:dyDescent="0.25">
      <c r="AI682" s="72">
        <f t="shared" si="111"/>
        <v>0</v>
      </c>
      <c r="AJ682" s="72">
        <f t="shared" si="105"/>
        <v>0</v>
      </c>
      <c r="AK682" s="72">
        <f t="shared" si="106"/>
        <v>0</v>
      </c>
      <c r="AL682" s="72">
        <f t="shared" si="107"/>
        <v>0</v>
      </c>
      <c r="AO682" s="63">
        <v>682</v>
      </c>
      <c r="AP682" s="72">
        <f t="shared" si="108"/>
        <v>0</v>
      </c>
      <c r="AQ682" s="63">
        <f t="shared" si="110"/>
        <v>682</v>
      </c>
      <c r="AR682" s="72">
        <f t="shared" si="109"/>
        <v>0</v>
      </c>
    </row>
    <row r="683" spans="35:44" x14ac:dyDescent="0.25">
      <c r="AI683" s="72">
        <f t="shared" si="111"/>
        <v>0</v>
      </c>
      <c r="AJ683" s="72">
        <f t="shared" si="105"/>
        <v>0</v>
      </c>
      <c r="AK683" s="72">
        <f t="shared" si="106"/>
        <v>0</v>
      </c>
      <c r="AL683" s="72">
        <f t="shared" si="107"/>
        <v>0</v>
      </c>
      <c r="AO683" s="63">
        <v>683</v>
      </c>
      <c r="AP683" s="72">
        <f t="shared" si="108"/>
        <v>0</v>
      </c>
      <c r="AQ683" s="63">
        <f t="shared" si="110"/>
        <v>683</v>
      </c>
      <c r="AR683" s="72">
        <f t="shared" si="109"/>
        <v>0</v>
      </c>
    </row>
    <row r="684" spans="35:44" x14ac:dyDescent="0.25">
      <c r="AI684" s="72">
        <f t="shared" si="111"/>
        <v>0</v>
      </c>
      <c r="AJ684" s="72">
        <f t="shared" si="105"/>
        <v>0</v>
      </c>
      <c r="AK684" s="72">
        <f t="shared" si="106"/>
        <v>0</v>
      </c>
      <c r="AL684" s="72">
        <f t="shared" si="107"/>
        <v>0</v>
      </c>
      <c r="AO684" s="63">
        <v>684</v>
      </c>
      <c r="AP684" s="72">
        <f t="shared" si="108"/>
        <v>0</v>
      </c>
      <c r="AQ684" s="63">
        <f t="shared" si="110"/>
        <v>684</v>
      </c>
      <c r="AR684" s="72">
        <f t="shared" si="109"/>
        <v>0</v>
      </c>
    </row>
    <row r="685" spans="35:44" x14ac:dyDescent="0.25">
      <c r="AI685" s="72">
        <f t="shared" si="111"/>
        <v>0</v>
      </c>
      <c r="AJ685" s="72">
        <f t="shared" si="105"/>
        <v>0</v>
      </c>
      <c r="AK685" s="72">
        <f t="shared" si="106"/>
        <v>0</v>
      </c>
      <c r="AL685" s="72">
        <f t="shared" si="107"/>
        <v>0</v>
      </c>
      <c r="AO685" s="63">
        <v>685</v>
      </c>
      <c r="AP685" s="72">
        <f t="shared" si="108"/>
        <v>0</v>
      </c>
      <c r="AQ685" s="63">
        <f t="shared" si="110"/>
        <v>685</v>
      </c>
      <c r="AR685" s="72">
        <f t="shared" si="109"/>
        <v>0</v>
      </c>
    </row>
    <row r="686" spans="35:44" x14ac:dyDescent="0.25">
      <c r="AI686" s="72">
        <f t="shared" si="111"/>
        <v>0</v>
      </c>
      <c r="AJ686" s="72">
        <f t="shared" si="105"/>
        <v>0</v>
      </c>
      <c r="AK686" s="72">
        <f t="shared" si="106"/>
        <v>0</v>
      </c>
      <c r="AL686" s="72">
        <f t="shared" si="107"/>
        <v>0</v>
      </c>
      <c r="AO686" s="63">
        <v>686</v>
      </c>
      <c r="AP686" s="72">
        <f t="shared" si="108"/>
        <v>0</v>
      </c>
      <c r="AQ686" s="63">
        <f t="shared" si="110"/>
        <v>686</v>
      </c>
      <c r="AR686" s="72">
        <f t="shared" si="109"/>
        <v>0</v>
      </c>
    </row>
    <row r="687" spans="35:44" x14ac:dyDescent="0.25">
      <c r="AI687" s="72">
        <f t="shared" si="111"/>
        <v>0</v>
      </c>
      <c r="AJ687" s="72">
        <f t="shared" si="105"/>
        <v>0</v>
      </c>
      <c r="AK687" s="72">
        <f t="shared" si="106"/>
        <v>0</v>
      </c>
      <c r="AL687" s="72">
        <f t="shared" si="107"/>
        <v>0</v>
      </c>
      <c r="AO687" s="63">
        <v>687</v>
      </c>
      <c r="AP687" s="72">
        <f t="shared" si="108"/>
        <v>0</v>
      </c>
      <c r="AQ687" s="63">
        <f t="shared" si="110"/>
        <v>687</v>
      </c>
      <c r="AR687" s="72">
        <f t="shared" si="109"/>
        <v>0</v>
      </c>
    </row>
    <row r="688" spans="35:44" x14ac:dyDescent="0.25">
      <c r="AI688" s="72">
        <f t="shared" si="111"/>
        <v>0</v>
      </c>
      <c r="AJ688" s="72">
        <f t="shared" si="105"/>
        <v>0</v>
      </c>
      <c r="AK688" s="72">
        <f t="shared" si="106"/>
        <v>0</v>
      </c>
      <c r="AL688" s="72">
        <f t="shared" si="107"/>
        <v>0</v>
      </c>
      <c r="AO688" s="63">
        <v>688</v>
      </c>
      <c r="AP688" s="72">
        <f t="shared" si="108"/>
        <v>0</v>
      </c>
      <c r="AQ688" s="63">
        <f t="shared" si="110"/>
        <v>688</v>
      </c>
      <c r="AR688" s="72">
        <f t="shared" si="109"/>
        <v>0</v>
      </c>
    </row>
    <row r="689" spans="35:44" x14ac:dyDescent="0.25">
      <c r="AI689" s="72">
        <f t="shared" si="111"/>
        <v>0</v>
      </c>
      <c r="AJ689" s="72">
        <f t="shared" si="105"/>
        <v>0</v>
      </c>
      <c r="AK689" s="72">
        <f t="shared" si="106"/>
        <v>0</v>
      </c>
      <c r="AL689" s="72">
        <f t="shared" si="107"/>
        <v>0</v>
      </c>
      <c r="AO689" s="63">
        <v>689</v>
      </c>
      <c r="AP689" s="72">
        <f t="shared" si="108"/>
        <v>0</v>
      </c>
      <c r="AQ689" s="63">
        <f t="shared" si="110"/>
        <v>689</v>
      </c>
      <c r="AR689" s="72">
        <f t="shared" si="109"/>
        <v>0</v>
      </c>
    </row>
    <row r="690" spans="35:44" x14ac:dyDescent="0.25">
      <c r="AI690" s="72">
        <f t="shared" si="111"/>
        <v>0</v>
      </c>
      <c r="AJ690" s="72">
        <f t="shared" si="105"/>
        <v>0</v>
      </c>
      <c r="AK690" s="72">
        <f t="shared" si="106"/>
        <v>0</v>
      </c>
      <c r="AL690" s="72">
        <f t="shared" si="107"/>
        <v>0</v>
      </c>
      <c r="AO690" s="63">
        <v>690</v>
      </c>
      <c r="AP690" s="72">
        <f t="shared" si="108"/>
        <v>0</v>
      </c>
      <c r="AQ690" s="63">
        <f t="shared" si="110"/>
        <v>690</v>
      </c>
      <c r="AR690" s="72">
        <f t="shared" si="109"/>
        <v>0</v>
      </c>
    </row>
    <row r="691" spans="35:44" x14ac:dyDescent="0.25">
      <c r="AI691" s="72">
        <f t="shared" si="111"/>
        <v>0</v>
      </c>
      <c r="AJ691" s="72">
        <f t="shared" si="105"/>
        <v>0</v>
      </c>
      <c r="AK691" s="72">
        <f t="shared" si="106"/>
        <v>0</v>
      </c>
      <c r="AL691" s="72">
        <f t="shared" si="107"/>
        <v>0</v>
      </c>
      <c r="AO691" s="63">
        <v>691</v>
      </c>
      <c r="AP691" s="72">
        <f t="shared" si="108"/>
        <v>0</v>
      </c>
      <c r="AQ691" s="63">
        <f t="shared" si="110"/>
        <v>691</v>
      </c>
      <c r="AR691" s="72">
        <f t="shared" si="109"/>
        <v>0</v>
      </c>
    </row>
    <row r="692" spans="35:44" x14ac:dyDescent="0.25">
      <c r="AI692" s="72">
        <f t="shared" si="111"/>
        <v>0</v>
      </c>
      <c r="AJ692" s="72">
        <f t="shared" si="105"/>
        <v>0</v>
      </c>
      <c r="AK692" s="72">
        <f t="shared" si="106"/>
        <v>0</v>
      </c>
      <c r="AL692" s="72">
        <f t="shared" si="107"/>
        <v>0</v>
      </c>
      <c r="AO692" s="63">
        <v>692</v>
      </c>
      <c r="AP692" s="72">
        <f t="shared" si="108"/>
        <v>0</v>
      </c>
      <c r="AQ692" s="63">
        <f t="shared" si="110"/>
        <v>692</v>
      </c>
      <c r="AR692" s="72">
        <f t="shared" si="109"/>
        <v>0</v>
      </c>
    </row>
    <row r="693" spans="35:44" x14ac:dyDescent="0.25">
      <c r="AI693" s="72">
        <f t="shared" si="111"/>
        <v>0</v>
      </c>
      <c r="AJ693" s="72">
        <f t="shared" si="105"/>
        <v>0</v>
      </c>
      <c r="AK693" s="72">
        <f t="shared" si="106"/>
        <v>0</v>
      </c>
      <c r="AL693" s="72">
        <f t="shared" si="107"/>
        <v>0</v>
      </c>
      <c r="AO693" s="63">
        <v>693</v>
      </c>
      <c r="AP693" s="72">
        <f t="shared" si="108"/>
        <v>0</v>
      </c>
      <c r="AQ693" s="63">
        <f t="shared" si="110"/>
        <v>693</v>
      </c>
      <c r="AR693" s="72">
        <f t="shared" si="109"/>
        <v>0</v>
      </c>
    </row>
    <row r="694" spans="35:44" x14ac:dyDescent="0.25">
      <c r="AI694" s="72">
        <f t="shared" si="111"/>
        <v>0</v>
      </c>
      <c r="AJ694" s="72">
        <f t="shared" si="105"/>
        <v>0</v>
      </c>
      <c r="AK694" s="72">
        <f t="shared" si="106"/>
        <v>0</v>
      </c>
      <c r="AL694" s="72">
        <f t="shared" si="107"/>
        <v>0</v>
      </c>
      <c r="AO694" s="63">
        <v>694</v>
      </c>
      <c r="AP694" s="72">
        <f t="shared" si="108"/>
        <v>0</v>
      </c>
      <c r="AQ694" s="63">
        <f t="shared" si="110"/>
        <v>694</v>
      </c>
      <c r="AR694" s="72">
        <f t="shared" si="109"/>
        <v>0</v>
      </c>
    </row>
    <row r="695" spans="35:44" x14ac:dyDescent="0.25">
      <c r="AI695" s="72">
        <f t="shared" si="111"/>
        <v>0</v>
      </c>
      <c r="AJ695" s="72">
        <f t="shared" si="105"/>
        <v>0</v>
      </c>
      <c r="AK695" s="72">
        <f t="shared" si="106"/>
        <v>0</v>
      </c>
      <c r="AL695" s="72">
        <f t="shared" si="107"/>
        <v>0</v>
      </c>
      <c r="AO695" s="63">
        <v>695</v>
      </c>
      <c r="AP695" s="72">
        <f t="shared" si="108"/>
        <v>0</v>
      </c>
      <c r="AQ695" s="63">
        <f t="shared" si="110"/>
        <v>695</v>
      </c>
      <c r="AR695" s="72">
        <f t="shared" si="109"/>
        <v>0</v>
      </c>
    </row>
    <row r="696" spans="35:44" x14ac:dyDescent="0.25">
      <c r="AI696" s="72">
        <f t="shared" si="111"/>
        <v>0</v>
      </c>
      <c r="AJ696" s="72">
        <f t="shared" si="105"/>
        <v>0</v>
      </c>
      <c r="AK696" s="72">
        <f t="shared" si="106"/>
        <v>0</v>
      </c>
      <c r="AL696" s="72">
        <f t="shared" si="107"/>
        <v>0</v>
      </c>
      <c r="AO696" s="63">
        <v>696</v>
      </c>
      <c r="AP696" s="72">
        <f t="shared" si="108"/>
        <v>0</v>
      </c>
      <c r="AQ696" s="63">
        <f t="shared" si="110"/>
        <v>696</v>
      </c>
      <c r="AR696" s="72">
        <f t="shared" si="109"/>
        <v>0</v>
      </c>
    </row>
    <row r="697" spans="35:44" x14ac:dyDescent="0.25">
      <c r="AI697" s="72">
        <f t="shared" si="111"/>
        <v>0</v>
      </c>
      <c r="AJ697" s="72">
        <f t="shared" si="105"/>
        <v>0</v>
      </c>
      <c r="AK697" s="72">
        <f t="shared" si="106"/>
        <v>0</v>
      </c>
      <c r="AL697" s="72">
        <f t="shared" si="107"/>
        <v>0</v>
      </c>
      <c r="AO697" s="63">
        <v>697</v>
      </c>
      <c r="AP697" s="72">
        <f t="shared" si="108"/>
        <v>0</v>
      </c>
      <c r="AQ697" s="63">
        <f t="shared" si="110"/>
        <v>697</v>
      </c>
      <c r="AR697" s="72">
        <f t="shared" si="109"/>
        <v>0</v>
      </c>
    </row>
    <row r="698" spans="35:44" x14ac:dyDescent="0.25">
      <c r="AI698" s="72">
        <f t="shared" si="111"/>
        <v>0</v>
      </c>
      <c r="AJ698" s="72">
        <f t="shared" si="105"/>
        <v>0</v>
      </c>
      <c r="AK698" s="72">
        <f t="shared" si="106"/>
        <v>0</v>
      </c>
      <c r="AL698" s="72">
        <f t="shared" si="107"/>
        <v>0</v>
      </c>
      <c r="AO698" s="63">
        <v>698</v>
      </c>
      <c r="AP698" s="72">
        <f t="shared" si="108"/>
        <v>0</v>
      </c>
      <c r="AQ698" s="63">
        <f t="shared" si="110"/>
        <v>698</v>
      </c>
      <c r="AR698" s="72">
        <f t="shared" si="109"/>
        <v>0</v>
      </c>
    </row>
    <row r="699" spans="35:44" x14ac:dyDescent="0.25">
      <c r="AI699" s="72">
        <f t="shared" si="111"/>
        <v>0</v>
      </c>
      <c r="AJ699" s="72">
        <f t="shared" si="105"/>
        <v>0</v>
      </c>
      <c r="AK699" s="72">
        <f t="shared" si="106"/>
        <v>0</v>
      </c>
      <c r="AL699" s="72">
        <f t="shared" si="107"/>
        <v>0</v>
      </c>
      <c r="AO699" s="63">
        <v>699</v>
      </c>
      <c r="AP699" s="72">
        <f t="shared" si="108"/>
        <v>0</v>
      </c>
      <c r="AQ699" s="63">
        <f t="shared" si="110"/>
        <v>699</v>
      </c>
      <c r="AR699" s="72">
        <f t="shared" si="109"/>
        <v>0</v>
      </c>
    </row>
    <row r="700" spans="35:44" x14ac:dyDescent="0.25">
      <c r="AI700" s="72">
        <f t="shared" si="111"/>
        <v>0</v>
      </c>
      <c r="AJ700" s="72">
        <f t="shared" si="105"/>
        <v>0</v>
      </c>
      <c r="AK700" s="72">
        <f t="shared" si="106"/>
        <v>0</v>
      </c>
      <c r="AL700" s="72">
        <f t="shared" si="107"/>
        <v>0</v>
      </c>
      <c r="AO700" s="63">
        <v>700</v>
      </c>
      <c r="AP700" s="72">
        <f t="shared" si="108"/>
        <v>0</v>
      </c>
      <c r="AQ700" s="63">
        <f t="shared" si="110"/>
        <v>700</v>
      </c>
      <c r="AR700" s="72">
        <f t="shared" si="109"/>
        <v>0</v>
      </c>
    </row>
    <row r="701" spans="35:44" x14ac:dyDescent="0.25">
      <c r="AI701" s="72">
        <f t="shared" si="111"/>
        <v>0</v>
      </c>
      <c r="AJ701" s="72">
        <f t="shared" si="105"/>
        <v>0</v>
      </c>
      <c r="AK701" s="72">
        <f t="shared" si="106"/>
        <v>0</v>
      </c>
      <c r="AL701" s="72">
        <f t="shared" si="107"/>
        <v>0</v>
      </c>
      <c r="AO701" s="63">
        <v>701</v>
      </c>
      <c r="AP701" s="72">
        <f t="shared" si="108"/>
        <v>0</v>
      </c>
      <c r="AQ701" s="63">
        <f t="shared" si="110"/>
        <v>701</v>
      </c>
      <c r="AR701" s="72">
        <f t="shared" si="109"/>
        <v>0</v>
      </c>
    </row>
    <row r="702" spans="35:44" x14ac:dyDescent="0.25">
      <c r="AI702" s="72">
        <f t="shared" si="111"/>
        <v>0</v>
      </c>
      <c r="AJ702" s="72">
        <f t="shared" si="105"/>
        <v>0</v>
      </c>
      <c r="AK702" s="72">
        <f t="shared" si="106"/>
        <v>0</v>
      </c>
      <c r="AL702" s="72">
        <f t="shared" si="107"/>
        <v>0</v>
      </c>
      <c r="AO702" s="63">
        <v>702</v>
      </c>
      <c r="AP702" s="72">
        <f t="shared" si="108"/>
        <v>0</v>
      </c>
      <c r="AQ702" s="63">
        <f t="shared" si="110"/>
        <v>702</v>
      </c>
      <c r="AR702" s="72">
        <f t="shared" si="109"/>
        <v>0</v>
      </c>
    </row>
    <row r="703" spans="35:44" x14ac:dyDescent="0.25">
      <c r="AI703" s="72">
        <f t="shared" si="111"/>
        <v>0</v>
      </c>
      <c r="AJ703" s="72">
        <f t="shared" si="105"/>
        <v>0</v>
      </c>
      <c r="AK703" s="72">
        <f t="shared" si="106"/>
        <v>0</v>
      </c>
      <c r="AL703" s="72">
        <f t="shared" si="107"/>
        <v>0</v>
      </c>
      <c r="AO703" s="63">
        <v>703</v>
      </c>
      <c r="AP703" s="72">
        <f t="shared" si="108"/>
        <v>0</v>
      </c>
      <c r="AQ703" s="63">
        <f t="shared" si="110"/>
        <v>703</v>
      </c>
      <c r="AR703" s="72">
        <f t="shared" si="109"/>
        <v>0</v>
      </c>
    </row>
    <row r="704" spans="35:44" x14ac:dyDescent="0.25">
      <c r="AI704" s="72">
        <f t="shared" si="111"/>
        <v>0</v>
      </c>
      <c r="AJ704" s="72">
        <f t="shared" si="105"/>
        <v>0</v>
      </c>
      <c r="AK704" s="72">
        <f t="shared" si="106"/>
        <v>0</v>
      </c>
      <c r="AL704" s="72">
        <f t="shared" si="107"/>
        <v>0</v>
      </c>
      <c r="AO704" s="63">
        <v>704</v>
      </c>
      <c r="AP704" s="72">
        <f t="shared" si="108"/>
        <v>0</v>
      </c>
      <c r="AQ704" s="63">
        <f t="shared" si="110"/>
        <v>704</v>
      </c>
      <c r="AR704" s="72">
        <f t="shared" si="109"/>
        <v>0</v>
      </c>
    </row>
    <row r="705" spans="35:44" x14ac:dyDescent="0.25">
      <c r="AI705" s="72">
        <f t="shared" si="111"/>
        <v>0</v>
      </c>
      <c r="AJ705" s="72">
        <f t="shared" ref="AJ705:AJ768" si="112">ROUNDUP((C705-$C$1)/7,0)</f>
        <v>0</v>
      </c>
      <c r="AK705" s="72">
        <f t="shared" ref="AK705:AK768" si="113">ROUNDUP((C705-$C$1)/1,0)</f>
        <v>0</v>
      </c>
      <c r="AL705" s="72">
        <f t="shared" ref="AL705:AL768" si="114">ROUNDUP((C705-$C$1)*24,0)</f>
        <v>0</v>
      </c>
      <c r="AO705" s="63">
        <v>705</v>
      </c>
      <c r="AP705" s="72">
        <f t="shared" ref="AP705:AP730" si="115">SUMIFS(AI:AI,AK:AK,AO705)</f>
        <v>0</v>
      </c>
      <c r="AQ705" s="63">
        <f t="shared" si="110"/>
        <v>705</v>
      </c>
      <c r="AR705" s="72">
        <f t="shared" ref="AR705:AR768" si="116">SUMIFS(AI:AI,AL:AL,AQ705)</f>
        <v>0</v>
      </c>
    </row>
    <row r="706" spans="35:44" x14ac:dyDescent="0.25">
      <c r="AI706" s="72">
        <f t="shared" si="111"/>
        <v>0</v>
      </c>
      <c r="AJ706" s="72">
        <f t="shared" si="112"/>
        <v>0</v>
      </c>
      <c r="AK706" s="72">
        <f t="shared" si="113"/>
        <v>0</v>
      </c>
      <c r="AL706" s="72">
        <f t="shared" si="114"/>
        <v>0</v>
      </c>
      <c r="AO706" s="63">
        <v>706</v>
      </c>
      <c r="AP706" s="72">
        <f t="shared" si="115"/>
        <v>0</v>
      </c>
      <c r="AQ706" s="63">
        <f t="shared" si="110"/>
        <v>706</v>
      </c>
      <c r="AR706" s="72">
        <f t="shared" si="116"/>
        <v>0</v>
      </c>
    </row>
    <row r="707" spans="35:44" x14ac:dyDescent="0.25">
      <c r="AI707" s="72">
        <f t="shared" si="111"/>
        <v>0</v>
      </c>
      <c r="AJ707" s="72">
        <f t="shared" si="112"/>
        <v>0</v>
      </c>
      <c r="AK707" s="72">
        <f t="shared" si="113"/>
        <v>0</v>
      </c>
      <c r="AL707" s="72">
        <f t="shared" si="114"/>
        <v>0</v>
      </c>
      <c r="AO707" s="63">
        <v>707</v>
      </c>
      <c r="AP707" s="72">
        <f t="shared" si="115"/>
        <v>0</v>
      </c>
      <c r="AQ707" s="63">
        <f t="shared" ref="AQ707:AQ770" si="117">1+AQ706</f>
        <v>707</v>
      </c>
      <c r="AR707" s="72">
        <f t="shared" si="116"/>
        <v>0</v>
      </c>
    </row>
    <row r="708" spans="35:44" x14ac:dyDescent="0.25">
      <c r="AI708" s="72">
        <f t="shared" si="111"/>
        <v>0</v>
      </c>
      <c r="AJ708" s="72">
        <f t="shared" si="112"/>
        <v>0</v>
      </c>
      <c r="AK708" s="72">
        <f t="shared" si="113"/>
        <v>0</v>
      </c>
      <c r="AL708" s="72">
        <f t="shared" si="114"/>
        <v>0</v>
      </c>
      <c r="AO708" s="63">
        <v>708</v>
      </c>
      <c r="AP708" s="72">
        <f t="shared" si="115"/>
        <v>0</v>
      </c>
      <c r="AQ708" s="63">
        <f t="shared" si="117"/>
        <v>708</v>
      </c>
      <c r="AR708" s="72">
        <f t="shared" si="116"/>
        <v>0</v>
      </c>
    </row>
    <row r="709" spans="35:44" x14ac:dyDescent="0.25">
      <c r="AI709" s="72">
        <f t="shared" ref="AI709:AI772" si="118">D709*(C709-C708)*86400*$B$16</f>
        <v>0</v>
      </c>
      <c r="AJ709" s="72">
        <f t="shared" si="112"/>
        <v>0</v>
      </c>
      <c r="AK709" s="72">
        <f t="shared" si="113"/>
        <v>0</v>
      </c>
      <c r="AL709" s="72">
        <f t="shared" si="114"/>
        <v>0</v>
      </c>
      <c r="AO709" s="63">
        <v>709</v>
      </c>
      <c r="AP709" s="72">
        <f t="shared" si="115"/>
        <v>0</v>
      </c>
      <c r="AQ709" s="63">
        <f t="shared" si="117"/>
        <v>709</v>
      </c>
      <c r="AR709" s="72">
        <f t="shared" si="116"/>
        <v>0</v>
      </c>
    </row>
    <row r="710" spans="35:44" x14ac:dyDescent="0.25">
      <c r="AI710" s="72">
        <f t="shared" si="118"/>
        <v>0</v>
      </c>
      <c r="AJ710" s="72">
        <f t="shared" si="112"/>
        <v>0</v>
      </c>
      <c r="AK710" s="72">
        <f t="shared" si="113"/>
        <v>0</v>
      </c>
      <c r="AL710" s="72">
        <f t="shared" si="114"/>
        <v>0</v>
      </c>
      <c r="AO710" s="63">
        <v>710</v>
      </c>
      <c r="AP710" s="72">
        <f t="shared" si="115"/>
        <v>0</v>
      </c>
      <c r="AQ710" s="63">
        <f t="shared" si="117"/>
        <v>710</v>
      </c>
      <c r="AR710" s="72">
        <f t="shared" si="116"/>
        <v>0</v>
      </c>
    </row>
    <row r="711" spans="35:44" x14ac:dyDescent="0.25">
      <c r="AI711" s="72">
        <f t="shared" si="118"/>
        <v>0</v>
      </c>
      <c r="AJ711" s="72">
        <f t="shared" si="112"/>
        <v>0</v>
      </c>
      <c r="AK711" s="72">
        <f t="shared" si="113"/>
        <v>0</v>
      </c>
      <c r="AL711" s="72">
        <f t="shared" si="114"/>
        <v>0</v>
      </c>
      <c r="AO711" s="63">
        <v>711</v>
      </c>
      <c r="AP711" s="72">
        <f t="shared" si="115"/>
        <v>0</v>
      </c>
      <c r="AQ711" s="63">
        <f t="shared" si="117"/>
        <v>711</v>
      </c>
      <c r="AR711" s="72">
        <f t="shared" si="116"/>
        <v>0</v>
      </c>
    </row>
    <row r="712" spans="35:44" x14ac:dyDescent="0.25">
      <c r="AI712" s="72">
        <f t="shared" si="118"/>
        <v>0</v>
      </c>
      <c r="AJ712" s="72">
        <f t="shared" si="112"/>
        <v>0</v>
      </c>
      <c r="AK712" s="72">
        <f t="shared" si="113"/>
        <v>0</v>
      </c>
      <c r="AL712" s="72">
        <f t="shared" si="114"/>
        <v>0</v>
      </c>
      <c r="AO712" s="63">
        <v>712</v>
      </c>
      <c r="AP712" s="72">
        <f t="shared" si="115"/>
        <v>0</v>
      </c>
      <c r="AQ712" s="63">
        <f t="shared" si="117"/>
        <v>712</v>
      </c>
      <c r="AR712" s="72">
        <f t="shared" si="116"/>
        <v>0</v>
      </c>
    </row>
    <row r="713" spans="35:44" x14ac:dyDescent="0.25">
      <c r="AI713" s="72">
        <f t="shared" si="118"/>
        <v>0</v>
      </c>
      <c r="AJ713" s="72">
        <f t="shared" si="112"/>
        <v>0</v>
      </c>
      <c r="AK713" s="72">
        <f t="shared" si="113"/>
        <v>0</v>
      </c>
      <c r="AL713" s="72">
        <f t="shared" si="114"/>
        <v>0</v>
      </c>
      <c r="AO713" s="63">
        <v>713</v>
      </c>
      <c r="AP713" s="72">
        <f t="shared" si="115"/>
        <v>0</v>
      </c>
      <c r="AQ713" s="63">
        <f t="shared" si="117"/>
        <v>713</v>
      </c>
      <c r="AR713" s="72">
        <f t="shared" si="116"/>
        <v>0</v>
      </c>
    </row>
    <row r="714" spans="35:44" x14ac:dyDescent="0.25">
      <c r="AI714" s="72">
        <f t="shared" si="118"/>
        <v>0</v>
      </c>
      <c r="AJ714" s="72">
        <f t="shared" si="112"/>
        <v>0</v>
      </c>
      <c r="AK714" s="72">
        <f t="shared" si="113"/>
        <v>0</v>
      </c>
      <c r="AL714" s="72">
        <f t="shared" si="114"/>
        <v>0</v>
      </c>
      <c r="AO714" s="63">
        <v>714</v>
      </c>
      <c r="AP714" s="72">
        <f t="shared" si="115"/>
        <v>0</v>
      </c>
      <c r="AQ714" s="63">
        <f t="shared" si="117"/>
        <v>714</v>
      </c>
      <c r="AR714" s="72">
        <f t="shared" si="116"/>
        <v>0</v>
      </c>
    </row>
    <row r="715" spans="35:44" x14ac:dyDescent="0.25">
      <c r="AI715" s="72">
        <f t="shared" si="118"/>
        <v>0</v>
      </c>
      <c r="AJ715" s="72">
        <f t="shared" si="112"/>
        <v>0</v>
      </c>
      <c r="AK715" s="72">
        <f t="shared" si="113"/>
        <v>0</v>
      </c>
      <c r="AL715" s="72">
        <f t="shared" si="114"/>
        <v>0</v>
      </c>
      <c r="AO715" s="63">
        <v>715</v>
      </c>
      <c r="AP715" s="72">
        <f t="shared" si="115"/>
        <v>0</v>
      </c>
      <c r="AQ715" s="63">
        <f t="shared" si="117"/>
        <v>715</v>
      </c>
      <c r="AR715" s="72">
        <f t="shared" si="116"/>
        <v>0</v>
      </c>
    </row>
    <row r="716" spans="35:44" x14ac:dyDescent="0.25">
      <c r="AI716" s="72">
        <f t="shared" si="118"/>
        <v>0</v>
      </c>
      <c r="AJ716" s="72">
        <f t="shared" si="112"/>
        <v>0</v>
      </c>
      <c r="AK716" s="72">
        <f t="shared" si="113"/>
        <v>0</v>
      </c>
      <c r="AL716" s="72">
        <f t="shared" si="114"/>
        <v>0</v>
      </c>
      <c r="AO716" s="63">
        <v>716</v>
      </c>
      <c r="AP716" s="72">
        <f t="shared" si="115"/>
        <v>0</v>
      </c>
      <c r="AQ716" s="63">
        <f t="shared" si="117"/>
        <v>716</v>
      </c>
      <c r="AR716" s="72">
        <f t="shared" si="116"/>
        <v>0</v>
      </c>
    </row>
    <row r="717" spans="35:44" x14ac:dyDescent="0.25">
      <c r="AI717" s="72">
        <f t="shared" si="118"/>
        <v>0</v>
      </c>
      <c r="AJ717" s="72">
        <f t="shared" si="112"/>
        <v>0</v>
      </c>
      <c r="AK717" s="72">
        <f t="shared" si="113"/>
        <v>0</v>
      </c>
      <c r="AL717" s="72">
        <f t="shared" si="114"/>
        <v>0</v>
      </c>
      <c r="AO717" s="63">
        <v>717</v>
      </c>
      <c r="AP717" s="72">
        <f t="shared" si="115"/>
        <v>0</v>
      </c>
      <c r="AQ717" s="63">
        <f t="shared" si="117"/>
        <v>717</v>
      </c>
      <c r="AR717" s="72">
        <f t="shared" si="116"/>
        <v>0</v>
      </c>
    </row>
    <row r="718" spans="35:44" x14ac:dyDescent="0.25">
      <c r="AI718" s="72">
        <f t="shared" si="118"/>
        <v>0</v>
      </c>
      <c r="AJ718" s="72">
        <f t="shared" si="112"/>
        <v>0</v>
      </c>
      <c r="AK718" s="72">
        <f t="shared" si="113"/>
        <v>0</v>
      </c>
      <c r="AL718" s="72">
        <f t="shared" si="114"/>
        <v>0</v>
      </c>
      <c r="AO718" s="63">
        <v>718</v>
      </c>
      <c r="AP718" s="72">
        <f t="shared" si="115"/>
        <v>0</v>
      </c>
      <c r="AQ718" s="63">
        <f t="shared" si="117"/>
        <v>718</v>
      </c>
      <c r="AR718" s="72">
        <f t="shared" si="116"/>
        <v>0</v>
      </c>
    </row>
    <row r="719" spans="35:44" x14ac:dyDescent="0.25">
      <c r="AI719" s="72">
        <f t="shared" si="118"/>
        <v>0</v>
      </c>
      <c r="AJ719" s="72">
        <f t="shared" si="112"/>
        <v>0</v>
      </c>
      <c r="AK719" s="72">
        <f t="shared" si="113"/>
        <v>0</v>
      </c>
      <c r="AL719" s="72">
        <f t="shared" si="114"/>
        <v>0</v>
      </c>
      <c r="AO719" s="63">
        <v>719</v>
      </c>
      <c r="AP719" s="72">
        <f t="shared" si="115"/>
        <v>0</v>
      </c>
      <c r="AQ719" s="63">
        <f t="shared" si="117"/>
        <v>719</v>
      </c>
      <c r="AR719" s="72">
        <f t="shared" si="116"/>
        <v>0</v>
      </c>
    </row>
    <row r="720" spans="35:44" x14ac:dyDescent="0.25">
      <c r="AI720" s="72">
        <f t="shared" si="118"/>
        <v>0</v>
      </c>
      <c r="AJ720" s="72">
        <f t="shared" si="112"/>
        <v>0</v>
      </c>
      <c r="AK720" s="72">
        <f t="shared" si="113"/>
        <v>0</v>
      </c>
      <c r="AL720" s="72">
        <f t="shared" si="114"/>
        <v>0</v>
      </c>
      <c r="AO720" s="63">
        <v>720</v>
      </c>
      <c r="AP720" s="72">
        <f t="shared" si="115"/>
        <v>0</v>
      </c>
      <c r="AQ720" s="63">
        <f t="shared" si="117"/>
        <v>720</v>
      </c>
      <c r="AR720" s="72">
        <f t="shared" si="116"/>
        <v>0</v>
      </c>
    </row>
    <row r="721" spans="35:44" x14ac:dyDescent="0.25">
      <c r="AI721" s="72">
        <f t="shared" si="118"/>
        <v>0</v>
      </c>
      <c r="AJ721" s="72">
        <f t="shared" si="112"/>
        <v>0</v>
      </c>
      <c r="AK721" s="72">
        <f t="shared" si="113"/>
        <v>0</v>
      </c>
      <c r="AL721" s="72">
        <f t="shared" si="114"/>
        <v>0</v>
      </c>
      <c r="AO721" s="63">
        <v>721</v>
      </c>
      <c r="AP721" s="72">
        <f t="shared" si="115"/>
        <v>0</v>
      </c>
      <c r="AQ721" s="63">
        <f t="shared" si="117"/>
        <v>721</v>
      </c>
      <c r="AR721" s="72">
        <f t="shared" si="116"/>
        <v>0</v>
      </c>
    </row>
    <row r="722" spans="35:44" x14ac:dyDescent="0.25">
      <c r="AI722" s="72">
        <f t="shared" si="118"/>
        <v>0</v>
      </c>
      <c r="AJ722" s="72">
        <f t="shared" si="112"/>
        <v>0</v>
      </c>
      <c r="AK722" s="72">
        <f t="shared" si="113"/>
        <v>0</v>
      </c>
      <c r="AL722" s="72">
        <f t="shared" si="114"/>
        <v>0</v>
      </c>
      <c r="AO722" s="63">
        <v>722</v>
      </c>
      <c r="AP722" s="72">
        <f t="shared" si="115"/>
        <v>0</v>
      </c>
      <c r="AQ722" s="63">
        <f t="shared" si="117"/>
        <v>722</v>
      </c>
      <c r="AR722" s="72">
        <f t="shared" si="116"/>
        <v>0</v>
      </c>
    </row>
    <row r="723" spans="35:44" x14ac:dyDescent="0.25">
      <c r="AI723" s="72">
        <f t="shared" si="118"/>
        <v>0</v>
      </c>
      <c r="AJ723" s="72">
        <f t="shared" si="112"/>
        <v>0</v>
      </c>
      <c r="AK723" s="72">
        <f t="shared" si="113"/>
        <v>0</v>
      </c>
      <c r="AL723" s="72">
        <f t="shared" si="114"/>
        <v>0</v>
      </c>
      <c r="AO723" s="63">
        <v>723</v>
      </c>
      <c r="AP723" s="72">
        <f t="shared" si="115"/>
        <v>0</v>
      </c>
      <c r="AQ723" s="63">
        <f t="shared" si="117"/>
        <v>723</v>
      </c>
      <c r="AR723" s="72">
        <f t="shared" si="116"/>
        <v>0</v>
      </c>
    </row>
    <row r="724" spans="35:44" x14ac:dyDescent="0.25">
      <c r="AI724" s="72">
        <f t="shared" si="118"/>
        <v>0</v>
      </c>
      <c r="AJ724" s="72">
        <f t="shared" si="112"/>
        <v>0</v>
      </c>
      <c r="AK724" s="72">
        <f t="shared" si="113"/>
        <v>0</v>
      </c>
      <c r="AL724" s="72">
        <f t="shared" si="114"/>
        <v>0</v>
      </c>
      <c r="AO724" s="63">
        <v>724</v>
      </c>
      <c r="AP724" s="72">
        <f t="shared" si="115"/>
        <v>0</v>
      </c>
      <c r="AQ724" s="63">
        <f t="shared" si="117"/>
        <v>724</v>
      </c>
      <c r="AR724" s="72">
        <f t="shared" si="116"/>
        <v>0</v>
      </c>
    </row>
    <row r="725" spans="35:44" x14ac:dyDescent="0.25">
      <c r="AI725" s="72">
        <f t="shared" si="118"/>
        <v>0</v>
      </c>
      <c r="AJ725" s="72">
        <f t="shared" si="112"/>
        <v>0</v>
      </c>
      <c r="AK725" s="72">
        <f t="shared" si="113"/>
        <v>0</v>
      </c>
      <c r="AL725" s="72">
        <f t="shared" si="114"/>
        <v>0</v>
      </c>
      <c r="AO725" s="63">
        <v>725</v>
      </c>
      <c r="AP725" s="72">
        <f t="shared" si="115"/>
        <v>0</v>
      </c>
      <c r="AQ725" s="63">
        <f t="shared" si="117"/>
        <v>725</v>
      </c>
      <c r="AR725" s="72">
        <f t="shared" si="116"/>
        <v>0</v>
      </c>
    </row>
    <row r="726" spans="35:44" x14ac:dyDescent="0.25">
      <c r="AI726" s="72">
        <f t="shared" si="118"/>
        <v>0</v>
      </c>
      <c r="AJ726" s="72">
        <f t="shared" si="112"/>
        <v>0</v>
      </c>
      <c r="AK726" s="72">
        <f t="shared" si="113"/>
        <v>0</v>
      </c>
      <c r="AL726" s="72">
        <f t="shared" si="114"/>
        <v>0</v>
      </c>
      <c r="AO726" s="63">
        <v>726</v>
      </c>
      <c r="AP726" s="72">
        <f t="shared" si="115"/>
        <v>0</v>
      </c>
      <c r="AQ726" s="63">
        <f t="shared" si="117"/>
        <v>726</v>
      </c>
      <c r="AR726" s="72">
        <f t="shared" si="116"/>
        <v>0</v>
      </c>
    </row>
    <row r="727" spans="35:44" x14ac:dyDescent="0.25">
      <c r="AI727" s="72">
        <f t="shared" si="118"/>
        <v>0</v>
      </c>
      <c r="AJ727" s="72">
        <f t="shared" si="112"/>
        <v>0</v>
      </c>
      <c r="AK727" s="72">
        <f t="shared" si="113"/>
        <v>0</v>
      </c>
      <c r="AL727" s="72">
        <f t="shared" si="114"/>
        <v>0</v>
      </c>
      <c r="AO727" s="63">
        <v>727</v>
      </c>
      <c r="AP727" s="72">
        <f t="shared" si="115"/>
        <v>0</v>
      </c>
      <c r="AQ727" s="63">
        <f t="shared" si="117"/>
        <v>727</v>
      </c>
      <c r="AR727" s="72">
        <f t="shared" si="116"/>
        <v>0</v>
      </c>
    </row>
    <row r="728" spans="35:44" x14ac:dyDescent="0.25">
      <c r="AI728" s="72">
        <f t="shared" si="118"/>
        <v>0</v>
      </c>
      <c r="AJ728" s="72">
        <f t="shared" si="112"/>
        <v>0</v>
      </c>
      <c r="AK728" s="72">
        <f t="shared" si="113"/>
        <v>0</v>
      </c>
      <c r="AL728" s="72">
        <f t="shared" si="114"/>
        <v>0</v>
      </c>
      <c r="AO728" s="63">
        <v>728</v>
      </c>
      <c r="AP728" s="72">
        <f t="shared" si="115"/>
        <v>0</v>
      </c>
      <c r="AQ728" s="63">
        <f t="shared" si="117"/>
        <v>728</v>
      </c>
      <c r="AR728" s="72">
        <f t="shared" si="116"/>
        <v>0</v>
      </c>
    </row>
    <row r="729" spans="35:44" x14ac:dyDescent="0.25">
      <c r="AI729" s="72">
        <f t="shared" si="118"/>
        <v>0</v>
      </c>
      <c r="AJ729" s="72">
        <f t="shared" si="112"/>
        <v>0</v>
      </c>
      <c r="AK729" s="72">
        <f t="shared" si="113"/>
        <v>0</v>
      </c>
      <c r="AL729" s="72">
        <f t="shared" si="114"/>
        <v>0</v>
      </c>
      <c r="AO729" s="63">
        <v>729</v>
      </c>
      <c r="AP729" s="72">
        <f t="shared" si="115"/>
        <v>0</v>
      </c>
      <c r="AQ729" s="63">
        <f t="shared" si="117"/>
        <v>729</v>
      </c>
      <c r="AR729" s="72">
        <f t="shared" si="116"/>
        <v>0</v>
      </c>
    </row>
    <row r="730" spans="35:44" x14ac:dyDescent="0.25">
      <c r="AI730" s="72">
        <f t="shared" si="118"/>
        <v>0</v>
      </c>
      <c r="AJ730" s="72">
        <f t="shared" si="112"/>
        <v>0</v>
      </c>
      <c r="AK730" s="72">
        <f t="shared" si="113"/>
        <v>0</v>
      </c>
      <c r="AL730" s="72">
        <f t="shared" si="114"/>
        <v>0</v>
      </c>
      <c r="AO730" s="63">
        <v>730</v>
      </c>
      <c r="AP730" s="72">
        <f t="shared" si="115"/>
        <v>0</v>
      </c>
      <c r="AQ730" s="63">
        <f t="shared" si="117"/>
        <v>730</v>
      </c>
      <c r="AR730" s="72">
        <f t="shared" si="116"/>
        <v>0</v>
      </c>
    </row>
    <row r="731" spans="35:44" x14ac:dyDescent="0.25">
      <c r="AI731" s="72">
        <f t="shared" si="118"/>
        <v>0</v>
      </c>
      <c r="AJ731" s="72">
        <f t="shared" si="112"/>
        <v>0</v>
      </c>
      <c r="AK731" s="72">
        <f t="shared" si="113"/>
        <v>0</v>
      </c>
      <c r="AL731" s="72">
        <f t="shared" si="114"/>
        <v>0</v>
      </c>
      <c r="AQ731" s="63">
        <f t="shared" si="117"/>
        <v>731</v>
      </c>
      <c r="AR731" s="72">
        <f t="shared" si="116"/>
        <v>0</v>
      </c>
    </row>
    <row r="732" spans="35:44" x14ac:dyDescent="0.25">
      <c r="AI732" s="72">
        <f t="shared" si="118"/>
        <v>0</v>
      </c>
      <c r="AJ732" s="72">
        <f t="shared" si="112"/>
        <v>0</v>
      </c>
      <c r="AK732" s="72">
        <f t="shared" si="113"/>
        <v>0</v>
      </c>
      <c r="AL732" s="72">
        <f t="shared" si="114"/>
        <v>0</v>
      </c>
      <c r="AQ732" s="63">
        <f t="shared" si="117"/>
        <v>732</v>
      </c>
      <c r="AR732" s="72">
        <f t="shared" si="116"/>
        <v>0</v>
      </c>
    </row>
    <row r="733" spans="35:44" x14ac:dyDescent="0.25">
      <c r="AI733" s="72">
        <f t="shared" si="118"/>
        <v>0</v>
      </c>
      <c r="AJ733" s="72">
        <f t="shared" si="112"/>
        <v>0</v>
      </c>
      <c r="AK733" s="72">
        <f t="shared" si="113"/>
        <v>0</v>
      </c>
      <c r="AL733" s="72">
        <f t="shared" si="114"/>
        <v>0</v>
      </c>
      <c r="AQ733" s="63">
        <f t="shared" si="117"/>
        <v>733</v>
      </c>
      <c r="AR733" s="72">
        <f t="shared" si="116"/>
        <v>0</v>
      </c>
    </row>
    <row r="734" spans="35:44" x14ac:dyDescent="0.25">
      <c r="AI734" s="72">
        <f t="shared" si="118"/>
        <v>0</v>
      </c>
      <c r="AJ734" s="72">
        <f t="shared" si="112"/>
        <v>0</v>
      </c>
      <c r="AK734" s="72">
        <f t="shared" si="113"/>
        <v>0</v>
      </c>
      <c r="AL734" s="72">
        <f t="shared" si="114"/>
        <v>0</v>
      </c>
      <c r="AQ734" s="63">
        <f t="shared" si="117"/>
        <v>734</v>
      </c>
      <c r="AR734" s="72">
        <f t="shared" si="116"/>
        <v>0</v>
      </c>
    </row>
    <row r="735" spans="35:44" x14ac:dyDescent="0.25">
      <c r="AI735" s="72">
        <f t="shared" si="118"/>
        <v>0</v>
      </c>
      <c r="AJ735" s="72">
        <f t="shared" si="112"/>
        <v>0</v>
      </c>
      <c r="AK735" s="72">
        <f t="shared" si="113"/>
        <v>0</v>
      </c>
      <c r="AL735" s="72">
        <f t="shared" si="114"/>
        <v>0</v>
      </c>
      <c r="AQ735" s="63">
        <f t="shared" si="117"/>
        <v>735</v>
      </c>
      <c r="AR735" s="72">
        <f t="shared" si="116"/>
        <v>0</v>
      </c>
    </row>
    <row r="736" spans="35:44" x14ac:dyDescent="0.25">
      <c r="AI736" s="72">
        <f t="shared" si="118"/>
        <v>0</v>
      </c>
      <c r="AJ736" s="72">
        <f t="shared" si="112"/>
        <v>0</v>
      </c>
      <c r="AK736" s="72">
        <f t="shared" si="113"/>
        <v>0</v>
      </c>
      <c r="AL736" s="72">
        <f t="shared" si="114"/>
        <v>0</v>
      </c>
      <c r="AQ736" s="63">
        <f t="shared" si="117"/>
        <v>736</v>
      </c>
      <c r="AR736" s="72">
        <f t="shared" si="116"/>
        <v>0</v>
      </c>
    </row>
    <row r="737" spans="35:44" x14ac:dyDescent="0.25">
      <c r="AI737" s="72">
        <f t="shared" si="118"/>
        <v>0</v>
      </c>
      <c r="AJ737" s="72">
        <f t="shared" si="112"/>
        <v>0</v>
      </c>
      <c r="AK737" s="72">
        <f t="shared" si="113"/>
        <v>0</v>
      </c>
      <c r="AL737" s="72">
        <f t="shared" si="114"/>
        <v>0</v>
      </c>
      <c r="AQ737" s="63">
        <f t="shared" si="117"/>
        <v>737</v>
      </c>
      <c r="AR737" s="72">
        <f t="shared" si="116"/>
        <v>0</v>
      </c>
    </row>
    <row r="738" spans="35:44" x14ac:dyDescent="0.25">
      <c r="AI738" s="72">
        <f t="shared" si="118"/>
        <v>0</v>
      </c>
      <c r="AJ738" s="72">
        <f t="shared" si="112"/>
        <v>0</v>
      </c>
      <c r="AK738" s="72">
        <f t="shared" si="113"/>
        <v>0</v>
      </c>
      <c r="AL738" s="72">
        <f t="shared" si="114"/>
        <v>0</v>
      </c>
      <c r="AQ738" s="63">
        <f t="shared" si="117"/>
        <v>738</v>
      </c>
      <c r="AR738" s="72">
        <f t="shared" si="116"/>
        <v>0</v>
      </c>
    </row>
    <row r="739" spans="35:44" x14ac:dyDescent="0.25">
      <c r="AI739" s="72">
        <f t="shared" si="118"/>
        <v>0</v>
      </c>
      <c r="AJ739" s="72">
        <f t="shared" si="112"/>
        <v>0</v>
      </c>
      <c r="AK739" s="72">
        <f t="shared" si="113"/>
        <v>0</v>
      </c>
      <c r="AL739" s="72">
        <f t="shared" si="114"/>
        <v>0</v>
      </c>
      <c r="AQ739" s="63">
        <f t="shared" si="117"/>
        <v>739</v>
      </c>
      <c r="AR739" s="72">
        <f t="shared" si="116"/>
        <v>0</v>
      </c>
    </row>
    <row r="740" spans="35:44" x14ac:dyDescent="0.25">
      <c r="AI740" s="72">
        <f t="shared" si="118"/>
        <v>0</v>
      </c>
      <c r="AJ740" s="72">
        <f t="shared" si="112"/>
        <v>0</v>
      </c>
      <c r="AK740" s="72">
        <f t="shared" si="113"/>
        <v>0</v>
      </c>
      <c r="AL740" s="72">
        <f t="shared" si="114"/>
        <v>0</v>
      </c>
      <c r="AQ740" s="63">
        <f t="shared" si="117"/>
        <v>740</v>
      </c>
      <c r="AR740" s="72">
        <f t="shared" si="116"/>
        <v>0</v>
      </c>
    </row>
    <row r="741" spans="35:44" x14ac:dyDescent="0.25">
      <c r="AI741" s="72">
        <f t="shared" si="118"/>
        <v>0</v>
      </c>
      <c r="AJ741" s="72">
        <f t="shared" si="112"/>
        <v>0</v>
      </c>
      <c r="AK741" s="72">
        <f t="shared" si="113"/>
        <v>0</v>
      </c>
      <c r="AL741" s="72">
        <f t="shared" si="114"/>
        <v>0</v>
      </c>
      <c r="AQ741" s="63">
        <f t="shared" si="117"/>
        <v>741</v>
      </c>
      <c r="AR741" s="72">
        <f t="shared" si="116"/>
        <v>0</v>
      </c>
    </row>
    <row r="742" spans="35:44" x14ac:dyDescent="0.25">
      <c r="AI742" s="72">
        <f t="shared" si="118"/>
        <v>0</v>
      </c>
      <c r="AJ742" s="72">
        <f t="shared" si="112"/>
        <v>0</v>
      </c>
      <c r="AK742" s="72">
        <f t="shared" si="113"/>
        <v>0</v>
      </c>
      <c r="AL742" s="72">
        <f t="shared" si="114"/>
        <v>0</v>
      </c>
      <c r="AQ742" s="63">
        <f t="shared" si="117"/>
        <v>742</v>
      </c>
      <c r="AR742" s="72">
        <f t="shared" si="116"/>
        <v>0</v>
      </c>
    </row>
    <row r="743" spans="35:44" x14ac:dyDescent="0.25">
      <c r="AI743" s="72">
        <f t="shared" si="118"/>
        <v>0</v>
      </c>
      <c r="AJ743" s="72">
        <f t="shared" si="112"/>
        <v>0</v>
      </c>
      <c r="AK743" s="72">
        <f t="shared" si="113"/>
        <v>0</v>
      </c>
      <c r="AL743" s="72">
        <f t="shared" si="114"/>
        <v>0</v>
      </c>
      <c r="AQ743" s="63">
        <f t="shared" si="117"/>
        <v>743</v>
      </c>
      <c r="AR743" s="72">
        <f t="shared" si="116"/>
        <v>0</v>
      </c>
    </row>
    <row r="744" spans="35:44" x14ac:dyDescent="0.25">
      <c r="AI744" s="72">
        <f t="shared" si="118"/>
        <v>0</v>
      </c>
      <c r="AJ744" s="72">
        <f t="shared" si="112"/>
        <v>0</v>
      </c>
      <c r="AK744" s="72">
        <f t="shared" si="113"/>
        <v>0</v>
      </c>
      <c r="AL744" s="72">
        <f t="shared" si="114"/>
        <v>0</v>
      </c>
      <c r="AQ744" s="63">
        <f t="shared" si="117"/>
        <v>744</v>
      </c>
      <c r="AR744" s="72">
        <f t="shared" si="116"/>
        <v>0</v>
      </c>
    </row>
    <row r="745" spans="35:44" x14ac:dyDescent="0.25">
      <c r="AI745" s="72">
        <f t="shared" si="118"/>
        <v>0</v>
      </c>
      <c r="AJ745" s="72">
        <f t="shared" si="112"/>
        <v>0</v>
      </c>
      <c r="AK745" s="72">
        <f t="shared" si="113"/>
        <v>0</v>
      </c>
      <c r="AL745" s="72">
        <f t="shared" si="114"/>
        <v>0</v>
      </c>
      <c r="AQ745" s="63">
        <f t="shared" si="117"/>
        <v>745</v>
      </c>
      <c r="AR745" s="72">
        <f t="shared" si="116"/>
        <v>0</v>
      </c>
    </row>
    <row r="746" spans="35:44" x14ac:dyDescent="0.25">
      <c r="AI746" s="72">
        <f t="shared" si="118"/>
        <v>0</v>
      </c>
      <c r="AJ746" s="72">
        <f t="shared" si="112"/>
        <v>0</v>
      </c>
      <c r="AK746" s="72">
        <f t="shared" si="113"/>
        <v>0</v>
      </c>
      <c r="AL746" s="72">
        <f t="shared" si="114"/>
        <v>0</v>
      </c>
      <c r="AQ746" s="63">
        <f t="shared" si="117"/>
        <v>746</v>
      </c>
      <c r="AR746" s="72">
        <f t="shared" si="116"/>
        <v>0</v>
      </c>
    </row>
    <row r="747" spans="35:44" x14ac:dyDescent="0.25">
      <c r="AI747" s="72">
        <f t="shared" si="118"/>
        <v>0</v>
      </c>
      <c r="AJ747" s="72">
        <f t="shared" si="112"/>
        <v>0</v>
      </c>
      <c r="AK747" s="72">
        <f t="shared" si="113"/>
        <v>0</v>
      </c>
      <c r="AL747" s="72">
        <f t="shared" si="114"/>
        <v>0</v>
      </c>
      <c r="AQ747" s="63">
        <f t="shared" si="117"/>
        <v>747</v>
      </c>
      <c r="AR747" s="72">
        <f t="shared" si="116"/>
        <v>0</v>
      </c>
    </row>
    <row r="748" spans="35:44" x14ac:dyDescent="0.25">
      <c r="AI748" s="72">
        <f t="shared" si="118"/>
        <v>0</v>
      </c>
      <c r="AJ748" s="72">
        <f t="shared" si="112"/>
        <v>0</v>
      </c>
      <c r="AK748" s="72">
        <f t="shared" si="113"/>
        <v>0</v>
      </c>
      <c r="AL748" s="72">
        <f t="shared" si="114"/>
        <v>0</v>
      </c>
      <c r="AQ748" s="63">
        <f t="shared" si="117"/>
        <v>748</v>
      </c>
      <c r="AR748" s="72">
        <f t="shared" si="116"/>
        <v>0</v>
      </c>
    </row>
    <row r="749" spans="35:44" x14ac:dyDescent="0.25">
      <c r="AI749" s="72">
        <f t="shared" si="118"/>
        <v>0</v>
      </c>
      <c r="AJ749" s="72">
        <f t="shared" si="112"/>
        <v>0</v>
      </c>
      <c r="AK749" s="72">
        <f t="shared" si="113"/>
        <v>0</v>
      </c>
      <c r="AL749" s="72">
        <f t="shared" si="114"/>
        <v>0</v>
      </c>
      <c r="AQ749" s="63">
        <f t="shared" si="117"/>
        <v>749</v>
      </c>
      <c r="AR749" s="72">
        <f t="shared" si="116"/>
        <v>0</v>
      </c>
    </row>
    <row r="750" spans="35:44" x14ac:dyDescent="0.25">
      <c r="AI750" s="72">
        <f t="shared" si="118"/>
        <v>0</v>
      </c>
      <c r="AJ750" s="72">
        <f t="shared" si="112"/>
        <v>0</v>
      </c>
      <c r="AK750" s="72">
        <f t="shared" si="113"/>
        <v>0</v>
      </c>
      <c r="AL750" s="72">
        <f t="shared" si="114"/>
        <v>0</v>
      </c>
      <c r="AQ750" s="63">
        <f t="shared" si="117"/>
        <v>750</v>
      </c>
      <c r="AR750" s="72">
        <f t="shared" si="116"/>
        <v>0</v>
      </c>
    </row>
    <row r="751" spans="35:44" x14ac:dyDescent="0.25">
      <c r="AI751" s="72">
        <f t="shared" si="118"/>
        <v>0</v>
      </c>
      <c r="AJ751" s="72">
        <f t="shared" si="112"/>
        <v>0</v>
      </c>
      <c r="AK751" s="72">
        <f t="shared" si="113"/>
        <v>0</v>
      </c>
      <c r="AL751" s="72">
        <f t="shared" si="114"/>
        <v>0</v>
      </c>
      <c r="AQ751" s="63">
        <f t="shared" si="117"/>
        <v>751</v>
      </c>
      <c r="AR751" s="72">
        <f t="shared" si="116"/>
        <v>0</v>
      </c>
    </row>
    <row r="752" spans="35:44" x14ac:dyDescent="0.25">
      <c r="AI752" s="72">
        <f t="shared" si="118"/>
        <v>0</v>
      </c>
      <c r="AJ752" s="72">
        <f t="shared" si="112"/>
        <v>0</v>
      </c>
      <c r="AK752" s="72">
        <f t="shared" si="113"/>
        <v>0</v>
      </c>
      <c r="AL752" s="72">
        <f t="shared" si="114"/>
        <v>0</v>
      </c>
      <c r="AQ752" s="63">
        <f t="shared" si="117"/>
        <v>752</v>
      </c>
      <c r="AR752" s="72">
        <f t="shared" si="116"/>
        <v>0</v>
      </c>
    </row>
    <row r="753" spans="35:44" x14ac:dyDescent="0.25">
      <c r="AI753" s="72">
        <f t="shared" si="118"/>
        <v>0</v>
      </c>
      <c r="AJ753" s="72">
        <f t="shared" si="112"/>
        <v>0</v>
      </c>
      <c r="AK753" s="72">
        <f t="shared" si="113"/>
        <v>0</v>
      </c>
      <c r="AL753" s="72">
        <f t="shared" si="114"/>
        <v>0</v>
      </c>
      <c r="AQ753" s="63">
        <f t="shared" si="117"/>
        <v>753</v>
      </c>
      <c r="AR753" s="72">
        <f t="shared" si="116"/>
        <v>0</v>
      </c>
    </row>
    <row r="754" spans="35:44" x14ac:dyDescent="0.25">
      <c r="AI754" s="72">
        <f t="shared" si="118"/>
        <v>0</v>
      </c>
      <c r="AJ754" s="72">
        <f t="shared" si="112"/>
        <v>0</v>
      </c>
      <c r="AK754" s="72">
        <f t="shared" si="113"/>
        <v>0</v>
      </c>
      <c r="AL754" s="72">
        <f t="shared" si="114"/>
        <v>0</v>
      </c>
      <c r="AQ754" s="63">
        <f t="shared" si="117"/>
        <v>754</v>
      </c>
      <c r="AR754" s="72">
        <f t="shared" si="116"/>
        <v>0</v>
      </c>
    </row>
    <row r="755" spans="35:44" x14ac:dyDescent="0.25">
      <c r="AI755" s="72">
        <f t="shared" si="118"/>
        <v>0</v>
      </c>
      <c r="AJ755" s="72">
        <f t="shared" si="112"/>
        <v>0</v>
      </c>
      <c r="AK755" s="72">
        <f t="shared" si="113"/>
        <v>0</v>
      </c>
      <c r="AL755" s="72">
        <f t="shared" si="114"/>
        <v>0</v>
      </c>
      <c r="AQ755" s="63">
        <f t="shared" si="117"/>
        <v>755</v>
      </c>
      <c r="AR755" s="72">
        <f t="shared" si="116"/>
        <v>0</v>
      </c>
    </row>
    <row r="756" spans="35:44" x14ac:dyDescent="0.25">
      <c r="AI756" s="72">
        <f t="shared" si="118"/>
        <v>0</v>
      </c>
      <c r="AJ756" s="72">
        <f t="shared" si="112"/>
        <v>0</v>
      </c>
      <c r="AK756" s="72">
        <f t="shared" si="113"/>
        <v>0</v>
      </c>
      <c r="AL756" s="72">
        <f t="shared" si="114"/>
        <v>0</v>
      </c>
      <c r="AQ756" s="63">
        <f t="shared" si="117"/>
        <v>756</v>
      </c>
      <c r="AR756" s="72">
        <f t="shared" si="116"/>
        <v>0</v>
      </c>
    </row>
    <row r="757" spans="35:44" x14ac:dyDescent="0.25">
      <c r="AI757" s="72">
        <f t="shared" si="118"/>
        <v>0</v>
      </c>
      <c r="AJ757" s="72">
        <f t="shared" si="112"/>
        <v>0</v>
      </c>
      <c r="AK757" s="72">
        <f t="shared" si="113"/>
        <v>0</v>
      </c>
      <c r="AL757" s="72">
        <f t="shared" si="114"/>
        <v>0</v>
      </c>
      <c r="AQ757" s="63">
        <f t="shared" si="117"/>
        <v>757</v>
      </c>
      <c r="AR757" s="72">
        <f t="shared" si="116"/>
        <v>0</v>
      </c>
    </row>
    <row r="758" spans="35:44" x14ac:dyDescent="0.25">
      <c r="AI758" s="72">
        <f t="shared" si="118"/>
        <v>0</v>
      </c>
      <c r="AJ758" s="72">
        <f t="shared" si="112"/>
        <v>0</v>
      </c>
      <c r="AK758" s="72">
        <f t="shared" si="113"/>
        <v>0</v>
      </c>
      <c r="AL758" s="72">
        <f t="shared" si="114"/>
        <v>0</v>
      </c>
      <c r="AQ758" s="63">
        <f t="shared" si="117"/>
        <v>758</v>
      </c>
      <c r="AR758" s="72">
        <f t="shared" si="116"/>
        <v>0</v>
      </c>
    </row>
    <row r="759" spans="35:44" x14ac:dyDescent="0.25">
      <c r="AI759" s="72">
        <f t="shared" si="118"/>
        <v>0</v>
      </c>
      <c r="AJ759" s="72">
        <f t="shared" si="112"/>
        <v>0</v>
      </c>
      <c r="AK759" s="72">
        <f t="shared" si="113"/>
        <v>0</v>
      </c>
      <c r="AL759" s="72">
        <f t="shared" si="114"/>
        <v>0</v>
      </c>
      <c r="AQ759" s="63">
        <f t="shared" si="117"/>
        <v>759</v>
      </c>
      <c r="AR759" s="72">
        <f t="shared" si="116"/>
        <v>0</v>
      </c>
    </row>
    <row r="760" spans="35:44" x14ac:dyDescent="0.25">
      <c r="AI760" s="72">
        <f t="shared" si="118"/>
        <v>0</v>
      </c>
      <c r="AJ760" s="72">
        <f t="shared" si="112"/>
        <v>0</v>
      </c>
      <c r="AK760" s="72">
        <f t="shared" si="113"/>
        <v>0</v>
      </c>
      <c r="AL760" s="72">
        <f t="shared" si="114"/>
        <v>0</v>
      </c>
      <c r="AQ760" s="63">
        <f t="shared" si="117"/>
        <v>760</v>
      </c>
      <c r="AR760" s="72">
        <f t="shared" si="116"/>
        <v>0</v>
      </c>
    </row>
    <row r="761" spans="35:44" x14ac:dyDescent="0.25">
      <c r="AI761" s="72">
        <f t="shared" si="118"/>
        <v>0</v>
      </c>
      <c r="AJ761" s="72">
        <f t="shared" si="112"/>
        <v>0</v>
      </c>
      <c r="AK761" s="72">
        <f t="shared" si="113"/>
        <v>0</v>
      </c>
      <c r="AL761" s="72">
        <f t="shared" si="114"/>
        <v>0</v>
      </c>
      <c r="AQ761" s="63">
        <f t="shared" si="117"/>
        <v>761</v>
      </c>
      <c r="AR761" s="72">
        <f t="shared" si="116"/>
        <v>0</v>
      </c>
    </row>
    <row r="762" spans="35:44" x14ac:dyDescent="0.25">
      <c r="AI762" s="72">
        <f t="shared" si="118"/>
        <v>0</v>
      </c>
      <c r="AJ762" s="72">
        <f t="shared" si="112"/>
        <v>0</v>
      </c>
      <c r="AK762" s="72">
        <f t="shared" si="113"/>
        <v>0</v>
      </c>
      <c r="AL762" s="72">
        <f t="shared" si="114"/>
        <v>0</v>
      </c>
      <c r="AQ762" s="63">
        <f t="shared" si="117"/>
        <v>762</v>
      </c>
      <c r="AR762" s="72">
        <f t="shared" si="116"/>
        <v>0</v>
      </c>
    </row>
    <row r="763" spans="35:44" x14ac:dyDescent="0.25">
      <c r="AI763" s="72">
        <f t="shared" si="118"/>
        <v>0</v>
      </c>
      <c r="AJ763" s="72">
        <f t="shared" si="112"/>
        <v>0</v>
      </c>
      <c r="AK763" s="72">
        <f t="shared" si="113"/>
        <v>0</v>
      </c>
      <c r="AL763" s="72">
        <f t="shared" si="114"/>
        <v>0</v>
      </c>
      <c r="AQ763" s="63">
        <f t="shared" si="117"/>
        <v>763</v>
      </c>
      <c r="AR763" s="72">
        <f t="shared" si="116"/>
        <v>0</v>
      </c>
    </row>
    <row r="764" spans="35:44" x14ac:dyDescent="0.25">
      <c r="AI764" s="72">
        <f t="shared" si="118"/>
        <v>0</v>
      </c>
      <c r="AJ764" s="72">
        <f t="shared" si="112"/>
        <v>0</v>
      </c>
      <c r="AK764" s="72">
        <f t="shared" si="113"/>
        <v>0</v>
      </c>
      <c r="AL764" s="72">
        <f t="shared" si="114"/>
        <v>0</v>
      </c>
      <c r="AQ764" s="63">
        <f t="shared" si="117"/>
        <v>764</v>
      </c>
      <c r="AR764" s="72">
        <f t="shared" si="116"/>
        <v>0</v>
      </c>
    </row>
    <row r="765" spans="35:44" x14ac:dyDescent="0.25">
      <c r="AI765" s="72">
        <f t="shared" si="118"/>
        <v>0</v>
      </c>
      <c r="AJ765" s="72">
        <f t="shared" si="112"/>
        <v>0</v>
      </c>
      <c r="AK765" s="72">
        <f t="shared" si="113"/>
        <v>0</v>
      </c>
      <c r="AL765" s="72">
        <f t="shared" si="114"/>
        <v>0</v>
      </c>
      <c r="AQ765" s="63">
        <f t="shared" si="117"/>
        <v>765</v>
      </c>
      <c r="AR765" s="72">
        <f t="shared" si="116"/>
        <v>0</v>
      </c>
    </row>
    <row r="766" spans="35:44" x14ac:dyDescent="0.25">
      <c r="AI766" s="72">
        <f t="shared" si="118"/>
        <v>0</v>
      </c>
      <c r="AJ766" s="72">
        <f t="shared" si="112"/>
        <v>0</v>
      </c>
      <c r="AK766" s="72">
        <f t="shared" si="113"/>
        <v>0</v>
      </c>
      <c r="AL766" s="72">
        <f t="shared" si="114"/>
        <v>0</v>
      </c>
      <c r="AQ766" s="63">
        <f t="shared" si="117"/>
        <v>766</v>
      </c>
      <c r="AR766" s="72">
        <f t="shared" si="116"/>
        <v>0</v>
      </c>
    </row>
    <row r="767" spans="35:44" x14ac:dyDescent="0.25">
      <c r="AI767" s="72">
        <f t="shared" si="118"/>
        <v>0</v>
      </c>
      <c r="AJ767" s="72">
        <f t="shared" si="112"/>
        <v>0</v>
      </c>
      <c r="AK767" s="72">
        <f t="shared" si="113"/>
        <v>0</v>
      </c>
      <c r="AL767" s="72">
        <f t="shared" si="114"/>
        <v>0</v>
      </c>
      <c r="AQ767" s="63">
        <f t="shared" si="117"/>
        <v>767</v>
      </c>
      <c r="AR767" s="72">
        <f t="shared" si="116"/>
        <v>0</v>
      </c>
    </row>
    <row r="768" spans="35:44" x14ac:dyDescent="0.25">
      <c r="AI768" s="72">
        <f t="shared" si="118"/>
        <v>0</v>
      </c>
      <c r="AJ768" s="72">
        <f t="shared" si="112"/>
        <v>0</v>
      </c>
      <c r="AK768" s="72">
        <f t="shared" si="113"/>
        <v>0</v>
      </c>
      <c r="AL768" s="72">
        <f t="shared" si="114"/>
        <v>0</v>
      </c>
      <c r="AQ768" s="63">
        <f t="shared" si="117"/>
        <v>768</v>
      </c>
      <c r="AR768" s="72">
        <f t="shared" si="116"/>
        <v>0</v>
      </c>
    </row>
    <row r="769" spans="35:44" x14ac:dyDescent="0.25">
      <c r="AI769" s="72">
        <f t="shared" si="118"/>
        <v>0</v>
      </c>
      <c r="AJ769" s="72">
        <f t="shared" ref="AJ769:AJ832" si="119">ROUNDUP((C769-$C$1)/7,0)</f>
        <v>0</v>
      </c>
      <c r="AK769" s="72">
        <f t="shared" ref="AK769:AK832" si="120">ROUNDUP((C769-$C$1)/1,0)</f>
        <v>0</v>
      </c>
      <c r="AL769" s="72">
        <f t="shared" ref="AL769:AL832" si="121">ROUNDUP((C769-$C$1)*24,0)</f>
        <v>0</v>
      </c>
      <c r="AQ769" s="63">
        <f t="shared" si="117"/>
        <v>769</v>
      </c>
      <c r="AR769" s="72">
        <f t="shared" ref="AR769:AR832" si="122">SUMIFS(AI:AI,AL:AL,AQ769)</f>
        <v>0</v>
      </c>
    </row>
    <row r="770" spans="35:44" x14ac:dyDescent="0.25">
      <c r="AI770" s="72">
        <f t="shared" si="118"/>
        <v>0</v>
      </c>
      <c r="AJ770" s="72">
        <f t="shared" si="119"/>
        <v>0</v>
      </c>
      <c r="AK770" s="72">
        <f t="shared" si="120"/>
        <v>0</v>
      </c>
      <c r="AL770" s="72">
        <f t="shared" si="121"/>
        <v>0</v>
      </c>
      <c r="AQ770" s="63">
        <f t="shared" si="117"/>
        <v>770</v>
      </c>
      <c r="AR770" s="72">
        <f t="shared" si="122"/>
        <v>0</v>
      </c>
    </row>
    <row r="771" spans="35:44" x14ac:dyDescent="0.25">
      <c r="AI771" s="72">
        <f t="shared" si="118"/>
        <v>0</v>
      </c>
      <c r="AJ771" s="72">
        <f t="shared" si="119"/>
        <v>0</v>
      </c>
      <c r="AK771" s="72">
        <f t="shared" si="120"/>
        <v>0</v>
      </c>
      <c r="AL771" s="72">
        <f t="shared" si="121"/>
        <v>0</v>
      </c>
      <c r="AQ771" s="63">
        <f t="shared" ref="AQ771:AQ834" si="123">1+AQ770</f>
        <v>771</v>
      </c>
      <c r="AR771" s="72">
        <f t="shared" si="122"/>
        <v>0</v>
      </c>
    </row>
    <row r="772" spans="35:44" x14ac:dyDescent="0.25">
      <c r="AI772" s="72">
        <f t="shared" si="118"/>
        <v>0</v>
      </c>
      <c r="AJ772" s="72">
        <f t="shared" si="119"/>
        <v>0</v>
      </c>
      <c r="AK772" s="72">
        <f t="shared" si="120"/>
        <v>0</v>
      </c>
      <c r="AL772" s="72">
        <f t="shared" si="121"/>
        <v>0</v>
      </c>
      <c r="AQ772" s="63">
        <f t="shared" si="123"/>
        <v>772</v>
      </c>
      <c r="AR772" s="72">
        <f t="shared" si="122"/>
        <v>0</v>
      </c>
    </row>
    <row r="773" spans="35:44" x14ac:dyDescent="0.25">
      <c r="AI773" s="72">
        <f t="shared" ref="AI773:AI836" si="124">D773*(C773-C772)*86400*$B$16</f>
        <v>0</v>
      </c>
      <c r="AJ773" s="72">
        <f t="shared" si="119"/>
        <v>0</v>
      </c>
      <c r="AK773" s="72">
        <f t="shared" si="120"/>
        <v>0</v>
      </c>
      <c r="AL773" s="72">
        <f t="shared" si="121"/>
        <v>0</v>
      </c>
      <c r="AQ773" s="63">
        <f t="shared" si="123"/>
        <v>773</v>
      </c>
      <c r="AR773" s="72">
        <f t="shared" si="122"/>
        <v>0</v>
      </c>
    </row>
    <row r="774" spans="35:44" x14ac:dyDescent="0.25">
      <c r="AI774" s="72">
        <f t="shared" si="124"/>
        <v>0</v>
      </c>
      <c r="AJ774" s="72">
        <f t="shared" si="119"/>
        <v>0</v>
      </c>
      <c r="AK774" s="72">
        <f t="shared" si="120"/>
        <v>0</v>
      </c>
      <c r="AL774" s="72">
        <f t="shared" si="121"/>
        <v>0</v>
      </c>
      <c r="AQ774" s="63">
        <f t="shared" si="123"/>
        <v>774</v>
      </c>
      <c r="AR774" s="72">
        <f t="shared" si="122"/>
        <v>0</v>
      </c>
    </row>
    <row r="775" spans="35:44" x14ac:dyDescent="0.25">
      <c r="AI775" s="72">
        <f t="shared" si="124"/>
        <v>0</v>
      </c>
      <c r="AJ775" s="72">
        <f t="shared" si="119"/>
        <v>0</v>
      </c>
      <c r="AK775" s="72">
        <f t="shared" si="120"/>
        <v>0</v>
      </c>
      <c r="AL775" s="72">
        <f t="shared" si="121"/>
        <v>0</v>
      </c>
      <c r="AQ775" s="63">
        <f t="shared" si="123"/>
        <v>775</v>
      </c>
      <c r="AR775" s="72">
        <f t="shared" si="122"/>
        <v>0</v>
      </c>
    </row>
    <row r="776" spans="35:44" x14ac:dyDescent="0.25">
      <c r="AI776" s="72">
        <f t="shared" si="124"/>
        <v>0</v>
      </c>
      <c r="AJ776" s="72">
        <f t="shared" si="119"/>
        <v>0</v>
      </c>
      <c r="AK776" s="72">
        <f t="shared" si="120"/>
        <v>0</v>
      </c>
      <c r="AL776" s="72">
        <f t="shared" si="121"/>
        <v>0</v>
      </c>
      <c r="AQ776" s="63">
        <f t="shared" si="123"/>
        <v>776</v>
      </c>
      <c r="AR776" s="72">
        <f t="shared" si="122"/>
        <v>0</v>
      </c>
    </row>
    <row r="777" spans="35:44" x14ac:dyDescent="0.25">
      <c r="AI777" s="72">
        <f t="shared" si="124"/>
        <v>0</v>
      </c>
      <c r="AJ777" s="72">
        <f t="shared" si="119"/>
        <v>0</v>
      </c>
      <c r="AK777" s="72">
        <f t="shared" si="120"/>
        <v>0</v>
      </c>
      <c r="AL777" s="72">
        <f t="shared" si="121"/>
        <v>0</v>
      </c>
      <c r="AQ777" s="63">
        <f t="shared" si="123"/>
        <v>777</v>
      </c>
      <c r="AR777" s="72">
        <f t="shared" si="122"/>
        <v>0</v>
      </c>
    </row>
    <row r="778" spans="35:44" x14ac:dyDescent="0.25">
      <c r="AI778" s="72">
        <f t="shared" si="124"/>
        <v>0</v>
      </c>
      <c r="AJ778" s="72">
        <f t="shared" si="119"/>
        <v>0</v>
      </c>
      <c r="AK778" s="72">
        <f t="shared" si="120"/>
        <v>0</v>
      </c>
      <c r="AL778" s="72">
        <f t="shared" si="121"/>
        <v>0</v>
      </c>
      <c r="AQ778" s="63">
        <f t="shared" si="123"/>
        <v>778</v>
      </c>
      <c r="AR778" s="72">
        <f t="shared" si="122"/>
        <v>0</v>
      </c>
    </row>
    <row r="779" spans="35:44" x14ac:dyDescent="0.25">
      <c r="AI779" s="72">
        <f t="shared" si="124"/>
        <v>0</v>
      </c>
      <c r="AJ779" s="72">
        <f t="shared" si="119"/>
        <v>0</v>
      </c>
      <c r="AK779" s="72">
        <f t="shared" si="120"/>
        <v>0</v>
      </c>
      <c r="AL779" s="72">
        <f t="shared" si="121"/>
        <v>0</v>
      </c>
      <c r="AQ779" s="63">
        <f t="shared" si="123"/>
        <v>779</v>
      </c>
      <c r="AR779" s="72">
        <f t="shared" si="122"/>
        <v>0</v>
      </c>
    </row>
    <row r="780" spans="35:44" x14ac:dyDescent="0.25">
      <c r="AI780" s="72">
        <f t="shared" si="124"/>
        <v>0</v>
      </c>
      <c r="AJ780" s="72">
        <f t="shared" si="119"/>
        <v>0</v>
      </c>
      <c r="AK780" s="72">
        <f t="shared" si="120"/>
        <v>0</v>
      </c>
      <c r="AL780" s="72">
        <f t="shared" si="121"/>
        <v>0</v>
      </c>
      <c r="AQ780" s="63">
        <f t="shared" si="123"/>
        <v>780</v>
      </c>
      <c r="AR780" s="72">
        <f t="shared" si="122"/>
        <v>0</v>
      </c>
    </row>
    <row r="781" spans="35:44" x14ac:dyDescent="0.25">
      <c r="AI781" s="72">
        <f t="shared" si="124"/>
        <v>0</v>
      </c>
      <c r="AJ781" s="72">
        <f t="shared" si="119"/>
        <v>0</v>
      </c>
      <c r="AK781" s="72">
        <f t="shared" si="120"/>
        <v>0</v>
      </c>
      <c r="AL781" s="72">
        <f t="shared" si="121"/>
        <v>0</v>
      </c>
      <c r="AQ781" s="63">
        <f t="shared" si="123"/>
        <v>781</v>
      </c>
      <c r="AR781" s="72">
        <f t="shared" si="122"/>
        <v>0</v>
      </c>
    </row>
    <row r="782" spans="35:44" x14ac:dyDescent="0.25">
      <c r="AI782" s="72">
        <f t="shared" si="124"/>
        <v>0</v>
      </c>
      <c r="AJ782" s="72">
        <f t="shared" si="119"/>
        <v>0</v>
      </c>
      <c r="AK782" s="72">
        <f t="shared" si="120"/>
        <v>0</v>
      </c>
      <c r="AL782" s="72">
        <f t="shared" si="121"/>
        <v>0</v>
      </c>
      <c r="AQ782" s="63">
        <f t="shared" si="123"/>
        <v>782</v>
      </c>
      <c r="AR782" s="72">
        <f t="shared" si="122"/>
        <v>0</v>
      </c>
    </row>
    <row r="783" spans="35:44" x14ac:dyDescent="0.25">
      <c r="AI783" s="72">
        <f t="shared" si="124"/>
        <v>0</v>
      </c>
      <c r="AJ783" s="72">
        <f t="shared" si="119"/>
        <v>0</v>
      </c>
      <c r="AK783" s="72">
        <f t="shared" si="120"/>
        <v>0</v>
      </c>
      <c r="AL783" s="72">
        <f t="shared" si="121"/>
        <v>0</v>
      </c>
      <c r="AQ783" s="63">
        <f t="shared" si="123"/>
        <v>783</v>
      </c>
      <c r="AR783" s="72">
        <f t="shared" si="122"/>
        <v>0</v>
      </c>
    </row>
    <row r="784" spans="35:44" x14ac:dyDescent="0.25">
      <c r="AI784" s="72">
        <f t="shared" si="124"/>
        <v>0</v>
      </c>
      <c r="AJ784" s="72">
        <f t="shared" si="119"/>
        <v>0</v>
      </c>
      <c r="AK784" s="72">
        <f t="shared" si="120"/>
        <v>0</v>
      </c>
      <c r="AL784" s="72">
        <f t="shared" si="121"/>
        <v>0</v>
      </c>
      <c r="AQ784" s="63">
        <f t="shared" si="123"/>
        <v>784</v>
      </c>
      <c r="AR784" s="72">
        <f t="shared" si="122"/>
        <v>0</v>
      </c>
    </row>
    <row r="785" spans="35:44" x14ac:dyDescent="0.25">
      <c r="AI785" s="72">
        <f t="shared" si="124"/>
        <v>0</v>
      </c>
      <c r="AJ785" s="72">
        <f t="shared" si="119"/>
        <v>0</v>
      </c>
      <c r="AK785" s="72">
        <f t="shared" si="120"/>
        <v>0</v>
      </c>
      <c r="AL785" s="72">
        <f t="shared" si="121"/>
        <v>0</v>
      </c>
      <c r="AQ785" s="63">
        <f t="shared" si="123"/>
        <v>785</v>
      </c>
      <c r="AR785" s="72">
        <f t="shared" si="122"/>
        <v>0</v>
      </c>
    </row>
    <row r="786" spans="35:44" x14ac:dyDescent="0.25">
      <c r="AI786" s="72">
        <f t="shared" si="124"/>
        <v>0</v>
      </c>
      <c r="AJ786" s="72">
        <f t="shared" si="119"/>
        <v>0</v>
      </c>
      <c r="AK786" s="72">
        <f t="shared" si="120"/>
        <v>0</v>
      </c>
      <c r="AL786" s="72">
        <f t="shared" si="121"/>
        <v>0</v>
      </c>
      <c r="AQ786" s="63">
        <f t="shared" si="123"/>
        <v>786</v>
      </c>
      <c r="AR786" s="72">
        <f t="shared" si="122"/>
        <v>0</v>
      </c>
    </row>
    <row r="787" spans="35:44" x14ac:dyDescent="0.25">
      <c r="AI787" s="72">
        <f t="shared" si="124"/>
        <v>0</v>
      </c>
      <c r="AJ787" s="72">
        <f t="shared" si="119"/>
        <v>0</v>
      </c>
      <c r="AK787" s="72">
        <f t="shared" si="120"/>
        <v>0</v>
      </c>
      <c r="AL787" s="72">
        <f t="shared" si="121"/>
        <v>0</v>
      </c>
      <c r="AQ787" s="63">
        <f t="shared" si="123"/>
        <v>787</v>
      </c>
      <c r="AR787" s="72">
        <f t="shared" si="122"/>
        <v>0</v>
      </c>
    </row>
    <row r="788" spans="35:44" x14ac:dyDescent="0.25">
      <c r="AI788" s="72">
        <f t="shared" si="124"/>
        <v>0</v>
      </c>
      <c r="AJ788" s="72">
        <f t="shared" si="119"/>
        <v>0</v>
      </c>
      <c r="AK788" s="72">
        <f t="shared" si="120"/>
        <v>0</v>
      </c>
      <c r="AL788" s="72">
        <f t="shared" si="121"/>
        <v>0</v>
      </c>
      <c r="AQ788" s="63">
        <f t="shared" si="123"/>
        <v>788</v>
      </c>
      <c r="AR788" s="72">
        <f t="shared" si="122"/>
        <v>0</v>
      </c>
    </row>
    <row r="789" spans="35:44" x14ac:dyDescent="0.25">
      <c r="AI789" s="72">
        <f t="shared" si="124"/>
        <v>0</v>
      </c>
      <c r="AJ789" s="72">
        <f t="shared" si="119"/>
        <v>0</v>
      </c>
      <c r="AK789" s="72">
        <f t="shared" si="120"/>
        <v>0</v>
      </c>
      <c r="AL789" s="72">
        <f t="shared" si="121"/>
        <v>0</v>
      </c>
      <c r="AQ789" s="63">
        <f t="shared" si="123"/>
        <v>789</v>
      </c>
      <c r="AR789" s="72">
        <f t="shared" si="122"/>
        <v>0</v>
      </c>
    </row>
    <row r="790" spans="35:44" x14ac:dyDescent="0.25">
      <c r="AI790" s="72">
        <f t="shared" si="124"/>
        <v>0</v>
      </c>
      <c r="AJ790" s="72">
        <f t="shared" si="119"/>
        <v>0</v>
      </c>
      <c r="AK790" s="72">
        <f t="shared" si="120"/>
        <v>0</v>
      </c>
      <c r="AL790" s="72">
        <f t="shared" si="121"/>
        <v>0</v>
      </c>
      <c r="AQ790" s="63">
        <f t="shared" si="123"/>
        <v>790</v>
      </c>
      <c r="AR790" s="72">
        <f t="shared" si="122"/>
        <v>0</v>
      </c>
    </row>
    <row r="791" spans="35:44" x14ac:dyDescent="0.25">
      <c r="AI791" s="72">
        <f t="shared" si="124"/>
        <v>0</v>
      </c>
      <c r="AJ791" s="72">
        <f t="shared" si="119"/>
        <v>0</v>
      </c>
      <c r="AK791" s="72">
        <f t="shared" si="120"/>
        <v>0</v>
      </c>
      <c r="AL791" s="72">
        <f t="shared" si="121"/>
        <v>0</v>
      </c>
      <c r="AQ791" s="63">
        <f t="shared" si="123"/>
        <v>791</v>
      </c>
      <c r="AR791" s="72">
        <f t="shared" si="122"/>
        <v>0</v>
      </c>
    </row>
    <row r="792" spans="35:44" x14ac:dyDescent="0.25">
      <c r="AI792" s="72">
        <f t="shared" si="124"/>
        <v>0</v>
      </c>
      <c r="AJ792" s="72">
        <f t="shared" si="119"/>
        <v>0</v>
      </c>
      <c r="AK792" s="72">
        <f t="shared" si="120"/>
        <v>0</v>
      </c>
      <c r="AL792" s="72">
        <f t="shared" si="121"/>
        <v>0</v>
      </c>
      <c r="AQ792" s="63">
        <f t="shared" si="123"/>
        <v>792</v>
      </c>
      <c r="AR792" s="72">
        <f t="shared" si="122"/>
        <v>0</v>
      </c>
    </row>
    <row r="793" spans="35:44" x14ac:dyDescent="0.25">
      <c r="AI793" s="72">
        <f t="shared" si="124"/>
        <v>0</v>
      </c>
      <c r="AJ793" s="72">
        <f t="shared" si="119"/>
        <v>0</v>
      </c>
      <c r="AK793" s="72">
        <f t="shared" si="120"/>
        <v>0</v>
      </c>
      <c r="AL793" s="72">
        <f t="shared" si="121"/>
        <v>0</v>
      </c>
      <c r="AQ793" s="63">
        <f t="shared" si="123"/>
        <v>793</v>
      </c>
      <c r="AR793" s="72">
        <f t="shared" si="122"/>
        <v>0</v>
      </c>
    </row>
    <row r="794" spans="35:44" x14ac:dyDescent="0.25">
      <c r="AI794" s="72">
        <f t="shared" si="124"/>
        <v>0</v>
      </c>
      <c r="AJ794" s="72">
        <f t="shared" si="119"/>
        <v>0</v>
      </c>
      <c r="AK794" s="72">
        <f t="shared" si="120"/>
        <v>0</v>
      </c>
      <c r="AL794" s="72">
        <f t="shared" si="121"/>
        <v>0</v>
      </c>
      <c r="AQ794" s="63">
        <f t="shared" si="123"/>
        <v>794</v>
      </c>
      <c r="AR794" s="72">
        <f t="shared" si="122"/>
        <v>0</v>
      </c>
    </row>
    <row r="795" spans="35:44" x14ac:dyDescent="0.25">
      <c r="AI795" s="72">
        <f t="shared" si="124"/>
        <v>0</v>
      </c>
      <c r="AJ795" s="72">
        <f t="shared" si="119"/>
        <v>0</v>
      </c>
      <c r="AK795" s="72">
        <f t="shared" si="120"/>
        <v>0</v>
      </c>
      <c r="AL795" s="72">
        <f t="shared" si="121"/>
        <v>0</v>
      </c>
      <c r="AQ795" s="63">
        <f t="shared" si="123"/>
        <v>795</v>
      </c>
      <c r="AR795" s="72">
        <f t="shared" si="122"/>
        <v>0</v>
      </c>
    </row>
    <row r="796" spans="35:44" x14ac:dyDescent="0.25">
      <c r="AI796" s="72">
        <f t="shared" si="124"/>
        <v>0</v>
      </c>
      <c r="AJ796" s="72">
        <f t="shared" si="119"/>
        <v>0</v>
      </c>
      <c r="AK796" s="72">
        <f t="shared" si="120"/>
        <v>0</v>
      </c>
      <c r="AL796" s="72">
        <f t="shared" si="121"/>
        <v>0</v>
      </c>
      <c r="AQ796" s="63">
        <f t="shared" si="123"/>
        <v>796</v>
      </c>
      <c r="AR796" s="72">
        <f t="shared" si="122"/>
        <v>0</v>
      </c>
    </row>
    <row r="797" spans="35:44" x14ac:dyDescent="0.25">
      <c r="AI797" s="72">
        <f t="shared" si="124"/>
        <v>0</v>
      </c>
      <c r="AJ797" s="72">
        <f t="shared" si="119"/>
        <v>0</v>
      </c>
      <c r="AK797" s="72">
        <f t="shared" si="120"/>
        <v>0</v>
      </c>
      <c r="AL797" s="72">
        <f t="shared" si="121"/>
        <v>0</v>
      </c>
      <c r="AQ797" s="63">
        <f t="shared" si="123"/>
        <v>797</v>
      </c>
      <c r="AR797" s="72">
        <f t="shared" si="122"/>
        <v>0</v>
      </c>
    </row>
    <row r="798" spans="35:44" x14ac:dyDescent="0.25">
      <c r="AI798" s="72">
        <f t="shared" si="124"/>
        <v>0</v>
      </c>
      <c r="AJ798" s="72">
        <f t="shared" si="119"/>
        <v>0</v>
      </c>
      <c r="AK798" s="72">
        <f t="shared" si="120"/>
        <v>0</v>
      </c>
      <c r="AL798" s="72">
        <f t="shared" si="121"/>
        <v>0</v>
      </c>
      <c r="AQ798" s="63">
        <f t="shared" si="123"/>
        <v>798</v>
      </c>
      <c r="AR798" s="72">
        <f t="shared" si="122"/>
        <v>0</v>
      </c>
    </row>
    <row r="799" spans="35:44" x14ac:dyDescent="0.25">
      <c r="AI799" s="72">
        <f t="shared" si="124"/>
        <v>0</v>
      </c>
      <c r="AJ799" s="72">
        <f t="shared" si="119"/>
        <v>0</v>
      </c>
      <c r="AK799" s="72">
        <f t="shared" si="120"/>
        <v>0</v>
      </c>
      <c r="AL799" s="72">
        <f t="shared" si="121"/>
        <v>0</v>
      </c>
      <c r="AQ799" s="63">
        <f t="shared" si="123"/>
        <v>799</v>
      </c>
      <c r="AR799" s="72">
        <f t="shared" si="122"/>
        <v>0</v>
      </c>
    </row>
    <row r="800" spans="35:44" x14ac:dyDescent="0.25">
      <c r="AI800" s="72">
        <f t="shared" si="124"/>
        <v>0</v>
      </c>
      <c r="AJ800" s="72">
        <f t="shared" si="119"/>
        <v>0</v>
      </c>
      <c r="AK800" s="72">
        <f t="shared" si="120"/>
        <v>0</v>
      </c>
      <c r="AL800" s="72">
        <f t="shared" si="121"/>
        <v>0</v>
      </c>
      <c r="AQ800" s="63">
        <f t="shared" si="123"/>
        <v>800</v>
      </c>
      <c r="AR800" s="72">
        <f t="shared" si="122"/>
        <v>0</v>
      </c>
    </row>
    <row r="801" spans="35:44" x14ac:dyDescent="0.25">
      <c r="AI801" s="72">
        <f t="shared" si="124"/>
        <v>0</v>
      </c>
      <c r="AJ801" s="72">
        <f t="shared" si="119"/>
        <v>0</v>
      </c>
      <c r="AK801" s="72">
        <f t="shared" si="120"/>
        <v>0</v>
      </c>
      <c r="AL801" s="72">
        <f t="shared" si="121"/>
        <v>0</v>
      </c>
      <c r="AQ801" s="63">
        <f t="shared" si="123"/>
        <v>801</v>
      </c>
      <c r="AR801" s="72">
        <f t="shared" si="122"/>
        <v>0</v>
      </c>
    </row>
    <row r="802" spans="35:44" x14ac:dyDescent="0.25">
      <c r="AI802" s="72">
        <f t="shared" si="124"/>
        <v>0</v>
      </c>
      <c r="AJ802" s="72">
        <f t="shared" si="119"/>
        <v>0</v>
      </c>
      <c r="AK802" s="72">
        <f t="shared" si="120"/>
        <v>0</v>
      </c>
      <c r="AL802" s="72">
        <f t="shared" si="121"/>
        <v>0</v>
      </c>
      <c r="AQ802" s="63">
        <f t="shared" si="123"/>
        <v>802</v>
      </c>
      <c r="AR802" s="72">
        <f t="shared" si="122"/>
        <v>0</v>
      </c>
    </row>
    <row r="803" spans="35:44" x14ac:dyDescent="0.25">
      <c r="AI803" s="72">
        <f t="shared" si="124"/>
        <v>0</v>
      </c>
      <c r="AJ803" s="72">
        <f t="shared" si="119"/>
        <v>0</v>
      </c>
      <c r="AK803" s="72">
        <f t="shared" si="120"/>
        <v>0</v>
      </c>
      <c r="AL803" s="72">
        <f t="shared" si="121"/>
        <v>0</v>
      </c>
      <c r="AQ803" s="63">
        <f t="shared" si="123"/>
        <v>803</v>
      </c>
      <c r="AR803" s="72">
        <f t="shared" si="122"/>
        <v>0</v>
      </c>
    </row>
    <row r="804" spans="35:44" x14ac:dyDescent="0.25">
      <c r="AI804" s="72">
        <f t="shared" si="124"/>
        <v>0</v>
      </c>
      <c r="AJ804" s="72">
        <f t="shared" si="119"/>
        <v>0</v>
      </c>
      <c r="AK804" s="72">
        <f t="shared" si="120"/>
        <v>0</v>
      </c>
      <c r="AL804" s="72">
        <f t="shared" si="121"/>
        <v>0</v>
      </c>
      <c r="AQ804" s="63">
        <f t="shared" si="123"/>
        <v>804</v>
      </c>
      <c r="AR804" s="72">
        <f t="shared" si="122"/>
        <v>0</v>
      </c>
    </row>
    <row r="805" spans="35:44" x14ac:dyDescent="0.25">
      <c r="AI805" s="72">
        <f t="shared" si="124"/>
        <v>0</v>
      </c>
      <c r="AJ805" s="72">
        <f t="shared" si="119"/>
        <v>0</v>
      </c>
      <c r="AK805" s="72">
        <f t="shared" si="120"/>
        <v>0</v>
      </c>
      <c r="AL805" s="72">
        <f t="shared" si="121"/>
        <v>0</v>
      </c>
      <c r="AQ805" s="63">
        <f t="shared" si="123"/>
        <v>805</v>
      </c>
      <c r="AR805" s="72">
        <f t="shared" si="122"/>
        <v>0</v>
      </c>
    </row>
    <row r="806" spans="35:44" x14ac:dyDescent="0.25">
      <c r="AI806" s="72">
        <f t="shared" si="124"/>
        <v>0</v>
      </c>
      <c r="AJ806" s="72">
        <f t="shared" si="119"/>
        <v>0</v>
      </c>
      <c r="AK806" s="72">
        <f t="shared" si="120"/>
        <v>0</v>
      </c>
      <c r="AL806" s="72">
        <f t="shared" si="121"/>
        <v>0</v>
      </c>
      <c r="AQ806" s="63">
        <f t="shared" si="123"/>
        <v>806</v>
      </c>
      <c r="AR806" s="72">
        <f t="shared" si="122"/>
        <v>0</v>
      </c>
    </row>
    <row r="807" spans="35:44" x14ac:dyDescent="0.25">
      <c r="AI807" s="72">
        <f t="shared" si="124"/>
        <v>0</v>
      </c>
      <c r="AJ807" s="72">
        <f t="shared" si="119"/>
        <v>0</v>
      </c>
      <c r="AK807" s="72">
        <f t="shared" si="120"/>
        <v>0</v>
      </c>
      <c r="AL807" s="72">
        <f t="shared" si="121"/>
        <v>0</v>
      </c>
      <c r="AQ807" s="63">
        <f t="shared" si="123"/>
        <v>807</v>
      </c>
      <c r="AR807" s="72">
        <f t="shared" si="122"/>
        <v>0</v>
      </c>
    </row>
    <row r="808" spans="35:44" x14ac:dyDescent="0.25">
      <c r="AI808" s="72">
        <f t="shared" si="124"/>
        <v>0</v>
      </c>
      <c r="AJ808" s="72">
        <f t="shared" si="119"/>
        <v>0</v>
      </c>
      <c r="AK808" s="72">
        <f t="shared" si="120"/>
        <v>0</v>
      </c>
      <c r="AL808" s="72">
        <f t="shared" si="121"/>
        <v>0</v>
      </c>
      <c r="AQ808" s="63">
        <f t="shared" si="123"/>
        <v>808</v>
      </c>
      <c r="AR808" s="72">
        <f t="shared" si="122"/>
        <v>0</v>
      </c>
    </row>
    <row r="809" spans="35:44" x14ac:dyDescent="0.25">
      <c r="AI809" s="72">
        <f t="shared" si="124"/>
        <v>0</v>
      </c>
      <c r="AJ809" s="72">
        <f t="shared" si="119"/>
        <v>0</v>
      </c>
      <c r="AK809" s="72">
        <f t="shared" si="120"/>
        <v>0</v>
      </c>
      <c r="AL809" s="72">
        <f t="shared" si="121"/>
        <v>0</v>
      </c>
      <c r="AQ809" s="63">
        <f t="shared" si="123"/>
        <v>809</v>
      </c>
      <c r="AR809" s="72">
        <f t="shared" si="122"/>
        <v>0</v>
      </c>
    </row>
    <row r="810" spans="35:44" x14ac:dyDescent="0.25">
      <c r="AI810" s="72">
        <f t="shared" si="124"/>
        <v>0</v>
      </c>
      <c r="AJ810" s="72">
        <f t="shared" si="119"/>
        <v>0</v>
      </c>
      <c r="AK810" s="72">
        <f t="shared" si="120"/>
        <v>0</v>
      </c>
      <c r="AL810" s="72">
        <f t="shared" si="121"/>
        <v>0</v>
      </c>
      <c r="AQ810" s="63">
        <f t="shared" si="123"/>
        <v>810</v>
      </c>
      <c r="AR810" s="72">
        <f t="shared" si="122"/>
        <v>0</v>
      </c>
    </row>
    <row r="811" spans="35:44" x14ac:dyDescent="0.25">
      <c r="AI811" s="72">
        <f t="shared" si="124"/>
        <v>0</v>
      </c>
      <c r="AJ811" s="72">
        <f t="shared" si="119"/>
        <v>0</v>
      </c>
      <c r="AK811" s="72">
        <f t="shared" si="120"/>
        <v>0</v>
      </c>
      <c r="AL811" s="72">
        <f t="shared" si="121"/>
        <v>0</v>
      </c>
      <c r="AQ811" s="63">
        <f t="shared" si="123"/>
        <v>811</v>
      </c>
      <c r="AR811" s="72">
        <f t="shared" si="122"/>
        <v>0</v>
      </c>
    </row>
    <row r="812" spans="35:44" x14ac:dyDescent="0.25">
      <c r="AI812" s="72">
        <f t="shared" si="124"/>
        <v>0</v>
      </c>
      <c r="AJ812" s="72">
        <f t="shared" si="119"/>
        <v>0</v>
      </c>
      <c r="AK812" s="72">
        <f t="shared" si="120"/>
        <v>0</v>
      </c>
      <c r="AL812" s="72">
        <f t="shared" si="121"/>
        <v>0</v>
      </c>
      <c r="AQ812" s="63">
        <f t="shared" si="123"/>
        <v>812</v>
      </c>
      <c r="AR812" s="72">
        <f t="shared" si="122"/>
        <v>0</v>
      </c>
    </row>
    <row r="813" spans="35:44" x14ac:dyDescent="0.25">
      <c r="AI813" s="72">
        <f t="shared" si="124"/>
        <v>0</v>
      </c>
      <c r="AJ813" s="72">
        <f t="shared" si="119"/>
        <v>0</v>
      </c>
      <c r="AK813" s="72">
        <f t="shared" si="120"/>
        <v>0</v>
      </c>
      <c r="AL813" s="72">
        <f t="shared" si="121"/>
        <v>0</v>
      </c>
      <c r="AQ813" s="63">
        <f t="shared" si="123"/>
        <v>813</v>
      </c>
      <c r="AR813" s="72">
        <f t="shared" si="122"/>
        <v>0</v>
      </c>
    </row>
    <row r="814" spans="35:44" x14ac:dyDescent="0.25">
      <c r="AI814" s="72">
        <f t="shared" si="124"/>
        <v>0</v>
      </c>
      <c r="AJ814" s="72">
        <f t="shared" si="119"/>
        <v>0</v>
      </c>
      <c r="AK814" s="72">
        <f t="shared" si="120"/>
        <v>0</v>
      </c>
      <c r="AL814" s="72">
        <f t="shared" si="121"/>
        <v>0</v>
      </c>
      <c r="AQ814" s="63">
        <f t="shared" si="123"/>
        <v>814</v>
      </c>
      <c r="AR814" s="72">
        <f t="shared" si="122"/>
        <v>0</v>
      </c>
    </row>
    <row r="815" spans="35:44" x14ac:dyDescent="0.25">
      <c r="AI815" s="72">
        <f t="shared" si="124"/>
        <v>0</v>
      </c>
      <c r="AJ815" s="72">
        <f t="shared" si="119"/>
        <v>0</v>
      </c>
      <c r="AK815" s="72">
        <f t="shared" si="120"/>
        <v>0</v>
      </c>
      <c r="AL815" s="72">
        <f t="shared" si="121"/>
        <v>0</v>
      </c>
      <c r="AQ815" s="63">
        <f t="shared" si="123"/>
        <v>815</v>
      </c>
      <c r="AR815" s="72">
        <f t="shared" si="122"/>
        <v>0</v>
      </c>
    </row>
    <row r="816" spans="35:44" x14ac:dyDescent="0.25">
      <c r="AI816" s="72">
        <f t="shared" si="124"/>
        <v>0</v>
      </c>
      <c r="AJ816" s="72">
        <f t="shared" si="119"/>
        <v>0</v>
      </c>
      <c r="AK816" s="72">
        <f t="shared" si="120"/>
        <v>0</v>
      </c>
      <c r="AL816" s="72">
        <f t="shared" si="121"/>
        <v>0</v>
      </c>
      <c r="AQ816" s="63">
        <f t="shared" si="123"/>
        <v>816</v>
      </c>
      <c r="AR816" s="72">
        <f t="shared" si="122"/>
        <v>0</v>
      </c>
    </row>
    <row r="817" spans="35:44" x14ac:dyDescent="0.25">
      <c r="AI817" s="72">
        <f t="shared" si="124"/>
        <v>0</v>
      </c>
      <c r="AJ817" s="72">
        <f t="shared" si="119"/>
        <v>0</v>
      </c>
      <c r="AK817" s="72">
        <f t="shared" si="120"/>
        <v>0</v>
      </c>
      <c r="AL817" s="72">
        <f t="shared" si="121"/>
        <v>0</v>
      </c>
      <c r="AQ817" s="63">
        <f t="shared" si="123"/>
        <v>817</v>
      </c>
      <c r="AR817" s="72">
        <f t="shared" si="122"/>
        <v>0</v>
      </c>
    </row>
    <row r="818" spans="35:44" x14ac:dyDescent="0.25">
      <c r="AI818" s="72">
        <f t="shared" si="124"/>
        <v>0</v>
      </c>
      <c r="AJ818" s="72">
        <f t="shared" si="119"/>
        <v>0</v>
      </c>
      <c r="AK818" s="72">
        <f t="shared" si="120"/>
        <v>0</v>
      </c>
      <c r="AL818" s="72">
        <f t="shared" si="121"/>
        <v>0</v>
      </c>
      <c r="AQ818" s="63">
        <f t="shared" si="123"/>
        <v>818</v>
      </c>
      <c r="AR818" s="72">
        <f t="shared" si="122"/>
        <v>0</v>
      </c>
    </row>
    <row r="819" spans="35:44" x14ac:dyDescent="0.25">
      <c r="AI819" s="72">
        <f t="shared" si="124"/>
        <v>0</v>
      </c>
      <c r="AJ819" s="72">
        <f t="shared" si="119"/>
        <v>0</v>
      </c>
      <c r="AK819" s="72">
        <f t="shared" si="120"/>
        <v>0</v>
      </c>
      <c r="AL819" s="72">
        <f t="shared" si="121"/>
        <v>0</v>
      </c>
      <c r="AQ819" s="63">
        <f t="shared" si="123"/>
        <v>819</v>
      </c>
      <c r="AR819" s="72">
        <f t="shared" si="122"/>
        <v>0</v>
      </c>
    </row>
    <row r="820" spans="35:44" x14ac:dyDescent="0.25">
      <c r="AI820" s="72">
        <f t="shared" si="124"/>
        <v>0</v>
      </c>
      <c r="AJ820" s="72">
        <f t="shared" si="119"/>
        <v>0</v>
      </c>
      <c r="AK820" s="72">
        <f t="shared" si="120"/>
        <v>0</v>
      </c>
      <c r="AL820" s="72">
        <f t="shared" si="121"/>
        <v>0</v>
      </c>
      <c r="AQ820" s="63">
        <f t="shared" si="123"/>
        <v>820</v>
      </c>
      <c r="AR820" s="72">
        <f t="shared" si="122"/>
        <v>0</v>
      </c>
    </row>
    <row r="821" spans="35:44" x14ac:dyDescent="0.25">
      <c r="AI821" s="72">
        <f t="shared" si="124"/>
        <v>0</v>
      </c>
      <c r="AJ821" s="72">
        <f t="shared" si="119"/>
        <v>0</v>
      </c>
      <c r="AK821" s="72">
        <f t="shared" si="120"/>
        <v>0</v>
      </c>
      <c r="AL821" s="72">
        <f t="shared" si="121"/>
        <v>0</v>
      </c>
      <c r="AQ821" s="63">
        <f t="shared" si="123"/>
        <v>821</v>
      </c>
      <c r="AR821" s="72">
        <f t="shared" si="122"/>
        <v>0</v>
      </c>
    </row>
    <row r="822" spans="35:44" x14ac:dyDescent="0.25">
      <c r="AI822" s="72">
        <f t="shared" si="124"/>
        <v>0</v>
      </c>
      <c r="AJ822" s="72">
        <f t="shared" si="119"/>
        <v>0</v>
      </c>
      <c r="AK822" s="72">
        <f t="shared" si="120"/>
        <v>0</v>
      </c>
      <c r="AL822" s="72">
        <f t="shared" si="121"/>
        <v>0</v>
      </c>
      <c r="AQ822" s="63">
        <f t="shared" si="123"/>
        <v>822</v>
      </c>
      <c r="AR822" s="72">
        <f t="shared" si="122"/>
        <v>0</v>
      </c>
    </row>
    <row r="823" spans="35:44" x14ac:dyDescent="0.25">
      <c r="AI823" s="72">
        <f t="shared" si="124"/>
        <v>0</v>
      </c>
      <c r="AJ823" s="72">
        <f t="shared" si="119"/>
        <v>0</v>
      </c>
      <c r="AK823" s="72">
        <f t="shared" si="120"/>
        <v>0</v>
      </c>
      <c r="AL823" s="72">
        <f t="shared" si="121"/>
        <v>0</v>
      </c>
      <c r="AQ823" s="63">
        <f t="shared" si="123"/>
        <v>823</v>
      </c>
      <c r="AR823" s="72">
        <f t="shared" si="122"/>
        <v>0</v>
      </c>
    </row>
    <row r="824" spans="35:44" x14ac:dyDescent="0.25">
      <c r="AI824" s="72">
        <f t="shared" si="124"/>
        <v>0</v>
      </c>
      <c r="AJ824" s="72">
        <f t="shared" si="119"/>
        <v>0</v>
      </c>
      <c r="AK824" s="72">
        <f t="shared" si="120"/>
        <v>0</v>
      </c>
      <c r="AL824" s="72">
        <f t="shared" si="121"/>
        <v>0</v>
      </c>
      <c r="AQ824" s="63">
        <f t="shared" si="123"/>
        <v>824</v>
      </c>
      <c r="AR824" s="72">
        <f t="shared" si="122"/>
        <v>0</v>
      </c>
    </row>
    <row r="825" spans="35:44" x14ac:dyDescent="0.25">
      <c r="AI825" s="72">
        <f t="shared" si="124"/>
        <v>0</v>
      </c>
      <c r="AJ825" s="72">
        <f t="shared" si="119"/>
        <v>0</v>
      </c>
      <c r="AK825" s="72">
        <f t="shared" si="120"/>
        <v>0</v>
      </c>
      <c r="AL825" s="72">
        <f t="shared" si="121"/>
        <v>0</v>
      </c>
      <c r="AQ825" s="63">
        <f t="shared" si="123"/>
        <v>825</v>
      </c>
      <c r="AR825" s="72">
        <f t="shared" si="122"/>
        <v>0</v>
      </c>
    </row>
    <row r="826" spans="35:44" x14ac:dyDescent="0.25">
      <c r="AI826" s="72">
        <f t="shared" si="124"/>
        <v>0</v>
      </c>
      <c r="AJ826" s="72">
        <f t="shared" si="119"/>
        <v>0</v>
      </c>
      <c r="AK826" s="72">
        <f t="shared" si="120"/>
        <v>0</v>
      </c>
      <c r="AL826" s="72">
        <f t="shared" si="121"/>
        <v>0</v>
      </c>
      <c r="AQ826" s="63">
        <f t="shared" si="123"/>
        <v>826</v>
      </c>
      <c r="AR826" s="72">
        <f t="shared" si="122"/>
        <v>0</v>
      </c>
    </row>
    <row r="827" spans="35:44" x14ac:dyDescent="0.25">
      <c r="AI827" s="72">
        <f t="shared" si="124"/>
        <v>0</v>
      </c>
      <c r="AJ827" s="72">
        <f t="shared" si="119"/>
        <v>0</v>
      </c>
      <c r="AK827" s="72">
        <f t="shared" si="120"/>
        <v>0</v>
      </c>
      <c r="AL827" s="72">
        <f t="shared" si="121"/>
        <v>0</v>
      </c>
      <c r="AQ827" s="63">
        <f t="shared" si="123"/>
        <v>827</v>
      </c>
      <c r="AR827" s="72">
        <f t="shared" si="122"/>
        <v>0</v>
      </c>
    </row>
    <row r="828" spans="35:44" x14ac:dyDescent="0.25">
      <c r="AI828" s="72">
        <f t="shared" si="124"/>
        <v>0</v>
      </c>
      <c r="AJ828" s="72">
        <f t="shared" si="119"/>
        <v>0</v>
      </c>
      <c r="AK828" s="72">
        <f t="shared" si="120"/>
        <v>0</v>
      </c>
      <c r="AL828" s="72">
        <f t="shared" si="121"/>
        <v>0</v>
      </c>
      <c r="AQ828" s="63">
        <f t="shared" si="123"/>
        <v>828</v>
      </c>
      <c r="AR828" s="72">
        <f t="shared" si="122"/>
        <v>0</v>
      </c>
    </row>
    <row r="829" spans="35:44" x14ac:dyDescent="0.25">
      <c r="AI829" s="72">
        <f t="shared" si="124"/>
        <v>0</v>
      </c>
      <c r="AJ829" s="72">
        <f t="shared" si="119"/>
        <v>0</v>
      </c>
      <c r="AK829" s="72">
        <f t="shared" si="120"/>
        <v>0</v>
      </c>
      <c r="AL829" s="72">
        <f t="shared" si="121"/>
        <v>0</v>
      </c>
      <c r="AQ829" s="63">
        <f t="shared" si="123"/>
        <v>829</v>
      </c>
      <c r="AR829" s="72">
        <f t="shared" si="122"/>
        <v>0</v>
      </c>
    </row>
    <row r="830" spans="35:44" x14ac:dyDescent="0.25">
      <c r="AI830" s="72">
        <f t="shared" si="124"/>
        <v>0</v>
      </c>
      <c r="AJ830" s="72">
        <f t="shared" si="119"/>
        <v>0</v>
      </c>
      <c r="AK830" s="72">
        <f t="shared" si="120"/>
        <v>0</v>
      </c>
      <c r="AL830" s="72">
        <f t="shared" si="121"/>
        <v>0</v>
      </c>
      <c r="AQ830" s="63">
        <f t="shared" si="123"/>
        <v>830</v>
      </c>
      <c r="AR830" s="72">
        <f t="shared" si="122"/>
        <v>0</v>
      </c>
    </row>
    <row r="831" spans="35:44" x14ac:dyDescent="0.25">
      <c r="AI831" s="72">
        <f t="shared" si="124"/>
        <v>0</v>
      </c>
      <c r="AJ831" s="72">
        <f t="shared" si="119"/>
        <v>0</v>
      </c>
      <c r="AK831" s="72">
        <f t="shared" si="120"/>
        <v>0</v>
      </c>
      <c r="AL831" s="72">
        <f t="shared" si="121"/>
        <v>0</v>
      </c>
      <c r="AQ831" s="63">
        <f t="shared" si="123"/>
        <v>831</v>
      </c>
      <c r="AR831" s="72">
        <f t="shared" si="122"/>
        <v>0</v>
      </c>
    </row>
    <row r="832" spans="35:44" x14ac:dyDescent="0.25">
      <c r="AI832" s="72">
        <f t="shared" si="124"/>
        <v>0</v>
      </c>
      <c r="AJ832" s="72">
        <f t="shared" si="119"/>
        <v>0</v>
      </c>
      <c r="AK832" s="72">
        <f t="shared" si="120"/>
        <v>0</v>
      </c>
      <c r="AL832" s="72">
        <f t="shared" si="121"/>
        <v>0</v>
      </c>
      <c r="AQ832" s="63">
        <f t="shared" si="123"/>
        <v>832</v>
      </c>
      <c r="AR832" s="72">
        <f t="shared" si="122"/>
        <v>0</v>
      </c>
    </row>
    <row r="833" spans="35:44" x14ac:dyDescent="0.25">
      <c r="AI833" s="72">
        <f t="shared" si="124"/>
        <v>0</v>
      </c>
      <c r="AJ833" s="72">
        <f t="shared" ref="AJ833:AJ896" si="125">ROUNDUP((C833-$C$1)/7,0)</f>
        <v>0</v>
      </c>
      <c r="AK833" s="72">
        <f t="shared" ref="AK833:AK896" si="126">ROUNDUP((C833-$C$1)/1,0)</f>
        <v>0</v>
      </c>
      <c r="AL833" s="72">
        <f t="shared" ref="AL833:AL896" si="127">ROUNDUP((C833-$C$1)*24,0)</f>
        <v>0</v>
      </c>
      <c r="AQ833" s="63">
        <f t="shared" si="123"/>
        <v>833</v>
      </c>
      <c r="AR833" s="72">
        <f t="shared" ref="AR833:AR896" si="128">SUMIFS(AI:AI,AL:AL,AQ833)</f>
        <v>0</v>
      </c>
    </row>
    <row r="834" spans="35:44" x14ac:dyDescent="0.25">
      <c r="AI834" s="72">
        <f t="shared" si="124"/>
        <v>0</v>
      </c>
      <c r="AJ834" s="72">
        <f t="shared" si="125"/>
        <v>0</v>
      </c>
      <c r="AK834" s="72">
        <f t="shared" si="126"/>
        <v>0</v>
      </c>
      <c r="AL834" s="72">
        <f t="shared" si="127"/>
        <v>0</v>
      </c>
      <c r="AQ834" s="63">
        <f t="shared" si="123"/>
        <v>834</v>
      </c>
      <c r="AR834" s="72">
        <f t="shared" si="128"/>
        <v>0</v>
      </c>
    </row>
    <row r="835" spans="35:44" x14ac:dyDescent="0.25">
      <c r="AI835" s="72">
        <f t="shared" si="124"/>
        <v>0</v>
      </c>
      <c r="AJ835" s="72">
        <f t="shared" si="125"/>
        <v>0</v>
      </c>
      <c r="AK835" s="72">
        <f t="shared" si="126"/>
        <v>0</v>
      </c>
      <c r="AL835" s="72">
        <f t="shared" si="127"/>
        <v>0</v>
      </c>
      <c r="AQ835" s="63">
        <f t="shared" ref="AQ835:AQ898" si="129">1+AQ834</f>
        <v>835</v>
      </c>
      <c r="AR835" s="72">
        <f t="shared" si="128"/>
        <v>0</v>
      </c>
    </row>
    <row r="836" spans="35:44" x14ac:dyDescent="0.25">
      <c r="AI836" s="72">
        <f t="shared" si="124"/>
        <v>0</v>
      </c>
      <c r="AJ836" s="72">
        <f t="shared" si="125"/>
        <v>0</v>
      </c>
      <c r="AK836" s="72">
        <f t="shared" si="126"/>
        <v>0</v>
      </c>
      <c r="AL836" s="72">
        <f t="shared" si="127"/>
        <v>0</v>
      </c>
      <c r="AQ836" s="63">
        <f t="shared" si="129"/>
        <v>836</v>
      </c>
      <c r="AR836" s="72">
        <f t="shared" si="128"/>
        <v>0</v>
      </c>
    </row>
    <row r="837" spans="35:44" x14ac:dyDescent="0.25">
      <c r="AI837" s="72">
        <f t="shared" ref="AI837:AI900" si="130">D837*(C837-C836)*86400*$B$16</f>
        <v>0</v>
      </c>
      <c r="AJ837" s="72">
        <f t="shared" si="125"/>
        <v>0</v>
      </c>
      <c r="AK837" s="72">
        <f t="shared" si="126"/>
        <v>0</v>
      </c>
      <c r="AL837" s="72">
        <f t="shared" si="127"/>
        <v>0</v>
      </c>
      <c r="AQ837" s="63">
        <f t="shared" si="129"/>
        <v>837</v>
      </c>
      <c r="AR837" s="72">
        <f t="shared" si="128"/>
        <v>0</v>
      </c>
    </row>
    <row r="838" spans="35:44" x14ac:dyDescent="0.25">
      <c r="AI838" s="72">
        <f t="shared" si="130"/>
        <v>0</v>
      </c>
      <c r="AJ838" s="72">
        <f t="shared" si="125"/>
        <v>0</v>
      </c>
      <c r="AK838" s="72">
        <f t="shared" si="126"/>
        <v>0</v>
      </c>
      <c r="AL838" s="72">
        <f t="shared" si="127"/>
        <v>0</v>
      </c>
      <c r="AQ838" s="63">
        <f t="shared" si="129"/>
        <v>838</v>
      </c>
      <c r="AR838" s="72">
        <f t="shared" si="128"/>
        <v>0</v>
      </c>
    </row>
    <row r="839" spans="35:44" x14ac:dyDescent="0.25">
      <c r="AI839" s="72">
        <f t="shared" si="130"/>
        <v>0</v>
      </c>
      <c r="AJ839" s="72">
        <f t="shared" si="125"/>
        <v>0</v>
      </c>
      <c r="AK839" s="72">
        <f t="shared" si="126"/>
        <v>0</v>
      </c>
      <c r="AL839" s="72">
        <f t="shared" si="127"/>
        <v>0</v>
      </c>
      <c r="AQ839" s="63">
        <f t="shared" si="129"/>
        <v>839</v>
      </c>
      <c r="AR839" s="72">
        <f t="shared" si="128"/>
        <v>0</v>
      </c>
    </row>
    <row r="840" spans="35:44" x14ac:dyDescent="0.25">
      <c r="AI840" s="72">
        <f t="shared" si="130"/>
        <v>0</v>
      </c>
      <c r="AJ840" s="72">
        <f t="shared" si="125"/>
        <v>0</v>
      </c>
      <c r="AK840" s="72">
        <f t="shared" si="126"/>
        <v>0</v>
      </c>
      <c r="AL840" s="72">
        <f t="shared" si="127"/>
        <v>0</v>
      </c>
      <c r="AQ840" s="63">
        <f t="shared" si="129"/>
        <v>840</v>
      </c>
      <c r="AR840" s="72">
        <f t="shared" si="128"/>
        <v>0</v>
      </c>
    </row>
    <row r="841" spans="35:44" x14ac:dyDescent="0.25">
      <c r="AI841" s="72">
        <f t="shared" si="130"/>
        <v>0</v>
      </c>
      <c r="AJ841" s="72">
        <f t="shared" si="125"/>
        <v>0</v>
      </c>
      <c r="AK841" s="72">
        <f t="shared" si="126"/>
        <v>0</v>
      </c>
      <c r="AL841" s="72">
        <f t="shared" si="127"/>
        <v>0</v>
      </c>
      <c r="AQ841" s="63">
        <f t="shared" si="129"/>
        <v>841</v>
      </c>
      <c r="AR841" s="72">
        <f t="shared" si="128"/>
        <v>0</v>
      </c>
    </row>
    <row r="842" spans="35:44" x14ac:dyDescent="0.25">
      <c r="AI842" s="72">
        <f t="shared" si="130"/>
        <v>0</v>
      </c>
      <c r="AJ842" s="72">
        <f t="shared" si="125"/>
        <v>0</v>
      </c>
      <c r="AK842" s="72">
        <f t="shared" si="126"/>
        <v>0</v>
      </c>
      <c r="AL842" s="72">
        <f t="shared" si="127"/>
        <v>0</v>
      </c>
      <c r="AQ842" s="63">
        <f t="shared" si="129"/>
        <v>842</v>
      </c>
      <c r="AR842" s="72">
        <f t="shared" si="128"/>
        <v>0</v>
      </c>
    </row>
    <row r="843" spans="35:44" x14ac:dyDescent="0.25">
      <c r="AI843" s="72">
        <f t="shared" si="130"/>
        <v>0</v>
      </c>
      <c r="AJ843" s="72">
        <f t="shared" si="125"/>
        <v>0</v>
      </c>
      <c r="AK843" s="72">
        <f t="shared" si="126"/>
        <v>0</v>
      </c>
      <c r="AL843" s="72">
        <f t="shared" si="127"/>
        <v>0</v>
      </c>
      <c r="AQ843" s="63">
        <f t="shared" si="129"/>
        <v>843</v>
      </c>
      <c r="AR843" s="72">
        <f t="shared" si="128"/>
        <v>0</v>
      </c>
    </row>
    <row r="844" spans="35:44" x14ac:dyDescent="0.25">
      <c r="AI844" s="72">
        <f t="shared" si="130"/>
        <v>0</v>
      </c>
      <c r="AJ844" s="72">
        <f t="shared" si="125"/>
        <v>0</v>
      </c>
      <c r="AK844" s="72">
        <f t="shared" si="126"/>
        <v>0</v>
      </c>
      <c r="AL844" s="72">
        <f t="shared" si="127"/>
        <v>0</v>
      </c>
      <c r="AQ844" s="63">
        <f t="shared" si="129"/>
        <v>844</v>
      </c>
      <c r="AR844" s="72">
        <f t="shared" si="128"/>
        <v>0</v>
      </c>
    </row>
    <row r="845" spans="35:44" x14ac:dyDescent="0.25">
      <c r="AI845" s="72">
        <f t="shared" si="130"/>
        <v>0</v>
      </c>
      <c r="AJ845" s="72">
        <f t="shared" si="125"/>
        <v>0</v>
      </c>
      <c r="AK845" s="72">
        <f t="shared" si="126"/>
        <v>0</v>
      </c>
      <c r="AL845" s="72">
        <f t="shared" si="127"/>
        <v>0</v>
      </c>
      <c r="AQ845" s="63">
        <f t="shared" si="129"/>
        <v>845</v>
      </c>
      <c r="AR845" s="72">
        <f t="shared" si="128"/>
        <v>0</v>
      </c>
    </row>
    <row r="846" spans="35:44" x14ac:dyDescent="0.25">
      <c r="AI846" s="72">
        <f t="shared" si="130"/>
        <v>0</v>
      </c>
      <c r="AJ846" s="72">
        <f t="shared" si="125"/>
        <v>0</v>
      </c>
      <c r="AK846" s="72">
        <f t="shared" si="126"/>
        <v>0</v>
      </c>
      <c r="AL846" s="72">
        <f t="shared" si="127"/>
        <v>0</v>
      </c>
      <c r="AQ846" s="63">
        <f t="shared" si="129"/>
        <v>846</v>
      </c>
      <c r="AR846" s="72">
        <f t="shared" si="128"/>
        <v>0</v>
      </c>
    </row>
    <row r="847" spans="35:44" x14ac:dyDescent="0.25">
      <c r="AI847" s="72">
        <f t="shared" si="130"/>
        <v>0</v>
      </c>
      <c r="AJ847" s="72">
        <f t="shared" si="125"/>
        <v>0</v>
      </c>
      <c r="AK847" s="72">
        <f t="shared" si="126"/>
        <v>0</v>
      </c>
      <c r="AL847" s="72">
        <f t="shared" si="127"/>
        <v>0</v>
      </c>
      <c r="AQ847" s="63">
        <f t="shared" si="129"/>
        <v>847</v>
      </c>
      <c r="AR847" s="72">
        <f t="shared" si="128"/>
        <v>0</v>
      </c>
    </row>
    <row r="848" spans="35:44" x14ac:dyDescent="0.25">
      <c r="AI848" s="72">
        <f t="shared" si="130"/>
        <v>0</v>
      </c>
      <c r="AJ848" s="72">
        <f t="shared" si="125"/>
        <v>0</v>
      </c>
      <c r="AK848" s="72">
        <f t="shared" si="126"/>
        <v>0</v>
      </c>
      <c r="AL848" s="72">
        <f t="shared" si="127"/>
        <v>0</v>
      </c>
      <c r="AQ848" s="63">
        <f t="shared" si="129"/>
        <v>848</v>
      </c>
      <c r="AR848" s="72">
        <f t="shared" si="128"/>
        <v>0</v>
      </c>
    </row>
    <row r="849" spans="35:44" x14ac:dyDescent="0.25">
      <c r="AI849" s="72">
        <f t="shared" si="130"/>
        <v>0</v>
      </c>
      <c r="AJ849" s="72">
        <f t="shared" si="125"/>
        <v>0</v>
      </c>
      <c r="AK849" s="72">
        <f t="shared" si="126"/>
        <v>0</v>
      </c>
      <c r="AL849" s="72">
        <f t="shared" si="127"/>
        <v>0</v>
      </c>
      <c r="AQ849" s="63">
        <f t="shared" si="129"/>
        <v>849</v>
      </c>
      <c r="AR849" s="72">
        <f t="shared" si="128"/>
        <v>0</v>
      </c>
    </row>
    <row r="850" spans="35:44" x14ac:dyDescent="0.25">
      <c r="AI850" s="72">
        <f t="shared" si="130"/>
        <v>0</v>
      </c>
      <c r="AJ850" s="72">
        <f t="shared" si="125"/>
        <v>0</v>
      </c>
      <c r="AK850" s="72">
        <f t="shared" si="126"/>
        <v>0</v>
      </c>
      <c r="AL850" s="72">
        <f t="shared" si="127"/>
        <v>0</v>
      </c>
      <c r="AQ850" s="63">
        <f t="shared" si="129"/>
        <v>850</v>
      </c>
      <c r="AR850" s="72">
        <f t="shared" si="128"/>
        <v>0</v>
      </c>
    </row>
    <row r="851" spans="35:44" x14ac:dyDescent="0.25">
      <c r="AI851" s="72">
        <f t="shared" si="130"/>
        <v>0</v>
      </c>
      <c r="AJ851" s="72">
        <f t="shared" si="125"/>
        <v>0</v>
      </c>
      <c r="AK851" s="72">
        <f t="shared" si="126"/>
        <v>0</v>
      </c>
      <c r="AL851" s="72">
        <f t="shared" si="127"/>
        <v>0</v>
      </c>
      <c r="AQ851" s="63">
        <f t="shared" si="129"/>
        <v>851</v>
      </c>
      <c r="AR851" s="72">
        <f t="shared" si="128"/>
        <v>0</v>
      </c>
    </row>
    <row r="852" spans="35:44" x14ac:dyDescent="0.25">
      <c r="AI852" s="72">
        <f t="shared" si="130"/>
        <v>0</v>
      </c>
      <c r="AJ852" s="72">
        <f t="shared" si="125"/>
        <v>0</v>
      </c>
      <c r="AK852" s="72">
        <f t="shared" si="126"/>
        <v>0</v>
      </c>
      <c r="AL852" s="72">
        <f t="shared" si="127"/>
        <v>0</v>
      </c>
      <c r="AQ852" s="63">
        <f t="shared" si="129"/>
        <v>852</v>
      </c>
      <c r="AR852" s="72">
        <f t="shared" si="128"/>
        <v>0</v>
      </c>
    </row>
    <row r="853" spans="35:44" x14ac:dyDescent="0.25">
      <c r="AI853" s="72">
        <f t="shared" si="130"/>
        <v>0</v>
      </c>
      <c r="AJ853" s="72">
        <f t="shared" si="125"/>
        <v>0</v>
      </c>
      <c r="AK853" s="72">
        <f t="shared" si="126"/>
        <v>0</v>
      </c>
      <c r="AL853" s="72">
        <f t="shared" si="127"/>
        <v>0</v>
      </c>
      <c r="AQ853" s="63">
        <f t="shared" si="129"/>
        <v>853</v>
      </c>
      <c r="AR853" s="72">
        <f t="shared" si="128"/>
        <v>0</v>
      </c>
    </row>
    <row r="854" spans="35:44" x14ac:dyDescent="0.25">
      <c r="AI854" s="72">
        <f t="shared" si="130"/>
        <v>0</v>
      </c>
      <c r="AJ854" s="72">
        <f t="shared" si="125"/>
        <v>0</v>
      </c>
      <c r="AK854" s="72">
        <f t="shared" si="126"/>
        <v>0</v>
      </c>
      <c r="AL854" s="72">
        <f t="shared" si="127"/>
        <v>0</v>
      </c>
      <c r="AQ854" s="63">
        <f t="shared" si="129"/>
        <v>854</v>
      </c>
      <c r="AR854" s="72">
        <f t="shared" si="128"/>
        <v>0</v>
      </c>
    </row>
    <row r="855" spans="35:44" x14ac:dyDescent="0.25">
      <c r="AI855" s="72">
        <f t="shared" si="130"/>
        <v>0</v>
      </c>
      <c r="AJ855" s="72">
        <f t="shared" si="125"/>
        <v>0</v>
      </c>
      <c r="AK855" s="72">
        <f t="shared" si="126"/>
        <v>0</v>
      </c>
      <c r="AL855" s="72">
        <f t="shared" si="127"/>
        <v>0</v>
      </c>
      <c r="AQ855" s="63">
        <f t="shared" si="129"/>
        <v>855</v>
      </c>
      <c r="AR855" s="72">
        <f t="shared" si="128"/>
        <v>0</v>
      </c>
    </row>
    <row r="856" spans="35:44" x14ac:dyDescent="0.25">
      <c r="AI856" s="72">
        <f t="shared" si="130"/>
        <v>0</v>
      </c>
      <c r="AJ856" s="72">
        <f t="shared" si="125"/>
        <v>0</v>
      </c>
      <c r="AK856" s="72">
        <f t="shared" si="126"/>
        <v>0</v>
      </c>
      <c r="AL856" s="72">
        <f t="shared" si="127"/>
        <v>0</v>
      </c>
      <c r="AQ856" s="63">
        <f t="shared" si="129"/>
        <v>856</v>
      </c>
      <c r="AR856" s="72">
        <f t="shared" si="128"/>
        <v>0</v>
      </c>
    </row>
    <row r="857" spans="35:44" x14ac:dyDescent="0.25">
      <c r="AI857" s="72">
        <f t="shared" si="130"/>
        <v>0</v>
      </c>
      <c r="AJ857" s="72">
        <f t="shared" si="125"/>
        <v>0</v>
      </c>
      <c r="AK857" s="72">
        <f t="shared" si="126"/>
        <v>0</v>
      </c>
      <c r="AL857" s="72">
        <f t="shared" si="127"/>
        <v>0</v>
      </c>
      <c r="AQ857" s="63">
        <f t="shared" si="129"/>
        <v>857</v>
      </c>
      <c r="AR857" s="72">
        <f t="shared" si="128"/>
        <v>0</v>
      </c>
    </row>
    <row r="858" spans="35:44" x14ac:dyDescent="0.25">
      <c r="AI858" s="72">
        <f t="shared" si="130"/>
        <v>0</v>
      </c>
      <c r="AJ858" s="72">
        <f t="shared" si="125"/>
        <v>0</v>
      </c>
      <c r="AK858" s="72">
        <f t="shared" si="126"/>
        <v>0</v>
      </c>
      <c r="AL858" s="72">
        <f t="shared" si="127"/>
        <v>0</v>
      </c>
      <c r="AQ858" s="63">
        <f t="shared" si="129"/>
        <v>858</v>
      </c>
      <c r="AR858" s="72">
        <f t="shared" si="128"/>
        <v>0</v>
      </c>
    </row>
    <row r="859" spans="35:44" x14ac:dyDescent="0.25">
      <c r="AI859" s="72">
        <f t="shared" si="130"/>
        <v>0</v>
      </c>
      <c r="AJ859" s="72">
        <f t="shared" si="125"/>
        <v>0</v>
      </c>
      <c r="AK859" s="72">
        <f t="shared" si="126"/>
        <v>0</v>
      </c>
      <c r="AL859" s="72">
        <f t="shared" si="127"/>
        <v>0</v>
      </c>
      <c r="AQ859" s="63">
        <f t="shared" si="129"/>
        <v>859</v>
      </c>
      <c r="AR859" s="72">
        <f t="shared" si="128"/>
        <v>0</v>
      </c>
    </row>
    <row r="860" spans="35:44" x14ac:dyDescent="0.25">
      <c r="AI860" s="72">
        <f t="shared" si="130"/>
        <v>0</v>
      </c>
      <c r="AJ860" s="72">
        <f t="shared" si="125"/>
        <v>0</v>
      </c>
      <c r="AK860" s="72">
        <f t="shared" si="126"/>
        <v>0</v>
      </c>
      <c r="AL860" s="72">
        <f t="shared" si="127"/>
        <v>0</v>
      </c>
      <c r="AQ860" s="63">
        <f t="shared" si="129"/>
        <v>860</v>
      </c>
      <c r="AR860" s="72">
        <f t="shared" si="128"/>
        <v>0</v>
      </c>
    </row>
    <row r="861" spans="35:44" x14ac:dyDescent="0.25">
      <c r="AI861" s="72">
        <f t="shared" si="130"/>
        <v>0</v>
      </c>
      <c r="AJ861" s="72">
        <f t="shared" si="125"/>
        <v>0</v>
      </c>
      <c r="AK861" s="72">
        <f t="shared" si="126"/>
        <v>0</v>
      </c>
      <c r="AL861" s="72">
        <f t="shared" si="127"/>
        <v>0</v>
      </c>
      <c r="AQ861" s="63">
        <f t="shared" si="129"/>
        <v>861</v>
      </c>
      <c r="AR861" s="72">
        <f t="shared" si="128"/>
        <v>0</v>
      </c>
    </row>
    <row r="862" spans="35:44" x14ac:dyDescent="0.25">
      <c r="AI862" s="72">
        <f t="shared" si="130"/>
        <v>0</v>
      </c>
      <c r="AJ862" s="72">
        <f t="shared" si="125"/>
        <v>0</v>
      </c>
      <c r="AK862" s="72">
        <f t="shared" si="126"/>
        <v>0</v>
      </c>
      <c r="AL862" s="72">
        <f t="shared" si="127"/>
        <v>0</v>
      </c>
      <c r="AQ862" s="63">
        <f t="shared" si="129"/>
        <v>862</v>
      </c>
      <c r="AR862" s="72">
        <f t="shared" si="128"/>
        <v>0</v>
      </c>
    </row>
    <row r="863" spans="35:44" x14ac:dyDescent="0.25">
      <c r="AI863" s="72">
        <f t="shared" si="130"/>
        <v>0</v>
      </c>
      <c r="AJ863" s="72">
        <f t="shared" si="125"/>
        <v>0</v>
      </c>
      <c r="AK863" s="72">
        <f t="shared" si="126"/>
        <v>0</v>
      </c>
      <c r="AL863" s="72">
        <f t="shared" si="127"/>
        <v>0</v>
      </c>
      <c r="AQ863" s="63">
        <f t="shared" si="129"/>
        <v>863</v>
      </c>
      <c r="AR863" s="72">
        <f t="shared" si="128"/>
        <v>0</v>
      </c>
    </row>
    <row r="864" spans="35:44" x14ac:dyDescent="0.25">
      <c r="AI864" s="72">
        <f t="shared" si="130"/>
        <v>0</v>
      </c>
      <c r="AJ864" s="72">
        <f t="shared" si="125"/>
        <v>0</v>
      </c>
      <c r="AK864" s="72">
        <f t="shared" si="126"/>
        <v>0</v>
      </c>
      <c r="AL864" s="72">
        <f t="shared" si="127"/>
        <v>0</v>
      </c>
      <c r="AQ864" s="63">
        <f t="shared" si="129"/>
        <v>864</v>
      </c>
      <c r="AR864" s="72">
        <f t="shared" si="128"/>
        <v>0</v>
      </c>
    </row>
    <row r="865" spans="35:44" x14ac:dyDescent="0.25">
      <c r="AI865" s="72">
        <f t="shared" si="130"/>
        <v>0</v>
      </c>
      <c r="AJ865" s="72">
        <f t="shared" si="125"/>
        <v>0</v>
      </c>
      <c r="AK865" s="72">
        <f t="shared" si="126"/>
        <v>0</v>
      </c>
      <c r="AL865" s="72">
        <f t="shared" si="127"/>
        <v>0</v>
      </c>
      <c r="AQ865" s="63">
        <f t="shared" si="129"/>
        <v>865</v>
      </c>
      <c r="AR865" s="72">
        <f t="shared" si="128"/>
        <v>0</v>
      </c>
    </row>
    <row r="866" spans="35:44" x14ac:dyDescent="0.25">
      <c r="AI866" s="72">
        <f t="shared" si="130"/>
        <v>0</v>
      </c>
      <c r="AJ866" s="72">
        <f t="shared" si="125"/>
        <v>0</v>
      </c>
      <c r="AK866" s="72">
        <f t="shared" si="126"/>
        <v>0</v>
      </c>
      <c r="AL866" s="72">
        <f t="shared" si="127"/>
        <v>0</v>
      </c>
      <c r="AQ866" s="63">
        <f t="shared" si="129"/>
        <v>866</v>
      </c>
      <c r="AR866" s="72">
        <f t="shared" si="128"/>
        <v>0</v>
      </c>
    </row>
    <row r="867" spans="35:44" x14ac:dyDescent="0.25">
      <c r="AI867" s="72">
        <f t="shared" si="130"/>
        <v>0</v>
      </c>
      <c r="AJ867" s="72">
        <f t="shared" si="125"/>
        <v>0</v>
      </c>
      <c r="AK867" s="72">
        <f t="shared" si="126"/>
        <v>0</v>
      </c>
      <c r="AL867" s="72">
        <f t="shared" si="127"/>
        <v>0</v>
      </c>
      <c r="AQ867" s="63">
        <f t="shared" si="129"/>
        <v>867</v>
      </c>
      <c r="AR867" s="72">
        <f t="shared" si="128"/>
        <v>0</v>
      </c>
    </row>
    <row r="868" spans="35:44" x14ac:dyDescent="0.25">
      <c r="AI868" s="72">
        <f t="shared" si="130"/>
        <v>0</v>
      </c>
      <c r="AJ868" s="72">
        <f t="shared" si="125"/>
        <v>0</v>
      </c>
      <c r="AK868" s="72">
        <f t="shared" si="126"/>
        <v>0</v>
      </c>
      <c r="AL868" s="72">
        <f t="shared" si="127"/>
        <v>0</v>
      </c>
      <c r="AQ868" s="63">
        <f t="shared" si="129"/>
        <v>868</v>
      </c>
      <c r="AR868" s="72">
        <f t="shared" si="128"/>
        <v>0</v>
      </c>
    </row>
    <row r="869" spans="35:44" x14ac:dyDescent="0.25">
      <c r="AI869" s="72">
        <f t="shared" si="130"/>
        <v>0</v>
      </c>
      <c r="AJ869" s="72">
        <f t="shared" si="125"/>
        <v>0</v>
      </c>
      <c r="AK869" s="72">
        <f t="shared" si="126"/>
        <v>0</v>
      </c>
      <c r="AL869" s="72">
        <f t="shared" si="127"/>
        <v>0</v>
      </c>
      <c r="AQ869" s="63">
        <f t="shared" si="129"/>
        <v>869</v>
      </c>
      <c r="AR869" s="72">
        <f t="shared" si="128"/>
        <v>0</v>
      </c>
    </row>
    <row r="870" spans="35:44" x14ac:dyDescent="0.25">
      <c r="AI870" s="72">
        <f t="shared" si="130"/>
        <v>0</v>
      </c>
      <c r="AJ870" s="72">
        <f t="shared" si="125"/>
        <v>0</v>
      </c>
      <c r="AK870" s="72">
        <f t="shared" si="126"/>
        <v>0</v>
      </c>
      <c r="AL870" s="72">
        <f t="shared" si="127"/>
        <v>0</v>
      </c>
      <c r="AQ870" s="63">
        <f t="shared" si="129"/>
        <v>870</v>
      </c>
      <c r="AR870" s="72">
        <f t="shared" si="128"/>
        <v>0</v>
      </c>
    </row>
    <row r="871" spans="35:44" x14ac:dyDescent="0.25">
      <c r="AI871" s="72">
        <f t="shared" si="130"/>
        <v>0</v>
      </c>
      <c r="AJ871" s="72">
        <f t="shared" si="125"/>
        <v>0</v>
      </c>
      <c r="AK871" s="72">
        <f t="shared" si="126"/>
        <v>0</v>
      </c>
      <c r="AL871" s="72">
        <f t="shared" si="127"/>
        <v>0</v>
      </c>
      <c r="AQ871" s="63">
        <f t="shared" si="129"/>
        <v>871</v>
      </c>
      <c r="AR871" s="72">
        <f t="shared" si="128"/>
        <v>0</v>
      </c>
    </row>
    <row r="872" spans="35:44" x14ac:dyDescent="0.25">
      <c r="AI872" s="72">
        <f t="shared" si="130"/>
        <v>0</v>
      </c>
      <c r="AJ872" s="72">
        <f t="shared" si="125"/>
        <v>0</v>
      </c>
      <c r="AK872" s="72">
        <f t="shared" si="126"/>
        <v>0</v>
      </c>
      <c r="AL872" s="72">
        <f t="shared" si="127"/>
        <v>0</v>
      </c>
      <c r="AQ872" s="63">
        <f t="shared" si="129"/>
        <v>872</v>
      </c>
      <c r="AR872" s="72">
        <f t="shared" si="128"/>
        <v>0</v>
      </c>
    </row>
    <row r="873" spans="35:44" x14ac:dyDescent="0.25">
      <c r="AI873" s="72">
        <f t="shared" si="130"/>
        <v>0</v>
      </c>
      <c r="AJ873" s="72">
        <f t="shared" si="125"/>
        <v>0</v>
      </c>
      <c r="AK873" s="72">
        <f t="shared" si="126"/>
        <v>0</v>
      </c>
      <c r="AL873" s="72">
        <f t="shared" si="127"/>
        <v>0</v>
      </c>
      <c r="AQ873" s="63">
        <f t="shared" si="129"/>
        <v>873</v>
      </c>
      <c r="AR873" s="72">
        <f t="shared" si="128"/>
        <v>0</v>
      </c>
    </row>
    <row r="874" spans="35:44" x14ac:dyDescent="0.25">
      <c r="AI874" s="72">
        <f t="shared" si="130"/>
        <v>0</v>
      </c>
      <c r="AJ874" s="72">
        <f t="shared" si="125"/>
        <v>0</v>
      </c>
      <c r="AK874" s="72">
        <f t="shared" si="126"/>
        <v>0</v>
      </c>
      <c r="AL874" s="72">
        <f t="shared" si="127"/>
        <v>0</v>
      </c>
      <c r="AQ874" s="63">
        <f t="shared" si="129"/>
        <v>874</v>
      </c>
      <c r="AR874" s="72">
        <f t="shared" si="128"/>
        <v>0</v>
      </c>
    </row>
    <row r="875" spans="35:44" x14ac:dyDescent="0.25">
      <c r="AI875" s="72">
        <f t="shared" si="130"/>
        <v>0</v>
      </c>
      <c r="AJ875" s="72">
        <f t="shared" si="125"/>
        <v>0</v>
      </c>
      <c r="AK875" s="72">
        <f t="shared" si="126"/>
        <v>0</v>
      </c>
      <c r="AL875" s="72">
        <f t="shared" si="127"/>
        <v>0</v>
      </c>
      <c r="AQ875" s="63">
        <f t="shared" si="129"/>
        <v>875</v>
      </c>
      <c r="AR875" s="72">
        <f t="shared" si="128"/>
        <v>0</v>
      </c>
    </row>
    <row r="876" spans="35:44" x14ac:dyDescent="0.25">
      <c r="AI876" s="72">
        <f t="shared" si="130"/>
        <v>0</v>
      </c>
      <c r="AJ876" s="72">
        <f t="shared" si="125"/>
        <v>0</v>
      </c>
      <c r="AK876" s="72">
        <f t="shared" si="126"/>
        <v>0</v>
      </c>
      <c r="AL876" s="72">
        <f t="shared" si="127"/>
        <v>0</v>
      </c>
      <c r="AQ876" s="63">
        <f t="shared" si="129"/>
        <v>876</v>
      </c>
      <c r="AR876" s="72">
        <f t="shared" si="128"/>
        <v>0</v>
      </c>
    </row>
    <row r="877" spans="35:44" x14ac:dyDescent="0.25">
      <c r="AI877" s="72">
        <f t="shared" si="130"/>
        <v>0</v>
      </c>
      <c r="AJ877" s="72">
        <f t="shared" si="125"/>
        <v>0</v>
      </c>
      <c r="AK877" s="72">
        <f t="shared" si="126"/>
        <v>0</v>
      </c>
      <c r="AL877" s="72">
        <f t="shared" si="127"/>
        <v>0</v>
      </c>
      <c r="AQ877" s="63">
        <f t="shared" si="129"/>
        <v>877</v>
      </c>
      <c r="AR877" s="72">
        <f t="shared" si="128"/>
        <v>0</v>
      </c>
    </row>
    <row r="878" spans="35:44" x14ac:dyDescent="0.25">
      <c r="AI878" s="72">
        <f t="shared" si="130"/>
        <v>0</v>
      </c>
      <c r="AJ878" s="72">
        <f t="shared" si="125"/>
        <v>0</v>
      </c>
      <c r="AK878" s="72">
        <f t="shared" si="126"/>
        <v>0</v>
      </c>
      <c r="AL878" s="72">
        <f t="shared" si="127"/>
        <v>0</v>
      </c>
      <c r="AQ878" s="63">
        <f t="shared" si="129"/>
        <v>878</v>
      </c>
      <c r="AR878" s="72">
        <f t="shared" si="128"/>
        <v>0</v>
      </c>
    </row>
    <row r="879" spans="35:44" x14ac:dyDescent="0.25">
      <c r="AI879" s="72">
        <f t="shared" si="130"/>
        <v>0</v>
      </c>
      <c r="AJ879" s="72">
        <f t="shared" si="125"/>
        <v>0</v>
      </c>
      <c r="AK879" s="72">
        <f t="shared" si="126"/>
        <v>0</v>
      </c>
      <c r="AL879" s="72">
        <f t="shared" si="127"/>
        <v>0</v>
      </c>
      <c r="AQ879" s="63">
        <f t="shared" si="129"/>
        <v>879</v>
      </c>
      <c r="AR879" s="72">
        <f t="shared" si="128"/>
        <v>0</v>
      </c>
    </row>
    <row r="880" spans="35:44" x14ac:dyDescent="0.25">
      <c r="AI880" s="72">
        <f t="shared" si="130"/>
        <v>0</v>
      </c>
      <c r="AJ880" s="72">
        <f t="shared" si="125"/>
        <v>0</v>
      </c>
      <c r="AK880" s="72">
        <f t="shared" si="126"/>
        <v>0</v>
      </c>
      <c r="AL880" s="72">
        <f t="shared" si="127"/>
        <v>0</v>
      </c>
      <c r="AQ880" s="63">
        <f t="shared" si="129"/>
        <v>880</v>
      </c>
      <c r="AR880" s="72">
        <f t="shared" si="128"/>
        <v>0</v>
      </c>
    </row>
    <row r="881" spans="35:44" x14ac:dyDescent="0.25">
      <c r="AI881" s="72">
        <f t="shared" si="130"/>
        <v>0</v>
      </c>
      <c r="AJ881" s="72">
        <f t="shared" si="125"/>
        <v>0</v>
      </c>
      <c r="AK881" s="72">
        <f t="shared" si="126"/>
        <v>0</v>
      </c>
      <c r="AL881" s="72">
        <f t="shared" si="127"/>
        <v>0</v>
      </c>
      <c r="AQ881" s="63">
        <f t="shared" si="129"/>
        <v>881</v>
      </c>
      <c r="AR881" s="72">
        <f t="shared" si="128"/>
        <v>0</v>
      </c>
    </row>
    <row r="882" spans="35:44" x14ac:dyDescent="0.25">
      <c r="AI882" s="72">
        <f t="shared" si="130"/>
        <v>0</v>
      </c>
      <c r="AJ882" s="72">
        <f t="shared" si="125"/>
        <v>0</v>
      </c>
      <c r="AK882" s="72">
        <f t="shared" si="126"/>
        <v>0</v>
      </c>
      <c r="AL882" s="72">
        <f t="shared" si="127"/>
        <v>0</v>
      </c>
      <c r="AQ882" s="63">
        <f t="shared" si="129"/>
        <v>882</v>
      </c>
      <c r="AR882" s="72">
        <f t="shared" si="128"/>
        <v>0</v>
      </c>
    </row>
    <row r="883" spans="35:44" x14ac:dyDescent="0.25">
      <c r="AI883" s="72">
        <f t="shared" si="130"/>
        <v>0</v>
      </c>
      <c r="AJ883" s="72">
        <f t="shared" si="125"/>
        <v>0</v>
      </c>
      <c r="AK883" s="72">
        <f t="shared" si="126"/>
        <v>0</v>
      </c>
      <c r="AL883" s="72">
        <f t="shared" si="127"/>
        <v>0</v>
      </c>
      <c r="AQ883" s="63">
        <f t="shared" si="129"/>
        <v>883</v>
      </c>
      <c r="AR883" s="72">
        <f t="shared" si="128"/>
        <v>0</v>
      </c>
    </row>
    <row r="884" spans="35:44" x14ac:dyDescent="0.25">
      <c r="AI884" s="72">
        <f t="shared" si="130"/>
        <v>0</v>
      </c>
      <c r="AJ884" s="72">
        <f t="shared" si="125"/>
        <v>0</v>
      </c>
      <c r="AK884" s="72">
        <f t="shared" si="126"/>
        <v>0</v>
      </c>
      <c r="AL884" s="72">
        <f t="shared" si="127"/>
        <v>0</v>
      </c>
      <c r="AQ884" s="63">
        <f t="shared" si="129"/>
        <v>884</v>
      </c>
      <c r="AR884" s="72">
        <f t="shared" si="128"/>
        <v>0</v>
      </c>
    </row>
    <row r="885" spans="35:44" x14ac:dyDescent="0.25">
      <c r="AI885" s="72">
        <f t="shared" si="130"/>
        <v>0</v>
      </c>
      <c r="AJ885" s="72">
        <f t="shared" si="125"/>
        <v>0</v>
      </c>
      <c r="AK885" s="72">
        <f t="shared" si="126"/>
        <v>0</v>
      </c>
      <c r="AL885" s="72">
        <f t="shared" si="127"/>
        <v>0</v>
      </c>
      <c r="AQ885" s="63">
        <f t="shared" si="129"/>
        <v>885</v>
      </c>
      <c r="AR885" s="72">
        <f t="shared" si="128"/>
        <v>0</v>
      </c>
    </row>
    <row r="886" spans="35:44" x14ac:dyDescent="0.25">
      <c r="AI886" s="72">
        <f t="shared" si="130"/>
        <v>0</v>
      </c>
      <c r="AJ886" s="72">
        <f t="shared" si="125"/>
        <v>0</v>
      </c>
      <c r="AK886" s="72">
        <f t="shared" si="126"/>
        <v>0</v>
      </c>
      <c r="AL886" s="72">
        <f t="shared" si="127"/>
        <v>0</v>
      </c>
      <c r="AQ886" s="63">
        <f t="shared" si="129"/>
        <v>886</v>
      </c>
      <c r="AR886" s="72">
        <f t="shared" si="128"/>
        <v>0</v>
      </c>
    </row>
    <row r="887" spans="35:44" x14ac:dyDescent="0.25">
      <c r="AI887" s="72">
        <f t="shared" si="130"/>
        <v>0</v>
      </c>
      <c r="AJ887" s="72">
        <f t="shared" si="125"/>
        <v>0</v>
      </c>
      <c r="AK887" s="72">
        <f t="shared" si="126"/>
        <v>0</v>
      </c>
      <c r="AL887" s="72">
        <f t="shared" si="127"/>
        <v>0</v>
      </c>
      <c r="AQ887" s="63">
        <f t="shared" si="129"/>
        <v>887</v>
      </c>
      <c r="AR887" s="72">
        <f t="shared" si="128"/>
        <v>0</v>
      </c>
    </row>
    <row r="888" spans="35:44" x14ac:dyDescent="0.25">
      <c r="AI888" s="72">
        <f t="shared" si="130"/>
        <v>0</v>
      </c>
      <c r="AJ888" s="72">
        <f t="shared" si="125"/>
        <v>0</v>
      </c>
      <c r="AK888" s="72">
        <f t="shared" si="126"/>
        <v>0</v>
      </c>
      <c r="AL888" s="72">
        <f t="shared" si="127"/>
        <v>0</v>
      </c>
      <c r="AQ888" s="63">
        <f t="shared" si="129"/>
        <v>888</v>
      </c>
      <c r="AR888" s="72">
        <f t="shared" si="128"/>
        <v>0</v>
      </c>
    </row>
    <row r="889" spans="35:44" x14ac:dyDescent="0.25">
      <c r="AI889" s="72">
        <f t="shared" si="130"/>
        <v>0</v>
      </c>
      <c r="AJ889" s="72">
        <f t="shared" si="125"/>
        <v>0</v>
      </c>
      <c r="AK889" s="72">
        <f t="shared" si="126"/>
        <v>0</v>
      </c>
      <c r="AL889" s="72">
        <f t="shared" si="127"/>
        <v>0</v>
      </c>
      <c r="AQ889" s="63">
        <f t="shared" si="129"/>
        <v>889</v>
      </c>
      <c r="AR889" s="72">
        <f t="shared" si="128"/>
        <v>0</v>
      </c>
    </row>
    <row r="890" spans="35:44" x14ac:dyDescent="0.25">
      <c r="AI890" s="72">
        <f t="shared" si="130"/>
        <v>0</v>
      </c>
      <c r="AJ890" s="72">
        <f t="shared" si="125"/>
        <v>0</v>
      </c>
      <c r="AK890" s="72">
        <f t="shared" si="126"/>
        <v>0</v>
      </c>
      <c r="AL890" s="72">
        <f t="shared" si="127"/>
        <v>0</v>
      </c>
      <c r="AQ890" s="63">
        <f t="shared" si="129"/>
        <v>890</v>
      </c>
      <c r="AR890" s="72">
        <f t="shared" si="128"/>
        <v>0</v>
      </c>
    </row>
    <row r="891" spans="35:44" x14ac:dyDescent="0.25">
      <c r="AI891" s="72">
        <f t="shared" si="130"/>
        <v>0</v>
      </c>
      <c r="AJ891" s="72">
        <f t="shared" si="125"/>
        <v>0</v>
      </c>
      <c r="AK891" s="72">
        <f t="shared" si="126"/>
        <v>0</v>
      </c>
      <c r="AL891" s="72">
        <f t="shared" si="127"/>
        <v>0</v>
      </c>
      <c r="AQ891" s="63">
        <f t="shared" si="129"/>
        <v>891</v>
      </c>
      <c r="AR891" s="72">
        <f t="shared" si="128"/>
        <v>0</v>
      </c>
    </row>
    <row r="892" spans="35:44" x14ac:dyDescent="0.25">
      <c r="AI892" s="72">
        <f t="shared" si="130"/>
        <v>0</v>
      </c>
      <c r="AJ892" s="72">
        <f t="shared" si="125"/>
        <v>0</v>
      </c>
      <c r="AK892" s="72">
        <f t="shared" si="126"/>
        <v>0</v>
      </c>
      <c r="AL892" s="72">
        <f t="shared" si="127"/>
        <v>0</v>
      </c>
      <c r="AQ892" s="63">
        <f t="shared" si="129"/>
        <v>892</v>
      </c>
      <c r="AR892" s="72">
        <f t="shared" si="128"/>
        <v>0</v>
      </c>
    </row>
    <row r="893" spans="35:44" x14ac:dyDescent="0.25">
      <c r="AI893" s="72">
        <f t="shared" si="130"/>
        <v>0</v>
      </c>
      <c r="AJ893" s="72">
        <f t="shared" si="125"/>
        <v>0</v>
      </c>
      <c r="AK893" s="72">
        <f t="shared" si="126"/>
        <v>0</v>
      </c>
      <c r="AL893" s="72">
        <f t="shared" si="127"/>
        <v>0</v>
      </c>
      <c r="AQ893" s="63">
        <f t="shared" si="129"/>
        <v>893</v>
      </c>
      <c r="AR893" s="72">
        <f t="shared" si="128"/>
        <v>0</v>
      </c>
    </row>
    <row r="894" spans="35:44" x14ac:dyDescent="0.25">
      <c r="AI894" s="72">
        <f t="shared" si="130"/>
        <v>0</v>
      </c>
      <c r="AJ894" s="72">
        <f t="shared" si="125"/>
        <v>0</v>
      </c>
      <c r="AK894" s="72">
        <f t="shared" si="126"/>
        <v>0</v>
      </c>
      <c r="AL894" s="72">
        <f t="shared" si="127"/>
        <v>0</v>
      </c>
      <c r="AQ894" s="63">
        <f t="shared" si="129"/>
        <v>894</v>
      </c>
      <c r="AR894" s="72">
        <f t="shared" si="128"/>
        <v>0</v>
      </c>
    </row>
    <row r="895" spans="35:44" x14ac:dyDescent="0.25">
      <c r="AI895" s="72">
        <f t="shared" si="130"/>
        <v>0</v>
      </c>
      <c r="AJ895" s="72">
        <f t="shared" si="125"/>
        <v>0</v>
      </c>
      <c r="AK895" s="72">
        <f t="shared" si="126"/>
        <v>0</v>
      </c>
      <c r="AL895" s="72">
        <f t="shared" si="127"/>
        <v>0</v>
      </c>
      <c r="AQ895" s="63">
        <f t="shared" si="129"/>
        <v>895</v>
      </c>
      <c r="AR895" s="72">
        <f t="shared" si="128"/>
        <v>0</v>
      </c>
    </row>
    <row r="896" spans="35:44" x14ac:dyDescent="0.25">
      <c r="AI896" s="72">
        <f t="shared" si="130"/>
        <v>0</v>
      </c>
      <c r="AJ896" s="72">
        <f t="shared" si="125"/>
        <v>0</v>
      </c>
      <c r="AK896" s="72">
        <f t="shared" si="126"/>
        <v>0</v>
      </c>
      <c r="AL896" s="72">
        <f t="shared" si="127"/>
        <v>0</v>
      </c>
      <c r="AQ896" s="63">
        <f t="shared" si="129"/>
        <v>896</v>
      </c>
      <c r="AR896" s="72">
        <f t="shared" si="128"/>
        <v>0</v>
      </c>
    </row>
    <row r="897" spans="35:44" x14ac:dyDescent="0.25">
      <c r="AI897" s="72">
        <f t="shared" si="130"/>
        <v>0</v>
      </c>
      <c r="AJ897" s="72">
        <f t="shared" ref="AJ897:AJ960" si="131">ROUNDUP((C897-$C$1)/7,0)</f>
        <v>0</v>
      </c>
      <c r="AK897" s="72">
        <f t="shared" ref="AK897:AK960" si="132">ROUNDUP((C897-$C$1)/1,0)</f>
        <v>0</v>
      </c>
      <c r="AL897" s="72">
        <f t="shared" ref="AL897:AL960" si="133">ROUNDUP((C897-$C$1)*24,0)</f>
        <v>0</v>
      </c>
      <c r="AQ897" s="63">
        <f t="shared" si="129"/>
        <v>897</v>
      </c>
      <c r="AR897" s="72">
        <f t="shared" ref="AR897:AR960" si="134">SUMIFS(AI:AI,AL:AL,AQ897)</f>
        <v>0</v>
      </c>
    </row>
    <row r="898" spans="35:44" x14ac:dyDescent="0.25">
      <c r="AI898" s="72">
        <f t="shared" si="130"/>
        <v>0</v>
      </c>
      <c r="AJ898" s="72">
        <f t="shared" si="131"/>
        <v>0</v>
      </c>
      <c r="AK898" s="72">
        <f t="shared" si="132"/>
        <v>0</v>
      </c>
      <c r="AL898" s="72">
        <f t="shared" si="133"/>
        <v>0</v>
      </c>
      <c r="AQ898" s="63">
        <f t="shared" si="129"/>
        <v>898</v>
      </c>
      <c r="AR898" s="72">
        <f t="shared" si="134"/>
        <v>0</v>
      </c>
    </row>
    <row r="899" spans="35:44" x14ac:dyDescent="0.25">
      <c r="AI899" s="72">
        <f t="shared" si="130"/>
        <v>0</v>
      </c>
      <c r="AJ899" s="72">
        <f t="shared" si="131"/>
        <v>0</v>
      </c>
      <c r="AK899" s="72">
        <f t="shared" si="132"/>
        <v>0</v>
      </c>
      <c r="AL899" s="72">
        <f t="shared" si="133"/>
        <v>0</v>
      </c>
      <c r="AQ899" s="63">
        <f t="shared" ref="AQ899:AQ962" si="135">1+AQ898</f>
        <v>899</v>
      </c>
      <c r="AR899" s="72">
        <f t="shared" si="134"/>
        <v>0</v>
      </c>
    </row>
    <row r="900" spans="35:44" x14ac:dyDescent="0.25">
      <c r="AI900" s="72">
        <f t="shared" si="130"/>
        <v>0</v>
      </c>
      <c r="AJ900" s="72">
        <f t="shared" si="131"/>
        <v>0</v>
      </c>
      <c r="AK900" s="72">
        <f t="shared" si="132"/>
        <v>0</v>
      </c>
      <c r="AL900" s="72">
        <f t="shared" si="133"/>
        <v>0</v>
      </c>
      <c r="AQ900" s="63">
        <f t="shared" si="135"/>
        <v>900</v>
      </c>
      <c r="AR900" s="72">
        <f t="shared" si="134"/>
        <v>0</v>
      </c>
    </row>
    <row r="901" spans="35:44" x14ac:dyDescent="0.25">
      <c r="AI901" s="72">
        <f t="shared" ref="AI901:AI964" si="136">D901*(C901-C900)*86400*$B$16</f>
        <v>0</v>
      </c>
      <c r="AJ901" s="72">
        <f t="shared" si="131"/>
        <v>0</v>
      </c>
      <c r="AK901" s="72">
        <f t="shared" si="132"/>
        <v>0</v>
      </c>
      <c r="AL901" s="72">
        <f t="shared" si="133"/>
        <v>0</v>
      </c>
      <c r="AQ901" s="63">
        <f t="shared" si="135"/>
        <v>901</v>
      </c>
      <c r="AR901" s="72">
        <f t="shared" si="134"/>
        <v>0</v>
      </c>
    </row>
    <row r="902" spans="35:44" x14ac:dyDescent="0.25">
      <c r="AI902" s="72">
        <f t="shared" si="136"/>
        <v>0</v>
      </c>
      <c r="AJ902" s="72">
        <f t="shared" si="131"/>
        <v>0</v>
      </c>
      <c r="AK902" s="72">
        <f t="shared" si="132"/>
        <v>0</v>
      </c>
      <c r="AL902" s="72">
        <f t="shared" si="133"/>
        <v>0</v>
      </c>
      <c r="AQ902" s="63">
        <f t="shared" si="135"/>
        <v>902</v>
      </c>
      <c r="AR902" s="72">
        <f t="shared" si="134"/>
        <v>0</v>
      </c>
    </row>
    <row r="903" spans="35:44" x14ac:dyDescent="0.25">
      <c r="AI903" s="72">
        <f t="shared" si="136"/>
        <v>0</v>
      </c>
      <c r="AJ903" s="72">
        <f t="shared" si="131"/>
        <v>0</v>
      </c>
      <c r="AK903" s="72">
        <f t="shared" si="132"/>
        <v>0</v>
      </c>
      <c r="AL903" s="72">
        <f t="shared" si="133"/>
        <v>0</v>
      </c>
      <c r="AQ903" s="63">
        <f t="shared" si="135"/>
        <v>903</v>
      </c>
      <c r="AR903" s="72">
        <f t="shared" si="134"/>
        <v>0</v>
      </c>
    </row>
    <row r="904" spans="35:44" x14ac:dyDescent="0.25">
      <c r="AI904" s="72">
        <f t="shared" si="136"/>
        <v>0</v>
      </c>
      <c r="AJ904" s="72">
        <f t="shared" si="131"/>
        <v>0</v>
      </c>
      <c r="AK904" s="72">
        <f t="shared" si="132"/>
        <v>0</v>
      </c>
      <c r="AL904" s="72">
        <f t="shared" si="133"/>
        <v>0</v>
      </c>
      <c r="AQ904" s="63">
        <f t="shared" si="135"/>
        <v>904</v>
      </c>
      <c r="AR904" s="72">
        <f t="shared" si="134"/>
        <v>0</v>
      </c>
    </row>
    <row r="905" spans="35:44" x14ac:dyDescent="0.25">
      <c r="AI905" s="72">
        <f t="shared" si="136"/>
        <v>0</v>
      </c>
      <c r="AJ905" s="72">
        <f t="shared" si="131"/>
        <v>0</v>
      </c>
      <c r="AK905" s="72">
        <f t="shared" si="132"/>
        <v>0</v>
      </c>
      <c r="AL905" s="72">
        <f t="shared" si="133"/>
        <v>0</v>
      </c>
      <c r="AQ905" s="63">
        <f t="shared" si="135"/>
        <v>905</v>
      </c>
      <c r="AR905" s="72">
        <f t="shared" si="134"/>
        <v>0</v>
      </c>
    </row>
    <row r="906" spans="35:44" x14ac:dyDescent="0.25">
      <c r="AI906" s="72">
        <f t="shared" si="136"/>
        <v>0</v>
      </c>
      <c r="AJ906" s="72">
        <f t="shared" si="131"/>
        <v>0</v>
      </c>
      <c r="AK906" s="72">
        <f t="shared" si="132"/>
        <v>0</v>
      </c>
      <c r="AL906" s="72">
        <f t="shared" si="133"/>
        <v>0</v>
      </c>
      <c r="AQ906" s="63">
        <f t="shared" si="135"/>
        <v>906</v>
      </c>
      <c r="AR906" s="72">
        <f t="shared" si="134"/>
        <v>0</v>
      </c>
    </row>
    <row r="907" spans="35:44" x14ac:dyDescent="0.25">
      <c r="AI907" s="72">
        <f t="shared" si="136"/>
        <v>0</v>
      </c>
      <c r="AJ907" s="72">
        <f t="shared" si="131"/>
        <v>0</v>
      </c>
      <c r="AK907" s="72">
        <f t="shared" si="132"/>
        <v>0</v>
      </c>
      <c r="AL907" s="72">
        <f t="shared" si="133"/>
        <v>0</v>
      </c>
      <c r="AQ907" s="63">
        <f t="shared" si="135"/>
        <v>907</v>
      </c>
      <c r="AR907" s="72">
        <f t="shared" si="134"/>
        <v>0</v>
      </c>
    </row>
    <row r="908" spans="35:44" x14ac:dyDescent="0.25">
      <c r="AI908" s="72">
        <f t="shared" si="136"/>
        <v>0</v>
      </c>
      <c r="AJ908" s="72">
        <f t="shared" si="131"/>
        <v>0</v>
      </c>
      <c r="AK908" s="72">
        <f t="shared" si="132"/>
        <v>0</v>
      </c>
      <c r="AL908" s="72">
        <f t="shared" si="133"/>
        <v>0</v>
      </c>
      <c r="AQ908" s="63">
        <f t="shared" si="135"/>
        <v>908</v>
      </c>
      <c r="AR908" s="72">
        <f t="shared" si="134"/>
        <v>0</v>
      </c>
    </row>
    <row r="909" spans="35:44" x14ac:dyDescent="0.25">
      <c r="AI909" s="72">
        <f t="shared" si="136"/>
        <v>0</v>
      </c>
      <c r="AJ909" s="72">
        <f t="shared" si="131"/>
        <v>0</v>
      </c>
      <c r="AK909" s="72">
        <f t="shared" si="132"/>
        <v>0</v>
      </c>
      <c r="AL909" s="72">
        <f t="shared" si="133"/>
        <v>0</v>
      </c>
      <c r="AQ909" s="63">
        <f t="shared" si="135"/>
        <v>909</v>
      </c>
      <c r="AR909" s="72">
        <f t="shared" si="134"/>
        <v>0</v>
      </c>
    </row>
    <row r="910" spans="35:44" x14ac:dyDescent="0.25">
      <c r="AI910" s="72">
        <f t="shared" si="136"/>
        <v>0</v>
      </c>
      <c r="AJ910" s="72">
        <f t="shared" si="131"/>
        <v>0</v>
      </c>
      <c r="AK910" s="72">
        <f t="shared" si="132"/>
        <v>0</v>
      </c>
      <c r="AL910" s="72">
        <f t="shared" si="133"/>
        <v>0</v>
      </c>
      <c r="AQ910" s="63">
        <f t="shared" si="135"/>
        <v>910</v>
      </c>
      <c r="AR910" s="72">
        <f t="shared" si="134"/>
        <v>0</v>
      </c>
    </row>
    <row r="911" spans="35:44" x14ac:dyDescent="0.25">
      <c r="AI911" s="72">
        <f t="shared" si="136"/>
        <v>0</v>
      </c>
      <c r="AJ911" s="72">
        <f t="shared" si="131"/>
        <v>0</v>
      </c>
      <c r="AK911" s="72">
        <f t="shared" si="132"/>
        <v>0</v>
      </c>
      <c r="AL911" s="72">
        <f t="shared" si="133"/>
        <v>0</v>
      </c>
      <c r="AQ911" s="63">
        <f t="shared" si="135"/>
        <v>911</v>
      </c>
      <c r="AR911" s="72">
        <f t="shared" si="134"/>
        <v>0</v>
      </c>
    </row>
    <row r="912" spans="35:44" x14ac:dyDescent="0.25">
      <c r="AI912" s="72">
        <f t="shared" si="136"/>
        <v>0</v>
      </c>
      <c r="AJ912" s="72">
        <f t="shared" si="131"/>
        <v>0</v>
      </c>
      <c r="AK912" s="72">
        <f t="shared" si="132"/>
        <v>0</v>
      </c>
      <c r="AL912" s="72">
        <f t="shared" si="133"/>
        <v>0</v>
      </c>
      <c r="AQ912" s="63">
        <f t="shared" si="135"/>
        <v>912</v>
      </c>
      <c r="AR912" s="72">
        <f t="shared" si="134"/>
        <v>0</v>
      </c>
    </row>
    <row r="913" spans="35:44" x14ac:dyDescent="0.25">
      <c r="AI913" s="72">
        <f t="shared" si="136"/>
        <v>0</v>
      </c>
      <c r="AJ913" s="72">
        <f t="shared" si="131"/>
        <v>0</v>
      </c>
      <c r="AK913" s="72">
        <f t="shared" si="132"/>
        <v>0</v>
      </c>
      <c r="AL913" s="72">
        <f t="shared" si="133"/>
        <v>0</v>
      </c>
      <c r="AQ913" s="63">
        <f t="shared" si="135"/>
        <v>913</v>
      </c>
      <c r="AR913" s="72">
        <f t="shared" si="134"/>
        <v>0</v>
      </c>
    </row>
    <row r="914" spans="35:44" x14ac:dyDescent="0.25">
      <c r="AI914" s="72">
        <f t="shared" si="136"/>
        <v>0</v>
      </c>
      <c r="AJ914" s="72">
        <f t="shared" si="131"/>
        <v>0</v>
      </c>
      <c r="AK914" s="72">
        <f t="shared" si="132"/>
        <v>0</v>
      </c>
      <c r="AL914" s="72">
        <f t="shared" si="133"/>
        <v>0</v>
      </c>
      <c r="AQ914" s="63">
        <f t="shared" si="135"/>
        <v>914</v>
      </c>
      <c r="AR914" s="72">
        <f t="shared" si="134"/>
        <v>0</v>
      </c>
    </row>
    <row r="915" spans="35:44" x14ac:dyDescent="0.25">
      <c r="AI915" s="72">
        <f t="shared" si="136"/>
        <v>0</v>
      </c>
      <c r="AJ915" s="72">
        <f t="shared" si="131"/>
        <v>0</v>
      </c>
      <c r="AK915" s="72">
        <f t="shared" si="132"/>
        <v>0</v>
      </c>
      <c r="AL915" s="72">
        <f t="shared" si="133"/>
        <v>0</v>
      </c>
      <c r="AQ915" s="63">
        <f t="shared" si="135"/>
        <v>915</v>
      </c>
      <c r="AR915" s="72">
        <f t="shared" si="134"/>
        <v>0</v>
      </c>
    </row>
    <row r="916" spans="35:44" x14ac:dyDescent="0.25">
      <c r="AI916" s="72">
        <f t="shared" si="136"/>
        <v>0</v>
      </c>
      <c r="AJ916" s="72">
        <f t="shared" si="131"/>
        <v>0</v>
      </c>
      <c r="AK916" s="72">
        <f t="shared" si="132"/>
        <v>0</v>
      </c>
      <c r="AL916" s="72">
        <f t="shared" si="133"/>
        <v>0</v>
      </c>
      <c r="AQ916" s="63">
        <f t="shared" si="135"/>
        <v>916</v>
      </c>
      <c r="AR916" s="72">
        <f t="shared" si="134"/>
        <v>0</v>
      </c>
    </row>
    <row r="917" spans="35:44" x14ac:dyDescent="0.25">
      <c r="AI917" s="72">
        <f t="shared" si="136"/>
        <v>0</v>
      </c>
      <c r="AJ917" s="72">
        <f t="shared" si="131"/>
        <v>0</v>
      </c>
      <c r="AK917" s="72">
        <f t="shared" si="132"/>
        <v>0</v>
      </c>
      <c r="AL917" s="72">
        <f t="shared" si="133"/>
        <v>0</v>
      </c>
      <c r="AQ917" s="63">
        <f t="shared" si="135"/>
        <v>917</v>
      </c>
      <c r="AR917" s="72">
        <f t="shared" si="134"/>
        <v>0</v>
      </c>
    </row>
    <row r="918" spans="35:44" x14ac:dyDescent="0.25">
      <c r="AI918" s="72">
        <f t="shared" si="136"/>
        <v>0</v>
      </c>
      <c r="AJ918" s="72">
        <f t="shared" si="131"/>
        <v>0</v>
      </c>
      <c r="AK918" s="72">
        <f t="shared" si="132"/>
        <v>0</v>
      </c>
      <c r="AL918" s="72">
        <f t="shared" si="133"/>
        <v>0</v>
      </c>
      <c r="AQ918" s="63">
        <f t="shared" si="135"/>
        <v>918</v>
      </c>
      <c r="AR918" s="72">
        <f t="shared" si="134"/>
        <v>0</v>
      </c>
    </row>
    <row r="919" spans="35:44" x14ac:dyDescent="0.25">
      <c r="AI919" s="72">
        <f t="shared" si="136"/>
        <v>0</v>
      </c>
      <c r="AJ919" s="72">
        <f t="shared" si="131"/>
        <v>0</v>
      </c>
      <c r="AK919" s="72">
        <f t="shared" si="132"/>
        <v>0</v>
      </c>
      <c r="AL919" s="72">
        <f t="shared" si="133"/>
        <v>0</v>
      </c>
      <c r="AQ919" s="63">
        <f t="shared" si="135"/>
        <v>919</v>
      </c>
      <c r="AR919" s="72">
        <f t="shared" si="134"/>
        <v>0</v>
      </c>
    </row>
    <row r="920" spans="35:44" x14ac:dyDescent="0.25">
      <c r="AI920" s="72">
        <f t="shared" si="136"/>
        <v>0</v>
      </c>
      <c r="AJ920" s="72">
        <f t="shared" si="131"/>
        <v>0</v>
      </c>
      <c r="AK920" s="72">
        <f t="shared" si="132"/>
        <v>0</v>
      </c>
      <c r="AL920" s="72">
        <f t="shared" si="133"/>
        <v>0</v>
      </c>
      <c r="AQ920" s="63">
        <f t="shared" si="135"/>
        <v>920</v>
      </c>
      <c r="AR920" s="72">
        <f t="shared" si="134"/>
        <v>0</v>
      </c>
    </row>
    <row r="921" spans="35:44" x14ac:dyDescent="0.25">
      <c r="AI921" s="72">
        <f t="shared" si="136"/>
        <v>0</v>
      </c>
      <c r="AJ921" s="72">
        <f t="shared" si="131"/>
        <v>0</v>
      </c>
      <c r="AK921" s="72">
        <f t="shared" si="132"/>
        <v>0</v>
      </c>
      <c r="AL921" s="72">
        <f t="shared" si="133"/>
        <v>0</v>
      </c>
      <c r="AQ921" s="63">
        <f t="shared" si="135"/>
        <v>921</v>
      </c>
      <c r="AR921" s="72">
        <f t="shared" si="134"/>
        <v>0</v>
      </c>
    </row>
    <row r="922" spans="35:44" x14ac:dyDescent="0.25">
      <c r="AI922" s="72">
        <f t="shared" si="136"/>
        <v>0</v>
      </c>
      <c r="AJ922" s="72">
        <f t="shared" si="131"/>
        <v>0</v>
      </c>
      <c r="AK922" s="72">
        <f t="shared" si="132"/>
        <v>0</v>
      </c>
      <c r="AL922" s="72">
        <f t="shared" si="133"/>
        <v>0</v>
      </c>
      <c r="AQ922" s="63">
        <f t="shared" si="135"/>
        <v>922</v>
      </c>
      <c r="AR922" s="72">
        <f t="shared" si="134"/>
        <v>0</v>
      </c>
    </row>
    <row r="923" spans="35:44" x14ac:dyDescent="0.25">
      <c r="AI923" s="72">
        <f t="shared" si="136"/>
        <v>0</v>
      </c>
      <c r="AJ923" s="72">
        <f t="shared" si="131"/>
        <v>0</v>
      </c>
      <c r="AK923" s="72">
        <f t="shared" si="132"/>
        <v>0</v>
      </c>
      <c r="AL923" s="72">
        <f t="shared" si="133"/>
        <v>0</v>
      </c>
      <c r="AQ923" s="63">
        <f t="shared" si="135"/>
        <v>923</v>
      </c>
      <c r="AR923" s="72">
        <f t="shared" si="134"/>
        <v>0</v>
      </c>
    </row>
    <row r="924" spans="35:44" x14ac:dyDescent="0.25">
      <c r="AI924" s="72">
        <f t="shared" si="136"/>
        <v>0</v>
      </c>
      <c r="AJ924" s="72">
        <f t="shared" si="131"/>
        <v>0</v>
      </c>
      <c r="AK924" s="72">
        <f t="shared" si="132"/>
        <v>0</v>
      </c>
      <c r="AL924" s="72">
        <f t="shared" si="133"/>
        <v>0</v>
      </c>
      <c r="AQ924" s="63">
        <f t="shared" si="135"/>
        <v>924</v>
      </c>
      <c r="AR924" s="72">
        <f t="shared" si="134"/>
        <v>0</v>
      </c>
    </row>
    <row r="925" spans="35:44" x14ac:dyDescent="0.25">
      <c r="AI925" s="72">
        <f t="shared" si="136"/>
        <v>0</v>
      </c>
      <c r="AJ925" s="72">
        <f t="shared" si="131"/>
        <v>0</v>
      </c>
      <c r="AK925" s="72">
        <f t="shared" si="132"/>
        <v>0</v>
      </c>
      <c r="AL925" s="72">
        <f t="shared" si="133"/>
        <v>0</v>
      </c>
      <c r="AQ925" s="63">
        <f t="shared" si="135"/>
        <v>925</v>
      </c>
      <c r="AR925" s="72">
        <f t="shared" si="134"/>
        <v>0</v>
      </c>
    </row>
    <row r="926" spans="35:44" x14ac:dyDescent="0.25">
      <c r="AI926" s="72">
        <f t="shared" si="136"/>
        <v>0</v>
      </c>
      <c r="AJ926" s="72">
        <f t="shared" si="131"/>
        <v>0</v>
      </c>
      <c r="AK926" s="72">
        <f t="shared" si="132"/>
        <v>0</v>
      </c>
      <c r="AL926" s="72">
        <f t="shared" si="133"/>
        <v>0</v>
      </c>
      <c r="AQ926" s="63">
        <f t="shared" si="135"/>
        <v>926</v>
      </c>
      <c r="AR926" s="72">
        <f t="shared" si="134"/>
        <v>0</v>
      </c>
    </row>
    <row r="927" spans="35:44" x14ac:dyDescent="0.25">
      <c r="AI927" s="72">
        <f t="shared" si="136"/>
        <v>0</v>
      </c>
      <c r="AJ927" s="72">
        <f t="shared" si="131"/>
        <v>0</v>
      </c>
      <c r="AK927" s="72">
        <f t="shared" si="132"/>
        <v>0</v>
      </c>
      <c r="AL927" s="72">
        <f t="shared" si="133"/>
        <v>0</v>
      </c>
      <c r="AQ927" s="63">
        <f t="shared" si="135"/>
        <v>927</v>
      </c>
      <c r="AR927" s="72">
        <f t="shared" si="134"/>
        <v>0</v>
      </c>
    </row>
    <row r="928" spans="35:44" x14ac:dyDescent="0.25">
      <c r="AI928" s="72">
        <f t="shared" si="136"/>
        <v>0</v>
      </c>
      <c r="AJ928" s="72">
        <f t="shared" si="131"/>
        <v>0</v>
      </c>
      <c r="AK928" s="72">
        <f t="shared" si="132"/>
        <v>0</v>
      </c>
      <c r="AL928" s="72">
        <f t="shared" si="133"/>
        <v>0</v>
      </c>
      <c r="AQ928" s="63">
        <f t="shared" si="135"/>
        <v>928</v>
      </c>
      <c r="AR928" s="72">
        <f t="shared" si="134"/>
        <v>0</v>
      </c>
    </row>
    <row r="929" spans="35:44" x14ac:dyDescent="0.25">
      <c r="AI929" s="72">
        <f t="shared" si="136"/>
        <v>0</v>
      </c>
      <c r="AJ929" s="72">
        <f t="shared" si="131"/>
        <v>0</v>
      </c>
      <c r="AK929" s="72">
        <f t="shared" si="132"/>
        <v>0</v>
      </c>
      <c r="AL929" s="72">
        <f t="shared" si="133"/>
        <v>0</v>
      </c>
      <c r="AQ929" s="63">
        <f t="shared" si="135"/>
        <v>929</v>
      </c>
      <c r="AR929" s="72">
        <f t="shared" si="134"/>
        <v>0</v>
      </c>
    </row>
    <row r="930" spans="35:44" x14ac:dyDescent="0.25">
      <c r="AI930" s="72">
        <f t="shared" si="136"/>
        <v>0</v>
      </c>
      <c r="AJ930" s="72">
        <f t="shared" si="131"/>
        <v>0</v>
      </c>
      <c r="AK930" s="72">
        <f t="shared" si="132"/>
        <v>0</v>
      </c>
      <c r="AL930" s="72">
        <f t="shared" si="133"/>
        <v>0</v>
      </c>
      <c r="AQ930" s="63">
        <f t="shared" si="135"/>
        <v>930</v>
      </c>
      <c r="AR930" s="72">
        <f t="shared" si="134"/>
        <v>0</v>
      </c>
    </row>
    <row r="931" spans="35:44" x14ac:dyDescent="0.25">
      <c r="AI931" s="72">
        <f t="shared" si="136"/>
        <v>0</v>
      </c>
      <c r="AJ931" s="72">
        <f t="shared" si="131"/>
        <v>0</v>
      </c>
      <c r="AK931" s="72">
        <f t="shared" si="132"/>
        <v>0</v>
      </c>
      <c r="AL931" s="72">
        <f t="shared" si="133"/>
        <v>0</v>
      </c>
      <c r="AQ931" s="63">
        <f t="shared" si="135"/>
        <v>931</v>
      </c>
      <c r="AR931" s="72">
        <f t="shared" si="134"/>
        <v>0</v>
      </c>
    </row>
    <row r="932" spans="35:44" x14ac:dyDescent="0.25">
      <c r="AI932" s="72">
        <f t="shared" si="136"/>
        <v>0</v>
      </c>
      <c r="AJ932" s="72">
        <f t="shared" si="131"/>
        <v>0</v>
      </c>
      <c r="AK932" s="72">
        <f t="shared" si="132"/>
        <v>0</v>
      </c>
      <c r="AL932" s="72">
        <f t="shared" si="133"/>
        <v>0</v>
      </c>
      <c r="AQ932" s="63">
        <f t="shared" si="135"/>
        <v>932</v>
      </c>
      <c r="AR932" s="72">
        <f t="shared" si="134"/>
        <v>0</v>
      </c>
    </row>
    <row r="933" spans="35:44" x14ac:dyDescent="0.25">
      <c r="AI933" s="72">
        <f t="shared" si="136"/>
        <v>0</v>
      </c>
      <c r="AJ933" s="72">
        <f t="shared" si="131"/>
        <v>0</v>
      </c>
      <c r="AK933" s="72">
        <f t="shared" si="132"/>
        <v>0</v>
      </c>
      <c r="AL933" s="72">
        <f t="shared" si="133"/>
        <v>0</v>
      </c>
      <c r="AQ933" s="63">
        <f t="shared" si="135"/>
        <v>933</v>
      </c>
      <c r="AR933" s="72">
        <f t="shared" si="134"/>
        <v>0</v>
      </c>
    </row>
    <row r="934" spans="35:44" x14ac:dyDescent="0.25">
      <c r="AI934" s="72">
        <f t="shared" si="136"/>
        <v>0</v>
      </c>
      <c r="AJ934" s="72">
        <f t="shared" si="131"/>
        <v>0</v>
      </c>
      <c r="AK934" s="72">
        <f t="shared" si="132"/>
        <v>0</v>
      </c>
      <c r="AL934" s="72">
        <f t="shared" si="133"/>
        <v>0</v>
      </c>
      <c r="AQ934" s="63">
        <f t="shared" si="135"/>
        <v>934</v>
      </c>
      <c r="AR934" s="72">
        <f t="shared" si="134"/>
        <v>0</v>
      </c>
    </row>
    <row r="935" spans="35:44" x14ac:dyDescent="0.25">
      <c r="AI935" s="72">
        <f t="shared" si="136"/>
        <v>0</v>
      </c>
      <c r="AJ935" s="72">
        <f t="shared" si="131"/>
        <v>0</v>
      </c>
      <c r="AK935" s="72">
        <f t="shared" si="132"/>
        <v>0</v>
      </c>
      <c r="AL935" s="72">
        <f t="shared" si="133"/>
        <v>0</v>
      </c>
      <c r="AQ935" s="63">
        <f t="shared" si="135"/>
        <v>935</v>
      </c>
      <c r="AR935" s="72">
        <f t="shared" si="134"/>
        <v>0</v>
      </c>
    </row>
    <row r="936" spans="35:44" x14ac:dyDescent="0.25">
      <c r="AI936" s="72">
        <f t="shared" si="136"/>
        <v>0</v>
      </c>
      <c r="AJ936" s="72">
        <f t="shared" si="131"/>
        <v>0</v>
      </c>
      <c r="AK936" s="72">
        <f t="shared" si="132"/>
        <v>0</v>
      </c>
      <c r="AL936" s="72">
        <f t="shared" si="133"/>
        <v>0</v>
      </c>
      <c r="AQ936" s="63">
        <f t="shared" si="135"/>
        <v>936</v>
      </c>
      <c r="AR936" s="72">
        <f t="shared" si="134"/>
        <v>0</v>
      </c>
    </row>
    <row r="937" spans="35:44" x14ac:dyDescent="0.25">
      <c r="AI937" s="72">
        <f t="shared" si="136"/>
        <v>0</v>
      </c>
      <c r="AJ937" s="72">
        <f t="shared" si="131"/>
        <v>0</v>
      </c>
      <c r="AK937" s="72">
        <f t="shared" si="132"/>
        <v>0</v>
      </c>
      <c r="AL937" s="72">
        <f t="shared" si="133"/>
        <v>0</v>
      </c>
      <c r="AQ937" s="63">
        <f t="shared" si="135"/>
        <v>937</v>
      </c>
      <c r="AR937" s="72">
        <f t="shared" si="134"/>
        <v>0</v>
      </c>
    </row>
    <row r="938" spans="35:44" x14ac:dyDescent="0.25">
      <c r="AI938" s="72">
        <f t="shared" si="136"/>
        <v>0</v>
      </c>
      <c r="AJ938" s="72">
        <f t="shared" si="131"/>
        <v>0</v>
      </c>
      <c r="AK938" s="72">
        <f t="shared" si="132"/>
        <v>0</v>
      </c>
      <c r="AL938" s="72">
        <f t="shared" si="133"/>
        <v>0</v>
      </c>
      <c r="AQ938" s="63">
        <f t="shared" si="135"/>
        <v>938</v>
      </c>
      <c r="AR938" s="72">
        <f t="shared" si="134"/>
        <v>0</v>
      </c>
    </row>
    <row r="939" spans="35:44" x14ac:dyDescent="0.25">
      <c r="AI939" s="72">
        <f t="shared" si="136"/>
        <v>0</v>
      </c>
      <c r="AJ939" s="72">
        <f t="shared" si="131"/>
        <v>0</v>
      </c>
      <c r="AK939" s="72">
        <f t="shared" si="132"/>
        <v>0</v>
      </c>
      <c r="AL939" s="72">
        <f t="shared" si="133"/>
        <v>0</v>
      </c>
      <c r="AQ939" s="63">
        <f t="shared" si="135"/>
        <v>939</v>
      </c>
      <c r="AR939" s="72">
        <f t="shared" si="134"/>
        <v>0</v>
      </c>
    </row>
    <row r="940" spans="35:44" x14ac:dyDescent="0.25">
      <c r="AI940" s="72">
        <f t="shared" si="136"/>
        <v>0</v>
      </c>
      <c r="AJ940" s="72">
        <f t="shared" si="131"/>
        <v>0</v>
      </c>
      <c r="AK940" s="72">
        <f t="shared" si="132"/>
        <v>0</v>
      </c>
      <c r="AL940" s="72">
        <f t="shared" si="133"/>
        <v>0</v>
      </c>
      <c r="AQ940" s="63">
        <f t="shared" si="135"/>
        <v>940</v>
      </c>
      <c r="AR940" s="72">
        <f t="shared" si="134"/>
        <v>0</v>
      </c>
    </row>
    <row r="941" spans="35:44" x14ac:dyDescent="0.25">
      <c r="AI941" s="72">
        <f t="shared" si="136"/>
        <v>0</v>
      </c>
      <c r="AJ941" s="72">
        <f t="shared" si="131"/>
        <v>0</v>
      </c>
      <c r="AK941" s="72">
        <f t="shared" si="132"/>
        <v>0</v>
      </c>
      <c r="AL941" s="72">
        <f t="shared" si="133"/>
        <v>0</v>
      </c>
      <c r="AQ941" s="63">
        <f t="shared" si="135"/>
        <v>941</v>
      </c>
      <c r="AR941" s="72">
        <f t="shared" si="134"/>
        <v>0</v>
      </c>
    </row>
    <row r="942" spans="35:44" x14ac:dyDescent="0.25">
      <c r="AI942" s="72">
        <f t="shared" si="136"/>
        <v>0</v>
      </c>
      <c r="AJ942" s="72">
        <f t="shared" si="131"/>
        <v>0</v>
      </c>
      <c r="AK942" s="72">
        <f t="shared" si="132"/>
        <v>0</v>
      </c>
      <c r="AL942" s="72">
        <f t="shared" si="133"/>
        <v>0</v>
      </c>
      <c r="AQ942" s="63">
        <f t="shared" si="135"/>
        <v>942</v>
      </c>
      <c r="AR942" s="72">
        <f t="shared" si="134"/>
        <v>0</v>
      </c>
    </row>
    <row r="943" spans="35:44" x14ac:dyDescent="0.25">
      <c r="AI943" s="72">
        <f t="shared" si="136"/>
        <v>0</v>
      </c>
      <c r="AJ943" s="72">
        <f t="shared" si="131"/>
        <v>0</v>
      </c>
      <c r="AK943" s="72">
        <f t="shared" si="132"/>
        <v>0</v>
      </c>
      <c r="AL943" s="72">
        <f t="shared" si="133"/>
        <v>0</v>
      </c>
      <c r="AQ943" s="63">
        <f t="shared" si="135"/>
        <v>943</v>
      </c>
      <c r="AR943" s="72">
        <f t="shared" si="134"/>
        <v>0</v>
      </c>
    </row>
    <row r="944" spans="35:44" x14ac:dyDescent="0.25">
      <c r="AI944" s="72">
        <f t="shared" si="136"/>
        <v>0</v>
      </c>
      <c r="AJ944" s="72">
        <f t="shared" si="131"/>
        <v>0</v>
      </c>
      <c r="AK944" s="72">
        <f t="shared" si="132"/>
        <v>0</v>
      </c>
      <c r="AL944" s="72">
        <f t="shared" si="133"/>
        <v>0</v>
      </c>
      <c r="AQ944" s="63">
        <f t="shared" si="135"/>
        <v>944</v>
      </c>
      <c r="AR944" s="72">
        <f t="shared" si="134"/>
        <v>0</v>
      </c>
    </row>
    <row r="945" spans="35:44" x14ac:dyDescent="0.25">
      <c r="AI945" s="72">
        <f t="shared" si="136"/>
        <v>0</v>
      </c>
      <c r="AJ945" s="72">
        <f t="shared" si="131"/>
        <v>0</v>
      </c>
      <c r="AK945" s="72">
        <f t="shared" si="132"/>
        <v>0</v>
      </c>
      <c r="AL945" s="72">
        <f t="shared" si="133"/>
        <v>0</v>
      </c>
      <c r="AQ945" s="63">
        <f t="shared" si="135"/>
        <v>945</v>
      </c>
      <c r="AR945" s="72">
        <f t="shared" si="134"/>
        <v>0</v>
      </c>
    </row>
    <row r="946" spans="35:44" x14ac:dyDescent="0.25">
      <c r="AI946" s="72">
        <f t="shared" si="136"/>
        <v>0</v>
      </c>
      <c r="AJ946" s="72">
        <f t="shared" si="131"/>
        <v>0</v>
      </c>
      <c r="AK946" s="72">
        <f t="shared" si="132"/>
        <v>0</v>
      </c>
      <c r="AL946" s="72">
        <f t="shared" si="133"/>
        <v>0</v>
      </c>
      <c r="AQ946" s="63">
        <f t="shared" si="135"/>
        <v>946</v>
      </c>
      <c r="AR946" s="72">
        <f t="shared" si="134"/>
        <v>0</v>
      </c>
    </row>
    <row r="947" spans="35:44" x14ac:dyDescent="0.25">
      <c r="AI947" s="72">
        <f t="shared" si="136"/>
        <v>0</v>
      </c>
      <c r="AJ947" s="72">
        <f t="shared" si="131"/>
        <v>0</v>
      </c>
      <c r="AK947" s="72">
        <f t="shared" si="132"/>
        <v>0</v>
      </c>
      <c r="AL947" s="72">
        <f t="shared" si="133"/>
        <v>0</v>
      </c>
      <c r="AQ947" s="63">
        <f t="shared" si="135"/>
        <v>947</v>
      </c>
      <c r="AR947" s="72">
        <f t="shared" si="134"/>
        <v>0</v>
      </c>
    </row>
    <row r="948" spans="35:44" x14ac:dyDescent="0.25">
      <c r="AI948" s="72">
        <f t="shared" si="136"/>
        <v>0</v>
      </c>
      <c r="AJ948" s="72">
        <f t="shared" si="131"/>
        <v>0</v>
      </c>
      <c r="AK948" s="72">
        <f t="shared" si="132"/>
        <v>0</v>
      </c>
      <c r="AL948" s="72">
        <f t="shared" si="133"/>
        <v>0</v>
      </c>
      <c r="AQ948" s="63">
        <f t="shared" si="135"/>
        <v>948</v>
      </c>
      <c r="AR948" s="72">
        <f t="shared" si="134"/>
        <v>0</v>
      </c>
    </row>
    <row r="949" spans="35:44" x14ac:dyDescent="0.25">
      <c r="AI949" s="72">
        <f t="shared" si="136"/>
        <v>0</v>
      </c>
      <c r="AJ949" s="72">
        <f t="shared" si="131"/>
        <v>0</v>
      </c>
      <c r="AK949" s="72">
        <f t="shared" si="132"/>
        <v>0</v>
      </c>
      <c r="AL949" s="72">
        <f t="shared" si="133"/>
        <v>0</v>
      </c>
      <c r="AQ949" s="63">
        <f t="shared" si="135"/>
        <v>949</v>
      </c>
      <c r="AR949" s="72">
        <f t="shared" si="134"/>
        <v>0</v>
      </c>
    </row>
    <row r="950" spans="35:44" x14ac:dyDescent="0.25">
      <c r="AI950" s="72">
        <f t="shared" si="136"/>
        <v>0</v>
      </c>
      <c r="AJ950" s="72">
        <f t="shared" si="131"/>
        <v>0</v>
      </c>
      <c r="AK950" s="72">
        <f t="shared" si="132"/>
        <v>0</v>
      </c>
      <c r="AL950" s="72">
        <f t="shared" si="133"/>
        <v>0</v>
      </c>
      <c r="AQ950" s="63">
        <f t="shared" si="135"/>
        <v>950</v>
      </c>
      <c r="AR950" s="72">
        <f t="shared" si="134"/>
        <v>0</v>
      </c>
    </row>
    <row r="951" spans="35:44" x14ac:dyDescent="0.25">
      <c r="AI951" s="72">
        <f t="shared" si="136"/>
        <v>0</v>
      </c>
      <c r="AJ951" s="72">
        <f t="shared" si="131"/>
        <v>0</v>
      </c>
      <c r="AK951" s="72">
        <f t="shared" si="132"/>
        <v>0</v>
      </c>
      <c r="AL951" s="72">
        <f t="shared" si="133"/>
        <v>0</v>
      </c>
      <c r="AQ951" s="63">
        <f t="shared" si="135"/>
        <v>951</v>
      </c>
      <c r="AR951" s="72">
        <f t="shared" si="134"/>
        <v>0</v>
      </c>
    </row>
    <row r="952" spans="35:44" x14ac:dyDescent="0.25">
      <c r="AI952" s="72">
        <f t="shared" si="136"/>
        <v>0</v>
      </c>
      <c r="AJ952" s="72">
        <f t="shared" si="131"/>
        <v>0</v>
      </c>
      <c r="AK952" s="72">
        <f t="shared" si="132"/>
        <v>0</v>
      </c>
      <c r="AL952" s="72">
        <f t="shared" si="133"/>
        <v>0</v>
      </c>
      <c r="AQ952" s="63">
        <f t="shared" si="135"/>
        <v>952</v>
      </c>
      <c r="AR952" s="72">
        <f t="shared" si="134"/>
        <v>0</v>
      </c>
    </row>
    <row r="953" spans="35:44" x14ac:dyDescent="0.25">
      <c r="AI953" s="72">
        <f t="shared" si="136"/>
        <v>0</v>
      </c>
      <c r="AJ953" s="72">
        <f t="shared" si="131"/>
        <v>0</v>
      </c>
      <c r="AK953" s="72">
        <f t="shared" si="132"/>
        <v>0</v>
      </c>
      <c r="AL953" s="72">
        <f t="shared" si="133"/>
        <v>0</v>
      </c>
      <c r="AQ953" s="63">
        <f t="shared" si="135"/>
        <v>953</v>
      </c>
      <c r="AR953" s="72">
        <f t="shared" si="134"/>
        <v>0</v>
      </c>
    </row>
    <row r="954" spans="35:44" x14ac:dyDescent="0.25">
      <c r="AI954" s="72">
        <f t="shared" si="136"/>
        <v>0</v>
      </c>
      <c r="AJ954" s="72">
        <f t="shared" si="131"/>
        <v>0</v>
      </c>
      <c r="AK954" s="72">
        <f t="shared" si="132"/>
        <v>0</v>
      </c>
      <c r="AL954" s="72">
        <f t="shared" si="133"/>
        <v>0</v>
      </c>
      <c r="AQ954" s="63">
        <f t="shared" si="135"/>
        <v>954</v>
      </c>
      <c r="AR954" s="72">
        <f t="shared" si="134"/>
        <v>0</v>
      </c>
    </row>
    <row r="955" spans="35:44" x14ac:dyDescent="0.25">
      <c r="AI955" s="72">
        <f t="shared" si="136"/>
        <v>0</v>
      </c>
      <c r="AJ955" s="72">
        <f t="shared" si="131"/>
        <v>0</v>
      </c>
      <c r="AK955" s="72">
        <f t="shared" si="132"/>
        <v>0</v>
      </c>
      <c r="AL955" s="72">
        <f t="shared" si="133"/>
        <v>0</v>
      </c>
      <c r="AQ955" s="63">
        <f t="shared" si="135"/>
        <v>955</v>
      </c>
      <c r="AR955" s="72">
        <f t="shared" si="134"/>
        <v>0</v>
      </c>
    </row>
    <row r="956" spans="35:44" x14ac:dyDescent="0.25">
      <c r="AI956" s="72">
        <f t="shared" si="136"/>
        <v>0</v>
      </c>
      <c r="AJ956" s="72">
        <f t="shared" si="131"/>
        <v>0</v>
      </c>
      <c r="AK956" s="72">
        <f t="shared" si="132"/>
        <v>0</v>
      </c>
      <c r="AL956" s="72">
        <f t="shared" si="133"/>
        <v>0</v>
      </c>
      <c r="AQ956" s="63">
        <f t="shared" si="135"/>
        <v>956</v>
      </c>
      <c r="AR956" s="72">
        <f t="shared" si="134"/>
        <v>0</v>
      </c>
    </row>
    <row r="957" spans="35:44" x14ac:dyDescent="0.25">
      <c r="AI957" s="72">
        <f t="shared" si="136"/>
        <v>0</v>
      </c>
      <c r="AJ957" s="72">
        <f t="shared" si="131"/>
        <v>0</v>
      </c>
      <c r="AK957" s="72">
        <f t="shared" si="132"/>
        <v>0</v>
      </c>
      <c r="AL957" s="72">
        <f t="shared" si="133"/>
        <v>0</v>
      </c>
      <c r="AQ957" s="63">
        <f t="shared" si="135"/>
        <v>957</v>
      </c>
      <c r="AR957" s="72">
        <f t="shared" si="134"/>
        <v>0</v>
      </c>
    </row>
    <row r="958" spans="35:44" x14ac:dyDescent="0.25">
      <c r="AI958" s="72">
        <f t="shared" si="136"/>
        <v>0</v>
      </c>
      <c r="AJ958" s="72">
        <f t="shared" si="131"/>
        <v>0</v>
      </c>
      <c r="AK958" s="72">
        <f t="shared" si="132"/>
        <v>0</v>
      </c>
      <c r="AL958" s="72">
        <f t="shared" si="133"/>
        <v>0</v>
      </c>
      <c r="AQ958" s="63">
        <f t="shared" si="135"/>
        <v>958</v>
      </c>
      <c r="AR958" s="72">
        <f t="shared" si="134"/>
        <v>0</v>
      </c>
    </row>
    <row r="959" spans="35:44" x14ac:dyDescent="0.25">
      <c r="AI959" s="72">
        <f t="shared" si="136"/>
        <v>0</v>
      </c>
      <c r="AJ959" s="72">
        <f t="shared" si="131"/>
        <v>0</v>
      </c>
      <c r="AK959" s="72">
        <f t="shared" si="132"/>
        <v>0</v>
      </c>
      <c r="AL959" s="72">
        <f t="shared" si="133"/>
        <v>0</v>
      </c>
      <c r="AQ959" s="63">
        <f t="shared" si="135"/>
        <v>959</v>
      </c>
      <c r="AR959" s="72">
        <f t="shared" si="134"/>
        <v>0</v>
      </c>
    </row>
    <row r="960" spans="35:44" x14ac:dyDescent="0.25">
      <c r="AI960" s="72">
        <f t="shared" si="136"/>
        <v>0</v>
      </c>
      <c r="AJ960" s="72">
        <f t="shared" si="131"/>
        <v>0</v>
      </c>
      <c r="AK960" s="72">
        <f t="shared" si="132"/>
        <v>0</v>
      </c>
      <c r="AL960" s="72">
        <f t="shared" si="133"/>
        <v>0</v>
      </c>
      <c r="AQ960" s="63">
        <f t="shared" si="135"/>
        <v>960</v>
      </c>
      <c r="AR960" s="72">
        <f t="shared" si="134"/>
        <v>0</v>
      </c>
    </row>
    <row r="961" spans="35:44" x14ac:dyDescent="0.25">
      <c r="AI961" s="72">
        <f t="shared" si="136"/>
        <v>0</v>
      </c>
      <c r="AJ961" s="72">
        <f t="shared" ref="AJ961:AJ1024" si="137">ROUNDUP((C961-$C$1)/7,0)</f>
        <v>0</v>
      </c>
      <c r="AK961" s="72">
        <f t="shared" ref="AK961:AK1024" si="138">ROUNDUP((C961-$C$1)/1,0)</f>
        <v>0</v>
      </c>
      <c r="AL961" s="72">
        <f t="shared" ref="AL961:AL1024" si="139">ROUNDUP((C961-$C$1)*24,0)</f>
        <v>0</v>
      </c>
      <c r="AQ961" s="63">
        <f t="shared" si="135"/>
        <v>961</v>
      </c>
      <c r="AR961" s="72">
        <f t="shared" ref="AR961:AR1024" si="140">SUMIFS(AI:AI,AL:AL,AQ961)</f>
        <v>0</v>
      </c>
    </row>
    <row r="962" spans="35:44" x14ac:dyDescent="0.25">
      <c r="AI962" s="72">
        <f t="shared" si="136"/>
        <v>0</v>
      </c>
      <c r="AJ962" s="72">
        <f t="shared" si="137"/>
        <v>0</v>
      </c>
      <c r="AK962" s="72">
        <f t="shared" si="138"/>
        <v>0</v>
      </c>
      <c r="AL962" s="72">
        <f t="shared" si="139"/>
        <v>0</v>
      </c>
      <c r="AQ962" s="63">
        <f t="shared" si="135"/>
        <v>962</v>
      </c>
      <c r="AR962" s="72">
        <f t="shared" si="140"/>
        <v>0</v>
      </c>
    </row>
    <row r="963" spans="35:44" x14ac:dyDescent="0.25">
      <c r="AI963" s="72">
        <f t="shared" si="136"/>
        <v>0</v>
      </c>
      <c r="AJ963" s="72">
        <f t="shared" si="137"/>
        <v>0</v>
      </c>
      <c r="AK963" s="72">
        <f t="shared" si="138"/>
        <v>0</v>
      </c>
      <c r="AL963" s="72">
        <f t="shared" si="139"/>
        <v>0</v>
      </c>
      <c r="AQ963" s="63">
        <f t="shared" ref="AQ963:AQ1026" si="141">1+AQ962</f>
        <v>963</v>
      </c>
      <c r="AR963" s="72">
        <f t="shared" si="140"/>
        <v>0</v>
      </c>
    </row>
    <row r="964" spans="35:44" x14ac:dyDescent="0.25">
      <c r="AI964" s="72">
        <f t="shared" si="136"/>
        <v>0</v>
      </c>
      <c r="AJ964" s="72">
        <f t="shared" si="137"/>
        <v>0</v>
      </c>
      <c r="AK964" s="72">
        <f t="shared" si="138"/>
        <v>0</v>
      </c>
      <c r="AL964" s="72">
        <f t="shared" si="139"/>
        <v>0</v>
      </c>
      <c r="AQ964" s="63">
        <f t="shared" si="141"/>
        <v>964</v>
      </c>
      <c r="AR964" s="72">
        <f t="shared" si="140"/>
        <v>0</v>
      </c>
    </row>
    <row r="965" spans="35:44" x14ac:dyDescent="0.25">
      <c r="AI965" s="72">
        <f t="shared" ref="AI965:AI1028" si="142">D965*(C965-C964)*86400*$B$16</f>
        <v>0</v>
      </c>
      <c r="AJ965" s="72">
        <f t="shared" si="137"/>
        <v>0</v>
      </c>
      <c r="AK965" s="72">
        <f t="shared" si="138"/>
        <v>0</v>
      </c>
      <c r="AL965" s="72">
        <f t="shared" si="139"/>
        <v>0</v>
      </c>
      <c r="AQ965" s="63">
        <f t="shared" si="141"/>
        <v>965</v>
      </c>
      <c r="AR965" s="72">
        <f t="shared" si="140"/>
        <v>0</v>
      </c>
    </row>
    <row r="966" spans="35:44" x14ac:dyDescent="0.25">
      <c r="AI966" s="72">
        <f t="shared" si="142"/>
        <v>0</v>
      </c>
      <c r="AJ966" s="72">
        <f t="shared" si="137"/>
        <v>0</v>
      </c>
      <c r="AK966" s="72">
        <f t="shared" si="138"/>
        <v>0</v>
      </c>
      <c r="AL966" s="72">
        <f t="shared" si="139"/>
        <v>0</v>
      </c>
      <c r="AQ966" s="63">
        <f t="shared" si="141"/>
        <v>966</v>
      </c>
      <c r="AR966" s="72">
        <f t="shared" si="140"/>
        <v>0</v>
      </c>
    </row>
    <row r="967" spans="35:44" x14ac:dyDescent="0.25">
      <c r="AI967" s="72">
        <f t="shared" si="142"/>
        <v>0</v>
      </c>
      <c r="AJ967" s="72">
        <f t="shared" si="137"/>
        <v>0</v>
      </c>
      <c r="AK967" s="72">
        <f t="shared" si="138"/>
        <v>0</v>
      </c>
      <c r="AL967" s="72">
        <f t="shared" si="139"/>
        <v>0</v>
      </c>
      <c r="AQ967" s="63">
        <f t="shared" si="141"/>
        <v>967</v>
      </c>
      <c r="AR967" s="72">
        <f t="shared" si="140"/>
        <v>0</v>
      </c>
    </row>
    <row r="968" spans="35:44" x14ac:dyDescent="0.25">
      <c r="AI968" s="72">
        <f t="shared" si="142"/>
        <v>0</v>
      </c>
      <c r="AJ968" s="72">
        <f t="shared" si="137"/>
        <v>0</v>
      </c>
      <c r="AK968" s="72">
        <f t="shared" si="138"/>
        <v>0</v>
      </c>
      <c r="AL968" s="72">
        <f t="shared" si="139"/>
        <v>0</v>
      </c>
      <c r="AQ968" s="63">
        <f t="shared" si="141"/>
        <v>968</v>
      </c>
      <c r="AR968" s="72">
        <f t="shared" si="140"/>
        <v>0</v>
      </c>
    </row>
    <row r="969" spans="35:44" x14ac:dyDescent="0.25">
      <c r="AI969" s="72">
        <f t="shared" si="142"/>
        <v>0</v>
      </c>
      <c r="AJ969" s="72">
        <f t="shared" si="137"/>
        <v>0</v>
      </c>
      <c r="AK969" s="72">
        <f t="shared" si="138"/>
        <v>0</v>
      </c>
      <c r="AL969" s="72">
        <f t="shared" si="139"/>
        <v>0</v>
      </c>
      <c r="AQ969" s="63">
        <f t="shared" si="141"/>
        <v>969</v>
      </c>
      <c r="AR969" s="72">
        <f t="shared" si="140"/>
        <v>0</v>
      </c>
    </row>
    <row r="970" spans="35:44" x14ac:dyDescent="0.25">
      <c r="AI970" s="72">
        <f t="shared" si="142"/>
        <v>0</v>
      </c>
      <c r="AJ970" s="72">
        <f t="shared" si="137"/>
        <v>0</v>
      </c>
      <c r="AK970" s="72">
        <f t="shared" si="138"/>
        <v>0</v>
      </c>
      <c r="AL970" s="72">
        <f t="shared" si="139"/>
        <v>0</v>
      </c>
      <c r="AQ970" s="63">
        <f t="shared" si="141"/>
        <v>970</v>
      </c>
      <c r="AR970" s="72">
        <f t="shared" si="140"/>
        <v>0</v>
      </c>
    </row>
    <row r="971" spans="35:44" x14ac:dyDescent="0.25">
      <c r="AI971" s="72">
        <f t="shared" si="142"/>
        <v>0</v>
      </c>
      <c r="AJ971" s="72">
        <f t="shared" si="137"/>
        <v>0</v>
      </c>
      <c r="AK971" s="72">
        <f t="shared" si="138"/>
        <v>0</v>
      </c>
      <c r="AL971" s="72">
        <f t="shared" si="139"/>
        <v>0</v>
      </c>
      <c r="AQ971" s="63">
        <f t="shared" si="141"/>
        <v>971</v>
      </c>
      <c r="AR971" s="72">
        <f t="shared" si="140"/>
        <v>0</v>
      </c>
    </row>
    <row r="972" spans="35:44" x14ac:dyDescent="0.25">
      <c r="AI972" s="72">
        <f t="shared" si="142"/>
        <v>0</v>
      </c>
      <c r="AJ972" s="72">
        <f t="shared" si="137"/>
        <v>0</v>
      </c>
      <c r="AK972" s="72">
        <f t="shared" si="138"/>
        <v>0</v>
      </c>
      <c r="AL972" s="72">
        <f t="shared" si="139"/>
        <v>0</v>
      </c>
      <c r="AQ972" s="63">
        <f t="shared" si="141"/>
        <v>972</v>
      </c>
      <c r="AR972" s="72">
        <f t="shared" si="140"/>
        <v>0</v>
      </c>
    </row>
    <row r="973" spans="35:44" x14ac:dyDescent="0.25">
      <c r="AI973" s="72">
        <f t="shared" si="142"/>
        <v>0</v>
      </c>
      <c r="AJ973" s="72">
        <f t="shared" si="137"/>
        <v>0</v>
      </c>
      <c r="AK973" s="72">
        <f t="shared" si="138"/>
        <v>0</v>
      </c>
      <c r="AL973" s="72">
        <f t="shared" si="139"/>
        <v>0</v>
      </c>
      <c r="AQ973" s="63">
        <f t="shared" si="141"/>
        <v>973</v>
      </c>
      <c r="AR973" s="72">
        <f t="shared" si="140"/>
        <v>0</v>
      </c>
    </row>
    <row r="974" spans="35:44" x14ac:dyDescent="0.25">
      <c r="AI974" s="72">
        <f t="shared" si="142"/>
        <v>0</v>
      </c>
      <c r="AJ974" s="72">
        <f t="shared" si="137"/>
        <v>0</v>
      </c>
      <c r="AK974" s="72">
        <f t="shared" si="138"/>
        <v>0</v>
      </c>
      <c r="AL974" s="72">
        <f t="shared" si="139"/>
        <v>0</v>
      </c>
      <c r="AQ974" s="63">
        <f t="shared" si="141"/>
        <v>974</v>
      </c>
      <c r="AR974" s="72">
        <f t="shared" si="140"/>
        <v>0</v>
      </c>
    </row>
    <row r="975" spans="35:44" x14ac:dyDescent="0.25">
      <c r="AI975" s="72">
        <f t="shared" si="142"/>
        <v>0</v>
      </c>
      <c r="AJ975" s="72">
        <f t="shared" si="137"/>
        <v>0</v>
      </c>
      <c r="AK975" s="72">
        <f t="shared" si="138"/>
        <v>0</v>
      </c>
      <c r="AL975" s="72">
        <f t="shared" si="139"/>
        <v>0</v>
      </c>
      <c r="AQ975" s="63">
        <f t="shared" si="141"/>
        <v>975</v>
      </c>
      <c r="AR975" s="72">
        <f t="shared" si="140"/>
        <v>0</v>
      </c>
    </row>
    <row r="976" spans="35:44" x14ac:dyDescent="0.25">
      <c r="AI976" s="72">
        <f t="shared" si="142"/>
        <v>0</v>
      </c>
      <c r="AJ976" s="72">
        <f t="shared" si="137"/>
        <v>0</v>
      </c>
      <c r="AK976" s="72">
        <f t="shared" si="138"/>
        <v>0</v>
      </c>
      <c r="AL976" s="72">
        <f t="shared" si="139"/>
        <v>0</v>
      </c>
      <c r="AQ976" s="63">
        <f t="shared" si="141"/>
        <v>976</v>
      </c>
      <c r="AR976" s="72">
        <f t="shared" si="140"/>
        <v>0</v>
      </c>
    </row>
    <row r="977" spans="35:44" x14ac:dyDescent="0.25">
      <c r="AI977" s="72">
        <f t="shared" si="142"/>
        <v>0</v>
      </c>
      <c r="AJ977" s="72">
        <f t="shared" si="137"/>
        <v>0</v>
      </c>
      <c r="AK977" s="72">
        <f t="shared" si="138"/>
        <v>0</v>
      </c>
      <c r="AL977" s="72">
        <f t="shared" si="139"/>
        <v>0</v>
      </c>
      <c r="AQ977" s="63">
        <f t="shared" si="141"/>
        <v>977</v>
      </c>
      <c r="AR977" s="72">
        <f t="shared" si="140"/>
        <v>0</v>
      </c>
    </row>
    <row r="978" spans="35:44" x14ac:dyDescent="0.25">
      <c r="AI978" s="72">
        <f t="shared" si="142"/>
        <v>0</v>
      </c>
      <c r="AJ978" s="72">
        <f t="shared" si="137"/>
        <v>0</v>
      </c>
      <c r="AK978" s="72">
        <f t="shared" si="138"/>
        <v>0</v>
      </c>
      <c r="AL978" s="72">
        <f t="shared" si="139"/>
        <v>0</v>
      </c>
      <c r="AQ978" s="63">
        <f t="shared" si="141"/>
        <v>978</v>
      </c>
      <c r="AR978" s="72">
        <f t="shared" si="140"/>
        <v>0</v>
      </c>
    </row>
    <row r="979" spans="35:44" x14ac:dyDescent="0.25">
      <c r="AI979" s="72">
        <f t="shared" si="142"/>
        <v>0</v>
      </c>
      <c r="AJ979" s="72">
        <f t="shared" si="137"/>
        <v>0</v>
      </c>
      <c r="AK979" s="72">
        <f t="shared" si="138"/>
        <v>0</v>
      </c>
      <c r="AL979" s="72">
        <f t="shared" si="139"/>
        <v>0</v>
      </c>
      <c r="AQ979" s="63">
        <f t="shared" si="141"/>
        <v>979</v>
      </c>
      <c r="AR979" s="72">
        <f t="shared" si="140"/>
        <v>0</v>
      </c>
    </row>
    <row r="980" spans="35:44" x14ac:dyDescent="0.25">
      <c r="AI980" s="72">
        <f t="shared" si="142"/>
        <v>0</v>
      </c>
      <c r="AJ980" s="72">
        <f t="shared" si="137"/>
        <v>0</v>
      </c>
      <c r="AK980" s="72">
        <f t="shared" si="138"/>
        <v>0</v>
      </c>
      <c r="AL980" s="72">
        <f t="shared" si="139"/>
        <v>0</v>
      </c>
      <c r="AQ980" s="63">
        <f t="shared" si="141"/>
        <v>980</v>
      </c>
      <c r="AR980" s="72">
        <f t="shared" si="140"/>
        <v>0</v>
      </c>
    </row>
    <row r="981" spans="35:44" x14ac:dyDescent="0.25">
      <c r="AI981" s="72">
        <f t="shared" si="142"/>
        <v>0</v>
      </c>
      <c r="AJ981" s="72">
        <f t="shared" si="137"/>
        <v>0</v>
      </c>
      <c r="AK981" s="72">
        <f t="shared" si="138"/>
        <v>0</v>
      </c>
      <c r="AL981" s="72">
        <f t="shared" si="139"/>
        <v>0</v>
      </c>
      <c r="AQ981" s="63">
        <f t="shared" si="141"/>
        <v>981</v>
      </c>
      <c r="AR981" s="72">
        <f t="shared" si="140"/>
        <v>0</v>
      </c>
    </row>
    <row r="982" spans="35:44" x14ac:dyDescent="0.25">
      <c r="AI982" s="72">
        <f t="shared" si="142"/>
        <v>0</v>
      </c>
      <c r="AJ982" s="72">
        <f t="shared" si="137"/>
        <v>0</v>
      </c>
      <c r="AK982" s="72">
        <f t="shared" si="138"/>
        <v>0</v>
      </c>
      <c r="AL982" s="72">
        <f t="shared" si="139"/>
        <v>0</v>
      </c>
      <c r="AQ982" s="63">
        <f t="shared" si="141"/>
        <v>982</v>
      </c>
      <c r="AR982" s="72">
        <f t="shared" si="140"/>
        <v>0</v>
      </c>
    </row>
    <row r="983" spans="35:44" x14ac:dyDescent="0.25">
      <c r="AI983" s="72">
        <f t="shared" si="142"/>
        <v>0</v>
      </c>
      <c r="AJ983" s="72">
        <f t="shared" si="137"/>
        <v>0</v>
      </c>
      <c r="AK983" s="72">
        <f t="shared" si="138"/>
        <v>0</v>
      </c>
      <c r="AL983" s="72">
        <f t="shared" si="139"/>
        <v>0</v>
      </c>
      <c r="AQ983" s="63">
        <f t="shared" si="141"/>
        <v>983</v>
      </c>
      <c r="AR983" s="72">
        <f t="shared" si="140"/>
        <v>0</v>
      </c>
    </row>
    <row r="984" spans="35:44" x14ac:dyDescent="0.25">
      <c r="AI984" s="72">
        <f t="shared" si="142"/>
        <v>0</v>
      </c>
      <c r="AJ984" s="72">
        <f t="shared" si="137"/>
        <v>0</v>
      </c>
      <c r="AK984" s="72">
        <f t="shared" si="138"/>
        <v>0</v>
      </c>
      <c r="AL984" s="72">
        <f t="shared" si="139"/>
        <v>0</v>
      </c>
      <c r="AQ984" s="63">
        <f t="shared" si="141"/>
        <v>984</v>
      </c>
      <c r="AR984" s="72">
        <f t="shared" si="140"/>
        <v>0</v>
      </c>
    </row>
    <row r="985" spans="35:44" x14ac:dyDescent="0.25">
      <c r="AI985" s="72">
        <f t="shared" si="142"/>
        <v>0</v>
      </c>
      <c r="AJ985" s="72">
        <f t="shared" si="137"/>
        <v>0</v>
      </c>
      <c r="AK985" s="72">
        <f t="shared" si="138"/>
        <v>0</v>
      </c>
      <c r="AL985" s="72">
        <f t="shared" si="139"/>
        <v>0</v>
      </c>
      <c r="AQ985" s="63">
        <f t="shared" si="141"/>
        <v>985</v>
      </c>
      <c r="AR985" s="72">
        <f t="shared" si="140"/>
        <v>0</v>
      </c>
    </row>
    <row r="986" spans="35:44" x14ac:dyDescent="0.25">
      <c r="AI986" s="72">
        <f t="shared" si="142"/>
        <v>0</v>
      </c>
      <c r="AJ986" s="72">
        <f t="shared" si="137"/>
        <v>0</v>
      </c>
      <c r="AK986" s="72">
        <f t="shared" si="138"/>
        <v>0</v>
      </c>
      <c r="AL986" s="72">
        <f t="shared" si="139"/>
        <v>0</v>
      </c>
      <c r="AQ986" s="63">
        <f t="shared" si="141"/>
        <v>986</v>
      </c>
      <c r="AR986" s="72">
        <f t="shared" si="140"/>
        <v>0</v>
      </c>
    </row>
    <row r="987" spans="35:44" x14ac:dyDescent="0.25">
      <c r="AI987" s="72">
        <f t="shared" si="142"/>
        <v>0</v>
      </c>
      <c r="AJ987" s="72">
        <f t="shared" si="137"/>
        <v>0</v>
      </c>
      <c r="AK987" s="72">
        <f t="shared" si="138"/>
        <v>0</v>
      </c>
      <c r="AL987" s="72">
        <f t="shared" si="139"/>
        <v>0</v>
      </c>
      <c r="AQ987" s="63">
        <f t="shared" si="141"/>
        <v>987</v>
      </c>
      <c r="AR987" s="72">
        <f t="shared" si="140"/>
        <v>0</v>
      </c>
    </row>
    <row r="988" spans="35:44" x14ac:dyDescent="0.25">
      <c r="AI988" s="72">
        <f t="shared" si="142"/>
        <v>0</v>
      </c>
      <c r="AJ988" s="72">
        <f t="shared" si="137"/>
        <v>0</v>
      </c>
      <c r="AK988" s="72">
        <f t="shared" si="138"/>
        <v>0</v>
      </c>
      <c r="AL988" s="72">
        <f t="shared" si="139"/>
        <v>0</v>
      </c>
      <c r="AQ988" s="63">
        <f t="shared" si="141"/>
        <v>988</v>
      </c>
      <c r="AR988" s="72">
        <f t="shared" si="140"/>
        <v>0</v>
      </c>
    </row>
    <row r="989" spans="35:44" x14ac:dyDescent="0.25">
      <c r="AI989" s="72">
        <f t="shared" si="142"/>
        <v>0</v>
      </c>
      <c r="AJ989" s="72">
        <f t="shared" si="137"/>
        <v>0</v>
      </c>
      <c r="AK989" s="72">
        <f t="shared" si="138"/>
        <v>0</v>
      </c>
      <c r="AL989" s="72">
        <f t="shared" si="139"/>
        <v>0</v>
      </c>
      <c r="AQ989" s="63">
        <f t="shared" si="141"/>
        <v>989</v>
      </c>
      <c r="AR989" s="72">
        <f t="shared" si="140"/>
        <v>0</v>
      </c>
    </row>
    <row r="990" spans="35:44" x14ac:dyDescent="0.25">
      <c r="AI990" s="72">
        <f t="shared" si="142"/>
        <v>0</v>
      </c>
      <c r="AJ990" s="72">
        <f t="shared" si="137"/>
        <v>0</v>
      </c>
      <c r="AK990" s="72">
        <f t="shared" si="138"/>
        <v>0</v>
      </c>
      <c r="AL990" s="72">
        <f t="shared" si="139"/>
        <v>0</v>
      </c>
      <c r="AQ990" s="63">
        <f t="shared" si="141"/>
        <v>990</v>
      </c>
      <c r="AR990" s="72">
        <f t="shared" si="140"/>
        <v>0</v>
      </c>
    </row>
    <row r="991" spans="35:44" x14ac:dyDescent="0.25">
      <c r="AI991" s="72">
        <f t="shared" si="142"/>
        <v>0</v>
      </c>
      <c r="AJ991" s="72">
        <f t="shared" si="137"/>
        <v>0</v>
      </c>
      <c r="AK991" s="72">
        <f t="shared" si="138"/>
        <v>0</v>
      </c>
      <c r="AL991" s="72">
        <f t="shared" si="139"/>
        <v>0</v>
      </c>
      <c r="AQ991" s="63">
        <f t="shared" si="141"/>
        <v>991</v>
      </c>
      <c r="AR991" s="72">
        <f t="shared" si="140"/>
        <v>0</v>
      </c>
    </row>
    <row r="992" spans="35:44" x14ac:dyDescent="0.25">
      <c r="AI992" s="72">
        <f t="shared" si="142"/>
        <v>0</v>
      </c>
      <c r="AJ992" s="72">
        <f t="shared" si="137"/>
        <v>0</v>
      </c>
      <c r="AK992" s="72">
        <f t="shared" si="138"/>
        <v>0</v>
      </c>
      <c r="AL992" s="72">
        <f t="shared" si="139"/>
        <v>0</v>
      </c>
      <c r="AQ992" s="63">
        <f t="shared" si="141"/>
        <v>992</v>
      </c>
      <c r="AR992" s="72">
        <f t="shared" si="140"/>
        <v>0</v>
      </c>
    </row>
    <row r="993" spans="35:44" x14ac:dyDescent="0.25">
      <c r="AI993" s="72">
        <f t="shared" si="142"/>
        <v>0</v>
      </c>
      <c r="AJ993" s="72">
        <f t="shared" si="137"/>
        <v>0</v>
      </c>
      <c r="AK993" s="72">
        <f t="shared" si="138"/>
        <v>0</v>
      </c>
      <c r="AL993" s="72">
        <f t="shared" si="139"/>
        <v>0</v>
      </c>
      <c r="AQ993" s="63">
        <f t="shared" si="141"/>
        <v>993</v>
      </c>
      <c r="AR993" s="72">
        <f t="shared" si="140"/>
        <v>0</v>
      </c>
    </row>
    <row r="994" spans="35:44" x14ac:dyDescent="0.25">
      <c r="AI994" s="72">
        <f t="shared" si="142"/>
        <v>0</v>
      </c>
      <c r="AJ994" s="72">
        <f t="shared" si="137"/>
        <v>0</v>
      </c>
      <c r="AK994" s="72">
        <f t="shared" si="138"/>
        <v>0</v>
      </c>
      <c r="AL994" s="72">
        <f t="shared" si="139"/>
        <v>0</v>
      </c>
      <c r="AQ994" s="63">
        <f t="shared" si="141"/>
        <v>994</v>
      </c>
      <c r="AR994" s="72">
        <f t="shared" si="140"/>
        <v>0</v>
      </c>
    </row>
    <row r="995" spans="35:44" x14ac:dyDescent="0.25">
      <c r="AI995" s="72">
        <f t="shared" si="142"/>
        <v>0</v>
      </c>
      <c r="AJ995" s="72">
        <f t="shared" si="137"/>
        <v>0</v>
      </c>
      <c r="AK995" s="72">
        <f t="shared" si="138"/>
        <v>0</v>
      </c>
      <c r="AL995" s="72">
        <f t="shared" si="139"/>
        <v>0</v>
      </c>
      <c r="AQ995" s="63">
        <f t="shared" si="141"/>
        <v>995</v>
      </c>
      <c r="AR995" s="72">
        <f t="shared" si="140"/>
        <v>0</v>
      </c>
    </row>
    <row r="996" spans="35:44" x14ac:dyDescent="0.25">
      <c r="AI996" s="72">
        <f t="shared" si="142"/>
        <v>0</v>
      </c>
      <c r="AJ996" s="72">
        <f t="shared" si="137"/>
        <v>0</v>
      </c>
      <c r="AK996" s="72">
        <f t="shared" si="138"/>
        <v>0</v>
      </c>
      <c r="AL996" s="72">
        <f t="shared" si="139"/>
        <v>0</v>
      </c>
      <c r="AQ996" s="63">
        <f t="shared" si="141"/>
        <v>996</v>
      </c>
      <c r="AR996" s="72">
        <f t="shared" si="140"/>
        <v>0</v>
      </c>
    </row>
    <row r="997" spans="35:44" x14ac:dyDescent="0.25">
      <c r="AI997" s="72">
        <f t="shared" si="142"/>
        <v>0</v>
      </c>
      <c r="AJ997" s="72">
        <f t="shared" si="137"/>
        <v>0</v>
      </c>
      <c r="AK997" s="72">
        <f t="shared" si="138"/>
        <v>0</v>
      </c>
      <c r="AL997" s="72">
        <f t="shared" si="139"/>
        <v>0</v>
      </c>
      <c r="AQ997" s="63">
        <f t="shared" si="141"/>
        <v>997</v>
      </c>
      <c r="AR997" s="72">
        <f t="shared" si="140"/>
        <v>0</v>
      </c>
    </row>
    <row r="998" spans="35:44" x14ac:dyDescent="0.25">
      <c r="AI998" s="72">
        <f t="shared" si="142"/>
        <v>0</v>
      </c>
      <c r="AJ998" s="72">
        <f t="shared" si="137"/>
        <v>0</v>
      </c>
      <c r="AK998" s="72">
        <f t="shared" si="138"/>
        <v>0</v>
      </c>
      <c r="AL998" s="72">
        <f t="shared" si="139"/>
        <v>0</v>
      </c>
      <c r="AQ998" s="63">
        <f t="shared" si="141"/>
        <v>998</v>
      </c>
      <c r="AR998" s="72">
        <f t="shared" si="140"/>
        <v>0</v>
      </c>
    </row>
    <row r="999" spans="35:44" x14ac:dyDescent="0.25">
      <c r="AI999" s="72">
        <f t="shared" si="142"/>
        <v>0</v>
      </c>
      <c r="AJ999" s="72">
        <f t="shared" si="137"/>
        <v>0</v>
      </c>
      <c r="AK999" s="72">
        <f t="shared" si="138"/>
        <v>0</v>
      </c>
      <c r="AL999" s="72">
        <f t="shared" si="139"/>
        <v>0</v>
      </c>
      <c r="AQ999" s="63">
        <f t="shared" si="141"/>
        <v>999</v>
      </c>
      <c r="AR999" s="72">
        <f t="shared" si="140"/>
        <v>0</v>
      </c>
    </row>
    <row r="1000" spans="35:44" x14ac:dyDescent="0.25">
      <c r="AI1000" s="72">
        <f t="shared" si="142"/>
        <v>0</v>
      </c>
      <c r="AJ1000" s="72">
        <f t="shared" si="137"/>
        <v>0</v>
      </c>
      <c r="AK1000" s="72">
        <f t="shared" si="138"/>
        <v>0</v>
      </c>
      <c r="AL1000" s="72">
        <f t="shared" si="139"/>
        <v>0</v>
      </c>
      <c r="AQ1000" s="63">
        <f t="shared" si="141"/>
        <v>1000</v>
      </c>
      <c r="AR1000" s="72">
        <f t="shared" si="140"/>
        <v>0</v>
      </c>
    </row>
    <row r="1001" spans="35:44" x14ac:dyDescent="0.25">
      <c r="AI1001" s="72">
        <f t="shared" si="142"/>
        <v>0</v>
      </c>
      <c r="AJ1001" s="72">
        <f t="shared" si="137"/>
        <v>0</v>
      </c>
      <c r="AK1001" s="72">
        <f t="shared" si="138"/>
        <v>0</v>
      </c>
      <c r="AL1001" s="72">
        <f t="shared" si="139"/>
        <v>0</v>
      </c>
      <c r="AQ1001" s="63">
        <f t="shared" si="141"/>
        <v>1001</v>
      </c>
      <c r="AR1001" s="72">
        <f t="shared" si="140"/>
        <v>0</v>
      </c>
    </row>
    <row r="1002" spans="35:44" x14ac:dyDescent="0.25">
      <c r="AI1002" s="72">
        <f t="shared" si="142"/>
        <v>0</v>
      </c>
      <c r="AJ1002" s="72">
        <f t="shared" si="137"/>
        <v>0</v>
      </c>
      <c r="AK1002" s="72">
        <f t="shared" si="138"/>
        <v>0</v>
      </c>
      <c r="AL1002" s="72">
        <f t="shared" si="139"/>
        <v>0</v>
      </c>
      <c r="AQ1002" s="63">
        <f t="shared" si="141"/>
        <v>1002</v>
      </c>
      <c r="AR1002" s="72">
        <f t="shared" si="140"/>
        <v>0</v>
      </c>
    </row>
    <row r="1003" spans="35:44" x14ac:dyDescent="0.25">
      <c r="AI1003" s="72">
        <f t="shared" si="142"/>
        <v>0</v>
      </c>
      <c r="AJ1003" s="72">
        <f t="shared" si="137"/>
        <v>0</v>
      </c>
      <c r="AK1003" s="72">
        <f t="shared" si="138"/>
        <v>0</v>
      </c>
      <c r="AL1003" s="72">
        <f t="shared" si="139"/>
        <v>0</v>
      </c>
      <c r="AQ1003" s="63">
        <f t="shared" si="141"/>
        <v>1003</v>
      </c>
      <c r="AR1003" s="72">
        <f t="shared" si="140"/>
        <v>0</v>
      </c>
    </row>
    <row r="1004" spans="35:44" x14ac:dyDescent="0.25">
      <c r="AI1004" s="72">
        <f t="shared" si="142"/>
        <v>0</v>
      </c>
      <c r="AJ1004" s="72">
        <f t="shared" si="137"/>
        <v>0</v>
      </c>
      <c r="AK1004" s="72">
        <f t="shared" si="138"/>
        <v>0</v>
      </c>
      <c r="AL1004" s="72">
        <f t="shared" si="139"/>
        <v>0</v>
      </c>
      <c r="AQ1004" s="63">
        <f t="shared" si="141"/>
        <v>1004</v>
      </c>
      <c r="AR1004" s="72">
        <f t="shared" si="140"/>
        <v>0</v>
      </c>
    </row>
    <row r="1005" spans="35:44" x14ac:dyDescent="0.25">
      <c r="AI1005" s="72">
        <f t="shared" si="142"/>
        <v>0</v>
      </c>
      <c r="AJ1005" s="72">
        <f t="shared" si="137"/>
        <v>0</v>
      </c>
      <c r="AK1005" s="72">
        <f t="shared" si="138"/>
        <v>0</v>
      </c>
      <c r="AL1005" s="72">
        <f t="shared" si="139"/>
        <v>0</v>
      </c>
      <c r="AQ1005" s="63">
        <f t="shared" si="141"/>
        <v>1005</v>
      </c>
      <c r="AR1005" s="72">
        <f t="shared" si="140"/>
        <v>0</v>
      </c>
    </row>
    <row r="1006" spans="35:44" x14ac:dyDescent="0.25">
      <c r="AI1006" s="72">
        <f t="shared" si="142"/>
        <v>0</v>
      </c>
      <c r="AJ1006" s="72">
        <f t="shared" si="137"/>
        <v>0</v>
      </c>
      <c r="AK1006" s="72">
        <f t="shared" si="138"/>
        <v>0</v>
      </c>
      <c r="AL1006" s="72">
        <f t="shared" si="139"/>
        <v>0</v>
      </c>
      <c r="AQ1006" s="63">
        <f t="shared" si="141"/>
        <v>1006</v>
      </c>
      <c r="AR1006" s="72">
        <f t="shared" si="140"/>
        <v>0</v>
      </c>
    </row>
    <row r="1007" spans="35:44" x14ac:dyDescent="0.25">
      <c r="AI1007" s="72">
        <f t="shared" si="142"/>
        <v>0</v>
      </c>
      <c r="AJ1007" s="72">
        <f t="shared" si="137"/>
        <v>0</v>
      </c>
      <c r="AK1007" s="72">
        <f t="shared" si="138"/>
        <v>0</v>
      </c>
      <c r="AL1007" s="72">
        <f t="shared" si="139"/>
        <v>0</v>
      </c>
      <c r="AQ1007" s="63">
        <f t="shared" si="141"/>
        <v>1007</v>
      </c>
      <c r="AR1007" s="72">
        <f t="shared" si="140"/>
        <v>0</v>
      </c>
    </row>
    <row r="1008" spans="35:44" x14ac:dyDescent="0.25">
      <c r="AI1008" s="72">
        <f t="shared" si="142"/>
        <v>0</v>
      </c>
      <c r="AJ1008" s="72">
        <f t="shared" si="137"/>
        <v>0</v>
      </c>
      <c r="AK1008" s="72">
        <f t="shared" si="138"/>
        <v>0</v>
      </c>
      <c r="AL1008" s="72">
        <f t="shared" si="139"/>
        <v>0</v>
      </c>
      <c r="AQ1008" s="63">
        <f t="shared" si="141"/>
        <v>1008</v>
      </c>
      <c r="AR1008" s="72">
        <f t="shared" si="140"/>
        <v>0</v>
      </c>
    </row>
    <row r="1009" spans="35:44" x14ac:dyDescent="0.25">
      <c r="AI1009" s="72">
        <f t="shared" si="142"/>
        <v>0</v>
      </c>
      <c r="AJ1009" s="72">
        <f t="shared" si="137"/>
        <v>0</v>
      </c>
      <c r="AK1009" s="72">
        <f t="shared" si="138"/>
        <v>0</v>
      </c>
      <c r="AL1009" s="72">
        <f t="shared" si="139"/>
        <v>0</v>
      </c>
      <c r="AQ1009" s="63">
        <f t="shared" si="141"/>
        <v>1009</v>
      </c>
      <c r="AR1009" s="72">
        <f t="shared" si="140"/>
        <v>0</v>
      </c>
    </row>
    <row r="1010" spans="35:44" x14ac:dyDescent="0.25">
      <c r="AI1010" s="72">
        <f t="shared" si="142"/>
        <v>0</v>
      </c>
      <c r="AJ1010" s="72">
        <f t="shared" si="137"/>
        <v>0</v>
      </c>
      <c r="AK1010" s="72">
        <f t="shared" si="138"/>
        <v>0</v>
      </c>
      <c r="AL1010" s="72">
        <f t="shared" si="139"/>
        <v>0</v>
      </c>
      <c r="AQ1010" s="63">
        <f t="shared" si="141"/>
        <v>1010</v>
      </c>
      <c r="AR1010" s="72">
        <f t="shared" si="140"/>
        <v>0</v>
      </c>
    </row>
    <row r="1011" spans="35:44" x14ac:dyDescent="0.25">
      <c r="AI1011" s="72">
        <f t="shared" si="142"/>
        <v>0</v>
      </c>
      <c r="AJ1011" s="72">
        <f t="shared" si="137"/>
        <v>0</v>
      </c>
      <c r="AK1011" s="72">
        <f t="shared" si="138"/>
        <v>0</v>
      </c>
      <c r="AL1011" s="72">
        <f t="shared" si="139"/>
        <v>0</v>
      </c>
      <c r="AQ1011" s="63">
        <f t="shared" si="141"/>
        <v>1011</v>
      </c>
      <c r="AR1011" s="72">
        <f t="shared" si="140"/>
        <v>0</v>
      </c>
    </row>
    <row r="1012" spans="35:44" x14ac:dyDescent="0.25">
      <c r="AI1012" s="72">
        <f t="shared" si="142"/>
        <v>0</v>
      </c>
      <c r="AJ1012" s="72">
        <f t="shared" si="137"/>
        <v>0</v>
      </c>
      <c r="AK1012" s="72">
        <f t="shared" si="138"/>
        <v>0</v>
      </c>
      <c r="AL1012" s="72">
        <f t="shared" si="139"/>
        <v>0</v>
      </c>
      <c r="AQ1012" s="63">
        <f t="shared" si="141"/>
        <v>1012</v>
      </c>
      <c r="AR1012" s="72">
        <f t="shared" si="140"/>
        <v>0</v>
      </c>
    </row>
    <row r="1013" spans="35:44" x14ac:dyDescent="0.25">
      <c r="AI1013" s="72">
        <f t="shared" si="142"/>
        <v>0</v>
      </c>
      <c r="AJ1013" s="72">
        <f t="shared" si="137"/>
        <v>0</v>
      </c>
      <c r="AK1013" s="72">
        <f t="shared" si="138"/>
        <v>0</v>
      </c>
      <c r="AL1013" s="72">
        <f t="shared" si="139"/>
        <v>0</v>
      </c>
      <c r="AQ1013" s="63">
        <f t="shared" si="141"/>
        <v>1013</v>
      </c>
      <c r="AR1013" s="72">
        <f t="shared" si="140"/>
        <v>0</v>
      </c>
    </row>
    <row r="1014" spans="35:44" x14ac:dyDescent="0.25">
      <c r="AI1014" s="72">
        <f t="shared" si="142"/>
        <v>0</v>
      </c>
      <c r="AJ1014" s="72">
        <f t="shared" si="137"/>
        <v>0</v>
      </c>
      <c r="AK1014" s="72">
        <f t="shared" si="138"/>
        <v>0</v>
      </c>
      <c r="AL1014" s="72">
        <f t="shared" si="139"/>
        <v>0</v>
      </c>
      <c r="AQ1014" s="63">
        <f t="shared" si="141"/>
        <v>1014</v>
      </c>
      <c r="AR1014" s="72">
        <f t="shared" si="140"/>
        <v>0</v>
      </c>
    </row>
    <row r="1015" spans="35:44" x14ac:dyDescent="0.25">
      <c r="AI1015" s="72">
        <f t="shared" si="142"/>
        <v>0</v>
      </c>
      <c r="AJ1015" s="72">
        <f t="shared" si="137"/>
        <v>0</v>
      </c>
      <c r="AK1015" s="72">
        <f t="shared" si="138"/>
        <v>0</v>
      </c>
      <c r="AL1015" s="72">
        <f t="shared" si="139"/>
        <v>0</v>
      </c>
      <c r="AQ1015" s="63">
        <f t="shared" si="141"/>
        <v>1015</v>
      </c>
      <c r="AR1015" s="72">
        <f t="shared" si="140"/>
        <v>0</v>
      </c>
    </row>
    <row r="1016" spans="35:44" x14ac:dyDescent="0.25">
      <c r="AI1016" s="72">
        <f t="shared" si="142"/>
        <v>0</v>
      </c>
      <c r="AJ1016" s="72">
        <f t="shared" si="137"/>
        <v>0</v>
      </c>
      <c r="AK1016" s="72">
        <f t="shared" si="138"/>
        <v>0</v>
      </c>
      <c r="AL1016" s="72">
        <f t="shared" si="139"/>
        <v>0</v>
      </c>
      <c r="AQ1016" s="63">
        <f t="shared" si="141"/>
        <v>1016</v>
      </c>
      <c r="AR1016" s="72">
        <f t="shared" si="140"/>
        <v>0</v>
      </c>
    </row>
    <row r="1017" spans="35:44" x14ac:dyDescent="0.25">
      <c r="AI1017" s="72">
        <f t="shared" si="142"/>
        <v>0</v>
      </c>
      <c r="AJ1017" s="72">
        <f t="shared" si="137"/>
        <v>0</v>
      </c>
      <c r="AK1017" s="72">
        <f t="shared" si="138"/>
        <v>0</v>
      </c>
      <c r="AL1017" s="72">
        <f t="shared" si="139"/>
        <v>0</v>
      </c>
      <c r="AQ1017" s="63">
        <f t="shared" si="141"/>
        <v>1017</v>
      </c>
      <c r="AR1017" s="72">
        <f t="shared" si="140"/>
        <v>0</v>
      </c>
    </row>
    <row r="1018" spans="35:44" x14ac:dyDescent="0.25">
      <c r="AI1018" s="72">
        <f t="shared" si="142"/>
        <v>0</v>
      </c>
      <c r="AJ1018" s="72">
        <f t="shared" si="137"/>
        <v>0</v>
      </c>
      <c r="AK1018" s="72">
        <f t="shared" si="138"/>
        <v>0</v>
      </c>
      <c r="AL1018" s="72">
        <f t="shared" si="139"/>
        <v>0</v>
      </c>
      <c r="AQ1018" s="63">
        <f t="shared" si="141"/>
        <v>1018</v>
      </c>
      <c r="AR1018" s="72">
        <f t="shared" si="140"/>
        <v>0</v>
      </c>
    </row>
    <row r="1019" spans="35:44" x14ac:dyDescent="0.25">
      <c r="AI1019" s="72">
        <f t="shared" si="142"/>
        <v>0</v>
      </c>
      <c r="AJ1019" s="72">
        <f t="shared" si="137"/>
        <v>0</v>
      </c>
      <c r="AK1019" s="72">
        <f t="shared" si="138"/>
        <v>0</v>
      </c>
      <c r="AL1019" s="72">
        <f t="shared" si="139"/>
        <v>0</v>
      </c>
      <c r="AQ1019" s="63">
        <f t="shared" si="141"/>
        <v>1019</v>
      </c>
      <c r="AR1019" s="72">
        <f t="shared" si="140"/>
        <v>0</v>
      </c>
    </row>
    <row r="1020" spans="35:44" x14ac:dyDescent="0.25">
      <c r="AI1020" s="72">
        <f t="shared" si="142"/>
        <v>0</v>
      </c>
      <c r="AJ1020" s="72">
        <f t="shared" si="137"/>
        <v>0</v>
      </c>
      <c r="AK1020" s="72">
        <f t="shared" si="138"/>
        <v>0</v>
      </c>
      <c r="AL1020" s="72">
        <f t="shared" si="139"/>
        <v>0</v>
      </c>
      <c r="AQ1020" s="63">
        <f t="shared" si="141"/>
        <v>1020</v>
      </c>
      <c r="AR1020" s="72">
        <f t="shared" si="140"/>
        <v>0</v>
      </c>
    </row>
    <row r="1021" spans="35:44" x14ac:dyDescent="0.25">
      <c r="AI1021" s="72">
        <f t="shared" si="142"/>
        <v>0</v>
      </c>
      <c r="AJ1021" s="72">
        <f t="shared" si="137"/>
        <v>0</v>
      </c>
      <c r="AK1021" s="72">
        <f t="shared" si="138"/>
        <v>0</v>
      </c>
      <c r="AL1021" s="72">
        <f t="shared" si="139"/>
        <v>0</v>
      </c>
      <c r="AQ1021" s="63">
        <f t="shared" si="141"/>
        <v>1021</v>
      </c>
      <c r="AR1021" s="72">
        <f t="shared" si="140"/>
        <v>0</v>
      </c>
    </row>
    <row r="1022" spans="35:44" x14ac:dyDescent="0.25">
      <c r="AI1022" s="72">
        <f t="shared" si="142"/>
        <v>0</v>
      </c>
      <c r="AJ1022" s="72">
        <f t="shared" si="137"/>
        <v>0</v>
      </c>
      <c r="AK1022" s="72">
        <f t="shared" si="138"/>
        <v>0</v>
      </c>
      <c r="AL1022" s="72">
        <f t="shared" si="139"/>
        <v>0</v>
      </c>
      <c r="AQ1022" s="63">
        <f t="shared" si="141"/>
        <v>1022</v>
      </c>
      <c r="AR1022" s="72">
        <f t="shared" si="140"/>
        <v>0</v>
      </c>
    </row>
    <row r="1023" spans="35:44" x14ac:dyDescent="0.25">
      <c r="AI1023" s="72">
        <f t="shared" si="142"/>
        <v>0</v>
      </c>
      <c r="AJ1023" s="72">
        <f t="shared" si="137"/>
        <v>0</v>
      </c>
      <c r="AK1023" s="72">
        <f t="shared" si="138"/>
        <v>0</v>
      </c>
      <c r="AL1023" s="72">
        <f t="shared" si="139"/>
        <v>0</v>
      </c>
      <c r="AQ1023" s="63">
        <f t="shared" si="141"/>
        <v>1023</v>
      </c>
      <c r="AR1023" s="72">
        <f t="shared" si="140"/>
        <v>0</v>
      </c>
    </row>
    <row r="1024" spans="35:44" x14ac:dyDescent="0.25">
      <c r="AI1024" s="72">
        <f t="shared" si="142"/>
        <v>0</v>
      </c>
      <c r="AJ1024" s="72">
        <f t="shared" si="137"/>
        <v>0</v>
      </c>
      <c r="AK1024" s="72">
        <f t="shared" si="138"/>
        <v>0</v>
      </c>
      <c r="AL1024" s="72">
        <f t="shared" si="139"/>
        <v>0</v>
      </c>
      <c r="AQ1024" s="63">
        <f t="shared" si="141"/>
        <v>1024</v>
      </c>
      <c r="AR1024" s="72">
        <f t="shared" si="140"/>
        <v>0</v>
      </c>
    </row>
    <row r="1025" spans="35:44" x14ac:dyDescent="0.25">
      <c r="AI1025" s="72">
        <f t="shared" si="142"/>
        <v>0</v>
      </c>
      <c r="AJ1025" s="72">
        <f t="shared" ref="AJ1025:AJ1088" si="143">ROUNDUP((C1025-$C$1)/7,0)</f>
        <v>0</v>
      </c>
      <c r="AK1025" s="72">
        <f t="shared" ref="AK1025:AK1088" si="144">ROUNDUP((C1025-$C$1)/1,0)</f>
        <v>0</v>
      </c>
      <c r="AL1025" s="72">
        <f t="shared" ref="AL1025:AL1088" si="145">ROUNDUP((C1025-$C$1)*24,0)</f>
        <v>0</v>
      </c>
      <c r="AQ1025" s="63">
        <f t="shared" si="141"/>
        <v>1025</v>
      </c>
      <c r="AR1025" s="72">
        <f t="shared" ref="AR1025:AR1088" si="146">SUMIFS(AI:AI,AL:AL,AQ1025)</f>
        <v>0</v>
      </c>
    </row>
    <row r="1026" spans="35:44" x14ac:dyDescent="0.25">
      <c r="AI1026" s="72">
        <f t="shared" si="142"/>
        <v>0</v>
      </c>
      <c r="AJ1026" s="72">
        <f t="shared" si="143"/>
        <v>0</v>
      </c>
      <c r="AK1026" s="72">
        <f t="shared" si="144"/>
        <v>0</v>
      </c>
      <c r="AL1026" s="72">
        <f t="shared" si="145"/>
        <v>0</v>
      </c>
      <c r="AQ1026" s="63">
        <f t="shared" si="141"/>
        <v>1026</v>
      </c>
      <c r="AR1026" s="72">
        <f t="shared" si="146"/>
        <v>0</v>
      </c>
    </row>
    <row r="1027" spans="35:44" x14ac:dyDescent="0.25">
      <c r="AI1027" s="72">
        <f t="shared" si="142"/>
        <v>0</v>
      </c>
      <c r="AJ1027" s="72">
        <f t="shared" si="143"/>
        <v>0</v>
      </c>
      <c r="AK1027" s="72">
        <f t="shared" si="144"/>
        <v>0</v>
      </c>
      <c r="AL1027" s="72">
        <f t="shared" si="145"/>
        <v>0</v>
      </c>
      <c r="AQ1027" s="63">
        <f t="shared" ref="AQ1027:AQ1090" si="147">1+AQ1026</f>
        <v>1027</v>
      </c>
      <c r="AR1027" s="72">
        <f t="shared" si="146"/>
        <v>0</v>
      </c>
    </row>
    <row r="1028" spans="35:44" x14ac:dyDescent="0.25">
      <c r="AI1028" s="72">
        <f t="shared" si="142"/>
        <v>0</v>
      </c>
      <c r="AJ1028" s="72">
        <f t="shared" si="143"/>
        <v>0</v>
      </c>
      <c r="AK1028" s="72">
        <f t="shared" si="144"/>
        <v>0</v>
      </c>
      <c r="AL1028" s="72">
        <f t="shared" si="145"/>
        <v>0</v>
      </c>
      <c r="AQ1028" s="63">
        <f t="shared" si="147"/>
        <v>1028</v>
      </c>
      <c r="AR1028" s="72">
        <f t="shared" si="146"/>
        <v>0</v>
      </c>
    </row>
    <row r="1029" spans="35:44" x14ac:dyDescent="0.25">
      <c r="AI1029" s="72">
        <f t="shared" ref="AI1029:AI1092" si="148">D1029*(C1029-C1028)*86400*$B$16</f>
        <v>0</v>
      </c>
      <c r="AJ1029" s="72">
        <f t="shared" si="143"/>
        <v>0</v>
      </c>
      <c r="AK1029" s="72">
        <f t="shared" si="144"/>
        <v>0</v>
      </c>
      <c r="AL1029" s="72">
        <f t="shared" si="145"/>
        <v>0</v>
      </c>
      <c r="AQ1029" s="63">
        <f t="shared" si="147"/>
        <v>1029</v>
      </c>
      <c r="AR1029" s="72">
        <f t="shared" si="146"/>
        <v>0</v>
      </c>
    </row>
    <row r="1030" spans="35:44" x14ac:dyDescent="0.25">
      <c r="AI1030" s="72">
        <f t="shared" si="148"/>
        <v>0</v>
      </c>
      <c r="AJ1030" s="72">
        <f t="shared" si="143"/>
        <v>0</v>
      </c>
      <c r="AK1030" s="72">
        <f t="shared" si="144"/>
        <v>0</v>
      </c>
      <c r="AL1030" s="72">
        <f t="shared" si="145"/>
        <v>0</v>
      </c>
      <c r="AQ1030" s="63">
        <f t="shared" si="147"/>
        <v>1030</v>
      </c>
      <c r="AR1030" s="72">
        <f t="shared" si="146"/>
        <v>0</v>
      </c>
    </row>
    <row r="1031" spans="35:44" x14ac:dyDescent="0.25">
      <c r="AI1031" s="72">
        <f t="shared" si="148"/>
        <v>0</v>
      </c>
      <c r="AJ1031" s="72">
        <f t="shared" si="143"/>
        <v>0</v>
      </c>
      <c r="AK1031" s="72">
        <f t="shared" si="144"/>
        <v>0</v>
      </c>
      <c r="AL1031" s="72">
        <f t="shared" si="145"/>
        <v>0</v>
      </c>
      <c r="AQ1031" s="63">
        <f t="shared" si="147"/>
        <v>1031</v>
      </c>
      <c r="AR1031" s="72">
        <f t="shared" si="146"/>
        <v>0</v>
      </c>
    </row>
    <row r="1032" spans="35:44" x14ac:dyDescent="0.25">
      <c r="AI1032" s="72">
        <f t="shared" si="148"/>
        <v>0</v>
      </c>
      <c r="AJ1032" s="72">
        <f t="shared" si="143"/>
        <v>0</v>
      </c>
      <c r="AK1032" s="72">
        <f t="shared" si="144"/>
        <v>0</v>
      </c>
      <c r="AL1032" s="72">
        <f t="shared" si="145"/>
        <v>0</v>
      </c>
      <c r="AQ1032" s="63">
        <f t="shared" si="147"/>
        <v>1032</v>
      </c>
      <c r="AR1032" s="72">
        <f t="shared" si="146"/>
        <v>0</v>
      </c>
    </row>
    <row r="1033" spans="35:44" x14ac:dyDescent="0.25">
      <c r="AI1033" s="72">
        <f t="shared" si="148"/>
        <v>0</v>
      </c>
      <c r="AJ1033" s="72">
        <f t="shared" si="143"/>
        <v>0</v>
      </c>
      <c r="AK1033" s="72">
        <f t="shared" si="144"/>
        <v>0</v>
      </c>
      <c r="AL1033" s="72">
        <f t="shared" si="145"/>
        <v>0</v>
      </c>
      <c r="AQ1033" s="63">
        <f t="shared" si="147"/>
        <v>1033</v>
      </c>
      <c r="AR1033" s="72">
        <f t="shared" si="146"/>
        <v>0</v>
      </c>
    </row>
    <row r="1034" spans="35:44" x14ac:dyDescent="0.25">
      <c r="AI1034" s="72">
        <f t="shared" si="148"/>
        <v>0</v>
      </c>
      <c r="AJ1034" s="72">
        <f t="shared" si="143"/>
        <v>0</v>
      </c>
      <c r="AK1034" s="72">
        <f t="shared" si="144"/>
        <v>0</v>
      </c>
      <c r="AL1034" s="72">
        <f t="shared" si="145"/>
        <v>0</v>
      </c>
      <c r="AQ1034" s="63">
        <f t="shared" si="147"/>
        <v>1034</v>
      </c>
      <c r="AR1034" s="72">
        <f t="shared" si="146"/>
        <v>0</v>
      </c>
    </row>
    <row r="1035" spans="35:44" x14ac:dyDescent="0.25">
      <c r="AI1035" s="72">
        <f t="shared" si="148"/>
        <v>0</v>
      </c>
      <c r="AJ1035" s="72">
        <f t="shared" si="143"/>
        <v>0</v>
      </c>
      <c r="AK1035" s="72">
        <f t="shared" si="144"/>
        <v>0</v>
      </c>
      <c r="AL1035" s="72">
        <f t="shared" si="145"/>
        <v>0</v>
      </c>
      <c r="AQ1035" s="63">
        <f t="shared" si="147"/>
        <v>1035</v>
      </c>
      <c r="AR1035" s="72">
        <f t="shared" si="146"/>
        <v>0</v>
      </c>
    </row>
    <row r="1036" spans="35:44" x14ac:dyDescent="0.25">
      <c r="AI1036" s="72">
        <f t="shared" si="148"/>
        <v>0</v>
      </c>
      <c r="AJ1036" s="72">
        <f t="shared" si="143"/>
        <v>0</v>
      </c>
      <c r="AK1036" s="72">
        <f t="shared" si="144"/>
        <v>0</v>
      </c>
      <c r="AL1036" s="72">
        <f t="shared" si="145"/>
        <v>0</v>
      </c>
      <c r="AQ1036" s="63">
        <f t="shared" si="147"/>
        <v>1036</v>
      </c>
      <c r="AR1036" s="72">
        <f t="shared" si="146"/>
        <v>0</v>
      </c>
    </row>
    <row r="1037" spans="35:44" x14ac:dyDescent="0.25">
      <c r="AI1037" s="72">
        <f t="shared" si="148"/>
        <v>0</v>
      </c>
      <c r="AJ1037" s="72">
        <f t="shared" si="143"/>
        <v>0</v>
      </c>
      <c r="AK1037" s="72">
        <f t="shared" si="144"/>
        <v>0</v>
      </c>
      <c r="AL1037" s="72">
        <f t="shared" si="145"/>
        <v>0</v>
      </c>
      <c r="AQ1037" s="63">
        <f t="shared" si="147"/>
        <v>1037</v>
      </c>
      <c r="AR1037" s="72">
        <f t="shared" si="146"/>
        <v>0</v>
      </c>
    </row>
    <row r="1038" spans="35:44" x14ac:dyDescent="0.25">
      <c r="AI1038" s="72">
        <f t="shared" si="148"/>
        <v>0</v>
      </c>
      <c r="AJ1038" s="72">
        <f t="shared" si="143"/>
        <v>0</v>
      </c>
      <c r="AK1038" s="72">
        <f t="shared" si="144"/>
        <v>0</v>
      </c>
      <c r="AL1038" s="72">
        <f t="shared" si="145"/>
        <v>0</v>
      </c>
      <c r="AQ1038" s="63">
        <f t="shared" si="147"/>
        <v>1038</v>
      </c>
      <c r="AR1038" s="72">
        <f t="shared" si="146"/>
        <v>0</v>
      </c>
    </row>
    <row r="1039" spans="35:44" x14ac:dyDescent="0.25">
      <c r="AI1039" s="72">
        <f t="shared" si="148"/>
        <v>0</v>
      </c>
      <c r="AJ1039" s="72">
        <f t="shared" si="143"/>
        <v>0</v>
      </c>
      <c r="AK1039" s="72">
        <f t="shared" si="144"/>
        <v>0</v>
      </c>
      <c r="AL1039" s="72">
        <f t="shared" si="145"/>
        <v>0</v>
      </c>
      <c r="AQ1039" s="63">
        <f t="shared" si="147"/>
        <v>1039</v>
      </c>
      <c r="AR1039" s="72">
        <f t="shared" si="146"/>
        <v>0</v>
      </c>
    </row>
    <row r="1040" spans="35:44" x14ac:dyDescent="0.25">
      <c r="AI1040" s="72">
        <f t="shared" si="148"/>
        <v>0</v>
      </c>
      <c r="AJ1040" s="72">
        <f t="shared" si="143"/>
        <v>0</v>
      </c>
      <c r="AK1040" s="72">
        <f t="shared" si="144"/>
        <v>0</v>
      </c>
      <c r="AL1040" s="72">
        <f t="shared" si="145"/>
        <v>0</v>
      </c>
      <c r="AQ1040" s="63">
        <f t="shared" si="147"/>
        <v>1040</v>
      </c>
      <c r="AR1040" s="72">
        <f t="shared" si="146"/>
        <v>0</v>
      </c>
    </row>
    <row r="1041" spans="35:44" x14ac:dyDescent="0.25">
      <c r="AI1041" s="72">
        <f t="shared" si="148"/>
        <v>0</v>
      </c>
      <c r="AJ1041" s="72">
        <f t="shared" si="143"/>
        <v>0</v>
      </c>
      <c r="AK1041" s="72">
        <f t="shared" si="144"/>
        <v>0</v>
      </c>
      <c r="AL1041" s="72">
        <f t="shared" si="145"/>
        <v>0</v>
      </c>
      <c r="AQ1041" s="63">
        <f t="shared" si="147"/>
        <v>1041</v>
      </c>
      <c r="AR1041" s="72">
        <f t="shared" si="146"/>
        <v>0</v>
      </c>
    </row>
    <row r="1042" spans="35:44" x14ac:dyDescent="0.25">
      <c r="AI1042" s="72">
        <f t="shared" si="148"/>
        <v>0</v>
      </c>
      <c r="AJ1042" s="72">
        <f t="shared" si="143"/>
        <v>0</v>
      </c>
      <c r="AK1042" s="72">
        <f t="shared" si="144"/>
        <v>0</v>
      </c>
      <c r="AL1042" s="72">
        <f t="shared" si="145"/>
        <v>0</v>
      </c>
      <c r="AQ1042" s="63">
        <f t="shared" si="147"/>
        <v>1042</v>
      </c>
      <c r="AR1042" s="72">
        <f t="shared" si="146"/>
        <v>0</v>
      </c>
    </row>
    <row r="1043" spans="35:44" x14ac:dyDescent="0.25">
      <c r="AI1043" s="72">
        <f t="shared" si="148"/>
        <v>0</v>
      </c>
      <c r="AJ1043" s="72">
        <f t="shared" si="143"/>
        <v>0</v>
      </c>
      <c r="AK1043" s="72">
        <f t="shared" si="144"/>
        <v>0</v>
      </c>
      <c r="AL1043" s="72">
        <f t="shared" si="145"/>
        <v>0</v>
      </c>
      <c r="AQ1043" s="63">
        <f t="shared" si="147"/>
        <v>1043</v>
      </c>
      <c r="AR1043" s="72">
        <f t="shared" si="146"/>
        <v>0</v>
      </c>
    </row>
    <row r="1044" spans="35:44" x14ac:dyDescent="0.25">
      <c r="AI1044" s="72">
        <f t="shared" si="148"/>
        <v>0</v>
      </c>
      <c r="AJ1044" s="72">
        <f t="shared" si="143"/>
        <v>0</v>
      </c>
      <c r="AK1044" s="72">
        <f t="shared" si="144"/>
        <v>0</v>
      </c>
      <c r="AL1044" s="72">
        <f t="shared" si="145"/>
        <v>0</v>
      </c>
      <c r="AQ1044" s="63">
        <f t="shared" si="147"/>
        <v>1044</v>
      </c>
      <c r="AR1044" s="72">
        <f t="shared" si="146"/>
        <v>0</v>
      </c>
    </row>
    <row r="1045" spans="35:44" x14ac:dyDescent="0.25">
      <c r="AI1045" s="72">
        <f t="shared" si="148"/>
        <v>0</v>
      </c>
      <c r="AJ1045" s="72">
        <f t="shared" si="143"/>
        <v>0</v>
      </c>
      <c r="AK1045" s="72">
        <f t="shared" si="144"/>
        <v>0</v>
      </c>
      <c r="AL1045" s="72">
        <f t="shared" si="145"/>
        <v>0</v>
      </c>
      <c r="AQ1045" s="63">
        <f t="shared" si="147"/>
        <v>1045</v>
      </c>
      <c r="AR1045" s="72">
        <f t="shared" si="146"/>
        <v>0</v>
      </c>
    </row>
    <row r="1046" spans="35:44" x14ac:dyDescent="0.25">
      <c r="AI1046" s="72">
        <f t="shared" si="148"/>
        <v>0</v>
      </c>
      <c r="AJ1046" s="72">
        <f t="shared" si="143"/>
        <v>0</v>
      </c>
      <c r="AK1046" s="72">
        <f t="shared" si="144"/>
        <v>0</v>
      </c>
      <c r="AL1046" s="72">
        <f t="shared" si="145"/>
        <v>0</v>
      </c>
      <c r="AQ1046" s="63">
        <f t="shared" si="147"/>
        <v>1046</v>
      </c>
      <c r="AR1046" s="72">
        <f t="shared" si="146"/>
        <v>0</v>
      </c>
    </row>
    <row r="1047" spans="35:44" x14ac:dyDescent="0.25">
      <c r="AI1047" s="72">
        <f t="shared" si="148"/>
        <v>0</v>
      </c>
      <c r="AJ1047" s="72">
        <f t="shared" si="143"/>
        <v>0</v>
      </c>
      <c r="AK1047" s="72">
        <f t="shared" si="144"/>
        <v>0</v>
      </c>
      <c r="AL1047" s="72">
        <f t="shared" si="145"/>
        <v>0</v>
      </c>
      <c r="AQ1047" s="63">
        <f t="shared" si="147"/>
        <v>1047</v>
      </c>
      <c r="AR1047" s="72">
        <f t="shared" si="146"/>
        <v>0</v>
      </c>
    </row>
    <row r="1048" spans="35:44" x14ac:dyDescent="0.25">
      <c r="AI1048" s="72">
        <f t="shared" si="148"/>
        <v>0</v>
      </c>
      <c r="AJ1048" s="72">
        <f t="shared" si="143"/>
        <v>0</v>
      </c>
      <c r="AK1048" s="72">
        <f t="shared" si="144"/>
        <v>0</v>
      </c>
      <c r="AL1048" s="72">
        <f t="shared" si="145"/>
        <v>0</v>
      </c>
      <c r="AQ1048" s="63">
        <f t="shared" si="147"/>
        <v>1048</v>
      </c>
      <c r="AR1048" s="72">
        <f t="shared" si="146"/>
        <v>0</v>
      </c>
    </row>
    <row r="1049" spans="35:44" x14ac:dyDescent="0.25">
      <c r="AI1049" s="72">
        <f t="shared" si="148"/>
        <v>0</v>
      </c>
      <c r="AJ1049" s="72">
        <f t="shared" si="143"/>
        <v>0</v>
      </c>
      <c r="AK1049" s="72">
        <f t="shared" si="144"/>
        <v>0</v>
      </c>
      <c r="AL1049" s="72">
        <f t="shared" si="145"/>
        <v>0</v>
      </c>
      <c r="AQ1049" s="63">
        <f t="shared" si="147"/>
        <v>1049</v>
      </c>
      <c r="AR1049" s="72">
        <f t="shared" si="146"/>
        <v>0</v>
      </c>
    </row>
    <row r="1050" spans="35:44" x14ac:dyDescent="0.25">
      <c r="AI1050" s="72">
        <f t="shared" si="148"/>
        <v>0</v>
      </c>
      <c r="AJ1050" s="72">
        <f t="shared" si="143"/>
        <v>0</v>
      </c>
      <c r="AK1050" s="72">
        <f t="shared" si="144"/>
        <v>0</v>
      </c>
      <c r="AL1050" s="72">
        <f t="shared" si="145"/>
        <v>0</v>
      </c>
      <c r="AQ1050" s="63">
        <f t="shared" si="147"/>
        <v>1050</v>
      </c>
      <c r="AR1050" s="72">
        <f t="shared" si="146"/>
        <v>0</v>
      </c>
    </row>
    <row r="1051" spans="35:44" x14ac:dyDescent="0.25">
      <c r="AI1051" s="72">
        <f t="shared" si="148"/>
        <v>0</v>
      </c>
      <c r="AJ1051" s="72">
        <f t="shared" si="143"/>
        <v>0</v>
      </c>
      <c r="AK1051" s="72">
        <f t="shared" si="144"/>
        <v>0</v>
      </c>
      <c r="AL1051" s="72">
        <f t="shared" si="145"/>
        <v>0</v>
      </c>
      <c r="AQ1051" s="63">
        <f t="shared" si="147"/>
        <v>1051</v>
      </c>
      <c r="AR1051" s="72">
        <f t="shared" si="146"/>
        <v>0</v>
      </c>
    </row>
    <row r="1052" spans="35:44" x14ac:dyDescent="0.25">
      <c r="AI1052" s="72">
        <f t="shared" si="148"/>
        <v>0</v>
      </c>
      <c r="AJ1052" s="72">
        <f t="shared" si="143"/>
        <v>0</v>
      </c>
      <c r="AK1052" s="72">
        <f t="shared" si="144"/>
        <v>0</v>
      </c>
      <c r="AL1052" s="72">
        <f t="shared" si="145"/>
        <v>0</v>
      </c>
      <c r="AQ1052" s="63">
        <f t="shared" si="147"/>
        <v>1052</v>
      </c>
      <c r="AR1052" s="72">
        <f t="shared" si="146"/>
        <v>0</v>
      </c>
    </row>
    <row r="1053" spans="35:44" x14ac:dyDescent="0.25">
      <c r="AI1053" s="72">
        <f t="shared" si="148"/>
        <v>0</v>
      </c>
      <c r="AJ1053" s="72">
        <f t="shared" si="143"/>
        <v>0</v>
      </c>
      <c r="AK1053" s="72">
        <f t="shared" si="144"/>
        <v>0</v>
      </c>
      <c r="AL1053" s="72">
        <f t="shared" si="145"/>
        <v>0</v>
      </c>
      <c r="AQ1053" s="63">
        <f t="shared" si="147"/>
        <v>1053</v>
      </c>
      <c r="AR1053" s="72">
        <f t="shared" si="146"/>
        <v>0</v>
      </c>
    </row>
    <row r="1054" spans="35:44" x14ac:dyDescent="0.25">
      <c r="AI1054" s="72">
        <f t="shared" si="148"/>
        <v>0</v>
      </c>
      <c r="AJ1054" s="72">
        <f t="shared" si="143"/>
        <v>0</v>
      </c>
      <c r="AK1054" s="72">
        <f t="shared" si="144"/>
        <v>0</v>
      </c>
      <c r="AL1054" s="72">
        <f t="shared" si="145"/>
        <v>0</v>
      </c>
      <c r="AQ1054" s="63">
        <f t="shared" si="147"/>
        <v>1054</v>
      </c>
      <c r="AR1054" s="72">
        <f t="shared" si="146"/>
        <v>0</v>
      </c>
    </row>
    <row r="1055" spans="35:44" x14ac:dyDescent="0.25">
      <c r="AI1055" s="72">
        <f t="shared" si="148"/>
        <v>0</v>
      </c>
      <c r="AJ1055" s="72">
        <f t="shared" si="143"/>
        <v>0</v>
      </c>
      <c r="AK1055" s="72">
        <f t="shared" si="144"/>
        <v>0</v>
      </c>
      <c r="AL1055" s="72">
        <f t="shared" si="145"/>
        <v>0</v>
      </c>
      <c r="AQ1055" s="63">
        <f t="shared" si="147"/>
        <v>1055</v>
      </c>
      <c r="AR1055" s="72">
        <f t="shared" si="146"/>
        <v>0</v>
      </c>
    </row>
    <row r="1056" spans="35:44" x14ac:dyDescent="0.25">
      <c r="AI1056" s="72">
        <f t="shared" si="148"/>
        <v>0</v>
      </c>
      <c r="AJ1056" s="72">
        <f t="shared" si="143"/>
        <v>0</v>
      </c>
      <c r="AK1056" s="72">
        <f t="shared" si="144"/>
        <v>0</v>
      </c>
      <c r="AL1056" s="72">
        <f t="shared" si="145"/>
        <v>0</v>
      </c>
      <c r="AQ1056" s="63">
        <f t="shared" si="147"/>
        <v>1056</v>
      </c>
      <c r="AR1056" s="72">
        <f t="shared" si="146"/>
        <v>0</v>
      </c>
    </row>
    <row r="1057" spans="35:44" x14ac:dyDescent="0.25">
      <c r="AI1057" s="72">
        <f t="shared" si="148"/>
        <v>0</v>
      </c>
      <c r="AJ1057" s="72">
        <f t="shared" si="143"/>
        <v>0</v>
      </c>
      <c r="AK1057" s="72">
        <f t="shared" si="144"/>
        <v>0</v>
      </c>
      <c r="AL1057" s="72">
        <f t="shared" si="145"/>
        <v>0</v>
      </c>
      <c r="AQ1057" s="63">
        <f t="shared" si="147"/>
        <v>1057</v>
      </c>
      <c r="AR1057" s="72">
        <f t="shared" si="146"/>
        <v>0</v>
      </c>
    </row>
    <row r="1058" spans="35:44" x14ac:dyDescent="0.25">
      <c r="AI1058" s="72">
        <f t="shared" si="148"/>
        <v>0</v>
      </c>
      <c r="AJ1058" s="72">
        <f t="shared" si="143"/>
        <v>0</v>
      </c>
      <c r="AK1058" s="72">
        <f t="shared" si="144"/>
        <v>0</v>
      </c>
      <c r="AL1058" s="72">
        <f t="shared" si="145"/>
        <v>0</v>
      </c>
      <c r="AQ1058" s="63">
        <f t="shared" si="147"/>
        <v>1058</v>
      </c>
      <c r="AR1058" s="72">
        <f t="shared" si="146"/>
        <v>0</v>
      </c>
    </row>
    <row r="1059" spans="35:44" x14ac:dyDescent="0.25">
      <c r="AI1059" s="72">
        <f t="shared" si="148"/>
        <v>0</v>
      </c>
      <c r="AJ1059" s="72">
        <f t="shared" si="143"/>
        <v>0</v>
      </c>
      <c r="AK1059" s="72">
        <f t="shared" si="144"/>
        <v>0</v>
      </c>
      <c r="AL1059" s="72">
        <f t="shared" si="145"/>
        <v>0</v>
      </c>
      <c r="AQ1059" s="63">
        <f t="shared" si="147"/>
        <v>1059</v>
      </c>
      <c r="AR1059" s="72">
        <f t="shared" si="146"/>
        <v>0</v>
      </c>
    </row>
    <row r="1060" spans="35:44" x14ac:dyDescent="0.25">
      <c r="AI1060" s="72">
        <f t="shared" si="148"/>
        <v>0</v>
      </c>
      <c r="AJ1060" s="72">
        <f t="shared" si="143"/>
        <v>0</v>
      </c>
      <c r="AK1060" s="72">
        <f t="shared" si="144"/>
        <v>0</v>
      </c>
      <c r="AL1060" s="72">
        <f t="shared" si="145"/>
        <v>0</v>
      </c>
      <c r="AQ1060" s="63">
        <f t="shared" si="147"/>
        <v>1060</v>
      </c>
      <c r="AR1060" s="72">
        <f t="shared" si="146"/>
        <v>0</v>
      </c>
    </row>
    <row r="1061" spans="35:44" x14ac:dyDescent="0.25">
      <c r="AI1061" s="72">
        <f t="shared" si="148"/>
        <v>0</v>
      </c>
      <c r="AJ1061" s="72">
        <f t="shared" si="143"/>
        <v>0</v>
      </c>
      <c r="AK1061" s="72">
        <f t="shared" si="144"/>
        <v>0</v>
      </c>
      <c r="AL1061" s="72">
        <f t="shared" si="145"/>
        <v>0</v>
      </c>
      <c r="AQ1061" s="63">
        <f t="shared" si="147"/>
        <v>1061</v>
      </c>
      <c r="AR1061" s="72">
        <f t="shared" si="146"/>
        <v>0</v>
      </c>
    </row>
    <row r="1062" spans="35:44" x14ac:dyDescent="0.25">
      <c r="AI1062" s="72">
        <f t="shared" si="148"/>
        <v>0</v>
      </c>
      <c r="AJ1062" s="72">
        <f t="shared" si="143"/>
        <v>0</v>
      </c>
      <c r="AK1062" s="72">
        <f t="shared" si="144"/>
        <v>0</v>
      </c>
      <c r="AL1062" s="72">
        <f t="shared" si="145"/>
        <v>0</v>
      </c>
      <c r="AQ1062" s="63">
        <f t="shared" si="147"/>
        <v>1062</v>
      </c>
      <c r="AR1062" s="72">
        <f t="shared" si="146"/>
        <v>0</v>
      </c>
    </row>
    <row r="1063" spans="35:44" x14ac:dyDescent="0.25">
      <c r="AI1063" s="72">
        <f t="shared" si="148"/>
        <v>0</v>
      </c>
      <c r="AJ1063" s="72">
        <f t="shared" si="143"/>
        <v>0</v>
      </c>
      <c r="AK1063" s="72">
        <f t="shared" si="144"/>
        <v>0</v>
      </c>
      <c r="AL1063" s="72">
        <f t="shared" si="145"/>
        <v>0</v>
      </c>
      <c r="AQ1063" s="63">
        <f t="shared" si="147"/>
        <v>1063</v>
      </c>
      <c r="AR1063" s="72">
        <f t="shared" si="146"/>
        <v>0</v>
      </c>
    </row>
    <row r="1064" spans="35:44" x14ac:dyDescent="0.25">
      <c r="AI1064" s="72">
        <f t="shared" si="148"/>
        <v>0</v>
      </c>
      <c r="AJ1064" s="72">
        <f t="shared" si="143"/>
        <v>0</v>
      </c>
      <c r="AK1064" s="72">
        <f t="shared" si="144"/>
        <v>0</v>
      </c>
      <c r="AL1064" s="72">
        <f t="shared" si="145"/>
        <v>0</v>
      </c>
      <c r="AQ1064" s="63">
        <f t="shared" si="147"/>
        <v>1064</v>
      </c>
      <c r="AR1064" s="72">
        <f t="shared" si="146"/>
        <v>0</v>
      </c>
    </row>
    <row r="1065" spans="35:44" x14ac:dyDescent="0.25">
      <c r="AI1065" s="72">
        <f t="shared" si="148"/>
        <v>0</v>
      </c>
      <c r="AJ1065" s="72">
        <f t="shared" si="143"/>
        <v>0</v>
      </c>
      <c r="AK1065" s="72">
        <f t="shared" si="144"/>
        <v>0</v>
      </c>
      <c r="AL1065" s="72">
        <f t="shared" si="145"/>
        <v>0</v>
      </c>
      <c r="AQ1065" s="63">
        <f t="shared" si="147"/>
        <v>1065</v>
      </c>
      <c r="AR1065" s="72">
        <f t="shared" si="146"/>
        <v>0</v>
      </c>
    </row>
    <row r="1066" spans="35:44" x14ac:dyDescent="0.25">
      <c r="AI1066" s="72">
        <f t="shared" si="148"/>
        <v>0</v>
      </c>
      <c r="AJ1066" s="72">
        <f t="shared" si="143"/>
        <v>0</v>
      </c>
      <c r="AK1066" s="72">
        <f t="shared" si="144"/>
        <v>0</v>
      </c>
      <c r="AL1066" s="72">
        <f t="shared" si="145"/>
        <v>0</v>
      </c>
      <c r="AQ1066" s="63">
        <f t="shared" si="147"/>
        <v>1066</v>
      </c>
      <c r="AR1066" s="72">
        <f t="shared" si="146"/>
        <v>0</v>
      </c>
    </row>
    <row r="1067" spans="35:44" x14ac:dyDescent="0.25">
      <c r="AI1067" s="72">
        <f t="shared" si="148"/>
        <v>0</v>
      </c>
      <c r="AJ1067" s="72">
        <f t="shared" si="143"/>
        <v>0</v>
      </c>
      <c r="AK1067" s="72">
        <f t="shared" si="144"/>
        <v>0</v>
      </c>
      <c r="AL1067" s="72">
        <f t="shared" si="145"/>
        <v>0</v>
      </c>
      <c r="AQ1067" s="63">
        <f t="shared" si="147"/>
        <v>1067</v>
      </c>
      <c r="AR1067" s="72">
        <f t="shared" si="146"/>
        <v>0</v>
      </c>
    </row>
    <row r="1068" spans="35:44" x14ac:dyDescent="0.25">
      <c r="AI1068" s="72">
        <f t="shared" si="148"/>
        <v>0</v>
      </c>
      <c r="AJ1068" s="72">
        <f t="shared" si="143"/>
        <v>0</v>
      </c>
      <c r="AK1068" s="72">
        <f t="shared" si="144"/>
        <v>0</v>
      </c>
      <c r="AL1068" s="72">
        <f t="shared" si="145"/>
        <v>0</v>
      </c>
      <c r="AQ1068" s="63">
        <f t="shared" si="147"/>
        <v>1068</v>
      </c>
      <c r="AR1068" s="72">
        <f t="shared" si="146"/>
        <v>0</v>
      </c>
    </row>
    <row r="1069" spans="35:44" x14ac:dyDescent="0.25">
      <c r="AI1069" s="72">
        <f t="shared" si="148"/>
        <v>0</v>
      </c>
      <c r="AJ1069" s="72">
        <f t="shared" si="143"/>
        <v>0</v>
      </c>
      <c r="AK1069" s="72">
        <f t="shared" si="144"/>
        <v>0</v>
      </c>
      <c r="AL1069" s="72">
        <f t="shared" si="145"/>
        <v>0</v>
      </c>
      <c r="AQ1069" s="63">
        <f t="shared" si="147"/>
        <v>1069</v>
      </c>
      <c r="AR1069" s="72">
        <f t="shared" si="146"/>
        <v>0</v>
      </c>
    </row>
    <row r="1070" spans="35:44" x14ac:dyDescent="0.25">
      <c r="AI1070" s="72">
        <f t="shared" si="148"/>
        <v>0</v>
      </c>
      <c r="AJ1070" s="72">
        <f t="shared" si="143"/>
        <v>0</v>
      </c>
      <c r="AK1070" s="72">
        <f t="shared" si="144"/>
        <v>0</v>
      </c>
      <c r="AL1070" s="72">
        <f t="shared" si="145"/>
        <v>0</v>
      </c>
      <c r="AQ1070" s="63">
        <f t="shared" si="147"/>
        <v>1070</v>
      </c>
      <c r="AR1070" s="72">
        <f t="shared" si="146"/>
        <v>0</v>
      </c>
    </row>
    <row r="1071" spans="35:44" x14ac:dyDescent="0.25">
      <c r="AI1071" s="72">
        <f t="shared" si="148"/>
        <v>0</v>
      </c>
      <c r="AJ1071" s="72">
        <f t="shared" si="143"/>
        <v>0</v>
      </c>
      <c r="AK1071" s="72">
        <f t="shared" si="144"/>
        <v>0</v>
      </c>
      <c r="AL1071" s="72">
        <f t="shared" si="145"/>
        <v>0</v>
      </c>
      <c r="AQ1071" s="63">
        <f t="shared" si="147"/>
        <v>1071</v>
      </c>
      <c r="AR1071" s="72">
        <f t="shared" si="146"/>
        <v>0</v>
      </c>
    </row>
    <row r="1072" spans="35:44" x14ac:dyDescent="0.25">
      <c r="AI1072" s="72">
        <f t="shared" si="148"/>
        <v>0</v>
      </c>
      <c r="AJ1072" s="72">
        <f t="shared" si="143"/>
        <v>0</v>
      </c>
      <c r="AK1072" s="72">
        <f t="shared" si="144"/>
        <v>0</v>
      </c>
      <c r="AL1072" s="72">
        <f t="shared" si="145"/>
        <v>0</v>
      </c>
      <c r="AQ1072" s="63">
        <f t="shared" si="147"/>
        <v>1072</v>
      </c>
      <c r="AR1072" s="72">
        <f t="shared" si="146"/>
        <v>0</v>
      </c>
    </row>
    <row r="1073" spans="35:44" x14ac:dyDescent="0.25">
      <c r="AI1073" s="72">
        <f t="shared" si="148"/>
        <v>0</v>
      </c>
      <c r="AJ1073" s="72">
        <f t="shared" si="143"/>
        <v>0</v>
      </c>
      <c r="AK1073" s="72">
        <f t="shared" si="144"/>
        <v>0</v>
      </c>
      <c r="AL1073" s="72">
        <f t="shared" si="145"/>
        <v>0</v>
      </c>
      <c r="AQ1073" s="63">
        <f t="shared" si="147"/>
        <v>1073</v>
      </c>
      <c r="AR1073" s="72">
        <f t="shared" si="146"/>
        <v>0</v>
      </c>
    </row>
    <row r="1074" spans="35:44" x14ac:dyDescent="0.25">
      <c r="AI1074" s="72">
        <f t="shared" si="148"/>
        <v>0</v>
      </c>
      <c r="AJ1074" s="72">
        <f t="shared" si="143"/>
        <v>0</v>
      </c>
      <c r="AK1074" s="72">
        <f t="shared" si="144"/>
        <v>0</v>
      </c>
      <c r="AL1074" s="72">
        <f t="shared" si="145"/>
        <v>0</v>
      </c>
      <c r="AQ1074" s="63">
        <f t="shared" si="147"/>
        <v>1074</v>
      </c>
      <c r="AR1074" s="72">
        <f t="shared" si="146"/>
        <v>0</v>
      </c>
    </row>
    <row r="1075" spans="35:44" x14ac:dyDescent="0.25">
      <c r="AI1075" s="72">
        <f t="shared" si="148"/>
        <v>0</v>
      </c>
      <c r="AJ1075" s="72">
        <f t="shared" si="143"/>
        <v>0</v>
      </c>
      <c r="AK1075" s="72">
        <f t="shared" si="144"/>
        <v>0</v>
      </c>
      <c r="AL1075" s="72">
        <f t="shared" si="145"/>
        <v>0</v>
      </c>
      <c r="AQ1075" s="63">
        <f t="shared" si="147"/>
        <v>1075</v>
      </c>
      <c r="AR1075" s="72">
        <f t="shared" si="146"/>
        <v>0</v>
      </c>
    </row>
    <row r="1076" spans="35:44" x14ac:dyDescent="0.25">
      <c r="AI1076" s="72">
        <f t="shared" si="148"/>
        <v>0</v>
      </c>
      <c r="AJ1076" s="72">
        <f t="shared" si="143"/>
        <v>0</v>
      </c>
      <c r="AK1076" s="72">
        <f t="shared" si="144"/>
        <v>0</v>
      </c>
      <c r="AL1076" s="72">
        <f t="shared" si="145"/>
        <v>0</v>
      </c>
      <c r="AQ1076" s="63">
        <f t="shared" si="147"/>
        <v>1076</v>
      </c>
      <c r="AR1076" s="72">
        <f t="shared" si="146"/>
        <v>0</v>
      </c>
    </row>
    <row r="1077" spans="35:44" x14ac:dyDescent="0.25">
      <c r="AI1077" s="72">
        <f t="shared" si="148"/>
        <v>0</v>
      </c>
      <c r="AJ1077" s="72">
        <f t="shared" si="143"/>
        <v>0</v>
      </c>
      <c r="AK1077" s="72">
        <f t="shared" si="144"/>
        <v>0</v>
      </c>
      <c r="AL1077" s="72">
        <f t="shared" si="145"/>
        <v>0</v>
      </c>
      <c r="AQ1077" s="63">
        <f t="shared" si="147"/>
        <v>1077</v>
      </c>
      <c r="AR1077" s="72">
        <f t="shared" si="146"/>
        <v>0</v>
      </c>
    </row>
    <row r="1078" spans="35:44" x14ac:dyDescent="0.25">
      <c r="AI1078" s="72">
        <f t="shared" si="148"/>
        <v>0</v>
      </c>
      <c r="AJ1078" s="72">
        <f t="shared" si="143"/>
        <v>0</v>
      </c>
      <c r="AK1078" s="72">
        <f t="shared" si="144"/>
        <v>0</v>
      </c>
      <c r="AL1078" s="72">
        <f t="shared" si="145"/>
        <v>0</v>
      </c>
      <c r="AQ1078" s="63">
        <f t="shared" si="147"/>
        <v>1078</v>
      </c>
      <c r="AR1078" s="72">
        <f t="shared" si="146"/>
        <v>0</v>
      </c>
    </row>
    <row r="1079" spans="35:44" x14ac:dyDescent="0.25">
      <c r="AI1079" s="72">
        <f t="shared" si="148"/>
        <v>0</v>
      </c>
      <c r="AJ1079" s="72">
        <f t="shared" si="143"/>
        <v>0</v>
      </c>
      <c r="AK1079" s="72">
        <f t="shared" si="144"/>
        <v>0</v>
      </c>
      <c r="AL1079" s="72">
        <f t="shared" si="145"/>
        <v>0</v>
      </c>
      <c r="AQ1079" s="63">
        <f t="shared" si="147"/>
        <v>1079</v>
      </c>
      <c r="AR1079" s="72">
        <f t="shared" si="146"/>
        <v>0</v>
      </c>
    </row>
    <row r="1080" spans="35:44" x14ac:dyDescent="0.25">
      <c r="AI1080" s="72">
        <f t="shared" si="148"/>
        <v>0</v>
      </c>
      <c r="AJ1080" s="72">
        <f t="shared" si="143"/>
        <v>0</v>
      </c>
      <c r="AK1080" s="72">
        <f t="shared" si="144"/>
        <v>0</v>
      </c>
      <c r="AL1080" s="72">
        <f t="shared" si="145"/>
        <v>0</v>
      </c>
      <c r="AQ1080" s="63">
        <f t="shared" si="147"/>
        <v>1080</v>
      </c>
      <c r="AR1080" s="72">
        <f t="shared" si="146"/>
        <v>0</v>
      </c>
    </row>
    <row r="1081" spans="35:44" x14ac:dyDescent="0.25">
      <c r="AI1081" s="72">
        <f t="shared" si="148"/>
        <v>0</v>
      </c>
      <c r="AJ1081" s="72">
        <f t="shared" si="143"/>
        <v>0</v>
      </c>
      <c r="AK1081" s="72">
        <f t="shared" si="144"/>
        <v>0</v>
      </c>
      <c r="AL1081" s="72">
        <f t="shared" si="145"/>
        <v>0</v>
      </c>
      <c r="AQ1081" s="63">
        <f t="shared" si="147"/>
        <v>1081</v>
      </c>
      <c r="AR1081" s="72">
        <f t="shared" si="146"/>
        <v>0</v>
      </c>
    </row>
    <row r="1082" spans="35:44" x14ac:dyDescent="0.25">
      <c r="AI1082" s="72">
        <f t="shared" si="148"/>
        <v>0</v>
      </c>
      <c r="AJ1082" s="72">
        <f t="shared" si="143"/>
        <v>0</v>
      </c>
      <c r="AK1082" s="72">
        <f t="shared" si="144"/>
        <v>0</v>
      </c>
      <c r="AL1082" s="72">
        <f t="shared" si="145"/>
        <v>0</v>
      </c>
      <c r="AQ1082" s="63">
        <f t="shared" si="147"/>
        <v>1082</v>
      </c>
      <c r="AR1082" s="72">
        <f t="shared" si="146"/>
        <v>0</v>
      </c>
    </row>
    <row r="1083" spans="35:44" x14ac:dyDescent="0.25">
      <c r="AI1083" s="72">
        <f t="shared" si="148"/>
        <v>0</v>
      </c>
      <c r="AJ1083" s="72">
        <f t="shared" si="143"/>
        <v>0</v>
      </c>
      <c r="AK1083" s="72">
        <f t="shared" si="144"/>
        <v>0</v>
      </c>
      <c r="AL1083" s="72">
        <f t="shared" si="145"/>
        <v>0</v>
      </c>
      <c r="AQ1083" s="63">
        <f t="shared" si="147"/>
        <v>1083</v>
      </c>
      <c r="AR1083" s="72">
        <f t="shared" si="146"/>
        <v>0</v>
      </c>
    </row>
    <row r="1084" spans="35:44" x14ac:dyDescent="0.25">
      <c r="AI1084" s="72">
        <f t="shared" si="148"/>
        <v>0</v>
      </c>
      <c r="AJ1084" s="72">
        <f t="shared" si="143"/>
        <v>0</v>
      </c>
      <c r="AK1084" s="72">
        <f t="shared" si="144"/>
        <v>0</v>
      </c>
      <c r="AL1084" s="72">
        <f t="shared" si="145"/>
        <v>0</v>
      </c>
      <c r="AQ1084" s="63">
        <f t="shared" si="147"/>
        <v>1084</v>
      </c>
      <c r="AR1084" s="72">
        <f t="shared" si="146"/>
        <v>0</v>
      </c>
    </row>
    <row r="1085" spans="35:44" x14ac:dyDescent="0.25">
      <c r="AI1085" s="72">
        <f t="shared" si="148"/>
        <v>0</v>
      </c>
      <c r="AJ1085" s="72">
        <f t="shared" si="143"/>
        <v>0</v>
      </c>
      <c r="AK1085" s="72">
        <f t="shared" si="144"/>
        <v>0</v>
      </c>
      <c r="AL1085" s="72">
        <f t="shared" si="145"/>
        <v>0</v>
      </c>
      <c r="AQ1085" s="63">
        <f t="shared" si="147"/>
        <v>1085</v>
      </c>
      <c r="AR1085" s="72">
        <f t="shared" si="146"/>
        <v>0</v>
      </c>
    </row>
    <row r="1086" spans="35:44" x14ac:dyDescent="0.25">
      <c r="AI1086" s="72">
        <f t="shared" si="148"/>
        <v>0</v>
      </c>
      <c r="AJ1086" s="72">
        <f t="shared" si="143"/>
        <v>0</v>
      </c>
      <c r="AK1086" s="72">
        <f t="shared" si="144"/>
        <v>0</v>
      </c>
      <c r="AL1086" s="72">
        <f t="shared" si="145"/>
        <v>0</v>
      </c>
      <c r="AQ1086" s="63">
        <f t="shared" si="147"/>
        <v>1086</v>
      </c>
      <c r="AR1086" s="72">
        <f t="shared" si="146"/>
        <v>0</v>
      </c>
    </row>
    <row r="1087" spans="35:44" x14ac:dyDescent="0.25">
      <c r="AI1087" s="72">
        <f t="shared" si="148"/>
        <v>0</v>
      </c>
      <c r="AJ1087" s="72">
        <f t="shared" si="143"/>
        <v>0</v>
      </c>
      <c r="AK1087" s="72">
        <f t="shared" si="144"/>
        <v>0</v>
      </c>
      <c r="AL1087" s="72">
        <f t="shared" si="145"/>
        <v>0</v>
      </c>
      <c r="AQ1087" s="63">
        <f t="shared" si="147"/>
        <v>1087</v>
      </c>
      <c r="AR1087" s="72">
        <f t="shared" si="146"/>
        <v>0</v>
      </c>
    </row>
    <row r="1088" spans="35:44" x14ac:dyDescent="0.25">
      <c r="AI1088" s="72">
        <f t="shared" si="148"/>
        <v>0</v>
      </c>
      <c r="AJ1088" s="72">
        <f t="shared" si="143"/>
        <v>0</v>
      </c>
      <c r="AK1088" s="72">
        <f t="shared" si="144"/>
        <v>0</v>
      </c>
      <c r="AL1088" s="72">
        <f t="shared" si="145"/>
        <v>0</v>
      </c>
      <c r="AQ1088" s="63">
        <f t="shared" si="147"/>
        <v>1088</v>
      </c>
      <c r="AR1088" s="72">
        <f t="shared" si="146"/>
        <v>0</v>
      </c>
    </row>
    <row r="1089" spans="35:44" x14ac:dyDescent="0.25">
      <c r="AI1089" s="72">
        <f t="shared" si="148"/>
        <v>0</v>
      </c>
      <c r="AJ1089" s="72">
        <f t="shared" ref="AJ1089:AJ1152" si="149">ROUNDUP((C1089-$C$1)/7,0)</f>
        <v>0</v>
      </c>
      <c r="AK1089" s="72">
        <f t="shared" ref="AK1089:AK1152" si="150">ROUNDUP((C1089-$C$1)/1,0)</f>
        <v>0</v>
      </c>
      <c r="AL1089" s="72">
        <f t="shared" ref="AL1089:AL1152" si="151">ROUNDUP((C1089-$C$1)*24,0)</f>
        <v>0</v>
      </c>
      <c r="AQ1089" s="63">
        <f t="shared" si="147"/>
        <v>1089</v>
      </c>
      <c r="AR1089" s="72">
        <f t="shared" ref="AR1089:AR1152" si="152">SUMIFS(AI:AI,AL:AL,AQ1089)</f>
        <v>0</v>
      </c>
    </row>
    <row r="1090" spans="35:44" x14ac:dyDescent="0.25">
      <c r="AI1090" s="72">
        <f t="shared" si="148"/>
        <v>0</v>
      </c>
      <c r="AJ1090" s="72">
        <f t="shared" si="149"/>
        <v>0</v>
      </c>
      <c r="AK1090" s="72">
        <f t="shared" si="150"/>
        <v>0</v>
      </c>
      <c r="AL1090" s="72">
        <f t="shared" si="151"/>
        <v>0</v>
      </c>
      <c r="AQ1090" s="63">
        <f t="shared" si="147"/>
        <v>1090</v>
      </c>
      <c r="AR1090" s="72">
        <f t="shared" si="152"/>
        <v>0</v>
      </c>
    </row>
    <row r="1091" spans="35:44" x14ac:dyDescent="0.25">
      <c r="AI1091" s="72">
        <f t="shared" si="148"/>
        <v>0</v>
      </c>
      <c r="AJ1091" s="72">
        <f t="shared" si="149"/>
        <v>0</v>
      </c>
      <c r="AK1091" s="72">
        <f t="shared" si="150"/>
        <v>0</v>
      </c>
      <c r="AL1091" s="72">
        <f t="shared" si="151"/>
        <v>0</v>
      </c>
      <c r="AQ1091" s="63">
        <f t="shared" ref="AQ1091:AQ1154" si="153">1+AQ1090</f>
        <v>1091</v>
      </c>
      <c r="AR1091" s="72">
        <f t="shared" si="152"/>
        <v>0</v>
      </c>
    </row>
    <row r="1092" spans="35:44" x14ac:dyDescent="0.25">
      <c r="AI1092" s="72">
        <f t="shared" si="148"/>
        <v>0</v>
      </c>
      <c r="AJ1092" s="72">
        <f t="shared" si="149"/>
        <v>0</v>
      </c>
      <c r="AK1092" s="72">
        <f t="shared" si="150"/>
        <v>0</v>
      </c>
      <c r="AL1092" s="72">
        <f t="shared" si="151"/>
        <v>0</v>
      </c>
      <c r="AQ1092" s="63">
        <f t="shared" si="153"/>
        <v>1092</v>
      </c>
      <c r="AR1092" s="72">
        <f t="shared" si="152"/>
        <v>0</v>
      </c>
    </row>
    <row r="1093" spans="35:44" x14ac:dyDescent="0.25">
      <c r="AI1093" s="72">
        <f t="shared" ref="AI1093:AI1156" si="154">D1093*(C1093-C1092)*86400*$B$16</f>
        <v>0</v>
      </c>
      <c r="AJ1093" s="72">
        <f t="shared" si="149"/>
        <v>0</v>
      </c>
      <c r="AK1093" s="72">
        <f t="shared" si="150"/>
        <v>0</v>
      </c>
      <c r="AL1093" s="72">
        <f t="shared" si="151"/>
        <v>0</v>
      </c>
      <c r="AQ1093" s="63">
        <f t="shared" si="153"/>
        <v>1093</v>
      </c>
      <c r="AR1093" s="72">
        <f t="shared" si="152"/>
        <v>0</v>
      </c>
    </row>
    <row r="1094" spans="35:44" x14ac:dyDescent="0.25">
      <c r="AI1094" s="72">
        <f t="shared" si="154"/>
        <v>0</v>
      </c>
      <c r="AJ1094" s="72">
        <f t="shared" si="149"/>
        <v>0</v>
      </c>
      <c r="AK1094" s="72">
        <f t="shared" si="150"/>
        <v>0</v>
      </c>
      <c r="AL1094" s="72">
        <f t="shared" si="151"/>
        <v>0</v>
      </c>
      <c r="AQ1094" s="63">
        <f t="shared" si="153"/>
        <v>1094</v>
      </c>
      <c r="AR1094" s="72">
        <f t="shared" si="152"/>
        <v>0</v>
      </c>
    </row>
    <row r="1095" spans="35:44" x14ac:dyDescent="0.25">
      <c r="AI1095" s="72">
        <f t="shared" si="154"/>
        <v>0</v>
      </c>
      <c r="AJ1095" s="72">
        <f t="shared" si="149"/>
        <v>0</v>
      </c>
      <c r="AK1095" s="72">
        <f t="shared" si="150"/>
        <v>0</v>
      </c>
      <c r="AL1095" s="72">
        <f t="shared" si="151"/>
        <v>0</v>
      </c>
      <c r="AQ1095" s="63">
        <f t="shared" si="153"/>
        <v>1095</v>
      </c>
      <c r="AR1095" s="72">
        <f t="shared" si="152"/>
        <v>0</v>
      </c>
    </row>
    <row r="1096" spans="35:44" x14ac:dyDescent="0.25">
      <c r="AI1096" s="72">
        <f t="shared" si="154"/>
        <v>0</v>
      </c>
      <c r="AJ1096" s="72">
        <f t="shared" si="149"/>
        <v>0</v>
      </c>
      <c r="AK1096" s="72">
        <f t="shared" si="150"/>
        <v>0</v>
      </c>
      <c r="AL1096" s="72">
        <f t="shared" si="151"/>
        <v>0</v>
      </c>
      <c r="AQ1096" s="63">
        <f t="shared" si="153"/>
        <v>1096</v>
      </c>
      <c r="AR1096" s="72">
        <f t="shared" si="152"/>
        <v>0</v>
      </c>
    </row>
    <row r="1097" spans="35:44" x14ac:dyDescent="0.25">
      <c r="AI1097" s="72">
        <f t="shared" si="154"/>
        <v>0</v>
      </c>
      <c r="AJ1097" s="72">
        <f t="shared" si="149"/>
        <v>0</v>
      </c>
      <c r="AK1097" s="72">
        <f t="shared" si="150"/>
        <v>0</v>
      </c>
      <c r="AL1097" s="72">
        <f t="shared" si="151"/>
        <v>0</v>
      </c>
      <c r="AQ1097" s="63">
        <f t="shared" si="153"/>
        <v>1097</v>
      </c>
      <c r="AR1097" s="72">
        <f t="shared" si="152"/>
        <v>0</v>
      </c>
    </row>
    <row r="1098" spans="35:44" x14ac:dyDescent="0.25">
      <c r="AI1098" s="72">
        <f t="shared" si="154"/>
        <v>0</v>
      </c>
      <c r="AJ1098" s="72">
        <f t="shared" si="149"/>
        <v>0</v>
      </c>
      <c r="AK1098" s="72">
        <f t="shared" si="150"/>
        <v>0</v>
      </c>
      <c r="AL1098" s="72">
        <f t="shared" si="151"/>
        <v>0</v>
      </c>
      <c r="AQ1098" s="63">
        <f t="shared" si="153"/>
        <v>1098</v>
      </c>
      <c r="AR1098" s="72">
        <f t="shared" si="152"/>
        <v>0</v>
      </c>
    </row>
    <row r="1099" spans="35:44" x14ac:dyDescent="0.25">
      <c r="AI1099" s="72">
        <f t="shared" si="154"/>
        <v>0</v>
      </c>
      <c r="AJ1099" s="72">
        <f t="shared" si="149"/>
        <v>0</v>
      </c>
      <c r="AK1099" s="72">
        <f t="shared" si="150"/>
        <v>0</v>
      </c>
      <c r="AL1099" s="72">
        <f t="shared" si="151"/>
        <v>0</v>
      </c>
      <c r="AQ1099" s="63">
        <f t="shared" si="153"/>
        <v>1099</v>
      </c>
      <c r="AR1099" s="72">
        <f t="shared" si="152"/>
        <v>0</v>
      </c>
    </row>
    <row r="1100" spans="35:44" x14ac:dyDescent="0.25">
      <c r="AI1100" s="72">
        <f t="shared" si="154"/>
        <v>0</v>
      </c>
      <c r="AJ1100" s="72">
        <f t="shared" si="149"/>
        <v>0</v>
      </c>
      <c r="AK1100" s="72">
        <f t="shared" si="150"/>
        <v>0</v>
      </c>
      <c r="AL1100" s="72">
        <f t="shared" si="151"/>
        <v>0</v>
      </c>
      <c r="AQ1100" s="63">
        <f t="shared" si="153"/>
        <v>1100</v>
      </c>
      <c r="AR1100" s="72">
        <f t="shared" si="152"/>
        <v>0</v>
      </c>
    </row>
    <row r="1101" spans="35:44" x14ac:dyDescent="0.25">
      <c r="AI1101" s="72">
        <f t="shared" si="154"/>
        <v>0</v>
      </c>
      <c r="AJ1101" s="72">
        <f t="shared" si="149"/>
        <v>0</v>
      </c>
      <c r="AK1101" s="72">
        <f t="shared" si="150"/>
        <v>0</v>
      </c>
      <c r="AL1101" s="72">
        <f t="shared" si="151"/>
        <v>0</v>
      </c>
      <c r="AQ1101" s="63">
        <f t="shared" si="153"/>
        <v>1101</v>
      </c>
      <c r="AR1101" s="72">
        <f t="shared" si="152"/>
        <v>0</v>
      </c>
    </row>
    <row r="1102" spans="35:44" x14ac:dyDescent="0.25">
      <c r="AI1102" s="72">
        <f t="shared" si="154"/>
        <v>0</v>
      </c>
      <c r="AJ1102" s="72">
        <f t="shared" si="149"/>
        <v>0</v>
      </c>
      <c r="AK1102" s="72">
        <f t="shared" si="150"/>
        <v>0</v>
      </c>
      <c r="AL1102" s="72">
        <f t="shared" si="151"/>
        <v>0</v>
      </c>
      <c r="AQ1102" s="63">
        <f t="shared" si="153"/>
        <v>1102</v>
      </c>
      <c r="AR1102" s="72">
        <f t="shared" si="152"/>
        <v>0</v>
      </c>
    </row>
    <row r="1103" spans="35:44" x14ac:dyDescent="0.25">
      <c r="AI1103" s="72">
        <f t="shared" si="154"/>
        <v>0</v>
      </c>
      <c r="AJ1103" s="72">
        <f t="shared" si="149"/>
        <v>0</v>
      </c>
      <c r="AK1103" s="72">
        <f t="shared" si="150"/>
        <v>0</v>
      </c>
      <c r="AL1103" s="72">
        <f t="shared" si="151"/>
        <v>0</v>
      </c>
      <c r="AQ1103" s="63">
        <f t="shared" si="153"/>
        <v>1103</v>
      </c>
      <c r="AR1103" s="72">
        <f t="shared" si="152"/>
        <v>0</v>
      </c>
    </row>
    <row r="1104" spans="35:44" x14ac:dyDescent="0.25">
      <c r="AI1104" s="72">
        <f t="shared" si="154"/>
        <v>0</v>
      </c>
      <c r="AJ1104" s="72">
        <f t="shared" si="149"/>
        <v>0</v>
      </c>
      <c r="AK1104" s="72">
        <f t="shared" si="150"/>
        <v>0</v>
      </c>
      <c r="AL1104" s="72">
        <f t="shared" si="151"/>
        <v>0</v>
      </c>
      <c r="AQ1104" s="63">
        <f t="shared" si="153"/>
        <v>1104</v>
      </c>
      <c r="AR1104" s="72">
        <f t="shared" si="152"/>
        <v>0</v>
      </c>
    </row>
    <row r="1105" spans="35:44" x14ac:dyDescent="0.25">
      <c r="AI1105" s="72">
        <f t="shared" si="154"/>
        <v>0</v>
      </c>
      <c r="AJ1105" s="72">
        <f t="shared" si="149"/>
        <v>0</v>
      </c>
      <c r="AK1105" s="72">
        <f t="shared" si="150"/>
        <v>0</v>
      </c>
      <c r="AL1105" s="72">
        <f t="shared" si="151"/>
        <v>0</v>
      </c>
      <c r="AQ1105" s="63">
        <f t="shared" si="153"/>
        <v>1105</v>
      </c>
      <c r="AR1105" s="72">
        <f t="shared" si="152"/>
        <v>0</v>
      </c>
    </row>
    <row r="1106" spans="35:44" x14ac:dyDescent="0.25">
      <c r="AI1106" s="72">
        <f t="shared" si="154"/>
        <v>0</v>
      </c>
      <c r="AJ1106" s="72">
        <f t="shared" si="149"/>
        <v>0</v>
      </c>
      <c r="AK1106" s="72">
        <f t="shared" si="150"/>
        <v>0</v>
      </c>
      <c r="AL1106" s="72">
        <f t="shared" si="151"/>
        <v>0</v>
      </c>
      <c r="AQ1106" s="63">
        <f t="shared" si="153"/>
        <v>1106</v>
      </c>
      <c r="AR1106" s="72">
        <f t="shared" si="152"/>
        <v>0</v>
      </c>
    </row>
    <row r="1107" spans="35:44" x14ac:dyDescent="0.25">
      <c r="AI1107" s="72">
        <f t="shared" si="154"/>
        <v>0</v>
      </c>
      <c r="AJ1107" s="72">
        <f t="shared" si="149"/>
        <v>0</v>
      </c>
      <c r="AK1107" s="72">
        <f t="shared" si="150"/>
        <v>0</v>
      </c>
      <c r="AL1107" s="72">
        <f t="shared" si="151"/>
        <v>0</v>
      </c>
      <c r="AQ1107" s="63">
        <f t="shared" si="153"/>
        <v>1107</v>
      </c>
      <c r="AR1107" s="72">
        <f t="shared" si="152"/>
        <v>0</v>
      </c>
    </row>
    <row r="1108" spans="35:44" x14ac:dyDescent="0.25">
      <c r="AI1108" s="72">
        <f t="shared" si="154"/>
        <v>0</v>
      </c>
      <c r="AJ1108" s="72">
        <f t="shared" si="149"/>
        <v>0</v>
      </c>
      <c r="AK1108" s="72">
        <f t="shared" si="150"/>
        <v>0</v>
      </c>
      <c r="AL1108" s="72">
        <f t="shared" si="151"/>
        <v>0</v>
      </c>
      <c r="AQ1108" s="63">
        <f t="shared" si="153"/>
        <v>1108</v>
      </c>
      <c r="AR1108" s="72">
        <f t="shared" si="152"/>
        <v>0</v>
      </c>
    </row>
    <row r="1109" spans="35:44" x14ac:dyDescent="0.25">
      <c r="AI1109" s="72">
        <f t="shared" si="154"/>
        <v>0</v>
      </c>
      <c r="AJ1109" s="72">
        <f t="shared" si="149"/>
        <v>0</v>
      </c>
      <c r="AK1109" s="72">
        <f t="shared" si="150"/>
        <v>0</v>
      </c>
      <c r="AL1109" s="72">
        <f t="shared" si="151"/>
        <v>0</v>
      </c>
      <c r="AQ1109" s="63">
        <f t="shared" si="153"/>
        <v>1109</v>
      </c>
      <c r="AR1109" s="72">
        <f t="shared" si="152"/>
        <v>0</v>
      </c>
    </row>
    <row r="1110" spans="35:44" x14ac:dyDescent="0.25">
      <c r="AI1110" s="72">
        <f t="shared" si="154"/>
        <v>0</v>
      </c>
      <c r="AJ1110" s="72">
        <f t="shared" si="149"/>
        <v>0</v>
      </c>
      <c r="AK1110" s="72">
        <f t="shared" si="150"/>
        <v>0</v>
      </c>
      <c r="AL1110" s="72">
        <f t="shared" si="151"/>
        <v>0</v>
      </c>
      <c r="AQ1110" s="63">
        <f t="shared" si="153"/>
        <v>1110</v>
      </c>
      <c r="AR1110" s="72">
        <f t="shared" si="152"/>
        <v>0</v>
      </c>
    </row>
    <row r="1111" spans="35:44" x14ac:dyDescent="0.25">
      <c r="AI1111" s="72">
        <f t="shared" si="154"/>
        <v>0</v>
      </c>
      <c r="AJ1111" s="72">
        <f t="shared" si="149"/>
        <v>0</v>
      </c>
      <c r="AK1111" s="72">
        <f t="shared" si="150"/>
        <v>0</v>
      </c>
      <c r="AL1111" s="72">
        <f t="shared" si="151"/>
        <v>0</v>
      </c>
      <c r="AQ1111" s="63">
        <f t="shared" si="153"/>
        <v>1111</v>
      </c>
      <c r="AR1111" s="72">
        <f t="shared" si="152"/>
        <v>0</v>
      </c>
    </row>
    <row r="1112" spans="35:44" x14ac:dyDescent="0.25">
      <c r="AI1112" s="72">
        <f t="shared" si="154"/>
        <v>0</v>
      </c>
      <c r="AJ1112" s="72">
        <f t="shared" si="149"/>
        <v>0</v>
      </c>
      <c r="AK1112" s="72">
        <f t="shared" si="150"/>
        <v>0</v>
      </c>
      <c r="AL1112" s="72">
        <f t="shared" si="151"/>
        <v>0</v>
      </c>
      <c r="AQ1112" s="63">
        <f t="shared" si="153"/>
        <v>1112</v>
      </c>
      <c r="AR1112" s="72">
        <f t="shared" si="152"/>
        <v>0</v>
      </c>
    </row>
    <row r="1113" spans="35:44" x14ac:dyDescent="0.25">
      <c r="AI1113" s="72">
        <f t="shared" si="154"/>
        <v>0</v>
      </c>
      <c r="AJ1113" s="72">
        <f t="shared" si="149"/>
        <v>0</v>
      </c>
      <c r="AK1113" s="72">
        <f t="shared" si="150"/>
        <v>0</v>
      </c>
      <c r="AL1113" s="72">
        <f t="shared" si="151"/>
        <v>0</v>
      </c>
      <c r="AQ1113" s="63">
        <f t="shared" si="153"/>
        <v>1113</v>
      </c>
      <c r="AR1113" s="72">
        <f t="shared" si="152"/>
        <v>0</v>
      </c>
    </row>
    <row r="1114" spans="35:44" x14ac:dyDescent="0.25">
      <c r="AI1114" s="72">
        <f t="shared" si="154"/>
        <v>0</v>
      </c>
      <c r="AJ1114" s="72">
        <f t="shared" si="149"/>
        <v>0</v>
      </c>
      <c r="AK1114" s="72">
        <f t="shared" si="150"/>
        <v>0</v>
      </c>
      <c r="AL1114" s="72">
        <f t="shared" si="151"/>
        <v>0</v>
      </c>
      <c r="AQ1114" s="63">
        <f t="shared" si="153"/>
        <v>1114</v>
      </c>
      <c r="AR1114" s="72">
        <f t="shared" si="152"/>
        <v>0</v>
      </c>
    </row>
    <row r="1115" spans="35:44" x14ac:dyDescent="0.25">
      <c r="AI1115" s="72">
        <f t="shared" si="154"/>
        <v>0</v>
      </c>
      <c r="AJ1115" s="72">
        <f t="shared" si="149"/>
        <v>0</v>
      </c>
      <c r="AK1115" s="72">
        <f t="shared" si="150"/>
        <v>0</v>
      </c>
      <c r="AL1115" s="72">
        <f t="shared" si="151"/>
        <v>0</v>
      </c>
      <c r="AQ1115" s="63">
        <f t="shared" si="153"/>
        <v>1115</v>
      </c>
      <c r="AR1115" s="72">
        <f t="shared" si="152"/>
        <v>0</v>
      </c>
    </row>
    <row r="1116" spans="35:44" x14ac:dyDescent="0.25">
      <c r="AI1116" s="72">
        <f t="shared" si="154"/>
        <v>0</v>
      </c>
      <c r="AJ1116" s="72">
        <f t="shared" si="149"/>
        <v>0</v>
      </c>
      <c r="AK1116" s="72">
        <f t="shared" si="150"/>
        <v>0</v>
      </c>
      <c r="AL1116" s="72">
        <f t="shared" si="151"/>
        <v>0</v>
      </c>
      <c r="AQ1116" s="63">
        <f t="shared" si="153"/>
        <v>1116</v>
      </c>
      <c r="AR1116" s="72">
        <f t="shared" si="152"/>
        <v>0</v>
      </c>
    </row>
    <row r="1117" spans="35:44" x14ac:dyDescent="0.25">
      <c r="AI1117" s="72">
        <f t="shared" si="154"/>
        <v>0</v>
      </c>
      <c r="AJ1117" s="72">
        <f t="shared" si="149"/>
        <v>0</v>
      </c>
      <c r="AK1117" s="72">
        <f t="shared" si="150"/>
        <v>0</v>
      </c>
      <c r="AL1117" s="72">
        <f t="shared" si="151"/>
        <v>0</v>
      </c>
      <c r="AQ1117" s="63">
        <f t="shared" si="153"/>
        <v>1117</v>
      </c>
      <c r="AR1117" s="72">
        <f t="shared" si="152"/>
        <v>0</v>
      </c>
    </row>
    <row r="1118" spans="35:44" x14ac:dyDescent="0.25">
      <c r="AI1118" s="72">
        <f t="shared" si="154"/>
        <v>0</v>
      </c>
      <c r="AJ1118" s="72">
        <f t="shared" si="149"/>
        <v>0</v>
      </c>
      <c r="AK1118" s="72">
        <f t="shared" si="150"/>
        <v>0</v>
      </c>
      <c r="AL1118" s="72">
        <f t="shared" si="151"/>
        <v>0</v>
      </c>
      <c r="AQ1118" s="63">
        <f t="shared" si="153"/>
        <v>1118</v>
      </c>
      <c r="AR1118" s="72">
        <f t="shared" si="152"/>
        <v>0</v>
      </c>
    </row>
    <row r="1119" spans="35:44" x14ac:dyDescent="0.25">
      <c r="AI1119" s="72">
        <f t="shared" si="154"/>
        <v>0</v>
      </c>
      <c r="AJ1119" s="72">
        <f t="shared" si="149"/>
        <v>0</v>
      </c>
      <c r="AK1119" s="72">
        <f t="shared" si="150"/>
        <v>0</v>
      </c>
      <c r="AL1119" s="72">
        <f t="shared" si="151"/>
        <v>0</v>
      </c>
      <c r="AQ1119" s="63">
        <f t="shared" si="153"/>
        <v>1119</v>
      </c>
      <c r="AR1119" s="72">
        <f t="shared" si="152"/>
        <v>0</v>
      </c>
    </row>
    <row r="1120" spans="35:44" x14ac:dyDescent="0.25">
      <c r="AI1120" s="72">
        <f t="shared" si="154"/>
        <v>0</v>
      </c>
      <c r="AJ1120" s="72">
        <f t="shared" si="149"/>
        <v>0</v>
      </c>
      <c r="AK1120" s="72">
        <f t="shared" si="150"/>
        <v>0</v>
      </c>
      <c r="AL1120" s="72">
        <f t="shared" si="151"/>
        <v>0</v>
      </c>
      <c r="AQ1120" s="63">
        <f t="shared" si="153"/>
        <v>1120</v>
      </c>
      <c r="AR1120" s="72">
        <f t="shared" si="152"/>
        <v>0</v>
      </c>
    </row>
    <row r="1121" spans="35:44" x14ac:dyDescent="0.25">
      <c r="AI1121" s="72">
        <f t="shared" si="154"/>
        <v>0</v>
      </c>
      <c r="AJ1121" s="72">
        <f t="shared" si="149"/>
        <v>0</v>
      </c>
      <c r="AK1121" s="72">
        <f t="shared" si="150"/>
        <v>0</v>
      </c>
      <c r="AL1121" s="72">
        <f t="shared" si="151"/>
        <v>0</v>
      </c>
      <c r="AQ1121" s="63">
        <f t="shared" si="153"/>
        <v>1121</v>
      </c>
      <c r="AR1121" s="72">
        <f t="shared" si="152"/>
        <v>0</v>
      </c>
    </row>
    <row r="1122" spans="35:44" x14ac:dyDescent="0.25">
      <c r="AI1122" s="72">
        <f t="shared" si="154"/>
        <v>0</v>
      </c>
      <c r="AJ1122" s="72">
        <f t="shared" si="149"/>
        <v>0</v>
      </c>
      <c r="AK1122" s="72">
        <f t="shared" si="150"/>
        <v>0</v>
      </c>
      <c r="AL1122" s="72">
        <f t="shared" si="151"/>
        <v>0</v>
      </c>
      <c r="AQ1122" s="63">
        <f t="shared" si="153"/>
        <v>1122</v>
      </c>
      <c r="AR1122" s="72">
        <f t="shared" si="152"/>
        <v>0</v>
      </c>
    </row>
    <row r="1123" spans="35:44" x14ac:dyDescent="0.25">
      <c r="AI1123" s="72">
        <f t="shared" si="154"/>
        <v>0</v>
      </c>
      <c r="AJ1123" s="72">
        <f t="shared" si="149"/>
        <v>0</v>
      </c>
      <c r="AK1123" s="72">
        <f t="shared" si="150"/>
        <v>0</v>
      </c>
      <c r="AL1123" s="72">
        <f t="shared" si="151"/>
        <v>0</v>
      </c>
      <c r="AQ1123" s="63">
        <f t="shared" si="153"/>
        <v>1123</v>
      </c>
      <c r="AR1123" s="72">
        <f t="shared" si="152"/>
        <v>0</v>
      </c>
    </row>
    <row r="1124" spans="35:44" x14ac:dyDescent="0.25">
      <c r="AI1124" s="72">
        <f t="shared" si="154"/>
        <v>0</v>
      </c>
      <c r="AJ1124" s="72">
        <f t="shared" si="149"/>
        <v>0</v>
      </c>
      <c r="AK1124" s="72">
        <f t="shared" si="150"/>
        <v>0</v>
      </c>
      <c r="AL1124" s="72">
        <f t="shared" si="151"/>
        <v>0</v>
      </c>
      <c r="AQ1124" s="63">
        <f t="shared" si="153"/>
        <v>1124</v>
      </c>
      <c r="AR1124" s="72">
        <f t="shared" si="152"/>
        <v>0</v>
      </c>
    </row>
    <row r="1125" spans="35:44" x14ac:dyDescent="0.25">
      <c r="AI1125" s="72">
        <f t="shared" si="154"/>
        <v>0</v>
      </c>
      <c r="AJ1125" s="72">
        <f t="shared" si="149"/>
        <v>0</v>
      </c>
      <c r="AK1125" s="72">
        <f t="shared" si="150"/>
        <v>0</v>
      </c>
      <c r="AL1125" s="72">
        <f t="shared" si="151"/>
        <v>0</v>
      </c>
      <c r="AQ1125" s="63">
        <f t="shared" si="153"/>
        <v>1125</v>
      </c>
      <c r="AR1125" s="72">
        <f t="shared" si="152"/>
        <v>0</v>
      </c>
    </row>
    <row r="1126" spans="35:44" x14ac:dyDescent="0.25">
      <c r="AI1126" s="72">
        <f t="shared" si="154"/>
        <v>0</v>
      </c>
      <c r="AJ1126" s="72">
        <f t="shared" si="149"/>
        <v>0</v>
      </c>
      <c r="AK1126" s="72">
        <f t="shared" si="150"/>
        <v>0</v>
      </c>
      <c r="AL1126" s="72">
        <f t="shared" si="151"/>
        <v>0</v>
      </c>
      <c r="AQ1126" s="63">
        <f t="shared" si="153"/>
        <v>1126</v>
      </c>
      <c r="AR1126" s="72">
        <f t="shared" si="152"/>
        <v>0</v>
      </c>
    </row>
    <row r="1127" spans="35:44" x14ac:dyDescent="0.25">
      <c r="AI1127" s="72">
        <f t="shared" si="154"/>
        <v>0</v>
      </c>
      <c r="AJ1127" s="72">
        <f t="shared" si="149"/>
        <v>0</v>
      </c>
      <c r="AK1127" s="72">
        <f t="shared" si="150"/>
        <v>0</v>
      </c>
      <c r="AL1127" s="72">
        <f t="shared" si="151"/>
        <v>0</v>
      </c>
      <c r="AQ1127" s="63">
        <f t="shared" si="153"/>
        <v>1127</v>
      </c>
      <c r="AR1127" s="72">
        <f t="shared" si="152"/>
        <v>0</v>
      </c>
    </row>
    <row r="1128" spans="35:44" x14ac:dyDescent="0.25">
      <c r="AI1128" s="72">
        <f t="shared" si="154"/>
        <v>0</v>
      </c>
      <c r="AJ1128" s="72">
        <f t="shared" si="149"/>
        <v>0</v>
      </c>
      <c r="AK1128" s="72">
        <f t="shared" si="150"/>
        <v>0</v>
      </c>
      <c r="AL1128" s="72">
        <f t="shared" si="151"/>
        <v>0</v>
      </c>
      <c r="AQ1128" s="63">
        <f t="shared" si="153"/>
        <v>1128</v>
      </c>
      <c r="AR1128" s="72">
        <f t="shared" si="152"/>
        <v>0</v>
      </c>
    </row>
    <row r="1129" spans="35:44" x14ac:dyDescent="0.25">
      <c r="AI1129" s="72">
        <f t="shared" si="154"/>
        <v>0</v>
      </c>
      <c r="AJ1129" s="72">
        <f t="shared" si="149"/>
        <v>0</v>
      </c>
      <c r="AK1129" s="72">
        <f t="shared" si="150"/>
        <v>0</v>
      </c>
      <c r="AL1129" s="72">
        <f t="shared" si="151"/>
        <v>0</v>
      </c>
      <c r="AQ1129" s="63">
        <f t="shared" si="153"/>
        <v>1129</v>
      </c>
      <c r="AR1129" s="72">
        <f t="shared" si="152"/>
        <v>0</v>
      </c>
    </row>
    <row r="1130" spans="35:44" x14ac:dyDescent="0.25">
      <c r="AI1130" s="72">
        <f t="shared" si="154"/>
        <v>0</v>
      </c>
      <c r="AJ1130" s="72">
        <f t="shared" si="149"/>
        <v>0</v>
      </c>
      <c r="AK1130" s="72">
        <f t="shared" si="150"/>
        <v>0</v>
      </c>
      <c r="AL1130" s="72">
        <f t="shared" si="151"/>
        <v>0</v>
      </c>
      <c r="AQ1130" s="63">
        <f t="shared" si="153"/>
        <v>1130</v>
      </c>
      <c r="AR1130" s="72">
        <f t="shared" si="152"/>
        <v>0</v>
      </c>
    </row>
    <row r="1131" spans="35:44" x14ac:dyDescent="0.25">
      <c r="AI1131" s="72">
        <f t="shared" si="154"/>
        <v>0</v>
      </c>
      <c r="AJ1131" s="72">
        <f t="shared" si="149"/>
        <v>0</v>
      </c>
      <c r="AK1131" s="72">
        <f t="shared" si="150"/>
        <v>0</v>
      </c>
      <c r="AL1131" s="72">
        <f t="shared" si="151"/>
        <v>0</v>
      </c>
      <c r="AQ1131" s="63">
        <f t="shared" si="153"/>
        <v>1131</v>
      </c>
      <c r="AR1131" s="72">
        <f t="shared" si="152"/>
        <v>0</v>
      </c>
    </row>
    <row r="1132" spans="35:44" x14ac:dyDescent="0.25">
      <c r="AI1132" s="72">
        <f t="shared" si="154"/>
        <v>0</v>
      </c>
      <c r="AJ1132" s="72">
        <f t="shared" si="149"/>
        <v>0</v>
      </c>
      <c r="AK1132" s="72">
        <f t="shared" si="150"/>
        <v>0</v>
      </c>
      <c r="AL1132" s="72">
        <f t="shared" si="151"/>
        <v>0</v>
      </c>
      <c r="AQ1132" s="63">
        <f t="shared" si="153"/>
        <v>1132</v>
      </c>
      <c r="AR1132" s="72">
        <f t="shared" si="152"/>
        <v>0</v>
      </c>
    </row>
    <row r="1133" spans="35:44" x14ac:dyDescent="0.25">
      <c r="AI1133" s="72">
        <f t="shared" si="154"/>
        <v>0</v>
      </c>
      <c r="AJ1133" s="72">
        <f t="shared" si="149"/>
        <v>0</v>
      </c>
      <c r="AK1133" s="72">
        <f t="shared" si="150"/>
        <v>0</v>
      </c>
      <c r="AL1133" s="72">
        <f t="shared" si="151"/>
        <v>0</v>
      </c>
      <c r="AQ1133" s="63">
        <f t="shared" si="153"/>
        <v>1133</v>
      </c>
      <c r="AR1133" s="72">
        <f t="shared" si="152"/>
        <v>0</v>
      </c>
    </row>
    <row r="1134" spans="35:44" x14ac:dyDescent="0.25">
      <c r="AI1134" s="72">
        <f t="shared" si="154"/>
        <v>0</v>
      </c>
      <c r="AJ1134" s="72">
        <f t="shared" si="149"/>
        <v>0</v>
      </c>
      <c r="AK1134" s="72">
        <f t="shared" si="150"/>
        <v>0</v>
      </c>
      <c r="AL1134" s="72">
        <f t="shared" si="151"/>
        <v>0</v>
      </c>
      <c r="AQ1134" s="63">
        <f t="shared" si="153"/>
        <v>1134</v>
      </c>
      <c r="AR1134" s="72">
        <f t="shared" si="152"/>
        <v>0</v>
      </c>
    </row>
    <row r="1135" spans="35:44" x14ac:dyDescent="0.25">
      <c r="AI1135" s="72">
        <f t="shared" si="154"/>
        <v>0</v>
      </c>
      <c r="AJ1135" s="72">
        <f t="shared" si="149"/>
        <v>0</v>
      </c>
      <c r="AK1135" s="72">
        <f t="shared" si="150"/>
        <v>0</v>
      </c>
      <c r="AL1135" s="72">
        <f t="shared" si="151"/>
        <v>0</v>
      </c>
      <c r="AQ1135" s="63">
        <f t="shared" si="153"/>
        <v>1135</v>
      </c>
      <c r="AR1135" s="72">
        <f t="shared" si="152"/>
        <v>0</v>
      </c>
    </row>
    <row r="1136" spans="35:44" x14ac:dyDescent="0.25">
      <c r="AI1136" s="72">
        <f t="shared" si="154"/>
        <v>0</v>
      </c>
      <c r="AJ1136" s="72">
        <f t="shared" si="149"/>
        <v>0</v>
      </c>
      <c r="AK1136" s="72">
        <f t="shared" si="150"/>
        <v>0</v>
      </c>
      <c r="AL1136" s="72">
        <f t="shared" si="151"/>
        <v>0</v>
      </c>
      <c r="AQ1136" s="63">
        <f t="shared" si="153"/>
        <v>1136</v>
      </c>
      <c r="AR1136" s="72">
        <f t="shared" si="152"/>
        <v>0</v>
      </c>
    </row>
    <row r="1137" spans="35:44" x14ac:dyDescent="0.25">
      <c r="AI1137" s="72">
        <f t="shared" si="154"/>
        <v>0</v>
      </c>
      <c r="AJ1137" s="72">
        <f t="shared" si="149"/>
        <v>0</v>
      </c>
      <c r="AK1137" s="72">
        <f t="shared" si="150"/>
        <v>0</v>
      </c>
      <c r="AL1137" s="72">
        <f t="shared" si="151"/>
        <v>0</v>
      </c>
      <c r="AQ1137" s="63">
        <f t="shared" si="153"/>
        <v>1137</v>
      </c>
      <c r="AR1137" s="72">
        <f t="shared" si="152"/>
        <v>0</v>
      </c>
    </row>
    <row r="1138" spans="35:44" x14ac:dyDescent="0.25">
      <c r="AI1138" s="72">
        <f t="shared" si="154"/>
        <v>0</v>
      </c>
      <c r="AJ1138" s="72">
        <f t="shared" si="149"/>
        <v>0</v>
      </c>
      <c r="AK1138" s="72">
        <f t="shared" si="150"/>
        <v>0</v>
      </c>
      <c r="AL1138" s="72">
        <f t="shared" si="151"/>
        <v>0</v>
      </c>
      <c r="AQ1138" s="63">
        <f t="shared" si="153"/>
        <v>1138</v>
      </c>
      <c r="AR1138" s="72">
        <f t="shared" si="152"/>
        <v>0</v>
      </c>
    </row>
    <row r="1139" spans="35:44" x14ac:dyDescent="0.25">
      <c r="AI1139" s="72">
        <f t="shared" si="154"/>
        <v>0</v>
      </c>
      <c r="AJ1139" s="72">
        <f t="shared" si="149"/>
        <v>0</v>
      </c>
      <c r="AK1139" s="72">
        <f t="shared" si="150"/>
        <v>0</v>
      </c>
      <c r="AL1139" s="72">
        <f t="shared" si="151"/>
        <v>0</v>
      </c>
      <c r="AQ1139" s="63">
        <f t="shared" si="153"/>
        <v>1139</v>
      </c>
      <c r="AR1139" s="72">
        <f t="shared" si="152"/>
        <v>0</v>
      </c>
    </row>
    <row r="1140" spans="35:44" x14ac:dyDescent="0.25">
      <c r="AI1140" s="72">
        <f t="shared" si="154"/>
        <v>0</v>
      </c>
      <c r="AJ1140" s="72">
        <f t="shared" si="149"/>
        <v>0</v>
      </c>
      <c r="AK1140" s="72">
        <f t="shared" si="150"/>
        <v>0</v>
      </c>
      <c r="AL1140" s="72">
        <f t="shared" si="151"/>
        <v>0</v>
      </c>
      <c r="AQ1140" s="63">
        <f t="shared" si="153"/>
        <v>1140</v>
      </c>
      <c r="AR1140" s="72">
        <f t="shared" si="152"/>
        <v>0</v>
      </c>
    </row>
    <row r="1141" spans="35:44" x14ac:dyDescent="0.25">
      <c r="AI1141" s="72">
        <f t="shared" si="154"/>
        <v>0</v>
      </c>
      <c r="AJ1141" s="72">
        <f t="shared" si="149"/>
        <v>0</v>
      </c>
      <c r="AK1141" s="72">
        <f t="shared" si="150"/>
        <v>0</v>
      </c>
      <c r="AL1141" s="72">
        <f t="shared" si="151"/>
        <v>0</v>
      </c>
      <c r="AQ1141" s="63">
        <f t="shared" si="153"/>
        <v>1141</v>
      </c>
      <c r="AR1141" s="72">
        <f t="shared" si="152"/>
        <v>0</v>
      </c>
    </row>
    <row r="1142" spans="35:44" x14ac:dyDescent="0.25">
      <c r="AI1142" s="72">
        <f t="shared" si="154"/>
        <v>0</v>
      </c>
      <c r="AJ1142" s="72">
        <f t="shared" si="149"/>
        <v>0</v>
      </c>
      <c r="AK1142" s="72">
        <f t="shared" si="150"/>
        <v>0</v>
      </c>
      <c r="AL1142" s="72">
        <f t="shared" si="151"/>
        <v>0</v>
      </c>
      <c r="AQ1142" s="63">
        <f t="shared" si="153"/>
        <v>1142</v>
      </c>
      <c r="AR1142" s="72">
        <f t="shared" si="152"/>
        <v>0</v>
      </c>
    </row>
    <row r="1143" spans="35:44" x14ac:dyDescent="0.25">
      <c r="AI1143" s="72">
        <f t="shared" si="154"/>
        <v>0</v>
      </c>
      <c r="AJ1143" s="72">
        <f t="shared" si="149"/>
        <v>0</v>
      </c>
      <c r="AK1143" s="72">
        <f t="shared" si="150"/>
        <v>0</v>
      </c>
      <c r="AL1143" s="72">
        <f t="shared" si="151"/>
        <v>0</v>
      </c>
      <c r="AQ1143" s="63">
        <f t="shared" si="153"/>
        <v>1143</v>
      </c>
      <c r="AR1143" s="72">
        <f t="shared" si="152"/>
        <v>0</v>
      </c>
    </row>
    <row r="1144" spans="35:44" x14ac:dyDescent="0.25">
      <c r="AI1144" s="72">
        <f t="shared" si="154"/>
        <v>0</v>
      </c>
      <c r="AJ1144" s="72">
        <f t="shared" si="149"/>
        <v>0</v>
      </c>
      <c r="AK1144" s="72">
        <f t="shared" si="150"/>
        <v>0</v>
      </c>
      <c r="AL1144" s="72">
        <f t="shared" si="151"/>
        <v>0</v>
      </c>
      <c r="AQ1144" s="63">
        <f t="shared" si="153"/>
        <v>1144</v>
      </c>
      <c r="AR1144" s="72">
        <f t="shared" si="152"/>
        <v>0</v>
      </c>
    </row>
    <row r="1145" spans="35:44" x14ac:dyDescent="0.25">
      <c r="AI1145" s="72">
        <f t="shared" si="154"/>
        <v>0</v>
      </c>
      <c r="AJ1145" s="72">
        <f t="shared" si="149"/>
        <v>0</v>
      </c>
      <c r="AK1145" s="72">
        <f t="shared" si="150"/>
        <v>0</v>
      </c>
      <c r="AL1145" s="72">
        <f t="shared" si="151"/>
        <v>0</v>
      </c>
      <c r="AQ1145" s="63">
        <f t="shared" si="153"/>
        <v>1145</v>
      </c>
      <c r="AR1145" s="72">
        <f t="shared" si="152"/>
        <v>0</v>
      </c>
    </row>
    <row r="1146" spans="35:44" x14ac:dyDescent="0.25">
      <c r="AI1146" s="72">
        <f t="shared" si="154"/>
        <v>0</v>
      </c>
      <c r="AJ1146" s="72">
        <f t="shared" si="149"/>
        <v>0</v>
      </c>
      <c r="AK1146" s="72">
        <f t="shared" si="150"/>
        <v>0</v>
      </c>
      <c r="AL1146" s="72">
        <f t="shared" si="151"/>
        <v>0</v>
      </c>
      <c r="AQ1146" s="63">
        <f t="shared" si="153"/>
        <v>1146</v>
      </c>
      <c r="AR1146" s="72">
        <f t="shared" si="152"/>
        <v>0</v>
      </c>
    </row>
    <row r="1147" spans="35:44" x14ac:dyDescent="0.25">
      <c r="AI1147" s="72">
        <f t="shared" si="154"/>
        <v>0</v>
      </c>
      <c r="AJ1147" s="72">
        <f t="shared" si="149"/>
        <v>0</v>
      </c>
      <c r="AK1147" s="72">
        <f t="shared" si="150"/>
        <v>0</v>
      </c>
      <c r="AL1147" s="72">
        <f t="shared" si="151"/>
        <v>0</v>
      </c>
      <c r="AQ1147" s="63">
        <f t="shared" si="153"/>
        <v>1147</v>
      </c>
      <c r="AR1147" s="72">
        <f t="shared" si="152"/>
        <v>0</v>
      </c>
    </row>
    <row r="1148" spans="35:44" x14ac:dyDescent="0.25">
      <c r="AI1148" s="72">
        <f t="shared" si="154"/>
        <v>0</v>
      </c>
      <c r="AJ1148" s="72">
        <f t="shared" si="149"/>
        <v>0</v>
      </c>
      <c r="AK1148" s="72">
        <f t="shared" si="150"/>
        <v>0</v>
      </c>
      <c r="AL1148" s="72">
        <f t="shared" si="151"/>
        <v>0</v>
      </c>
      <c r="AQ1148" s="63">
        <f t="shared" si="153"/>
        <v>1148</v>
      </c>
      <c r="AR1148" s="72">
        <f t="shared" si="152"/>
        <v>0</v>
      </c>
    </row>
    <row r="1149" spans="35:44" x14ac:dyDescent="0.25">
      <c r="AI1149" s="72">
        <f t="shared" si="154"/>
        <v>0</v>
      </c>
      <c r="AJ1149" s="72">
        <f t="shared" si="149"/>
        <v>0</v>
      </c>
      <c r="AK1149" s="72">
        <f t="shared" si="150"/>
        <v>0</v>
      </c>
      <c r="AL1149" s="72">
        <f t="shared" si="151"/>
        <v>0</v>
      </c>
      <c r="AQ1149" s="63">
        <f t="shared" si="153"/>
        <v>1149</v>
      </c>
      <c r="AR1149" s="72">
        <f t="shared" si="152"/>
        <v>0</v>
      </c>
    </row>
    <row r="1150" spans="35:44" x14ac:dyDescent="0.25">
      <c r="AI1150" s="72">
        <f t="shared" si="154"/>
        <v>0</v>
      </c>
      <c r="AJ1150" s="72">
        <f t="shared" si="149"/>
        <v>0</v>
      </c>
      <c r="AK1150" s="72">
        <f t="shared" si="150"/>
        <v>0</v>
      </c>
      <c r="AL1150" s="72">
        <f t="shared" si="151"/>
        <v>0</v>
      </c>
      <c r="AQ1150" s="63">
        <f t="shared" si="153"/>
        <v>1150</v>
      </c>
      <c r="AR1150" s="72">
        <f t="shared" si="152"/>
        <v>0</v>
      </c>
    </row>
    <row r="1151" spans="35:44" x14ac:dyDescent="0.25">
      <c r="AI1151" s="72">
        <f t="shared" si="154"/>
        <v>0</v>
      </c>
      <c r="AJ1151" s="72">
        <f t="shared" si="149"/>
        <v>0</v>
      </c>
      <c r="AK1151" s="72">
        <f t="shared" si="150"/>
        <v>0</v>
      </c>
      <c r="AL1151" s="72">
        <f t="shared" si="151"/>
        <v>0</v>
      </c>
      <c r="AQ1151" s="63">
        <f t="shared" si="153"/>
        <v>1151</v>
      </c>
      <c r="AR1151" s="72">
        <f t="shared" si="152"/>
        <v>0</v>
      </c>
    </row>
    <row r="1152" spans="35:44" x14ac:dyDescent="0.25">
      <c r="AI1152" s="72">
        <f t="shared" si="154"/>
        <v>0</v>
      </c>
      <c r="AJ1152" s="72">
        <f t="shared" si="149"/>
        <v>0</v>
      </c>
      <c r="AK1152" s="72">
        <f t="shared" si="150"/>
        <v>0</v>
      </c>
      <c r="AL1152" s="72">
        <f t="shared" si="151"/>
        <v>0</v>
      </c>
      <c r="AQ1152" s="63">
        <f t="shared" si="153"/>
        <v>1152</v>
      </c>
      <c r="AR1152" s="72">
        <f t="shared" si="152"/>
        <v>0</v>
      </c>
    </row>
    <row r="1153" spans="35:44" x14ac:dyDescent="0.25">
      <c r="AI1153" s="72">
        <f t="shared" si="154"/>
        <v>0</v>
      </c>
      <c r="AJ1153" s="72">
        <f t="shared" ref="AJ1153:AJ1216" si="155">ROUNDUP((C1153-$C$1)/7,0)</f>
        <v>0</v>
      </c>
      <c r="AK1153" s="72">
        <f t="shared" ref="AK1153:AK1216" si="156">ROUNDUP((C1153-$C$1)/1,0)</f>
        <v>0</v>
      </c>
      <c r="AL1153" s="72">
        <f t="shared" ref="AL1153:AL1216" si="157">ROUNDUP((C1153-$C$1)*24,0)</f>
        <v>0</v>
      </c>
      <c r="AQ1153" s="63">
        <f t="shared" si="153"/>
        <v>1153</v>
      </c>
      <c r="AR1153" s="72">
        <f t="shared" ref="AR1153:AR1216" si="158">SUMIFS(AI:AI,AL:AL,AQ1153)</f>
        <v>0</v>
      </c>
    </row>
    <row r="1154" spans="35:44" x14ac:dyDescent="0.25">
      <c r="AI1154" s="72">
        <f t="shared" si="154"/>
        <v>0</v>
      </c>
      <c r="AJ1154" s="72">
        <f t="shared" si="155"/>
        <v>0</v>
      </c>
      <c r="AK1154" s="72">
        <f t="shared" si="156"/>
        <v>0</v>
      </c>
      <c r="AL1154" s="72">
        <f t="shared" si="157"/>
        <v>0</v>
      </c>
      <c r="AQ1154" s="63">
        <f t="shared" si="153"/>
        <v>1154</v>
      </c>
      <c r="AR1154" s="72">
        <f t="shared" si="158"/>
        <v>0</v>
      </c>
    </row>
    <row r="1155" spans="35:44" x14ac:dyDescent="0.25">
      <c r="AI1155" s="72">
        <f t="shared" si="154"/>
        <v>0</v>
      </c>
      <c r="AJ1155" s="72">
        <f t="shared" si="155"/>
        <v>0</v>
      </c>
      <c r="AK1155" s="72">
        <f t="shared" si="156"/>
        <v>0</v>
      </c>
      <c r="AL1155" s="72">
        <f t="shared" si="157"/>
        <v>0</v>
      </c>
      <c r="AQ1155" s="63">
        <f t="shared" ref="AQ1155:AQ1218" si="159">1+AQ1154</f>
        <v>1155</v>
      </c>
      <c r="AR1155" s="72">
        <f t="shared" si="158"/>
        <v>0</v>
      </c>
    </row>
    <row r="1156" spans="35:44" x14ac:dyDescent="0.25">
      <c r="AI1156" s="72">
        <f t="shared" si="154"/>
        <v>0</v>
      </c>
      <c r="AJ1156" s="72">
        <f t="shared" si="155"/>
        <v>0</v>
      </c>
      <c r="AK1156" s="72">
        <f t="shared" si="156"/>
        <v>0</v>
      </c>
      <c r="AL1156" s="72">
        <f t="shared" si="157"/>
        <v>0</v>
      </c>
      <c r="AQ1156" s="63">
        <f t="shared" si="159"/>
        <v>1156</v>
      </c>
      <c r="AR1156" s="72">
        <f t="shared" si="158"/>
        <v>0</v>
      </c>
    </row>
    <row r="1157" spans="35:44" x14ac:dyDescent="0.25">
      <c r="AI1157" s="72">
        <f t="shared" ref="AI1157:AI1220" si="160">D1157*(C1157-C1156)*86400*$B$16</f>
        <v>0</v>
      </c>
      <c r="AJ1157" s="72">
        <f t="shared" si="155"/>
        <v>0</v>
      </c>
      <c r="AK1157" s="72">
        <f t="shared" si="156"/>
        <v>0</v>
      </c>
      <c r="AL1157" s="72">
        <f t="shared" si="157"/>
        <v>0</v>
      </c>
      <c r="AQ1157" s="63">
        <f t="shared" si="159"/>
        <v>1157</v>
      </c>
      <c r="AR1157" s="72">
        <f t="shared" si="158"/>
        <v>0</v>
      </c>
    </row>
    <row r="1158" spans="35:44" x14ac:dyDescent="0.25">
      <c r="AI1158" s="72">
        <f t="shared" si="160"/>
        <v>0</v>
      </c>
      <c r="AJ1158" s="72">
        <f t="shared" si="155"/>
        <v>0</v>
      </c>
      <c r="AK1158" s="72">
        <f t="shared" si="156"/>
        <v>0</v>
      </c>
      <c r="AL1158" s="72">
        <f t="shared" si="157"/>
        <v>0</v>
      </c>
      <c r="AQ1158" s="63">
        <f t="shared" si="159"/>
        <v>1158</v>
      </c>
      <c r="AR1158" s="72">
        <f t="shared" si="158"/>
        <v>0</v>
      </c>
    </row>
    <row r="1159" spans="35:44" x14ac:dyDescent="0.25">
      <c r="AI1159" s="72">
        <f t="shared" si="160"/>
        <v>0</v>
      </c>
      <c r="AJ1159" s="72">
        <f t="shared" si="155"/>
        <v>0</v>
      </c>
      <c r="AK1159" s="72">
        <f t="shared" si="156"/>
        <v>0</v>
      </c>
      <c r="AL1159" s="72">
        <f t="shared" si="157"/>
        <v>0</v>
      </c>
      <c r="AQ1159" s="63">
        <f t="shared" si="159"/>
        <v>1159</v>
      </c>
      <c r="AR1159" s="72">
        <f t="shared" si="158"/>
        <v>0</v>
      </c>
    </row>
    <row r="1160" spans="35:44" x14ac:dyDescent="0.25">
      <c r="AI1160" s="72">
        <f t="shared" si="160"/>
        <v>0</v>
      </c>
      <c r="AJ1160" s="72">
        <f t="shared" si="155"/>
        <v>0</v>
      </c>
      <c r="AK1160" s="72">
        <f t="shared" si="156"/>
        <v>0</v>
      </c>
      <c r="AL1160" s="72">
        <f t="shared" si="157"/>
        <v>0</v>
      </c>
      <c r="AQ1160" s="63">
        <f t="shared" si="159"/>
        <v>1160</v>
      </c>
      <c r="AR1160" s="72">
        <f t="shared" si="158"/>
        <v>0</v>
      </c>
    </row>
    <row r="1161" spans="35:44" x14ac:dyDescent="0.25">
      <c r="AI1161" s="72">
        <f t="shared" si="160"/>
        <v>0</v>
      </c>
      <c r="AJ1161" s="72">
        <f t="shared" si="155"/>
        <v>0</v>
      </c>
      <c r="AK1161" s="72">
        <f t="shared" si="156"/>
        <v>0</v>
      </c>
      <c r="AL1161" s="72">
        <f t="shared" si="157"/>
        <v>0</v>
      </c>
      <c r="AQ1161" s="63">
        <f t="shared" si="159"/>
        <v>1161</v>
      </c>
      <c r="AR1161" s="72">
        <f t="shared" si="158"/>
        <v>0</v>
      </c>
    </row>
    <row r="1162" spans="35:44" x14ac:dyDescent="0.25">
      <c r="AI1162" s="72">
        <f t="shared" si="160"/>
        <v>0</v>
      </c>
      <c r="AJ1162" s="72">
        <f t="shared" si="155"/>
        <v>0</v>
      </c>
      <c r="AK1162" s="72">
        <f t="shared" si="156"/>
        <v>0</v>
      </c>
      <c r="AL1162" s="72">
        <f t="shared" si="157"/>
        <v>0</v>
      </c>
      <c r="AQ1162" s="63">
        <f t="shared" si="159"/>
        <v>1162</v>
      </c>
      <c r="AR1162" s="72">
        <f t="shared" si="158"/>
        <v>0</v>
      </c>
    </row>
    <row r="1163" spans="35:44" x14ac:dyDescent="0.25">
      <c r="AI1163" s="72">
        <f t="shared" si="160"/>
        <v>0</v>
      </c>
      <c r="AJ1163" s="72">
        <f t="shared" si="155"/>
        <v>0</v>
      </c>
      <c r="AK1163" s="72">
        <f t="shared" si="156"/>
        <v>0</v>
      </c>
      <c r="AL1163" s="72">
        <f t="shared" si="157"/>
        <v>0</v>
      </c>
      <c r="AQ1163" s="63">
        <f t="shared" si="159"/>
        <v>1163</v>
      </c>
      <c r="AR1163" s="72">
        <f t="shared" si="158"/>
        <v>0</v>
      </c>
    </row>
    <row r="1164" spans="35:44" x14ac:dyDescent="0.25">
      <c r="AI1164" s="72">
        <f t="shared" si="160"/>
        <v>0</v>
      </c>
      <c r="AJ1164" s="72">
        <f t="shared" si="155"/>
        <v>0</v>
      </c>
      <c r="AK1164" s="72">
        <f t="shared" si="156"/>
        <v>0</v>
      </c>
      <c r="AL1164" s="72">
        <f t="shared" si="157"/>
        <v>0</v>
      </c>
      <c r="AQ1164" s="63">
        <f t="shared" si="159"/>
        <v>1164</v>
      </c>
      <c r="AR1164" s="72">
        <f t="shared" si="158"/>
        <v>0</v>
      </c>
    </row>
    <row r="1165" spans="35:44" x14ac:dyDescent="0.25">
      <c r="AI1165" s="72">
        <f t="shared" si="160"/>
        <v>0</v>
      </c>
      <c r="AJ1165" s="72">
        <f t="shared" si="155"/>
        <v>0</v>
      </c>
      <c r="AK1165" s="72">
        <f t="shared" si="156"/>
        <v>0</v>
      </c>
      <c r="AL1165" s="72">
        <f t="shared" si="157"/>
        <v>0</v>
      </c>
      <c r="AQ1165" s="63">
        <f t="shared" si="159"/>
        <v>1165</v>
      </c>
      <c r="AR1165" s="72">
        <f t="shared" si="158"/>
        <v>0</v>
      </c>
    </row>
    <row r="1166" spans="35:44" x14ac:dyDescent="0.25">
      <c r="AI1166" s="72">
        <f t="shared" si="160"/>
        <v>0</v>
      </c>
      <c r="AJ1166" s="72">
        <f t="shared" si="155"/>
        <v>0</v>
      </c>
      <c r="AK1166" s="72">
        <f t="shared" si="156"/>
        <v>0</v>
      </c>
      <c r="AL1166" s="72">
        <f t="shared" si="157"/>
        <v>0</v>
      </c>
      <c r="AQ1166" s="63">
        <f t="shared" si="159"/>
        <v>1166</v>
      </c>
      <c r="AR1166" s="72">
        <f t="shared" si="158"/>
        <v>0</v>
      </c>
    </row>
    <row r="1167" spans="35:44" x14ac:dyDescent="0.25">
      <c r="AI1167" s="72">
        <f t="shared" si="160"/>
        <v>0</v>
      </c>
      <c r="AJ1167" s="72">
        <f t="shared" si="155"/>
        <v>0</v>
      </c>
      <c r="AK1167" s="72">
        <f t="shared" si="156"/>
        <v>0</v>
      </c>
      <c r="AL1167" s="72">
        <f t="shared" si="157"/>
        <v>0</v>
      </c>
      <c r="AQ1167" s="63">
        <f t="shared" si="159"/>
        <v>1167</v>
      </c>
      <c r="AR1167" s="72">
        <f t="shared" si="158"/>
        <v>0</v>
      </c>
    </row>
    <row r="1168" spans="35:44" x14ac:dyDescent="0.25">
      <c r="AI1168" s="72">
        <f t="shared" si="160"/>
        <v>0</v>
      </c>
      <c r="AJ1168" s="72">
        <f t="shared" si="155"/>
        <v>0</v>
      </c>
      <c r="AK1168" s="72">
        <f t="shared" si="156"/>
        <v>0</v>
      </c>
      <c r="AL1168" s="72">
        <f t="shared" si="157"/>
        <v>0</v>
      </c>
      <c r="AQ1168" s="63">
        <f t="shared" si="159"/>
        <v>1168</v>
      </c>
      <c r="AR1168" s="72">
        <f t="shared" si="158"/>
        <v>0</v>
      </c>
    </row>
    <row r="1169" spans="35:44" x14ac:dyDescent="0.25">
      <c r="AI1169" s="72">
        <f t="shared" si="160"/>
        <v>0</v>
      </c>
      <c r="AJ1169" s="72">
        <f t="shared" si="155"/>
        <v>0</v>
      </c>
      <c r="AK1169" s="72">
        <f t="shared" si="156"/>
        <v>0</v>
      </c>
      <c r="AL1169" s="72">
        <f t="shared" si="157"/>
        <v>0</v>
      </c>
      <c r="AQ1169" s="63">
        <f t="shared" si="159"/>
        <v>1169</v>
      </c>
      <c r="AR1169" s="72">
        <f t="shared" si="158"/>
        <v>0</v>
      </c>
    </row>
    <row r="1170" spans="35:44" x14ac:dyDescent="0.25">
      <c r="AI1170" s="72">
        <f t="shared" si="160"/>
        <v>0</v>
      </c>
      <c r="AJ1170" s="72">
        <f t="shared" si="155"/>
        <v>0</v>
      </c>
      <c r="AK1170" s="72">
        <f t="shared" si="156"/>
        <v>0</v>
      </c>
      <c r="AL1170" s="72">
        <f t="shared" si="157"/>
        <v>0</v>
      </c>
      <c r="AQ1170" s="63">
        <f t="shared" si="159"/>
        <v>1170</v>
      </c>
      <c r="AR1170" s="72">
        <f t="shared" si="158"/>
        <v>0</v>
      </c>
    </row>
    <row r="1171" spans="35:44" x14ac:dyDescent="0.25">
      <c r="AI1171" s="72">
        <f t="shared" si="160"/>
        <v>0</v>
      </c>
      <c r="AJ1171" s="72">
        <f t="shared" si="155"/>
        <v>0</v>
      </c>
      <c r="AK1171" s="72">
        <f t="shared" si="156"/>
        <v>0</v>
      </c>
      <c r="AL1171" s="72">
        <f t="shared" si="157"/>
        <v>0</v>
      </c>
      <c r="AQ1171" s="63">
        <f t="shared" si="159"/>
        <v>1171</v>
      </c>
      <c r="AR1171" s="72">
        <f t="shared" si="158"/>
        <v>0</v>
      </c>
    </row>
    <row r="1172" spans="35:44" x14ac:dyDescent="0.25">
      <c r="AI1172" s="72">
        <f t="shared" si="160"/>
        <v>0</v>
      </c>
      <c r="AJ1172" s="72">
        <f t="shared" si="155"/>
        <v>0</v>
      </c>
      <c r="AK1172" s="72">
        <f t="shared" si="156"/>
        <v>0</v>
      </c>
      <c r="AL1172" s="72">
        <f t="shared" si="157"/>
        <v>0</v>
      </c>
      <c r="AQ1172" s="63">
        <f t="shared" si="159"/>
        <v>1172</v>
      </c>
      <c r="AR1172" s="72">
        <f t="shared" si="158"/>
        <v>0</v>
      </c>
    </row>
    <row r="1173" spans="35:44" x14ac:dyDescent="0.25">
      <c r="AI1173" s="72">
        <f t="shared" si="160"/>
        <v>0</v>
      </c>
      <c r="AJ1173" s="72">
        <f t="shared" si="155"/>
        <v>0</v>
      </c>
      <c r="AK1173" s="72">
        <f t="shared" si="156"/>
        <v>0</v>
      </c>
      <c r="AL1173" s="72">
        <f t="shared" si="157"/>
        <v>0</v>
      </c>
      <c r="AQ1173" s="63">
        <f t="shared" si="159"/>
        <v>1173</v>
      </c>
      <c r="AR1173" s="72">
        <f t="shared" si="158"/>
        <v>0</v>
      </c>
    </row>
    <row r="1174" spans="35:44" x14ac:dyDescent="0.25">
      <c r="AI1174" s="72">
        <f t="shared" si="160"/>
        <v>0</v>
      </c>
      <c r="AJ1174" s="72">
        <f t="shared" si="155"/>
        <v>0</v>
      </c>
      <c r="AK1174" s="72">
        <f t="shared" si="156"/>
        <v>0</v>
      </c>
      <c r="AL1174" s="72">
        <f t="shared" si="157"/>
        <v>0</v>
      </c>
      <c r="AQ1174" s="63">
        <f t="shared" si="159"/>
        <v>1174</v>
      </c>
      <c r="AR1174" s="72">
        <f t="shared" si="158"/>
        <v>0</v>
      </c>
    </row>
    <row r="1175" spans="35:44" x14ac:dyDescent="0.25">
      <c r="AI1175" s="72">
        <f t="shared" si="160"/>
        <v>0</v>
      </c>
      <c r="AJ1175" s="72">
        <f t="shared" si="155"/>
        <v>0</v>
      </c>
      <c r="AK1175" s="72">
        <f t="shared" si="156"/>
        <v>0</v>
      </c>
      <c r="AL1175" s="72">
        <f t="shared" si="157"/>
        <v>0</v>
      </c>
      <c r="AQ1175" s="63">
        <f t="shared" si="159"/>
        <v>1175</v>
      </c>
      <c r="AR1175" s="72">
        <f t="shared" si="158"/>
        <v>0</v>
      </c>
    </row>
    <row r="1176" spans="35:44" x14ac:dyDescent="0.25">
      <c r="AI1176" s="72">
        <f t="shared" si="160"/>
        <v>0</v>
      </c>
      <c r="AJ1176" s="72">
        <f t="shared" si="155"/>
        <v>0</v>
      </c>
      <c r="AK1176" s="72">
        <f t="shared" si="156"/>
        <v>0</v>
      </c>
      <c r="AL1176" s="72">
        <f t="shared" si="157"/>
        <v>0</v>
      </c>
      <c r="AQ1176" s="63">
        <f t="shared" si="159"/>
        <v>1176</v>
      </c>
      <c r="AR1176" s="72">
        <f t="shared" si="158"/>
        <v>0</v>
      </c>
    </row>
    <row r="1177" spans="35:44" x14ac:dyDescent="0.25">
      <c r="AI1177" s="72">
        <f t="shared" si="160"/>
        <v>0</v>
      </c>
      <c r="AJ1177" s="72">
        <f t="shared" si="155"/>
        <v>0</v>
      </c>
      <c r="AK1177" s="72">
        <f t="shared" si="156"/>
        <v>0</v>
      </c>
      <c r="AL1177" s="72">
        <f t="shared" si="157"/>
        <v>0</v>
      </c>
      <c r="AQ1177" s="63">
        <f t="shared" si="159"/>
        <v>1177</v>
      </c>
      <c r="AR1177" s="72">
        <f t="shared" si="158"/>
        <v>0</v>
      </c>
    </row>
    <row r="1178" spans="35:44" x14ac:dyDescent="0.25">
      <c r="AI1178" s="72">
        <f t="shared" si="160"/>
        <v>0</v>
      </c>
      <c r="AJ1178" s="72">
        <f t="shared" si="155"/>
        <v>0</v>
      </c>
      <c r="AK1178" s="72">
        <f t="shared" si="156"/>
        <v>0</v>
      </c>
      <c r="AL1178" s="72">
        <f t="shared" si="157"/>
        <v>0</v>
      </c>
      <c r="AQ1178" s="63">
        <f t="shared" si="159"/>
        <v>1178</v>
      </c>
      <c r="AR1178" s="72">
        <f t="shared" si="158"/>
        <v>0</v>
      </c>
    </row>
    <row r="1179" spans="35:44" x14ac:dyDescent="0.25">
      <c r="AI1179" s="72">
        <f t="shared" si="160"/>
        <v>0</v>
      </c>
      <c r="AJ1179" s="72">
        <f t="shared" si="155"/>
        <v>0</v>
      </c>
      <c r="AK1179" s="72">
        <f t="shared" si="156"/>
        <v>0</v>
      </c>
      <c r="AL1179" s="72">
        <f t="shared" si="157"/>
        <v>0</v>
      </c>
      <c r="AQ1179" s="63">
        <f t="shared" si="159"/>
        <v>1179</v>
      </c>
      <c r="AR1179" s="72">
        <f t="shared" si="158"/>
        <v>0</v>
      </c>
    </row>
    <row r="1180" spans="35:44" x14ac:dyDescent="0.25">
      <c r="AI1180" s="72">
        <f t="shared" si="160"/>
        <v>0</v>
      </c>
      <c r="AJ1180" s="72">
        <f t="shared" si="155"/>
        <v>0</v>
      </c>
      <c r="AK1180" s="72">
        <f t="shared" si="156"/>
        <v>0</v>
      </c>
      <c r="AL1180" s="72">
        <f t="shared" si="157"/>
        <v>0</v>
      </c>
      <c r="AQ1180" s="63">
        <f t="shared" si="159"/>
        <v>1180</v>
      </c>
      <c r="AR1180" s="72">
        <f t="shared" si="158"/>
        <v>0</v>
      </c>
    </row>
    <row r="1181" spans="35:44" x14ac:dyDescent="0.25">
      <c r="AI1181" s="72">
        <f t="shared" si="160"/>
        <v>0</v>
      </c>
      <c r="AJ1181" s="72">
        <f t="shared" si="155"/>
        <v>0</v>
      </c>
      <c r="AK1181" s="72">
        <f t="shared" si="156"/>
        <v>0</v>
      </c>
      <c r="AL1181" s="72">
        <f t="shared" si="157"/>
        <v>0</v>
      </c>
      <c r="AQ1181" s="63">
        <f t="shared" si="159"/>
        <v>1181</v>
      </c>
      <c r="AR1181" s="72">
        <f t="shared" si="158"/>
        <v>0</v>
      </c>
    </row>
    <row r="1182" spans="35:44" x14ac:dyDescent="0.25">
      <c r="AI1182" s="72">
        <f t="shared" si="160"/>
        <v>0</v>
      </c>
      <c r="AJ1182" s="72">
        <f t="shared" si="155"/>
        <v>0</v>
      </c>
      <c r="AK1182" s="72">
        <f t="shared" si="156"/>
        <v>0</v>
      </c>
      <c r="AL1182" s="72">
        <f t="shared" si="157"/>
        <v>0</v>
      </c>
      <c r="AQ1182" s="63">
        <f t="shared" si="159"/>
        <v>1182</v>
      </c>
      <c r="AR1182" s="72">
        <f t="shared" si="158"/>
        <v>0</v>
      </c>
    </row>
    <row r="1183" spans="35:44" x14ac:dyDescent="0.25">
      <c r="AI1183" s="72">
        <f t="shared" si="160"/>
        <v>0</v>
      </c>
      <c r="AJ1183" s="72">
        <f t="shared" si="155"/>
        <v>0</v>
      </c>
      <c r="AK1183" s="72">
        <f t="shared" si="156"/>
        <v>0</v>
      </c>
      <c r="AL1183" s="72">
        <f t="shared" si="157"/>
        <v>0</v>
      </c>
      <c r="AQ1183" s="63">
        <f t="shared" si="159"/>
        <v>1183</v>
      </c>
      <c r="AR1183" s="72">
        <f t="shared" si="158"/>
        <v>0</v>
      </c>
    </row>
    <row r="1184" spans="35:44" x14ac:dyDescent="0.25">
      <c r="AI1184" s="72">
        <f t="shared" si="160"/>
        <v>0</v>
      </c>
      <c r="AJ1184" s="72">
        <f t="shared" si="155"/>
        <v>0</v>
      </c>
      <c r="AK1184" s="72">
        <f t="shared" si="156"/>
        <v>0</v>
      </c>
      <c r="AL1184" s="72">
        <f t="shared" si="157"/>
        <v>0</v>
      </c>
      <c r="AQ1184" s="63">
        <f t="shared" si="159"/>
        <v>1184</v>
      </c>
      <c r="AR1184" s="72">
        <f t="shared" si="158"/>
        <v>0</v>
      </c>
    </row>
    <row r="1185" spans="35:44" x14ac:dyDescent="0.25">
      <c r="AI1185" s="72">
        <f t="shared" si="160"/>
        <v>0</v>
      </c>
      <c r="AJ1185" s="72">
        <f t="shared" si="155"/>
        <v>0</v>
      </c>
      <c r="AK1185" s="72">
        <f t="shared" si="156"/>
        <v>0</v>
      </c>
      <c r="AL1185" s="72">
        <f t="shared" si="157"/>
        <v>0</v>
      </c>
      <c r="AQ1185" s="63">
        <f t="shared" si="159"/>
        <v>1185</v>
      </c>
      <c r="AR1185" s="72">
        <f t="shared" si="158"/>
        <v>0</v>
      </c>
    </row>
    <row r="1186" spans="35:44" x14ac:dyDescent="0.25">
      <c r="AI1186" s="72">
        <f t="shared" si="160"/>
        <v>0</v>
      </c>
      <c r="AJ1186" s="72">
        <f t="shared" si="155"/>
        <v>0</v>
      </c>
      <c r="AK1186" s="72">
        <f t="shared" si="156"/>
        <v>0</v>
      </c>
      <c r="AL1186" s="72">
        <f t="shared" si="157"/>
        <v>0</v>
      </c>
      <c r="AQ1186" s="63">
        <f t="shared" si="159"/>
        <v>1186</v>
      </c>
      <c r="AR1186" s="72">
        <f t="shared" si="158"/>
        <v>0</v>
      </c>
    </row>
    <row r="1187" spans="35:44" x14ac:dyDescent="0.25">
      <c r="AI1187" s="72">
        <f t="shared" si="160"/>
        <v>0</v>
      </c>
      <c r="AJ1187" s="72">
        <f t="shared" si="155"/>
        <v>0</v>
      </c>
      <c r="AK1187" s="72">
        <f t="shared" si="156"/>
        <v>0</v>
      </c>
      <c r="AL1187" s="72">
        <f t="shared" si="157"/>
        <v>0</v>
      </c>
      <c r="AQ1187" s="63">
        <f t="shared" si="159"/>
        <v>1187</v>
      </c>
      <c r="AR1187" s="72">
        <f t="shared" si="158"/>
        <v>0</v>
      </c>
    </row>
    <row r="1188" spans="35:44" x14ac:dyDescent="0.25">
      <c r="AI1188" s="72">
        <f t="shared" si="160"/>
        <v>0</v>
      </c>
      <c r="AJ1188" s="72">
        <f t="shared" si="155"/>
        <v>0</v>
      </c>
      <c r="AK1188" s="72">
        <f t="shared" si="156"/>
        <v>0</v>
      </c>
      <c r="AL1188" s="72">
        <f t="shared" si="157"/>
        <v>0</v>
      </c>
      <c r="AQ1188" s="63">
        <f t="shared" si="159"/>
        <v>1188</v>
      </c>
      <c r="AR1188" s="72">
        <f t="shared" si="158"/>
        <v>0</v>
      </c>
    </row>
    <row r="1189" spans="35:44" x14ac:dyDescent="0.25">
      <c r="AI1189" s="72">
        <f t="shared" si="160"/>
        <v>0</v>
      </c>
      <c r="AJ1189" s="72">
        <f t="shared" si="155"/>
        <v>0</v>
      </c>
      <c r="AK1189" s="72">
        <f t="shared" si="156"/>
        <v>0</v>
      </c>
      <c r="AL1189" s="72">
        <f t="shared" si="157"/>
        <v>0</v>
      </c>
      <c r="AQ1189" s="63">
        <f t="shared" si="159"/>
        <v>1189</v>
      </c>
      <c r="AR1189" s="72">
        <f t="shared" si="158"/>
        <v>0</v>
      </c>
    </row>
    <row r="1190" spans="35:44" x14ac:dyDescent="0.25">
      <c r="AI1190" s="72">
        <f t="shared" si="160"/>
        <v>0</v>
      </c>
      <c r="AJ1190" s="72">
        <f t="shared" si="155"/>
        <v>0</v>
      </c>
      <c r="AK1190" s="72">
        <f t="shared" si="156"/>
        <v>0</v>
      </c>
      <c r="AL1190" s="72">
        <f t="shared" si="157"/>
        <v>0</v>
      </c>
      <c r="AQ1190" s="63">
        <f t="shared" si="159"/>
        <v>1190</v>
      </c>
      <c r="AR1190" s="72">
        <f t="shared" si="158"/>
        <v>0</v>
      </c>
    </row>
    <row r="1191" spans="35:44" x14ac:dyDescent="0.25">
      <c r="AI1191" s="72">
        <f t="shared" si="160"/>
        <v>0</v>
      </c>
      <c r="AJ1191" s="72">
        <f t="shared" si="155"/>
        <v>0</v>
      </c>
      <c r="AK1191" s="72">
        <f t="shared" si="156"/>
        <v>0</v>
      </c>
      <c r="AL1191" s="72">
        <f t="shared" si="157"/>
        <v>0</v>
      </c>
      <c r="AQ1191" s="63">
        <f t="shared" si="159"/>
        <v>1191</v>
      </c>
      <c r="AR1191" s="72">
        <f t="shared" si="158"/>
        <v>0</v>
      </c>
    </row>
    <row r="1192" spans="35:44" x14ac:dyDescent="0.25">
      <c r="AI1192" s="72">
        <f t="shared" si="160"/>
        <v>0</v>
      </c>
      <c r="AJ1192" s="72">
        <f t="shared" si="155"/>
        <v>0</v>
      </c>
      <c r="AK1192" s="72">
        <f t="shared" si="156"/>
        <v>0</v>
      </c>
      <c r="AL1192" s="72">
        <f t="shared" si="157"/>
        <v>0</v>
      </c>
      <c r="AQ1192" s="63">
        <f t="shared" si="159"/>
        <v>1192</v>
      </c>
      <c r="AR1192" s="72">
        <f t="shared" si="158"/>
        <v>0</v>
      </c>
    </row>
    <row r="1193" spans="35:44" x14ac:dyDescent="0.25">
      <c r="AI1193" s="72">
        <f t="shared" si="160"/>
        <v>0</v>
      </c>
      <c r="AJ1193" s="72">
        <f t="shared" si="155"/>
        <v>0</v>
      </c>
      <c r="AK1193" s="72">
        <f t="shared" si="156"/>
        <v>0</v>
      </c>
      <c r="AL1193" s="72">
        <f t="shared" si="157"/>
        <v>0</v>
      </c>
      <c r="AQ1193" s="63">
        <f t="shared" si="159"/>
        <v>1193</v>
      </c>
      <c r="AR1193" s="72">
        <f t="shared" si="158"/>
        <v>0</v>
      </c>
    </row>
    <row r="1194" spans="35:44" x14ac:dyDescent="0.25">
      <c r="AI1194" s="72">
        <f t="shared" si="160"/>
        <v>0</v>
      </c>
      <c r="AJ1194" s="72">
        <f t="shared" si="155"/>
        <v>0</v>
      </c>
      <c r="AK1194" s="72">
        <f t="shared" si="156"/>
        <v>0</v>
      </c>
      <c r="AL1194" s="72">
        <f t="shared" si="157"/>
        <v>0</v>
      </c>
      <c r="AQ1194" s="63">
        <f t="shared" si="159"/>
        <v>1194</v>
      </c>
      <c r="AR1194" s="72">
        <f t="shared" si="158"/>
        <v>0</v>
      </c>
    </row>
    <row r="1195" spans="35:44" x14ac:dyDescent="0.25">
      <c r="AI1195" s="72">
        <f t="shared" si="160"/>
        <v>0</v>
      </c>
      <c r="AJ1195" s="72">
        <f t="shared" si="155"/>
        <v>0</v>
      </c>
      <c r="AK1195" s="72">
        <f t="shared" si="156"/>
        <v>0</v>
      </c>
      <c r="AL1195" s="72">
        <f t="shared" si="157"/>
        <v>0</v>
      </c>
      <c r="AQ1195" s="63">
        <f t="shared" si="159"/>
        <v>1195</v>
      </c>
      <c r="AR1195" s="72">
        <f t="shared" si="158"/>
        <v>0</v>
      </c>
    </row>
    <row r="1196" spans="35:44" x14ac:dyDescent="0.25">
      <c r="AI1196" s="72">
        <f t="shared" si="160"/>
        <v>0</v>
      </c>
      <c r="AJ1196" s="72">
        <f t="shared" si="155"/>
        <v>0</v>
      </c>
      <c r="AK1196" s="72">
        <f t="shared" si="156"/>
        <v>0</v>
      </c>
      <c r="AL1196" s="72">
        <f t="shared" si="157"/>
        <v>0</v>
      </c>
      <c r="AQ1196" s="63">
        <f t="shared" si="159"/>
        <v>1196</v>
      </c>
      <c r="AR1196" s="72">
        <f t="shared" si="158"/>
        <v>0</v>
      </c>
    </row>
    <row r="1197" spans="35:44" x14ac:dyDescent="0.25">
      <c r="AI1197" s="72">
        <f t="shared" si="160"/>
        <v>0</v>
      </c>
      <c r="AJ1197" s="72">
        <f t="shared" si="155"/>
        <v>0</v>
      </c>
      <c r="AK1197" s="72">
        <f t="shared" si="156"/>
        <v>0</v>
      </c>
      <c r="AL1197" s="72">
        <f t="shared" si="157"/>
        <v>0</v>
      </c>
      <c r="AQ1197" s="63">
        <f t="shared" si="159"/>
        <v>1197</v>
      </c>
      <c r="AR1197" s="72">
        <f t="shared" si="158"/>
        <v>0</v>
      </c>
    </row>
    <row r="1198" spans="35:44" x14ac:dyDescent="0.25">
      <c r="AI1198" s="72">
        <f t="shared" si="160"/>
        <v>0</v>
      </c>
      <c r="AJ1198" s="72">
        <f t="shared" si="155"/>
        <v>0</v>
      </c>
      <c r="AK1198" s="72">
        <f t="shared" si="156"/>
        <v>0</v>
      </c>
      <c r="AL1198" s="72">
        <f t="shared" si="157"/>
        <v>0</v>
      </c>
      <c r="AQ1198" s="63">
        <f t="shared" si="159"/>
        <v>1198</v>
      </c>
      <c r="AR1198" s="72">
        <f t="shared" si="158"/>
        <v>0</v>
      </c>
    </row>
    <row r="1199" spans="35:44" x14ac:dyDescent="0.25">
      <c r="AI1199" s="72">
        <f t="shared" si="160"/>
        <v>0</v>
      </c>
      <c r="AJ1199" s="72">
        <f t="shared" si="155"/>
        <v>0</v>
      </c>
      <c r="AK1199" s="72">
        <f t="shared" si="156"/>
        <v>0</v>
      </c>
      <c r="AL1199" s="72">
        <f t="shared" si="157"/>
        <v>0</v>
      </c>
      <c r="AQ1199" s="63">
        <f t="shared" si="159"/>
        <v>1199</v>
      </c>
      <c r="AR1199" s="72">
        <f t="shared" si="158"/>
        <v>0</v>
      </c>
    </row>
    <row r="1200" spans="35:44" x14ac:dyDescent="0.25">
      <c r="AI1200" s="72">
        <f t="shared" si="160"/>
        <v>0</v>
      </c>
      <c r="AJ1200" s="72">
        <f t="shared" si="155"/>
        <v>0</v>
      </c>
      <c r="AK1200" s="72">
        <f t="shared" si="156"/>
        <v>0</v>
      </c>
      <c r="AL1200" s="72">
        <f t="shared" si="157"/>
        <v>0</v>
      </c>
      <c r="AQ1200" s="63">
        <f t="shared" si="159"/>
        <v>1200</v>
      </c>
      <c r="AR1200" s="72">
        <f t="shared" si="158"/>
        <v>0</v>
      </c>
    </row>
    <row r="1201" spans="35:44" x14ac:dyDescent="0.25">
      <c r="AI1201" s="72">
        <f t="shared" si="160"/>
        <v>0</v>
      </c>
      <c r="AJ1201" s="72">
        <f t="shared" si="155"/>
        <v>0</v>
      </c>
      <c r="AK1201" s="72">
        <f t="shared" si="156"/>
        <v>0</v>
      </c>
      <c r="AL1201" s="72">
        <f t="shared" si="157"/>
        <v>0</v>
      </c>
      <c r="AQ1201" s="63">
        <f t="shared" si="159"/>
        <v>1201</v>
      </c>
      <c r="AR1201" s="72">
        <f t="shared" si="158"/>
        <v>0</v>
      </c>
    </row>
    <row r="1202" spans="35:44" x14ac:dyDescent="0.25">
      <c r="AI1202" s="72">
        <f t="shared" si="160"/>
        <v>0</v>
      </c>
      <c r="AJ1202" s="72">
        <f t="shared" si="155"/>
        <v>0</v>
      </c>
      <c r="AK1202" s="72">
        <f t="shared" si="156"/>
        <v>0</v>
      </c>
      <c r="AL1202" s="72">
        <f t="shared" si="157"/>
        <v>0</v>
      </c>
      <c r="AQ1202" s="63">
        <f t="shared" si="159"/>
        <v>1202</v>
      </c>
      <c r="AR1202" s="72">
        <f t="shared" si="158"/>
        <v>0</v>
      </c>
    </row>
    <row r="1203" spans="35:44" x14ac:dyDescent="0.25">
      <c r="AI1203" s="72">
        <f t="shared" si="160"/>
        <v>0</v>
      </c>
      <c r="AJ1203" s="72">
        <f t="shared" si="155"/>
        <v>0</v>
      </c>
      <c r="AK1203" s="72">
        <f t="shared" si="156"/>
        <v>0</v>
      </c>
      <c r="AL1203" s="72">
        <f t="shared" si="157"/>
        <v>0</v>
      </c>
      <c r="AQ1203" s="63">
        <f t="shared" si="159"/>
        <v>1203</v>
      </c>
      <c r="AR1203" s="72">
        <f t="shared" si="158"/>
        <v>0</v>
      </c>
    </row>
    <row r="1204" spans="35:44" x14ac:dyDescent="0.25">
      <c r="AI1204" s="72">
        <f t="shared" si="160"/>
        <v>0</v>
      </c>
      <c r="AJ1204" s="72">
        <f t="shared" si="155"/>
        <v>0</v>
      </c>
      <c r="AK1204" s="72">
        <f t="shared" si="156"/>
        <v>0</v>
      </c>
      <c r="AL1204" s="72">
        <f t="shared" si="157"/>
        <v>0</v>
      </c>
      <c r="AQ1204" s="63">
        <f t="shared" si="159"/>
        <v>1204</v>
      </c>
      <c r="AR1204" s="72">
        <f t="shared" si="158"/>
        <v>0</v>
      </c>
    </row>
    <row r="1205" spans="35:44" x14ac:dyDescent="0.25">
      <c r="AI1205" s="72">
        <f t="shared" si="160"/>
        <v>0</v>
      </c>
      <c r="AJ1205" s="72">
        <f t="shared" si="155"/>
        <v>0</v>
      </c>
      <c r="AK1205" s="72">
        <f t="shared" si="156"/>
        <v>0</v>
      </c>
      <c r="AL1205" s="72">
        <f t="shared" si="157"/>
        <v>0</v>
      </c>
      <c r="AQ1205" s="63">
        <f t="shared" si="159"/>
        <v>1205</v>
      </c>
      <c r="AR1205" s="72">
        <f t="shared" si="158"/>
        <v>0</v>
      </c>
    </row>
    <row r="1206" spans="35:44" x14ac:dyDescent="0.25">
      <c r="AI1206" s="72">
        <f t="shared" si="160"/>
        <v>0</v>
      </c>
      <c r="AJ1206" s="72">
        <f t="shared" si="155"/>
        <v>0</v>
      </c>
      <c r="AK1206" s="72">
        <f t="shared" si="156"/>
        <v>0</v>
      </c>
      <c r="AL1206" s="72">
        <f t="shared" si="157"/>
        <v>0</v>
      </c>
      <c r="AQ1206" s="63">
        <f t="shared" si="159"/>
        <v>1206</v>
      </c>
      <c r="AR1206" s="72">
        <f t="shared" si="158"/>
        <v>0</v>
      </c>
    </row>
    <row r="1207" spans="35:44" x14ac:dyDescent="0.25">
      <c r="AI1207" s="72">
        <f t="shared" si="160"/>
        <v>0</v>
      </c>
      <c r="AJ1207" s="72">
        <f t="shared" si="155"/>
        <v>0</v>
      </c>
      <c r="AK1207" s="72">
        <f t="shared" si="156"/>
        <v>0</v>
      </c>
      <c r="AL1207" s="72">
        <f t="shared" si="157"/>
        <v>0</v>
      </c>
      <c r="AQ1207" s="63">
        <f t="shared" si="159"/>
        <v>1207</v>
      </c>
      <c r="AR1207" s="72">
        <f t="shared" si="158"/>
        <v>0</v>
      </c>
    </row>
    <row r="1208" spans="35:44" x14ac:dyDescent="0.25">
      <c r="AI1208" s="72">
        <f t="shared" si="160"/>
        <v>0</v>
      </c>
      <c r="AJ1208" s="72">
        <f t="shared" si="155"/>
        <v>0</v>
      </c>
      <c r="AK1208" s="72">
        <f t="shared" si="156"/>
        <v>0</v>
      </c>
      <c r="AL1208" s="72">
        <f t="shared" si="157"/>
        <v>0</v>
      </c>
      <c r="AQ1208" s="63">
        <f t="shared" si="159"/>
        <v>1208</v>
      </c>
      <c r="AR1208" s="72">
        <f t="shared" si="158"/>
        <v>0</v>
      </c>
    </row>
    <row r="1209" spans="35:44" x14ac:dyDescent="0.25">
      <c r="AI1209" s="72">
        <f t="shared" si="160"/>
        <v>0</v>
      </c>
      <c r="AJ1209" s="72">
        <f t="shared" si="155"/>
        <v>0</v>
      </c>
      <c r="AK1209" s="72">
        <f t="shared" si="156"/>
        <v>0</v>
      </c>
      <c r="AL1209" s="72">
        <f t="shared" si="157"/>
        <v>0</v>
      </c>
      <c r="AQ1209" s="63">
        <f t="shared" si="159"/>
        <v>1209</v>
      </c>
      <c r="AR1209" s="72">
        <f t="shared" si="158"/>
        <v>0</v>
      </c>
    </row>
    <row r="1210" spans="35:44" x14ac:dyDescent="0.25">
      <c r="AI1210" s="72">
        <f t="shared" si="160"/>
        <v>0</v>
      </c>
      <c r="AJ1210" s="72">
        <f t="shared" si="155"/>
        <v>0</v>
      </c>
      <c r="AK1210" s="72">
        <f t="shared" si="156"/>
        <v>0</v>
      </c>
      <c r="AL1210" s="72">
        <f t="shared" si="157"/>
        <v>0</v>
      </c>
      <c r="AQ1210" s="63">
        <f t="shared" si="159"/>
        <v>1210</v>
      </c>
      <c r="AR1210" s="72">
        <f t="shared" si="158"/>
        <v>0</v>
      </c>
    </row>
    <row r="1211" spans="35:44" x14ac:dyDescent="0.25">
      <c r="AI1211" s="72">
        <f t="shared" si="160"/>
        <v>0</v>
      </c>
      <c r="AJ1211" s="72">
        <f t="shared" si="155"/>
        <v>0</v>
      </c>
      <c r="AK1211" s="72">
        <f t="shared" si="156"/>
        <v>0</v>
      </c>
      <c r="AL1211" s="72">
        <f t="shared" si="157"/>
        <v>0</v>
      </c>
      <c r="AQ1211" s="63">
        <f t="shared" si="159"/>
        <v>1211</v>
      </c>
      <c r="AR1211" s="72">
        <f t="shared" si="158"/>
        <v>0</v>
      </c>
    </row>
    <row r="1212" spans="35:44" x14ac:dyDescent="0.25">
      <c r="AI1212" s="72">
        <f t="shared" si="160"/>
        <v>0</v>
      </c>
      <c r="AJ1212" s="72">
        <f t="shared" si="155"/>
        <v>0</v>
      </c>
      <c r="AK1212" s="72">
        <f t="shared" si="156"/>
        <v>0</v>
      </c>
      <c r="AL1212" s="72">
        <f t="shared" si="157"/>
        <v>0</v>
      </c>
      <c r="AQ1212" s="63">
        <f t="shared" si="159"/>
        <v>1212</v>
      </c>
      <c r="AR1212" s="72">
        <f t="shared" si="158"/>
        <v>0</v>
      </c>
    </row>
    <row r="1213" spans="35:44" x14ac:dyDescent="0.25">
      <c r="AI1213" s="72">
        <f t="shared" si="160"/>
        <v>0</v>
      </c>
      <c r="AJ1213" s="72">
        <f t="shared" si="155"/>
        <v>0</v>
      </c>
      <c r="AK1213" s="72">
        <f t="shared" si="156"/>
        <v>0</v>
      </c>
      <c r="AL1213" s="72">
        <f t="shared" si="157"/>
        <v>0</v>
      </c>
      <c r="AQ1213" s="63">
        <f t="shared" si="159"/>
        <v>1213</v>
      </c>
      <c r="AR1213" s="72">
        <f t="shared" si="158"/>
        <v>0</v>
      </c>
    </row>
    <row r="1214" spans="35:44" x14ac:dyDescent="0.25">
      <c r="AI1214" s="72">
        <f t="shared" si="160"/>
        <v>0</v>
      </c>
      <c r="AJ1214" s="72">
        <f t="shared" si="155"/>
        <v>0</v>
      </c>
      <c r="AK1214" s="72">
        <f t="shared" si="156"/>
        <v>0</v>
      </c>
      <c r="AL1214" s="72">
        <f t="shared" si="157"/>
        <v>0</v>
      </c>
      <c r="AQ1214" s="63">
        <f t="shared" si="159"/>
        <v>1214</v>
      </c>
      <c r="AR1214" s="72">
        <f t="shared" si="158"/>
        <v>0</v>
      </c>
    </row>
    <row r="1215" spans="35:44" x14ac:dyDescent="0.25">
      <c r="AI1215" s="72">
        <f t="shared" si="160"/>
        <v>0</v>
      </c>
      <c r="AJ1215" s="72">
        <f t="shared" si="155"/>
        <v>0</v>
      </c>
      <c r="AK1215" s="72">
        <f t="shared" si="156"/>
        <v>0</v>
      </c>
      <c r="AL1215" s="72">
        <f t="shared" si="157"/>
        <v>0</v>
      </c>
      <c r="AQ1215" s="63">
        <f t="shared" si="159"/>
        <v>1215</v>
      </c>
      <c r="AR1215" s="72">
        <f t="shared" si="158"/>
        <v>0</v>
      </c>
    </row>
    <row r="1216" spans="35:44" x14ac:dyDescent="0.25">
      <c r="AI1216" s="72">
        <f t="shared" si="160"/>
        <v>0</v>
      </c>
      <c r="AJ1216" s="72">
        <f t="shared" si="155"/>
        <v>0</v>
      </c>
      <c r="AK1216" s="72">
        <f t="shared" si="156"/>
        <v>0</v>
      </c>
      <c r="AL1216" s="72">
        <f t="shared" si="157"/>
        <v>0</v>
      </c>
      <c r="AQ1216" s="63">
        <f t="shared" si="159"/>
        <v>1216</v>
      </c>
      <c r="AR1216" s="72">
        <f t="shared" si="158"/>
        <v>0</v>
      </c>
    </row>
    <row r="1217" spans="35:44" x14ac:dyDescent="0.25">
      <c r="AI1217" s="72">
        <f t="shared" si="160"/>
        <v>0</v>
      </c>
      <c r="AJ1217" s="72">
        <f t="shared" ref="AJ1217:AJ1280" si="161">ROUNDUP((C1217-$C$1)/7,0)</f>
        <v>0</v>
      </c>
      <c r="AK1217" s="72">
        <f t="shared" ref="AK1217:AK1280" si="162">ROUNDUP((C1217-$C$1)/1,0)</f>
        <v>0</v>
      </c>
      <c r="AL1217" s="72">
        <f t="shared" ref="AL1217:AL1280" si="163">ROUNDUP((C1217-$C$1)*24,0)</f>
        <v>0</v>
      </c>
      <c r="AQ1217" s="63">
        <f t="shared" si="159"/>
        <v>1217</v>
      </c>
      <c r="AR1217" s="72">
        <f t="shared" ref="AR1217:AR1280" si="164">SUMIFS(AI:AI,AL:AL,AQ1217)</f>
        <v>0</v>
      </c>
    </row>
    <row r="1218" spans="35:44" x14ac:dyDescent="0.25">
      <c r="AI1218" s="72">
        <f t="shared" si="160"/>
        <v>0</v>
      </c>
      <c r="AJ1218" s="72">
        <f t="shared" si="161"/>
        <v>0</v>
      </c>
      <c r="AK1218" s="72">
        <f t="shared" si="162"/>
        <v>0</v>
      </c>
      <c r="AL1218" s="72">
        <f t="shared" si="163"/>
        <v>0</v>
      </c>
      <c r="AQ1218" s="63">
        <f t="shared" si="159"/>
        <v>1218</v>
      </c>
      <c r="AR1218" s="72">
        <f t="shared" si="164"/>
        <v>0</v>
      </c>
    </row>
    <row r="1219" spans="35:44" x14ac:dyDescent="0.25">
      <c r="AI1219" s="72">
        <f t="shared" si="160"/>
        <v>0</v>
      </c>
      <c r="AJ1219" s="72">
        <f t="shared" si="161"/>
        <v>0</v>
      </c>
      <c r="AK1219" s="72">
        <f t="shared" si="162"/>
        <v>0</v>
      </c>
      <c r="AL1219" s="72">
        <f t="shared" si="163"/>
        <v>0</v>
      </c>
      <c r="AQ1219" s="63">
        <f t="shared" ref="AQ1219:AQ1282" si="165">1+AQ1218</f>
        <v>1219</v>
      </c>
      <c r="AR1219" s="72">
        <f t="shared" si="164"/>
        <v>0</v>
      </c>
    </row>
    <row r="1220" spans="35:44" x14ac:dyDescent="0.25">
      <c r="AI1220" s="72">
        <f t="shared" si="160"/>
        <v>0</v>
      </c>
      <c r="AJ1220" s="72">
        <f t="shared" si="161"/>
        <v>0</v>
      </c>
      <c r="AK1220" s="72">
        <f t="shared" si="162"/>
        <v>0</v>
      </c>
      <c r="AL1220" s="72">
        <f t="shared" si="163"/>
        <v>0</v>
      </c>
      <c r="AQ1220" s="63">
        <f t="shared" si="165"/>
        <v>1220</v>
      </c>
      <c r="AR1220" s="72">
        <f t="shared" si="164"/>
        <v>0</v>
      </c>
    </row>
    <row r="1221" spans="35:44" x14ac:dyDescent="0.25">
      <c r="AI1221" s="72">
        <f t="shared" ref="AI1221:AI1284" si="166">D1221*(C1221-C1220)*86400*$B$16</f>
        <v>0</v>
      </c>
      <c r="AJ1221" s="72">
        <f t="shared" si="161"/>
        <v>0</v>
      </c>
      <c r="AK1221" s="72">
        <f t="shared" si="162"/>
        <v>0</v>
      </c>
      <c r="AL1221" s="72">
        <f t="shared" si="163"/>
        <v>0</v>
      </c>
      <c r="AQ1221" s="63">
        <f t="shared" si="165"/>
        <v>1221</v>
      </c>
      <c r="AR1221" s="72">
        <f t="shared" si="164"/>
        <v>0</v>
      </c>
    </row>
    <row r="1222" spans="35:44" x14ac:dyDescent="0.25">
      <c r="AI1222" s="72">
        <f t="shared" si="166"/>
        <v>0</v>
      </c>
      <c r="AJ1222" s="72">
        <f t="shared" si="161"/>
        <v>0</v>
      </c>
      <c r="AK1222" s="72">
        <f t="shared" si="162"/>
        <v>0</v>
      </c>
      <c r="AL1222" s="72">
        <f t="shared" si="163"/>
        <v>0</v>
      </c>
      <c r="AQ1222" s="63">
        <f t="shared" si="165"/>
        <v>1222</v>
      </c>
      <c r="AR1222" s="72">
        <f t="shared" si="164"/>
        <v>0</v>
      </c>
    </row>
    <row r="1223" spans="35:44" x14ac:dyDescent="0.25">
      <c r="AI1223" s="72">
        <f t="shared" si="166"/>
        <v>0</v>
      </c>
      <c r="AJ1223" s="72">
        <f t="shared" si="161"/>
        <v>0</v>
      </c>
      <c r="AK1223" s="72">
        <f t="shared" si="162"/>
        <v>0</v>
      </c>
      <c r="AL1223" s="72">
        <f t="shared" si="163"/>
        <v>0</v>
      </c>
      <c r="AQ1223" s="63">
        <f t="shared" si="165"/>
        <v>1223</v>
      </c>
      <c r="AR1223" s="72">
        <f t="shared" si="164"/>
        <v>0</v>
      </c>
    </row>
    <row r="1224" spans="35:44" x14ac:dyDescent="0.25">
      <c r="AI1224" s="72">
        <f t="shared" si="166"/>
        <v>0</v>
      </c>
      <c r="AJ1224" s="72">
        <f t="shared" si="161"/>
        <v>0</v>
      </c>
      <c r="AK1224" s="72">
        <f t="shared" si="162"/>
        <v>0</v>
      </c>
      <c r="AL1224" s="72">
        <f t="shared" si="163"/>
        <v>0</v>
      </c>
      <c r="AQ1224" s="63">
        <f t="shared" si="165"/>
        <v>1224</v>
      </c>
      <c r="AR1224" s="72">
        <f t="shared" si="164"/>
        <v>0</v>
      </c>
    </row>
    <row r="1225" spans="35:44" x14ac:dyDescent="0.25">
      <c r="AI1225" s="72">
        <f t="shared" si="166"/>
        <v>0</v>
      </c>
      <c r="AJ1225" s="72">
        <f t="shared" si="161"/>
        <v>0</v>
      </c>
      <c r="AK1225" s="72">
        <f t="shared" si="162"/>
        <v>0</v>
      </c>
      <c r="AL1225" s="72">
        <f t="shared" si="163"/>
        <v>0</v>
      </c>
      <c r="AQ1225" s="63">
        <f t="shared" si="165"/>
        <v>1225</v>
      </c>
      <c r="AR1225" s="72">
        <f t="shared" si="164"/>
        <v>0</v>
      </c>
    </row>
    <row r="1226" spans="35:44" x14ac:dyDescent="0.25">
      <c r="AI1226" s="72">
        <f t="shared" si="166"/>
        <v>0</v>
      </c>
      <c r="AJ1226" s="72">
        <f t="shared" si="161"/>
        <v>0</v>
      </c>
      <c r="AK1226" s="72">
        <f t="shared" si="162"/>
        <v>0</v>
      </c>
      <c r="AL1226" s="72">
        <f t="shared" si="163"/>
        <v>0</v>
      </c>
      <c r="AQ1226" s="63">
        <f t="shared" si="165"/>
        <v>1226</v>
      </c>
      <c r="AR1226" s="72">
        <f t="shared" si="164"/>
        <v>0</v>
      </c>
    </row>
    <row r="1227" spans="35:44" x14ac:dyDescent="0.25">
      <c r="AI1227" s="72">
        <f t="shared" si="166"/>
        <v>0</v>
      </c>
      <c r="AJ1227" s="72">
        <f t="shared" si="161"/>
        <v>0</v>
      </c>
      <c r="AK1227" s="72">
        <f t="shared" si="162"/>
        <v>0</v>
      </c>
      <c r="AL1227" s="72">
        <f t="shared" si="163"/>
        <v>0</v>
      </c>
      <c r="AQ1227" s="63">
        <f t="shared" si="165"/>
        <v>1227</v>
      </c>
      <c r="AR1227" s="72">
        <f t="shared" si="164"/>
        <v>0</v>
      </c>
    </row>
    <row r="1228" spans="35:44" x14ac:dyDescent="0.25">
      <c r="AI1228" s="72">
        <f t="shared" si="166"/>
        <v>0</v>
      </c>
      <c r="AJ1228" s="72">
        <f t="shared" si="161"/>
        <v>0</v>
      </c>
      <c r="AK1228" s="72">
        <f t="shared" si="162"/>
        <v>0</v>
      </c>
      <c r="AL1228" s="72">
        <f t="shared" si="163"/>
        <v>0</v>
      </c>
      <c r="AQ1228" s="63">
        <f t="shared" si="165"/>
        <v>1228</v>
      </c>
      <c r="AR1228" s="72">
        <f t="shared" si="164"/>
        <v>0</v>
      </c>
    </row>
    <row r="1229" spans="35:44" x14ac:dyDescent="0.25">
      <c r="AI1229" s="72">
        <f t="shared" si="166"/>
        <v>0</v>
      </c>
      <c r="AJ1229" s="72">
        <f t="shared" si="161"/>
        <v>0</v>
      </c>
      <c r="AK1229" s="72">
        <f t="shared" si="162"/>
        <v>0</v>
      </c>
      <c r="AL1229" s="72">
        <f t="shared" si="163"/>
        <v>0</v>
      </c>
      <c r="AQ1229" s="63">
        <f t="shared" si="165"/>
        <v>1229</v>
      </c>
      <c r="AR1229" s="72">
        <f t="shared" si="164"/>
        <v>0</v>
      </c>
    </row>
    <row r="1230" spans="35:44" x14ac:dyDescent="0.25">
      <c r="AI1230" s="72">
        <f t="shared" si="166"/>
        <v>0</v>
      </c>
      <c r="AJ1230" s="72">
        <f t="shared" si="161"/>
        <v>0</v>
      </c>
      <c r="AK1230" s="72">
        <f t="shared" si="162"/>
        <v>0</v>
      </c>
      <c r="AL1230" s="72">
        <f t="shared" si="163"/>
        <v>0</v>
      </c>
      <c r="AQ1230" s="63">
        <f t="shared" si="165"/>
        <v>1230</v>
      </c>
      <c r="AR1230" s="72">
        <f t="shared" si="164"/>
        <v>0</v>
      </c>
    </row>
    <row r="1231" spans="35:44" x14ac:dyDescent="0.25">
      <c r="AI1231" s="72">
        <f t="shared" si="166"/>
        <v>0</v>
      </c>
      <c r="AJ1231" s="72">
        <f t="shared" si="161"/>
        <v>0</v>
      </c>
      <c r="AK1231" s="72">
        <f t="shared" si="162"/>
        <v>0</v>
      </c>
      <c r="AL1231" s="72">
        <f t="shared" si="163"/>
        <v>0</v>
      </c>
      <c r="AQ1231" s="63">
        <f t="shared" si="165"/>
        <v>1231</v>
      </c>
      <c r="AR1231" s="72">
        <f t="shared" si="164"/>
        <v>0</v>
      </c>
    </row>
    <row r="1232" spans="35:44" x14ac:dyDescent="0.25">
      <c r="AI1232" s="72">
        <f t="shared" si="166"/>
        <v>0</v>
      </c>
      <c r="AJ1232" s="72">
        <f t="shared" si="161"/>
        <v>0</v>
      </c>
      <c r="AK1232" s="72">
        <f t="shared" si="162"/>
        <v>0</v>
      </c>
      <c r="AL1232" s="72">
        <f t="shared" si="163"/>
        <v>0</v>
      </c>
      <c r="AQ1232" s="63">
        <f t="shared" si="165"/>
        <v>1232</v>
      </c>
      <c r="AR1232" s="72">
        <f t="shared" si="164"/>
        <v>0</v>
      </c>
    </row>
    <row r="1233" spans="35:44" x14ac:dyDescent="0.25">
      <c r="AI1233" s="72">
        <f t="shared" si="166"/>
        <v>0</v>
      </c>
      <c r="AJ1233" s="72">
        <f t="shared" si="161"/>
        <v>0</v>
      </c>
      <c r="AK1233" s="72">
        <f t="shared" si="162"/>
        <v>0</v>
      </c>
      <c r="AL1233" s="72">
        <f t="shared" si="163"/>
        <v>0</v>
      </c>
      <c r="AQ1233" s="63">
        <f t="shared" si="165"/>
        <v>1233</v>
      </c>
      <c r="AR1233" s="72">
        <f t="shared" si="164"/>
        <v>0</v>
      </c>
    </row>
    <row r="1234" spans="35:44" x14ac:dyDescent="0.25">
      <c r="AI1234" s="72">
        <f t="shared" si="166"/>
        <v>0</v>
      </c>
      <c r="AJ1234" s="72">
        <f t="shared" si="161"/>
        <v>0</v>
      </c>
      <c r="AK1234" s="72">
        <f t="shared" si="162"/>
        <v>0</v>
      </c>
      <c r="AL1234" s="72">
        <f t="shared" si="163"/>
        <v>0</v>
      </c>
      <c r="AQ1234" s="63">
        <f t="shared" si="165"/>
        <v>1234</v>
      </c>
      <c r="AR1234" s="72">
        <f t="shared" si="164"/>
        <v>0</v>
      </c>
    </row>
    <row r="1235" spans="35:44" x14ac:dyDescent="0.25">
      <c r="AI1235" s="72">
        <f t="shared" si="166"/>
        <v>0</v>
      </c>
      <c r="AJ1235" s="72">
        <f t="shared" si="161"/>
        <v>0</v>
      </c>
      <c r="AK1235" s="72">
        <f t="shared" si="162"/>
        <v>0</v>
      </c>
      <c r="AL1235" s="72">
        <f t="shared" si="163"/>
        <v>0</v>
      </c>
      <c r="AQ1235" s="63">
        <f t="shared" si="165"/>
        <v>1235</v>
      </c>
      <c r="AR1235" s="72">
        <f t="shared" si="164"/>
        <v>0</v>
      </c>
    </row>
    <row r="1236" spans="35:44" x14ac:dyDescent="0.25">
      <c r="AI1236" s="72">
        <f t="shared" si="166"/>
        <v>0</v>
      </c>
      <c r="AJ1236" s="72">
        <f t="shared" si="161"/>
        <v>0</v>
      </c>
      <c r="AK1236" s="72">
        <f t="shared" si="162"/>
        <v>0</v>
      </c>
      <c r="AL1236" s="72">
        <f t="shared" si="163"/>
        <v>0</v>
      </c>
      <c r="AQ1236" s="63">
        <f t="shared" si="165"/>
        <v>1236</v>
      </c>
      <c r="AR1236" s="72">
        <f t="shared" si="164"/>
        <v>0</v>
      </c>
    </row>
    <row r="1237" spans="35:44" x14ac:dyDescent="0.25">
      <c r="AI1237" s="72">
        <f t="shared" si="166"/>
        <v>0</v>
      </c>
      <c r="AJ1237" s="72">
        <f t="shared" si="161"/>
        <v>0</v>
      </c>
      <c r="AK1237" s="72">
        <f t="shared" si="162"/>
        <v>0</v>
      </c>
      <c r="AL1237" s="72">
        <f t="shared" si="163"/>
        <v>0</v>
      </c>
      <c r="AQ1237" s="63">
        <f t="shared" si="165"/>
        <v>1237</v>
      </c>
      <c r="AR1237" s="72">
        <f t="shared" si="164"/>
        <v>0</v>
      </c>
    </row>
    <row r="1238" spans="35:44" x14ac:dyDescent="0.25">
      <c r="AI1238" s="72">
        <f t="shared" si="166"/>
        <v>0</v>
      </c>
      <c r="AJ1238" s="72">
        <f t="shared" si="161"/>
        <v>0</v>
      </c>
      <c r="AK1238" s="72">
        <f t="shared" si="162"/>
        <v>0</v>
      </c>
      <c r="AL1238" s="72">
        <f t="shared" si="163"/>
        <v>0</v>
      </c>
      <c r="AQ1238" s="63">
        <f t="shared" si="165"/>
        <v>1238</v>
      </c>
      <c r="AR1238" s="72">
        <f t="shared" si="164"/>
        <v>0</v>
      </c>
    </row>
    <row r="1239" spans="35:44" x14ac:dyDescent="0.25">
      <c r="AI1239" s="72">
        <f t="shared" si="166"/>
        <v>0</v>
      </c>
      <c r="AJ1239" s="72">
        <f t="shared" si="161"/>
        <v>0</v>
      </c>
      <c r="AK1239" s="72">
        <f t="shared" si="162"/>
        <v>0</v>
      </c>
      <c r="AL1239" s="72">
        <f t="shared" si="163"/>
        <v>0</v>
      </c>
      <c r="AQ1239" s="63">
        <f t="shared" si="165"/>
        <v>1239</v>
      </c>
      <c r="AR1239" s="72">
        <f t="shared" si="164"/>
        <v>0</v>
      </c>
    </row>
    <row r="1240" spans="35:44" x14ac:dyDescent="0.25">
      <c r="AI1240" s="72">
        <f t="shared" si="166"/>
        <v>0</v>
      </c>
      <c r="AJ1240" s="72">
        <f t="shared" si="161"/>
        <v>0</v>
      </c>
      <c r="AK1240" s="72">
        <f t="shared" si="162"/>
        <v>0</v>
      </c>
      <c r="AL1240" s="72">
        <f t="shared" si="163"/>
        <v>0</v>
      </c>
      <c r="AQ1240" s="63">
        <f t="shared" si="165"/>
        <v>1240</v>
      </c>
      <c r="AR1240" s="72">
        <f t="shared" si="164"/>
        <v>0</v>
      </c>
    </row>
    <row r="1241" spans="35:44" x14ac:dyDescent="0.25">
      <c r="AI1241" s="72">
        <f t="shared" si="166"/>
        <v>0</v>
      </c>
      <c r="AJ1241" s="72">
        <f t="shared" si="161"/>
        <v>0</v>
      </c>
      <c r="AK1241" s="72">
        <f t="shared" si="162"/>
        <v>0</v>
      </c>
      <c r="AL1241" s="72">
        <f t="shared" si="163"/>
        <v>0</v>
      </c>
      <c r="AQ1241" s="63">
        <f t="shared" si="165"/>
        <v>1241</v>
      </c>
      <c r="AR1241" s="72">
        <f t="shared" si="164"/>
        <v>0</v>
      </c>
    </row>
    <row r="1242" spans="35:44" x14ac:dyDescent="0.25">
      <c r="AI1242" s="72">
        <f t="shared" si="166"/>
        <v>0</v>
      </c>
      <c r="AJ1242" s="72">
        <f t="shared" si="161"/>
        <v>0</v>
      </c>
      <c r="AK1242" s="72">
        <f t="shared" si="162"/>
        <v>0</v>
      </c>
      <c r="AL1242" s="72">
        <f t="shared" si="163"/>
        <v>0</v>
      </c>
      <c r="AQ1242" s="63">
        <f t="shared" si="165"/>
        <v>1242</v>
      </c>
      <c r="AR1242" s="72">
        <f t="shared" si="164"/>
        <v>0</v>
      </c>
    </row>
    <row r="1243" spans="35:44" x14ac:dyDescent="0.25">
      <c r="AI1243" s="72">
        <f t="shared" si="166"/>
        <v>0</v>
      </c>
      <c r="AJ1243" s="72">
        <f t="shared" si="161"/>
        <v>0</v>
      </c>
      <c r="AK1243" s="72">
        <f t="shared" si="162"/>
        <v>0</v>
      </c>
      <c r="AL1243" s="72">
        <f t="shared" si="163"/>
        <v>0</v>
      </c>
      <c r="AQ1243" s="63">
        <f t="shared" si="165"/>
        <v>1243</v>
      </c>
      <c r="AR1243" s="72">
        <f t="shared" si="164"/>
        <v>0</v>
      </c>
    </row>
    <row r="1244" spans="35:44" x14ac:dyDescent="0.25">
      <c r="AI1244" s="72">
        <f t="shared" si="166"/>
        <v>0</v>
      </c>
      <c r="AJ1244" s="72">
        <f t="shared" si="161"/>
        <v>0</v>
      </c>
      <c r="AK1244" s="72">
        <f t="shared" si="162"/>
        <v>0</v>
      </c>
      <c r="AL1244" s="72">
        <f t="shared" si="163"/>
        <v>0</v>
      </c>
      <c r="AQ1244" s="63">
        <f t="shared" si="165"/>
        <v>1244</v>
      </c>
      <c r="AR1244" s="72">
        <f t="shared" si="164"/>
        <v>0</v>
      </c>
    </row>
    <row r="1245" spans="35:44" x14ac:dyDescent="0.25">
      <c r="AI1245" s="72">
        <f t="shared" si="166"/>
        <v>0</v>
      </c>
      <c r="AJ1245" s="72">
        <f t="shared" si="161"/>
        <v>0</v>
      </c>
      <c r="AK1245" s="72">
        <f t="shared" si="162"/>
        <v>0</v>
      </c>
      <c r="AL1245" s="72">
        <f t="shared" si="163"/>
        <v>0</v>
      </c>
      <c r="AQ1245" s="63">
        <f t="shared" si="165"/>
        <v>1245</v>
      </c>
      <c r="AR1245" s="72">
        <f t="shared" si="164"/>
        <v>0</v>
      </c>
    </row>
    <row r="1246" spans="35:44" x14ac:dyDescent="0.25">
      <c r="AI1246" s="72">
        <f t="shared" si="166"/>
        <v>0</v>
      </c>
      <c r="AJ1246" s="72">
        <f t="shared" si="161"/>
        <v>0</v>
      </c>
      <c r="AK1246" s="72">
        <f t="shared" si="162"/>
        <v>0</v>
      </c>
      <c r="AL1246" s="72">
        <f t="shared" si="163"/>
        <v>0</v>
      </c>
      <c r="AQ1246" s="63">
        <f t="shared" si="165"/>
        <v>1246</v>
      </c>
      <c r="AR1246" s="72">
        <f t="shared" si="164"/>
        <v>0</v>
      </c>
    </row>
    <row r="1247" spans="35:44" x14ac:dyDescent="0.25">
      <c r="AI1247" s="72">
        <f t="shared" si="166"/>
        <v>0</v>
      </c>
      <c r="AJ1247" s="72">
        <f t="shared" si="161"/>
        <v>0</v>
      </c>
      <c r="AK1247" s="72">
        <f t="shared" si="162"/>
        <v>0</v>
      </c>
      <c r="AL1247" s="72">
        <f t="shared" si="163"/>
        <v>0</v>
      </c>
      <c r="AQ1247" s="63">
        <f t="shared" si="165"/>
        <v>1247</v>
      </c>
      <c r="AR1247" s="72">
        <f t="shared" si="164"/>
        <v>0</v>
      </c>
    </row>
    <row r="1248" spans="35:44" x14ac:dyDescent="0.25">
      <c r="AI1248" s="72">
        <f t="shared" si="166"/>
        <v>0</v>
      </c>
      <c r="AJ1248" s="72">
        <f t="shared" si="161"/>
        <v>0</v>
      </c>
      <c r="AK1248" s="72">
        <f t="shared" si="162"/>
        <v>0</v>
      </c>
      <c r="AL1248" s="72">
        <f t="shared" si="163"/>
        <v>0</v>
      </c>
      <c r="AQ1248" s="63">
        <f t="shared" si="165"/>
        <v>1248</v>
      </c>
      <c r="AR1248" s="72">
        <f t="shared" si="164"/>
        <v>0</v>
      </c>
    </row>
    <row r="1249" spans="35:44" x14ac:dyDescent="0.25">
      <c r="AI1249" s="72">
        <f t="shared" si="166"/>
        <v>0</v>
      </c>
      <c r="AJ1249" s="72">
        <f t="shared" si="161"/>
        <v>0</v>
      </c>
      <c r="AK1249" s="72">
        <f t="shared" si="162"/>
        <v>0</v>
      </c>
      <c r="AL1249" s="72">
        <f t="shared" si="163"/>
        <v>0</v>
      </c>
      <c r="AQ1249" s="63">
        <f t="shared" si="165"/>
        <v>1249</v>
      </c>
      <c r="AR1249" s="72">
        <f t="shared" si="164"/>
        <v>0</v>
      </c>
    </row>
    <row r="1250" spans="35:44" x14ac:dyDescent="0.25">
      <c r="AI1250" s="72">
        <f t="shared" si="166"/>
        <v>0</v>
      </c>
      <c r="AJ1250" s="72">
        <f t="shared" si="161"/>
        <v>0</v>
      </c>
      <c r="AK1250" s="72">
        <f t="shared" si="162"/>
        <v>0</v>
      </c>
      <c r="AL1250" s="72">
        <f t="shared" si="163"/>
        <v>0</v>
      </c>
      <c r="AQ1250" s="63">
        <f t="shared" si="165"/>
        <v>1250</v>
      </c>
      <c r="AR1250" s="72">
        <f t="shared" si="164"/>
        <v>0</v>
      </c>
    </row>
    <row r="1251" spans="35:44" x14ac:dyDescent="0.25">
      <c r="AI1251" s="72">
        <f t="shared" si="166"/>
        <v>0</v>
      </c>
      <c r="AJ1251" s="72">
        <f t="shared" si="161"/>
        <v>0</v>
      </c>
      <c r="AK1251" s="72">
        <f t="shared" si="162"/>
        <v>0</v>
      </c>
      <c r="AL1251" s="72">
        <f t="shared" si="163"/>
        <v>0</v>
      </c>
      <c r="AQ1251" s="63">
        <f t="shared" si="165"/>
        <v>1251</v>
      </c>
      <c r="AR1251" s="72">
        <f t="shared" si="164"/>
        <v>0</v>
      </c>
    </row>
    <row r="1252" spans="35:44" x14ac:dyDescent="0.25">
      <c r="AI1252" s="72">
        <f t="shared" si="166"/>
        <v>0</v>
      </c>
      <c r="AJ1252" s="72">
        <f t="shared" si="161"/>
        <v>0</v>
      </c>
      <c r="AK1252" s="72">
        <f t="shared" si="162"/>
        <v>0</v>
      </c>
      <c r="AL1252" s="72">
        <f t="shared" si="163"/>
        <v>0</v>
      </c>
      <c r="AQ1252" s="63">
        <f t="shared" si="165"/>
        <v>1252</v>
      </c>
      <c r="AR1252" s="72">
        <f t="shared" si="164"/>
        <v>0</v>
      </c>
    </row>
    <row r="1253" spans="35:44" x14ac:dyDescent="0.25">
      <c r="AI1253" s="72">
        <f t="shared" si="166"/>
        <v>0</v>
      </c>
      <c r="AJ1253" s="72">
        <f t="shared" si="161"/>
        <v>0</v>
      </c>
      <c r="AK1253" s="72">
        <f t="shared" si="162"/>
        <v>0</v>
      </c>
      <c r="AL1253" s="72">
        <f t="shared" si="163"/>
        <v>0</v>
      </c>
      <c r="AQ1253" s="63">
        <f t="shared" si="165"/>
        <v>1253</v>
      </c>
      <c r="AR1253" s="72">
        <f t="shared" si="164"/>
        <v>0</v>
      </c>
    </row>
    <row r="1254" spans="35:44" x14ac:dyDescent="0.25">
      <c r="AI1254" s="72">
        <f t="shared" si="166"/>
        <v>0</v>
      </c>
      <c r="AJ1254" s="72">
        <f t="shared" si="161"/>
        <v>0</v>
      </c>
      <c r="AK1254" s="72">
        <f t="shared" si="162"/>
        <v>0</v>
      </c>
      <c r="AL1254" s="72">
        <f t="shared" si="163"/>
        <v>0</v>
      </c>
      <c r="AQ1254" s="63">
        <f t="shared" si="165"/>
        <v>1254</v>
      </c>
      <c r="AR1254" s="72">
        <f t="shared" si="164"/>
        <v>0</v>
      </c>
    </row>
    <row r="1255" spans="35:44" x14ac:dyDescent="0.25">
      <c r="AI1255" s="72">
        <f t="shared" si="166"/>
        <v>0</v>
      </c>
      <c r="AJ1255" s="72">
        <f t="shared" si="161"/>
        <v>0</v>
      </c>
      <c r="AK1255" s="72">
        <f t="shared" si="162"/>
        <v>0</v>
      </c>
      <c r="AL1255" s="72">
        <f t="shared" si="163"/>
        <v>0</v>
      </c>
      <c r="AQ1255" s="63">
        <f t="shared" si="165"/>
        <v>1255</v>
      </c>
      <c r="AR1255" s="72">
        <f t="shared" si="164"/>
        <v>0</v>
      </c>
    </row>
    <row r="1256" spans="35:44" x14ac:dyDescent="0.25">
      <c r="AI1256" s="72">
        <f t="shared" si="166"/>
        <v>0</v>
      </c>
      <c r="AJ1256" s="72">
        <f t="shared" si="161"/>
        <v>0</v>
      </c>
      <c r="AK1256" s="72">
        <f t="shared" si="162"/>
        <v>0</v>
      </c>
      <c r="AL1256" s="72">
        <f t="shared" si="163"/>
        <v>0</v>
      </c>
      <c r="AQ1256" s="63">
        <f t="shared" si="165"/>
        <v>1256</v>
      </c>
      <c r="AR1256" s="72">
        <f t="shared" si="164"/>
        <v>0</v>
      </c>
    </row>
    <row r="1257" spans="35:44" x14ac:dyDescent="0.25">
      <c r="AI1257" s="72">
        <f t="shared" si="166"/>
        <v>0</v>
      </c>
      <c r="AJ1257" s="72">
        <f t="shared" si="161"/>
        <v>0</v>
      </c>
      <c r="AK1257" s="72">
        <f t="shared" si="162"/>
        <v>0</v>
      </c>
      <c r="AL1257" s="72">
        <f t="shared" si="163"/>
        <v>0</v>
      </c>
      <c r="AQ1257" s="63">
        <f t="shared" si="165"/>
        <v>1257</v>
      </c>
      <c r="AR1257" s="72">
        <f t="shared" si="164"/>
        <v>0</v>
      </c>
    </row>
    <row r="1258" spans="35:44" x14ac:dyDescent="0.25">
      <c r="AI1258" s="72">
        <f t="shared" si="166"/>
        <v>0</v>
      </c>
      <c r="AJ1258" s="72">
        <f t="shared" si="161"/>
        <v>0</v>
      </c>
      <c r="AK1258" s="72">
        <f t="shared" si="162"/>
        <v>0</v>
      </c>
      <c r="AL1258" s="72">
        <f t="shared" si="163"/>
        <v>0</v>
      </c>
      <c r="AQ1258" s="63">
        <f t="shared" si="165"/>
        <v>1258</v>
      </c>
      <c r="AR1258" s="72">
        <f t="shared" si="164"/>
        <v>0</v>
      </c>
    </row>
    <row r="1259" spans="35:44" x14ac:dyDescent="0.25">
      <c r="AI1259" s="72">
        <f t="shared" si="166"/>
        <v>0</v>
      </c>
      <c r="AJ1259" s="72">
        <f t="shared" si="161"/>
        <v>0</v>
      </c>
      <c r="AK1259" s="72">
        <f t="shared" si="162"/>
        <v>0</v>
      </c>
      <c r="AL1259" s="72">
        <f t="shared" si="163"/>
        <v>0</v>
      </c>
      <c r="AQ1259" s="63">
        <f t="shared" si="165"/>
        <v>1259</v>
      </c>
      <c r="AR1259" s="72">
        <f t="shared" si="164"/>
        <v>0</v>
      </c>
    </row>
    <row r="1260" spans="35:44" x14ac:dyDescent="0.25">
      <c r="AI1260" s="72">
        <f t="shared" si="166"/>
        <v>0</v>
      </c>
      <c r="AJ1260" s="72">
        <f t="shared" si="161"/>
        <v>0</v>
      </c>
      <c r="AK1260" s="72">
        <f t="shared" si="162"/>
        <v>0</v>
      </c>
      <c r="AL1260" s="72">
        <f t="shared" si="163"/>
        <v>0</v>
      </c>
      <c r="AQ1260" s="63">
        <f t="shared" si="165"/>
        <v>1260</v>
      </c>
      <c r="AR1260" s="72">
        <f t="shared" si="164"/>
        <v>0</v>
      </c>
    </row>
    <row r="1261" spans="35:44" x14ac:dyDescent="0.25">
      <c r="AI1261" s="72">
        <f t="shared" si="166"/>
        <v>0</v>
      </c>
      <c r="AJ1261" s="72">
        <f t="shared" si="161"/>
        <v>0</v>
      </c>
      <c r="AK1261" s="72">
        <f t="shared" si="162"/>
        <v>0</v>
      </c>
      <c r="AL1261" s="72">
        <f t="shared" si="163"/>
        <v>0</v>
      </c>
      <c r="AQ1261" s="63">
        <f t="shared" si="165"/>
        <v>1261</v>
      </c>
      <c r="AR1261" s="72">
        <f t="shared" si="164"/>
        <v>0</v>
      </c>
    </row>
    <row r="1262" spans="35:44" x14ac:dyDescent="0.25">
      <c r="AI1262" s="72">
        <f t="shared" si="166"/>
        <v>0</v>
      </c>
      <c r="AJ1262" s="72">
        <f t="shared" si="161"/>
        <v>0</v>
      </c>
      <c r="AK1262" s="72">
        <f t="shared" si="162"/>
        <v>0</v>
      </c>
      <c r="AL1262" s="72">
        <f t="shared" si="163"/>
        <v>0</v>
      </c>
      <c r="AQ1262" s="63">
        <f t="shared" si="165"/>
        <v>1262</v>
      </c>
      <c r="AR1262" s="72">
        <f t="shared" si="164"/>
        <v>0</v>
      </c>
    </row>
    <row r="1263" spans="35:44" x14ac:dyDescent="0.25">
      <c r="AI1263" s="72">
        <f t="shared" si="166"/>
        <v>0</v>
      </c>
      <c r="AJ1263" s="72">
        <f t="shared" si="161"/>
        <v>0</v>
      </c>
      <c r="AK1263" s="72">
        <f t="shared" si="162"/>
        <v>0</v>
      </c>
      <c r="AL1263" s="72">
        <f t="shared" si="163"/>
        <v>0</v>
      </c>
      <c r="AQ1263" s="63">
        <f t="shared" si="165"/>
        <v>1263</v>
      </c>
      <c r="AR1263" s="72">
        <f t="shared" si="164"/>
        <v>0</v>
      </c>
    </row>
    <row r="1264" spans="35:44" x14ac:dyDescent="0.25">
      <c r="AI1264" s="72">
        <f t="shared" si="166"/>
        <v>0</v>
      </c>
      <c r="AJ1264" s="72">
        <f t="shared" si="161"/>
        <v>0</v>
      </c>
      <c r="AK1264" s="72">
        <f t="shared" si="162"/>
        <v>0</v>
      </c>
      <c r="AL1264" s="72">
        <f t="shared" si="163"/>
        <v>0</v>
      </c>
      <c r="AQ1264" s="63">
        <f t="shared" si="165"/>
        <v>1264</v>
      </c>
      <c r="AR1264" s="72">
        <f t="shared" si="164"/>
        <v>0</v>
      </c>
    </row>
    <row r="1265" spans="35:44" x14ac:dyDescent="0.25">
      <c r="AI1265" s="72">
        <f t="shared" si="166"/>
        <v>0</v>
      </c>
      <c r="AJ1265" s="72">
        <f t="shared" si="161"/>
        <v>0</v>
      </c>
      <c r="AK1265" s="72">
        <f t="shared" si="162"/>
        <v>0</v>
      </c>
      <c r="AL1265" s="72">
        <f t="shared" si="163"/>
        <v>0</v>
      </c>
      <c r="AQ1265" s="63">
        <f t="shared" si="165"/>
        <v>1265</v>
      </c>
      <c r="AR1265" s="72">
        <f t="shared" si="164"/>
        <v>0</v>
      </c>
    </row>
    <row r="1266" spans="35:44" x14ac:dyDescent="0.25">
      <c r="AI1266" s="72">
        <f t="shared" si="166"/>
        <v>0</v>
      </c>
      <c r="AJ1266" s="72">
        <f t="shared" si="161"/>
        <v>0</v>
      </c>
      <c r="AK1266" s="72">
        <f t="shared" si="162"/>
        <v>0</v>
      </c>
      <c r="AL1266" s="72">
        <f t="shared" si="163"/>
        <v>0</v>
      </c>
      <c r="AQ1266" s="63">
        <f t="shared" si="165"/>
        <v>1266</v>
      </c>
      <c r="AR1266" s="72">
        <f t="shared" si="164"/>
        <v>0</v>
      </c>
    </row>
    <row r="1267" spans="35:44" x14ac:dyDescent="0.25">
      <c r="AI1267" s="72">
        <f t="shared" si="166"/>
        <v>0</v>
      </c>
      <c r="AJ1267" s="72">
        <f t="shared" si="161"/>
        <v>0</v>
      </c>
      <c r="AK1267" s="72">
        <f t="shared" si="162"/>
        <v>0</v>
      </c>
      <c r="AL1267" s="72">
        <f t="shared" si="163"/>
        <v>0</v>
      </c>
      <c r="AQ1267" s="63">
        <f t="shared" si="165"/>
        <v>1267</v>
      </c>
      <c r="AR1267" s="72">
        <f t="shared" si="164"/>
        <v>0</v>
      </c>
    </row>
    <row r="1268" spans="35:44" x14ac:dyDescent="0.25">
      <c r="AI1268" s="72">
        <f t="shared" si="166"/>
        <v>0</v>
      </c>
      <c r="AJ1268" s="72">
        <f t="shared" si="161"/>
        <v>0</v>
      </c>
      <c r="AK1268" s="72">
        <f t="shared" si="162"/>
        <v>0</v>
      </c>
      <c r="AL1268" s="72">
        <f t="shared" si="163"/>
        <v>0</v>
      </c>
      <c r="AQ1268" s="63">
        <f t="shared" si="165"/>
        <v>1268</v>
      </c>
      <c r="AR1268" s="72">
        <f t="shared" si="164"/>
        <v>0</v>
      </c>
    </row>
    <row r="1269" spans="35:44" x14ac:dyDescent="0.25">
      <c r="AI1269" s="72">
        <f t="shared" si="166"/>
        <v>0</v>
      </c>
      <c r="AJ1269" s="72">
        <f t="shared" si="161"/>
        <v>0</v>
      </c>
      <c r="AK1269" s="72">
        <f t="shared" si="162"/>
        <v>0</v>
      </c>
      <c r="AL1269" s="72">
        <f t="shared" si="163"/>
        <v>0</v>
      </c>
      <c r="AQ1269" s="63">
        <f t="shared" si="165"/>
        <v>1269</v>
      </c>
      <c r="AR1269" s="72">
        <f t="shared" si="164"/>
        <v>0</v>
      </c>
    </row>
    <row r="1270" spans="35:44" x14ac:dyDescent="0.25">
      <c r="AI1270" s="72">
        <f t="shared" si="166"/>
        <v>0</v>
      </c>
      <c r="AJ1270" s="72">
        <f t="shared" si="161"/>
        <v>0</v>
      </c>
      <c r="AK1270" s="72">
        <f t="shared" si="162"/>
        <v>0</v>
      </c>
      <c r="AL1270" s="72">
        <f t="shared" si="163"/>
        <v>0</v>
      </c>
      <c r="AQ1270" s="63">
        <f t="shared" si="165"/>
        <v>1270</v>
      </c>
      <c r="AR1270" s="72">
        <f t="shared" si="164"/>
        <v>0</v>
      </c>
    </row>
    <row r="1271" spans="35:44" x14ac:dyDescent="0.25">
      <c r="AI1271" s="72">
        <f t="shared" si="166"/>
        <v>0</v>
      </c>
      <c r="AJ1271" s="72">
        <f t="shared" si="161"/>
        <v>0</v>
      </c>
      <c r="AK1271" s="72">
        <f t="shared" si="162"/>
        <v>0</v>
      </c>
      <c r="AL1271" s="72">
        <f t="shared" si="163"/>
        <v>0</v>
      </c>
      <c r="AQ1271" s="63">
        <f t="shared" si="165"/>
        <v>1271</v>
      </c>
      <c r="AR1271" s="72">
        <f t="shared" si="164"/>
        <v>0</v>
      </c>
    </row>
    <row r="1272" spans="35:44" x14ac:dyDescent="0.25">
      <c r="AI1272" s="72">
        <f t="shared" si="166"/>
        <v>0</v>
      </c>
      <c r="AJ1272" s="72">
        <f t="shared" si="161"/>
        <v>0</v>
      </c>
      <c r="AK1272" s="72">
        <f t="shared" si="162"/>
        <v>0</v>
      </c>
      <c r="AL1272" s="72">
        <f t="shared" si="163"/>
        <v>0</v>
      </c>
      <c r="AQ1272" s="63">
        <f t="shared" si="165"/>
        <v>1272</v>
      </c>
      <c r="AR1272" s="72">
        <f t="shared" si="164"/>
        <v>0</v>
      </c>
    </row>
    <row r="1273" spans="35:44" x14ac:dyDescent="0.25">
      <c r="AI1273" s="72">
        <f t="shared" si="166"/>
        <v>0</v>
      </c>
      <c r="AJ1273" s="72">
        <f t="shared" si="161"/>
        <v>0</v>
      </c>
      <c r="AK1273" s="72">
        <f t="shared" si="162"/>
        <v>0</v>
      </c>
      <c r="AL1273" s="72">
        <f t="shared" si="163"/>
        <v>0</v>
      </c>
      <c r="AQ1273" s="63">
        <f t="shared" si="165"/>
        <v>1273</v>
      </c>
      <c r="AR1273" s="72">
        <f t="shared" si="164"/>
        <v>0</v>
      </c>
    </row>
    <row r="1274" spans="35:44" x14ac:dyDescent="0.25">
      <c r="AI1274" s="72">
        <f t="shared" si="166"/>
        <v>0</v>
      </c>
      <c r="AJ1274" s="72">
        <f t="shared" si="161"/>
        <v>0</v>
      </c>
      <c r="AK1274" s="72">
        <f t="shared" si="162"/>
        <v>0</v>
      </c>
      <c r="AL1274" s="72">
        <f t="shared" si="163"/>
        <v>0</v>
      </c>
      <c r="AQ1274" s="63">
        <f t="shared" si="165"/>
        <v>1274</v>
      </c>
      <c r="AR1274" s="72">
        <f t="shared" si="164"/>
        <v>0</v>
      </c>
    </row>
    <row r="1275" spans="35:44" x14ac:dyDescent="0.25">
      <c r="AI1275" s="72">
        <f t="shared" si="166"/>
        <v>0</v>
      </c>
      <c r="AJ1275" s="72">
        <f t="shared" si="161"/>
        <v>0</v>
      </c>
      <c r="AK1275" s="72">
        <f t="shared" si="162"/>
        <v>0</v>
      </c>
      <c r="AL1275" s="72">
        <f t="shared" si="163"/>
        <v>0</v>
      </c>
      <c r="AQ1275" s="63">
        <f t="shared" si="165"/>
        <v>1275</v>
      </c>
      <c r="AR1275" s="72">
        <f t="shared" si="164"/>
        <v>0</v>
      </c>
    </row>
    <row r="1276" spans="35:44" x14ac:dyDescent="0.25">
      <c r="AI1276" s="72">
        <f t="shared" si="166"/>
        <v>0</v>
      </c>
      <c r="AJ1276" s="72">
        <f t="shared" si="161"/>
        <v>0</v>
      </c>
      <c r="AK1276" s="72">
        <f t="shared" si="162"/>
        <v>0</v>
      </c>
      <c r="AL1276" s="72">
        <f t="shared" si="163"/>
        <v>0</v>
      </c>
      <c r="AQ1276" s="63">
        <f t="shared" si="165"/>
        <v>1276</v>
      </c>
      <c r="AR1276" s="72">
        <f t="shared" si="164"/>
        <v>0</v>
      </c>
    </row>
    <row r="1277" spans="35:44" x14ac:dyDescent="0.25">
      <c r="AI1277" s="72">
        <f t="shared" si="166"/>
        <v>0</v>
      </c>
      <c r="AJ1277" s="72">
        <f t="shared" si="161"/>
        <v>0</v>
      </c>
      <c r="AK1277" s="72">
        <f t="shared" si="162"/>
        <v>0</v>
      </c>
      <c r="AL1277" s="72">
        <f t="shared" si="163"/>
        <v>0</v>
      </c>
      <c r="AQ1277" s="63">
        <f t="shared" si="165"/>
        <v>1277</v>
      </c>
      <c r="AR1277" s="72">
        <f t="shared" si="164"/>
        <v>0</v>
      </c>
    </row>
    <row r="1278" spans="35:44" x14ac:dyDescent="0.25">
      <c r="AI1278" s="72">
        <f t="shared" si="166"/>
        <v>0</v>
      </c>
      <c r="AJ1278" s="72">
        <f t="shared" si="161"/>
        <v>0</v>
      </c>
      <c r="AK1278" s="72">
        <f t="shared" si="162"/>
        <v>0</v>
      </c>
      <c r="AL1278" s="72">
        <f t="shared" si="163"/>
        <v>0</v>
      </c>
      <c r="AQ1278" s="63">
        <f t="shared" si="165"/>
        <v>1278</v>
      </c>
      <c r="AR1278" s="72">
        <f t="shared" si="164"/>
        <v>0</v>
      </c>
    </row>
    <row r="1279" spans="35:44" x14ac:dyDescent="0.25">
      <c r="AI1279" s="72">
        <f t="shared" si="166"/>
        <v>0</v>
      </c>
      <c r="AJ1279" s="72">
        <f t="shared" si="161"/>
        <v>0</v>
      </c>
      <c r="AK1279" s="72">
        <f t="shared" si="162"/>
        <v>0</v>
      </c>
      <c r="AL1279" s="72">
        <f t="shared" si="163"/>
        <v>0</v>
      </c>
      <c r="AQ1279" s="63">
        <f t="shared" si="165"/>
        <v>1279</v>
      </c>
      <c r="AR1279" s="72">
        <f t="shared" si="164"/>
        <v>0</v>
      </c>
    </row>
    <row r="1280" spans="35:44" x14ac:dyDescent="0.25">
      <c r="AI1280" s="72">
        <f t="shared" si="166"/>
        <v>0</v>
      </c>
      <c r="AJ1280" s="72">
        <f t="shared" si="161"/>
        <v>0</v>
      </c>
      <c r="AK1280" s="72">
        <f t="shared" si="162"/>
        <v>0</v>
      </c>
      <c r="AL1280" s="72">
        <f t="shared" si="163"/>
        <v>0</v>
      </c>
      <c r="AQ1280" s="63">
        <f t="shared" si="165"/>
        <v>1280</v>
      </c>
      <c r="AR1280" s="72">
        <f t="shared" si="164"/>
        <v>0</v>
      </c>
    </row>
    <row r="1281" spans="35:44" x14ac:dyDescent="0.25">
      <c r="AI1281" s="72">
        <f t="shared" si="166"/>
        <v>0</v>
      </c>
      <c r="AJ1281" s="72">
        <f t="shared" ref="AJ1281:AJ1344" si="167">ROUNDUP((C1281-$C$1)/7,0)</f>
        <v>0</v>
      </c>
      <c r="AK1281" s="72">
        <f t="shared" ref="AK1281:AK1344" si="168">ROUNDUP((C1281-$C$1)/1,0)</f>
        <v>0</v>
      </c>
      <c r="AL1281" s="72">
        <f t="shared" ref="AL1281:AL1344" si="169">ROUNDUP((C1281-$C$1)*24,0)</f>
        <v>0</v>
      </c>
      <c r="AQ1281" s="63">
        <f t="shared" si="165"/>
        <v>1281</v>
      </c>
      <c r="AR1281" s="72">
        <f t="shared" ref="AR1281:AR1344" si="170">SUMIFS(AI:AI,AL:AL,AQ1281)</f>
        <v>0</v>
      </c>
    </row>
    <row r="1282" spans="35:44" x14ac:dyDescent="0.25">
      <c r="AI1282" s="72">
        <f t="shared" si="166"/>
        <v>0</v>
      </c>
      <c r="AJ1282" s="72">
        <f t="shared" si="167"/>
        <v>0</v>
      </c>
      <c r="AK1282" s="72">
        <f t="shared" si="168"/>
        <v>0</v>
      </c>
      <c r="AL1282" s="72">
        <f t="shared" si="169"/>
        <v>0</v>
      </c>
      <c r="AQ1282" s="63">
        <f t="shared" si="165"/>
        <v>1282</v>
      </c>
      <c r="AR1282" s="72">
        <f t="shared" si="170"/>
        <v>0</v>
      </c>
    </row>
    <row r="1283" spans="35:44" x14ac:dyDescent="0.25">
      <c r="AI1283" s="72">
        <f t="shared" si="166"/>
        <v>0</v>
      </c>
      <c r="AJ1283" s="72">
        <f t="shared" si="167"/>
        <v>0</v>
      </c>
      <c r="AK1283" s="72">
        <f t="shared" si="168"/>
        <v>0</v>
      </c>
      <c r="AL1283" s="72">
        <f t="shared" si="169"/>
        <v>0</v>
      </c>
      <c r="AQ1283" s="63">
        <f t="shared" ref="AQ1283:AQ1346" si="171">1+AQ1282</f>
        <v>1283</v>
      </c>
      <c r="AR1283" s="72">
        <f t="shared" si="170"/>
        <v>0</v>
      </c>
    </row>
    <row r="1284" spans="35:44" x14ac:dyDescent="0.25">
      <c r="AI1284" s="72">
        <f t="shared" si="166"/>
        <v>0</v>
      </c>
      <c r="AJ1284" s="72">
        <f t="shared" si="167"/>
        <v>0</v>
      </c>
      <c r="AK1284" s="72">
        <f t="shared" si="168"/>
        <v>0</v>
      </c>
      <c r="AL1284" s="72">
        <f t="shared" si="169"/>
        <v>0</v>
      </c>
      <c r="AQ1284" s="63">
        <f t="shared" si="171"/>
        <v>1284</v>
      </c>
      <c r="AR1284" s="72">
        <f t="shared" si="170"/>
        <v>0</v>
      </c>
    </row>
    <row r="1285" spans="35:44" x14ac:dyDescent="0.25">
      <c r="AI1285" s="72">
        <f t="shared" ref="AI1285:AI1348" si="172">D1285*(C1285-C1284)*86400*$B$16</f>
        <v>0</v>
      </c>
      <c r="AJ1285" s="72">
        <f t="shared" si="167"/>
        <v>0</v>
      </c>
      <c r="AK1285" s="72">
        <f t="shared" si="168"/>
        <v>0</v>
      </c>
      <c r="AL1285" s="72">
        <f t="shared" si="169"/>
        <v>0</v>
      </c>
      <c r="AQ1285" s="63">
        <f t="shared" si="171"/>
        <v>1285</v>
      </c>
      <c r="AR1285" s="72">
        <f t="shared" si="170"/>
        <v>0</v>
      </c>
    </row>
    <row r="1286" spans="35:44" x14ac:dyDescent="0.25">
      <c r="AI1286" s="72">
        <f t="shared" si="172"/>
        <v>0</v>
      </c>
      <c r="AJ1286" s="72">
        <f t="shared" si="167"/>
        <v>0</v>
      </c>
      <c r="AK1286" s="72">
        <f t="shared" si="168"/>
        <v>0</v>
      </c>
      <c r="AL1286" s="72">
        <f t="shared" si="169"/>
        <v>0</v>
      </c>
      <c r="AQ1286" s="63">
        <f t="shared" si="171"/>
        <v>1286</v>
      </c>
      <c r="AR1286" s="72">
        <f t="shared" si="170"/>
        <v>0</v>
      </c>
    </row>
    <row r="1287" spans="35:44" x14ac:dyDescent="0.25">
      <c r="AI1287" s="72">
        <f t="shared" si="172"/>
        <v>0</v>
      </c>
      <c r="AJ1287" s="72">
        <f t="shared" si="167"/>
        <v>0</v>
      </c>
      <c r="AK1287" s="72">
        <f t="shared" si="168"/>
        <v>0</v>
      </c>
      <c r="AL1287" s="72">
        <f t="shared" si="169"/>
        <v>0</v>
      </c>
      <c r="AQ1287" s="63">
        <f t="shared" si="171"/>
        <v>1287</v>
      </c>
      <c r="AR1287" s="72">
        <f t="shared" si="170"/>
        <v>0</v>
      </c>
    </row>
    <row r="1288" spans="35:44" x14ac:dyDescent="0.25">
      <c r="AI1288" s="72">
        <f t="shared" si="172"/>
        <v>0</v>
      </c>
      <c r="AJ1288" s="72">
        <f t="shared" si="167"/>
        <v>0</v>
      </c>
      <c r="AK1288" s="72">
        <f t="shared" si="168"/>
        <v>0</v>
      </c>
      <c r="AL1288" s="72">
        <f t="shared" si="169"/>
        <v>0</v>
      </c>
      <c r="AQ1288" s="63">
        <f t="shared" si="171"/>
        <v>1288</v>
      </c>
      <c r="AR1288" s="72">
        <f t="shared" si="170"/>
        <v>0</v>
      </c>
    </row>
    <row r="1289" spans="35:44" x14ac:dyDescent="0.25">
      <c r="AI1289" s="72">
        <f t="shared" si="172"/>
        <v>0</v>
      </c>
      <c r="AJ1289" s="72">
        <f t="shared" si="167"/>
        <v>0</v>
      </c>
      <c r="AK1289" s="72">
        <f t="shared" si="168"/>
        <v>0</v>
      </c>
      <c r="AL1289" s="72">
        <f t="shared" si="169"/>
        <v>0</v>
      </c>
      <c r="AQ1289" s="63">
        <f t="shared" si="171"/>
        <v>1289</v>
      </c>
      <c r="AR1289" s="72">
        <f t="shared" si="170"/>
        <v>0</v>
      </c>
    </row>
    <row r="1290" spans="35:44" x14ac:dyDescent="0.25">
      <c r="AI1290" s="72">
        <f t="shared" si="172"/>
        <v>0</v>
      </c>
      <c r="AJ1290" s="72">
        <f t="shared" si="167"/>
        <v>0</v>
      </c>
      <c r="AK1290" s="72">
        <f t="shared" si="168"/>
        <v>0</v>
      </c>
      <c r="AL1290" s="72">
        <f t="shared" si="169"/>
        <v>0</v>
      </c>
      <c r="AQ1290" s="63">
        <f t="shared" si="171"/>
        <v>1290</v>
      </c>
      <c r="AR1290" s="72">
        <f t="shared" si="170"/>
        <v>0</v>
      </c>
    </row>
    <row r="1291" spans="35:44" x14ac:dyDescent="0.25">
      <c r="AI1291" s="72">
        <f t="shared" si="172"/>
        <v>0</v>
      </c>
      <c r="AJ1291" s="72">
        <f t="shared" si="167"/>
        <v>0</v>
      </c>
      <c r="AK1291" s="72">
        <f t="shared" si="168"/>
        <v>0</v>
      </c>
      <c r="AL1291" s="72">
        <f t="shared" si="169"/>
        <v>0</v>
      </c>
      <c r="AQ1291" s="63">
        <f t="shared" si="171"/>
        <v>1291</v>
      </c>
      <c r="AR1291" s="72">
        <f t="shared" si="170"/>
        <v>0</v>
      </c>
    </row>
    <row r="1292" spans="35:44" x14ac:dyDescent="0.25">
      <c r="AI1292" s="72">
        <f t="shared" si="172"/>
        <v>0</v>
      </c>
      <c r="AJ1292" s="72">
        <f t="shared" si="167"/>
        <v>0</v>
      </c>
      <c r="AK1292" s="72">
        <f t="shared" si="168"/>
        <v>0</v>
      </c>
      <c r="AL1292" s="72">
        <f t="shared" si="169"/>
        <v>0</v>
      </c>
      <c r="AQ1292" s="63">
        <f t="shared" si="171"/>
        <v>1292</v>
      </c>
      <c r="AR1292" s="72">
        <f t="shared" si="170"/>
        <v>0</v>
      </c>
    </row>
    <row r="1293" spans="35:44" x14ac:dyDescent="0.25">
      <c r="AI1293" s="72">
        <f t="shared" si="172"/>
        <v>0</v>
      </c>
      <c r="AJ1293" s="72">
        <f t="shared" si="167"/>
        <v>0</v>
      </c>
      <c r="AK1293" s="72">
        <f t="shared" si="168"/>
        <v>0</v>
      </c>
      <c r="AL1293" s="72">
        <f t="shared" si="169"/>
        <v>0</v>
      </c>
      <c r="AQ1293" s="63">
        <f t="shared" si="171"/>
        <v>1293</v>
      </c>
      <c r="AR1293" s="72">
        <f t="shared" si="170"/>
        <v>0</v>
      </c>
    </row>
    <row r="1294" spans="35:44" x14ac:dyDescent="0.25">
      <c r="AI1294" s="72">
        <f t="shared" si="172"/>
        <v>0</v>
      </c>
      <c r="AJ1294" s="72">
        <f t="shared" si="167"/>
        <v>0</v>
      </c>
      <c r="AK1294" s="72">
        <f t="shared" si="168"/>
        <v>0</v>
      </c>
      <c r="AL1294" s="72">
        <f t="shared" si="169"/>
        <v>0</v>
      </c>
      <c r="AQ1294" s="63">
        <f t="shared" si="171"/>
        <v>1294</v>
      </c>
      <c r="AR1294" s="72">
        <f t="shared" si="170"/>
        <v>0</v>
      </c>
    </row>
    <row r="1295" spans="35:44" x14ac:dyDescent="0.25">
      <c r="AI1295" s="72">
        <f t="shared" si="172"/>
        <v>0</v>
      </c>
      <c r="AJ1295" s="72">
        <f t="shared" si="167"/>
        <v>0</v>
      </c>
      <c r="AK1295" s="72">
        <f t="shared" si="168"/>
        <v>0</v>
      </c>
      <c r="AL1295" s="72">
        <f t="shared" si="169"/>
        <v>0</v>
      </c>
      <c r="AQ1295" s="63">
        <f t="shared" si="171"/>
        <v>1295</v>
      </c>
      <c r="AR1295" s="72">
        <f t="shared" si="170"/>
        <v>0</v>
      </c>
    </row>
    <row r="1296" spans="35:44" x14ac:dyDescent="0.25">
      <c r="AI1296" s="72">
        <f t="shared" si="172"/>
        <v>0</v>
      </c>
      <c r="AJ1296" s="72">
        <f t="shared" si="167"/>
        <v>0</v>
      </c>
      <c r="AK1296" s="72">
        <f t="shared" si="168"/>
        <v>0</v>
      </c>
      <c r="AL1296" s="72">
        <f t="shared" si="169"/>
        <v>0</v>
      </c>
      <c r="AQ1296" s="63">
        <f t="shared" si="171"/>
        <v>1296</v>
      </c>
      <c r="AR1296" s="72">
        <f t="shared" si="170"/>
        <v>0</v>
      </c>
    </row>
    <row r="1297" spans="35:44" x14ac:dyDescent="0.25">
      <c r="AI1297" s="72">
        <f t="shared" si="172"/>
        <v>0</v>
      </c>
      <c r="AJ1297" s="72">
        <f t="shared" si="167"/>
        <v>0</v>
      </c>
      <c r="AK1297" s="72">
        <f t="shared" si="168"/>
        <v>0</v>
      </c>
      <c r="AL1297" s="72">
        <f t="shared" si="169"/>
        <v>0</v>
      </c>
      <c r="AQ1297" s="63">
        <f t="shared" si="171"/>
        <v>1297</v>
      </c>
      <c r="AR1297" s="72">
        <f t="shared" si="170"/>
        <v>0</v>
      </c>
    </row>
    <row r="1298" spans="35:44" x14ac:dyDescent="0.25">
      <c r="AI1298" s="72">
        <f t="shared" si="172"/>
        <v>0</v>
      </c>
      <c r="AJ1298" s="72">
        <f t="shared" si="167"/>
        <v>0</v>
      </c>
      <c r="AK1298" s="72">
        <f t="shared" si="168"/>
        <v>0</v>
      </c>
      <c r="AL1298" s="72">
        <f t="shared" si="169"/>
        <v>0</v>
      </c>
      <c r="AQ1298" s="63">
        <f t="shared" si="171"/>
        <v>1298</v>
      </c>
      <c r="AR1298" s="72">
        <f t="shared" si="170"/>
        <v>0</v>
      </c>
    </row>
    <row r="1299" spans="35:44" x14ac:dyDescent="0.25">
      <c r="AI1299" s="72">
        <f t="shared" si="172"/>
        <v>0</v>
      </c>
      <c r="AJ1299" s="72">
        <f t="shared" si="167"/>
        <v>0</v>
      </c>
      <c r="AK1299" s="72">
        <f t="shared" si="168"/>
        <v>0</v>
      </c>
      <c r="AL1299" s="72">
        <f t="shared" si="169"/>
        <v>0</v>
      </c>
      <c r="AQ1299" s="63">
        <f t="shared" si="171"/>
        <v>1299</v>
      </c>
      <c r="AR1299" s="72">
        <f t="shared" si="170"/>
        <v>0</v>
      </c>
    </row>
    <row r="1300" spans="35:44" x14ac:dyDescent="0.25">
      <c r="AI1300" s="72">
        <f t="shared" si="172"/>
        <v>0</v>
      </c>
      <c r="AJ1300" s="72">
        <f t="shared" si="167"/>
        <v>0</v>
      </c>
      <c r="AK1300" s="72">
        <f t="shared" si="168"/>
        <v>0</v>
      </c>
      <c r="AL1300" s="72">
        <f t="shared" si="169"/>
        <v>0</v>
      </c>
      <c r="AQ1300" s="63">
        <f t="shared" si="171"/>
        <v>1300</v>
      </c>
      <c r="AR1300" s="72">
        <f t="shared" si="170"/>
        <v>0</v>
      </c>
    </row>
    <row r="1301" spans="35:44" x14ac:dyDescent="0.25">
      <c r="AI1301" s="72">
        <f t="shared" si="172"/>
        <v>0</v>
      </c>
      <c r="AJ1301" s="72">
        <f t="shared" si="167"/>
        <v>0</v>
      </c>
      <c r="AK1301" s="72">
        <f t="shared" si="168"/>
        <v>0</v>
      </c>
      <c r="AL1301" s="72">
        <f t="shared" si="169"/>
        <v>0</v>
      </c>
      <c r="AQ1301" s="63">
        <f t="shared" si="171"/>
        <v>1301</v>
      </c>
      <c r="AR1301" s="72">
        <f t="shared" si="170"/>
        <v>0</v>
      </c>
    </row>
    <row r="1302" spans="35:44" x14ac:dyDescent="0.25">
      <c r="AI1302" s="72">
        <f t="shared" si="172"/>
        <v>0</v>
      </c>
      <c r="AJ1302" s="72">
        <f t="shared" si="167"/>
        <v>0</v>
      </c>
      <c r="AK1302" s="72">
        <f t="shared" si="168"/>
        <v>0</v>
      </c>
      <c r="AL1302" s="72">
        <f t="shared" si="169"/>
        <v>0</v>
      </c>
      <c r="AQ1302" s="63">
        <f t="shared" si="171"/>
        <v>1302</v>
      </c>
      <c r="AR1302" s="72">
        <f t="shared" si="170"/>
        <v>0</v>
      </c>
    </row>
    <row r="1303" spans="35:44" x14ac:dyDescent="0.25">
      <c r="AI1303" s="72">
        <f t="shared" si="172"/>
        <v>0</v>
      </c>
      <c r="AJ1303" s="72">
        <f t="shared" si="167"/>
        <v>0</v>
      </c>
      <c r="AK1303" s="72">
        <f t="shared" si="168"/>
        <v>0</v>
      </c>
      <c r="AL1303" s="72">
        <f t="shared" si="169"/>
        <v>0</v>
      </c>
      <c r="AQ1303" s="63">
        <f t="shared" si="171"/>
        <v>1303</v>
      </c>
      <c r="AR1303" s="72">
        <f t="shared" si="170"/>
        <v>0</v>
      </c>
    </row>
    <row r="1304" spans="35:44" x14ac:dyDescent="0.25">
      <c r="AI1304" s="72">
        <f t="shared" si="172"/>
        <v>0</v>
      </c>
      <c r="AJ1304" s="72">
        <f t="shared" si="167"/>
        <v>0</v>
      </c>
      <c r="AK1304" s="72">
        <f t="shared" si="168"/>
        <v>0</v>
      </c>
      <c r="AL1304" s="72">
        <f t="shared" si="169"/>
        <v>0</v>
      </c>
      <c r="AQ1304" s="63">
        <f t="shared" si="171"/>
        <v>1304</v>
      </c>
      <c r="AR1304" s="72">
        <f t="shared" si="170"/>
        <v>0</v>
      </c>
    </row>
    <row r="1305" spans="35:44" x14ac:dyDescent="0.25">
      <c r="AI1305" s="72">
        <f t="shared" si="172"/>
        <v>0</v>
      </c>
      <c r="AJ1305" s="72">
        <f t="shared" si="167"/>
        <v>0</v>
      </c>
      <c r="AK1305" s="72">
        <f t="shared" si="168"/>
        <v>0</v>
      </c>
      <c r="AL1305" s="72">
        <f t="shared" si="169"/>
        <v>0</v>
      </c>
      <c r="AQ1305" s="63">
        <f t="shared" si="171"/>
        <v>1305</v>
      </c>
      <c r="AR1305" s="72">
        <f t="shared" si="170"/>
        <v>0</v>
      </c>
    </row>
    <row r="1306" spans="35:44" x14ac:dyDescent="0.25">
      <c r="AI1306" s="72">
        <f t="shared" si="172"/>
        <v>0</v>
      </c>
      <c r="AJ1306" s="72">
        <f t="shared" si="167"/>
        <v>0</v>
      </c>
      <c r="AK1306" s="72">
        <f t="shared" si="168"/>
        <v>0</v>
      </c>
      <c r="AL1306" s="72">
        <f t="shared" si="169"/>
        <v>0</v>
      </c>
      <c r="AQ1306" s="63">
        <f t="shared" si="171"/>
        <v>1306</v>
      </c>
      <c r="AR1306" s="72">
        <f t="shared" si="170"/>
        <v>0</v>
      </c>
    </row>
    <row r="1307" spans="35:44" x14ac:dyDescent="0.25">
      <c r="AI1307" s="72">
        <f t="shared" si="172"/>
        <v>0</v>
      </c>
      <c r="AJ1307" s="72">
        <f t="shared" si="167"/>
        <v>0</v>
      </c>
      <c r="AK1307" s="72">
        <f t="shared" si="168"/>
        <v>0</v>
      </c>
      <c r="AL1307" s="72">
        <f t="shared" si="169"/>
        <v>0</v>
      </c>
      <c r="AQ1307" s="63">
        <f t="shared" si="171"/>
        <v>1307</v>
      </c>
      <c r="AR1307" s="72">
        <f t="shared" si="170"/>
        <v>0</v>
      </c>
    </row>
    <row r="1308" spans="35:44" x14ac:dyDescent="0.25">
      <c r="AI1308" s="72">
        <f t="shared" si="172"/>
        <v>0</v>
      </c>
      <c r="AJ1308" s="72">
        <f t="shared" si="167"/>
        <v>0</v>
      </c>
      <c r="AK1308" s="72">
        <f t="shared" si="168"/>
        <v>0</v>
      </c>
      <c r="AL1308" s="72">
        <f t="shared" si="169"/>
        <v>0</v>
      </c>
      <c r="AQ1308" s="63">
        <f t="shared" si="171"/>
        <v>1308</v>
      </c>
      <c r="AR1308" s="72">
        <f t="shared" si="170"/>
        <v>0</v>
      </c>
    </row>
    <row r="1309" spans="35:44" x14ac:dyDescent="0.25">
      <c r="AI1309" s="72">
        <f t="shared" si="172"/>
        <v>0</v>
      </c>
      <c r="AJ1309" s="72">
        <f t="shared" si="167"/>
        <v>0</v>
      </c>
      <c r="AK1309" s="72">
        <f t="shared" si="168"/>
        <v>0</v>
      </c>
      <c r="AL1309" s="72">
        <f t="shared" si="169"/>
        <v>0</v>
      </c>
      <c r="AQ1309" s="63">
        <f t="shared" si="171"/>
        <v>1309</v>
      </c>
      <c r="AR1309" s="72">
        <f t="shared" si="170"/>
        <v>0</v>
      </c>
    </row>
    <row r="1310" spans="35:44" x14ac:dyDescent="0.25">
      <c r="AI1310" s="72">
        <f t="shared" si="172"/>
        <v>0</v>
      </c>
      <c r="AJ1310" s="72">
        <f t="shared" si="167"/>
        <v>0</v>
      </c>
      <c r="AK1310" s="72">
        <f t="shared" si="168"/>
        <v>0</v>
      </c>
      <c r="AL1310" s="72">
        <f t="shared" si="169"/>
        <v>0</v>
      </c>
      <c r="AQ1310" s="63">
        <f t="shared" si="171"/>
        <v>1310</v>
      </c>
      <c r="AR1310" s="72">
        <f t="shared" si="170"/>
        <v>0</v>
      </c>
    </row>
    <row r="1311" spans="35:44" x14ac:dyDescent="0.25">
      <c r="AI1311" s="72">
        <f t="shared" si="172"/>
        <v>0</v>
      </c>
      <c r="AJ1311" s="72">
        <f t="shared" si="167"/>
        <v>0</v>
      </c>
      <c r="AK1311" s="72">
        <f t="shared" si="168"/>
        <v>0</v>
      </c>
      <c r="AL1311" s="72">
        <f t="shared" si="169"/>
        <v>0</v>
      </c>
      <c r="AQ1311" s="63">
        <f t="shared" si="171"/>
        <v>1311</v>
      </c>
      <c r="AR1311" s="72">
        <f t="shared" si="170"/>
        <v>0</v>
      </c>
    </row>
    <row r="1312" spans="35:44" x14ac:dyDescent="0.25">
      <c r="AI1312" s="72">
        <f t="shared" si="172"/>
        <v>0</v>
      </c>
      <c r="AJ1312" s="72">
        <f t="shared" si="167"/>
        <v>0</v>
      </c>
      <c r="AK1312" s="72">
        <f t="shared" si="168"/>
        <v>0</v>
      </c>
      <c r="AL1312" s="72">
        <f t="shared" si="169"/>
        <v>0</v>
      </c>
      <c r="AQ1312" s="63">
        <f t="shared" si="171"/>
        <v>1312</v>
      </c>
      <c r="AR1312" s="72">
        <f t="shared" si="170"/>
        <v>0</v>
      </c>
    </row>
    <row r="1313" spans="35:44" x14ac:dyDescent="0.25">
      <c r="AI1313" s="72">
        <f t="shared" si="172"/>
        <v>0</v>
      </c>
      <c r="AJ1313" s="72">
        <f t="shared" si="167"/>
        <v>0</v>
      </c>
      <c r="AK1313" s="72">
        <f t="shared" si="168"/>
        <v>0</v>
      </c>
      <c r="AL1313" s="72">
        <f t="shared" si="169"/>
        <v>0</v>
      </c>
      <c r="AQ1313" s="63">
        <f t="shared" si="171"/>
        <v>1313</v>
      </c>
      <c r="AR1313" s="72">
        <f t="shared" si="170"/>
        <v>0</v>
      </c>
    </row>
    <row r="1314" spans="35:44" x14ac:dyDescent="0.25">
      <c r="AI1314" s="72">
        <f t="shared" si="172"/>
        <v>0</v>
      </c>
      <c r="AJ1314" s="72">
        <f t="shared" si="167"/>
        <v>0</v>
      </c>
      <c r="AK1314" s="72">
        <f t="shared" si="168"/>
        <v>0</v>
      </c>
      <c r="AL1314" s="72">
        <f t="shared" si="169"/>
        <v>0</v>
      </c>
      <c r="AQ1314" s="63">
        <f t="shared" si="171"/>
        <v>1314</v>
      </c>
      <c r="AR1314" s="72">
        <f t="shared" si="170"/>
        <v>0</v>
      </c>
    </row>
    <row r="1315" spans="35:44" x14ac:dyDescent="0.25">
      <c r="AI1315" s="72">
        <f t="shared" si="172"/>
        <v>0</v>
      </c>
      <c r="AJ1315" s="72">
        <f t="shared" si="167"/>
        <v>0</v>
      </c>
      <c r="AK1315" s="72">
        <f t="shared" si="168"/>
        <v>0</v>
      </c>
      <c r="AL1315" s="72">
        <f t="shared" si="169"/>
        <v>0</v>
      </c>
      <c r="AQ1315" s="63">
        <f t="shared" si="171"/>
        <v>1315</v>
      </c>
      <c r="AR1315" s="72">
        <f t="shared" si="170"/>
        <v>0</v>
      </c>
    </row>
    <row r="1316" spans="35:44" x14ac:dyDescent="0.25">
      <c r="AI1316" s="72">
        <f t="shared" si="172"/>
        <v>0</v>
      </c>
      <c r="AJ1316" s="72">
        <f t="shared" si="167"/>
        <v>0</v>
      </c>
      <c r="AK1316" s="72">
        <f t="shared" si="168"/>
        <v>0</v>
      </c>
      <c r="AL1316" s="72">
        <f t="shared" si="169"/>
        <v>0</v>
      </c>
      <c r="AQ1316" s="63">
        <f t="shared" si="171"/>
        <v>1316</v>
      </c>
      <c r="AR1316" s="72">
        <f t="shared" si="170"/>
        <v>0</v>
      </c>
    </row>
    <row r="1317" spans="35:44" x14ac:dyDescent="0.25">
      <c r="AI1317" s="72">
        <f t="shared" si="172"/>
        <v>0</v>
      </c>
      <c r="AJ1317" s="72">
        <f t="shared" si="167"/>
        <v>0</v>
      </c>
      <c r="AK1317" s="72">
        <f t="shared" si="168"/>
        <v>0</v>
      </c>
      <c r="AL1317" s="72">
        <f t="shared" si="169"/>
        <v>0</v>
      </c>
      <c r="AQ1317" s="63">
        <f t="shared" si="171"/>
        <v>1317</v>
      </c>
      <c r="AR1317" s="72">
        <f t="shared" si="170"/>
        <v>0</v>
      </c>
    </row>
    <row r="1318" spans="35:44" x14ac:dyDescent="0.25">
      <c r="AI1318" s="72">
        <f t="shared" si="172"/>
        <v>0</v>
      </c>
      <c r="AJ1318" s="72">
        <f t="shared" si="167"/>
        <v>0</v>
      </c>
      <c r="AK1318" s="72">
        <f t="shared" si="168"/>
        <v>0</v>
      </c>
      <c r="AL1318" s="72">
        <f t="shared" si="169"/>
        <v>0</v>
      </c>
      <c r="AQ1318" s="63">
        <f t="shared" si="171"/>
        <v>1318</v>
      </c>
      <c r="AR1318" s="72">
        <f t="shared" si="170"/>
        <v>0</v>
      </c>
    </row>
    <row r="1319" spans="35:44" x14ac:dyDescent="0.25">
      <c r="AI1319" s="72">
        <f t="shared" si="172"/>
        <v>0</v>
      </c>
      <c r="AJ1319" s="72">
        <f t="shared" si="167"/>
        <v>0</v>
      </c>
      <c r="AK1319" s="72">
        <f t="shared" si="168"/>
        <v>0</v>
      </c>
      <c r="AL1319" s="72">
        <f t="shared" si="169"/>
        <v>0</v>
      </c>
      <c r="AQ1319" s="63">
        <f t="shared" si="171"/>
        <v>1319</v>
      </c>
      <c r="AR1319" s="72">
        <f t="shared" si="170"/>
        <v>0</v>
      </c>
    </row>
    <row r="1320" spans="35:44" x14ac:dyDescent="0.25">
      <c r="AI1320" s="72">
        <f t="shared" si="172"/>
        <v>0</v>
      </c>
      <c r="AJ1320" s="72">
        <f t="shared" si="167"/>
        <v>0</v>
      </c>
      <c r="AK1320" s="72">
        <f t="shared" si="168"/>
        <v>0</v>
      </c>
      <c r="AL1320" s="72">
        <f t="shared" si="169"/>
        <v>0</v>
      </c>
      <c r="AQ1320" s="63">
        <f t="shared" si="171"/>
        <v>1320</v>
      </c>
      <c r="AR1320" s="72">
        <f t="shared" si="170"/>
        <v>0</v>
      </c>
    </row>
    <row r="1321" spans="35:44" x14ac:dyDescent="0.25">
      <c r="AI1321" s="72">
        <f t="shared" si="172"/>
        <v>0</v>
      </c>
      <c r="AJ1321" s="72">
        <f t="shared" si="167"/>
        <v>0</v>
      </c>
      <c r="AK1321" s="72">
        <f t="shared" si="168"/>
        <v>0</v>
      </c>
      <c r="AL1321" s="72">
        <f t="shared" si="169"/>
        <v>0</v>
      </c>
      <c r="AQ1321" s="63">
        <f t="shared" si="171"/>
        <v>1321</v>
      </c>
      <c r="AR1321" s="72">
        <f t="shared" si="170"/>
        <v>0</v>
      </c>
    </row>
    <row r="1322" spans="35:44" x14ac:dyDescent="0.25">
      <c r="AI1322" s="72">
        <f t="shared" si="172"/>
        <v>0</v>
      </c>
      <c r="AJ1322" s="72">
        <f t="shared" si="167"/>
        <v>0</v>
      </c>
      <c r="AK1322" s="72">
        <f t="shared" si="168"/>
        <v>0</v>
      </c>
      <c r="AL1322" s="72">
        <f t="shared" si="169"/>
        <v>0</v>
      </c>
      <c r="AQ1322" s="63">
        <f t="shared" si="171"/>
        <v>1322</v>
      </c>
      <c r="AR1322" s="72">
        <f t="shared" si="170"/>
        <v>0</v>
      </c>
    </row>
    <row r="1323" spans="35:44" x14ac:dyDescent="0.25">
      <c r="AI1323" s="72">
        <f t="shared" si="172"/>
        <v>0</v>
      </c>
      <c r="AJ1323" s="72">
        <f t="shared" si="167"/>
        <v>0</v>
      </c>
      <c r="AK1323" s="72">
        <f t="shared" si="168"/>
        <v>0</v>
      </c>
      <c r="AL1323" s="72">
        <f t="shared" si="169"/>
        <v>0</v>
      </c>
      <c r="AQ1323" s="63">
        <f t="shared" si="171"/>
        <v>1323</v>
      </c>
      <c r="AR1323" s="72">
        <f t="shared" si="170"/>
        <v>0</v>
      </c>
    </row>
    <row r="1324" spans="35:44" x14ac:dyDescent="0.25">
      <c r="AI1324" s="72">
        <f t="shared" si="172"/>
        <v>0</v>
      </c>
      <c r="AJ1324" s="72">
        <f t="shared" si="167"/>
        <v>0</v>
      </c>
      <c r="AK1324" s="72">
        <f t="shared" si="168"/>
        <v>0</v>
      </c>
      <c r="AL1324" s="72">
        <f t="shared" si="169"/>
        <v>0</v>
      </c>
      <c r="AQ1324" s="63">
        <f t="shared" si="171"/>
        <v>1324</v>
      </c>
      <c r="AR1324" s="72">
        <f t="shared" si="170"/>
        <v>0</v>
      </c>
    </row>
    <row r="1325" spans="35:44" x14ac:dyDescent="0.25">
      <c r="AI1325" s="72">
        <f t="shared" si="172"/>
        <v>0</v>
      </c>
      <c r="AJ1325" s="72">
        <f t="shared" si="167"/>
        <v>0</v>
      </c>
      <c r="AK1325" s="72">
        <f t="shared" si="168"/>
        <v>0</v>
      </c>
      <c r="AL1325" s="72">
        <f t="shared" si="169"/>
        <v>0</v>
      </c>
      <c r="AQ1325" s="63">
        <f t="shared" si="171"/>
        <v>1325</v>
      </c>
      <c r="AR1325" s="72">
        <f t="shared" si="170"/>
        <v>0</v>
      </c>
    </row>
    <row r="1326" spans="35:44" x14ac:dyDescent="0.25">
      <c r="AI1326" s="72">
        <f t="shared" si="172"/>
        <v>0</v>
      </c>
      <c r="AJ1326" s="72">
        <f t="shared" si="167"/>
        <v>0</v>
      </c>
      <c r="AK1326" s="72">
        <f t="shared" si="168"/>
        <v>0</v>
      </c>
      <c r="AL1326" s="72">
        <f t="shared" si="169"/>
        <v>0</v>
      </c>
      <c r="AQ1326" s="63">
        <f t="shared" si="171"/>
        <v>1326</v>
      </c>
      <c r="AR1326" s="72">
        <f t="shared" si="170"/>
        <v>0</v>
      </c>
    </row>
    <row r="1327" spans="35:44" x14ac:dyDescent="0.25">
      <c r="AI1327" s="72">
        <f t="shared" si="172"/>
        <v>0</v>
      </c>
      <c r="AJ1327" s="72">
        <f t="shared" si="167"/>
        <v>0</v>
      </c>
      <c r="AK1327" s="72">
        <f t="shared" si="168"/>
        <v>0</v>
      </c>
      <c r="AL1327" s="72">
        <f t="shared" si="169"/>
        <v>0</v>
      </c>
      <c r="AQ1327" s="63">
        <f t="shared" si="171"/>
        <v>1327</v>
      </c>
      <c r="AR1327" s="72">
        <f t="shared" si="170"/>
        <v>0</v>
      </c>
    </row>
    <row r="1328" spans="35:44" x14ac:dyDescent="0.25">
      <c r="AI1328" s="72">
        <f t="shared" si="172"/>
        <v>0</v>
      </c>
      <c r="AJ1328" s="72">
        <f t="shared" si="167"/>
        <v>0</v>
      </c>
      <c r="AK1328" s="72">
        <f t="shared" si="168"/>
        <v>0</v>
      </c>
      <c r="AL1328" s="72">
        <f t="shared" si="169"/>
        <v>0</v>
      </c>
      <c r="AQ1328" s="63">
        <f t="shared" si="171"/>
        <v>1328</v>
      </c>
      <c r="AR1328" s="72">
        <f t="shared" si="170"/>
        <v>0</v>
      </c>
    </row>
    <row r="1329" spans="35:44" x14ac:dyDescent="0.25">
      <c r="AI1329" s="72">
        <f t="shared" si="172"/>
        <v>0</v>
      </c>
      <c r="AJ1329" s="72">
        <f t="shared" si="167"/>
        <v>0</v>
      </c>
      <c r="AK1329" s="72">
        <f t="shared" si="168"/>
        <v>0</v>
      </c>
      <c r="AL1329" s="72">
        <f t="shared" si="169"/>
        <v>0</v>
      </c>
      <c r="AQ1329" s="63">
        <f t="shared" si="171"/>
        <v>1329</v>
      </c>
      <c r="AR1329" s="72">
        <f t="shared" si="170"/>
        <v>0</v>
      </c>
    </row>
    <row r="1330" spans="35:44" x14ac:dyDescent="0.25">
      <c r="AI1330" s="72">
        <f t="shared" si="172"/>
        <v>0</v>
      </c>
      <c r="AJ1330" s="72">
        <f t="shared" si="167"/>
        <v>0</v>
      </c>
      <c r="AK1330" s="72">
        <f t="shared" si="168"/>
        <v>0</v>
      </c>
      <c r="AL1330" s="72">
        <f t="shared" si="169"/>
        <v>0</v>
      </c>
      <c r="AQ1330" s="63">
        <f t="shared" si="171"/>
        <v>1330</v>
      </c>
      <c r="AR1330" s="72">
        <f t="shared" si="170"/>
        <v>0</v>
      </c>
    </row>
    <row r="1331" spans="35:44" x14ac:dyDescent="0.25">
      <c r="AI1331" s="72">
        <f t="shared" si="172"/>
        <v>0</v>
      </c>
      <c r="AJ1331" s="72">
        <f t="shared" si="167"/>
        <v>0</v>
      </c>
      <c r="AK1331" s="72">
        <f t="shared" si="168"/>
        <v>0</v>
      </c>
      <c r="AL1331" s="72">
        <f t="shared" si="169"/>
        <v>0</v>
      </c>
      <c r="AQ1331" s="63">
        <f t="shared" si="171"/>
        <v>1331</v>
      </c>
      <c r="AR1331" s="72">
        <f t="shared" si="170"/>
        <v>0</v>
      </c>
    </row>
    <row r="1332" spans="35:44" x14ac:dyDescent="0.25">
      <c r="AI1332" s="72">
        <f t="shared" si="172"/>
        <v>0</v>
      </c>
      <c r="AJ1332" s="72">
        <f t="shared" si="167"/>
        <v>0</v>
      </c>
      <c r="AK1332" s="72">
        <f t="shared" si="168"/>
        <v>0</v>
      </c>
      <c r="AL1332" s="72">
        <f t="shared" si="169"/>
        <v>0</v>
      </c>
      <c r="AQ1332" s="63">
        <f t="shared" si="171"/>
        <v>1332</v>
      </c>
      <c r="AR1332" s="72">
        <f t="shared" si="170"/>
        <v>0</v>
      </c>
    </row>
    <row r="1333" spans="35:44" x14ac:dyDescent="0.25">
      <c r="AI1333" s="72">
        <f t="shared" si="172"/>
        <v>0</v>
      </c>
      <c r="AJ1333" s="72">
        <f t="shared" si="167"/>
        <v>0</v>
      </c>
      <c r="AK1333" s="72">
        <f t="shared" si="168"/>
        <v>0</v>
      </c>
      <c r="AL1333" s="72">
        <f t="shared" si="169"/>
        <v>0</v>
      </c>
      <c r="AQ1333" s="63">
        <f t="shared" si="171"/>
        <v>1333</v>
      </c>
      <c r="AR1333" s="72">
        <f t="shared" si="170"/>
        <v>0</v>
      </c>
    </row>
    <row r="1334" spans="35:44" x14ac:dyDescent="0.25">
      <c r="AI1334" s="72">
        <f t="shared" si="172"/>
        <v>0</v>
      </c>
      <c r="AJ1334" s="72">
        <f t="shared" si="167"/>
        <v>0</v>
      </c>
      <c r="AK1334" s="72">
        <f t="shared" si="168"/>
        <v>0</v>
      </c>
      <c r="AL1334" s="72">
        <f t="shared" si="169"/>
        <v>0</v>
      </c>
      <c r="AQ1334" s="63">
        <f t="shared" si="171"/>
        <v>1334</v>
      </c>
      <c r="AR1334" s="72">
        <f t="shared" si="170"/>
        <v>0</v>
      </c>
    </row>
    <row r="1335" spans="35:44" x14ac:dyDescent="0.25">
      <c r="AI1335" s="72">
        <f t="shared" si="172"/>
        <v>0</v>
      </c>
      <c r="AJ1335" s="72">
        <f t="shared" si="167"/>
        <v>0</v>
      </c>
      <c r="AK1335" s="72">
        <f t="shared" si="168"/>
        <v>0</v>
      </c>
      <c r="AL1335" s="72">
        <f t="shared" si="169"/>
        <v>0</v>
      </c>
      <c r="AQ1335" s="63">
        <f t="shared" si="171"/>
        <v>1335</v>
      </c>
      <c r="AR1335" s="72">
        <f t="shared" si="170"/>
        <v>0</v>
      </c>
    </row>
    <row r="1336" spans="35:44" x14ac:dyDescent="0.25">
      <c r="AI1336" s="72">
        <f t="shared" si="172"/>
        <v>0</v>
      </c>
      <c r="AJ1336" s="72">
        <f t="shared" si="167"/>
        <v>0</v>
      </c>
      <c r="AK1336" s="72">
        <f t="shared" si="168"/>
        <v>0</v>
      </c>
      <c r="AL1336" s="72">
        <f t="shared" si="169"/>
        <v>0</v>
      </c>
      <c r="AQ1336" s="63">
        <f t="shared" si="171"/>
        <v>1336</v>
      </c>
      <c r="AR1336" s="72">
        <f t="shared" si="170"/>
        <v>0</v>
      </c>
    </row>
    <row r="1337" spans="35:44" x14ac:dyDescent="0.25">
      <c r="AI1337" s="72">
        <f t="shared" si="172"/>
        <v>0</v>
      </c>
      <c r="AJ1337" s="72">
        <f t="shared" si="167"/>
        <v>0</v>
      </c>
      <c r="AK1337" s="72">
        <f t="shared" si="168"/>
        <v>0</v>
      </c>
      <c r="AL1337" s="72">
        <f t="shared" si="169"/>
        <v>0</v>
      </c>
      <c r="AQ1337" s="63">
        <f t="shared" si="171"/>
        <v>1337</v>
      </c>
      <c r="AR1337" s="72">
        <f t="shared" si="170"/>
        <v>0</v>
      </c>
    </row>
    <row r="1338" spans="35:44" x14ac:dyDescent="0.25">
      <c r="AI1338" s="72">
        <f t="shared" si="172"/>
        <v>0</v>
      </c>
      <c r="AJ1338" s="72">
        <f t="shared" si="167"/>
        <v>0</v>
      </c>
      <c r="AK1338" s="72">
        <f t="shared" si="168"/>
        <v>0</v>
      </c>
      <c r="AL1338" s="72">
        <f t="shared" si="169"/>
        <v>0</v>
      </c>
      <c r="AQ1338" s="63">
        <f t="shared" si="171"/>
        <v>1338</v>
      </c>
      <c r="AR1338" s="72">
        <f t="shared" si="170"/>
        <v>0</v>
      </c>
    </row>
    <row r="1339" spans="35:44" x14ac:dyDescent="0.25">
      <c r="AI1339" s="72">
        <f t="shared" si="172"/>
        <v>0</v>
      </c>
      <c r="AJ1339" s="72">
        <f t="shared" si="167"/>
        <v>0</v>
      </c>
      <c r="AK1339" s="72">
        <f t="shared" si="168"/>
        <v>0</v>
      </c>
      <c r="AL1339" s="72">
        <f t="shared" si="169"/>
        <v>0</v>
      </c>
      <c r="AQ1339" s="63">
        <f t="shared" si="171"/>
        <v>1339</v>
      </c>
      <c r="AR1339" s="72">
        <f t="shared" si="170"/>
        <v>0</v>
      </c>
    </row>
    <row r="1340" spans="35:44" x14ac:dyDescent="0.25">
      <c r="AI1340" s="72">
        <f t="shared" si="172"/>
        <v>0</v>
      </c>
      <c r="AJ1340" s="72">
        <f t="shared" si="167"/>
        <v>0</v>
      </c>
      <c r="AK1340" s="72">
        <f t="shared" si="168"/>
        <v>0</v>
      </c>
      <c r="AL1340" s="72">
        <f t="shared" si="169"/>
        <v>0</v>
      </c>
      <c r="AQ1340" s="63">
        <f t="shared" si="171"/>
        <v>1340</v>
      </c>
      <c r="AR1340" s="72">
        <f t="shared" si="170"/>
        <v>0</v>
      </c>
    </row>
    <row r="1341" spans="35:44" x14ac:dyDescent="0.25">
      <c r="AI1341" s="72">
        <f t="shared" si="172"/>
        <v>0</v>
      </c>
      <c r="AJ1341" s="72">
        <f t="shared" si="167"/>
        <v>0</v>
      </c>
      <c r="AK1341" s="72">
        <f t="shared" si="168"/>
        <v>0</v>
      </c>
      <c r="AL1341" s="72">
        <f t="shared" si="169"/>
        <v>0</v>
      </c>
      <c r="AQ1341" s="63">
        <f t="shared" si="171"/>
        <v>1341</v>
      </c>
      <c r="AR1341" s="72">
        <f t="shared" si="170"/>
        <v>0</v>
      </c>
    </row>
    <row r="1342" spans="35:44" x14ac:dyDescent="0.25">
      <c r="AI1342" s="72">
        <f t="shared" si="172"/>
        <v>0</v>
      </c>
      <c r="AJ1342" s="72">
        <f t="shared" si="167"/>
        <v>0</v>
      </c>
      <c r="AK1342" s="72">
        <f t="shared" si="168"/>
        <v>0</v>
      </c>
      <c r="AL1342" s="72">
        <f t="shared" si="169"/>
        <v>0</v>
      </c>
      <c r="AQ1342" s="63">
        <f t="shared" si="171"/>
        <v>1342</v>
      </c>
      <c r="AR1342" s="72">
        <f t="shared" si="170"/>
        <v>0</v>
      </c>
    </row>
    <row r="1343" spans="35:44" x14ac:dyDescent="0.25">
      <c r="AI1343" s="72">
        <f t="shared" si="172"/>
        <v>0</v>
      </c>
      <c r="AJ1343" s="72">
        <f t="shared" si="167"/>
        <v>0</v>
      </c>
      <c r="AK1343" s="72">
        <f t="shared" si="168"/>
        <v>0</v>
      </c>
      <c r="AL1343" s="72">
        <f t="shared" si="169"/>
        <v>0</v>
      </c>
      <c r="AQ1343" s="63">
        <f t="shared" si="171"/>
        <v>1343</v>
      </c>
      <c r="AR1343" s="72">
        <f t="shared" si="170"/>
        <v>0</v>
      </c>
    </row>
    <row r="1344" spans="35:44" x14ac:dyDescent="0.25">
      <c r="AI1344" s="72">
        <f t="shared" si="172"/>
        <v>0</v>
      </c>
      <c r="AJ1344" s="72">
        <f t="shared" si="167"/>
        <v>0</v>
      </c>
      <c r="AK1344" s="72">
        <f t="shared" si="168"/>
        <v>0</v>
      </c>
      <c r="AL1344" s="72">
        <f t="shared" si="169"/>
        <v>0</v>
      </c>
      <c r="AQ1344" s="63">
        <f t="shared" si="171"/>
        <v>1344</v>
      </c>
      <c r="AR1344" s="72">
        <f t="shared" si="170"/>
        <v>0</v>
      </c>
    </row>
    <row r="1345" spans="35:44" x14ac:dyDescent="0.25">
      <c r="AI1345" s="72">
        <f t="shared" si="172"/>
        <v>0</v>
      </c>
      <c r="AJ1345" s="72">
        <f t="shared" ref="AJ1345:AJ1408" si="173">ROUNDUP((C1345-$C$1)/7,0)</f>
        <v>0</v>
      </c>
      <c r="AK1345" s="72">
        <f t="shared" ref="AK1345:AK1408" si="174">ROUNDUP((C1345-$C$1)/1,0)</f>
        <v>0</v>
      </c>
      <c r="AL1345" s="72">
        <f t="shared" ref="AL1345:AL1408" si="175">ROUNDUP((C1345-$C$1)*24,0)</f>
        <v>0</v>
      </c>
      <c r="AQ1345" s="63">
        <f t="shared" si="171"/>
        <v>1345</v>
      </c>
      <c r="AR1345" s="72">
        <f t="shared" ref="AR1345:AR1408" si="176">SUMIFS(AI:AI,AL:AL,AQ1345)</f>
        <v>0</v>
      </c>
    </row>
    <row r="1346" spans="35:44" x14ac:dyDescent="0.25">
      <c r="AI1346" s="72">
        <f t="shared" si="172"/>
        <v>0</v>
      </c>
      <c r="AJ1346" s="72">
        <f t="shared" si="173"/>
        <v>0</v>
      </c>
      <c r="AK1346" s="72">
        <f t="shared" si="174"/>
        <v>0</v>
      </c>
      <c r="AL1346" s="72">
        <f t="shared" si="175"/>
        <v>0</v>
      </c>
      <c r="AQ1346" s="63">
        <f t="shared" si="171"/>
        <v>1346</v>
      </c>
      <c r="AR1346" s="72">
        <f t="shared" si="176"/>
        <v>0</v>
      </c>
    </row>
    <row r="1347" spans="35:44" x14ac:dyDescent="0.25">
      <c r="AI1347" s="72">
        <f t="shared" si="172"/>
        <v>0</v>
      </c>
      <c r="AJ1347" s="72">
        <f t="shared" si="173"/>
        <v>0</v>
      </c>
      <c r="AK1347" s="72">
        <f t="shared" si="174"/>
        <v>0</v>
      </c>
      <c r="AL1347" s="72">
        <f t="shared" si="175"/>
        <v>0</v>
      </c>
      <c r="AQ1347" s="63">
        <f t="shared" ref="AQ1347:AQ1410" si="177">1+AQ1346</f>
        <v>1347</v>
      </c>
      <c r="AR1347" s="72">
        <f t="shared" si="176"/>
        <v>0</v>
      </c>
    </row>
    <row r="1348" spans="35:44" x14ac:dyDescent="0.25">
      <c r="AI1348" s="72">
        <f t="shared" si="172"/>
        <v>0</v>
      </c>
      <c r="AJ1348" s="72">
        <f t="shared" si="173"/>
        <v>0</v>
      </c>
      <c r="AK1348" s="72">
        <f t="shared" si="174"/>
        <v>0</v>
      </c>
      <c r="AL1348" s="72">
        <f t="shared" si="175"/>
        <v>0</v>
      </c>
      <c r="AQ1348" s="63">
        <f t="shared" si="177"/>
        <v>1348</v>
      </c>
      <c r="AR1348" s="72">
        <f t="shared" si="176"/>
        <v>0</v>
      </c>
    </row>
    <row r="1349" spans="35:44" x14ac:dyDescent="0.25">
      <c r="AI1349" s="72">
        <f t="shared" ref="AI1349:AI1412" si="178">D1349*(C1349-C1348)*86400*$B$16</f>
        <v>0</v>
      </c>
      <c r="AJ1349" s="72">
        <f t="shared" si="173"/>
        <v>0</v>
      </c>
      <c r="AK1349" s="72">
        <f t="shared" si="174"/>
        <v>0</v>
      </c>
      <c r="AL1349" s="72">
        <f t="shared" si="175"/>
        <v>0</v>
      </c>
      <c r="AQ1349" s="63">
        <f t="shared" si="177"/>
        <v>1349</v>
      </c>
      <c r="AR1349" s="72">
        <f t="shared" si="176"/>
        <v>0</v>
      </c>
    </row>
    <row r="1350" spans="35:44" x14ac:dyDescent="0.25">
      <c r="AI1350" s="72">
        <f t="shared" si="178"/>
        <v>0</v>
      </c>
      <c r="AJ1350" s="72">
        <f t="shared" si="173"/>
        <v>0</v>
      </c>
      <c r="AK1350" s="72">
        <f t="shared" si="174"/>
        <v>0</v>
      </c>
      <c r="AL1350" s="72">
        <f t="shared" si="175"/>
        <v>0</v>
      </c>
      <c r="AQ1350" s="63">
        <f t="shared" si="177"/>
        <v>1350</v>
      </c>
      <c r="AR1350" s="72">
        <f t="shared" si="176"/>
        <v>0</v>
      </c>
    </row>
    <row r="1351" spans="35:44" x14ac:dyDescent="0.25">
      <c r="AI1351" s="72">
        <f t="shared" si="178"/>
        <v>0</v>
      </c>
      <c r="AJ1351" s="72">
        <f t="shared" si="173"/>
        <v>0</v>
      </c>
      <c r="AK1351" s="72">
        <f t="shared" si="174"/>
        <v>0</v>
      </c>
      <c r="AL1351" s="72">
        <f t="shared" si="175"/>
        <v>0</v>
      </c>
      <c r="AQ1351" s="63">
        <f t="shared" si="177"/>
        <v>1351</v>
      </c>
      <c r="AR1351" s="72">
        <f t="shared" si="176"/>
        <v>0</v>
      </c>
    </row>
    <row r="1352" spans="35:44" x14ac:dyDescent="0.25">
      <c r="AI1352" s="72">
        <f t="shared" si="178"/>
        <v>0</v>
      </c>
      <c r="AJ1352" s="72">
        <f t="shared" si="173"/>
        <v>0</v>
      </c>
      <c r="AK1352" s="72">
        <f t="shared" si="174"/>
        <v>0</v>
      </c>
      <c r="AL1352" s="72">
        <f t="shared" si="175"/>
        <v>0</v>
      </c>
      <c r="AQ1352" s="63">
        <f t="shared" si="177"/>
        <v>1352</v>
      </c>
      <c r="AR1352" s="72">
        <f t="shared" si="176"/>
        <v>0</v>
      </c>
    </row>
    <row r="1353" spans="35:44" x14ac:dyDescent="0.25">
      <c r="AI1353" s="72">
        <f t="shared" si="178"/>
        <v>0</v>
      </c>
      <c r="AJ1353" s="72">
        <f t="shared" si="173"/>
        <v>0</v>
      </c>
      <c r="AK1353" s="72">
        <f t="shared" si="174"/>
        <v>0</v>
      </c>
      <c r="AL1353" s="72">
        <f t="shared" si="175"/>
        <v>0</v>
      </c>
      <c r="AQ1353" s="63">
        <f t="shared" si="177"/>
        <v>1353</v>
      </c>
      <c r="AR1353" s="72">
        <f t="shared" si="176"/>
        <v>0</v>
      </c>
    </row>
    <row r="1354" spans="35:44" x14ac:dyDescent="0.25">
      <c r="AI1354" s="72">
        <f t="shared" si="178"/>
        <v>0</v>
      </c>
      <c r="AJ1354" s="72">
        <f t="shared" si="173"/>
        <v>0</v>
      </c>
      <c r="AK1354" s="72">
        <f t="shared" si="174"/>
        <v>0</v>
      </c>
      <c r="AL1354" s="72">
        <f t="shared" si="175"/>
        <v>0</v>
      </c>
      <c r="AQ1354" s="63">
        <f t="shared" si="177"/>
        <v>1354</v>
      </c>
      <c r="AR1354" s="72">
        <f t="shared" si="176"/>
        <v>0</v>
      </c>
    </row>
    <row r="1355" spans="35:44" x14ac:dyDescent="0.25">
      <c r="AI1355" s="72">
        <f t="shared" si="178"/>
        <v>0</v>
      </c>
      <c r="AJ1355" s="72">
        <f t="shared" si="173"/>
        <v>0</v>
      </c>
      <c r="AK1355" s="72">
        <f t="shared" si="174"/>
        <v>0</v>
      </c>
      <c r="AL1355" s="72">
        <f t="shared" si="175"/>
        <v>0</v>
      </c>
      <c r="AQ1355" s="63">
        <f t="shared" si="177"/>
        <v>1355</v>
      </c>
      <c r="AR1355" s="72">
        <f t="shared" si="176"/>
        <v>0</v>
      </c>
    </row>
    <row r="1356" spans="35:44" x14ac:dyDescent="0.25">
      <c r="AI1356" s="72">
        <f t="shared" si="178"/>
        <v>0</v>
      </c>
      <c r="AJ1356" s="72">
        <f t="shared" si="173"/>
        <v>0</v>
      </c>
      <c r="AK1356" s="72">
        <f t="shared" si="174"/>
        <v>0</v>
      </c>
      <c r="AL1356" s="72">
        <f t="shared" si="175"/>
        <v>0</v>
      </c>
      <c r="AQ1356" s="63">
        <f t="shared" si="177"/>
        <v>1356</v>
      </c>
      <c r="AR1356" s="72">
        <f t="shared" si="176"/>
        <v>0</v>
      </c>
    </row>
    <row r="1357" spans="35:44" x14ac:dyDescent="0.25">
      <c r="AI1357" s="72">
        <f t="shared" si="178"/>
        <v>0</v>
      </c>
      <c r="AJ1357" s="72">
        <f t="shared" si="173"/>
        <v>0</v>
      </c>
      <c r="AK1357" s="72">
        <f t="shared" si="174"/>
        <v>0</v>
      </c>
      <c r="AL1357" s="72">
        <f t="shared" si="175"/>
        <v>0</v>
      </c>
      <c r="AQ1357" s="63">
        <f t="shared" si="177"/>
        <v>1357</v>
      </c>
      <c r="AR1357" s="72">
        <f t="shared" si="176"/>
        <v>0</v>
      </c>
    </row>
    <row r="1358" spans="35:44" x14ac:dyDescent="0.25">
      <c r="AI1358" s="72">
        <f t="shared" si="178"/>
        <v>0</v>
      </c>
      <c r="AJ1358" s="72">
        <f t="shared" si="173"/>
        <v>0</v>
      </c>
      <c r="AK1358" s="72">
        <f t="shared" si="174"/>
        <v>0</v>
      </c>
      <c r="AL1358" s="72">
        <f t="shared" si="175"/>
        <v>0</v>
      </c>
      <c r="AQ1358" s="63">
        <f t="shared" si="177"/>
        <v>1358</v>
      </c>
      <c r="AR1358" s="72">
        <f t="shared" si="176"/>
        <v>0</v>
      </c>
    </row>
    <row r="1359" spans="35:44" x14ac:dyDescent="0.25">
      <c r="AI1359" s="72">
        <f t="shared" si="178"/>
        <v>0</v>
      </c>
      <c r="AJ1359" s="72">
        <f t="shared" si="173"/>
        <v>0</v>
      </c>
      <c r="AK1359" s="72">
        <f t="shared" si="174"/>
        <v>0</v>
      </c>
      <c r="AL1359" s="72">
        <f t="shared" si="175"/>
        <v>0</v>
      </c>
      <c r="AQ1359" s="63">
        <f t="shared" si="177"/>
        <v>1359</v>
      </c>
      <c r="AR1359" s="72">
        <f t="shared" si="176"/>
        <v>0</v>
      </c>
    </row>
    <row r="1360" spans="35:44" x14ac:dyDescent="0.25">
      <c r="AI1360" s="72">
        <f t="shared" si="178"/>
        <v>0</v>
      </c>
      <c r="AJ1360" s="72">
        <f t="shared" si="173"/>
        <v>0</v>
      </c>
      <c r="AK1360" s="72">
        <f t="shared" si="174"/>
        <v>0</v>
      </c>
      <c r="AL1360" s="72">
        <f t="shared" si="175"/>
        <v>0</v>
      </c>
      <c r="AQ1360" s="63">
        <f t="shared" si="177"/>
        <v>1360</v>
      </c>
      <c r="AR1360" s="72">
        <f t="shared" si="176"/>
        <v>0</v>
      </c>
    </row>
    <row r="1361" spans="35:44" x14ac:dyDescent="0.25">
      <c r="AI1361" s="72">
        <f t="shared" si="178"/>
        <v>0</v>
      </c>
      <c r="AJ1361" s="72">
        <f t="shared" si="173"/>
        <v>0</v>
      </c>
      <c r="AK1361" s="72">
        <f t="shared" si="174"/>
        <v>0</v>
      </c>
      <c r="AL1361" s="72">
        <f t="shared" si="175"/>
        <v>0</v>
      </c>
      <c r="AQ1361" s="63">
        <f t="shared" si="177"/>
        <v>1361</v>
      </c>
      <c r="AR1361" s="72">
        <f t="shared" si="176"/>
        <v>0</v>
      </c>
    </row>
    <row r="1362" spans="35:44" x14ac:dyDescent="0.25">
      <c r="AI1362" s="72">
        <f t="shared" si="178"/>
        <v>0</v>
      </c>
      <c r="AJ1362" s="72">
        <f t="shared" si="173"/>
        <v>0</v>
      </c>
      <c r="AK1362" s="72">
        <f t="shared" si="174"/>
        <v>0</v>
      </c>
      <c r="AL1362" s="72">
        <f t="shared" si="175"/>
        <v>0</v>
      </c>
      <c r="AQ1362" s="63">
        <f t="shared" si="177"/>
        <v>1362</v>
      </c>
      <c r="AR1362" s="72">
        <f t="shared" si="176"/>
        <v>0</v>
      </c>
    </row>
    <row r="1363" spans="35:44" x14ac:dyDescent="0.25">
      <c r="AI1363" s="72">
        <f t="shared" si="178"/>
        <v>0</v>
      </c>
      <c r="AJ1363" s="72">
        <f t="shared" si="173"/>
        <v>0</v>
      </c>
      <c r="AK1363" s="72">
        <f t="shared" si="174"/>
        <v>0</v>
      </c>
      <c r="AL1363" s="72">
        <f t="shared" si="175"/>
        <v>0</v>
      </c>
      <c r="AQ1363" s="63">
        <f t="shared" si="177"/>
        <v>1363</v>
      </c>
      <c r="AR1363" s="72">
        <f t="shared" si="176"/>
        <v>0</v>
      </c>
    </row>
    <row r="1364" spans="35:44" x14ac:dyDescent="0.25">
      <c r="AI1364" s="72">
        <f t="shared" si="178"/>
        <v>0</v>
      </c>
      <c r="AJ1364" s="72">
        <f t="shared" si="173"/>
        <v>0</v>
      </c>
      <c r="AK1364" s="72">
        <f t="shared" si="174"/>
        <v>0</v>
      </c>
      <c r="AL1364" s="72">
        <f t="shared" si="175"/>
        <v>0</v>
      </c>
      <c r="AQ1364" s="63">
        <f t="shared" si="177"/>
        <v>1364</v>
      </c>
      <c r="AR1364" s="72">
        <f t="shared" si="176"/>
        <v>0</v>
      </c>
    </row>
    <row r="1365" spans="35:44" x14ac:dyDescent="0.25">
      <c r="AI1365" s="72">
        <f t="shared" si="178"/>
        <v>0</v>
      </c>
      <c r="AJ1365" s="72">
        <f t="shared" si="173"/>
        <v>0</v>
      </c>
      <c r="AK1365" s="72">
        <f t="shared" si="174"/>
        <v>0</v>
      </c>
      <c r="AL1365" s="72">
        <f t="shared" si="175"/>
        <v>0</v>
      </c>
      <c r="AQ1365" s="63">
        <f t="shared" si="177"/>
        <v>1365</v>
      </c>
      <c r="AR1365" s="72">
        <f t="shared" si="176"/>
        <v>0</v>
      </c>
    </row>
    <row r="1366" spans="35:44" x14ac:dyDescent="0.25">
      <c r="AI1366" s="72">
        <f t="shared" si="178"/>
        <v>0</v>
      </c>
      <c r="AJ1366" s="72">
        <f t="shared" si="173"/>
        <v>0</v>
      </c>
      <c r="AK1366" s="72">
        <f t="shared" si="174"/>
        <v>0</v>
      </c>
      <c r="AL1366" s="72">
        <f t="shared" si="175"/>
        <v>0</v>
      </c>
      <c r="AQ1366" s="63">
        <f t="shared" si="177"/>
        <v>1366</v>
      </c>
      <c r="AR1366" s="72">
        <f t="shared" si="176"/>
        <v>0</v>
      </c>
    </row>
    <row r="1367" spans="35:44" x14ac:dyDescent="0.25">
      <c r="AI1367" s="72">
        <f t="shared" si="178"/>
        <v>0</v>
      </c>
      <c r="AJ1367" s="72">
        <f t="shared" si="173"/>
        <v>0</v>
      </c>
      <c r="AK1367" s="72">
        <f t="shared" si="174"/>
        <v>0</v>
      </c>
      <c r="AL1367" s="72">
        <f t="shared" si="175"/>
        <v>0</v>
      </c>
      <c r="AQ1367" s="63">
        <f t="shared" si="177"/>
        <v>1367</v>
      </c>
      <c r="AR1367" s="72">
        <f t="shared" si="176"/>
        <v>0</v>
      </c>
    </row>
    <row r="1368" spans="35:44" x14ac:dyDescent="0.25">
      <c r="AI1368" s="72">
        <f t="shared" si="178"/>
        <v>0</v>
      </c>
      <c r="AJ1368" s="72">
        <f t="shared" si="173"/>
        <v>0</v>
      </c>
      <c r="AK1368" s="72">
        <f t="shared" si="174"/>
        <v>0</v>
      </c>
      <c r="AL1368" s="72">
        <f t="shared" si="175"/>
        <v>0</v>
      </c>
      <c r="AQ1368" s="63">
        <f t="shared" si="177"/>
        <v>1368</v>
      </c>
      <c r="AR1368" s="72">
        <f t="shared" si="176"/>
        <v>0</v>
      </c>
    </row>
    <row r="1369" spans="35:44" x14ac:dyDescent="0.25">
      <c r="AI1369" s="72">
        <f t="shared" si="178"/>
        <v>0</v>
      </c>
      <c r="AJ1369" s="72">
        <f t="shared" si="173"/>
        <v>0</v>
      </c>
      <c r="AK1369" s="72">
        <f t="shared" si="174"/>
        <v>0</v>
      </c>
      <c r="AL1369" s="72">
        <f t="shared" si="175"/>
        <v>0</v>
      </c>
      <c r="AQ1369" s="63">
        <f t="shared" si="177"/>
        <v>1369</v>
      </c>
      <c r="AR1369" s="72">
        <f t="shared" si="176"/>
        <v>0</v>
      </c>
    </row>
    <row r="1370" spans="35:44" x14ac:dyDescent="0.25">
      <c r="AI1370" s="72">
        <f t="shared" si="178"/>
        <v>0</v>
      </c>
      <c r="AJ1370" s="72">
        <f t="shared" si="173"/>
        <v>0</v>
      </c>
      <c r="AK1370" s="72">
        <f t="shared" si="174"/>
        <v>0</v>
      </c>
      <c r="AL1370" s="72">
        <f t="shared" si="175"/>
        <v>0</v>
      </c>
      <c r="AQ1370" s="63">
        <f t="shared" si="177"/>
        <v>1370</v>
      </c>
      <c r="AR1370" s="72">
        <f t="shared" si="176"/>
        <v>0</v>
      </c>
    </row>
    <row r="1371" spans="35:44" x14ac:dyDescent="0.25">
      <c r="AI1371" s="72">
        <f t="shared" si="178"/>
        <v>0</v>
      </c>
      <c r="AJ1371" s="72">
        <f t="shared" si="173"/>
        <v>0</v>
      </c>
      <c r="AK1371" s="72">
        <f t="shared" si="174"/>
        <v>0</v>
      </c>
      <c r="AL1371" s="72">
        <f t="shared" si="175"/>
        <v>0</v>
      </c>
      <c r="AQ1371" s="63">
        <f t="shared" si="177"/>
        <v>1371</v>
      </c>
      <c r="AR1371" s="72">
        <f t="shared" si="176"/>
        <v>0</v>
      </c>
    </row>
    <row r="1372" spans="35:44" x14ac:dyDescent="0.25">
      <c r="AI1372" s="72">
        <f t="shared" si="178"/>
        <v>0</v>
      </c>
      <c r="AJ1372" s="72">
        <f t="shared" si="173"/>
        <v>0</v>
      </c>
      <c r="AK1372" s="72">
        <f t="shared" si="174"/>
        <v>0</v>
      </c>
      <c r="AL1372" s="72">
        <f t="shared" si="175"/>
        <v>0</v>
      </c>
      <c r="AQ1372" s="63">
        <f t="shared" si="177"/>
        <v>1372</v>
      </c>
      <c r="AR1372" s="72">
        <f t="shared" si="176"/>
        <v>0</v>
      </c>
    </row>
    <row r="1373" spans="35:44" x14ac:dyDescent="0.25">
      <c r="AI1373" s="72">
        <f t="shared" si="178"/>
        <v>0</v>
      </c>
      <c r="AJ1373" s="72">
        <f t="shared" si="173"/>
        <v>0</v>
      </c>
      <c r="AK1373" s="72">
        <f t="shared" si="174"/>
        <v>0</v>
      </c>
      <c r="AL1373" s="72">
        <f t="shared" si="175"/>
        <v>0</v>
      </c>
      <c r="AQ1373" s="63">
        <f t="shared" si="177"/>
        <v>1373</v>
      </c>
      <c r="AR1373" s="72">
        <f t="shared" si="176"/>
        <v>0</v>
      </c>
    </row>
    <row r="1374" spans="35:44" x14ac:dyDescent="0.25">
      <c r="AI1374" s="72">
        <f t="shared" si="178"/>
        <v>0</v>
      </c>
      <c r="AJ1374" s="72">
        <f t="shared" si="173"/>
        <v>0</v>
      </c>
      <c r="AK1374" s="72">
        <f t="shared" si="174"/>
        <v>0</v>
      </c>
      <c r="AL1374" s="72">
        <f t="shared" si="175"/>
        <v>0</v>
      </c>
      <c r="AQ1374" s="63">
        <f t="shared" si="177"/>
        <v>1374</v>
      </c>
      <c r="AR1374" s="72">
        <f t="shared" si="176"/>
        <v>0</v>
      </c>
    </row>
    <row r="1375" spans="35:44" x14ac:dyDescent="0.25">
      <c r="AI1375" s="72">
        <f t="shared" si="178"/>
        <v>0</v>
      </c>
      <c r="AJ1375" s="72">
        <f t="shared" si="173"/>
        <v>0</v>
      </c>
      <c r="AK1375" s="72">
        <f t="shared" si="174"/>
        <v>0</v>
      </c>
      <c r="AL1375" s="72">
        <f t="shared" si="175"/>
        <v>0</v>
      </c>
      <c r="AQ1375" s="63">
        <f t="shared" si="177"/>
        <v>1375</v>
      </c>
      <c r="AR1375" s="72">
        <f t="shared" si="176"/>
        <v>0</v>
      </c>
    </row>
    <row r="1376" spans="35:44" x14ac:dyDescent="0.25">
      <c r="AI1376" s="72">
        <f t="shared" si="178"/>
        <v>0</v>
      </c>
      <c r="AJ1376" s="72">
        <f t="shared" si="173"/>
        <v>0</v>
      </c>
      <c r="AK1376" s="72">
        <f t="shared" si="174"/>
        <v>0</v>
      </c>
      <c r="AL1376" s="72">
        <f t="shared" si="175"/>
        <v>0</v>
      </c>
      <c r="AQ1376" s="63">
        <f t="shared" si="177"/>
        <v>1376</v>
      </c>
      <c r="AR1376" s="72">
        <f t="shared" si="176"/>
        <v>0</v>
      </c>
    </row>
    <row r="1377" spans="35:44" x14ac:dyDescent="0.25">
      <c r="AI1377" s="72">
        <f t="shared" si="178"/>
        <v>0</v>
      </c>
      <c r="AJ1377" s="72">
        <f t="shared" si="173"/>
        <v>0</v>
      </c>
      <c r="AK1377" s="72">
        <f t="shared" si="174"/>
        <v>0</v>
      </c>
      <c r="AL1377" s="72">
        <f t="shared" si="175"/>
        <v>0</v>
      </c>
      <c r="AQ1377" s="63">
        <f t="shared" si="177"/>
        <v>1377</v>
      </c>
      <c r="AR1377" s="72">
        <f t="shared" si="176"/>
        <v>0</v>
      </c>
    </row>
    <row r="1378" spans="35:44" x14ac:dyDescent="0.25">
      <c r="AI1378" s="72">
        <f t="shared" si="178"/>
        <v>0</v>
      </c>
      <c r="AJ1378" s="72">
        <f t="shared" si="173"/>
        <v>0</v>
      </c>
      <c r="AK1378" s="72">
        <f t="shared" si="174"/>
        <v>0</v>
      </c>
      <c r="AL1378" s="72">
        <f t="shared" si="175"/>
        <v>0</v>
      </c>
      <c r="AQ1378" s="63">
        <f t="shared" si="177"/>
        <v>1378</v>
      </c>
      <c r="AR1378" s="72">
        <f t="shared" si="176"/>
        <v>0</v>
      </c>
    </row>
    <row r="1379" spans="35:44" x14ac:dyDescent="0.25">
      <c r="AI1379" s="72">
        <f t="shared" si="178"/>
        <v>0</v>
      </c>
      <c r="AJ1379" s="72">
        <f t="shared" si="173"/>
        <v>0</v>
      </c>
      <c r="AK1379" s="72">
        <f t="shared" si="174"/>
        <v>0</v>
      </c>
      <c r="AL1379" s="72">
        <f t="shared" si="175"/>
        <v>0</v>
      </c>
      <c r="AQ1379" s="63">
        <f t="shared" si="177"/>
        <v>1379</v>
      </c>
      <c r="AR1379" s="72">
        <f t="shared" si="176"/>
        <v>0</v>
      </c>
    </row>
    <row r="1380" spans="35:44" x14ac:dyDescent="0.25">
      <c r="AI1380" s="72">
        <f t="shared" si="178"/>
        <v>0</v>
      </c>
      <c r="AJ1380" s="72">
        <f t="shared" si="173"/>
        <v>0</v>
      </c>
      <c r="AK1380" s="72">
        <f t="shared" si="174"/>
        <v>0</v>
      </c>
      <c r="AL1380" s="72">
        <f t="shared" si="175"/>
        <v>0</v>
      </c>
      <c r="AQ1380" s="63">
        <f t="shared" si="177"/>
        <v>1380</v>
      </c>
      <c r="AR1380" s="72">
        <f t="shared" si="176"/>
        <v>0</v>
      </c>
    </row>
    <row r="1381" spans="35:44" x14ac:dyDescent="0.25">
      <c r="AI1381" s="72">
        <f t="shared" si="178"/>
        <v>0</v>
      </c>
      <c r="AJ1381" s="72">
        <f t="shared" si="173"/>
        <v>0</v>
      </c>
      <c r="AK1381" s="72">
        <f t="shared" si="174"/>
        <v>0</v>
      </c>
      <c r="AL1381" s="72">
        <f t="shared" si="175"/>
        <v>0</v>
      </c>
      <c r="AQ1381" s="63">
        <f t="shared" si="177"/>
        <v>1381</v>
      </c>
      <c r="AR1381" s="72">
        <f t="shared" si="176"/>
        <v>0</v>
      </c>
    </row>
    <row r="1382" spans="35:44" x14ac:dyDescent="0.25">
      <c r="AI1382" s="72">
        <f t="shared" si="178"/>
        <v>0</v>
      </c>
      <c r="AJ1382" s="72">
        <f t="shared" si="173"/>
        <v>0</v>
      </c>
      <c r="AK1382" s="72">
        <f t="shared" si="174"/>
        <v>0</v>
      </c>
      <c r="AL1382" s="72">
        <f t="shared" si="175"/>
        <v>0</v>
      </c>
      <c r="AQ1382" s="63">
        <f t="shared" si="177"/>
        <v>1382</v>
      </c>
      <c r="AR1382" s="72">
        <f t="shared" si="176"/>
        <v>0</v>
      </c>
    </row>
    <row r="1383" spans="35:44" x14ac:dyDescent="0.25">
      <c r="AI1383" s="72">
        <f t="shared" si="178"/>
        <v>0</v>
      </c>
      <c r="AJ1383" s="72">
        <f t="shared" si="173"/>
        <v>0</v>
      </c>
      <c r="AK1383" s="72">
        <f t="shared" si="174"/>
        <v>0</v>
      </c>
      <c r="AL1383" s="72">
        <f t="shared" si="175"/>
        <v>0</v>
      </c>
      <c r="AQ1383" s="63">
        <f t="shared" si="177"/>
        <v>1383</v>
      </c>
      <c r="AR1383" s="72">
        <f t="shared" si="176"/>
        <v>0</v>
      </c>
    </row>
    <row r="1384" spans="35:44" x14ac:dyDescent="0.25">
      <c r="AI1384" s="72">
        <f t="shared" si="178"/>
        <v>0</v>
      </c>
      <c r="AJ1384" s="72">
        <f t="shared" si="173"/>
        <v>0</v>
      </c>
      <c r="AK1384" s="72">
        <f t="shared" si="174"/>
        <v>0</v>
      </c>
      <c r="AL1384" s="72">
        <f t="shared" si="175"/>
        <v>0</v>
      </c>
      <c r="AQ1384" s="63">
        <f t="shared" si="177"/>
        <v>1384</v>
      </c>
      <c r="AR1384" s="72">
        <f t="shared" si="176"/>
        <v>0</v>
      </c>
    </row>
    <row r="1385" spans="35:44" x14ac:dyDescent="0.25">
      <c r="AI1385" s="72">
        <f t="shared" si="178"/>
        <v>0</v>
      </c>
      <c r="AJ1385" s="72">
        <f t="shared" si="173"/>
        <v>0</v>
      </c>
      <c r="AK1385" s="72">
        <f t="shared" si="174"/>
        <v>0</v>
      </c>
      <c r="AL1385" s="72">
        <f t="shared" si="175"/>
        <v>0</v>
      </c>
      <c r="AQ1385" s="63">
        <f t="shared" si="177"/>
        <v>1385</v>
      </c>
      <c r="AR1385" s="72">
        <f t="shared" si="176"/>
        <v>0</v>
      </c>
    </row>
    <row r="1386" spans="35:44" x14ac:dyDescent="0.25">
      <c r="AI1386" s="72">
        <f t="shared" si="178"/>
        <v>0</v>
      </c>
      <c r="AJ1386" s="72">
        <f t="shared" si="173"/>
        <v>0</v>
      </c>
      <c r="AK1386" s="72">
        <f t="shared" si="174"/>
        <v>0</v>
      </c>
      <c r="AL1386" s="72">
        <f t="shared" si="175"/>
        <v>0</v>
      </c>
      <c r="AQ1386" s="63">
        <f t="shared" si="177"/>
        <v>1386</v>
      </c>
      <c r="AR1386" s="72">
        <f t="shared" si="176"/>
        <v>0</v>
      </c>
    </row>
    <row r="1387" spans="35:44" x14ac:dyDescent="0.25">
      <c r="AI1387" s="72">
        <f t="shared" si="178"/>
        <v>0</v>
      </c>
      <c r="AJ1387" s="72">
        <f t="shared" si="173"/>
        <v>0</v>
      </c>
      <c r="AK1387" s="72">
        <f t="shared" si="174"/>
        <v>0</v>
      </c>
      <c r="AL1387" s="72">
        <f t="shared" si="175"/>
        <v>0</v>
      </c>
      <c r="AQ1387" s="63">
        <f t="shared" si="177"/>
        <v>1387</v>
      </c>
      <c r="AR1387" s="72">
        <f t="shared" si="176"/>
        <v>0</v>
      </c>
    </row>
    <row r="1388" spans="35:44" x14ac:dyDescent="0.25">
      <c r="AI1388" s="72">
        <f t="shared" si="178"/>
        <v>0</v>
      </c>
      <c r="AJ1388" s="72">
        <f t="shared" si="173"/>
        <v>0</v>
      </c>
      <c r="AK1388" s="72">
        <f t="shared" si="174"/>
        <v>0</v>
      </c>
      <c r="AL1388" s="72">
        <f t="shared" si="175"/>
        <v>0</v>
      </c>
      <c r="AQ1388" s="63">
        <f t="shared" si="177"/>
        <v>1388</v>
      </c>
      <c r="AR1388" s="72">
        <f t="shared" si="176"/>
        <v>0</v>
      </c>
    </row>
    <row r="1389" spans="35:44" x14ac:dyDescent="0.25">
      <c r="AI1389" s="72">
        <f t="shared" si="178"/>
        <v>0</v>
      </c>
      <c r="AJ1389" s="72">
        <f t="shared" si="173"/>
        <v>0</v>
      </c>
      <c r="AK1389" s="72">
        <f t="shared" si="174"/>
        <v>0</v>
      </c>
      <c r="AL1389" s="72">
        <f t="shared" si="175"/>
        <v>0</v>
      </c>
      <c r="AQ1389" s="63">
        <f t="shared" si="177"/>
        <v>1389</v>
      </c>
      <c r="AR1389" s="72">
        <f t="shared" si="176"/>
        <v>0</v>
      </c>
    </row>
    <row r="1390" spans="35:44" x14ac:dyDescent="0.25">
      <c r="AI1390" s="72">
        <f t="shared" si="178"/>
        <v>0</v>
      </c>
      <c r="AJ1390" s="72">
        <f t="shared" si="173"/>
        <v>0</v>
      </c>
      <c r="AK1390" s="72">
        <f t="shared" si="174"/>
        <v>0</v>
      </c>
      <c r="AL1390" s="72">
        <f t="shared" si="175"/>
        <v>0</v>
      </c>
      <c r="AQ1390" s="63">
        <f t="shared" si="177"/>
        <v>1390</v>
      </c>
      <c r="AR1390" s="72">
        <f t="shared" si="176"/>
        <v>0</v>
      </c>
    </row>
    <row r="1391" spans="35:44" x14ac:dyDescent="0.25">
      <c r="AI1391" s="72">
        <f t="shared" si="178"/>
        <v>0</v>
      </c>
      <c r="AJ1391" s="72">
        <f t="shared" si="173"/>
        <v>0</v>
      </c>
      <c r="AK1391" s="72">
        <f t="shared" si="174"/>
        <v>0</v>
      </c>
      <c r="AL1391" s="72">
        <f t="shared" si="175"/>
        <v>0</v>
      </c>
      <c r="AQ1391" s="63">
        <f t="shared" si="177"/>
        <v>1391</v>
      </c>
      <c r="AR1391" s="72">
        <f t="shared" si="176"/>
        <v>0</v>
      </c>
    </row>
    <row r="1392" spans="35:44" x14ac:dyDescent="0.25">
      <c r="AI1392" s="72">
        <f t="shared" si="178"/>
        <v>0</v>
      </c>
      <c r="AJ1392" s="72">
        <f t="shared" si="173"/>
        <v>0</v>
      </c>
      <c r="AK1392" s="72">
        <f t="shared" si="174"/>
        <v>0</v>
      </c>
      <c r="AL1392" s="72">
        <f t="shared" si="175"/>
        <v>0</v>
      </c>
      <c r="AQ1392" s="63">
        <f t="shared" si="177"/>
        <v>1392</v>
      </c>
      <c r="AR1392" s="72">
        <f t="shared" si="176"/>
        <v>0</v>
      </c>
    </row>
    <row r="1393" spans="35:44" x14ac:dyDescent="0.25">
      <c r="AI1393" s="72">
        <f t="shared" si="178"/>
        <v>0</v>
      </c>
      <c r="AJ1393" s="72">
        <f t="shared" si="173"/>
        <v>0</v>
      </c>
      <c r="AK1393" s="72">
        <f t="shared" si="174"/>
        <v>0</v>
      </c>
      <c r="AL1393" s="72">
        <f t="shared" si="175"/>
        <v>0</v>
      </c>
      <c r="AQ1393" s="63">
        <f t="shared" si="177"/>
        <v>1393</v>
      </c>
      <c r="AR1393" s="72">
        <f t="shared" si="176"/>
        <v>0</v>
      </c>
    </row>
    <row r="1394" spans="35:44" x14ac:dyDescent="0.25">
      <c r="AI1394" s="72">
        <f t="shared" si="178"/>
        <v>0</v>
      </c>
      <c r="AJ1394" s="72">
        <f t="shared" si="173"/>
        <v>0</v>
      </c>
      <c r="AK1394" s="72">
        <f t="shared" si="174"/>
        <v>0</v>
      </c>
      <c r="AL1394" s="72">
        <f t="shared" si="175"/>
        <v>0</v>
      </c>
      <c r="AQ1394" s="63">
        <f t="shared" si="177"/>
        <v>1394</v>
      </c>
      <c r="AR1394" s="72">
        <f t="shared" si="176"/>
        <v>0</v>
      </c>
    </row>
    <row r="1395" spans="35:44" x14ac:dyDescent="0.25">
      <c r="AI1395" s="72">
        <f t="shared" si="178"/>
        <v>0</v>
      </c>
      <c r="AJ1395" s="72">
        <f t="shared" si="173"/>
        <v>0</v>
      </c>
      <c r="AK1395" s="72">
        <f t="shared" si="174"/>
        <v>0</v>
      </c>
      <c r="AL1395" s="72">
        <f t="shared" si="175"/>
        <v>0</v>
      </c>
      <c r="AQ1395" s="63">
        <f t="shared" si="177"/>
        <v>1395</v>
      </c>
      <c r="AR1395" s="72">
        <f t="shared" si="176"/>
        <v>0</v>
      </c>
    </row>
    <row r="1396" spans="35:44" x14ac:dyDescent="0.25">
      <c r="AI1396" s="72">
        <f t="shared" si="178"/>
        <v>0</v>
      </c>
      <c r="AJ1396" s="72">
        <f t="shared" si="173"/>
        <v>0</v>
      </c>
      <c r="AK1396" s="72">
        <f t="shared" si="174"/>
        <v>0</v>
      </c>
      <c r="AL1396" s="72">
        <f t="shared" si="175"/>
        <v>0</v>
      </c>
      <c r="AQ1396" s="63">
        <f t="shared" si="177"/>
        <v>1396</v>
      </c>
      <c r="AR1396" s="72">
        <f t="shared" si="176"/>
        <v>0</v>
      </c>
    </row>
    <row r="1397" spans="35:44" x14ac:dyDescent="0.25">
      <c r="AI1397" s="72">
        <f t="shared" si="178"/>
        <v>0</v>
      </c>
      <c r="AJ1397" s="72">
        <f t="shared" si="173"/>
        <v>0</v>
      </c>
      <c r="AK1397" s="72">
        <f t="shared" si="174"/>
        <v>0</v>
      </c>
      <c r="AL1397" s="72">
        <f t="shared" si="175"/>
        <v>0</v>
      </c>
      <c r="AQ1397" s="63">
        <f t="shared" si="177"/>
        <v>1397</v>
      </c>
      <c r="AR1397" s="72">
        <f t="shared" si="176"/>
        <v>0</v>
      </c>
    </row>
    <row r="1398" spans="35:44" x14ac:dyDescent="0.25">
      <c r="AI1398" s="72">
        <f t="shared" si="178"/>
        <v>0</v>
      </c>
      <c r="AJ1398" s="72">
        <f t="shared" si="173"/>
        <v>0</v>
      </c>
      <c r="AK1398" s="72">
        <f t="shared" si="174"/>
        <v>0</v>
      </c>
      <c r="AL1398" s="72">
        <f t="shared" si="175"/>
        <v>0</v>
      </c>
      <c r="AQ1398" s="63">
        <f t="shared" si="177"/>
        <v>1398</v>
      </c>
      <c r="AR1398" s="72">
        <f t="shared" si="176"/>
        <v>0</v>
      </c>
    </row>
    <row r="1399" spans="35:44" x14ac:dyDescent="0.25">
      <c r="AI1399" s="72">
        <f t="shared" si="178"/>
        <v>0</v>
      </c>
      <c r="AJ1399" s="72">
        <f t="shared" si="173"/>
        <v>0</v>
      </c>
      <c r="AK1399" s="72">
        <f t="shared" si="174"/>
        <v>0</v>
      </c>
      <c r="AL1399" s="72">
        <f t="shared" si="175"/>
        <v>0</v>
      </c>
      <c r="AQ1399" s="63">
        <f t="shared" si="177"/>
        <v>1399</v>
      </c>
      <c r="AR1399" s="72">
        <f t="shared" si="176"/>
        <v>0</v>
      </c>
    </row>
    <row r="1400" spans="35:44" x14ac:dyDescent="0.25">
      <c r="AI1400" s="72">
        <f t="shared" si="178"/>
        <v>0</v>
      </c>
      <c r="AJ1400" s="72">
        <f t="shared" si="173"/>
        <v>0</v>
      </c>
      <c r="AK1400" s="72">
        <f t="shared" si="174"/>
        <v>0</v>
      </c>
      <c r="AL1400" s="72">
        <f t="shared" si="175"/>
        <v>0</v>
      </c>
      <c r="AQ1400" s="63">
        <f t="shared" si="177"/>
        <v>1400</v>
      </c>
      <c r="AR1400" s="72">
        <f t="shared" si="176"/>
        <v>0</v>
      </c>
    </row>
    <row r="1401" spans="35:44" x14ac:dyDescent="0.25">
      <c r="AI1401" s="72">
        <f t="shared" si="178"/>
        <v>0</v>
      </c>
      <c r="AJ1401" s="72">
        <f t="shared" si="173"/>
        <v>0</v>
      </c>
      <c r="AK1401" s="72">
        <f t="shared" si="174"/>
        <v>0</v>
      </c>
      <c r="AL1401" s="72">
        <f t="shared" si="175"/>
        <v>0</v>
      </c>
      <c r="AQ1401" s="63">
        <f t="shared" si="177"/>
        <v>1401</v>
      </c>
      <c r="AR1401" s="72">
        <f t="shared" si="176"/>
        <v>0</v>
      </c>
    </row>
    <row r="1402" spans="35:44" x14ac:dyDescent="0.25">
      <c r="AI1402" s="72">
        <f t="shared" si="178"/>
        <v>0</v>
      </c>
      <c r="AJ1402" s="72">
        <f t="shared" si="173"/>
        <v>0</v>
      </c>
      <c r="AK1402" s="72">
        <f t="shared" si="174"/>
        <v>0</v>
      </c>
      <c r="AL1402" s="72">
        <f t="shared" si="175"/>
        <v>0</v>
      </c>
      <c r="AQ1402" s="63">
        <f t="shared" si="177"/>
        <v>1402</v>
      </c>
      <c r="AR1402" s="72">
        <f t="shared" si="176"/>
        <v>0</v>
      </c>
    </row>
    <row r="1403" spans="35:44" x14ac:dyDescent="0.25">
      <c r="AI1403" s="72">
        <f t="shared" si="178"/>
        <v>0</v>
      </c>
      <c r="AJ1403" s="72">
        <f t="shared" si="173"/>
        <v>0</v>
      </c>
      <c r="AK1403" s="72">
        <f t="shared" si="174"/>
        <v>0</v>
      </c>
      <c r="AL1403" s="72">
        <f t="shared" si="175"/>
        <v>0</v>
      </c>
      <c r="AQ1403" s="63">
        <f t="shared" si="177"/>
        <v>1403</v>
      </c>
      <c r="AR1403" s="72">
        <f t="shared" si="176"/>
        <v>0</v>
      </c>
    </row>
    <row r="1404" spans="35:44" x14ac:dyDescent="0.25">
      <c r="AI1404" s="72">
        <f t="shared" si="178"/>
        <v>0</v>
      </c>
      <c r="AJ1404" s="72">
        <f t="shared" si="173"/>
        <v>0</v>
      </c>
      <c r="AK1404" s="72">
        <f t="shared" si="174"/>
        <v>0</v>
      </c>
      <c r="AL1404" s="72">
        <f t="shared" si="175"/>
        <v>0</v>
      </c>
      <c r="AQ1404" s="63">
        <f t="shared" si="177"/>
        <v>1404</v>
      </c>
      <c r="AR1404" s="72">
        <f t="shared" si="176"/>
        <v>0</v>
      </c>
    </row>
    <row r="1405" spans="35:44" x14ac:dyDescent="0.25">
      <c r="AI1405" s="72">
        <f t="shared" si="178"/>
        <v>0</v>
      </c>
      <c r="AJ1405" s="72">
        <f t="shared" si="173"/>
        <v>0</v>
      </c>
      <c r="AK1405" s="72">
        <f t="shared" si="174"/>
        <v>0</v>
      </c>
      <c r="AL1405" s="72">
        <f t="shared" si="175"/>
        <v>0</v>
      </c>
      <c r="AQ1405" s="63">
        <f t="shared" si="177"/>
        <v>1405</v>
      </c>
      <c r="AR1405" s="72">
        <f t="shared" si="176"/>
        <v>0</v>
      </c>
    </row>
    <row r="1406" spans="35:44" x14ac:dyDescent="0.25">
      <c r="AI1406" s="72">
        <f t="shared" si="178"/>
        <v>0</v>
      </c>
      <c r="AJ1406" s="72">
        <f t="shared" si="173"/>
        <v>0</v>
      </c>
      <c r="AK1406" s="72">
        <f t="shared" si="174"/>
        <v>0</v>
      </c>
      <c r="AL1406" s="72">
        <f t="shared" si="175"/>
        <v>0</v>
      </c>
      <c r="AQ1406" s="63">
        <f t="shared" si="177"/>
        <v>1406</v>
      </c>
      <c r="AR1406" s="72">
        <f t="shared" si="176"/>
        <v>0</v>
      </c>
    </row>
    <row r="1407" spans="35:44" x14ac:dyDescent="0.25">
      <c r="AI1407" s="72">
        <f t="shared" si="178"/>
        <v>0</v>
      </c>
      <c r="AJ1407" s="72">
        <f t="shared" si="173"/>
        <v>0</v>
      </c>
      <c r="AK1407" s="72">
        <f t="shared" si="174"/>
        <v>0</v>
      </c>
      <c r="AL1407" s="72">
        <f t="shared" si="175"/>
        <v>0</v>
      </c>
      <c r="AQ1407" s="63">
        <f t="shared" si="177"/>
        <v>1407</v>
      </c>
      <c r="AR1407" s="72">
        <f t="shared" si="176"/>
        <v>0</v>
      </c>
    </row>
    <row r="1408" spans="35:44" x14ac:dyDescent="0.25">
      <c r="AI1408" s="72">
        <f t="shared" si="178"/>
        <v>0</v>
      </c>
      <c r="AJ1408" s="72">
        <f t="shared" si="173"/>
        <v>0</v>
      </c>
      <c r="AK1408" s="72">
        <f t="shared" si="174"/>
        <v>0</v>
      </c>
      <c r="AL1408" s="72">
        <f t="shared" si="175"/>
        <v>0</v>
      </c>
      <c r="AQ1408" s="63">
        <f t="shared" si="177"/>
        <v>1408</v>
      </c>
      <c r="AR1408" s="72">
        <f t="shared" si="176"/>
        <v>0</v>
      </c>
    </row>
    <row r="1409" spans="35:44" x14ac:dyDescent="0.25">
      <c r="AI1409" s="72">
        <f t="shared" si="178"/>
        <v>0</v>
      </c>
      <c r="AJ1409" s="72">
        <f t="shared" ref="AJ1409:AJ1472" si="179">ROUNDUP((C1409-$C$1)/7,0)</f>
        <v>0</v>
      </c>
      <c r="AK1409" s="72">
        <f t="shared" ref="AK1409:AK1472" si="180">ROUNDUP((C1409-$C$1)/1,0)</f>
        <v>0</v>
      </c>
      <c r="AL1409" s="72">
        <f t="shared" ref="AL1409:AL1472" si="181">ROUNDUP((C1409-$C$1)*24,0)</f>
        <v>0</v>
      </c>
      <c r="AQ1409" s="63">
        <f t="shared" si="177"/>
        <v>1409</v>
      </c>
      <c r="AR1409" s="72">
        <f t="shared" ref="AR1409:AR1472" si="182">SUMIFS(AI:AI,AL:AL,AQ1409)</f>
        <v>0</v>
      </c>
    </row>
    <row r="1410" spans="35:44" x14ac:dyDescent="0.25">
      <c r="AI1410" s="72">
        <f t="shared" si="178"/>
        <v>0</v>
      </c>
      <c r="AJ1410" s="72">
        <f t="shared" si="179"/>
        <v>0</v>
      </c>
      <c r="AK1410" s="72">
        <f t="shared" si="180"/>
        <v>0</v>
      </c>
      <c r="AL1410" s="72">
        <f t="shared" si="181"/>
        <v>0</v>
      </c>
      <c r="AQ1410" s="63">
        <f t="shared" si="177"/>
        <v>1410</v>
      </c>
      <c r="AR1410" s="72">
        <f t="shared" si="182"/>
        <v>0</v>
      </c>
    </row>
    <row r="1411" spans="35:44" x14ac:dyDescent="0.25">
      <c r="AI1411" s="72">
        <f t="shared" si="178"/>
        <v>0</v>
      </c>
      <c r="AJ1411" s="72">
        <f t="shared" si="179"/>
        <v>0</v>
      </c>
      <c r="AK1411" s="72">
        <f t="shared" si="180"/>
        <v>0</v>
      </c>
      <c r="AL1411" s="72">
        <f t="shared" si="181"/>
        <v>0</v>
      </c>
      <c r="AQ1411" s="63">
        <f t="shared" ref="AQ1411:AQ1474" si="183">1+AQ1410</f>
        <v>1411</v>
      </c>
      <c r="AR1411" s="72">
        <f t="shared" si="182"/>
        <v>0</v>
      </c>
    </row>
    <row r="1412" spans="35:44" x14ac:dyDescent="0.25">
      <c r="AI1412" s="72">
        <f t="shared" si="178"/>
        <v>0</v>
      </c>
      <c r="AJ1412" s="72">
        <f t="shared" si="179"/>
        <v>0</v>
      </c>
      <c r="AK1412" s="72">
        <f t="shared" si="180"/>
        <v>0</v>
      </c>
      <c r="AL1412" s="72">
        <f t="shared" si="181"/>
        <v>0</v>
      </c>
      <c r="AQ1412" s="63">
        <f t="shared" si="183"/>
        <v>1412</v>
      </c>
      <c r="AR1412" s="72">
        <f t="shared" si="182"/>
        <v>0</v>
      </c>
    </row>
    <row r="1413" spans="35:44" x14ac:dyDescent="0.25">
      <c r="AI1413" s="72">
        <f t="shared" ref="AI1413:AI1476" si="184">D1413*(C1413-C1412)*86400*$B$16</f>
        <v>0</v>
      </c>
      <c r="AJ1413" s="72">
        <f t="shared" si="179"/>
        <v>0</v>
      </c>
      <c r="AK1413" s="72">
        <f t="shared" si="180"/>
        <v>0</v>
      </c>
      <c r="AL1413" s="72">
        <f t="shared" si="181"/>
        <v>0</v>
      </c>
      <c r="AQ1413" s="63">
        <f t="shared" si="183"/>
        <v>1413</v>
      </c>
      <c r="AR1413" s="72">
        <f t="shared" si="182"/>
        <v>0</v>
      </c>
    </row>
    <row r="1414" spans="35:44" x14ac:dyDescent="0.25">
      <c r="AI1414" s="72">
        <f t="shared" si="184"/>
        <v>0</v>
      </c>
      <c r="AJ1414" s="72">
        <f t="shared" si="179"/>
        <v>0</v>
      </c>
      <c r="AK1414" s="72">
        <f t="shared" si="180"/>
        <v>0</v>
      </c>
      <c r="AL1414" s="72">
        <f t="shared" si="181"/>
        <v>0</v>
      </c>
      <c r="AQ1414" s="63">
        <f t="shared" si="183"/>
        <v>1414</v>
      </c>
      <c r="AR1414" s="72">
        <f t="shared" si="182"/>
        <v>0</v>
      </c>
    </row>
    <row r="1415" spans="35:44" x14ac:dyDescent="0.25">
      <c r="AI1415" s="72">
        <f t="shared" si="184"/>
        <v>0</v>
      </c>
      <c r="AJ1415" s="72">
        <f t="shared" si="179"/>
        <v>0</v>
      </c>
      <c r="AK1415" s="72">
        <f t="shared" si="180"/>
        <v>0</v>
      </c>
      <c r="AL1415" s="72">
        <f t="shared" si="181"/>
        <v>0</v>
      </c>
      <c r="AQ1415" s="63">
        <f t="shared" si="183"/>
        <v>1415</v>
      </c>
      <c r="AR1415" s="72">
        <f t="shared" si="182"/>
        <v>0</v>
      </c>
    </row>
    <row r="1416" spans="35:44" x14ac:dyDescent="0.25">
      <c r="AI1416" s="72">
        <f t="shared" si="184"/>
        <v>0</v>
      </c>
      <c r="AJ1416" s="72">
        <f t="shared" si="179"/>
        <v>0</v>
      </c>
      <c r="AK1416" s="72">
        <f t="shared" si="180"/>
        <v>0</v>
      </c>
      <c r="AL1416" s="72">
        <f t="shared" si="181"/>
        <v>0</v>
      </c>
      <c r="AQ1416" s="63">
        <f t="shared" si="183"/>
        <v>1416</v>
      </c>
      <c r="AR1416" s="72">
        <f t="shared" si="182"/>
        <v>0</v>
      </c>
    </row>
    <row r="1417" spans="35:44" x14ac:dyDescent="0.25">
      <c r="AI1417" s="72">
        <f t="shared" si="184"/>
        <v>0</v>
      </c>
      <c r="AJ1417" s="72">
        <f t="shared" si="179"/>
        <v>0</v>
      </c>
      <c r="AK1417" s="72">
        <f t="shared" si="180"/>
        <v>0</v>
      </c>
      <c r="AL1417" s="72">
        <f t="shared" si="181"/>
        <v>0</v>
      </c>
      <c r="AQ1417" s="63">
        <f t="shared" si="183"/>
        <v>1417</v>
      </c>
      <c r="AR1417" s="72">
        <f t="shared" si="182"/>
        <v>0</v>
      </c>
    </row>
    <row r="1418" spans="35:44" x14ac:dyDescent="0.25">
      <c r="AI1418" s="72">
        <f t="shared" si="184"/>
        <v>0</v>
      </c>
      <c r="AJ1418" s="72">
        <f t="shared" si="179"/>
        <v>0</v>
      </c>
      <c r="AK1418" s="72">
        <f t="shared" si="180"/>
        <v>0</v>
      </c>
      <c r="AL1418" s="72">
        <f t="shared" si="181"/>
        <v>0</v>
      </c>
      <c r="AQ1418" s="63">
        <f t="shared" si="183"/>
        <v>1418</v>
      </c>
      <c r="AR1418" s="72">
        <f t="shared" si="182"/>
        <v>0</v>
      </c>
    </row>
    <row r="1419" spans="35:44" x14ac:dyDescent="0.25">
      <c r="AI1419" s="72">
        <f t="shared" si="184"/>
        <v>0</v>
      </c>
      <c r="AJ1419" s="72">
        <f t="shared" si="179"/>
        <v>0</v>
      </c>
      <c r="AK1419" s="72">
        <f t="shared" si="180"/>
        <v>0</v>
      </c>
      <c r="AL1419" s="72">
        <f t="shared" si="181"/>
        <v>0</v>
      </c>
      <c r="AQ1419" s="63">
        <f t="shared" si="183"/>
        <v>1419</v>
      </c>
      <c r="AR1419" s="72">
        <f t="shared" si="182"/>
        <v>0</v>
      </c>
    </row>
    <row r="1420" spans="35:44" x14ac:dyDescent="0.25">
      <c r="AI1420" s="72">
        <f t="shared" si="184"/>
        <v>0</v>
      </c>
      <c r="AJ1420" s="72">
        <f t="shared" si="179"/>
        <v>0</v>
      </c>
      <c r="AK1420" s="72">
        <f t="shared" si="180"/>
        <v>0</v>
      </c>
      <c r="AL1420" s="72">
        <f t="shared" si="181"/>
        <v>0</v>
      </c>
      <c r="AQ1420" s="63">
        <f t="shared" si="183"/>
        <v>1420</v>
      </c>
      <c r="AR1420" s="72">
        <f t="shared" si="182"/>
        <v>0</v>
      </c>
    </row>
    <row r="1421" spans="35:44" x14ac:dyDescent="0.25">
      <c r="AI1421" s="72">
        <f t="shared" si="184"/>
        <v>0</v>
      </c>
      <c r="AJ1421" s="72">
        <f t="shared" si="179"/>
        <v>0</v>
      </c>
      <c r="AK1421" s="72">
        <f t="shared" si="180"/>
        <v>0</v>
      </c>
      <c r="AL1421" s="72">
        <f t="shared" si="181"/>
        <v>0</v>
      </c>
      <c r="AQ1421" s="63">
        <f t="shared" si="183"/>
        <v>1421</v>
      </c>
      <c r="AR1421" s="72">
        <f t="shared" si="182"/>
        <v>0</v>
      </c>
    </row>
    <row r="1422" spans="35:44" x14ac:dyDescent="0.25">
      <c r="AI1422" s="72">
        <f t="shared" si="184"/>
        <v>0</v>
      </c>
      <c r="AJ1422" s="72">
        <f t="shared" si="179"/>
        <v>0</v>
      </c>
      <c r="AK1422" s="72">
        <f t="shared" si="180"/>
        <v>0</v>
      </c>
      <c r="AL1422" s="72">
        <f t="shared" si="181"/>
        <v>0</v>
      </c>
      <c r="AQ1422" s="63">
        <f t="shared" si="183"/>
        <v>1422</v>
      </c>
      <c r="AR1422" s="72">
        <f t="shared" si="182"/>
        <v>0</v>
      </c>
    </row>
    <row r="1423" spans="35:44" x14ac:dyDescent="0.25">
      <c r="AI1423" s="72">
        <f t="shared" si="184"/>
        <v>0</v>
      </c>
      <c r="AJ1423" s="72">
        <f t="shared" si="179"/>
        <v>0</v>
      </c>
      <c r="AK1423" s="72">
        <f t="shared" si="180"/>
        <v>0</v>
      </c>
      <c r="AL1423" s="72">
        <f t="shared" si="181"/>
        <v>0</v>
      </c>
      <c r="AQ1423" s="63">
        <f t="shared" si="183"/>
        <v>1423</v>
      </c>
      <c r="AR1423" s="72">
        <f t="shared" si="182"/>
        <v>0</v>
      </c>
    </row>
    <row r="1424" spans="35:44" x14ac:dyDescent="0.25">
      <c r="AI1424" s="72">
        <f t="shared" si="184"/>
        <v>0</v>
      </c>
      <c r="AJ1424" s="72">
        <f t="shared" si="179"/>
        <v>0</v>
      </c>
      <c r="AK1424" s="72">
        <f t="shared" si="180"/>
        <v>0</v>
      </c>
      <c r="AL1424" s="72">
        <f t="shared" si="181"/>
        <v>0</v>
      </c>
      <c r="AQ1424" s="63">
        <f t="shared" si="183"/>
        <v>1424</v>
      </c>
      <c r="AR1424" s="72">
        <f t="shared" si="182"/>
        <v>0</v>
      </c>
    </row>
    <row r="1425" spans="35:44" x14ac:dyDescent="0.25">
      <c r="AI1425" s="72">
        <f t="shared" si="184"/>
        <v>0</v>
      </c>
      <c r="AJ1425" s="72">
        <f t="shared" si="179"/>
        <v>0</v>
      </c>
      <c r="AK1425" s="72">
        <f t="shared" si="180"/>
        <v>0</v>
      </c>
      <c r="AL1425" s="72">
        <f t="shared" si="181"/>
        <v>0</v>
      </c>
      <c r="AQ1425" s="63">
        <f t="shared" si="183"/>
        <v>1425</v>
      </c>
      <c r="AR1425" s="72">
        <f t="shared" si="182"/>
        <v>0</v>
      </c>
    </row>
    <row r="1426" spans="35:44" x14ac:dyDescent="0.25">
      <c r="AI1426" s="72">
        <f t="shared" si="184"/>
        <v>0</v>
      </c>
      <c r="AJ1426" s="72">
        <f t="shared" si="179"/>
        <v>0</v>
      </c>
      <c r="AK1426" s="72">
        <f t="shared" si="180"/>
        <v>0</v>
      </c>
      <c r="AL1426" s="72">
        <f t="shared" si="181"/>
        <v>0</v>
      </c>
      <c r="AQ1426" s="63">
        <f t="shared" si="183"/>
        <v>1426</v>
      </c>
      <c r="AR1426" s="72">
        <f t="shared" si="182"/>
        <v>0</v>
      </c>
    </row>
    <row r="1427" spans="35:44" x14ac:dyDescent="0.25">
      <c r="AI1427" s="72">
        <f t="shared" si="184"/>
        <v>0</v>
      </c>
      <c r="AJ1427" s="72">
        <f t="shared" si="179"/>
        <v>0</v>
      </c>
      <c r="AK1427" s="72">
        <f t="shared" si="180"/>
        <v>0</v>
      </c>
      <c r="AL1427" s="72">
        <f t="shared" si="181"/>
        <v>0</v>
      </c>
      <c r="AQ1427" s="63">
        <f t="shared" si="183"/>
        <v>1427</v>
      </c>
      <c r="AR1427" s="72">
        <f t="shared" si="182"/>
        <v>0</v>
      </c>
    </row>
    <row r="1428" spans="35:44" x14ac:dyDescent="0.25">
      <c r="AI1428" s="72">
        <f t="shared" si="184"/>
        <v>0</v>
      </c>
      <c r="AJ1428" s="72">
        <f t="shared" si="179"/>
        <v>0</v>
      </c>
      <c r="AK1428" s="72">
        <f t="shared" si="180"/>
        <v>0</v>
      </c>
      <c r="AL1428" s="72">
        <f t="shared" si="181"/>
        <v>0</v>
      </c>
      <c r="AQ1428" s="63">
        <f t="shared" si="183"/>
        <v>1428</v>
      </c>
      <c r="AR1428" s="72">
        <f t="shared" si="182"/>
        <v>0</v>
      </c>
    </row>
    <row r="1429" spans="35:44" x14ac:dyDescent="0.25">
      <c r="AI1429" s="72">
        <f t="shared" si="184"/>
        <v>0</v>
      </c>
      <c r="AJ1429" s="72">
        <f t="shared" si="179"/>
        <v>0</v>
      </c>
      <c r="AK1429" s="72">
        <f t="shared" si="180"/>
        <v>0</v>
      </c>
      <c r="AL1429" s="72">
        <f t="shared" si="181"/>
        <v>0</v>
      </c>
      <c r="AQ1429" s="63">
        <f t="shared" si="183"/>
        <v>1429</v>
      </c>
      <c r="AR1429" s="72">
        <f t="shared" si="182"/>
        <v>0</v>
      </c>
    </row>
    <row r="1430" spans="35:44" x14ac:dyDescent="0.25">
      <c r="AI1430" s="72">
        <f t="shared" si="184"/>
        <v>0</v>
      </c>
      <c r="AJ1430" s="72">
        <f t="shared" si="179"/>
        <v>0</v>
      </c>
      <c r="AK1430" s="72">
        <f t="shared" si="180"/>
        <v>0</v>
      </c>
      <c r="AL1430" s="72">
        <f t="shared" si="181"/>
        <v>0</v>
      </c>
      <c r="AQ1430" s="63">
        <f t="shared" si="183"/>
        <v>1430</v>
      </c>
      <c r="AR1430" s="72">
        <f t="shared" si="182"/>
        <v>0</v>
      </c>
    </row>
    <row r="1431" spans="35:44" x14ac:dyDescent="0.25">
      <c r="AI1431" s="72">
        <f t="shared" si="184"/>
        <v>0</v>
      </c>
      <c r="AJ1431" s="72">
        <f t="shared" si="179"/>
        <v>0</v>
      </c>
      <c r="AK1431" s="72">
        <f t="shared" si="180"/>
        <v>0</v>
      </c>
      <c r="AL1431" s="72">
        <f t="shared" si="181"/>
        <v>0</v>
      </c>
      <c r="AQ1431" s="63">
        <f t="shared" si="183"/>
        <v>1431</v>
      </c>
      <c r="AR1431" s="72">
        <f t="shared" si="182"/>
        <v>0</v>
      </c>
    </row>
    <row r="1432" spans="35:44" x14ac:dyDescent="0.25">
      <c r="AI1432" s="72">
        <f t="shared" si="184"/>
        <v>0</v>
      </c>
      <c r="AJ1432" s="72">
        <f t="shared" si="179"/>
        <v>0</v>
      </c>
      <c r="AK1432" s="72">
        <f t="shared" si="180"/>
        <v>0</v>
      </c>
      <c r="AL1432" s="72">
        <f t="shared" si="181"/>
        <v>0</v>
      </c>
      <c r="AQ1432" s="63">
        <f t="shared" si="183"/>
        <v>1432</v>
      </c>
      <c r="AR1432" s="72">
        <f t="shared" si="182"/>
        <v>0</v>
      </c>
    </row>
    <row r="1433" spans="35:44" x14ac:dyDescent="0.25">
      <c r="AI1433" s="72">
        <f t="shared" si="184"/>
        <v>0</v>
      </c>
      <c r="AJ1433" s="72">
        <f t="shared" si="179"/>
        <v>0</v>
      </c>
      <c r="AK1433" s="72">
        <f t="shared" si="180"/>
        <v>0</v>
      </c>
      <c r="AL1433" s="72">
        <f t="shared" si="181"/>
        <v>0</v>
      </c>
      <c r="AQ1433" s="63">
        <f t="shared" si="183"/>
        <v>1433</v>
      </c>
      <c r="AR1433" s="72">
        <f t="shared" si="182"/>
        <v>0</v>
      </c>
    </row>
    <row r="1434" spans="35:44" x14ac:dyDescent="0.25">
      <c r="AI1434" s="72">
        <f t="shared" si="184"/>
        <v>0</v>
      </c>
      <c r="AJ1434" s="72">
        <f t="shared" si="179"/>
        <v>0</v>
      </c>
      <c r="AK1434" s="72">
        <f t="shared" si="180"/>
        <v>0</v>
      </c>
      <c r="AL1434" s="72">
        <f t="shared" si="181"/>
        <v>0</v>
      </c>
      <c r="AQ1434" s="63">
        <f t="shared" si="183"/>
        <v>1434</v>
      </c>
      <c r="AR1434" s="72">
        <f t="shared" si="182"/>
        <v>0</v>
      </c>
    </row>
    <row r="1435" spans="35:44" x14ac:dyDescent="0.25">
      <c r="AI1435" s="72">
        <f t="shared" si="184"/>
        <v>0</v>
      </c>
      <c r="AJ1435" s="72">
        <f t="shared" si="179"/>
        <v>0</v>
      </c>
      <c r="AK1435" s="72">
        <f t="shared" si="180"/>
        <v>0</v>
      </c>
      <c r="AL1435" s="72">
        <f t="shared" si="181"/>
        <v>0</v>
      </c>
      <c r="AQ1435" s="63">
        <f t="shared" si="183"/>
        <v>1435</v>
      </c>
      <c r="AR1435" s="72">
        <f t="shared" si="182"/>
        <v>0</v>
      </c>
    </row>
    <row r="1436" spans="35:44" x14ac:dyDescent="0.25">
      <c r="AI1436" s="72">
        <f t="shared" si="184"/>
        <v>0</v>
      </c>
      <c r="AJ1436" s="72">
        <f t="shared" si="179"/>
        <v>0</v>
      </c>
      <c r="AK1436" s="72">
        <f t="shared" si="180"/>
        <v>0</v>
      </c>
      <c r="AL1436" s="72">
        <f t="shared" si="181"/>
        <v>0</v>
      </c>
      <c r="AQ1436" s="63">
        <f t="shared" si="183"/>
        <v>1436</v>
      </c>
      <c r="AR1436" s="72">
        <f t="shared" si="182"/>
        <v>0</v>
      </c>
    </row>
    <row r="1437" spans="35:44" x14ac:dyDescent="0.25">
      <c r="AI1437" s="72">
        <f t="shared" si="184"/>
        <v>0</v>
      </c>
      <c r="AJ1437" s="72">
        <f t="shared" si="179"/>
        <v>0</v>
      </c>
      <c r="AK1437" s="72">
        <f t="shared" si="180"/>
        <v>0</v>
      </c>
      <c r="AL1437" s="72">
        <f t="shared" si="181"/>
        <v>0</v>
      </c>
      <c r="AQ1437" s="63">
        <f t="shared" si="183"/>
        <v>1437</v>
      </c>
      <c r="AR1437" s="72">
        <f t="shared" si="182"/>
        <v>0</v>
      </c>
    </row>
    <row r="1438" spans="35:44" x14ac:dyDescent="0.25">
      <c r="AI1438" s="72">
        <f t="shared" si="184"/>
        <v>0</v>
      </c>
      <c r="AJ1438" s="72">
        <f t="shared" si="179"/>
        <v>0</v>
      </c>
      <c r="AK1438" s="72">
        <f t="shared" si="180"/>
        <v>0</v>
      </c>
      <c r="AL1438" s="72">
        <f t="shared" si="181"/>
        <v>0</v>
      </c>
      <c r="AQ1438" s="63">
        <f t="shared" si="183"/>
        <v>1438</v>
      </c>
      <c r="AR1438" s="72">
        <f t="shared" si="182"/>
        <v>0</v>
      </c>
    </row>
    <row r="1439" spans="35:44" x14ac:dyDescent="0.25">
      <c r="AI1439" s="72">
        <f t="shared" si="184"/>
        <v>0</v>
      </c>
      <c r="AJ1439" s="72">
        <f t="shared" si="179"/>
        <v>0</v>
      </c>
      <c r="AK1439" s="72">
        <f t="shared" si="180"/>
        <v>0</v>
      </c>
      <c r="AL1439" s="72">
        <f t="shared" si="181"/>
        <v>0</v>
      </c>
      <c r="AQ1439" s="63">
        <f t="shared" si="183"/>
        <v>1439</v>
      </c>
      <c r="AR1439" s="72">
        <f t="shared" si="182"/>
        <v>0</v>
      </c>
    </row>
    <row r="1440" spans="35:44" x14ac:dyDescent="0.25">
      <c r="AI1440" s="72">
        <f t="shared" si="184"/>
        <v>0</v>
      </c>
      <c r="AJ1440" s="72">
        <f t="shared" si="179"/>
        <v>0</v>
      </c>
      <c r="AK1440" s="72">
        <f t="shared" si="180"/>
        <v>0</v>
      </c>
      <c r="AL1440" s="72">
        <f t="shared" si="181"/>
        <v>0</v>
      </c>
      <c r="AQ1440" s="63">
        <f t="shared" si="183"/>
        <v>1440</v>
      </c>
      <c r="AR1440" s="72">
        <f t="shared" si="182"/>
        <v>0</v>
      </c>
    </row>
    <row r="1441" spans="35:44" x14ac:dyDescent="0.25">
      <c r="AI1441" s="72">
        <f t="shared" si="184"/>
        <v>0</v>
      </c>
      <c r="AJ1441" s="72">
        <f t="shared" si="179"/>
        <v>0</v>
      </c>
      <c r="AK1441" s="72">
        <f t="shared" si="180"/>
        <v>0</v>
      </c>
      <c r="AL1441" s="72">
        <f t="shared" si="181"/>
        <v>0</v>
      </c>
      <c r="AQ1441" s="63">
        <f t="shared" si="183"/>
        <v>1441</v>
      </c>
      <c r="AR1441" s="72">
        <f t="shared" si="182"/>
        <v>0</v>
      </c>
    </row>
    <row r="1442" spans="35:44" x14ac:dyDescent="0.25">
      <c r="AI1442" s="72">
        <f t="shared" si="184"/>
        <v>0</v>
      </c>
      <c r="AJ1442" s="72">
        <f t="shared" si="179"/>
        <v>0</v>
      </c>
      <c r="AK1442" s="72">
        <f t="shared" si="180"/>
        <v>0</v>
      </c>
      <c r="AL1442" s="72">
        <f t="shared" si="181"/>
        <v>0</v>
      </c>
      <c r="AQ1442" s="63">
        <f t="shared" si="183"/>
        <v>1442</v>
      </c>
      <c r="AR1442" s="72">
        <f t="shared" si="182"/>
        <v>0</v>
      </c>
    </row>
    <row r="1443" spans="35:44" x14ac:dyDescent="0.25">
      <c r="AI1443" s="72">
        <f t="shared" si="184"/>
        <v>0</v>
      </c>
      <c r="AJ1443" s="72">
        <f t="shared" si="179"/>
        <v>0</v>
      </c>
      <c r="AK1443" s="72">
        <f t="shared" si="180"/>
        <v>0</v>
      </c>
      <c r="AL1443" s="72">
        <f t="shared" si="181"/>
        <v>0</v>
      </c>
      <c r="AQ1443" s="63">
        <f t="shared" si="183"/>
        <v>1443</v>
      </c>
      <c r="AR1443" s="72">
        <f t="shared" si="182"/>
        <v>0</v>
      </c>
    </row>
    <row r="1444" spans="35:44" x14ac:dyDescent="0.25">
      <c r="AI1444" s="72">
        <f t="shared" si="184"/>
        <v>0</v>
      </c>
      <c r="AJ1444" s="72">
        <f t="shared" si="179"/>
        <v>0</v>
      </c>
      <c r="AK1444" s="72">
        <f t="shared" si="180"/>
        <v>0</v>
      </c>
      <c r="AL1444" s="72">
        <f t="shared" si="181"/>
        <v>0</v>
      </c>
      <c r="AQ1444" s="63">
        <f t="shared" si="183"/>
        <v>1444</v>
      </c>
      <c r="AR1444" s="72">
        <f t="shared" si="182"/>
        <v>0</v>
      </c>
    </row>
    <row r="1445" spans="35:44" x14ac:dyDescent="0.25">
      <c r="AI1445" s="72">
        <f t="shared" si="184"/>
        <v>0</v>
      </c>
      <c r="AJ1445" s="72">
        <f t="shared" si="179"/>
        <v>0</v>
      </c>
      <c r="AK1445" s="72">
        <f t="shared" si="180"/>
        <v>0</v>
      </c>
      <c r="AL1445" s="72">
        <f t="shared" si="181"/>
        <v>0</v>
      </c>
      <c r="AQ1445" s="63">
        <f t="shared" si="183"/>
        <v>1445</v>
      </c>
      <c r="AR1445" s="72">
        <f t="shared" si="182"/>
        <v>0</v>
      </c>
    </row>
    <row r="1446" spans="35:44" x14ac:dyDescent="0.25">
      <c r="AI1446" s="72">
        <f t="shared" si="184"/>
        <v>0</v>
      </c>
      <c r="AJ1446" s="72">
        <f t="shared" si="179"/>
        <v>0</v>
      </c>
      <c r="AK1446" s="72">
        <f t="shared" si="180"/>
        <v>0</v>
      </c>
      <c r="AL1446" s="72">
        <f t="shared" si="181"/>
        <v>0</v>
      </c>
      <c r="AQ1446" s="63">
        <f t="shared" si="183"/>
        <v>1446</v>
      </c>
      <c r="AR1446" s="72">
        <f t="shared" si="182"/>
        <v>0</v>
      </c>
    </row>
    <row r="1447" spans="35:44" x14ac:dyDescent="0.25">
      <c r="AI1447" s="72">
        <f t="shared" si="184"/>
        <v>0</v>
      </c>
      <c r="AJ1447" s="72">
        <f t="shared" si="179"/>
        <v>0</v>
      </c>
      <c r="AK1447" s="72">
        <f t="shared" si="180"/>
        <v>0</v>
      </c>
      <c r="AL1447" s="72">
        <f t="shared" si="181"/>
        <v>0</v>
      </c>
      <c r="AQ1447" s="63">
        <f t="shared" si="183"/>
        <v>1447</v>
      </c>
      <c r="AR1447" s="72">
        <f t="shared" si="182"/>
        <v>0</v>
      </c>
    </row>
    <row r="1448" spans="35:44" x14ac:dyDescent="0.25">
      <c r="AI1448" s="72">
        <f t="shared" si="184"/>
        <v>0</v>
      </c>
      <c r="AJ1448" s="72">
        <f t="shared" si="179"/>
        <v>0</v>
      </c>
      <c r="AK1448" s="72">
        <f t="shared" si="180"/>
        <v>0</v>
      </c>
      <c r="AL1448" s="72">
        <f t="shared" si="181"/>
        <v>0</v>
      </c>
      <c r="AQ1448" s="63">
        <f t="shared" si="183"/>
        <v>1448</v>
      </c>
      <c r="AR1448" s="72">
        <f t="shared" si="182"/>
        <v>0</v>
      </c>
    </row>
    <row r="1449" spans="35:44" x14ac:dyDescent="0.25">
      <c r="AI1449" s="72">
        <f t="shared" si="184"/>
        <v>0</v>
      </c>
      <c r="AJ1449" s="72">
        <f t="shared" si="179"/>
        <v>0</v>
      </c>
      <c r="AK1449" s="72">
        <f t="shared" si="180"/>
        <v>0</v>
      </c>
      <c r="AL1449" s="72">
        <f t="shared" si="181"/>
        <v>0</v>
      </c>
      <c r="AQ1449" s="63">
        <f t="shared" si="183"/>
        <v>1449</v>
      </c>
      <c r="AR1449" s="72">
        <f t="shared" si="182"/>
        <v>0</v>
      </c>
    </row>
    <row r="1450" spans="35:44" x14ac:dyDescent="0.25">
      <c r="AI1450" s="72">
        <f t="shared" si="184"/>
        <v>0</v>
      </c>
      <c r="AJ1450" s="72">
        <f t="shared" si="179"/>
        <v>0</v>
      </c>
      <c r="AK1450" s="72">
        <f t="shared" si="180"/>
        <v>0</v>
      </c>
      <c r="AL1450" s="72">
        <f t="shared" si="181"/>
        <v>0</v>
      </c>
      <c r="AQ1450" s="63">
        <f t="shared" si="183"/>
        <v>1450</v>
      </c>
      <c r="AR1450" s="72">
        <f t="shared" si="182"/>
        <v>0</v>
      </c>
    </row>
    <row r="1451" spans="35:44" x14ac:dyDescent="0.25">
      <c r="AI1451" s="72">
        <f t="shared" si="184"/>
        <v>0</v>
      </c>
      <c r="AJ1451" s="72">
        <f t="shared" si="179"/>
        <v>0</v>
      </c>
      <c r="AK1451" s="72">
        <f t="shared" si="180"/>
        <v>0</v>
      </c>
      <c r="AL1451" s="72">
        <f t="shared" si="181"/>
        <v>0</v>
      </c>
      <c r="AQ1451" s="63">
        <f t="shared" si="183"/>
        <v>1451</v>
      </c>
      <c r="AR1451" s="72">
        <f t="shared" si="182"/>
        <v>0</v>
      </c>
    </row>
    <row r="1452" spans="35:44" x14ac:dyDescent="0.25">
      <c r="AI1452" s="72">
        <f t="shared" si="184"/>
        <v>0</v>
      </c>
      <c r="AJ1452" s="72">
        <f t="shared" si="179"/>
        <v>0</v>
      </c>
      <c r="AK1452" s="72">
        <f t="shared" si="180"/>
        <v>0</v>
      </c>
      <c r="AL1452" s="72">
        <f t="shared" si="181"/>
        <v>0</v>
      </c>
      <c r="AQ1452" s="63">
        <f t="shared" si="183"/>
        <v>1452</v>
      </c>
      <c r="AR1452" s="72">
        <f t="shared" si="182"/>
        <v>0</v>
      </c>
    </row>
    <row r="1453" spans="35:44" x14ac:dyDescent="0.25">
      <c r="AI1453" s="72">
        <f t="shared" si="184"/>
        <v>0</v>
      </c>
      <c r="AJ1453" s="72">
        <f t="shared" si="179"/>
        <v>0</v>
      </c>
      <c r="AK1453" s="72">
        <f t="shared" si="180"/>
        <v>0</v>
      </c>
      <c r="AL1453" s="72">
        <f t="shared" si="181"/>
        <v>0</v>
      </c>
      <c r="AQ1453" s="63">
        <f t="shared" si="183"/>
        <v>1453</v>
      </c>
      <c r="AR1453" s="72">
        <f t="shared" si="182"/>
        <v>0</v>
      </c>
    </row>
    <row r="1454" spans="35:44" x14ac:dyDescent="0.25">
      <c r="AI1454" s="72">
        <f t="shared" si="184"/>
        <v>0</v>
      </c>
      <c r="AJ1454" s="72">
        <f t="shared" si="179"/>
        <v>0</v>
      </c>
      <c r="AK1454" s="72">
        <f t="shared" si="180"/>
        <v>0</v>
      </c>
      <c r="AL1454" s="72">
        <f t="shared" si="181"/>
        <v>0</v>
      </c>
      <c r="AQ1454" s="63">
        <f t="shared" si="183"/>
        <v>1454</v>
      </c>
      <c r="AR1454" s="72">
        <f t="shared" si="182"/>
        <v>0</v>
      </c>
    </row>
    <row r="1455" spans="35:44" x14ac:dyDescent="0.25">
      <c r="AI1455" s="72">
        <f t="shared" si="184"/>
        <v>0</v>
      </c>
      <c r="AJ1455" s="72">
        <f t="shared" si="179"/>
        <v>0</v>
      </c>
      <c r="AK1455" s="72">
        <f t="shared" si="180"/>
        <v>0</v>
      </c>
      <c r="AL1455" s="72">
        <f t="shared" si="181"/>
        <v>0</v>
      </c>
      <c r="AQ1455" s="63">
        <f t="shared" si="183"/>
        <v>1455</v>
      </c>
      <c r="AR1455" s="72">
        <f t="shared" si="182"/>
        <v>0</v>
      </c>
    </row>
    <row r="1456" spans="35:44" x14ac:dyDescent="0.25">
      <c r="AI1456" s="72">
        <f t="shared" si="184"/>
        <v>0</v>
      </c>
      <c r="AJ1456" s="72">
        <f t="shared" si="179"/>
        <v>0</v>
      </c>
      <c r="AK1456" s="72">
        <f t="shared" si="180"/>
        <v>0</v>
      </c>
      <c r="AL1456" s="72">
        <f t="shared" si="181"/>
        <v>0</v>
      </c>
      <c r="AQ1456" s="63">
        <f t="shared" si="183"/>
        <v>1456</v>
      </c>
      <c r="AR1456" s="72">
        <f t="shared" si="182"/>
        <v>0</v>
      </c>
    </row>
    <row r="1457" spans="35:44" x14ac:dyDescent="0.25">
      <c r="AI1457" s="72">
        <f t="shared" si="184"/>
        <v>0</v>
      </c>
      <c r="AJ1457" s="72">
        <f t="shared" si="179"/>
        <v>0</v>
      </c>
      <c r="AK1457" s="72">
        <f t="shared" si="180"/>
        <v>0</v>
      </c>
      <c r="AL1457" s="72">
        <f t="shared" si="181"/>
        <v>0</v>
      </c>
      <c r="AQ1457" s="63">
        <f t="shared" si="183"/>
        <v>1457</v>
      </c>
      <c r="AR1457" s="72">
        <f t="shared" si="182"/>
        <v>0</v>
      </c>
    </row>
    <row r="1458" spans="35:44" x14ac:dyDescent="0.25">
      <c r="AI1458" s="72">
        <f t="shared" si="184"/>
        <v>0</v>
      </c>
      <c r="AJ1458" s="72">
        <f t="shared" si="179"/>
        <v>0</v>
      </c>
      <c r="AK1458" s="72">
        <f t="shared" si="180"/>
        <v>0</v>
      </c>
      <c r="AL1458" s="72">
        <f t="shared" si="181"/>
        <v>0</v>
      </c>
      <c r="AQ1458" s="63">
        <f t="shared" si="183"/>
        <v>1458</v>
      </c>
      <c r="AR1458" s="72">
        <f t="shared" si="182"/>
        <v>0</v>
      </c>
    </row>
    <row r="1459" spans="35:44" x14ac:dyDescent="0.25">
      <c r="AI1459" s="72">
        <f t="shared" si="184"/>
        <v>0</v>
      </c>
      <c r="AJ1459" s="72">
        <f t="shared" si="179"/>
        <v>0</v>
      </c>
      <c r="AK1459" s="72">
        <f t="shared" si="180"/>
        <v>0</v>
      </c>
      <c r="AL1459" s="72">
        <f t="shared" si="181"/>
        <v>0</v>
      </c>
      <c r="AQ1459" s="63">
        <f t="shared" si="183"/>
        <v>1459</v>
      </c>
      <c r="AR1459" s="72">
        <f t="shared" si="182"/>
        <v>0</v>
      </c>
    </row>
    <row r="1460" spans="35:44" x14ac:dyDescent="0.25">
      <c r="AI1460" s="72">
        <f t="shared" si="184"/>
        <v>0</v>
      </c>
      <c r="AJ1460" s="72">
        <f t="shared" si="179"/>
        <v>0</v>
      </c>
      <c r="AK1460" s="72">
        <f t="shared" si="180"/>
        <v>0</v>
      </c>
      <c r="AL1460" s="72">
        <f t="shared" si="181"/>
        <v>0</v>
      </c>
      <c r="AQ1460" s="63">
        <f t="shared" si="183"/>
        <v>1460</v>
      </c>
      <c r="AR1460" s="72">
        <f t="shared" si="182"/>
        <v>0</v>
      </c>
    </row>
    <row r="1461" spans="35:44" x14ac:dyDescent="0.25">
      <c r="AI1461" s="72">
        <f t="shared" si="184"/>
        <v>0</v>
      </c>
      <c r="AJ1461" s="72">
        <f t="shared" si="179"/>
        <v>0</v>
      </c>
      <c r="AK1461" s="72">
        <f t="shared" si="180"/>
        <v>0</v>
      </c>
      <c r="AL1461" s="72">
        <f t="shared" si="181"/>
        <v>0</v>
      </c>
      <c r="AQ1461" s="63">
        <f t="shared" si="183"/>
        <v>1461</v>
      </c>
      <c r="AR1461" s="72">
        <f t="shared" si="182"/>
        <v>0</v>
      </c>
    </row>
    <row r="1462" spans="35:44" x14ac:dyDescent="0.25">
      <c r="AI1462" s="72">
        <f t="shared" si="184"/>
        <v>0</v>
      </c>
      <c r="AJ1462" s="72">
        <f t="shared" si="179"/>
        <v>0</v>
      </c>
      <c r="AK1462" s="72">
        <f t="shared" si="180"/>
        <v>0</v>
      </c>
      <c r="AL1462" s="72">
        <f t="shared" si="181"/>
        <v>0</v>
      </c>
      <c r="AQ1462" s="63">
        <f t="shared" si="183"/>
        <v>1462</v>
      </c>
      <c r="AR1462" s="72">
        <f t="shared" si="182"/>
        <v>0</v>
      </c>
    </row>
    <row r="1463" spans="35:44" x14ac:dyDescent="0.25">
      <c r="AI1463" s="72">
        <f t="shared" si="184"/>
        <v>0</v>
      </c>
      <c r="AJ1463" s="72">
        <f t="shared" si="179"/>
        <v>0</v>
      </c>
      <c r="AK1463" s="72">
        <f t="shared" si="180"/>
        <v>0</v>
      </c>
      <c r="AL1463" s="72">
        <f t="shared" si="181"/>
        <v>0</v>
      </c>
      <c r="AQ1463" s="63">
        <f t="shared" si="183"/>
        <v>1463</v>
      </c>
      <c r="AR1463" s="72">
        <f t="shared" si="182"/>
        <v>0</v>
      </c>
    </row>
    <row r="1464" spans="35:44" x14ac:dyDescent="0.25">
      <c r="AI1464" s="72">
        <f t="shared" si="184"/>
        <v>0</v>
      </c>
      <c r="AJ1464" s="72">
        <f t="shared" si="179"/>
        <v>0</v>
      </c>
      <c r="AK1464" s="72">
        <f t="shared" si="180"/>
        <v>0</v>
      </c>
      <c r="AL1464" s="72">
        <f t="shared" si="181"/>
        <v>0</v>
      </c>
      <c r="AQ1464" s="63">
        <f t="shared" si="183"/>
        <v>1464</v>
      </c>
      <c r="AR1464" s="72">
        <f t="shared" si="182"/>
        <v>0</v>
      </c>
    </row>
    <row r="1465" spans="35:44" x14ac:dyDescent="0.25">
      <c r="AI1465" s="72">
        <f t="shared" si="184"/>
        <v>0</v>
      </c>
      <c r="AJ1465" s="72">
        <f t="shared" si="179"/>
        <v>0</v>
      </c>
      <c r="AK1465" s="72">
        <f t="shared" si="180"/>
        <v>0</v>
      </c>
      <c r="AL1465" s="72">
        <f t="shared" si="181"/>
        <v>0</v>
      </c>
      <c r="AQ1465" s="63">
        <f t="shared" si="183"/>
        <v>1465</v>
      </c>
      <c r="AR1465" s="72">
        <f t="shared" si="182"/>
        <v>0</v>
      </c>
    </row>
    <row r="1466" spans="35:44" x14ac:dyDescent="0.25">
      <c r="AI1466" s="72">
        <f t="shared" si="184"/>
        <v>0</v>
      </c>
      <c r="AJ1466" s="72">
        <f t="shared" si="179"/>
        <v>0</v>
      </c>
      <c r="AK1466" s="72">
        <f t="shared" si="180"/>
        <v>0</v>
      </c>
      <c r="AL1466" s="72">
        <f t="shared" si="181"/>
        <v>0</v>
      </c>
      <c r="AQ1466" s="63">
        <f t="shared" si="183"/>
        <v>1466</v>
      </c>
      <c r="AR1466" s="72">
        <f t="shared" si="182"/>
        <v>0</v>
      </c>
    </row>
    <row r="1467" spans="35:44" x14ac:dyDescent="0.25">
      <c r="AI1467" s="72">
        <f t="shared" si="184"/>
        <v>0</v>
      </c>
      <c r="AJ1467" s="72">
        <f t="shared" si="179"/>
        <v>0</v>
      </c>
      <c r="AK1467" s="72">
        <f t="shared" si="180"/>
        <v>0</v>
      </c>
      <c r="AL1467" s="72">
        <f t="shared" si="181"/>
        <v>0</v>
      </c>
      <c r="AQ1467" s="63">
        <f t="shared" si="183"/>
        <v>1467</v>
      </c>
      <c r="AR1467" s="72">
        <f t="shared" si="182"/>
        <v>0</v>
      </c>
    </row>
    <row r="1468" spans="35:44" x14ac:dyDescent="0.25">
      <c r="AI1468" s="72">
        <f t="shared" si="184"/>
        <v>0</v>
      </c>
      <c r="AJ1468" s="72">
        <f t="shared" si="179"/>
        <v>0</v>
      </c>
      <c r="AK1468" s="72">
        <f t="shared" si="180"/>
        <v>0</v>
      </c>
      <c r="AL1468" s="72">
        <f t="shared" si="181"/>
        <v>0</v>
      </c>
      <c r="AQ1468" s="63">
        <f t="shared" si="183"/>
        <v>1468</v>
      </c>
      <c r="AR1468" s="72">
        <f t="shared" si="182"/>
        <v>0</v>
      </c>
    </row>
    <row r="1469" spans="35:44" x14ac:dyDescent="0.25">
      <c r="AI1469" s="72">
        <f t="shared" si="184"/>
        <v>0</v>
      </c>
      <c r="AJ1469" s="72">
        <f t="shared" si="179"/>
        <v>0</v>
      </c>
      <c r="AK1469" s="72">
        <f t="shared" si="180"/>
        <v>0</v>
      </c>
      <c r="AL1469" s="72">
        <f t="shared" si="181"/>
        <v>0</v>
      </c>
      <c r="AQ1469" s="63">
        <f t="shared" si="183"/>
        <v>1469</v>
      </c>
      <c r="AR1469" s="72">
        <f t="shared" si="182"/>
        <v>0</v>
      </c>
    </row>
    <row r="1470" spans="35:44" x14ac:dyDescent="0.25">
      <c r="AI1470" s="72">
        <f t="shared" si="184"/>
        <v>0</v>
      </c>
      <c r="AJ1470" s="72">
        <f t="shared" si="179"/>
        <v>0</v>
      </c>
      <c r="AK1470" s="72">
        <f t="shared" si="180"/>
        <v>0</v>
      </c>
      <c r="AL1470" s="72">
        <f t="shared" si="181"/>
        <v>0</v>
      </c>
      <c r="AQ1470" s="63">
        <f t="shared" si="183"/>
        <v>1470</v>
      </c>
      <c r="AR1470" s="72">
        <f t="shared" si="182"/>
        <v>0</v>
      </c>
    </row>
    <row r="1471" spans="35:44" x14ac:dyDescent="0.25">
      <c r="AI1471" s="72">
        <f t="shared" si="184"/>
        <v>0</v>
      </c>
      <c r="AJ1471" s="72">
        <f t="shared" si="179"/>
        <v>0</v>
      </c>
      <c r="AK1471" s="72">
        <f t="shared" si="180"/>
        <v>0</v>
      </c>
      <c r="AL1471" s="72">
        <f t="shared" si="181"/>
        <v>0</v>
      </c>
      <c r="AQ1471" s="63">
        <f t="shared" si="183"/>
        <v>1471</v>
      </c>
      <c r="AR1471" s="72">
        <f t="shared" si="182"/>
        <v>0</v>
      </c>
    </row>
    <row r="1472" spans="35:44" x14ac:dyDescent="0.25">
      <c r="AI1472" s="72">
        <f t="shared" si="184"/>
        <v>0</v>
      </c>
      <c r="AJ1472" s="72">
        <f t="shared" si="179"/>
        <v>0</v>
      </c>
      <c r="AK1472" s="72">
        <f t="shared" si="180"/>
        <v>0</v>
      </c>
      <c r="AL1472" s="72">
        <f t="shared" si="181"/>
        <v>0</v>
      </c>
      <c r="AQ1472" s="63">
        <f t="shared" si="183"/>
        <v>1472</v>
      </c>
      <c r="AR1472" s="72">
        <f t="shared" si="182"/>
        <v>0</v>
      </c>
    </row>
    <row r="1473" spans="35:44" x14ac:dyDescent="0.25">
      <c r="AI1473" s="72">
        <f t="shared" si="184"/>
        <v>0</v>
      </c>
      <c r="AJ1473" s="72">
        <f t="shared" ref="AJ1473:AJ1536" si="185">ROUNDUP((C1473-$C$1)/7,0)</f>
        <v>0</v>
      </c>
      <c r="AK1473" s="72">
        <f t="shared" ref="AK1473:AK1536" si="186">ROUNDUP((C1473-$C$1)/1,0)</f>
        <v>0</v>
      </c>
      <c r="AL1473" s="72">
        <f t="shared" ref="AL1473:AL1536" si="187">ROUNDUP((C1473-$C$1)*24,0)</f>
        <v>0</v>
      </c>
      <c r="AQ1473" s="63">
        <f t="shared" si="183"/>
        <v>1473</v>
      </c>
      <c r="AR1473" s="72">
        <f t="shared" ref="AR1473:AR1536" si="188">SUMIFS(AI:AI,AL:AL,AQ1473)</f>
        <v>0</v>
      </c>
    </row>
    <row r="1474" spans="35:44" x14ac:dyDescent="0.25">
      <c r="AI1474" s="72">
        <f t="shared" si="184"/>
        <v>0</v>
      </c>
      <c r="AJ1474" s="72">
        <f t="shared" si="185"/>
        <v>0</v>
      </c>
      <c r="AK1474" s="72">
        <f t="shared" si="186"/>
        <v>0</v>
      </c>
      <c r="AL1474" s="72">
        <f t="shared" si="187"/>
        <v>0</v>
      </c>
      <c r="AQ1474" s="63">
        <f t="shared" si="183"/>
        <v>1474</v>
      </c>
      <c r="AR1474" s="72">
        <f t="shared" si="188"/>
        <v>0</v>
      </c>
    </row>
    <row r="1475" spans="35:44" x14ac:dyDescent="0.25">
      <c r="AI1475" s="72">
        <f t="shared" si="184"/>
        <v>0</v>
      </c>
      <c r="AJ1475" s="72">
        <f t="shared" si="185"/>
        <v>0</v>
      </c>
      <c r="AK1475" s="72">
        <f t="shared" si="186"/>
        <v>0</v>
      </c>
      <c r="AL1475" s="72">
        <f t="shared" si="187"/>
        <v>0</v>
      </c>
      <c r="AQ1475" s="63">
        <f t="shared" ref="AQ1475:AQ1538" si="189">1+AQ1474</f>
        <v>1475</v>
      </c>
      <c r="AR1475" s="72">
        <f t="shared" si="188"/>
        <v>0</v>
      </c>
    </row>
    <row r="1476" spans="35:44" x14ac:dyDescent="0.25">
      <c r="AI1476" s="72">
        <f t="shared" si="184"/>
        <v>0</v>
      </c>
      <c r="AJ1476" s="72">
        <f t="shared" si="185"/>
        <v>0</v>
      </c>
      <c r="AK1476" s="72">
        <f t="shared" si="186"/>
        <v>0</v>
      </c>
      <c r="AL1476" s="72">
        <f t="shared" si="187"/>
        <v>0</v>
      </c>
      <c r="AQ1476" s="63">
        <f t="shared" si="189"/>
        <v>1476</v>
      </c>
      <c r="AR1476" s="72">
        <f t="shared" si="188"/>
        <v>0</v>
      </c>
    </row>
    <row r="1477" spans="35:44" x14ac:dyDescent="0.25">
      <c r="AI1477" s="72">
        <f t="shared" ref="AI1477:AI1540" si="190">D1477*(C1477-C1476)*86400*$B$16</f>
        <v>0</v>
      </c>
      <c r="AJ1477" s="72">
        <f t="shared" si="185"/>
        <v>0</v>
      </c>
      <c r="AK1477" s="72">
        <f t="shared" si="186"/>
        <v>0</v>
      </c>
      <c r="AL1477" s="72">
        <f t="shared" si="187"/>
        <v>0</v>
      </c>
      <c r="AQ1477" s="63">
        <f t="shared" si="189"/>
        <v>1477</v>
      </c>
      <c r="AR1477" s="72">
        <f t="shared" si="188"/>
        <v>0</v>
      </c>
    </row>
    <row r="1478" spans="35:44" x14ac:dyDescent="0.25">
      <c r="AI1478" s="72">
        <f t="shared" si="190"/>
        <v>0</v>
      </c>
      <c r="AJ1478" s="72">
        <f t="shared" si="185"/>
        <v>0</v>
      </c>
      <c r="AK1478" s="72">
        <f t="shared" si="186"/>
        <v>0</v>
      </c>
      <c r="AL1478" s="72">
        <f t="shared" si="187"/>
        <v>0</v>
      </c>
      <c r="AQ1478" s="63">
        <f t="shared" si="189"/>
        <v>1478</v>
      </c>
      <c r="AR1478" s="72">
        <f t="shared" si="188"/>
        <v>0</v>
      </c>
    </row>
    <row r="1479" spans="35:44" x14ac:dyDescent="0.25">
      <c r="AI1479" s="72">
        <f t="shared" si="190"/>
        <v>0</v>
      </c>
      <c r="AJ1479" s="72">
        <f t="shared" si="185"/>
        <v>0</v>
      </c>
      <c r="AK1479" s="72">
        <f t="shared" si="186"/>
        <v>0</v>
      </c>
      <c r="AL1479" s="72">
        <f t="shared" si="187"/>
        <v>0</v>
      </c>
      <c r="AQ1479" s="63">
        <f t="shared" si="189"/>
        <v>1479</v>
      </c>
      <c r="AR1479" s="72">
        <f t="shared" si="188"/>
        <v>0</v>
      </c>
    </row>
    <row r="1480" spans="35:44" x14ac:dyDescent="0.25">
      <c r="AI1480" s="72">
        <f t="shared" si="190"/>
        <v>0</v>
      </c>
      <c r="AJ1480" s="72">
        <f t="shared" si="185"/>
        <v>0</v>
      </c>
      <c r="AK1480" s="72">
        <f t="shared" si="186"/>
        <v>0</v>
      </c>
      <c r="AL1480" s="72">
        <f t="shared" si="187"/>
        <v>0</v>
      </c>
      <c r="AQ1480" s="63">
        <f t="shared" si="189"/>
        <v>1480</v>
      </c>
      <c r="AR1480" s="72">
        <f t="shared" si="188"/>
        <v>0</v>
      </c>
    </row>
    <row r="1481" spans="35:44" x14ac:dyDescent="0.25">
      <c r="AI1481" s="72">
        <f t="shared" si="190"/>
        <v>0</v>
      </c>
      <c r="AJ1481" s="72">
        <f t="shared" si="185"/>
        <v>0</v>
      </c>
      <c r="AK1481" s="72">
        <f t="shared" si="186"/>
        <v>0</v>
      </c>
      <c r="AL1481" s="72">
        <f t="shared" si="187"/>
        <v>0</v>
      </c>
      <c r="AQ1481" s="63">
        <f t="shared" si="189"/>
        <v>1481</v>
      </c>
      <c r="AR1481" s="72">
        <f t="shared" si="188"/>
        <v>0</v>
      </c>
    </row>
    <row r="1482" spans="35:44" x14ac:dyDescent="0.25">
      <c r="AI1482" s="72">
        <f t="shared" si="190"/>
        <v>0</v>
      </c>
      <c r="AJ1482" s="72">
        <f t="shared" si="185"/>
        <v>0</v>
      </c>
      <c r="AK1482" s="72">
        <f t="shared" si="186"/>
        <v>0</v>
      </c>
      <c r="AL1482" s="72">
        <f t="shared" si="187"/>
        <v>0</v>
      </c>
      <c r="AQ1482" s="63">
        <f t="shared" si="189"/>
        <v>1482</v>
      </c>
      <c r="AR1482" s="72">
        <f t="shared" si="188"/>
        <v>0</v>
      </c>
    </row>
    <row r="1483" spans="35:44" x14ac:dyDescent="0.25">
      <c r="AI1483" s="72">
        <f t="shared" si="190"/>
        <v>0</v>
      </c>
      <c r="AJ1483" s="72">
        <f t="shared" si="185"/>
        <v>0</v>
      </c>
      <c r="AK1483" s="72">
        <f t="shared" si="186"/>
        <v>0</v>
      </c>
      <c r="AL1483" s="72">
        <f t="shared" si="187"/>
        <v>0</v>
      </c>
      <c r="AQ1483" s="63">
        <f t="shared" si="189"/>
        <v>1483</v>
      </c>
      <c r="AR1483" s="72">
        <f t="shared" si="188"/>
        <v>0</v>
      </c>
    </row>
    <row r="1484" spans="35:44" x14ac:dyDescent="0.25">
      <c r="AI1484" s="72">
        <f t="shared" si="190"/>
        <v>0</v>
      </c>
      <c r="AJ1484" s="72">
        <f t="shared" si="185"/>
        <v>0</v>
      </c>
      <c r="AK1484" s="72">
        <f t="shared" si="186"/>
        <v>0</v>
      </c>
      <c r="AL1484" s="72">
        <f t="shared" si="187"/>
        <v>0</v>
      </c>
      <c r="AQ1484" s="63">
        <f t="shared" si="189"/>
        <v>1484</v>
      </c>
      <c r="AR1484" s="72">
        <f t="shared" si="188"/>
        <v>0</v>
      </c>
    </row>
    <row r="1485" spans="35:44" x14ac:dyDescent="0.25">
      <c r="AI1485" s="72">
        <f t="shared" si="190"/>
        <v>0</v>
      </c>
      <c r="AJ1485" s="72">
        <f t="shared" si="185"/>
        <v>0</v>
      </c>
      <c r="AK1485" s="72">
        <f t="shared" si="186"/>
        <v>0</v>
      </c>
      <c r="AL1485" s="72">
        <f t="shared" si="187"/>
        <v>0</v>
      </c>
      <c r="AQ1485" s="63">
        <f t="shared" si="189"/>
        <v>1485</v>
      </c>
      <c r="AR1485" s="72">
        <f t="shared" si="188"/>
        <v>0</v>
      </c>
    </row>
    <row r="1486" spans="35:44" x14ac:dyDescent="0.25">
      <c r="AI1486" s="72">
        <f t="shared" si="190"/>
        <v>0</v>
      </c>
      <c r="AJ1486" s="72">
        <f t="shared" si="185"/>
        <v>0</v>
      </c>
      <c r="AK1486" s="72">
        <f t="shared" si="186"/>
        <v>0</v>
      </c>
      <c r="AL1486" s="72">
        <f t="shared" si="187"/>
        <v>0</v>
      </c>
      <c r="AQ1486" s="63">
        <f t="shared" si="189"/>
        <v>1486</v>
      </c>
      <c r="AR1486" s="72">
        <f t="shared" si="188"/>
        <v>0</v>
      </c>
    </row>
    <row r="1487" spans="35:44" x14ac:dyDescent="0.25">
      <c r="AI1487" s="72">
        <f t="shared" si="190"/>
        <v>0</v>
      </c>
      <c r="AJ1487" s="72">
        <f t="shared" si="185"/>
        <v>0</v>
      </c>
      <c r="AK1487" s="72">
        <f t="shared" si="186"/>
        <v>0</v>
      </c>
      <c r="AL1487" s="72">
        <f t="shared" si="187"/>
        <v>0</v>
      </c>
      <c r="AQ1487" s="63">
        <f t="shared" si="189"/>
        <v>1487</v>
      </c>
      <c r="AR1487" s="72">
        <f t="shared" si="188"/>
        <v>0</v>
      </c>
    </row>
    <row r="1488" spans="35:44" x14ac:dyDescent="0.25">
      <c r="AI1488" s="72">
        <f t="shared" si="190"/>
        <v>0</v>
      </c>
      <c r="AJ1488" s="72">
        <f t="shared" si="185"/>
        <v>0</v>
      </c>
      <c r="AK1488" s="72">
        <f t="shared" si="186"/>
        <v>0</v>
      </c>
      <c r="AL1488" s="72">
        <f t="shared" si="187"/>
        <v>0</v>
      </c>
      <c r="AQ1488" s="63">
        <f t="shared" si="189"/>
        <v>1488</v>
      </c>
      <c r="AR1488" s="72">
        <f t="shared" si="188"/>
        <v>0</v>
      </c>
    </row>
    <row r="1489" spans="35:44" x14ac:dyDescent="0.25">
      <c r="AI1489" s="72">
        <f t="shared" si="190"/>
        <v>0</v>
      </c>
      <c r="AJ1489" s="72">
        <f t="shared" si="185"/>
        <v>0</v>
      </c>
      <c r="AK1489" s="72">
        <f t="shared" si="186"/>
        <v>0</v>
      </c>
      <c r="AL1489" s="72">
        <f t="shared" si="187"/>
        <v>0</v>
      </c>
      <c r="AQ1489" s="63">
        <f t="shared" si="189"/>
        <v>1489</v>
      </c>
      <c r="AR1489" s="72">
        <f t="shared" si="188"/>
        <v>0</v>
      </c>
    </row>
    <row r="1490" spans="35:44" x14ac:dyDescent="0.25">
      <c r="AI1490" s="72">
        <f t="shared" si="190"/>
        <v>0</v>
      </c>
      <c r="AJ1490" s="72">
        <f t="shared" si="185"/>
        <v>0</v>
      </c>
      <c r="AK1490" s="72">
        <f t="shared" si="186"/>
        <v>0</v>
      </c>
      <c r="AL1490" s="72">
        <f t="shared" si="187"/>
        <v>0</v>
      </c>
      <c r="AQ1490" s="63">
        <f t="shared" si="189"/>
        <v>1490</v>
      </c>
      <c r="AR1490" s="72">
        <f t="shared" si="188"/>
        <v>0</v>
      </c>
    </row>
    <row r="1491" spans="35:44" x14ac:dyDescent="0.25">
      <c r="AI1491" s="72">
        <f t="shared" si="190"/>
        <v>0</v>
      </c>
      <c r="AJ1491" s="72">
        <f t="shared" si="185"/>
        <v>0</v>
      </c>
      <c r="AK1491" s="72">
        <f t="shared" si="186"/>
        <v>0</v>
      </c>
      <c r="AL1491" s="72">
        <f t="shared" si="187"/>
        <v>0</v>
      </c>
      <c r="AQ1491" s="63">
        <f t="shared" si="189"/>
        <v>1491</v>
      </c>
      <c r="AR1491" s="72">
        <f t="shared" si="188"/>
        <v>0</v>
      </c>
    </row>
    <row r="1492" spans="35:44" x14ac:dyDescent="0.25">
      <c r="AI1492" s="72">
        <f t="shared" si="190"/>
        <v>0</v>
      </c>
      <c r="AJ1492" s="72">
        <f t="shared" si="185"/>
        <v>0</v>
      </c>
      <c r="AK1492" s="72">
        <f t="shared" si="186"/>
        <v>0</v>
      </c>
      <c r="AL1492" s="72">
        <f t="shared" si="187"/>
        <v>0</v>
      </c>
      <c r="AQ1492" s="63">
        <f t="shared" si="189"/>
        <v>1492</v>
      </c>
      <c r="AR1492" s="72">
        <f t="shared" si="188"/>
        <v>0</v>
      </c>
    </row>
    <row r="1493" spans="35:44" x14ac:dyDescent="0.25">
      <c r="AI1493" s="72">
        <f t="shared" si="190"/>
        <v>0</v>
      </c>
      <c r="AJ1493" s="72">
        <f t="shared" si="185"/>
        <v>0</v>
      </c>
      <c r="AK1493" s="72">
        <f t="shared" si="186"/>
        <v>0</v>
      </c>
      <c r="AL1493" s="72">
        <f t="shared" si="187"/>
        <v>0</v>
      </c>
      <c r="AQ1493" s="63">
        <f t="shared" si="189"/>
        <v>1493</v>
      </c>
      <c r="AR1493" s="72">
        <f t="shared" si="188"/>
        <v>0</v>
      </c>
    </row>
    <row r="1494" spans="35:44" x14ac:dyDescent="0.25">
      <c r="AI1494" s="72">
        <f t="shared" si="190"/>
        <v>0</v>
      </c>
      <c r="AJ1494" s="72">
        <f t="shared" si="185"/>
        <v>0</v>
      </c>
      <c r="AK1494" s="72">
        <f t="shared" si="186"/>
        <v>0</v>
      </c>
      <c r="AL1494" s="72">
        <f t="shared" si="187"/>
        <v>0</v>
      </c>
      <c r="AQ1494" s="63">
        <f t="shared" si="189"/>
        <v>1494</v>
      </c>
      <c r="AR1494" s="72">
        <f t="shared" si="188"/>
        <v>0</v>
      </c>
    </row>
    <row r="1495" spans="35:44" x14ac:dyDescent="0.25">
      <c r="AI1495" s="72">
        <f t="shared" si="190"/>
        <v>0</v>
      </c>
      <c r="AJ1495" s="72">
        <f t="shared" si="185"/>
        <v>0</v>
      </c>
      <c r="AK1495" s="72">
        <f t="shared" si="186"/>
        <v>0</v>
      </c>
      <c r="AL1495" s="72">
        <f t="shared" si="187"/>
        <v>0</v>
      </c>
      <c r="AQ1495" s="63">
        <f t="shared" si="189"/>
        <v>1495</v>
      </c>
      <c r="AR1495" s="72">
        <f t="shared" si="188"/>
        <v>0</v>
      </c>
    </row>
    <row r="1496" spans="35:44" x14ac:dyDescent="0.25">
      <c r="AI1496" s="72">
        <f t="shared" si="190"/>
        <v>0</v>
      </c>
      <c r="AJ1496" s="72">
        <f t="shared" si="185"/>
        <v>0</v>
      </c>
      <c r="AK1496" s="72">
        <f t="shared" si="186"/>
        <v>0</v>
      </c>
      <c r="AL1496" s="72">
        <f t="shared" si="187"/>
        <v>0</v>
      </c>
      <c r="AQ1496" s="63">
        <f t="shared" si="189"/>
        <v>1496</v>
      </c>
      <c r="AR1496" s="72">
        <f t="shared" si="188"/>
        <v>0</v>
      </c>
    </row>
    <row r="1497" spans="35:44" x14ac:dyDescent="0.25">
      <c r="AI1497" s="72">
        <f t="shared" si="190"/>
        <v>0</v>
      </c>
      <c r="AJ1497" s="72">
        <f t="shared" si="185"/>
        <v>0</v>
      </c>
      <c r="AK1497" s="72">
        <f t="shared" si="186"/>
        <v>0</v>
      </c>
      <c r="AL1497" s="72">
        <f t="shared" si="187"/>
        <v>0</v>
      </c>
      <c r="AQ1497" s="63">
        <f t="shared" si="189"/>
        <v>1497</v>
      </c>
      <c r="AR1497" s="72">
        <f t="shared" si="188"/>
        <v>0</v>
      </c>
    </row>
    <row r="1498" spans="35:44" x14ac:dyDescent="0.25">
      <c r="AI1498" s="72">
        <f t="shared" si="190"/>
        <v>0</v>
      </c>
      <c r="AJ1498" s="72">
        <f t="shared" si="185"/>
        <v>0</v>
      </c>
      <c r="AK1498" s="72">
        <f t="shared" si="186"/>
        <v>0</v>
      </c>
      <c r="AL1498" s="72">
        <f t="shared" si="187"/>
        <v>0</v>
      </c>
      <c r="AQ1498" s="63">
        <f t="shared" si="189"/>
        <v>1498</v>
      </c>
      <c r="AR1498" s="72">
        <f t="shared" si="188"/>
        <v>0</v>
      </c>
    </row>
    <row r="1499" spans="35:44" x14ac:dyDescent="0.25">
      <c r="AI1499" s="72">
        <f t="shared" si="190"/>
        <v>0</v>
      </c>
      <c r="AJ1499" s="72">
        <f t="shared" si="185"/>
        <v>0</v>
      </c>
      <c r="AK1499" s="72">
        <f t="shared" si="186"/>
        <v>0</v>
      </c>
      <c r="AL1499" s="72">
        <f t="shared" si="187"/>
        <v>0</v>
      </c>
      <c r="AQ1499" s="63">
        <f t="shared" si="189"/>
        <v>1499</v>
      </c>
      <c r="AR1499" s="72">
        <f t="shared" si="188"/>
        <v>0</v>
      </c>
    </row>
    <row r="1500" spans="35:44" x14ac:dyDescent="0.25">
      <c r="AI1500" s="72">
        <f t="shared" si="190"/>
        <v>0</v>
      </c>
      <c r="AJ1500" s="72">
        <f t="shared" si="185"/>
        <v>0</v>
      </c>
      <c r="AK1500" s="72">
        <f t="shared" si="186"/>
        <v>0</v>
      </c>
      <c r="AL1500" s="72">
        <f t="shared" si="187"/>
        <v>0</v>
      </c>
      <c r="AQ1500" s="63">
        <f t="shared" si="189"/>
        <v>1500</v>
      </c>
      <c r="AR1500" s="72">
        <f t="shared" si="188"/>
        <v>0</v>
      </c>
    </row>
    <row r="1501" spans="35:44" x14ac:dyDescent="0.25">
      <c r="AI1501" s="72">
        <f t="shared" si="190"/>
        <v>0</v>
      </c>
      <c r="AJ1501" s="72">
        <f t="shared" si="185"/>
        <v>0</v>
      </c>
      <c r="AK1501" s="72">
        <f t="shared" si="186"/>
        <v>0</v>
      </c>
      <c r="AL1501" s="72">
        <f t="shared" si="187"/>
        <v>0</v>
      </c>
      <c r="AQ1501" s="63">
        <f t="shared" si="189"/>
        <v>1501</v>
      </c>
      <c r="AR1501" s="72">
        <f t="shared" si="188"/>
        <v>0</v>
      </c>
    </row>
    <row r="1502" spans="35:44" x14ac:dyDescent="0.25">
      <c r="AI1502" s="72">
        <f t="shared" si="190"/>
        <v>0</v>
      </c>
      <c r="AJ1502" s="72">
        <f t="shared" si="185"/>
        <v>0</v>
      </c>
      <c r="AK1502" s="72">
        <f t="shared" si="186"/>
        <v>0</v>
      </c>
      <c r="AL1502" s="72">
        <f t="shared" si="187"/>
        <v>0</v>
      </c>
      <c r="AQ1502" s="63">
        <f t="shared" si="189"/>
        <v>1502</v>
      </c>
      <c r="AR1502" s="72">
        <f t="shared" si="188"/>
        <v>0</v>
      </c>
    </row>
    <row r="1503" spans="35:44" x14ac:dyDescent="0.25">
      <c r="AI1503" s="72">
        <f t="shared" si="190"/>
        <v>0</v>
      </c>
      <c r="AJ1503" s="72">
        <f t="shared" si="185"/>
        <v>0</v>
      </c>
      <c r="AK1503" s="72">
        <f t="shared" si="186"/>
        <v>0</v>
      </c>
      <c r="AL1503" s="72">
        <f t="shared" si="187"/>
        <v>0</v>
      </c>
      <c r="AQ1503" s="63">
        <f t="shared" si="189"/>
        <v>1503</v>
      </c>
      <c r="AR1503" s="72">
        <f t="shared" si="188"/>
        <v>0</v>
      </c>
    </row>
    <row r="1504" spans="35:44" x14ac:dyDescent="0.25">
      <c r="AI1504" s="72">
        <f t="shared" si="190"/>
        <v>0</v>
      </c>
      <c r="AJ1504" s="72">
        <f t="shared" si="185"/>
        <v>0</v>
      </c>
      <c r="AK1504" s="72">
        <f t="shared" si="186"/>
        <v>0</v>
      </c>
      <c r="AL1504" s="72">
        <f t="shared" si="187"/>
        <v>0</v>
      </c>
      <c r="AQ1504" s="63">
        <f t="shared" si="189"/>
        <v>1504</v>
      </c>
      <c r="AR1504" s="72">
        <f t="shared" si="188"/>
        <v>0</v>
      </c>
    </row>
    <row r="1505" spans="35:44" x14ac:dyDescent="0.25">
      <c r="AI1505" s="72">
        <f t="shared" si="190"/>
        <v>0</v>
      </c>
      <c r="AJ1505" s="72">
        <f t="shared" si="185"/>
        <v>0</v>
      </c>
      <c r="AK1505" s="72">
        <f t="shared" si="186"/>
        <v>0</v>
      </c>
      <c r="AL1505" s="72">
        <f t="shared" si="187"/>
        <v>0</v>
      </c>
      <c r="AQ1505" s="63">
        <f t="shared" si="189"/>
        <v>1505</v>
      </c>
      <c r="AR1505" s="72">
        <f t="shared" si="188"/>
        <v>0</v>
      </c>
    </row>
    <row r="1506" spans="35:44" x14ac:dyDescent="0.25">
      <c r="AI1506" s="72">
        <f t="shared" si="190"/>
        <v>0</v>
      </c>
      <c r="AJ1506" s="72">
        <f t="shared" si="185"/>
        <v>0</v>
      </c>
      <c r="AK1506" s="72">
        <f t="shared" si="186"/>
        <v>0</v>
      </c>
      <c r="AL1506" s="72">
        <f t="shared" si="187"/>
        <v>0</v>
      </c>
      <c r="AQ1506" s="63">
        <f t="shared" si="189"/>
        <v>1506</v>
      </c>
      <c r="AR1506" s="72">
        <f t="shared" si="188"/>
        <v>0</v>
      </c>
    </row>
    <row r="1507" spans="35:44" x14ac:dyDescent="0.25">
      <c r="AI1507" s="72">
        <f t="shared" si="190"/>
        <v>0</v>
      </c>
      <c r="AJ1507" s="72">
        <f t="shared" si="185"/>
        <v>0</v>
      </c>
      <c r="AK1507" s="72">
        <f t="shared" si="186"/>
        <v>0</v>
      </c>
      <c r="AL1507" s="72">
        <f t="shared" si="187"/>
        <v>0</v>
      </c>
      <c r="AQ1507" s="63">
        <f t="shared" si="189"/>
        <v>1507</v>
      </c>
      <c r="AR1507" s="72">
        <f t="shared" si="188"/>
        <v>0</v>
      </c>
    </row>
    <row r="1508" spans="35:44" x14ac:dyDescent="0.25">
      <c r="AI1508" s="72">
        <f t="shared" si="190"/>
        <v>0</v>
      </c>
      <c r="AJ1508" s="72">
        <f t="shared" si="185"/>
        <v>0</v>
      </c>
      <c r="AK1508" s="72">
        <f t="shared" si="186"/>
        <v>0</v>
      </c>
      <c r="AL1508" s="72">
        <f t="shared" si="187"/>
        <v>0</v>
      </c>
      <c r="AQ1508" s="63">
        <f t="shared" si="189"/>
        <v>1508</v>
      </c>
      <c r="AR1508" s="72">
        <f t="shared" si="188"/>
        <v>0</v>
      </c>
    </row>
    <row r="1509" spans="35:44" x14ac:dyDescent="0.25">
      <c r="AI1509" s="72">
        <f t="shared" si="190"/>
        <v>0</v>
      </c>
      <c r="AJ1509" s="72">
        <f t="shared" si="185"/>
        <v>0</v>
      </c>
      <c r="AK1509" s="72">
        <f t="shared" si="186"/>
        <v>0</v>
      </c>
      <c r="AL1509" s="72">
        <f t="shared" si="187"/>
        <v>0</v>
      </c>
      <c r="AQ1509" s="63">
        <f t="shared" si="189"/>
        <v>1509</v>
      </c>
      <c r="AR1509" s="72">
        <f t="shared" si="188"/>
        <v>0</v>
      </c>
    </row>
    <row r="1510" spans="35:44" x14ac:dyDescent="0.25">
      <c r="AI1510" s="72">
        <f t="shared" si="190"/>
        <v>0</v>
      </c>
      <c r="AJ1510" s="72">
        <f t="shared" si="185"/>
        <v>0</v>
      </c>
      <c r="AK1510" s="72">
        <f t="shared" si="186"/>
        <v>0</v>
      </c>
      <c r="AL1510" s="72">
        <f t="shared" si="187"/>
        <v>0</v>
      </c>
      <c r="AQ1510" s="63">
        <f t="shared" si="189"/>
        <v>1510</v>
      </c>
      <c r="AR1510" s="72">
        <f t="shared" si="188"/>
        <v>0</v>
      </c>
    </row>
    <row r="1511" spans="35:44" x14ac:dyDescent="0.25">
      <c r="AI1511" s="72">
        <f t="shared" si="190"/>
        <v>0</v>
      </c>
      <c r="AJ1511" s="72">
        <f t="shared" si="185"/>
        <v>0</v>
      </c>
      <c r="AK1511" s="72">
        <f t="shared" si="186"/>
        <v>0</v>
      </c>
      <c r="AL1511" s="72">
        <f t="shared" si="187"/>
        <v>0</v>
      </c>
      <c r="AQ1511" s="63">
        <f t="shared" si="189"/>
        <v>1511</v>
      </c>
      <c r="AR1511" s="72">
        <f t="shared" si="188"/>
        <v>0</v>
      </c>
    </row>
    <row r="1512" spans="35:44" x14ac:dyDescent="0.25">
      <c r="AI1512" s="72">
        <f t="shared" si="190"/>
        <v>0</v>
      </c>
      <c r="AJ1512" s="72">
        <f t="shared" si="185"/>
        <v>0</v>
      </c>
      <c r="AK1512" s="72">
        <f t="shared" si="186"/>
        <v>0</v>
      </c>
      <c r="AL1512" s="72">
        <f t="shared" si="187"/>
        <v>0</v>
      </c>
      <c r="AQ1512" s="63">
        <f t="shared" si="189"/>
        <v>1512</v>
      </c>
      <c r="AR1512" s="72">
        <f t="shared" si="188"/>
        <v>0</v>
      </c>
    </row>
    <row r="1513" spans="35:44" x14ac:dyDescent="0.25">
      <c r="AI1513" s="72">
        <f t="shared" si="190"/>
        <v>0</v>
      </c>
      <c r="AJ1513" s="72">
        <f t="shared" si="185"/>
        <v>0</v>
      </c>
      <c r="AK1513" s="72">
        <f t="shared" si="186"/>
        <v>0</v>
      </c>
      <c r="AL1513" s="72">
        <f t="shared" si="187"/>
        <v>0</v>
      </c>
      <c r="AQ1513" s="63">
        <f t="shared" si="189"/>
        <v>1513</v>
      </c>
      <c r="AR1513" s="72">
        <f t="shared" si="188"/>
        <v>0</v>
      </c>
    </row>
    <row r="1514" spans="35:44" x14ac:dyDescent="0.25">
      <c r="AI1514" s="72">
        <f t="shared" si="190"/>
        <v>0</v>
      </c>
      <c r="AJ1514" s="72">
        <f t="shared" si="185"/>
        <v>0</v>
      </c>
      <c r="AK1514" s="72">
        <f t="shared" si="186"/>
        <v>0</v>
      </c>
      <c r="AL1514" s="72">
        <f t="shared" si="187"/>
        <v>0</v>
      </c>
      <c r="AQ1514" s="63">
        <f t="shared" si="189"/>
        <v>1514</v>
      </c>
      <c r="AR1514" s="72">
        <f t="shared" si="188"/>
        <v>0</v>
      </c>
    </row>
    <row r="1515" spans="35:44" x14ac:dyDescent="0.25">
      <c r="AI1515" s="72">
        <f t="shared" si="190"/>
        <v>0</v>
      </c>
      <c r="AJ1515" s="72">
        <f t="shared" si="185"/>
        <v>0</v>
      </c>
      <c r="AK1515" s="72">
        <f t="shared" si="186"/>
        <v>0</v>
      </c>
      <c r="AL1515" s="72">
        <f t="shared" si="187"/>
        <v>0</v>
      </c>
      <c r="AQ1515" s="63">
        <f t="shared" si="189"/>
        <v>1515</v>
      </c>
      <c r="AR1515" s="72">
        <f t="shared" si="188"/>
        <v>0</v>
      </c>
    </row>
    <row r="1516" spans="35:44" x14ac:dyDescent="0.25">
      <c r="AI1516" s="72">
        <f t="shared" si="190"/>
        <v>0</v>
      </c>
      <c r="AJ1516" s="72">
        <f t="shared" si="185"/>
        <v>0</v>
      </c>
      <c r="AK1516" s="72">
        <f t="shared" si="186"/>
        <v>0</v>
      </c>
      <c r="AL1516" s="72">
        <f t="shared" si="187"/>
        <v>0</v>
      </c>
      <c r="AQ1516" s="63">
        <f t="shared" si="189"/>
        <v>1516</v>
      </c>
      <c r="AR1516" s="72">
        <f t="shared" si="188"/>
        <v>0</v>
      </c>
    </row>
    <row r="1517" spans="35:44" x14ac:dyDescent="0.25">
      <c r="AI1517" s="72">
        <f t="shared" si="190"/>
        <v>0</v>
      </c>
      <c r="AJ1517" s="72">
        <f t="shared" si="185"/>
        <v>0</v>
      </c>
      <c r="AK1517" s="72">
        <f t="shared" si="186"/>
        <v>0</v>
      </c>
      <c r="AL1517" s="72">
        <f t="shared" si="187"/>
        <v>0</v>
      </c>
      <c r="AQ1517" s="63">
        <f t="shared" si="189"/>
        <v>1517</v>
      </c>
      <c r="AR1517" s="72">
        <f t="shared" si="188"/>
        <v>0</v>
      </c>
    </row>
    <row r="1518" spans="35:44" x14ac:dyDescent="0.25">
      <c r="AI1518" s="72">
        <f t="shared" si="190"/>
        <v>0</v>
      </c>
      <c r="AJ1518" s="72">
        <f t="shared" si="185"/>
        <v>0</v>
      </c>
      <c r="AK1518" s="72">
        <f t="shared" si="186"/>
        <v>0</v>
      </c>
      <c r="AL1518" s="72">
        <f t="shared" si="187"/>
        <v>0</v>
      </c>
      <c r="AQ1518" s="63">
        <f t="shared" si="189"/>
        <v>1518</v>
      </c>
      <c r="AR1518" s="72">
        <f t="shared" si="188"/>
        <v>0</v>
      </c>
    </row>
    <row r="1519" spans="35:44" x14ac:dyDescent="0.25">
      <c r="AI1519" s="72">
        <f t="shared" si="190"/>
        <v>0</v>
      </c>
      <c r="AJ1519" s="72">
        <f t="shared" si="185"/>
        <v>0</v>
      </c>
      <c r="AK1519" s="72">
        <f t="shared" si="186"/>
        <v>0</v>
      </c>
      <c r="AL1519" s="72">
        <f t="shared" si="187"/>
        <v>0</v>
      </c>
      <c r="AQ1519" s="63">
        <f t="shared" si="189"/>
        <v>1519</v>
      </c>
      <c r="AR1519" s="72">
        <f t="shared" si="188"/>
        <v>0</v>
      </c>
    </row>
    <row r="1520" spans="35:44" x14ac:dyDescent="0.25">
      <c r="AI1520" s="72">
        <f t="shared" si="190"/>
        <v>0</v>
      </c>
      <c r="AJ1520" s="72">
        <f t="shared" si="185"/>
        <v>0</v>
      </c>
      <c r="AK1520" s="72">
        <f t="shared" si="186"/>
        <v>0</v>
      </c>
      <c r="AL1520" s="72">
        <f t="shared" si="187"/>
        <v>0</v>
      </c>
      <c r="AQ1520" s="63">
        <f t="shared" si="189"/>
        <v>1520</v>
      </c>
      <c r="AR1520" s="72">
        <f t="shared" si="188"/>
        <v>0</v>
      </c>
    </row>
    <row r="1521" spans="35:44" x14ac:dyDescent="0.25">
      <c r="AI1521" s="72">
        <f t="shared" si="190"/>
        <v>0</v>
      </c>
      <c r="AJ1521" s="72">
        <f t="shared" si="185"/>
        <v>0</v>
      </c>
      <c r="AK1521" s="72">
        <f t="shared" si="186"/>
        <v>0</v>
      </c>
      <c r="AL1521" s="72">
        <f t="shared" si="187"/>
        <v>0</v>
      </c>
      <c r="AQ1521" s="63">
        <f t="shared" si="189"/>
        <v>1521</v>
      </c>
      <c r="AR1521" s="72">
        <f t="shared" si="188"/>
        <v>0</v>
      </c>
    </row>
    <row r="1522" spans="35:44" x14ac:dyDescent="0.25">
      <c r="AI1522" s="72">
        <f t="shared" si="190"/>
        <v>0</v>
      </c>
      <c r="AJ1522" s="72">
        <f t="shared" si="185"/>
        <v>0</v>
      </c>
      <c r="AK1522" s="72">
        <f t="shared" si="186"/>
        <v>0</v>
      </c>
      <c r="AL1522" s="72">
        <f t="shared" si="187"/>
        <v>0</v>
      </c>
      <c r="AQ1522" s="63">
        <f t="shared" si="189"/>
        <v>1522</v>
      </c>
      <c r="AR1522" s="72">
        <f t="shared" si="188"/>
        <v>0</v>
      </c>
    </row>
    <row r="1523" spans="35:44" x14ac:dyDescent="0.25">
      <c r="AI1523" s="72">
        <f t="shared" si="190"/>
        <v>0</v>
      </c>
      <c r="AJ1523" s="72">
        <f t="shared" si="185"/>
        <v>0</v>
      </c>
      <c r="AK1523" s="72">
        <f t="shared" si="186"/>
        <v>0</v>
      </c>
      <c r="AL1523" s="72">
        <f t="shared" si="187"/>
        <v>0</v>
      </c>
      <c r="AQ1523" s="63">
        <f t="shared" si="189"/>
        <v>1523</v>
      </c>
      <c r="AR1523" s="72">
        <f t="shared" si="188"/>
        <v>0</v>
      </c>
    </row>
    <row r="1524" spans="35:44" x14ac:dyDescent="0.25">
      <c r="AI1524" s="72">
        <f t="shared" si="190"/>
        <v>0</v>
      </c>
      <c r="AJ1524" s="72">
        <f t="shared" si="185"/>
        <v>0</v>
      </c>
      <c r="AK1524" s="72">
        <f t="shared" si="186"/>
        <v>0</v>
      </c>
      <c r="AL1524" s="72">
        <f t="shared" si="187"/>
        <v>0</v>
      </c>
      <c r="AQ1524" s="63">
        <f t="shared" si="189"/>
        <v>1524</v>
      </c>
      <c r="AR1524" s="72">
        <f t="shared" si="188"/>
        <v>0</v>
      </c>
    </row>
    <row r="1525" spans="35:44" x14ac:dyDescent="0.25">
      <c r="AI1525" s="72">
        <f t="shared" si="190"/>
        <v>0</v>
      </c>
      <c r="AJ1525" s="72">
        <f t="shared" si="185"/>
        <v>0</v>
      </c>
      <c r="AK1525" s="72">
        <f t="shared" si="186"/>
        <v>0</v>
      </c>
      <c r="AL1525" s="72">
        <f t="shared" si="187"/>
        <v>0</v>
      </c>
      <c r="AQ1525" s="63">
        <f t="shared" si="189"/>
        <v>1525</v>
      </c>
      <c r="AR1525" s="72">
        <f t="shared" si="188"/>
        <v>0</v>
      </c>
    </row>
    <row r="1526" spans="35:44" x14ac:dyDescent="0.25">
      <c r="AI1526" s="72">
        <f t="shared" si="190"/>
        <v>0</v>
      </c>
      <c r="AJ1526" s="72">
        <f t="shared" si="185"/>
        <v>0</v>
      </c>
      <c r="AK1526" s="72">
        <f t="shared" si="186"/>
        <v>0</v>
      </c>
      <c r="AL1526" s="72">
        <f t="shared" si="187"/>
        <v>0</v>
      </c>
      <c r="AQ1526" s="63">
        <f t="shared" si="189"/>
        <v>1526</v>
      </c>
      <c r="AR1526" s="72">
        <f t="shared" si="188"/>
        <v>0</v>
      </c>
    </row>
    <row r="1527" spans="35:44" x14ac:dyDescent="0.25">
      <c r="AI1527" s="72">
        <f t="shared" si="190"/>
        <v>0</v>
      </c>
      <c r="AJ1527" s="72">
        <f t="shared" si="185"/>
        <v>0</v>
      </c>
      <c r="AK1527" s="72">
        <f t="shared" si="186"/>
        <v>0</v>
      </c>
      <c r="AL1527" s="72">
        <f t="shared" si="187"/>
        <v>0</v>
      </c>
      <c r="AQ1527" s="63">
        <f t="shared" si="189"/>
        <v>1527</v>
      </c>
      <c r="AR1527" s="72">
        <f t="shared" si="188"/>
        <v>0</v>
      </c>
    </row>
    <row r="1528" spans="35:44" x14ac:dyDescent="0.25">
      <c r="AI1528" s="72">
        <f t="shared" si="190"/>
        <v>0</v>
      </c>
      <c r="AJ1528" s="72">
        <f t="shared" si="185"/>
        <v>0</v>
      </c>
      <c r="AK1528" s="72">
        <f t="shared" si="186"/>
        <v>0</v>
      </c>
      <c r="AL1528" s="72">
        <f t="shared" si="187"/>
        <v>0</v>
      </c>
      <c r="AQ1528" s="63">
        <f t="shared" si="189"/>
        <v>1528</v>
      </c>
      <c r="AR1528" s="72">
        <f t="shared" si="188"/>
        <v>0</v>
      </c>
    </row>
    <row r="1529" spans="35:44" x14ac:dyDescent="0.25">
      <c r="AI1529" s="72">
        <f t="shared" si="190"/>
        <v>0</v>
      </c>
      <c r="AJ1529" s="72">
        <f t="shared" si="185"/>
        <v>0</v>
      </c>
      <c r="AK1529" s="72">
        <f t="shared" si="186"/>
        <v>0</v>
      </c>
      <c r="AL1529" s="72">
        <f t="shared" si="187"/>
        <v>0</v>
      </c>
      <c r="AQ1529" s="63">
        <f t="shared" si="189"/>
        <v>1529</v>
      </c>
      <c r="AR1529" s="72">
        <f t="shared" si="188"/>
        <v>0</v>
      </c>
    </row>
    <row r="1530" spans="35:44" x14ac:dyDescent="0.25">
      <c r="AI1530" s="72">
        <f t="shared" si="190"/>
        <v>0</v>
      </c>
      <c r="AJ1530" s="72">
        <f t="shared" si="185"/>
        <v>0</v>
      </c>
      <c r="AK1530" s="72">
        <f t="shared" si="186"/>
        <v>0</v>
      </c>
      <c r="AL1530" s="72">
        <f t="shared" si="187"/>
        <v>0</v>
      </c>
      <c r="AQ1530" s="63">
        <f t="shared" si="189"/>
        <v>1530</v>
      </c>
      <c r="AR1530" s="72">
        <f t="shared" si="188"/>
        <v>0</v>
      </c>
    </row>
    <row r="1531" spans="35:44" x14ac:dyDescent="0.25">
      <c r="AI1531" s="72">
        <f t="shared" si="190"/>
        <v>0</v>
      </c>
      <c r="AJ1531" s="72">
        <f t="shared" si="185"/>
        <v>0</v>
      </c>
      <c r="AK1531" s="72">
        <f t="shared" si="186"/>
        <v>0</v>
      </c>
      <c r="AL1531" s="72">
        <f t="shared" si="187"/>
        <v>0</v>
      </c>
      <c r="AQ1531" s="63">
        <f t="shared" si="189"/>
        <v>1531</v>
      </c>
      <c r="AR1531" s="72">
        <f t="shared" si="188"/>
        <v>0</v>
      </c>
    </row>
    <row r="1532" spans="35:44" x14ac:dyDescent="0.25">
      <c r="AI1532" s="72">
        <f t="shared" si="190"/>
        <v>0</v>
      </c>
      <c r="AJ1532" s="72">
        <f t="shared" si="185"/>
        <v>0</v>
      </c>
      <c r="AK1532" s="72">
        <f t="shared" si="186"/>
        <v>0</v>
      </c>
      <c r="AL1532" s="72">
        <f t="shared" si="187"/>
        <v>0</v>
      </c>
      <c r="AQ1532" s="63">
        <f t="shared" si="189"/>
        <v>1532</v>
      </c>
      <c r="AR1532" s="72">
        <f t="shared" si="188"/>
        <v>0</v>
      </c>
    </row>
    <row r="1533" spans="35:44" x14ac:dyDescent="0.25">
      <c r="AI1533" s="72">
        <f t="shared" si="190"/>
        <v>0</v>
      </c>
      <c r="AJ1533" s="72">
        <f t="shared" si="185"/>
        <v>0</v>
      </c>
      <c r="AK1533" s="72">
        <f t="shared" si="186"/>
        <v>0</v>
      </c>
      <c r="AL1533" s="72">
        <f t="shared" si="187"/>
        <v>0</v>
      </c>
      <c r="AQ1533" s="63">
        <f t="shared" si="189"/>
        <v>1533</v>
      </c>
      <c r="AR1533" s="72">
        <f t="shared" si="188"/>
        <v>0</v>
      </c>
    </row>
    <row r="1534" spans="35:44" x14ac:dyDescent="0.25">
      <c r="AI1534" s="72">
        <f t="shared" si="190"/>
        <v>0</v>
      </c>
      <c r="AJ1534" s="72">
        <f t="shared" si="185"/>
        <v>0</v>
      </c>
      <c r="AK1534" s="72">
        <f t="shared" si="186"/>
        <v>0</v>
      </c>
      <c r="AL1534" s="72">
        <f t="shared" si="187"/>
        <v>0</v>
      </c>
      <c r="AQ1534" s="63">
        <f t="shared" si="189"/>
        <v>1534</v>
      </c>
      <c r="AR1534" s="72">
        <f t="shared" si="188"/>
        <v>0</v>
      </c>
    </row>
    <row r="1535" spans="35:44" x14ac:dyDescent="0.25">
      <c r="AI1535" s="72">
        <f t="shared" si="190"/>
        <v>0</v>
      </c>
      <c r="AJ1535" s="72">
        <f t="shared" si="185"/>
        <v>0</v>
      </c>
      <c r="AK1535" s="72">
        <f t="shared" si="186"/>
        <v>0</v>
      </c>
      <c r="AL1535" s="72">
        <f t="shared" si="187"/>
        <v>0</v>
      </c>
      <c r="AQ1535" s="63">
        <f t="shared" si="189"/>
        <v>1535</v>
      </c>
      <c r="AR1535" s="72">
        <f t="shared" si="188"/>
        <v>0</v>
      </c>
    </row>
    <row r="1536" spans="35:44" x14ac:dyDescent="0.25">
      <c r="AI1536" s="72">
        <f t="shared" si="190"/>
        <v>0</v>
      </c>
      <c r="AJ1536" s="72">
        <f t="shared" si="185"/>
        <v>0</v>
      </c>
      <c r="AK1536" s="72">
        <f t="shared" si="186"/>
        <v>0</v>
      </c>
      <c r="AL1536" s="72">
        <f t="shared" si="187"/>
        <v>0</v>
      </c>
      <c r="AQ1536" s="63">
        <f t="shared" si="189"/>
        <v>1536</v>
      </c>
      <c r="AR1536" s="72">
        <f t="shared" si="188"/>
        <v>0</v>
      </c>
    </row>
    <row r="1537" spans="35:44" x14ac:dyDescent="0.25">
      <c r="AI1537" s="72">
        <f t="shared" si="190"/>
        <v>0</v>
      </c>
      <c r="AJ1537" s="72">
        <f t="shared" ref="AJ1537:AJ1600" si="191">ROUNDUP((C1537-$C$1)/7,0)</f>
        <v>0</v>
      </c>
      <c r="AK1537" s="72">
        <f t="shared" ref="AK1537:AK1600" si="192">ROUNDUP((C1537-$C$1)/1,0)</f>
        <v>0</v>
      </c>
      <c r="AL1537" s="72">
        <f t="shared" ref="AL1537:AL1600" si="193">ROUNDUP((C1537-$C$1)*24,0)</f>
        <v>0</v>
      </c>
      <c r="AQ1537" s="63">
        <f t="shared" si="189"/>
        <v>1537</v>
      </c>
      <c r="AR1537" s="72">
        <f t="shared" ref="AR1537:AR1600" si="194">SUMIFS(AI:AI,AL:AL,AQ1537)</f>
        <v>0</v>
      </c>
    </row>
    <row r="1538" spans="35:44" x14ac:dyDescent="0.25">
      <c r="AI1538" s="72">
        <f t="shared" si="190"/>
        <v>0</v>
      </c>
      <c r="AJ1538" s="72">
        <f t="shared" si="191"/>
        <v>0</v>
      </c>
      <c r="AK1538" s="72">
        <f t="shared" si="192"/>
        <v>0</v>
      </c>
      <c r="AL1538" s="72">
        <f t="shared" si="193"/>
        <v>0</v>
      </c>
      <c r="AQ1538" s="63">
        <f t="shared" si="189"/>
        <v>1538</v>
      </c>
      <c r="AR1538" s="72">
        <f t="shared" si="194"/>
        <v>0</v>
      </c>
    </row>
    <row r="1539" spans="35:44" x14ac:dyDescent="0.25">
      <c r="AI1539" s="72">
        <f t="shared" si="190"/>
        <v>0</v>
      </c>
      <c r="AJ1539" s="72">
        <f t="shared" si="191"/>
        <v>0</v>
      </c>
      <c r="AK1539" s="72">
        <f t="shared" si="192"/>
        <v>0</v>
      </c>
      <c r="AL1539" s="72">
        <f t="shared" si="193"/>
        <v>0</v>
      </c>
      <c r="AQ1539" s="63">
        <f t="shared" ref="AQ1539:AQ1602" si="195">1+AQ1538</f>
        <v>1539</v>
      </c>
      <c r="AR1539" s="72">
        <f t="shared" si="194"/>
        <v>0</v>
      </c>
    </row>
    <row r="1540" spans="35:44" x14ac:dyDescent="0.25">
      <c r="AI1540" s="72">
        <f t="shared" si="190"/>
        <v>0</v>
      </c>
      <c r="AJ1540" s="72">
        <f t="shared" si="191"/>
        <v>0</v>
      </c>
      <c r="AK1540" s="72">
        <f t="shared" si="192"/>
        <v>0</v>
      </c>
      <c r="AL1540" s="72">
        <f t="shared" si="193"/>
        <v>0</v>
      </c>
      <c r="AQ1540" s="63">
        <f t="shared" si="195"/>
        <v>1540</v>
      </c>
      <c r="AR1540" s="72">
        <f t="shared" si="194"/>
        <v>0</v>
      </c>
    </row>
    <row r="1541" spans="35:44" x14ac:dyDescent="0.25">
      <c r="AI1541" s="72">
        <f t="shared" ref="AI1541:AI1604" si="196">D1541*(C1541-C1540)*86400*$B$16</f>
        <v>0</v>
      </c>
      <c r="AJ1541" s="72">
        <f t="shared" si="191"/>
        <v>0</v>
      </c>
      <c r="AK1541" s="72">
        <f t="shared" si="192"/>
        <v>0</v>
      </c>
      <c r="AL1541" s="72">
        <f t="shared" si="193"/>
        <v>0</v>
      </c>
      <c r="AQ1541" s="63">
        <f t="shared" si="195"/>
        <v>1541</v>
      </c>
      <c r="AR1541" s="72">
        <f t="shared" si="194"/>
        <v>0</v>
      </c>
    </row>
    <row r="1542" spans="35:44" x14ac:dyDescent="0.25">
      <c r="AI1542" s="72">
        <f t="shared" si="196"/>
        <v>0</v>
      </c>
      <c r="AJ1542" s="72">
        <f t="shared" si="191"/>
        <v>0</v>
      </c>
      <c r="AK1542" s="72">
        <f t="shared" si="192"/>
        <v>0</v>
      </c>
      <c r="AL1542" s="72">
        <f t="shared" si="193"/>
        <v>0</v>
      </c>
      <c r="AQ1542" s="63">
        <f t="shared" si="195"/>
        <v>1542</v>
      </c>
      <c r="AR1542" s="72">
        <f t="shared" si="194"/>
        <v>0</v>
      </c>
    </row>
    <row r="1543" spans="35:44" x14ac:dyDescent="0.25">
      <c r="AI1543" s="72">
        <f t="shared" si="196"/>
        <v>0</v>
      </c>
      <c r="AJ1543" s="72">
        <f t="shared" si="191"/>
        <v>0</v>
      </c>
      <c r="AK1543" s="72">
        <f t="shared" si="192"/>
        <v>0</v>
      </c>
      <c r="AL1543" s="72">
        <f t="shared" si="193"/>
        <v>0</v>
      </c>
      <c r="AQ1543" s="63">
        <f t="shared" si="195"/>
        <v>1543</v>
      </c>
      <c r="AR1543" s="72">
        <f t="shared" si="194"/>
        <v>0</v>
      </c>
    </row>
    <row r="1544" spans="35:44" x14ac:dyDescent="0.25">
      <c r="AI1544" s="72">
        <f t="shared" si="196"/>
        <v>0</v>
      </c>
      <c r="AJ1544" s="72">
        <f t="shared" si="191"/>
        <v>0</v>
      </c>
      <c r="AK1544" s="72">
        <f t="shared" si="192"/>
        <v>0</v>
      </c>
      <c r="AL1544" s="72">
        <f t="shared" si="193"/>
        <v>0</v>
      </c>
      <c r="AQ1544" s="63">
        <f t="shared" si="195"/>
        <v>1544</v>
      </c>
      <c r="AR1544" s="72">
        <f t="shared" si="194"/>
        <v>0</v>
      </c>
    </row>
    <row r="1545" spans="35:44" x14ac:dyDescent="0.25">
      <c r="AI1545" s="72">
        <f t="shared" si="196"/>
        <v>0</v>
      </c>
      <c r="AJ1545" s="72">
        <f t="shared" si="191"/>
        <v>0</v>
      </c>
      <c r="AK1545" s="72">
        <f t="shared" si="192"/>
        <v>0</v>
      </c>
      <c r="AL1545" s="72">
        <f t="shared" si="193"/>
        <v>0</v>
      </c>
      <c r="AQ1545" s="63">
        <f t="shared" si="195"/>
        <v>1545</v>
      </c>
      <c r="AR1545" s="72">
        <f t="shared" si="194"/>
        <v>0</v>
      </c>
    </row>
    <row r="1546" spans="35:44" x14ac:dyDescent="0.25">
      <c r="AI1546" s="72">
        <f t="shared" si="196"/>
        <v>0</v>
      </c>
      <c r="AJ1546" s="72">
        <f t="shared" si="191"/>
        <v>0</v>
      </c>
      <c r="AK1546" s="72">
        <f t="shared" si="192"/>
        <v>0</v>
      </c>
      <c r="AL1546" s="72">
        <f t="shared" si="193"/>
        <v>0</v>
      </c>
      <c r="AQ1546" s="63">
        <f t="shared" si="195"/>
        <v>1546</v>
      </c>
      <c r="AR1546" s="72">
        <f t="shared" si="194"/>
        <v>0</v>
      </c>
    </row>
    <row r="1547" spans="35:44" x14ac:dyDescent="0.25">
      <c r="AI1547" s="72">
        <f t="shared" si="196"/>
        <v>0</v>
      </c>
      <c r="AJ1547" s="72">
        <f t="shared" si="191"/>
        <v>0</v>
      </c>
      <c r="AK1547" s="72">
        <f t="shared" si="192"/>
        <v>0</v>
      </c>
      <c r="AL1547" s="72">
        <f t="shared" si="193"/>
        <v>0</v>
      </c>
      <c r="AQ1547" s="63">
        <f t="shared" si="195"/>
        <v>1547</v>
      </c>
      <c r="AR1547" s="72">
        <f t="shared" si="194"/>
        <v>0</v>
      </c>
    </row>
    <row r="1548" spans="35:44" x14ac:dyDescent="0.25">
      <c r="AI1548" s="72">
        <f t="shared" si="196"/>
        <v>0</v>
      </c>
      <c r="AJ1548" s="72">
        <f t="shared" si="191"/>
        <v>0</v>
      </c>
      <c r="AK1548" s="72">
        <f t="shared" si="192"/>
        <v>0</v>
      </c>
      <c r="AL1548" s="72">
        <f t="shared" si="193"/>
        <v>0</v>
      </c>
      <c r="AQ1548" s="63">
        <f t="shared" si="195"/>
        <v>1548</v>
      </c>
      <c r="AR1548" s="72">
        <f t="shared" si="194"/>
        <v>0</v>
      </c>
    </row>
    <row r="1549" spans="35:44" x14ac:dyDescent="0.25">
      <c r="AI1549" s="72">
        <f t="shared" si="196"/>
        <v>0</v>
      </c>
      <c r="AJ1549" s="72">
        <f t="shared" si="191"/>
        <v>0</v>
      </c>
      <c r="AK1549" s="72">
        <f t="shared" si="192"/>
        <v>0</v>
      </c>
      <c r="AL1549" s="72">
        <f t="shared" si="193"/>
        <v>0</v>
      </c>
      <c r="AQ1549" s="63">
        <f t="shared" si="195"/>
        <v>1549</v>
      </c>
      <c r="AR1549" s="72">
        <f t="shared" si="194"/>
        <v>0</v>
      </c>
    </row>
    <row r="1550" spans="35:44" x14ac:dyDescent="0.25">
      <c r="AI1550" s="72">
        <f t="shared" si="196"/>
        <v>0</v>
      </c>
      <c r="AJ1550" s="72">
        <f t="shared" si="191"/>
        <v>0</v>
      </c>
      <c r="AK1550" s="72">
        <f t="shared" si="192"/>
        <v>0</v>
      </c>
      <c r="AL1550" s="72">
        <f t="shared" si="193"/>
        <v>0</v>
      </c>
      <c r="AQ1550" s="63">
        <f t="shared" si="195"/>
        <v>1550</v>
      </c>
      <c r="AR1550" s="72">
        <f t="shared" si="194"/>
        <v>0</v>
      </c>
    </row>
    <row r="1551" spans="35:44" x14ac:dyDescent="0.25">
      <c r="AI1551" s="72">
        <f t="shared" si="196"/>
        <v>0</v>
      </c>
      <c r="AJ1551" s="72">
        <f t="shared" si="191"/>
        <v>0</v>
      </c>
      <c r="AK1551" s="72">
        <f t="shared" si="192"/>
        <v>0</v>
      </c>
      <c r="AL1551" s="72">
        <f t="shared" si="193"/>
        <v>0</v>
      </c>
      <c r="AQ1551" s="63">
        <f t="shared" si="195"/>
        <v>1551</v>
      </c>
      <c r="AR1551" s="72">
        <f t="shared" si="194"/>
        <v>0</v>
      </c>
    </row>
    <row r="1552" spans="35:44" x14ac:dyDescent="0.25">
      <c r="AI1552" s="72">
        <f t="shared" si="196"/>
        <v>0</v>
      </c>
      <c r="AJ1552" s="72">
        <f t="shared" si="191"/>
        <v>0</v>
      </c>
      <c r="AK1552" s="72">
        <f t="shared" si="192"/>
        <v>0</v>
      </c>
      <c r="AL1552" s="72">
        <f t="shared" si="193"/>
        <v>0</v>
      </c>
      <c r="AQ1552" s="63">
        <f t="shared" si="195"/>
        <v>1552</v>
      </c>
      <c r="AR1552" s="72">
        <f t="shared" si="194"/>
        <v>0</v>
      </c>
    </row>
    <row r="1553" spans="35:44" x14ac:dyDescent="0.25">
      <c r="AI1553" s="72">
        <f t="shared" si="196"/>
        <v>0</v>
      </c>
      <c r="AJ1553" s="72">
        <f t="shared" si="191"/>
        <v>0</v>
      </c>
      <c r="AK1553" s="72">
        <f t="shared" si="192"/>
        <v>0</v>
      </c>
      <c r="AL1553" s="72">
        <f t="shared" si="193"/>
        <v>0</v>
      </c>
      <c r="AQ1553" s="63">
        <f t="shared" si="195"/>
        <v>1553</v>
      </c>
      <c r="AR1553" s="72">
        <f t="shared" si="194"/>
        <v>0</v>
      </c>
    </row>
    <row r="1554" spans="35:44" x14ac:dyDescent="0.25">
      <c r="AI1554" s="72">
        <f t="shared" si="196"/>
        <v>0</v>
      </c>
      <c r="AJ1554" s="72">
        <f t="shared" si="191"/>
        <v>0</v>
      </c>
      <c r="AK1554" s="72">
        <f t="shared" si="192"/>
        <v>0</v>
      </c>
      <c r="AL1554" s="72">
        <f t="shared" si="193"/>
        <v>0</v>
      </c>
      <c r="AQ1554" s="63">
        <f t="shared" si="195"/>
        <v>1554</v>
      </c>
      <c r="AR1554" s="72">
        <f t="shared" si="194"/>
        <v>0</v>
      </c>
    </row>
    <row r="1555" spans="35:44" x14ac:dyDescent="0.25">
      <c r="AI1555" s="72">
        <f t="shared" si="196"/>
        <v>0</v>
      </c>
      <c r="AJ1555" s="72">
        <f t="shared" si="191"/>
        <v>0</v>
      </c>
      <c r="AK1555" s="72">
        <f t="shared" si="192"/>
        <v>0</v>
      </c>
      <c r="AL1555" s="72">
        <f t="shared" si="193"/>
        <v>0</v>
      </c>
      <c r="AQ1555" s="63">
        <f t="shared" si="195"/>
        <v>1555</v>
      </c>
      <c r="AR1555" s="72">
        <f t="shared" si="194"/>
        <v>0</v>
      </c>
    </row>
    <row r="1556" spans="35:44" x14ac:dyDescent="0.25">
      <c r="AI1556" s="72">
        <f t="shared" si="196"/>
        <v>0</v>
      </c>
      <c r="AJ1556" s="72">
        <f t="shared" si="191"/>
        <v>0</v>
      </c>
      <c r="AK1556" s="72">
        <f t="shared" si="192"/>
        <v>0</v>
      </c>
      <c r="AL1556" s="72">
        <f t="shared" si="193"/>
        <v>0</v>
      </c>
      <c r="AQ1556" s="63">
        <f t="shared" si="195"/>
        <v>1556</v>
      </c>
      <c r="AR1556" s="72">
        <f t="shared" si="194"/>
        <v>0</v>
      </c>
    </row>
    <row r="1557" spans="35:44" x14ac:dyDescent="0.25">
      <c r="AI1557" s="72">
        <f t="shared" si="196"/>
        <v>0</v>
      </c>
      <c r="AJ1557" s="72">
        <f t="shared" si="191"/>
        <v>0</v>
      </c>
      <c r="AK1557" s="72">
        <f t="shared" si="192"/>
        <v>0</v>
      </c>
      <c r="AL1557" s="72">
        <f t="shared" si="193"/>
        <v>0</v>
      </c>
      <c r="AQ1557" s="63">
        <f t="shared" si="195"/>
        <v>1557</v>
      </c>
      <c r="AR1557" s="72">
        <f t="shared" si="194"/>
        <v>0</v>
      </c>
    </row>
    <row r="1558" spans="35:44" x14ac:dyDescent="0.25">
      <c r="AI1558" s="72">
        <f t="shared" si="196"/>
        <v>0</v>
      </c>
      <c r="AJ1558" s="72">
        <f t="shared" si="191"/>
        <v>0</v>
      </c>
      <c r="AK1558" s="72">
        <f t="shared" si="192"/>
        <v>0</v>
      </c>
      <c r="AL1558" s="72">
        <f t="shared" si="193"/>
        <v>0</v>
      </c>
      <c r="AQ1558" s="63">
        <f t="shared" si="195"/>
        <v>1558</v>
      </c>
      <c r="AR1558" s="72">
        <f t="shared" si="194"/>
        <v>0</v>
      </c>
    </row>
    <row r="1559" spans="35:44" x14ac:dyDescent="0.25">
      <c r="AI1559" s="72">
        <f t="shared" si="196"/>
        <v>0</v>
      </c>
      <c r="AJ1559" s="72">
        <f t="shared" si="191"/>
        <v>0</v>
      </c>
      <c r="AK1559" s="72">
        <f t="shared" si="192"/>
        <v>0</v>
      </c>
      <c r="AL1559" s="72">
        <f t="shared" si="193"/>
        <v>0</v>
      </c>
      <c r="AQ1559" s="63">
        <f t="shared" si="195"/>
        <v>1559</v>
      </c>
      <c r="AR1559" s="72">
        <f t="shared" si="194"/>
        <v>0</v>
      </c>
    </row>
    <row r="1560" spans="35:44" x14ac:dyDescent="0.25">
      <c r="AI1560" s="72">
        <f t="shared" si="196"/>
        <v>0</v>
      </c>
      <c r="AJ1560" s="72">
        <f t="shared" si="191"/>
        <v>0</v>
      </c>
      <c r="AK1560" s="72">
        <f t="shared" si="192"/>
        <v>0</v>
      </c>
      <c r="AL1560" s="72">
        <f t="shared" si="193"/>
        <v>0</v>
      </c>
      <c r="AQ1560" s="63">
        <f t="shared" si="195"/>
        <v>1560</v>
      </c>
      <c r="AR1560" s="72">
        <f t="shared" si="194"/>
        <v>0</v>
      </c>
    </row>
    <row r="1561" spans="35:44" x14ac:dyDescent="0.25">
      <c r="AI1561" s="72">
        <f t="shared" si="196"/>
        <v>0</v>
      </c>
      <c r="AJ1561" s="72">
        <f t="shared" si="191"/>
        <v>0</v>
      </c>
      <c r="AK1561" s="72">
        <f t="shared" si="192"/>
        <v>0</v>
      </c>
      <c r="AL1561" s="72">
        <f t="shared" si="193"/>
        <v>0</v>
      </c>
      <c r="AQ1561" s="63">
        <f t="shared" si="195"/>
        <v>1561</v>
      </c>
      <c r="AR1561" s="72">
        <f t="shared" si="194"/>
        <v>0</v>
      </c>
    </row>
    <row r="1562" spans="35:44" x14ac:dyDescent="0.25">
      <c r="AI1562" s="72">
        <f t="shared" si="196"/>
        <v>0</v>
      </c>
      <c r="AJ1562" s="72">
        <f t="shared" si="191"/>
        <v>0</v>
      </c>
      <c r="AK1562" s="72">
        <f t="shared" si="192"/>
        <v>0</v>
      </c>
      <c r="AL1562" s="72">
        <f t="shared" si="193"/>
        <v>0</v>
      </c>
      <c r="AQ1562" s="63">
        <f t="shared" si="195"/>
        <v>1562</v>
      </c>
      <c r="AR1562" s="72">
        <f t="shared" si="194"/>
        <v>0</v>
      </c>
    </row>
    <row r="1563" spans="35:44" x14ac:dyDescent="0.25">
      <c r="AI1563" s="72">
        <f t="shared" si="196"/>
        <v>0</v>
      </c>
      <c r="AJ1563" s="72">
        <f t="shared" si="191"/>
        <v>0</v>
      </c>
      <c r="AK1563" s="72">
        <f t="shared" si="192"/>
        <v>0</v>
      </c>
      <c r="AL1563" s="72">
        <f t="shared" si="193"/>
        <v>0</v>
      </c>
      <c r="AQ1563" s="63">
        <f t="shared" si="195"/>
        <v>1563</v>
      </c>
      <c r="AR1563" s="72">
        <f t="shared" si="194"/>
        <v>0</v>
      </c>
    </row>
    <row r="1564" spans="35:44" x14ac:dyDescent="0.25">
      <c r="AI1564" s="72">
        <f t="shared" si="196"/>
        <v>0</v>
      </c>
      <c r="AJ1564" s="72">
        <f t="shared" si="191"/>
        <v>0</v>
      </c>
      <c r="AK1564" s="72">
        <f t="shared" si="192"/>
        <v>0</v>
      </c>
      <c r="AL1564" s="72">
        <f t="shared" si="193"/>
        <v>0</v>
      </c>
      <c r="AQ1564" s="63">
        <f t="shared" si="195"/>
        <v>1564</v>
      </c>
      <c r="AR1564" s="72">
        <f t="shared" si="194"/>
        <v>0</v>
      </c>
    </row>
    <row r="1565" spans="35:44" x14ac:dyDescent="0.25">
      <c r="AI1565" s="72">
        <f t="shared" si="196"/>
        <v>0</v>
      </c>
      <c r="AJ1565" s="72">
        <f t="shared" si="191"/>
        <v>0</v>
      </c>
      <c r="AK1565" s="72">
        <f t="shared" si="192"/>
        <v>0</v>
      </c>
      <c r="AL1565" s="72">
        <f t="shared" si="193"/>
        <v>0</v>
      </c>
      <c r="AQ1565" s="63">
        <f t="shared" si="195"/>
        <v>1565</v>
      </c>
      <c r="AR1565" s="72">
        <f t="shared" si="194"/>
        <v>0</v>
      </c>
    </row>
    <row r="1566" spans="35:44" x14ac:dyDescent="0.25">
      <c r="AI1566" s="72">
        <f t="shared" si="196"/>
        <v>0</v>
      </c>
      <c r="AJ1566" s="72">
        <f t="shared" si="191"/>
        <v>0</v>
      </c>
      <c r="AK1566" s="72">
        <f t="shared" si="192"/>
        <v>0</v>
      </c>
      <c r="AL1566" s="72">
        <f t="shared" si="193"/>
        <v>0</v>
      </c>
      <c r="AQ1566" s="63">
        <f t="shared" si="195"/>
        <v>1566</v>
      </c>
      <c r="AR1566" s="72">
        <f t="shared" si="194"/>
        <v>0</v>
      </c>
    </row>
    <row r="1567" spans="35:44" x14ac:dyDescent="0.25">
      <c r="AI1567" s="72">
        <f t="shared" si="196"/>
        <v>0</v>
      </c>
      <c r="AJ1567" s="72">
        <f t="shared" si="191"/>
        <v>0</v>
      </c>
      <c r="AK1567" s="72">
        <f t="shared" si="192"/>
        <v>0</v>
      </c>
      <c r="AL1567" s="72">
        <f t="shared" si="193"/>
        <v>0</v>
      </c>
      <c r="AQ1567" s="63">
        <f t="shared" si="195"/>
        <v>1567</v>
      </c>
      <c r="AR1567" s="72">
        <f t="shared" si="194"/>
        <v>0</v>
      </c>
    </row>
    <row r="1568" spans="35:44" x14ac:dyDescent="0.25">
      <c r="AI1568" s="72">
        <f t="shared" si="196"/>
        <v>0</v>
      </c>
      <c r="AJ1568" s="72">
        <f t="shared" si="191"/>
        <v>0</v>
      </c>
      <c r="AK1568" s="72">
        <f t="shared" si="192"/>
        <v>0</v>
      </c>
      <c r="AL1568" s="72">
        <f t="shared" si="193"/>
        <v>0</v>
      </c>
      <c r="AQ1568" s="63">
        <f t="shared" si="195"/>
        <v>1568</v>
      </c>
      <c r="AR1568" s="72">
        <f t="shared" si="194"/>
        <v>0</v>
      </c>
    </row>
    <row r="1569" spans="35:44" x14ac:dyDescent="0.25">
      <c r="AI1569" s="72">
        <f t="shared" si="196"/>
        <v>0</v>
      </c>
      <c r="AJ1569" s="72">
        <f t="shared" si="191"/>
        <v>0</v>
      </c>
      <c r="AK1569" s="72">
        <f t="shared" si="192"/>
        <v>0</v>
      </c>
      <c r="AL1569" s="72">
        <f t="shared" si="193"/>
        <v>0</v>
      </c>
      <c r="AQ1569" s="63">
        <f t="shared" si="195"/>
        <v>1569</v>
      </c>
      <c r="AR1569" s="72">
        <f t="shared" si="194"/>
        <v>0</v>
      </c>
    </row>
    <row r="1570" spans="35:44" x14ac:dyDescent="0.25">
      <c r="AI1570" s="72">
        <f t="shared" si="196"/>
        <v>0</v>
      </c>
      <c r="AJ1570" s="72">
        <f t="shared" si="191"/>
        <v>0</v>
      </c>
      <c r="AK1570" s="72">
        <f t="shared" si="192"/>
        <v>0</v>
      </c>
      <c r="AL1570" s="72">
        <f t="shared" si="193"/>
        <v>0</v>
      </c>
      <c r="AQ1570" s="63">
        <f t="shared" si="195"/>
        <v>1570</v>
      </c>
      <c r="AR1570" s="72">
        <f t="shared" si="194"/>
        <v>0</v>
      </c>
    </row>
    <row r="1571" spans="35:44" x14ac:dyDescent="0.25">
      <c r="AI1571" s="72">
        <f t="shared" si="196"/>
        <v>0</v>
      </c>
      <c r="AJ1571" s="72">
        <f t="shared" si="191"/>
        <v>0</v>
      </c>
      <c r="AK1571" s="72">
        <f t="shared" si="192"/>
        <v>0</v>
      </c>
      <c r="AL1571" s="72">
        <f t="shared" si="193"/>
        <v>0</v>
      </c>
      <c r="AQ1571" s="63">
        <f t="shared" si="195"/>
        <v>1571</v>
      </c>
      <c r="AR1571" s="72">
        <f t="shared" si="194"/>
        <v>0</v>
      </c>
    </row>
    <row r="1572" spans="35:44" x14ac:dyDescent="0.25">
      <c r="AI1572" s="72">
        <f t="shared" si="196"/>
        <v>0</v>
      </c>
      <c r="AJ1572" s="72">
        <f t="shared" si="191"/>
        <v>0</v>
      </c>
      <c r="AK1572" s="72">
        <f t="shared" si="192"/>
        <v>0</v>
      </c>
      <c r="AL1572" s="72">
        <f t="shared" si="193"/>
        <v>0</v>
      </c>
      <c r="AQ1572" s="63">
        <f t="shared" si="195"/>
        <v>1572</v>
      </c>
      <c r="AR1572" s="72">
        <f t="shared" si="194"/>
        <v>0</v>
      </c>
    </row>
    <row r="1573" spans="35:44" x14ac:dyDescent="0.25">
      <c r="AI1573" s="72">
        <f t="shared" si="196"/>
        <v>0</v>
      </c>
      <c r="AJ1573" s="72">
        <f t="shared" si="191"/>
        <v>0</v>
      </c>
      <c r="AK1573" s="72">
        <f t="shared" si="192"/>
        <v>0</v>
      </c>
      <c r="AL1573" s="72">
        <f t="shared" si="193"/>
        <v>0</v>
      </c>
      <c r="AQ1573" s="63">
        <f t="shared" si="195"/>
        <v>1573</v>
      </c>
      <c r="AR1573" s="72">
        <f t="shared" si="194"/>
        <v>0</v>
      </c>
    </row>
    <row r="1574" spans="35:44" x14ac:dyDescent="0.25">
      <c r="AI1574" s="72">
        <f t="shared" si="196"/>
        <v>0</v>
      </c>
      <c r="AJ1574" s="72">
        <f t="shared" si="191"/>
        <v>0</v>
      </c>
      <c r="AK1574" s="72">
        <f t="shared" si="192"/>
        <v>0</v>
      </c>
      <c r="AL1574" s="72">
        <f t="shared" si="193"/>
        <v>0</v>
      </c>
      <c r="AQ1574" s="63">
        <f t="shared" si="195"/>
        <v>1574</v>
      </c>
      <c r="AR1574" s="72">
        <f t="shared" si="194"/>
        <v>0</v>
      </c>
    </row>
    <row r="1575" spans="35:44" x14ac:dyDescent="0.25">
      <c r="AI1575" s="72">
        <f t="shared" si="196"/>
        <v>0</v>
      </c>
      <c r="AJ1575" s="72">
        <f t="shared" si="191"/>
        <v>0</v>
      </c>
      <c r="AK1575" s="72">
        <f t="shared" si="192"/>
        <v>0</v>
      </c>
      <c r="AL1575" s="72">
        <f t="shared" si="193"/>
        <v>0</v>
      </c>
      <c r="AQ1575" s="63">
        <f t="shared" si="195"/>
        <v>1575</v>
      </c>
      <c r="AR1575" s="72">
        <f t="shared" si="194"/>
        <v>0</v>
      </c>
    </row>
    <row r="1576" spans="35:44" x14ac:dyDescent="0.25">
      <c r="AI1576" s="72">
        <f t="shared" si="196"/>
        <v>0</v>
      </c>
      <c r="AJ1576" s="72">
        <f t="shared" si="191"/>
        <v>0</v>
      </c>
      <c r="AK1576" s="72">
        <f t="shared" si="192"/>
        <v>0</v>
      </c>
      <c r="AL1576" s="72">
        <f t="shared" si="193"/>
        <v>0</v>
      </c>
      <c r="AQ1576" s="63">
        <f t="shared" si="195"/>
        <v>1576</v>
      </c>
      <c r="AR1576" s="72">
        <f t="shared" si="194"/>
        <v>0</v>
      </c>
    </row>
    <row r="1577" spans="35:44" x14ac:dyDescent="0.25">
      <c r="AI1577" s="72">
        <f t="shared" si="196"/>
        <v>0</v>
      </c>
      <c r="AJ1577" s="72">
        <f t="shared" si="191"/>
        <v>0</v>
      </c>
      <c r="AK1577" s="72">
        <f t="shared" si="192"/>
        <v>0</v>
      </c>
      <c r="AL1577" s="72">
        <f t="shared" si="193"/>
        <v>0</v>
      </c>
      <c r="AQ1577" s="63">
        <f t="shared" si="195"/>
        <v>1577</v>
      </c>
      <c r="AR1577" s="72">
        <f t="shared" si="194"/>
        <v>0</v>
      </c>
    </row>
    <row r="1578" spans="35:44" x14ac:dyDescent="0.25">
      <c r="AI1578" s="72">
        <f t="shared" si="196"/>
        <v>0</v>
      </c>
      <c r="AJ1578" s="72">
        <f t="shared" si="191"/>
        <v>0</v>
      </c>
      <c r="AK1578" s="72">
        <f t="shared" si="192"/>
        <v>0</v>
      </c>
      <c r="AL1578" s="72">
        <f t="shared" si="193"/>
        <v>0</v>
      </c>
      <c r="AQ1578" s="63">
        <f t="shared" si="195"/>
        <v>1578</v>
      </c>
      <c r="AR1578" s="72">
        <f t="shared" si="194"/>
        <v>0</v>
      </c>
    </row>
    <row r="1579" spans="35:44" x14ac:dyDescent="0.25">
      <c r="AI1579" s="72">
        <f t="shared" si="196"/>
        <v>0</v>
      </c>
      <c r="AJ1579" s="72">
        <f t="shared" si="191"/>
        <v>0</v>
      </c>
      <c r="AK1579" s="72">
        <f t="shared" si="192"/>
        <v>0</v>
      </c>
      <c r="AL1579" s="72">
        <f t="shared" si="193"/>
        <v>0</v>
      </c>
      <c r="AQ1579" s="63">
        <f t="shared" si="195"/>
        <v>1579</v>
      </c>
      <c r="AR1579" s="72">
        <f t="shared" si="194"/>
        <v>0</v>
      </c>
    </row>
    <row r="1580" spans="35:44" x14ac:dyDescent="0.25">
      <c r="AI1580" s="72">
        <f t="shared" si="196"/>
        <v>0</v>
      </c>
      <c r="AJ1580" s="72">
        <f t="shared" si="191"/>
        <v>0</v>
      </c>
      <c r="AK1580" s="72">
        <f t="shared" si="192"/>
        <v>0</v>
      </c>
      <c r="AL1580" s="72">
        <f t="shared" si="193"/>
        <v>0</v>
      </c>
      <c r="AQ1580" s="63">
        <f t="shared" si="195"/>
        <v>1580</v>
      </c>
      <c r="AR1580" s="72">
        <f t="shared" si="194"/>
        <v>0</v>
      </c>
    </row>
    <row r="1581" spans="35:44" x14ac:dyDescent="0.25">
      <c r="AI1581" s="72">
        <f t="shared" si="196"/>
        <v>0</v>
      </c>
      <c r="AJ1581" s="72">
        <f t="shared" si="191"/>
        <v>0</v>
      </c>
      <c r="AK1581" s="72">
        <f t="shared" si="192"/>
        <v>0</v>
      </c>
      <c r="AL1581" s="72">
        <f t="shared" si="193"/>
        <v>0</v>
      </c>
      <c r="AQ1581" s="63">
        <f t="shared" si="195"/>
        <v>1581</v>
      </c>
      <c r="AR1581" s="72">
        <f t="shared" si="194"/>
        <v>0</v>
      </c>
    </row>
    <row r="1582" spans="35:44" x14ac:dyDescent="0.25">
      <c r="AI1582" s="72">
        <f t="shared" si="196"/>
        <v>0</v>
      </c>
      <c r="AJ1582" s="72">
        <f t="shared" si="191"/>
        <v>0</v>
      </c>
      <c r="AK1582" s="72">
        <f t="shared" si="192"/>
        <v>0</v>
      </c>
      <c r="AL1582" s="72">
        <f t="shared" si="193"/>
        <v>0</v>
      </c>
      <c r="AQ1582" s="63">
        <f t="shared" si="195"/>
        <v>1582</v>
      </c>
      <c r="AR1582" s="72">
        <f t="shared" si="194"/>
        <v>0</v>
      </c>
    </row>
    <row r="1583" spans="35:44" x14ac:dyDescent="0.25">
      <c r="AI1583" s="72">
        <f t="shared" si="196"/>
        <v>0</v>
      </c>
      <c r="AJ1583" s="72">
        <f t="shared" si="191"/>
        <v>0</v>
      </c>
      <c r="AK1583" s="72">
        <f t="shared" si="192"/>
        <v>0</v>
      </c>
      <c r="AL1583" s="72">
        <f t="shared" si="193"/>
        <v>0</v>
      </c>
      <c r="AQ1583" s="63">
        <f t="shared" si="195"/>
        <v>1583</v>
      </c>
      <c r="AR1583" s="72">
        <f t="shared" si="194"/>
        <v>0</v>
      </c>
    </row>
    <row r="1584" spans="35:44" x14ac:dyDescent="0.25">
      <c r="AI1584" s="72">
        <f t="shared" si="196"/>
        <v>0</v>
      </c>
      <c r="AJ1584" s="72">
        <f t="shared" si="191"/>
        <v>0</v>
      </c>
      <c r="AK1584" s="72">
        <f t="shared" si="192"/>
        <v>0</v>
      </c>
      <c r="AL1584" s="72">
        <f t="shared" si="193"/>
        <v>0</v>
      </c>
      <c r="AQ1584" s="63">
        <f t="shared" si="195"/>
        <v>1584</v>
      </c>
      <c r="AR1584" s="72">
        <f t="shared" si="194"/>
        <v>0</v>
      </c>
    </row>
    <row r="1585" spans="35:44" x14ac:dyDescent="0.25">
      <c r="AI1585" s="72">
        <f t="shared" si="196"/>
        <v>0</v>
      </c>
      <c r="AJ1585" s="72">
        <f t="shared" si="191"/>
        <v>0</v>
      </c>
      <c r="AK1585" s="72">
        <f t="shared" si="192"/>
        <v>0</v>
      </c>
      <c r="AL1585" s="72">
        <f t="shared" si="193"/>
        <v>0</v>
      </c>
      <c r="AQ1585" s="63">
        <f t="shared" si="195"/>
        <v>1585</v>
      </c>
      <c r="AR1585" s="72">
        <f t="shared" si="194"/>
        <v>0</v>
      </c>
    </row>
    <row r="1586" spans="35:44" x14ac:dyDescent="0.25">
      <c r="AI1586" s="72">
        <f t="shared" si="196"/>
        <v>0</v>
      </c>
      <c r="AJ1586" s="72">
        <f t="shared" si="191"/>
        <v>0</v>
      </c>
      <c r="AK1586" s="72">
        <f t="shared" si="192"/>
        <v>0</v>
      </c>
      <c r="AL1586" s="72">
        <f t="shared" si="193"/>
        <v>0</v>
      </c>
      <c r="AQ1586" s="63">
        <f t="shared" si="195"/>
        <v>1586</v>
      </c>
      <c r="AR1586" s="72">
        <f t="shared" si="194"/>
        <v>0</v>
      </c>
    </row>
    <row r="1587" spans="35:44" x14ac:dyDescent="0.25">
      <c r="AI1587" s="72">
        <f t="shared" si="196"/>
        <v>0</v>
      </c>
      <c r="AJ1587" s="72">
        <f t="shared" si="191"/>
        <v>0</v>
      </c>
      <c r="AK1587" s="72">
        <f t="shared" si="192"/>
        <v>0</v>
      </c>
      <c r="AL1587" s="72">
        <f t="shared" si="193"/>
        <v>0</v>
      </c>
      <c r="AQ1587" s="63">
        <f t="shared" si="195"/>
        <v>1587</v>
      </c>
      <c r="AR1587" s="72">
        <f t="shared" si="194"/>
        <v>0</v>
      </c>
    </row>
    <row r="1588" spans="35:44" x14ac:dyDescent="0.25">
      <c r="AI1588" s="72">
        <f t="shared" si="196"/>
        <v>0</v>
      </c>
      <c r="AJ1588" s="72">
        <f t="shared" si="191"/>
        <v>0</v>
      </c>
      <c r="AK1588" s="72">
        <f t="shared" si="192"/>
        <v>0</v>
      </c>
      <c r="AL1588" s="72">
        <f t="shared" si="193"/>
        <v>0</v>
      </c>
      <c r="AQ1588" s="63">
        <f t="shared" si="195"/>
        <v>1588</v>
      </c>
      <c r="AR1588" s="72">
        <f t="shared" si="194"/>
        <v>0</v>
      </c>
    </row>
    <row r="1589" spans="35:44" x14ac:dyDescent="0.25">
      <c r="AI1589" s="72">
        <f t="shared" si="196"/>
        <v>0</v>
      </c>
      <c r="AJ1589" s="72">
        <f t="shared" si="191"/>
        <v>0</v>
      </c>
      <c r="AK1589" s="72">
        <f t="shared" si="192"/>
        <v>0</v>
      </c>
      <c r="AL1589" s="72">
        <f t="shared" si="193"/>
        <v>0</v>
      </c>
      <c r="AQ1589" s="63">
        <f t="shared" si="195"/>
        <v>1589</v>
      </c>
      <c r="AR1589" s="72">
        <f t="shared" si="194"/>
        <v>0</v>
      </c>
    </row>
    <row r="1590" spans="35:44" x14ac:dyDescent="0.25">
      <c r="AI1590" s="72">
        <f t="shared" si="196"/>
        <v>0</v>
      </c>
      <c r="AJ1590" s="72">
        <f t="shared" si="191"/>
        <v>0</v>
      </c>
      <c r="AK1590" s="72">
        <f t="shared" si="192"/>
        <v>0</v>
      </c>
      <c r="AL1590" s="72">
        <f t="shared" si="193"/>
        <v>0</v>
      </c>
      <c r="AQ1590" s="63">
        <f t="shared" si="195"/>
        <v>1590</v>
      </c>
      <c r="AR1590" s="72">
        <f t="shared" si="194"/>
        <v>0</v>
      </c>
    </row>
    <row r="1591" spans="35:44" x14ac:dyDescent="0.25">
      <c r="AI1591" s="72">
        <f t="shared" si="196"/>
        <v>0</v>
      </c>
      <c r="AJ1591" s="72">
        <f t="shared" si="191"/>
        <v>0</v>
      </c>
      <c r="AK1591" s="72">
        <f t="shared" si="192"/>
        <v>0</v>
      </c>
      <c r="AL1591" s="72">
        <f t="shared" si="193"/>
        <v>0</v>
      </c>
      <c r="AQ1591" s="63">
        <f t="shared" si="195"/>
        <v>1591</v>
      </c>
      <c r="AR1591" s="72">
        <f t="shared" si="194"/>
        <v>0</v>
      </c>
    </row>
    <row r="1592" spans="35:44" x14ac:dyDescent="0.25">
      <c r="AI1592" s="72">
        <f t="shared" si="196"/>
        <v>0</v>
      </c>
      <c r="AJ1592" s="72">
        <f t="shared" si="191"/>
        <v>0</v>
      </c>
      <c r="AK1592" s="72">
        <f t="shared" si="192"/>
        <v>0</v>
      </c>
      <c r="AL1592" s="72">
        <f t="shared" si="193"/>
        <v>0</v>
      </c>
      <c r="AQ1592" s="63">
        <f t="shared" si="195"/>
        <v>1592</v>
      </c>
      <c r="AR1592" s="72">
        <f t="shared" si="194"/>
        <v>0</v>
      </c>
    </row>
    <row r="1593" spans="35:44" x14ac:dyDescent="0.25">
      <c r="AI1593" s="72">
        <f t="shared" si="196"/>
        <v>0</v>
      </c>
      <c r="AJ1593" s="72">
        <f t="shared" si="191"/>
        <v>0</v>
      </c>
      <c r="AK1593" s="72">
        <f t="shared" si="192"/>
        <v>0</v>
      </c>
      <c r="AL1593" s="72">
        <f t="shared" si="193"/>
        <v>0</v>
      </c>
      <c r="AQ1593" s="63">
        <f t="shared" si="195"/>
        <v>1593</v>
      </c>
      <c r="AR1593" s="72">
        <f t="shared" si="194"/>
        <v>0</v>
      </c>
    </row>
    <row r="1594" spans="35:44" x14ac:dyDescent="0.25">
      <c r="AI1594" s="72">
        <f t="shared" si="196"/>
        <v>0</v>
      </c>
      <c r="AJ1594" s="72">
        <f t="shared" si="191"/>
        <v>0</v>
      </c>
      <c r="AK1594" s="72">
        <f t="shared" si="192"/>
        <v>0</v>
      </c>
      <c r="AL1594" s="72">
        <f t="shared" si="193"/>
        <v>0</v>
      </c>
      <c r="AQ1594" s="63">
        <f t="shared" si="195"/>
        <v>1594</v>
      </c>
      <c r="AR1594" s="72">
        <f t="shared" si="194"/>
        <v>0</v>
      </c>
    </row>
    <row r="1595" spans="35:44" x14ac:dyDescent="0.25">
      <c r="AI1595" s="72">
        <f t="shared" si="196"/>
        <v>0</v>
      </c>
      <c r="AJ1595" s="72">
        <f t="shared" si="191"/>
        <v>0</v>
      </c>
      <c r="AK1595" s="72">
        <f t="shared" si="192"/>
        <v>0</v>
      </c>
      <c r="AL1595" s="72">
        <f t="shared" si="193"/>
        <v>0</v>
      </c>
      <c r="AQ1595" s="63">
        <f t="shared" si="195"/>
        <v>1595</v>
      </c>
      <c r="AR1595" s="72">
        <f t="shared" si="194"/>
        <v>0</v>
      </c>
    </row>
    <row r="1596" spans="35:44" x14ac:dyDescent="0.25">
      <c r="AI1596" s="72">
        <f t="shared" si="196"/>
        <v>0</v>
      </c>
      <c r="AJ1596" s="72">
        <f t="shared" si="191"/>
        <v>0</v>
      </c>
      <c r="AK1596" s="72">
        <f t="shared" si="192"/>
        <v>0</v>
      </c>
      <c r="AL1596" s="72">
        <f t="shared" si="193"/>
        <v>0</v>
      </c>
      <c r="AQ1596" s="63">
        <f t="shared" si="195"/>
        <v>1596</v>
      </c>
      <c r="AR1596" s="72">
        <f t="shared" si="194"/>
        <v>0</v>
      </c>
    </row>
    <row r="1597" spans="35:44" x14ac:dyDescent="0.25">
      <c r="AI1597" s="72">
        <f t="shared" si="196"/>
        <v>0</v>
      </c>
      <c r="AJ1597" s="72">
        <f t="shared" si="191"/>
        <v>0</v>
      </c>
      <c r="AK1597" s="72">
        <f t="shared" si="192"/>
        <v>0</v>
      </c>
      <c r="AL1597" s="72">
        <f t="shared" si="193"/>
        <v>0</v>
      </c>
      <c r="AQ1597" s="63">
        <f t="shared" si="195"/>
        <v>1597</v>
      </c>
      <c r="AR1597" s="72">
        <f t="shared" si="194"/>
        <v>0</v>
      </c>
    </row>
    <row r="1598" spans="35:44" x14ac:dyDescent="0.25">
      <c r="AI1598" s="72">
        <f t="shared" si="196"/>
        <v>0</v>
      </c>
      <c r="AJ1598" s="72">
        <f t="shared" si="191"/>
        <v>0</v>
      </c>
      <c r="AK1598" s="72">
        <f t="shared" si="192"/>
        <v>0</v>
      </c>
      <c r="AL1598" s="72">
        <f t="shared" si="193"/>
        <v>0</v>
      </c>
      <c r="AQ1598" s="63">
        <f t="shared" si="195"/>
        <v>1598</v>
      </c>
      <c r="AR1598" s="72">
        <f t="shared" si="194"/>
        <v>0</v>
      </c>
    </row>
    <row r="1599" spans="35:44" x14ac:dyDescent="0.25">
      <c r="AI1599" s="72">
        <f t="shared" si="196"/>
        <v>0</v>
      </c>
      <c r="AJ1599" s="72">
        <f t="shared" si="191"/>
        <v>0</v>
      </c>
      <c r="AK1599" s="72">
        <f t="shared" si="192"/>
        <v>0</v>
      </c>
      <c r="AL1599" s="72">
        <f t="shared" si="193"/>
        <v>0</v>
      </c>
      <c r="AQ1599" s="63">
        <f t="shared" si="195"/>
        <v>1599</v>
      </c>
      <c r="AR1599" s="72">
        <f t="shared" si="194"/>
        <v>0</v>
      </c>
    </row>
    <row r="1600" spans="35:44" x14ac:dyDescent="0.25">
      <c r="AI1600" s="72">
        <f t="shared" si="196"/>
        <v>0</v>
      </c>
      <c r="AJ1600" s="72">
        <f t="shared" si="191"/>
        <v>0</v>
      </c>
      <c r="AK1600" s="72">
        <f t="shared" si="192"/>
        <v>0</v>
      </c>
      <c r="AL1600" s="72">
        <f t="shared" si="193"/>
        <v>0</v>
      </c>
      <c r="AQ1600" s="63">
        <f t="shared" si="195"/>
        <v>1600</v>
      </c>
      <c r="AR1600" s="72">
        <f t="shared" si="194"/>
        <v>0</v>
      </c>
    </row>
    <row r="1601" spans="35:44" x14ac:dyDescent="0.25">
      <c r="AI1601" s="72">
        <f t="shared" si="196"/>
        <v>0</v>
      </c>
      <c r="AJ1601" s="72">
        <f t="shared" ref="AJ1601:AJ1664" si="197">ROUNDUP((C1601-$C$1)/7,0)</f>
        <v>0</v>
      </c>
      <c r="AK1601" s="72">
        <f t="shared" ref="AK1601:AK1664" si="198">ROUNDUP((C1601-$C$1)/1,0)</f>
        <v>0</v>
      </c>
      <c r="AL1601" s="72">
        <f t="shared" ref="AL1601:AL1664" si="199">ROUNDUP((C1601-$C$1)*24,0)</f>
        <v>0</v>
      </c>
      <c r="AQ1601" s="63">
        <f t="shared" si="195"/>
        <v>1601</v>
      </c>
      <c r="AR1601" s="72">
        <f t="shared" ref="AR1601:AR1664" si="200">SUMIFS(AI:AI,AL:AL,AQ1601)</f>
        <v>0</v>
      </c>
    </row>
    <row r="1602" spans="35:44" x14ac:dyDescent="0.25">
      <c r="AI1602" s="72">
        <f t="shared" si="196"/>
        <v>0</v>
      </c>
      <c r="AJ1602" s="72">
        <f t="shared" si="197"/>
        <v>0</v>
      </c>
      <c r="AK1602" s="72">
        <f t="shared" si="198"/>
        <v>0</v>
      </c>
      <c r="AL1602" s="72">
        <f t="shared" si="199"/>
        <v>0</v>
      </c>
      <c r="AQ1602" s="63">
        <f t="shared" si="195"/>
        <v>1602</v>
      </c>
      <c r="AR1602" s="72">
        <f t="shared" si="200"/>
        <v>0</v>
      </c>
    </row>
    <row r="1603" spans="35:44" x14ac:dyDescent="0.25">
      <c r="AI1603" s="72">
        <f t="shared" si="196"/>
        <v>0</v>
      </c>
      <c r="AJ1603" s="72">
        <f t="shared" si="197"/>
        <v>0</v>
      </c>
      <c r="AK1603" s="72">
        <f t="shared" si="198"/>
        <v>0</v>
      </c>
      <c r="AL1603" s="72">
        <f t="shared" si="199"/>
        <v>0</v>
      </c>
      <c r="AQ1603" s="63">
        <f t="shared" ref="AQ1603:AQ1666" si="201">1+AQ1602</f>
        <v>1603</v>
      </c>
      <c r="AR1603" s="72">
        <f t="shared" si="200"/>
        <v>0</v>
      </c>
    </row>
    <row r="1604" spans="35:44" x14ac:dyDescent="0.25">
      <c r="AI1604" s="72">
        <f t="shared" si="196"/>
        <v>0</v>
      </c>
      <c r="AJ1604" s="72">
        <f t="shared" si="197"/>
        <v>0</v>
      </c>
      <c r="AK1604" s="72">
        <f t="shared" si="198"/>
        <v>0</v>
      </c>
      <c r="AL1604" s="72">
        <f t="shared" si="199"/>
        <v>0</v>
      </c>
      <c r="AQ1604" s="63">
        <f t="shared" si="201"/>
        <v>1604</v>
      </c>
      <c r="AR1604" s="72">
        <f t="shared" si="200"/>
        <v>0</v>
      </c>
    </row>
    <row r="1605" spans="35:44" x14ac:dyDescent="0.25">
      <c r="AI1605" s="72">
        <f t="shared" ref="AI1605:AI1668" si="202">D1605*(C1605-C1604)*86400*$B$16</f>
        <v>0</v>
      </c>
      <c r="AJ1605" s="72">
        <f t="shared" si="197"/>
        <v>0</v>
      </c>
      <c r="AK1605" s="72">
        <f t="shared" si="198"/>
        <v>0</v>
      </c>
      <c r="AL1605" s="72">
        <f t="shared" si="199"/>
        <v>0</v>
      </c>
      <c r="AQ1605" s="63">
        <f t="shared" si="201"/>
        <v>1605</v>
      </c>
      <c r="AR1605" s="72">
        <f t="shared" si="200"/>
        <v>0</v>
      </c>
    </row>
    <row r="1606" spans="35:44" x14ac:dyDescent="0.25">
      <c r="AI1606" s="72">
        <f t="shared" si="202"/>
        <v>0</v>
      </c>
      <c r="AJ1606" s="72">
        <f t="shared" si="197"/>
        <v>0</v>
      </c>
      <c r="AK1606" s="72">
        <f t="shared" si="198"/>
        <v>0</v>
      </c>
      <c r="AL1606" s="72">
        <f t="shared" si="199"/>
        <v>0</v>
      </c>
      <c r="AQ1606" s="63">
        <f t="shared" si="201"/>
        <v>1606</v>
      </c>
      <c r="AR1606" s="72">
        <f t="shared" si="200"/>
        <v>0</v>
      </c>
    </row>
    <row r="1607" spans="35:44" x14ac:dyDescent="0.25">
      <c r="AI1607" s="72">
        <f t="shared" si="202"/>
        <v>0</v>
      </c>
      <c r="AJ1607" s="72">
        <f t="shared" si="197"/>
        <v>0</v>
      </c>
      <c r="AK1607" s="72">
        <f t="shared" si="198"/>
        <v>0</v>
      </c>
      <c r="AL1607" s="72">
        <f t="shared" si="199"/>
        <v>0</v>
      </c>
      <c r="AQ1607" s="63">
        <f t="shared" si="201"/>
        <v>1607</v>
      </c>
      <c r="AR1607" s="72">
        <f t="shared" si="200"/>
        <v>0</v>
      </c>
    </row>
    <row r="1608" spans="35:44" x14ac:dyDescent="0.25">
      <c r="AI1608" s="72">
        <f t="shared" si="202"/>
        <v>0</v>
      </c>
      <c r="AJ1608" s="72">
        <f t="shared" si="197"/>
        <v>0</v>
      </c>
      <c r="AK1608" s="72">
        <f t="shared" si="198"/>
        <v>0</v>
      </c>
      <c r="AL1608" s="72">
        <f t="shared" si="199"/>
        <v>0</v>
      </c>
      <c r="AQ1608" s="63">
        <f t="shared" si="201"/>
        <v>1608</v>
      </c>
      <c r="AR1608" s="72">
        <f t="shared" si="200"/>
        <v>0</v>
      </c>
    </row>
    <row r="1609" spans="35:44" x14ac:dyDescent="0.25">
      <c r="AI1609" s="72">
        <f t="shared" si="202"/>
        <v>0</v>
      </c>
      <c r="AJ1609" s="72">
        <f t="shared" si="197"/>
        <v>0</v>
      </c>
      <c r="AK1609" s="72">
        <f t="shared" si="198"/>
        <v>0</v>
      </c>
      <c r="AL1609" s="72">
        <f t="shared" si="199"/>
        <v>0</v>
      </c>
      <c r="AQ1609" s="63">
        <f t="shared" si="201"/>
        <v>1609</v>
      </c>
      <c r="AR1609" s="72">
        <f t="shared" si="200"/>
        <v>0</v>
      </c>
    </row>
    <row r="1610" spans="35:44" x14ac:dyDescent="0.25">
      <c r="AI1610" s="72">
        <f t="shared" si="202"/>
        <v>0</v>
      </c>
      <c r="AJ1610" s="72">
        <f t="shared" si="197"/>
        <v>0</v>
      </c>
      <c r="AK1610" s="72">
        <f t="shared" si="198"/>
        <v>0</v>
      </c>
      <c r="AL1610" s="72">
        <f t="shared" si="199"/>
        <v>0</v>
      </c>
      <c r="AQ1610" s="63">
        <f t="shared" si="201"/>
        <v>1610</v>
      </c>
      <c r="AR1610" s="72">
        <f t="shared" si="200"/>
        <v>0</v>
      </c>
    </row>
    <row r="1611" spans="35:44" x14ac:dyDescent="0.25">
      <c r="AI1611" s="72">
        <f t="shared" si="202"/>
        <v>0</v>
      </c>
      <c r="AJ1611" s="72">
        <f t="shared" si="197"/>
        <v>0</v>
      </c>
      <c r="AK1611" s="72">
        <f t="shared" si="198"/>
        <v>0</v>
      </c>
      <c r="AL1611" s="72">
        <f t="shared" si="199"/>
        <v>0</v>
      </c>
      <c r="AQ1611" s="63">
        <f t="shared" si="201"/>
        <v>1611</v>
      </c>
      <c r="AR1611" s="72">
        <f t="shared" si="200"/>
        <v>0</v>
      </c>
    </row>
    <row r="1612" spans="35:44" x14ac:dyDescent="0.25">
      <c r="AI1612" s="72">
        <f t="shared" si="202"/>
        <v>0</v>
      </c>
      <c r="AJ1612" s="72">
        <f t="shared" si="197"/>
        <v>0</v>
      </c>
      <c r="AK1612" s="72">
        <f t="shared" si="198"/>
        <v>0</v>
      </c>
      <c r="AL1612" s="72">
        <f t="shared" si="199"/>
        <v>0</v>
      </c>
      <c r="AQ1612" s="63">
        <f t="shared" si="201"/>
        <v>1612</v>
      </c>
      <c r="AR1612" s="72">
        <f t="shared" si="200"/>
        <v>0</v>
      </c>
    </row>
    <row r="1613" spans="35:44" x14ac:dyDescent="0.25">
      <c r="AI1613" s="72">
        <f t="shared" si="202"/>
        <v>0</v>
      </c>
      <c r="AJ1613" s="72">
        <f t="shared" si="197"/>
        <v>0</v>
      </c>
      <c r="AK1613" s="72">
        <f t="shared" si="198"/>
        <v>0</v>
      </c>
      <c r="AL1613" s="72">
        <f t="shared" si="199"/>
        <v>0</v>
      </c>
      <c r="AQ1613" s="63">
        <f t="shared" si="201"/>
        <v>1613</v>
      </c>
      <c r="AR1613" s="72">
        <f t="shared" si="200"/>
        <v>0</v>
      </c>
    </row>
    <row r="1614" spans="35:44" x14ac:dyDescent="0.25">
      <c r="AI1614" s="72">
        <f t="shared" si="202"/>
        <v>0</v>
      </c>
      <c r="AJ1614" s="72">
        <f t="shared" si="197"/>
        <v>0</v>
      </c>
      <c r="AK1614" s="72">
        <f t="shared" si="198"/>
        <v>0</v>
      </c>
      <c r="AL1614" s="72">
        <f t="shared" si="199"/>
        <v>0</v>
      </c>
      <c r="AQ1614" s="63">
        <f t="shared" si="201"/>
        <v>1614</v>
      </c>
      <c r="AR1614" s="72">
        <f t="shared" si="200"/>
        <v>0</v>
      </c>
    </row>
    <row r="1615" spans="35:44" x14ac:dyDescent="0.25">
      <c r="AI1615" s="72">
        <f t="shared" si="202"/>
        <v>0</v>
      </c>
      <c r="AJ1615" s="72">
        <f t="shared" si="197"/>
        <v>0</v>
      </c>
      <c r="AK1615" s="72">
        <f t="shared" si="198"/>
        <v>0</v>
      </c>
      <c r="AL1615" s="72">
        <f t="shared" si="199"/>
        <v>0</v>
      </c>
      <c r="AQ1615" s="63">
        <f t="shared" si="201"/>
        <v>1615</v>
      </c>
      <c r="AR1615" s="72">
        <f t="shared" si="200"/>
        <v>0</v>
      </c>
    </row>
    <row r="1616" spans="35:44" x14ac:dyDescent="0.25">
      <c r="AI1616" s="72">
        <f t="shared" si="202"/>
        <v>0</v>
      </c>
      <c r="AJ1616" s="72">
        <f t="shared" si="197"/>
        <v>0</v>
      </c>
      <c r="AK1616" s="72">
        <f t="shared" si="198"/>
        <v>0</v>
      </c>
      <c r="AL1616" s="72">
        <f t="shared" si="199"/>
        <v>0</v>
      </c>
      <c r="AQ1616" s="63">
        <f t="shared" si="201"/>
        <v>1616</v>
      </c>
      <c r="AR1616" s="72">
        <f t="shared" si="200"/>
        <v>0</v>
      </c>
    </row>
    <row r="1617" spans="35:44" x14ac:dyDescent="0.25">
      <c r="AI1617" s="72">
        <f t="shared" si="202"/>
        <v>0</v>
      </c>
      <c r="AJ1617" s="72">
        <f t="shared" si="197"/>
        <v>0</v>
      </c>
      <c r="AK1617" s="72">
        <f t="shared" si="198"/>
        <v>0</v>
      </c>
      <c r="AL1617" s="72">
        <f t="shared" si="199"/>
        <v>0</v>
      </c>
      <c r="AQ1617" s="63">
        <f t="shared" si="201"/>
        <v>1617</v>
      </c>
      <c r="AR1617" s="72">
        <f t="shared" si="200"/>
        <v>0</v>
      </c>
    </row>
    <row r="1618" spans="35:44" x14ac:dyDescent="0.25">
      <c r="AI1618" s="72">
        <f t="shared" si="202"/>
        <v>0</v>
      </c>
      <c r="AJ1618" s="72">
        <f t="shared" si="197"/>
        <v>0</v>
      </c>
      <c r="AK1618" s="72">
        <f t="shared" si="198"/>
        <v>0</v>
      </c>
      <c r="AL1618" s="72">
        <f t="shared" si="199"/>
        <v>0</v>
      </c>
      <c r="AQ1618" s="63">
        <f t="shared" si="201"/>
        <v>1618</v>
      </c>
      <c r="AR1618" s="72">
        <f t="shared" si="200"/>
        <v>0</v>
      </c>
    </row>
    <row r="1619" spans="35:44" x14ac:dyDescent="0.25">
      <c r="AI1619" s="72">
        <f t="shared" si="202"/>
        <v>0</v>
      </c>
      <c r="AJ1619" s="72">
        <f t="shared" si="197"/>
        <v>0</v>
      </c>
      <c r="AK1619" s="72">
        <f t="shared" si="198"/>
        <v>0</v>
      </c>
      <c r="AL1619" s="72">
        <f t="shared" si="199"/>
        <v>0</v>
      </c>
      <c r="AQ1619" s="63">
        <f t="shared" si="201"/>
        <v>1619</v>
      </c>
      <c r="AR1619" s="72">
        <f t="shared" si="200"/>
        <v>0</v>
      </c>
    </row>
    <row r="1620" spans="35:44" x14ac:dyDescent="0.25">
      <c r="AI1620" s="72">
        <f t="shared" si="202"/>
        <v>0</v>
      </c>
      <c r="AJ1620" s="72">
        <f t="shared" si="197"/>
        <v>0</v>
      </c>
      <c r="AK1620" s="72">
        <f t="shared" si="198"/>
        <v>0</v>
      </c>
      <c r="AL1620" s="72">
        <f t="shared" si="199"/>
        <v>0</v>
      </c>
      <c r="AQ1620" s="63">
        <f t="shared" si="201"/>
        <v>1620</v>
      </c>
      <c r="AR1620" s="72">
        <f t="shared" si="200"/>
        <v>0</v>
      </c>
    </row>
    <row r="1621" spans="35:44" x14ac:dyDescent="0.25">
      <c r="AI1621" s="72">
        <f t="shared" si="202"/>
        <v>0</v>
      </c>
      <c r="AJ1621" s="72">
        <f t="shared" si="197"/>
        <v>0</v>
      </c>
      <c r="AK1621" s="72">
        <f t="shared" si="198"/>
        <v>0</v>
      </c>
      <c r="AL1621" s="72">
        <f t="shared" si="199"/>
        <v>0</v>
      </c>
      <c r="AQ1621" s="63">
        <f t="shared" si="201"/>
        <v>1621</v>
      </c>
      <c r="AR1621" s="72">
        <f t="shared" si="200"/>
        <v>0</v>
      </c>
    </row>
    <row r="1622" spans="35:44" x14ac:dyDescent="0.25">
      <c r="AI1622" s="72">
        <f t="shared" si="202"/>
        <v>0</v>
      </c>
      <c r="AJ1622" s="72">
        <f t="shared" si="197"/>
        <v>0</v>
      </c>
      <c r="AK1622" s="72">
        <f t="shared" si="198"/>
        <v>0</v>
      </c>
      <c r="AL1622" s="72">
        <f t="shared" si="199"/>
        <v>0</v>
      </c>
      <c r="AQ1622" s="63">
        <f t="shared" si="201"/>
        <v>1622</v>
      </c>
      <c r="AR1622" s="72">
        <f t="shared" si="200"/>
        <v>0</v>
      </c>
    </row>
    <row r="1623" spans="35:44" x14ac:dyDescent="0.25">
      <c r="AI1623" s="72">
        <f t="shared" si="202"/>
        <v>0</v>
      </c>
      <c r="AJ1623" s="72">
        <f t="shared" si="197"/>
        <v>0</v>
      </c>
      <c r="AK1623" s="72">
        <f t="shared" si="198"/>
        <v>0</v>
      </c>
      <c r="AL1623" s="72">
        <f t="shared" si="199"/>
        <v>0</v>
      </c>
      <c r="AQ1623" s="63">
        <f t="shared" si="201"/>
        <v>1623</v>
      </c>
      <c r="AR1623" s="72">
        <f t="shared" si="200"/>
        <v>0</v>
      </c>
    </row>
    <row r="1624" spans="35:44" x14ac:dyDescent="0.25">
      <c r="AI1624" s="72">
        <f t="shared" si="202"/>
        <v>0</v>
      </c>
      <c r="AJ1624" s="72">
        <f t="shared" si="197"/>
        <v>0</v>
      </c>
      <c r="AK1624" s="72">
        <f t="shared" si="198"/>
        <v>0</v>
      </c>
      <c r="AL1624" s="72">
        <f t="shared" si="199"/>
        <v>0</v>
      </c>
      <c r="AQ1624" s="63">
        <f t="shared" si="201"/>
        <v>1624</v>
      </c>
      <c r="AR1624" s="72">
        <f t="shared" si="200"/>
        <v>0</v>
      </c>
    </row>
    <row r="1625" spans="35:44" x14ac:dyDescent="0.25">
      <c r="AI1625" s="72">
        <f t="shared" si="202"/>
        <v>0</v>
      </c>
      <c r="AJ1625" s="72">
        <f t="shared" si="197"/>
        <v>0</v>
      </c>
      <c r="AK1625" s="72">
        <f t="shared" si="198"/>
        <v>0</v>
      </c>
      <c r="AL1625" s="72">
        <f t="shared" si="199"/>
        <v>0</v>
      </c>
      <c r="AQ1625" s="63">
        <f t="shared" si="201"/>
        <v>1625</v>
      </c>
      <c r="AR1625" s="72">
        <f t="shared" si="200"/>
        <v>0</v>
      </c>
    </row>
    <row r="1626" spans="35:44" x14ac:dyDescent="0.25">
      <c r="AI1626" s="72">
        <f t="shared" si="202"/>
        <v>0</v>
      </c>
      <c r="AJ1626" s="72">
        <f t="shared" si="197"/>
        <v>0</v>
      </c>
      <c r="AK1626" s="72">
        <f t="shared" si="198"/>
        <v>0</v>
      </c>
      <c r="AL1626" s="72">
        <f t="shared" si="199"/>
        <v>0</v>
      </c>
      <c r="AQ1626" s="63">
        <f t="shared" si="201"/>
        <v>1626</v>
      </c>
      <c r="AR1626" s="72">
        <f t="shared" si="200"/>
        <v>0</v>
      </c>
    </row>
    <row r="1627" spans="35:44" x14ac:dyDescent="0.25">
      <c r="AI1627" s="72">
        <f t="shared" si="202"/>
        <v>0</v>
      </c>
      <c r="AJ1627" s="72">
        <f t="shared" si="197"/>
        <v>0</v>
      </c>
      <c r="AK1627" s="72">
        <f t="shared" si="198"/>
        <v>0</v>
      </c>
      <c r="AL1627" s="72">
        <f t="shared" si="199"/>
        <v>0</v>
      </c>
      <c r="AQ1627" s="63">
        <f t="shared" si="201"/>
        <v>1627</v>
      </c>
      <c r="AR1627" s="72">
        <f t="shared" si="200"/>
        <v>0</v>
      </c>
    </row>
    <row r="1628" spans="35:44" x14ac:dyDescent="0.25">
      <c r="AI1628" s="72">
        <f t="shared" si="202"/>
        <v>0</v>
      </c>
      <c r="AJ1628" s="72">
        <f t="shared" si="197"/>
        <v>0</v>
      </c>
      <c r="AK1628" s="72">
        <f t="shared" si="198"/>
        <v>0</v>
      </c>
      <c r="AL1628" s="72">
        <f t="shared" si="199"/>
        <v>0</v>
      </c>
      <c r="AQ1628" s="63">
        <f t="shared" si="201"/>
        <v>1628</v>
      </c>
      <c r="AR1628" s="72">
        <f t="shared" si="200"/>
        <v>0</v>
      </c>
    </row>
    <row r="1629" spans="35:44" x14ac:dyDescent="0.25">
      <c r="AI1629" s="72">
        <f t="shared" si="202"/>
        <v>0</v>
      </c>
      <c r="AJ1629" s="72">
        <f t="shared" si="197"/>
        <v>0</v>
      </c>
      <c r="AK1629" s="72">
        <f t="shared" si="198"/>
        <v>0</v>
      </c>
      <c r="AL1629" s="72">
        <f t="shared" si="199"/>
        <v>0</v>
      </c>
      <c r="AQ1629" s="63">
        <f t="shared" si="201"/>
        <v>1629</v>
      </c>
      <c r="AR1629" s="72">
        <f t="shared" si="200"/>
        <v>0</v>
      </c>
    </row>
    <row r="1630" spans="35:44" x14ac:dyDescent="0.25">
      <c r="AI1630" s="72">
        <f t="shared" si="202"/>
        <v>0</v>
      </c>
      <c r="AJ1630" s="72">
        <f t="shared" si="197"/>
        <v>0</v>
      </c>
      <c r="AK1630" s="72">
        <f t="shared" si="198"/>
        <v>0</v>
      </c>
      <c r="AL1630" s="72">
        <f t="shared" si="199"/>
        <v>0</v>
      </c>
      <c r="AQ1630" s="63">
        <f t="shared" si="201"/>
        <v>1630</v>
      </c>
      <c r="AR1630" s="72">
        <f t="shared" si="200"/>
        <v>0</v>
      </c>
    </row>
    <row r="1631" spans="35:44" x14ac:dyDescent="0.25">
      <c r="AI1631" s="72">
        <f t="shared" si="202"/>
        <v>0</v>
      </c>
      <c r="AJ1631" s="72">
        <f t="shared" si="197"/>
        <v>0</v>
      </c>
      <c r="AK1631" s="72">
        <f t="shared" si="198"/>
        <v>0</v>
      </c>
      <c r="AL1631" s="72">
        <f t="shared" si="199"/>
        <v>0</v>
      </c>
      <c r="AQ1631" s="63">
        <f t="shared" si="201"/>
        <v>1631</v>
      </c>
      <c r="AR1631" s="72">
        <f t="shared" si="200"/>
        <v>0</v>
      </c>
    </row>
    <row r="1632" spans="35:44" x14ac:dyDescent="0.25">
      <c r="AI1632" s="72">
        <f t="shared" si="202"/>
        <v>0</v>
      </c>
      <c r="AJ1632" s="72">
        <f t="shared" si="197"/>
        <v>0</v>
      </c>
      <c r="AK1632" s="72">
        <f t="shared" si="198"/>
        <v>0</v>
      </c>
      <c r="AL1632" s="72">
        <f t="shared" si="199"/>
        <v>0</v>
      </c>
      <c r="AQ1632" s="63">
        <f t="shared" si="201"/>
        <v>1632</v>
      </c>
      <c r="AR1632" s="72">
        <f t="shared" si="200"/>
        <v>0</v>
      </c>
    </row>
    <row r="1633" spans="35:44" x14ac:dyDescent="0.25">
      <c r="AI1633" s="72">
        <f t="shared" si="202"/>
        <v>0</v>
      </c>
      <c r="AJ1633" s="72">
        <f t="shared" si="197"/>
        <v>0</v>
      </c>
      <c r="AK1633" s="72">
        <f t="shared" si="198"/>
        <v>0</v>
      </c>
      <c r="AL1633" s="72">
        <f t="shared" si="199"/>
        <v>0</v>
      </c>
      <c r="AQ1633" s="63">
        <f t="shared" si="201"/>
        <v>1633</v>
      </c>
      <c r="AR1633" s="72">
        <f t="shared" si="200"/>
        <v>0</v>
      </c>
    </row>
    <row r="1634" spans="35:44" x14ac:dyDescent="0.25">
      <c r="AI1634" s="72">
        <f t="shared" si="202"/>
        <v>0</v>
      </c>
      <c r="AJ1634" s="72">
        <f t="shared" si="197"/>
        <v>0</v>
      </c>
      <c r="AK1634" s="72">
        <f t="shared" si="198"/>
        <v>0</v>
      </c>
      <c r="AL1634" s="72">
        <f t="shared" si="199"/>
        <v>0</v>
      </c>
      <c r="AQ1634" s="63">
        <f t="shared" si="201"/>
        <v>1634</v>
      </c>
      <c r="AR1634" s="72">
        <f t="shared" si="200"/>
        <v>0</v>
      </c>
    </row>
    <row r="1635" spans="35:44" x14ac:dyDescent="0.25">
      <c r="AI1635" s="72">
        <f t="shared" si="202"/>
        <v>0</v>
      </c>
      <c r="AJ1635" s="72">
        <f t="shared" si="197"/>
        <v>0</v>
      </c>
      <c r="AK1635" s="72">
        <f t="shared" si="198"/>
        <v>0</v>
      </c>
      <c r="AL1635" s="72">
        <f t="shared" si="199"/>
        <v>0</v>
      </c>
      <c r="AQ1635" s="63">
        <f t="shared" si="201"/>
        <v>1635</v>
      </c>
      <c r="AR1635" s="72">
        <f t="shared" si="200"/>
        <v>0</v>
      </c>
    </row>
    <row r="1636" spans="35:44" x14ac:dyDescent="0.25">
      <c r="AI1636" s="72">
        <f t="shared" si="202"/>
        <v>0</v>
      </c>
      <c r="AJ1636" s="72">
        <f t="shared" si="197"/>
        <v>0</v>
      </c>
      <c r="AK1636" s="72">
        <f t="shared" si="198"/>
        <v>0</v>
      </c>
      <c r="AL1636" s="72">
        <f t="shared" si="199"/>
        <v>0</v>
      </c>
      <c r="AQ1636" s="63">
        <f t="shared" si="201"/>
        <v>1636</v>
      </c>
      <c r="AR1636" s="72">
        <f t="shared" si="200"/>
        <v>0</v>
      </c>
    </row>
    <row r="1637" spans="35:44" x14ac:dyDescent="0.25">
      <c r="AI1637" s="72">
        <f t="shared" si="202"/>
        <v>0</v>
      </c>
      <c r="AJ1637" s="72">
        <f t="shared" si="197"/>
        <v>0</v>
      </c>
      <c r="AK1637" s="72">
        <f t="shared" si="198"/>
        <v>0</v>
      </c>
      <c r="AL1637" s="72">
        <f t="shared" si="199"/>
        <v>0</v>
      </c>
      <c r="AQ1637" s="63">
        <f t="shared" si="201"/>
        <v>1637</v>
      </c>
      <c r="AR1637" s="72">
        <f t="shared" si="200"/>
        <v>0</v>
      </c>
    </row>
    <row r="1638" spans="35:44" x14ac:dyDescent="0.25">
      <c r="AI1638" s="72">
        <f t="shared" si="202"/>
        <v>0</v>
      </c>
      <c r="AJ1638" s="72">
        <f t="shared" si="197"/>
        <v>0</v>
      </c>
      <c r="AK1638" s="72">
        <f t="shared" si="198"/>
        <v>0</v>
      </c>
      <c r="AL1638" s="72">
        <f t="shared" si="199"/>
        <v>0</v>
      </c>
      <c r="AQ1638" s="63">
        <f t="shared" si="201"/>
        <v>1638</v>
      </c>
      <c r="AR1638" s="72">
        <f t="shared" si="200"/>
        <v>0</v>
      </c>
    </row>
    <row r="1639" spans="35:44" x14ac:dyDescent="0.25">
      <c r="AI1639" s="72">
        <f t="shared" si="202"/>
        <v>0</v>
      </c>
      <c r="AJ1639" s="72">
        <f t="shared" si="197"/>
        <v>0</v>
      </c>
      <c r="AK1639" s="72">
        <f t="shared" si="198"/>
        <v>0</v>
      </c>
      <c r="AL1639" s="72">
        <f t="shared" si="199"/>
        <v>0</v>
      </c>
      <c r="AQ1639" s="63">
        <f t="shared" si="201"/>
        <v>1639</v>
      </c>
      <c r="AR1639" s="72">
        <f t="shared" si="200"/>
        <v>0</v>
      </c>
    </row>
    <row r="1640" spans="35:44" x14ac:dyDescent="0.25">
      <c r="AI1640" s="72">
        <f t="shared" si="202"/>
        <v>0</v>
      </c>
      <c r="AJ1640" s="72">
        <f t="shared" si="197"/>
        <v>0</v>
      </c>
      <c r="AK1640" s="72">
        <f t="shared" si="198"/>
        <v>0</v>
      </c>
      <c r="AL1640" s="72">
        <f t="shared" si="199"/>
        <v>0</v>
      </c>
      <c r="AQ1640" s="63">
        <f t="shared" si="201"/>
        <v>1640</v>
      </c>
      <c r="AR1640" s="72">
        <f t="shared" si="200"/>
        <v>0</v>
      </c>
    </row>
    <row r="1641" spans="35:44" x14ac:dyDescent="0.25">
      <c r="AI1641" s="72">
        <f t="shared" si="202"/>
        <v>0</v>
      </c>
      <c r="AJ1641" s="72">
        <f t="shared" si="197"/>
        <v>0</v>
      </c>
      <c r="AK1641" s="72">
        <f t="shared" si="198"/>
        <v>0</v>
      </c>
      <c r="AL1641" s="72">
        <f t="shared" si="199"/>
        <v>0</v>
      </c>
      <c r="AQ1641" s="63">
        <f t="shared" si="201"/>
        <v>1641</v>
      </c>
      <c r="AR1641" s="72">
        <f t="shared" si="200"/>
        <v>0</v>
      </c>
    </row>
    <row r="1642" spans="35:44" x14ac:dyDescent="0.25">
      <c r="AI1642" s="72">
        <f t="shared" si="202"/>
        <v>0</v>
      </c>
      <c r="AJ1642" s="72">
        <f t="shared" si="197"/>
        <v>0</v>
      </c>
      <c r="AK1642" s="72">
        <f t="shared" si="198"/>
        <v>0</v>
      </c>
      <c r="AL1642" s="72">
        <f t="shared" si="199"/>
        <v>0</v>
      </c>
      <c r="AQ1642" s="63">
        <f t="shared" si="201"/>
        <v>1642</v>
      </c>
      <c r="AR1642" s="72">
        <f t="shared" si="200"/>
        <v>0</v>
      </c>
    </row>
    <row r="1643" spans="35:44" x14ac:dyDescent="0.25">
      <c r="AI1643" s="72">
        <f t="shared" si="202"/>
        <v>0</v>
      </c>
      <c r="AJ1643" s="72">
        <f t="shared" si="197"/>
        <v>0</v>
      </c>
      <c r="AK1643" s="72">
        <f t="shared" si="198"/>
        <v>0</v>
      </c>
      <c r="AL1643" s="72">
        <f t="shared" si="199"/>
        <v>0</v>
      </c>
      <c r="AQ1643" s="63">
        <f t="shared" si="201"/>
        <v>1643</v>
      </c>
      <c r="AR1643" s="72">
        <f t="shared" si="200"/>
        <v>0</v>
      </c>
    </row>
    <row r="1644" spans="35:44" x14ac:dyDescent="0.25">
      <c r="AI1644" s="72">
        <f t="shared" si="202"/>
        <v>0</v>
      </c>
      <c r="AJ1644" s="72">
        <f t="shared" si="197"/>
        <v>0</v>
      </c>
      <c r="AK1644" s="72">
        <f t="shared" si="198"/>
        <v>0</v>
      </c>
      <c r="AL1644" s="72">
        <f t="shared" si="199"/>
        <v>0</v>
      </c>
      <c r="AQ1644" s="63">
        <f t="shared" si="201"/>
        <v>1644</v>
      </c>
      <c r="AR1644" s="72">
        <f t="shared" si="200"/>
        <v>0</v>
      </c>
    </row>
    <row r="1645" spans="35:44" x14ac:dyDescent="0.25">
      <c r="AI1645" s="72">
        <f t="shared" si="202"/>
        <v>0</v>
      </c>
      <c r="AJ1645" s="72">
        <f t="shared" si="197"/>
        <v>0</v>
      </c>
      <c r="AK1645" s="72">
        <f t="shared" si="198"/>
        <v>0</v>
      </c>
      <c r="AL1645" s="72">
        <f t="shared" si="199"/>
        <v>0</v>
      </c>
      <c r="AQ1645" s="63">
        <f t="shared" si="201"/>
        <v>1645</v>
      </c>
      <c r="AR1645" s="72">
        <f t="shared" si="200"/>
        <v>0</v>
      </c>
    </row>
    <row r="1646" spans="35:44" x14ac:dyDescent="0.25">
      <c r="AI1646" s="72">
        <f t="shared" si="202"/>
        <v>0</v>
      </c>
      <c r="AJ1646" s="72">
        <f t="shared" si="197"/>
        <v>0</v>
      </c>
      <c r="AK1646" s="72">
        <f t="shared" si="198"/>
        <v>0</v>
      </c>
      <c r="AL1646" s="72">
        <f t="shared" si="199"/>
        <v>0</v>
      </c>
      <c r="AQ1646" s="63">
        <f t="shared" si="201"/>
        <v>1646</v>
      </c>
      <c r="AR1646" s="72">
        <f t="shared" si="200"/>
        <v>0</v>
      </c>
    </row>
    <row r="1647" spans="35:44" x14ac:dyDescent="0.25">
      <c r="AI1647" s="72">
        <f t="shared" si="202"/>
        <v>0</v>
      </c>
      <c r="AJ1647" s="72">
        <f t="shared" si="197"/>
        <v>0</v>
      </c>
      <c r="AK1647" s="72">
        <f t="shared" si="198"/>
        <v>0</v>
      </c>
      <c r="AL1647" s="72">
        <f t="shared" si="199"/>
        <v>0</v>
      </c>
      <c r="AQ1647" s="63">
        <f t="shared" si="201"/>
        <v>1647</v>
      </c>
      <c r="AR1647" s="72">
        <f t="shared" si="200"/>
        <v>0</v>
      </c>
    </row>
    <row r="1648" spans="35:44" x14ac:dyDescent="0.25">
      <c r="AI1648" s="72">
        <f t="shared" si="202"/>
        <v>0</v>
      </c>
      <c r="AJ1648" s="72">
        <f t="shared" si="197"/>
        <v>0</v>
      </c>
      <c r="AK1648" s="72">
        <f t="shared" si="198"/>
        <v>0</v>
      </c>
      <c r="AL1648" s="72">
        <f t="shared" si="199"/>
        <v>0</v>
      </c>
      <c r="AQ1648" s="63">
        <f t="shared" si="201"/>
        <v>1648</v>
      </c>
      <c r="AR1648" s="72">
        <f t="shared" si="200"/>
        <v>0</v>
      </c>
    </row>
    <row r="1649" spans="35:44" x14ac:dyDescent="0.25">
      <c r="AI1649" s="72">
        <f t="shared" si="202"/>
        <v>0</v>
      </c>
      <c r="AJ1649" s="72">
        <f t="shared" si="197"/>
        <v>0</v>
      </c>
      <c r="AK1649" s="72">
        <f t="shared" si="198"/>
        <v>0</v>
      </c>
      <c r="AL1649" s="72">
        <f t="shared" si="199"/>
        <v>0</v>
      </c>
      <c r="AQ1649" s="63">
        <f t="shared" si="201"/>
        <v>1649</v>
      </c>
      <c r="AR1649" s="72">
        <f t="shared" si="200"/>
        <v>0</v>
      </c>
    </row>
    <row r="1650" spans="35:44" x14ac:dyDescent="0.25">
      <c r="AI1650" s="72">
        <f t="shared" si="202"/>
        <v>0</v>
      </c>
      <c r="AJ1650" s="72">
        <f t="shared" si="197"/>
        <v>0</v>
      </c>
      <c r="AK1650" s="72">
        <f t="shared" si="198"/>
        <v>0</v>
      </c>
      <c r="AL1650" s="72">
        <f t="shared" si="199"/>
        <v>0</v>
      </c>
      <c r="AQ1650" s="63">
        <f t="shared" si="201"/>
        <v>1650</v>
      </c>
      <c r="AR1650" s="72">
        <f t="shared" si="200"/>
        <v>0</v>
      </c>
    </row>
    <row r="1651" spans="35:44" x14ac:dyDescent="0.25">
      <c r="AI1651" s="72">
        <f t="shared" si="202"/>
        <v>0</v>
      </c>
      <c r="AJ1651" s="72">
        <f t="shared" si="197"/>
        <v>0</v>
      </c>
      <c r="AK1651" s="72">
        <f t="shared" si="198"/>
        <v>0</v>
      </c>
      <c r="AL1651" s="72">
        <f t="shared" si="199"/>
        <v>0</v>
      </c>
      <c r="AQ1651" s="63">
        <f t="shared" si="201"/>
        <v>1651</v>
      </c>
      <c r="AR1651" s="72">
        <f t="shared" si="200"/>
        <v>0</v>
      </c>
    </row>
    <row r="1652" spans="35:44" x14ac:dyDescent="0.25">
      <c r="AI1652" s="72">
        <f t="shared" si="202"/>
        <v>0</v>
      </c>
      <c r="AJ1652" s="72">
        <f t="shared" si="197"/>
        <v>0</v>
      </c>
      <c r="AK1652" s="72">
        <f t="shared" si="198"/>
        <v>0</v>
      </c>
      <c r="AL1652" s="72">
        <f t="shared" si="199"/>
        <v>0</v>
      </c>
      <c r="AQ1652" s="63">
        <f t="shared" si="201"/>
        <v>1652</v>
      </c>
      <c r="AR1652" s="72">
        <f t="shared" si="200"/>
        <v>0</v>
      </c>
    </row>
    <row r="1653" spans="35:44" x14ac:dyDescent="0.25">
      <c r="AI1653" s="72">
        <f t="shared" si="202"/>
        <v>0</v>
      </c>
      <c r="AJ1653" s="72">
        <f t="shared" si="197"/>
        <v>0</v>
      </c>
      <c r="AK1653" s="72">
        <f t="shared" si="198"/>
        <v>0</v>
      </c>
      <c r="AL1653" s="72">
        <f t="shared" si="199"/>
        <v>0</v>
      </c>
      <c r="AQ1653" s="63">
        <f t="shared" si="201"/>
        <v>1653</v>
      </c>
      <c r="AR1653" s="72">
        <f t="shared" si="200"/>
        <v>0</v>
      </c>
    </row>
    <row r="1654" spans="35:44" x14ac:dyDescent="0.25">
      <c r="AI1654" s="72">
        <f t="shared" si="202"/>
        <v>0</v>
      </c>
      <c r="AJ1654" s="72">
        <f t="shared" si="197"/>
        <v>0</v>
      </c>
      <c r="AK1654" s="72">
        <f t="shared" si="198"/>
        <v>0</v>
      </c>
      <c r="AL1654" s="72">
        <f t="shared" si="199"/>
        <v>0</v>
      </c>
      <c r="AQ1654" s="63">
        <f t="shared" si="201"/>
        <v>1654</v>
      </c>
      <c r="AR1654" s="72">
        <f t="shared" si="200"/>
        <v>0</v>
      </c>
    </row>
    <row r="1655" spans="35:44" x14ac:dyDescent="0.25">
      <c r="AI1655" s="72">
        <f t="shared" si="202"/>
        <v>0</v>
      </c>
      <c r="AJ1655" s="72">
        <f t="shared" si="197"/>
        <v>0</v>
      </c>
      <c r="AK1655" s="72">
        <f t="shared" si="198"/>
        <v>0</v>
      </c>
      <c r="AL1655" s="72">
        <f t="shared" si="199"/>
        <v>0</v>
      </c>
      <c r="AQ1655" s="63">
        <f t="shared" si="201"/>
        <v>1655</v>
      </c>
      <c r="AR1655" s="72">
        <f t="shared" si="200"/>
        <v>0</v>
      </c>
    </row>
    <row r="1656" spans="35:44" x14ac:dyDescent="0.25">
      <c r="AI1656" s="72">
        <f t="shared" si="202"/>
        <v>0</v>
      </c>
      <c r="AJ1656" s="72">
        <f t="shared" si="197"/>
        <v>0</v>
      </c>
      <c r="AK1656" s="72">
        <f t="shared" si="198"/>
        <v>0</v>
      </c>
      <c r="AL1656" s="72">
        <f t="shared" si="199"/>
        <v>0</v>
      </c>
      <c r="AQ1656" s="63">
        <f t="shared" si="201"/>
        <v>1656</v>
      </c>
      <c r="AR1656" s="72">
        <f t="shared" si="200"/>
        <v>0</v>
      </c>
    </row>
    <row r="1657" spans="35:44" x14ac:dyDescent="0.25">
      <c r="AI1657" s="72">
        <f t="shared" si="202"/>
        <v>0</v>
      </c>
      <c r="AJ1657" s="72">
        <f t="shared" si="197"/>
        <v>0</v>
      </c>
      <c r="AK1657" s="72">
        <f t="shared" si="198"/>
        <v>0</v>
      </c>
      <c r="AL1657" s="72">
        <f t="shared" si="199"/>
        <v>0</v>
      </c>
      <c r="AQ1657" s="63">
        <f t="shared" si="201"/>
        <v>1657</v>
      </c>
      <c r="AR1657" s="72">
        <f t="shared" si="200"/>
        <v>0</v>
      </c>
    </row>
    <row r="1658" spans="35:44" x14ac:dyDescent="0.25">
      <c r="AI1658" s="72">
        <f t="shared" si="202"/>
        <v>0</v>
      </c>
      <c r="AJ1658" s="72">
        <f t="shared" si="197"/>
        <v>0</v>
      </c>
      <c r="AK1658" s="72">
        <f t="shared" si="198"/>
        <v>0</v>
      </c>
      <c r="AL1658" s="72">
        <f t="shared" si="199"/>
        <v>0</v>
      </c>
      <c r="AQ1658" s="63">
        <f t="shared" si="201"/>
        <v>1658</v>
      </c>
      <c r="AR1658" s="72">
        <f t="shared" si="200"/>
        <v>0</v>
      </c>
    </row>
    <row r="1659" spans="35:44" x14ac:dyDescent="0.25">
      <c r="AI1659" s="72">
        <f t="shared" si="202"/>
        <v>0</v>
      </c>
      <c r="AJ1659" s="72">
        <f t="shared" si="197"/>
        <v>0</v>
      </c>
      <c r="AK1659" s="72">
        <f t="shared" si="198"/>
        <v>0</v>
      </c>
      <c r="AL1659" s="72">
        <f t="shared" si="199"/>
        <v>0</v>
      </c>
      <c r="AQ1659" s="63">
        <f t="shared" si="201"/>
        <v>1659</v>
      </c>
      <c r="AR1659" s="72">
        <f t="shared" si="200"/>
        <v>0</v>
      </c>
    </row>
    <row r="1660" spans="35:44" x14ac:dyDescent="0.25">
      <c r="AI1660" s="72">
        <f t="shared" si="202"/>
        <v>0</v>
      </c>
      <c r="AJ1660" s="72">
        <f t="shared" si="197"/>
        <v>0</v>
      </c>
      <c r="AK1660" s="72">
        <f t="shared" si="198"/>
        <v>0</v>
      </c>
      <c r="AL1660" s="72">
        <f t="shared" si="199"/>
        <v>0</v>
      </c>
      <c r="AQ1660" s="63">
        <f t="shared" si="201"/>
        <v>1660</v>
      </c>
      <c r="AR1660" s="72">
        <f t="shared" si="200"/>
        <v>0</v>
      </c>
    </row>
    <row r="1661" spans="35:44" x14ac:dyDescent="0.25">
      <c r="AI1661" s="72">
        <f t="shared" si="202"/>
        <v>0</v>
      </c>
      <c r="AJ1661" s="72">
        <f t="shared" si="197"/>
        <v>0</v>
      </c>
      <c r="AK1661" s="72">
        <f t="shared" si="198"/>
        <v>0</v>
      </c>
      <c r="AL1661" s="72">
        <f t="shared" si="199"/>
        <v>0</v>
      </c>
      <c r="AQ1661" s="63">
        <f t="shared" si="201"/>
        <v>1661</v>
      </c>
      <c r="AR1661" s="72">
        <f t="shared" si="200"/>
        <v>0</v>
      </c>
    </row>
    <row r="1662" spans="35:44" x14ac:dyDescent="0.25">
      <c r="AI1662" s="72">
        <f t="shared" si="202"/>
        <v>0</v>
      </c>
      <c r="AJ1662" s="72">
        <f t="shared" si="197"/>
        <v>0</v>
      </c>
      <c r="AK1662" s="72">
        <f t="shared" si="198"/>
        <v>0</v>
      </c>
      <c r="AL1662" s="72">
        <f t="shared" si="199"/>
        <v>0</v>
      </c>
      <c r="AQ1662" s="63">
        <f t="shared" si="201"/>
        <v>1662</v>
      </c>
      <c r="AR1662" s="72">
        <f t="shared" si="200"/>
        <v>0</v>
      </c>
    </row>
    <row r="1663" spans="35:44" x14ac:dyDescent="0.25">
      <c r="AI1663" s="72">
        <f t="shared" si="202"/>
        <v>0</v>
      </c>
      <c r="AJ1663" s="72">
        <f t="shared" si="197"/>
        <v>0</v>
      </c>
      <c r="AK1663" s="72">
        <f t="shared" si="198"/>
        <v>0</v>
      </c>
      <c r="AL1663" s="72">
        <f t="shared" si="199"/>
        <v>0</v>
      </c>
      <c r="AQ1663" s="63">
        <f t="shared" si="201"/>
        <v>1663</v>
      </c>
      <c r="AR1663" s="72">
        <f t="shared" si="200"/>
        <v>0</v>
      </c>
    </row>
    <row r="1664" spans="35:44" x14ac:dyDescent="0.25">
      <c r="AI1664" s="72">
        <f t="shared" si="202"/>
        <v>0</v>
      </c>
      <c r="AJ1664" s="72">
        <f t="shared" si="197"/>
        <v>0</v>
      </c>
      <c r="AK1664" s="72">
        <f t="shared" si="198"/>
        <v>0</v>
      </c>
      <c r="AL1664" s="72">
        <f t="shared" si="199"/>
        <v>0</v>
      </c>
      <c r="AQ1664" s="63">
        <f t="shared" si="201"/>
        <v>1664</v>
      </c>
      <c r="AR1664" s="72">
        <f t="shared" si="200"/>
        <v>0</v>
      </c>
    </row>
    <row r="1665" spans="35:44" x14ac:dyDescent="0.25">
      <c r="AI1665" s="72">
        <f t="shared" si="202"/>
        <v>0</v>
      </c>
      <c r="AJ1665" s="72">
        <f t="shared" ref="AJ1665:AJ1728" si="203">ROUNDUP((C1665-$C$1)/7,0)</f>
        <v>0</v>
      </c>
      <c r="AK1665" s="72">
        <f t="shared" ref="AK1665:AK1728" si="204">ROUNDUP((C1665-$C$1)/1,0)</f>
        <v>0</v>
      </c>
      <c r="AL1665" s="72">
        <f t="shared" ref="AL1665:AL1728" si="205">ROUNDUP((C1665-$C$1)*24,0)</f>
        <v>0</v>
      </c>
      <c r="AQ1665" s="63">
        <f t="shared" si="201"/>
        <v>1665</v>
      </c>
      <c r="AR1665" s="72">
        <f t="shared" ref="AR1665:AR1728" si="206">SUMIFS(AI:AI,AL:AL,AQ1665)</f>
        <v>0</v>
      </c>
    </row>
    <row r="1666" spans="35:44" x14ac:dyDescent="0.25">
      <c r="AI1666" s="72">
        <f t="shared" si="202"/>
        <v>0</v>
      </c>
      <c r="AJ1666" s="72">
        <f t="shared" si="203"/>
        <v>0</v>
      </c>
      <c r="AK1666" s="72">
        <f t="shared" si="204"/>
        <v>0</v>
      </c>
      <c r="AL1666" s="72">
        <f t="shared" si="205"/>
        <v>0</v>
      </c>
      <c r="AQ1666" s="63">
        <f t="shared" si="201"/>
        <v>1666</v>
      </c>
      <c r="AR1666" s="72">
        <f t="shared" si="206"/>
        <v>0</v>
      </c>
    </row>
    <row r="1667" spans="35:44" x14ac:dyDescent="0.25">
      <c r="AI1667" s="72">
        <f t="shared" si="202"/>
        <v>0</v>
      </c>
      <c r="AJ1667" s="72">
        <f t="shared" si="203"/>
        <v>0</v>
      </c>
      <c r="AK1667" s="72">
        <f t="shared" si="204"/>
        <v>0</v>
      </c>
      <c r="AL1667" s="72">
        <f t="shared" si="205"/>
        <v>0</v>
      </c>
      <c r="AQ1667" s="63">
        <f t="shared" ref="AQ1667:AQ1730" si="207">1+AQ1666</f>
        <v>1667</v>
      </c>
      <c r="AR1667" s="72">
        <f t="shared" si="206"/>
        <v>0</v>
      </c>
    </row>
    <row r="1668" spans="35:44" x14ac:dyDescent="0.25">
      <c r="AI1668" s="72">
        <f t="shared" si="202"/>
        <v>0</v>
      </c>
      <c r="AJ1668" s="72">
        <f t="shared" si="203"/>
        <v>0</v>
      </c>
      <c r="AK1668" s="72">
        <f t="shared" si="204"/>
        <v>0</v>
      </c>
      <c r="AL1668" s="72">
        <f t="shared" si="205"/>
        <v>0</v>
      </c>
      <c r="AQ1668" s="63">
        <f t="shared" si="207"/>
        <v>1668</v>
      </c>
      <c r="AR1668" s="72">
        <f t="shared" si="206"/>
        <v>0</v>
      </c>
    </row>
    <row r="1669" spans="35:44" x14ac:dyDescent="0.25">
      <c r="AI1669" s="72">
        <f t="shared" ref="AI1669:AI1732" si="208">D1669*(C1669-C1668)*86400*$B$16</f>
        <v>0</v>
      </c>
      <c r="AJ1669" s="72">
        <f t="shared" si="203"/>
        <v>0</v>
      </c>
      <c r="AK1669" s="72">
        <f t="shared" si="204"/>
        <v>0</v>
      </c>
      <c r="AL1669" s="72">
        <f t="shared" si="205"/>
        <v>0</v>
      </c>
      <c r="AQ1669" s="63">
        <f t="shared" si="207"/>
        <v>1669</v>
      </c>
      <c r="AR1669" s="72">
        <f t="shared" si="206"/>
        <v>0</v>
      </c>
    </row>
    <row r="1670" spans="35:44" x14ac:dyDescent="0.25">
      <c r="AI1670" s="72">
        <f t="shared" si="208"/>
        <v>0</v>
      </c>
      <c r="AJ1670" s="72">
        <f t="shared" si="203"/>
        <v>0</v>
      </c>
      <c r="AK1670" s="72">
        <f t="shared" si="204"/>
        <v>0</v>
      </c>
      <c r="AL1670" s="72">
        <f t="shared" si="205"/>
        <v>0</v>
      </c>
      <c r="AQ1670" s="63">
        <f t="shared" si="207"/>
        <v>1670</v>
      </c>
      <c r="AR1670" s="72">
        <f t="shared" si="206"/>
        <v>0</v>
      </c>
    </row>
    <row r="1671" spans="35:44" x14ac:dyDescent="0.25">
      <c r="AI1671" s="72">
        <f t="shared" si="208"/>
        <v>0</v>
      </c>
      <c r="AJ1671" s="72">
        <f t="shared" si="203"/>
        <v>0</v>
      </c>
      <c r="AK1671" s="72">
        <f t="shared" si="204"/>
        <v>0</v>
      </c>
      <c r="AL1671" s="72">
        <f t="shared" si="205"/>
        <v>0</v>
      </c>
      <c r="AQ1671" s="63">
        <f t="shared" si="207"/>
        <v>1671</v>
      </c>
      <c r="AR1671" s="72">
        <f t="shared" si="206"/>
        <v>0</v>
      </c>
    </row>
    <row r="1672" spans="35:44" x14ac:dyDescent="0.25">
      <c r="AI1672" s="72">
        <f t="shared" si="208"/>
        <v>0</v>
      </c>
      <c r="AJ1672" s="72">
        <f t="shared" si="203"/>
        <v>0</v>
      </c>
      <c r="AK1672" s="72">
        <f t="shared" si="204"/>
        <v>0</v>
      </c>
      <c r="AL1672" s="72">
        <f t="shared" si="205"/>
        <v>0</v>
      </c>
      <c r="AQ1672" s="63">
        <f t="shared" si="207"/>
        <v>1672</v>
      </c>
      <c r="AR1672" s="72">
        <f t="shared" si="206"/>
        <v>0</v>
      </c>
    </row>
    <row r="1673" spans="35:44" x14ac:dyDescent="0.25">
      <c r="AI1673" s="72">
        <f t="shared" si="208"/>
        <v>0</v>
      </c>
      <c r="AJ1673" s="72">
        <f t="shared" si="203"/>
        <v>0</v>
      </c>
      <c r="AK1673" s="72">
        <f t="shared" si="204"/>
        <v>0</v>
      </c>
      <c r="AL1673" s="72">
        <f t="shared" si="205"/>
        <v>0</v>
      </c>
      <c r="AQ1673" s="63">
        <f t="shared" si="207"/>
        <v>1673</v>
      </c>
      <c r="AR1673" s="72">
        <f t="shared" si="206"/>
        <v>0</v>
      </c>
    </row>
    <row r="1674" spans="35:44" x14ac:dyDescent="0.25">
      <c r="AI1674" s="72">
        <f t="shared" si="208"/>
        <v>0</v>
      </c>
      <c r="AJ1674" s="72">
        <f t="shared" si="203"/>
        <v>0</v>
      </c>
      <c r="AK1674" s="72">
        <f t="shared" si="204"/>
        <v>0</v>
      </c>
      <c r="AL1674" s="72">
        <f t="shared" si="205"/>
        <v>0</v>
      </c>
      <c r="AQ1674" s="63">
        <f t="shared" si="207"/>
        <v>1674</v>
      </c>
      <c r="AR1674" s="72">
        <f t="shared" si="206"/>
        <v>0</v>
      </c>
    </row>
    <row r="1675" spans="35:44" x14ac:dyDescent="0.25">
      <c r="AI1675" s="72">
        <f t="shared" si="208"/>
        <v>0</v>
      </c>
      <c r="AJ1675" s="72">
        <f t="shared" si="203"/>
        <v>0</v>
      </c>
      <c r="AK1675" s="72">
        <f t="shared" si="204"/>
        <v>0</v>
      </c>
      <c r="AL1675" s="72">
        <f t="shared" si="205"/>
        <v>0</v>
      </c>
      <c r="AQ1675" s="63">
        <f t="shared" si="207"/>
        <v>1675</v>
      </c>
      <c r="AR1675" s="72">
        <f t="shared" si="206"/>
        <v>0</v>
      </c>
    </row>
    <row r="1676" spans="35:44" x14ac:dyDescent="0.25">
      <c r="AI1676" s="72">
        <f t="shared" si="208"/>
        <v>0</v>
      </c>
      <c r="AJ1676" s="72">
        <f t="shared" si="203"/>
        <v>0</v>
      </c>
      <c r="AK1676" s="72">
        <f t="shared" si="204"/>
        <v>0</v>
      </c>
      <c r="AL1676" s="72">
        <f t="shared" si="205"/>
        <v>0</v>
      </c>
      <c r="AQ1676" s="63">
        <f t="shared" si="207"/>
        <v>1676</v>
      </c>
      <c r="AR1676" s="72">
        <f t="shared" si="206"/>
        <v>0</v>
      </c>
    </row>
    <row r="1677" spans="35:44" x14ac:dyDescent="0.25">
      <c r="AI1677" s="72">
        <f t="shared" si="208"/>
        <v>0</v>
      </c>
      <c r="AJ1677" s="72">
        <f t="shared" si="203"/>
        <v>0</v>
      </c>
      <c r="AK1677" s="72">
        <f t="shared" si="204"/>
        <v>0</v>
      </c>
      <c r="AL1677" s="72">
        <f t="shared" si="205"/>
        <v>0</v>
      </c>
      <c r="AQ1677" s="63">
        <f t="shared" si="207"/>
        <v>1677</v>
      </c>
      <c r="AR1677" s="72">
        <f t="shared" si="206"/>
        <v>0</v>
      </c>
    </row>
    <row r="1678" spans="35:44" x14ac:dyDescent="0.25">
      <c r="AI1678" s="72">
        <f t="shared" si="208"/>
        <v>0</v>
      </c>
      <c r="AJ1678" s="72">
        <f t="shared" si="203"/>
        <v>0</v>
      </c>
      <c r="AK1678" s="72">
        <f t="shared" si="204"/>
        <v>0</v>
      </c>
      <c r="AL1678" s="72">
        <f t="shared" si="205"/>
        <v>0</v>
      </c>
      <c r="AQ1678" s="63">
        <f t="shared" si="207"/>
        <v>1678</v>
      </c>
      <c r="AR1678" s="72">
        <f t="shared" si="206"/>
        <v>0</v>
      </c>
    </row>
    <row r="1679" spans="35:44" x14ac:dyDescent="0.25">
      <c r="AI1679" s="72">
        <f t="shared" si="208"/>
        <v>0</v>
      </c>
      <c r="AJ1679" s="72">
        <f t="shared" si="203"/>
        <v>0</v>
      </c>
      <c r="AK1679" s="72">
        <f t="shared" si="204"/>
        <v>0</v>
      </c>
      <c r="AL1679" s="72">
        <f t="shared" si="205"/>
        <v>0</v>
      </c>
      <c r="AQ1679" s="63">
        <f t="shared" si="207"/>
        <v>1679</v>
      </c>
      <c r="AR1679" s="72">
        <f t="shared" si="206"/>
        <v>0</v>
      </c>
    </row>
    <row r="1680" spans="35:44" x14ac:dyDescent="0.25">
      <c r="AI1680" s="72">
        <f t="shared" si="208"/>
        <v>0</v>
      </c>
      <c r="AJ1680" s="72">
        <f t="shared" si="203"/>
        <v>0</v>
      </c>
      <c r="AK1680" s="72">
        <f t="shared" si="204"/>
        <v>0</v>
      </c>
      <c r="AL1680" s="72">
        <f t="shared" si="205"/>
        <v>0</v>
      </c>
      <c r="AQ1680" s="63">
        <f t="shared" si="207"/>
        <v>1680</v>
      </c>
      <c r="AR1680" s="72">
        <f t="shared" si="206"/>
        <v>0</v>
      </c>
    </row>
    <row r="1681" spans="35:44" x14ac:dyDescent="0.25">
      <c r="AI1681" s="72">
        <f t="shared" si="208"/>
        <v>0</v>
      </c>
      <c r="AJ1681" s="72">
        <f t="shared" si="203"/>
        <v>0</v>
      </c>
      <c r="AK1681" s="72">
        <f t="shared" si="204"/>
        <v>0</v>
      </c>
      <c r="AL1681" s="72">
        <f t="shared" si="205"/>
        <v>0</v>
      </c>
      <c r="AQ1681" s="63">
        <f t="shared" si="207"/>
        <v>1681</v>
      </c>
      <c r="AR1681" s="72">
        <f t="shared" si="206"/>
        <v>0</v>
      </c>
    </row>
    <row r="1682" spans="35:44" x14ac:dyDescent="0.25">
      <c r="AI1682" s="72">
        <f t="shared" si="208"/>
        <v>0</v>
      </c>
      <c r="AJ1682" s="72">
        <f t="shared" si="203"/>
        <v>0</v>
      </c>
      <c r="AK1682" s="72">
        <f t="shared" si="204"/>
        <v>0</v>
      </c>
      <c r="AL1682" s="72">
        <f t="shared" si="205"/>
        <v>0</v>
      </c>
      <c r="AQ1682" s="63">
        <f t="shared" si="207"/>
        <v>1682</v>
      </c>
      <c r="AR1682" s="72">
        <f t="shared" si="206"/>
        <v>0</v>
      </c>
    </row>
    <row r="1683" spans="35:44" x14ac:dyDescent="0.25">
      <c r="AI1683" s="72">
        <f t="shared" si="208"/>
        <v>0</v>
      </c>
      <c r="AJ1683" s="72">
        <f t="shared" si="203"/>
        <v>0</v>
      </c>
      <c r="AK1683" s="72">
        <f t="shared" si="204"/>
        <v>0</v>
      </c>
      <c r="AL1683" s="72">
        <f t="shared" si="205"/>
        <v>0</v>
      </c>
      <c r="AQ1683" s="63">
        <f t="shared" si="207"/>
        <v>1683</v>
      </c>
      <c r="AR1683" s="72">
        <f t="shared" si="206"/>
        <v>0</v>
      </c>
    </row>
    <row r="1684" spans="35:44" x14ac:dyDescent="0.25">
      <c r="AI1684" s="72">
        <f t="shared" si="208"/>
        <v>0</v>
      </c>
      <c r="AJ1684" s="72">
        <f t="shared" si="203"/>
        <v>0</v>
      </c>
      <c r="AK1684" s="72">
        <f t="shared" si="204"/>
        <v>0</v>
      </c>
      <c r="AL1684" s="72">
        <f t="shared" si="205"/>
        <v>0</v>
      </c>
      <c r="AQ1684" s="63">
        <f t="shared" si="207"/>
        <v>1684</v>
      </c>
      <c r="AR1684" s="72">
        <f t="shared" si="206"/>
        <v>0</v>
      </c>
    </row>
    <row r="1685" spans="35:44" x14ac:dyDescent="0.25">
      <c r="AI1685" s="72">
        <f t="shared" si="208"/>
        <v>0</v>
      </c>
      <c r="AJ1685" s="72">
        <f t="shared" si="203"/>
        <v>0</v>
      </c>
      <c r="AK1685" s="72">
        <f t="shared" si="204"/>
        <v>0</v>
      </c>
      <c r="AL1685" s="72">
        <f t="shared" si="205"/>
        <v>0</v>
      </c>
      <c r="AQ1685" s="63">
        <f t="shared" si="207"/>
        <v>1685</v>
      </c>
      <c r="AR1685" s="72">
        <f t="shared" si="206"/>
        <v>0</v>
      </c>
    </row>
    <row r="1686" spans="35:44" x14ac:dyDescent="0.25">
      <c r="AI1686" s="72">
        <f t="shared" si="208"/>
        <v>0</v>
      </c>
      <c r="AJ1686" s="72">
        <f t="shared" si="203"/>
        <v>0</v>
      </c>
      <c r="AK1686" s="72">
        <f t="shared" si="204"/>
        <v>0</v>
      </c>
      <c r="AL1686" s="72">
        <f t="shared" si="205"/>
        <v>0</v>
      </c>
      <c r="AQ1686" s="63">
        <f t="shared" si="207"/>
        <v>1686</v>
      </c>
      <c r="AR1686" s="72">
        <f t="shared" si="206"/>
        <v>0</v>
      </c>
    </row>
    <row r="1687" spans="35:44" x14ac:dyDescent="0.25">
      <c r="AI1687" s="72">
        <f t="shared" si="208"/>
        <v>0</v>
      </c>
      <c r="AJ1687" s="72">
        <f t="shared" si="203"/>
        <v>0</v>
      </c>
      <c r="AK1687" s="72">
        <f t="shared" si="204"/>
        <v>0</v>
      </c>
      <c r="AL1687" s="72">
        <f t="shared" si="205"/>
        <v>0</v>
      </c>
      <c r="AQ1687" s="63">
        <f t="shared" si="207"/>
        <v>1687</v>
      </c>
      <c r="AR1687" s="72">
        <f t="shared" si="206"/>
        <v>0</v>
      </c>
    </row>
    <row r="1688" spans="35:44" x14ac:dyDescent="0.25">
      <c r="AI1688" s="72">
        <f t="shared" si="208"/>
        <v>0</v>
      </c>
      <c r="AJ1688" s="72">
        <f t="shared" si="203"/>
        <v>0</v>
      </c>
      <c r="AK1688" s="72">
        <f t="shared" si="204"/>
        <v>0</v>
      </c>
      <c r="AL1688" s="72">
        <f t="shared" si="205"/>
        <v>0</v>
      </c>
      <c r="AQ1688" s="63">
        <f t="shared" si="207"/>
        <v>1688</v>
      </c>
      <c r="AR1688" s="72">
        <f t="shared" si="206"/>
        <v>0</v>
      </c>
    </row>
    <row r="1689" spans="35:44" x14ac:dyDescent="0.25">
      <c r="AI1689" s="72">
        <f t="shared" si="208"/>
        <v>0</v>
      </c>
      <c r="AJ1689" s="72">
        <f t="shared" si="203"/>
        <v>0</v>
      </c>
      <c r="AK1689" s="72">
        <f t="shared" si="204"/>
        <v>0</v>
      </c>
      <c r="AL1689" s="72">
        <f t="shared" si="205"/>
        <v>0</v>
      </c>
      <c r="AQ1689" s="63">
        <f t="shared" si="207"/>
        <v>1689</v>
      </c>
      <c r="AR1689" s="72">
        <f t="shared" si="206"/>
        <v>0</v>
      </c>
    </row>
    <row r="1690" spans="35:44" x14ac:dyDescent="0.25">
      <c r="AI1690" s="72">
        <f t="shared" si="208"/>
        <v>0</v>
      </c>
      <c r="AJ1690" s="72">
        <f t="shared" si="203"/>
        <v>0</v>
      </c>
      <c r="AK1690" s="72">
        <f t="shared" si="204"/>
        <v>0</v>
      </c>
      <c r="AL1690" s="72">
        <f t="shared" si="205"/>
        <v>0</v>
      </c>
      <c r="AQ1690" s="63">
        <f t="shared" si="207"/>
        <v>1690</v>
      </c>
      <c r="AR1690" s="72">
        <f t="shared" si="206"/>
        <v>0</v>
      </c>
    </row>
    <row r="1691" spans="35:44" x14ac:dyDescent="0.25">
      <c r="AI1691" s="72">
        <f t="shared" si="208"/>
        <v>0</v>
      </c>
      <c r="AJ1691" s="72">
        <f t="shared" si="203"/>
        <v>0</v>
      </c>
      <c r="AK1691" s="72">
        <f t="shared" si="204"/>
        <v>0</v>
      </c>
      <c r="AL1691" s="72">
        <f t="shared" si="205"/>
        <v>0</v>
      </c>
      <c r="AQ1691" s="63">
        <f t="shared" si="207"/>
        <v>1691</v>
      </c>
      <c r="AR1691" s="72">
        <f t="shared" si="206"/>
        <v>0</v>
      </c>
    </row>
    <row r="1692" spans="35:44" x14ac:dyDescent="0.25">
      <c r="AI1692" s="72">
        <f t="shared" si="208"/>
        <v>0</v>
      </c>
      <c r="AJ1692" s="72">
        <f t="shared" si="203"/>
        <v>0</v>
      </c>
      <c r="AK1692" s="72">
        <f t="shared" si="204"/>
        <v>0</v>
      </c>
      <c r="AL1692" s="72">
        <f t="shared" si="205"/>
        <v>0</v>
      </c>
      <c r="AQ1692" s="63">
        <f t="shared" si="207"/>
        <v>1692</v>
      </c>
      <c r="AR1692" s="72">
        <f t="shared" si="206"/>
        <v>0</v>
      </c>
    </row>
    <row r="1693" spans="35:44" x14ac:dyDescent="0.25">
      <c r="AI1693" s="72">
        <f t="shared" si="208"/>
        <v>0</v>
      </c>
      <c r="AJ1693" s="72">
        <f t="shared" si="203"/>
        <v>0</v>
      </c>
      <c r="AK1693" s="72">
        <f t="shared" si="204"/>
        <v>0</v>
      </c>
      <c r="AL1693" s="72">
        <f t="shared" si="205"/>
        <v>0</v>
      </c>
      <c r="AQ1693" s="63">
        <f t="shared" si="207"/>
        <v>1693</v>
      </c>
      <c r="AR1693" s="72">
        <f t="shared" si="206"/>
        <v>0</v>
      </c>
    </row>
    <row r="1694" spans="35:44" x14ac:dyDescent="0.25">
      <c r="AI1694" s="72">
        <f t="shared" si="208"/>
        <v>0</v>
      </c>
      <c r="AJ1694" s="72">
        <f t="shared" si="203"/>
        <v>0</v>
      </c>
      <c r="AK1694" s="72">
        <f t="shared" si="204"/>
        <v>0</v>
      </c>
      <c r="AL1694" s="72">
        <f t="shared" si="205"/>
        <v>0</v>
      </c>
      <c r="AQ1694" s="63">
        <f t="shared" si="207"/>
        <v>1694</v>
      </c>
      <c r="AR1694" s="72">
        <f t="shared" si="206"/>
        <v>0</v>
      </c>
    </row>
    <row r="1695" spans="35:44" x14ac:dyDescent="0.25">
      <c r="AI1695" s="72">
        <f t="shared" si="208"/>
        <v>0</v>
      </c>
      <c r="AJ1695" s="72">
        <f t="shared" si="203"/>
        <v>0</v>
      </c>
      <c r="AK1695" s="72">
        <f t="shared" si="204"/>
        <v>0</v>
      </c>
      <c r="AL1695" s="72">
        <f t="shared" si="205"/>
        <v>0</v>
      </c>
      <c r="AQ1695" s="63">
        <f t="shared" si="207"/>
        <v>1695</v>
      </c>
      <c r="AR1695" s="72">
        <f t="shared" si="206"/>
        <v>0</v>
      </c>
    </row>
    <row r="1696" spans="35:44" x14ac:dyDescent="0.25">
      <c r="AI1696" s="72">
        <f t="shared" si="208"/>
        <v>0</v>
      </c>
      <c r="AJ1696" s="72">
        <f t="shared" si="203"/>
        <v>0</v>
      </c>
      <c r="AK1696" s="72">
        <f t="shared" si="204"/>
        <v>0</v>
      </c>
      <c r="AL1696" s="72">
        <f t="shared" si="205"/>
        <v>0</v>
      </c>
      <c r="AQ1696" s="63">
        <f t="shared" si="207"/>
        <v>1696</v>
      </c>
      <c r="AR1696" s="72">
        <f t="shared" si="206"/>
        <v>0</v>
      </c>
    </row>
    <row r="1697" spans="35:44" x14ac:dyDescent="0.25">
      <c r="AI1697" s="72">
        <f t="shared" si="208"/>
        <v>0</v>
      </c>
      <c r="AJ1697" s="72">
        <f t="shared" si="203"/>
        <v>0</v>
      </c>
      <c r="AK1697" s="72">
        <f t="shared" si="204"/>
        <v>0</v>
      </c>
      <c r="AL1697" s="72">
        <f t="shared" si="205"/>
        <v>0</v>
      </c>
      <c r="AQ1697" s="63">
        <f t="shared" si="207"/>
        <v>1697</v>
      </c>
      <c r="AR1697" s="72">
        <f t="shared" si="206"/>
        <v>0</v>
      </c>
    </row>
    <row r="1698" spans="35:44" x14ac:dyDescent="0.25">
      <c r="AI1698" s="72">
        <f t="shared" si="208"/>
        <v>0</v>
      </c>
      <c r="AJ1698" s="72">
        <f t="shared" si="203"/>
        <v>0</v>
      </c>
      <c r="AK1698" s="72">
        <f t="shared" si="204"/>
        <v>0</v>
      </c>
      <c r="AL1698" s="72">
        <f t="shared" si="205"/>
        <v>0</v>
      </c>
      <c r="AQ1698" s="63">
        <f t="shared" si="207"/>
        <v>1698</v>
      </c>
      <c r="AR1698" s="72">
        <f t="shared" si="206"/>
        <v>0</v>
      </c>
    </row>
    <row r="1699" spans="35:44" x14ac:dyDescent="0.25">
      <c r="AI1699" s="72">
        <f t="shared" si="208"/>
        <v>0</v>
      </c>
      <c r="AJ1699" s="72">
        <f t="shared" si="203"/>
        <v>0</v>
      </c>
      <c r="AK1699" s="72">
        <f t="shared" si="204"/>
        <v>0</v>
      </c>
      <c r="AL1699" s="72">
        <f t="shared" si="205"/>
        <v>0</v>
      </c>
      <c r="AQ1699" s="63">
        <f t="shared" si="207"/>
        <v>1699</v>
      </c>
      <c r="AR1699" s="72">
        <f t="shared" si="206"/>
        <v>0</v>
      </c>
    </row>
    <row r="1700" spans="35:44" x14ac:dyDescent="0.25">
      <c r="AI1700" s="72">
        <f t="shared" si="208"/>
        <v>0</v>
      </c>
      <c r="AJ1700" s="72">
        <f t="shared" si="203"/>
        <v>0</v>
      </c>
      <c r="AK1700" s="72">
        <f t="shared" si="204"/>
        <v>0</v>
      </c>
      <c r="AL1700" s="72">
        <f t="shared" si="205"/>
        <v>0</v>
      </c>
      <c r="AQ1700" s="63">
        <f t="shared" si="207"/>
        <v>1700</v>
      </c>
      <c r="AR1700" s="72">
        <f t="shared" si="206"/>
        <v>0</v>
      </c>
    </row>
    <row r="1701" spans="35:44" x14ac:dyDescent="0.25">
      <c r="AI1701" s="72">
        <f t="shared" si="208"/>
        <v>0</v>
      </c>
      <c r="AJ1701" s="72">
        <f t="shared" si="203"/>
        <v>0</v>
      </c>
      <c r="AK1701" s="72">
        <f t="shared" si="204"/>
        <v>0</v>
      </c>
      <c r="AL1701" s="72">
        <f t="shared" si="205"/>
        <v>0</v>
      </c>
      <c r="AQ1701" s="63">
        <f t="shared" si="207"/>
        <v>1701</v>
      </c>
      <c r="AR1701" s="72">
        <f t="shared" si="206"/>
        <v>0</v>
      </c>
    </row>
    <row r="1702" spans="35:44" x14ac:dyDescent="0.25">
      <c r="AI1702" s="72">
        <f t="shared" si="208"/>
        <v>0</v>
      </c>
      <c r="AJ1702" s="72">
        <f t="shared" si="203"/>
        <v>0</v>
      </c>
      <c r="AK1702" s="72">
        <f t="shared" si="204"/>
        <v>0</v>
      </c>
      <c r="AL1702" s="72">
        <f t="shared" si="205"/>
        <v>0</v>
      </c>
      <c r="AQ1702" s="63">
        <f t="shared" si="207"/>
        <v>1702</v>
      </c>
      <c r="AR1702" s="72">
        <f t="shared" si="206"/>
        <v>0</v>
      </c>
    </row>
    <row r="1703" spans="35:44" x14ac:dyDescent="0.25">
      <c r="AI1703" s="72">
        <f t="shared" si="208"/>
        <v>0</v>
      </c>
      <c r="AJ1703" s="72">
        <f t="shared" si="203"/>
        <v>0</v>
      </c>
      <c r="AK1703" s="72">
        <f t="shared" si="204"/>
        <v>0</v>
      </c>
      <c r="AL1703" s="72">
        <f t="shared" si="205"/>
        <v>0</v>
      </c>
      <c r="AQ1703" s="63">
        <f t="shared" si="207"/>
        <v>1703</v>
      </c>
      <c r="AR1703" s="72">
        <f t="shared" si="206"/>
        <v>0</v>
      </c>
    </row>
    <row r="1704" spans="35:44" x14ac:dyDescent="0.25">
      <c r="AI1704" s="72">
        <f t="shared" si="208"/>
        <v>0</v>
      </c>
      <c r="AJ1704" s="72">
        <f t="shared" si="203"/>
        <v>0</v>
      </c>
      <c r="AK1704" s="72">
        <f t="shared" si="204"/>
        <v>0</v>
      </c>
      <c r="AL1704" s="72">
        <f t="shared" si="205"/>
        <v>0</v>
      </c>
      <c r="AQ1704" s="63">
        <f t="shared" si="207"/>
        <v>1704</v>
      </c>
      <c r="AR1704" s="72">
        <f t="shared" si="206"/>
        <v>0</v>
      </c>
    </row>
    <row r="1705" spans="35:44" x14ac:dyDescent="0.25">
      <c r="AI1705" s="72">
        <f t="shared" si="208"/>
        <v>0</v>
      </c>
      <c r="AJ1705" s="72">
        <f t="shared" si="203"/>
        <v>0</v>
      </c>
      <c r="AK1705" s="72">
        <f t="shared" si="204"/>
        <v>0</v>
      </c>
      <c r="AL1705" s="72">
        <f t="shared" si="205"/>
        <v>0</v>
      </c>
      <c r="AQ1705" s="63">
        <f t="shared" si="207"/>
        <v>1705</v>
      </c>
      <c r="AR1705" s="72">
        <f t="shared" si="206"/>
        <v>0</v>
      </c>
    </row>
    <row r="1706" spans="35:44" x14ac:dyDescent="0.25">
      <c r="AI1706" s="72">
        <f t="shared" si="208"/>
        <v>0</v>
      </c>
      <c r="AJ1706" s="72">
        <f t="shared" si="203"/>
        <v>0</v>
      </c>
      <c r="AK1706" s="72">
        <f t="shared" si="204"/>
        <v>0</v>
      </c>
      <c r="AL1706" s="72">
        <f t="shared" si="205"/>
        <v>0</v>
      </c>
      <c r="AQ1706" s="63">
        <f t="shared" si="207"/>
        <v>1706</v>
      </c>
      <c r="AR1706" s="72">
        <f t="shared" si="206"/>
        <v>0</v>
      </c>
    </row>
    <row r="1707" spans="35:44" x14ac:dyDescent="0.25">
      <c r="AI1707" s="72">
        <f t="shared" si="208"/>
        <v>0</v>
      </c>
      <c r="AJ1707" s="72">
        <f t="shared" si="203"/>
        <v>0</v>
      </c>
      <c r="AK1707" s="72">
        <f t="shared" si="204"/>
        <v>0</v>
      </c>
      <c r="AL1707" s="72">
        <f t="shared" si="205"/>
        <v>0</v>
      </c>
      <c r="AQ1707" s="63">
        <f t="shared" si="207"/>
        <v>1707</v>
      </c>
      <c r="AR1707" s="72">
        <f t="shared" si="206"/>
        <v>0</v>
      </c>
    </row>
    <row r="1708" spans="35:44" x14ac:dyDescent="0.25">
      <c r="AI1708" s="72">
        <f t="shared" si="208"/>
        <v>0</v>
      </c>
      <c r="AJ1708" s="72">
        <f t="shared" si="203"/>
        <v>0</v>
      </c>
      <c r="AK1708" s="72">
        <f t="shared" si="204"/>
        <v>0</v>
      </c>
      <c r="AL1708" s="72">
        <f t="shared" si="205"/>
        <v>0</v>
      </c>
      <c r="AQ1708" s="63">
        <f t="shared" si="207"/>
        <v>1708</v>
      </c>
      <c r="AR1708" s="72">
        <f t="shared" si="206"/>
        <v>0</v>
      </c>
    </row>
    <row r="1709" spans="35:44" x14ac:dyDescent="0.25">
      <c r="AI1709" s="72">
        <f t="shared" si="208"/>
        <v>0</v>
      </c>
      <c r="AJ1709" s="72">
        <f t="shared" si="203"/>
        <v>0</v>
      </c>
      <c r="AK1709" s="72">
        <f t="shared" si="204"/>
        <v>0</v>
      </c>
      <c r="AL1709" s="72">
        <f t="shared" si="205"/>
        <v>0</v>
      </c>
      <c r="AQ1709" s="63">
        <f t="shared" si="207"/>
        <v>1709</v>
      </c>
      <c r="AR1709" s="72">
        <f t="shared" si="206"/>
        <v>0</v>
      </c>
    </row>
    <row r="1710" spans="35:44" x14ac:dyDescent="0.25">
      <c r="AI1710" s="72">
        <f t="shared" si="208"/>
        <v>0</v>
      </c>
      <c r="AJ1710" s="72">
        <f t="shared" si="203"/>
        <v>0</v>
      </c>
      <c r="AK1710" s="72">
        <f t="shared" si="204"/>
        <v>0</v>
      </c>
      <c r="AL1710" s="72">
        <f t="shared" si="205"/>
        <v>0</v>
      </c>
      <c r="AQ1710" s="63">
        <f t="shared" si="207"/>
        <v>1710</v>
      </c>
      <c r="AR1710" s="72">
        <f t="shared" si="206"/>
        <v>0</v>
      </c>
    </row>
    <row r="1711" spans="35:44" x14ac:dyDescent="0.25">
      <c r="AI1711" s="72">
        <f t="shared" si="208"/>
        <v>0</v>
      </c>
      <c r="AJ1711" s="72">
        <f t="shared" si="203"/>
        <v>0</v>
      </c>
      <c r="AK1711" s="72">
        <f t="shared" si="204"/>
        <v>0</v>
      </c>
      <c r="AL1711" s="72">
        <f t="shared" si="205"/>
        <v>0</v>
      </c>
      <c r="AQ1711" s="63">
        <f t="shared" si="207"/>
        <v>1711</v>
      </c>
      <c r="AR1711" s="72">
        <f t="shared" si="206"/>
        <v>0</v>
      </c>
    </row>
    <row r="1712" spans="35:44" x14ac:dyDescent="0.25">
      <c r="AI1712" s="72">
        <f t="shared" si="208"/>
        <v>0</v>
      </c>
      <c r="AJ1712" s="72">
        <f t="shared" si="203"/>
        <v>0</v>
      </c>
      <c r="AK1712" s="72">
        <f t="shared" si="204"/>
        <v>0</v>
      </c>
      <c r="AL1712" s="72">
        <f t="shared" si="205"/>
        <v>0</v>
      </c>
      <c r="AQ1712" s="63">
        <f t="shared" si="207"/>
        <v>1712</v>
      </c>
      <c r="AR1712" s="72">
        <f t="shared" si="206"/>
        <v>0</v>
      </c>
    </row>
    <row r="1713" spans="35:44" x14ac:dyDescent="0.25">
      <c r="AI1713" s="72">
        <f t="shared" si="208"/>
        <v>0</v>
      </c>
      <c r="AJ1713" s="72">
        <f t="shared" si="203"/>
        <v>0</v>
      </c>
      <c r="AK1713" s="72">
        <f t="shared" si="204"/>
        <v>0</v>
      </c>
      <c r="AL1713" s="72">
        <f t="shared" si="205"/>
        <v>0</v>
      </c>
      <c r="AQ1713" s="63">
        <f t="shared" si="207"/>
        <v>1713</v>
      </c>
      <c r="AR1713" s="72">
        <f t="shared" si="206"/>
        <v>0</v>
      </c>
    </row>
    <row r="1714" spans="35:44" x14ac:dyDescent="0.25">
      <c r="AI1714" s="72">
        <f t="shared" si="208"/>
        <v>0</v>
      </c>
      <c r="AJ1714" s="72">
        <f t="shared" si="203"/>
        <v>0</v>
      </c>
      <c r="AK1714" s="72">
        <f t="shared" si="204"/>
        <v>0</v>
      </c>
      <c r="AL1714" s="72">
        <f t="shared" si="205"/>
        <v>0</v>
      </c>
      <c r="AQ1714" s="63">
        <f t="shared" si="207"/>
        <v>1714</v>
      </c>
      <c r="AR1714" s="72">
        <f t="shared" si="206"/>
        <v>0</v>
      </c>
    </row>
    <row r="1715" spans="35:44" x14ac:dyDescent="0.25">
      <c r="AI1715" s="72">
        <f t="shared" si="208"/>
        <v>0</v>
      </c>
      <c r="AJ1715" s="72">
        <f t="shared" si="203"/>
        <v>0</v>
      </c>
      <c r="AK1715" s="72">
        <f t="shared" si="204"/>
        <v>0</v>
      </c>
      <c r="AL1715" s="72">
        <f t="shared" si="205"/>
        <v>0</v>
      </c>
      <c r="AQ1715" s="63">
        <f t="shared" si="207"/>
        <v>1715</v>
      </c>
      <c r="AR1715" s="72">
        <f t="shared" si="206"/>
        <v>0</v>
      </c>
    </row>
    <row r="1716" spans="35:44" x14ac:dyDescent="0.25">
      <c r="AI1716" s="72">
        <f t="shared" si="208"/>
        <v>0</v>
      </c>
      <c r="AJ1716" s="72">
        <f t="shared" si="203"/>
        <v>0</v>
      </c>
      <c r="AK1716" s="72">
        <f t="shared" si="204"/>
        <v>0</v>
      </c>
      <c r="AL1716" s="72">
        <f t="shared" si="205"/>
        <v>0</v>
      </c>
      <c r="AQ1716" s="63">
        <f t="shared" si="207"/>
        <v>1716</v>
      </c>
      <c r="AR1716" s="72">
        <f t="shared" si="206"/>
        <v>0</v>
      </c>
    </row>
    <row r="1717" spans="35:44" x14ac:dyDescent="0.25">
      <c r="AI1717" s="72">
        <f t="shared" si="208"/>
        <v>0</v>
      </c>
      <c r="AJ1717" s="72">
        <f t="shared" si="203"/>
        <v>0</v>
      </c>
      <c r="AK1717" s="72">
        <f t="shared" si="204"/>
        <v>0</v>
      </c>
      <c r="AL1717" s="72">
        <f t="shared" si="205"/>
        <v>0</v>
      </c>
      <c r="AQ1717" s="63">
        <f t="shared" si="207"/>
        <v>1717</v>
      </c>
      <c r="AR1717" s="72">
        <f t="shared" si="206"/>
        <v>0</v>
      </c>
    </row>
    <row r="1718" spans="35:44" x14ac:dyDescent="0.25">
      <c r="AI1718" s="72">
        <f t="shared" si="208"/>
        <v>0</v>
      </c>
      <c r="AJ1718" s="72">
        <f t="shared" si="203"/>
        <v>0</v>
      </c>
      <c r="AK1718" s="72">
        <f t="shared" si="204"/>
        <v>0</v>
      </c>
      <c r="AL1718" s="72">
        <f t="shared" si="205"/>
        <v>0</v>
      </c>
      <c r="AQ1718" s="63">
        <f t="shared" si="207"/>
        <v>1718</v>
      </c>
      <c r="AR1718" s="72">
        <f t="shared" si="206"/>
        <v>0</v>
      </c>
    </row>
    <row r="1719" spans="35:44" x14ac:dyDescent="0.25">
      <c r="AI1719" s="72">
        <f t="shared" si="208"/>
        <v>0</v>
      </c>
      <c r="AJ1719" s="72">
        <f t="shared" si="203"/>
        <v>0</v>
      </c>
      <c r="AK1719" s="72">
        <f t="shared" si="204"/>
        <v>0</v>
      </c>
      <c r="AL1719" s="72">
        <f t="shared" si="205"/>
        <v>0</v>
      </c>
      <c r="AQ1719" s="63">
        <f t="shared" si="207"/>
        <v>1719</v>
      </c>
      <c r="AR1719" s="72">
        <f t="shared" si="206"/>
        <v>0</v>
      </c>
    </row>
    <row r="1720" spans="35:44" x14ac:dyDescent="0.25">
      <c r="AI1720" s="72">
        <f t="shared" si="208"/>
        <v>0</v>
      </c>
      <c r="AJ1720" s="72">
        <f t="shared" si="203"/>
        <v>0</v>
      </c>
      <c r="AK1720" s="72">
        <f t="shared" si="204"/>
        <v>0</v>
      </c>
      <c r="AL1720" s="72">
        <f t="shared" si="205"/>
        <v>0</v>
      </c>
      <c r="AQ1720" s="63">
        <f t="shared" si="207"/>
        <v>1720</v>
      </c>
      <c r="AR1720" s="72">
        <f t="shared" si="206"/>
        <v>0</v>
      </c>
    </row>
    <row r="1721" spans="35:44" x14ac:dyDescent="0.25">
      <c r="AI1721" s="72">
        <f t="shared" si="208"/>
        <v>0</v>
      </c>
      <c r="AJ1721" s="72">
        <f t="shared" si="203"/>
        <v>0</v>
      </c>
      <c r="AK1721" s="72">
        <f t="shared" si="204"/>
        <v>0</v>
      </c>
      <c r="AL1721" s="72">
        <f t="shared" si="205"/>
        <v>0</v>
      </c>
      <c r="AQ1721" s="63">
        <f t="shared" si="207"/>
        <v>1721</v>
      </c>
      <c r="AR1721" s="72">
        <f t="shared" si="206"/>
        <v>0</v>
      </c>
    </row>
    <row r="1722" spans="35:44" x14ac:dyDescent="0.25">
      <c r="AI1722" s="72">
        <f t="shared" si="208"/>
        <v>0</v>
      </c>
      <c r="AJ1722" s="72">
        <f t="shared" si="203"/>
        <v>0</v>
      </c>
      <c r="AK1722" s="72">
        <f t="shared" si="204"/>
        <v>0</v>
      </c>
      <c r="AL1722" s="72">
        <f t="shared" si="205"/>
        <v>0</v>
      </c>
      <c r="AQ1722" s="63">
        <f t="shared" si="207"/>
        <v>1722</v>
      </c>
      <c r="AR1722" s="72">
        <f t="shared" si="206"/>
        <v>0</v>
      </c>
    </row>
    <row r="1723" spans="35:44" x14ac:dyDescent="0.25">
      <c r="AI1723" s="72">
        <f t="shared" si="208"/>
        <v>0</v>
      </c>
      <c r="AJ1723" s="72">
        <f t="shared" si="203"/>
        <v>0</v>
      </c>
      <c r="AK1723" s="72">
        <f t="shared" si="204"/>
        <v>0</v>
      </c>
      <c r="AL1723" s="72">
        <f t="shared" si="205"/>
        <v>0</v>
      </c>
      <c r="AQ1723" s="63">
        <f t="shared" si="207"/>
        <v>1723</v>
      </c>
      <c r="AR1723" s="72">
        <f t="shared" si="206"/>
        <v>0</v>
      </c>
    </row>
    <row r="1724" spans="35:44" x14ac:dyDescent="0.25">
      <c r="AI1724" s="72">
        <f t="shared" si="208"/>
        <v>0</v>
      </c>
      <c r="AJ1724" s="72">
        <f t="shared" si="203"/>
        <v>0</v>
      </c>
      <c r="AK1724" s="72">
        <f t="shared" si="204"/>
        <v>0</v>
      </c>
      <c r="AL1724" s="72">
        <f t="shared" si="205"/>
        <v>0</v>
      </c>
      <c r="AQ1724" s="63">
        <f t="shared" si="207"/>
        <v>1724</v>
      </c>
      <c r="AR1724" s="72">
        <f t="shared" si="206"/>
        <v>0</v>
      </c>
    </row>
    <row r="1725" spans="35:44" x14ac:dyDescent="0.25">
      <c r="AI1725" s="72">
        <f t="shared" si="208"/>
        <v>0</v>
      </c>
      <c r="AJ1725" s="72">
        <f t="shared" si="203"/>
        <v>0</v>
      </c>
      <c r="AK1725" s="72">
        <f t="shared" si="204"/>
        <v>0</v>
      </c>
      <c r="AL1725" s="72">
        <f t="shared" si="205"/>
        <v>0</v>
      </c>
      <c r="AQ1725" s="63">
        <f t="shared" si="207"/>
        <v>1725</v>
      </c>
      <c r="AR1725" s="72">
        <f t="shared" si="206"/>
        <v>0</v>
      </c>
    </row>
    <row r="1726" spans="35:44" x14ac:dyDescent="0.25">
      <c r="AI1726" s="72">
        <f t="shared" si="208"/>
        <v>0</v>
      </c>
      <c r="AJ1726" s="72">
        <f t="shared" si="203"/>
        <v>0</v>
      </c>
      <c r="AK1726" s="72">
        <f t="shared" si="204"/>
        <v>0</v>
      </c>
      <c r="AL1726" s="72">
        <f t="shared" si="205"/>
        <v>0</v>
      </c>
      <c r="AQ1726" s="63">
        <f t="shared" si="207"/>
        <v>1726</v>
      </c>
      <c r="AR1726" s="72">
        <f t="shared" si="206"/>
        <v>0</v>
      </c>
    </row>
    <row r="1727" spans="35:44" x14ac:dyDescent="0.25">
      <c r="AI1727" s="72">
        <f t="shared" si="208"/>
        <v>0</v>
      </c>
      <c r="AJ1727" s="72">
        <f t="shared" si="203"/>
        <v>0</v>
      </c>
      <c r="AK1727" s="72">
        <f t="shared" si="204"/>
        <v>0</v>
      </c>
      <c r="AL1727" s="72">
        <f t="shared" si="205"/>
        <v>0</v>
      </c>
      <c r="AQ1727" s="63">
        <f t="shared" si="207"/>
        <v>1727</v>
      </c>
      <c r="AR1727" s="72">
        <f t="shared" si="206"/>
        <v>0</v>
      </c>
    </row>
    <row r="1728" spans="35:44" x14ac:dyDescent="0.25">
      <c r="AI1728" s="72">
        <f t="shared" si="208"/>
        <v>0</v>
      </c>
      <c r="AJ1728" s="72">
        <f t="shared" si="203"/>
        <v>0</v>
      </c>
      <c r="AK1728" s="72">
        <f t="shared" si="204"/>
        <v>0</v>
      </c>
      <c r="AL1728" s="72">
        <f t="shared" si="205"/>
        <v>0</v>
      </c>
      <c r="AQ1728" s="63">
        <f t="shared" si="207"/>
        <v>1728</v>
      </c>
      <c r="AR1728" s="72">
        <f t="shared" si="206"/>
        <v>0</v>
      </c>
    </row>
    <row r="1729" spans="35:44" x14ac:dyDescent="0.25">
      <c r="AI1729" s="72">
        <f t="shared" si="208"/>
        <v>0</v>
      </c>
      <c r="AJ1729" s="72">
        <f t="shared" ref="AJ1729:AJ1792" si="209">ROUNDUP((C1729-$C$1)/7,0)</f>
        <v>0</v>
      </c>
      <c r="AK1729" s="72">
        <f t="shared" ref="AK1729:AK1792" si="210">ROUNDUP((C1729-$C$1)/1,0)</f>
        <v>0</v>
      </c>
      <c r="AL1729" s="72">
        <f t="shared" ref="AL1729:AL1792" si="211">ROUNDUP((C1729-$C$1)*24,0)</f>
        <v>0</v>
      </c>
      <c r="AQ1729" s="63">
        <f t="shared" si="207"/>
        <v>1729</v>
      </c>
      <c r="AR1729" s="72">
        <f t="shared" ref="AR1729:AR1792" si="212">SUMIFS(AI:AI,AL:AL,AQ1729)</f>
        <v>0</v>
      </c>
    </row>
    <row r="1730" spans="35:44" x14ac:dyDescent="0.25">
      <c r="AI1730" s="72">
        <f t="shared" si="208"/>
        <v>0</v>
      </c>
      <c r="AJ1730" s="72">
        <f t="shared" si="209"/>
        <v>0</v>
      </c>
      <c r="AK1730" s="72">
        <f t="shared" si="210"/>
        <v>0</v>
      </c>
      <c r="AL1730" s="72">
        <f t="shared" si="211"/>
        <v>0</v>
      </c>
      <c r="AQ1730" s="63">
        <f t="shared" si="207"/>
        <v>1730</v>
      </c>
      <c r="AR1730" s="72">
        <f t="shared" si="212"/>
        <v>0</v>
      </c>
    </row>
    <row r="1731" spans="35:44" x14ac:dyDescent="0.25">
      <c r="AI1731" s="72">
        <f t="shared" si="208"/>
        <v>0</v>
      </c>
      <c r="AJ1731" s="72">
        <f t="shared" si="209"/>
        <v>0</v>
      </c>
      <c r="AK1731" s="72">
        <f t="shared" si="210"/>
        <v>0</v>
      </c>
      <c r="AL1731" s="72">
        <f t="shared" si="211"/>
        <v>0</v>
      </c>
      <c r="AQ1731" s="63">
        <f t="shared" ref="AQ1731:AQ1794" si="213">1+AQ1730</f>
        <v>1731</v>
      </c>
      <c r="AR1731" s="72">
        <f t="shared" si="212"/>
        <v>0</v>
      </c>
    </row>
    <row r="1732" spans="35:44" x14ac:dyDescent="0.25">
      <c r="AI1732" s="72">
        <f t="shared" si="208"/>
        <v>0</v>
      </c>
      <c r="AJ1732" s="72">
        <f t="shared" si="209"/>
        <v>0</v>
      </c>
      <c r="AK1732" s="72">
        <f t="shared" si="210"/>
        <v>0</v>
      </c>
      <c r="AL1732" s="72">
        <f t="shared" si="211"/>
        <v>0</v>
      </c>
      <c r="AQ1732" s="63">
        <f t="shared" si="213"/>
        <v>1732</v>
      </c>
      <c r="AR1732" s="72">
        <f t="shared" si="212"/>
        <v>0</v>
      </c>
    </row>
    <row r="1733" spans="35:44" x14ac:dyDescent="0.25">
      <c r="AI1733" s="72">
        <f t="shared" ref="AI1733:AI1796" si="214">D1733*(C1733-C1732)*86400*$B$16</f>
        <v>0</v>
      </c>
      <c r="AJ1733" s="72">
        <f t="shared" si="209"/>
        <v>0</v>
      </c>
      <c r="AK1733" s="72">
        <f t="shared" si="210"/>
        <v>0</v>
      </c>
      <c r="AL1733" s="72">
        <f t="shared" si="211"/>
        <v>0</v>
      </c>
      <c r="AQ1733" s="63">
        <f t="shared" si="213"/>
        <v>1733</v>
      </c>
      <c r="AR1733" s="72">
        <f t="shared" si="212"/>
        <v>0</v>
      </c>
    </row>
    <row r="1734" spans="35:44" x14ac:dyDescent="0.25">
      <c r="AI1734" s="72">
        <f t="shared" si="214"/>
        <v>0</v>
      </c>
      <c r="AJ1734" s="72">
        <f t="shared" si="209"/>
        <v>0</v>
      </c>
      <c r="AK1734" s="72">
        <f t="shared" si="210"/>
        <v>0</v>
      </c>
      <c r="AL1734" s="72">
        <f t="shared" si="211"/>
        <v>0</v>
      </c>
      <c r="AQ1734" s="63">
        <f t="shared" si="213"/>
        <v>1734</v>
      </c>
      <c r="AR1734" s="72">
        <f t="shared" si="212"/>
        <v>0</v>
      </c>
    </row>
    <row r="1735" spans="35:44" x14ac:dyDescent="0.25">
      <c r="AI1735" s="72">
        <f t="shared" si="214"/>
        <v>0</v>
      </c>
      <c r="AJ1735" s="72">
        <f t="shared" si="209"/>
        <v>0</v>
      </c>
      <c r="AK1735" s="72">
        <f t="shared" si="210"/>
        <v>0</v>
      </c>
      <c r="AL1735" s="72">
        <f t="shared" si="211"/>
        <v>0</v>
      </c>
      <c r="AQ1735" s="63">
        <f t="shared" si="213"/>
        <v>1735</v>
      </c>
      <c r="AR1735" s="72">
        <f t="shared" si="212"/>
        <v>0</v>
      </c>
    </row>
    <row r="1736" spans="35:44" x14ac:dyDescent="0.25">
      <c r="AI1736" s="72">
        <f t="shared" si="214"/>
        <v>0</v>
      </c>
      <c r="AJ1736" s="72">
        <f t="shared" si="209"/>
        <v>0</v>
      </c>
      <c r="AK1736" s="72">
        <f t="shared" si="210"/>
        <v>0</v>
      </c>
      <c r="AL1736" s="72">
        <f t="shared" si="211"/>
        <v>0</v>
      </c>
      <c r="AQ1736" s="63">
        <f t="shared" si="213"/>
        <v>1736</v>
      </c>
      <c r="AR1736" s="72">
        <f t="shared" si="212"/>
        <v>0</v>
      </c>
    </row>
    <row r="1737" spans="35:44" x14ac:dyDescent="0.25">
      <c r="AI1737" s="72">
        <f t="shared" si="214"/>
        <v>0</v>
      </c>
      <c r="AJ1737" s="72">
        <f t="shared" si="209"/>
        <v>0</v>
      </c>
      <c r="AK1737" s="72">
        <f t="shared" si="210"/>
        <v>0</v>
      </c>
      <c r="AL1737" s="72">
        <f t="shared" si="211"/>
        <v>0</v>
      </c>
      <c r="AQ1737" s="63">
        <f t="shared" si="213"/>
        <v>1737</v>
      </c>
      <c r="AR1737" s="72">
        <f t="shared" si="212"/>
        <v>0</v>
      </c>
    </row>
    <row r="1738" spans="35:44" x14ac:dyDescent="0.25">
      <c r="AI1738" s="72">
        <f t="shared" si="214"/>
        <v>0</v>
      </c>
      <c r="AJ1738" s="72">
        <f t="shared" si="209"/>
        <v>0</v>
      </c>
      <c r="AK1738" s="72">
        <f t="shared" si="210"/>
        <v>0</v>
      </c>
      <c r="AL1738" s="72">
        <f t="shared" si="211"/>
        <v>0</v>
      </c>
      <c r="AQ1738" s="63">
        <f t="shared" si="213"/>
        <v>1738</v>
      </c>
      <c r="AR1738" s="72">
        <f t="shared" si="212"/>
        <v>0</v>
      </c>
    </row>
    <row r="1739" spans="35:44" x14ac:dyDescent="0.25">
      <c r="AI1739" s="72">
        <f t="shared" si="214"/>
        <v>0</v>
      </c>
      <c r="AJ1739" s="72">
        <f t="shared" si="209"/>
        <v>0</v>
      </c>
      <c r="AK1739" s="72">
        <f t="shared" si="210"/>
        <v>0</v>
      </c>
      <c r="AL1739" s="72">
        <f t="shared" si="211"/>
        <v>0</v>
      </c>
      <c r="AQ1739" s="63">
        <f t="shared" si="213"/>
        <v>1739</v>
      </c>
      <c r="AR1739" s="72">
        <f t="shared" si="212"/>
        <v>0</v>
      </c>
    </row>
    <row r="1740" spans="35:44" x14ac:dyDescent="0.25">
      <c r="AI1740" s="72">
        <f t="shared" si="214"/>
        <v>0</v>
      </c>
      <c r="AJ1740" s="72">
        <f t="shared" si="209"/>
        <v>0</v>
      </c>
      <c r="AK1740" s="72">
        <f t="shared" si="210"/>
        <v>0</v>
      </c>
      <c r="AL1740" s="72">
        <f t="shared" si="211"/>
        <v>0</v>
      </c>
      <c r="AQ1740" s="63">
        <f t="shared" si="213"/>
        <v>1740</v>
      </c>
      <c r="AR1740" s="72">
        <f t="shared" si="212"/>
        <v>0</v>
      </c>
    </row>
    <row r="1741" spans="35:44" x14ac:dyDescent="0.25">
      <c r="AI1741" s="72">
        <f t="shared" si="214"/>
        <v>0</v>
      </c>
      <c r="AJ1741" s="72">
        <f t="shared" si="209"/>
        <v>0</v>
      </c>
      <c r="AK1741" s="72">
        <f t="shared" si="210"/>
        <v>0</v>
      </c>
      <c r="AL1741" s="72">
        <f t="shared" si="211"/>
        <v>0</v>
      </c>
      <c r="AQ1741" s="63">
        <f t="shared" si="213"/>
        <v>1741</v>
      </c>
      <c r="AR1741" s="72">
        <f t="shared" si="212"/>
        <v>0</v>
      </c>
    </row>
    <row r="1742" spans="35:44" x14ac:dyDescent="0.25">
      <c r="AI1742" s="72">
        <f t="shared" si="214"/>
        <v>0</v>
      </c>
      <c r="AJ1742" s="72">
        <f t="shared" si="209"/>
        <v>0</v>
      </c>
      <c r="AK1742" s="72">
        <f t="shared" si="210"/>
        <v>0</v>
      </c>
      <c r="AL1742" s="72">
        <f t="shared" si="211"/>
        <v>0</v>
      </c>
      <c r="AQ1742" s="63">
        <f t="shared" si="213"/>
        <v>1742</v>
      </c>
      <c r="AR1742" s="72">
        <f t="shared" si="212"/>
        <v>0</v>
      </c>
    </row>
    <row r="1743" spans="35:44" x14ac:dyDescent="0.25">
      <c r="AI1743" s="72">
        <f t="shared" si="214"/>
        <v>0</v>
      </c>
      <c r="AJ1743" s="72">
        <f t="shared" si="209"/>
        <v>0</v>
      </c>
      <c r="AK1743" s="72">
        <f t="shared" si="210"/>
        <v>0</v>
      </c>
      <c r="AL1743" s="72">
        <f t="shared" si="211"/>
        <v>0</v>
      </c>
      <c r="AQ1743" s="63">
        <f t="shared" si="213"/>
        <v>1743</v>
      </c>
      <c r="AR1743" s="72">
        <f t="shared" si="212"/>
        <v>0</v>
      </c>
    </row>
    <row r="1744" spans="35:44" x14ac:dyDescent="0.25">
      <c r="AI1744" s="72">
        <f t="shared" si="214"/>
        <v>0</v>
      </c>
      <c r="AJ1744" s="72">
        <f t="shared" si="209"/>
        <v>0</v>
      </c>
      <c r="AK1744" s="72">
        <f t="shared" si="210"/>
        <v>0</v>
      </c>
      <c r="AL1744" s="72">
        <f t="shared" si="211"/>
        <v>0</v>
      </c>
      <c r="AQ1744" s="63">
        <f t="shared" si="213"/>
        <v>1744</v>
      </c>
      <c r="AR1744" s="72">
        <f t="shared" si="212"/>
        <v>0</v>
      </c>
    </row>
    <row r="1745" spans="35:44" x14ac:dyDescent="0.25">
      <c r="AI1745" s="72">
        <f t="shared" si="214"/>
        <v>0</v>
      </c>
      <c r="AJ1745" s="72">
        <f t="shared" si="209"/>
        <v>0</v>
      </c>
      <c r="AK1745" s="72">
        <f t="shared" si="210"/>
        <v>0</v>
      </c>
      <c r="AL1745" s="72">
        <f t="shared" si="211"/>
        <v>0</v>
      </c>
      <c r="AQ1745" s="63">
        <f t="shared" si="213"/>
        <v>1745</v>
      </c>
      <c r="AR1745" s="72">
        <f t="shared" si="212"/>
        <v>0</v>
      </c>
    </row>
    <row r="1746" spans="35:44" x14ac:dyDescent="0.25">
      <c r="AI1746" s="72">
        <f t="shared" si="214"/>
        <v>0</v>
      </c>
      <c r="AJ1746" s="72">
        <f t="shared" si="209"/>
        <v>0</v>
      </c>
      <c r="AK1746" s="72">
        <f t="shared" si="210"/>
        <v>0</v>
      </c>
      <c r="AL1746" s="72">
        <f t="shared" si="211"/>
        <v>0</v>
      </c>
      <c r="AQ1746" s="63">
        <f t="shared" si="213"/>
        <v>1746</v>
      </c>
      <c r="AR1746" s="72">
        <f t="shared" si="212"/>
        <v>0</v>
      </c>
    </row>
    <row r="1747" spans="35:44" x14ac:dyDescent="0.25">
      <c r="AI1747" s="72">
        <f t="shared" si="214"/>
        <v>0</v>
      </c>
      <c r="AJ1747" s="72">
        <f t="shared" si="209"/>
        <v>0</v>
      </c>
      <c r="AK1747" s="72">
        <f t="shared" si="210"/>
        <v>0</v>
      </c>
      <c r="AL1747" s="72">
        <f t="shared" si="211"/>
        <v>0</v>
      </c>
      <c r="AQ1747" s="63">
        <f t="shared" si="213"/>
        <v>1747</v>
      </c>
      <c r="AR1747" s="72">
        <f t="shared" si="212"/>
        <v>0</v>
      </c>
    </row>
    <row r="1748" spans="35:44" x14ac:dyDescent="0.25">
      <c r="AI1748" s="72">
        <f t="shared" si="214"/>
        <v>0</v>
      </c>
      <c r="AJ1748" s="72">
        <f t="shared" si="209"/>
        <v>0</v>
      </c>
      <c r="AK1748" s="72">
        <f t="shared" si="210"/>
        <v>0</v>
      </c>
      <c r="AL1748" s="72">
        <f t="shared" si="211"/>
        <v>0</v>
      </c>
      <c r="AQ1748" s="63">
        <f t="shared" si="213"/>
        <v>1748</v>
      </c>
      <c r="AR1748" s="72">
        <f t="shared" si="212"/>
        <v>0</v>
      </c>
    </row>
    <row r="1749" spans="35:44" x14ac:dyDescent="0.25">
      <c r="AI1749" s="72">
        <f t="shared" si="214"/>
        <v>0</v>
      </c>
      <c r="AJ1749" s="72">
        <f t="shared" si="209"/>
        <v>0</v>
      </c>
      <c r="AK1749" s="72">
        <f t="shared" si="210"/>
        <v>0</v>
      </c>
      <c r="AL1749" s="72">
        <f t="shared" si="211"/>
        <v>0</v>
      </c>
      <c r="AQ1749" s="63">
        <f t="shared" si="213"/>
        <v>1749</v>
      </c>
      <c r="AR1749" s="72">
        <f t="shared" si="212"/>
        <v>0</v>
      </c>
    </row>
    <row r="1750" spans="35:44" x14ac:dyDescent="0.25">
      <c r="AI1750" s="72">
        <f t="shared" si="214"/>
        <v>0</v>
      </c>
      <c r="AJ1750" s="72">
        <f t="shared" si="209"/>
        <v>0</v>
      </c>
      <c r="AK1750" s="72">
        <f t="shared" si="210"/>
        <v>0</v>
      </c>
      <c r="AL1750" s="72">
        <f t="shared" si="211"/>
        <v>0</v>
      </c>
      <c r="AQ1750" s="63">
        <f t="shared" si="213"/>
        <v>1750</v>
      </c>
      <c r="AR1750" s="72">
        <f t="shared" si="212"/>
        <v>0</v>
      </c>
    </row>
    <row r="1751" spans="35:44" x14ac:dyDescent="0.25">
      <c r="AI1751" s="72">
        <f t="shared" si="214"/>
        <v>0</v>
      </c>
      <c r="AJ1751" s="72">
        <f t="shared" si="209"/>
        <v>0</v>
      </c>
      <c r="AK1751" s="72">
        <f t="shared" si="210"/>
        <v>0</v>
      </c>
      <c r="AL1751" s="72">
        <f t="shared" si="211"/>
        <v>0</v>
      </c>
      <c r="AQ1751" s="63">
        <f t="shared" si="213"/>
        <v>1751</v>
      </c>
      <c r="AR1751" s="72">
        <f t="shared" si="212"/>
        <v>0</v>
      </c>
    </row>
    <row r="1752" spans="35:44" x14ac:dyDescent="0.25">
      <c r="AI1752" s="72">
        <f t="shared" si="214"/>
        <v>0</v>
      </c>
      <c r="AJ1752" s="72">
        <f t="shared" si="209"/>
        <v>0</v>
      </c>
      <c r="AK1752" s="72">
        <f t="shared" si="210"/>
        <v>0</v>
      </c>
      <c r="AL1752" s="72">
        <f t="shared" si="211"/>
        <v>0</v>
      </c>
      <c r="AQ1752" s="63">
        <f t="shared" si="213"/>
        <v>1752</v>
      </c>
      <c r="AR1752" s="72">
        <f t="shared" si="212"/>
        <v>0</v>
      </c>
    </row>
    <row r="1753" spans="35:44" x14ac:dyDescent="0.25">
      <c r="AI1753" s="72">
        <f t="shared" si="214"/>
        <v>0</v>
      </c>
      <c r="AJ1753" s="72">
        <f t="shared" si="209"/>
        <v>0</v>
      </c>
      <c r="AK1753" s="72">
        <f t="shared" si="210"/>
        <v>0</v>
      </c>
      <c r="AL1753" s="72">
        <f t="shared" si="211"/>
        <v>0</v>
      </c>
      <c r="AQ1753" s="63">
        <f t="shared" si="213"/>
        <v>1753</v>
      </c>
      <c r="AR1753" s="72">
        <f t="shared" si="212"/>
        <v>0</v>
      </c>
    </row>
    <row r="1754" spans="35:44" x14ac:dyDescent="0.25">
      <c r="AI1754" s="72">
        <f t="shared" si="214"/>
        <v>0</v>
      </c>
      <c r="AJ1754" s="72">
        <f t="shared" si="209"/>
        <v>0</v>
      </c>
      <c r="AK1754" s="72">
        <f t="shared" si="210"/>
        <v>0</v>
      </c>
      <c r="AL1754" s="72">
        <f t="shared" si="211"/>
        <v>0</v>
      </c>
      <c r="AQ1754" s="63">
        <f t="shared" si="213"/>
        <v>1754</v>
      </c>
      <c r="AR1754" s="72">
        <f t="shared" si="212"/>
        <v>0</v>
      </c>
    </row>
    <row r="1755" spans="35:44" x14ac:dyDescent="0.25">
      <c r="AI1755" s="72">
        <f t="shared" si="214"/>
        <v>0</v>
      </c>
      <c r="AJ1755" s="72">
        <f t="shared" si="209"/>
        <v>0</v>
      </c>
      <c r="AK1755" s="72">
        <f t="shared" si="210"/>
        <v>0</v>
      </c>
      <c r="AL1755" s="72">
        <f t="shared" si="211"/>
        <v>0</v>
      </c>
      <c r="AQ1755" s="63">
        <f t="shared" si="213"/>
        <v>1755</v>
      </c>
      <c r="AR1755" s="72">
        <f t="shared" si="212"/>
        <v>0</v>
      </c>
    </row>
    <row r="1756" spans="35:44" x14ac:dyDescent="0.25">
      <c r="AI1756" s="72">
        <f t="shared" si="214"/>
        <v>0</v>
      </c>
      <c r="AJ1756" s="72">
        <f t="shared" si="209"/>
        <v>0</v>
      </c>
      <c r="AK1756" s="72">
        <f t="shared" si="210"/>
        <v>0</v>
      </c>
      <c r="AL1756" s="72">
        <f t="shared" si="211"/>
        <v>0</v>
      </c>
      <c r="AQ1756" s="63">
        <f t="shared" si="213"/>
        <v>1756</v>
      </c>
      <c r="AR1756" s="72">
        <f t="shared" si="212"/>
        <v>0</v>
      </c>
    </row>
    <row r="1757" spans="35:44" x14ac:dyDescent="0.25">
      <c r="AI1757" s="72">
        <f t="shared" si="214"/>
        <v>0</v>
      </c>
      <c r="AJ1757" s="72">
        <f t="shared" si="209"/>
        <v>0</v>
      </c>
      <c r="AK1757" s="72">
        <f t="shared" si="210"/>
        <v>0</v>
      </c>
      <c r="AL1757" s="72">
        <f t="shared" si="211"/>
        <v>0</v>
      </c>
      <c r="AQ1757" s="63">
        <f t="shared" si="213"/>
        <v>1757</v>
      </c>
      <c r="AR1757" s="72">
        <f t="shared" si="212"/>
        <v>0</v>
      </c>
    </row>
    <row r="1758" spans="35:44" x14ac:dyDescent="0.25">
      <c r="AI1758" s="72">
        <f t="shared" si="214"/>
        <v>0</v>
      </c>
      <c r="AJ1758" s="72">
        <f t="shared" si="209"/>
        <v>0</v>
      </c>
      <c r="AK1758" s="72">
        <f t="shared" si="210"/>
        <v>0</v>
      </c>
      <c r="AL1758" s="72">
        <f t="shared" si="211"/>
        <v>0</v>
      </c>
      <c r="AQ1758" s="63">
        <f t="shared" si="213"/>
        <v>1758</v>
      </c>
      <c r="AR1758" s="72">
        <f t="shared" si="212"/>
        <v>0</v>
      </c>
    </row>
    <row r="1759" spans="35:44" x14ac:dyDescent="0.25">
      <c r="AI1759" s="72">
        <f t="shared" si="214"/>
        <v>0</v>
      </c>
      <c r="AJ1759" s="72">
        <f t="shared" si="209"/>
        <v>0</v>
      </c>
      <c r="AK1759" s="72">
        <f t="shared" si="210"/>
        <v>0</v>
      </c>
      <c r="AL1759" s="72">
        <f t="shared" si="211"/>
        <v>0</v>
      </c>
      <c r="AQ1759" s="63">
        <f t="shared" si="213"/>
        <v>1759</v>
      </c>
      <c r="AR1759" s="72">
        <f t="shared" si="212"/>
        <v>0</v>
      </c>
    </row>
    <row r="1760" spans="35:44" x14ac:dyDescent="0.25">
      <c r="AI1760" s="72">
        <f t="shared" si="214"/>
        <v>0</v>
      </c>
      <c r="AJ1760" s="72">
        <f t="shared" si="209"/>
        <v>0</v>
      </c>
      <c r="AK1760" s="72">
        <f t="shared" si="210"/>
        <v>0</v>
      </c>
      <c r="AL1760" s="72">
        <f t="shared" si="211"/>
        <v>0</v>
      </c>
      <c r="AQ1760" s="63">
        <f t="shared" si="213"/>
        <v>1760</v>
      </c>
      <c r="AR1760" s="72">
        <f t="shared" si="212"/>
        <v>0</v>
      </c>
    </row>
    <row r="1761" spans="35:44" x14ac:dyDescent="0.25">
      <c r="AI1761" s="72">
        <f t="shared" si="214"/>
        <v>0</v>
      </c>
      <c r="AJ1761" s="72">
        <f t="shared" si="209"/>
        <v>0</v>
      </c>
      <c r="AK1761" s="72">
        <f t="shared" si="210"/>
        <v>0</v>
      </c>
      <c r="AL1761" s="72">
        <f t="shared" si="211"/>
        <v>0</v>
      </c>
      <c r="AQ1761" s="63">
        <f t="shared" si="213"/>
        <v>1761</v>
      </c>
      <c r="AR1761" s="72">
        <f t="shared" si="212"/>
        <v>0</v>
      </c>
    </row>
    <row r="1762" spans="35:44" x14ac:dyDescent="0.25">
      <c r="AI1762" s="72">
        <f t="shared" si="214"/>
        <v>0</v>
      </c>
      <c r="AJ1762" s="72">
        <f t="shared" si="209"/>
        <v>0</v>
      </c>
      <c r="AK1762" s="72">
        <f t="shared" si="210"/>
        <v>0</v>
      </c>
      <c r="AL1762" s="72">
        <f t="shared" si="211"/>
        <v>0</v>
      </c>
      <c r="AQ1762" s="63">
        <f t="shared" si="213"/>
        <v>1762</v>
      </c>
      <c r="AR1762" s="72">
        <f t="shared" si="212"/>
        <v>0</v>
      </c>
    </row>
    <row r="1763" spans="35:44" x14ac:dyDescent="0.25">
      <c r="AI1763" s="72">
        <f t="shared" si="214"/>
        <v>0</v>
      </c>
      <c r="AJ1763" s="72">
        <f t="shared" si="209"/>
        <v>0</v>
      </c>
      <c r="AK1763" s="72">
        <f t="shared" si="210"/>
        <v>0</v>
      </c>
      <c r="AL1763" s="72">
        <f t="shared" si="211"/>
        <v>0</v>
      </c>
      <c r="AQ1763" s="63">
        <f t="shared" si="213"/>
        <v>1763</v>
      </c>
      <c r="AR1763" s="72">
        <f t="shared" si="212"/>
        <v>0</v>
      </c>
    </row>
    <row r="1764" spans="35:44" x14ac:dyDescent="0.25">
      <c r="AI1764" s="72">
        <f t="shared" si="214"/>
        <v>0</v>
      </c>
      <c r="AJ1764" s="72">
        <f t="shared" si="209"/>
        <v>0</v>
      </c>
      <c r="AK1764" s="72">
        <f t="shared" si="210"/>
        <v>0</v>
      </c>
      <c r="AL1764" s="72">
        <f t="shared" si="211"/>
        <v>0</v>
      </c>
      <c r="AQ1764" s="63">
        <f t="shared" si="213"/>
        <v>1764</v>
      </c>
      <c r="AR1764" s="72">
        <f t="shared" si="212"/>
        <v>0</v>
      </c>
    </row>
    <row r="1765" spans="35:44" x14ac:dyDescent="0.25">
      <c r="AI1765" s="72">
        <f t="shared" si="214"/>
        <v>0</v>
      </c>
      <c r="AJ1765" s="72">
        <f t="shared" si="209"/>
        <v>0</v>
      </c>
      <c r="AK1765" s="72">
        <f t="shared" si="210"/>
        <v>0</v>
      </c>
      <c r="AL1765" s="72">
        <f t="shared" si="211"/>
        <v>0</v>
      </c>
      <c r="AQ1765" s="63">
        <f t="shared" si="213"/>
        <v>1765</v>
      </c>
      <c r="AR1765" s="72">
        <f t="shared" si="212"/>
        <v>0</v>
      </c>
    </row>
    <row r="1766" spans="35:44" x14ac:dyDescent="0.25">
      <c r="AI1766" s="72">
        <f t="shared" si="214"/>
        <v>0</v>
      </c>
      <c r="AJ1766" s="72">
        <f t="shared" si="209"/>
        <v>0</v>
      </c>
      <c r="AK1766" s="72">
        <f t="shared" si="210"/>
        <v>0</v>
      </c>
      <c r="AL1766" s="72">
        <f t="shared" si="211"/>
        <v>0</v>
      </c>
      <c r="AQ1766" s="63">
        <f t="shared" si="213"/>
        <v>1766</v>
      </c>
      <c r="AR1766" s="72">
        <f t="shared" si="212"/>
        <v>0</v>
      </c>
    </row>
    <row r="1767" spans="35:44" x14ac:dyDescent="0.25">
      <c r="AI1767" s="72">
        <f t="shared" si="214"/>
        <v>0</v>
      </c>
      <c r="AJ1767" s="72">
        <f t="shared" si="209"/>
        <v>0</v>
      </c>
      <c r="AK1767" s="72">
        <f t="shared" si="210"/>
        <v>0</v>
      </c>
      <c r="AL1767" s="72">
        <f t="shared" si="211"/>
        <v>0</v>
      </c>
      <c r="AQ1767" s="63">
        <f t="shared" si="213"/>
        <v>1767</v>
      </c>
      <c r="AR1767" s="72">
        <f t="shared" si="212"/>
        <v>0</v>
      </c>
    </row>
    <row r="1768" spans="35:44" x14ac:dyDescent="0.25">
      <c r="AI1768" s="72">
        <f t="shared" si="214"/>
        <v>0</v>
      </c>
      <c r="AJ1768" s="72">
        <f t="shared" si="209"/>
        <v>0</v>
      </c>
      <c r="AK1768" s="72">
        <f t="shared" si="210"/>
        <v>0</v>
      </c>
      <c r="AL1768" s="72">
        <f t="shared" si="211"/>
        <v>0</v>
      </c>
      <c r="AQ1768" s="63">
        <f t="shared" si="213"/>
        <v>1768</v>
      </c>
      <c r="AR1768" s="72">
        <f t="shared" si="212"/>
        <v>0</v>
      </c>
    </row>
    <row r="1769" spans="35:44" x14ac:dyDescent="0.25">
      <c r="AI1769" s="72">
        <f t="shared" si="214"/>
        <v>0</v>
      </c>
      <c r="AJ1769" s="72">
        <f t="shared" si="209"/>
        <v>0</v>
      </c>
      <c r="AK1769" s="72">
        <f t="shared" si="210"/>
        <v>0</v>
      </c>
      <c r="AL1769" s="72">
        <f t="shared" si="211"/>
        <v>0</v>
      </c>
      <c r="AQ1769" s="63">
        <f t="shared" si="213"/>
        <v>1769</v>
      </c>
      <c r="AR1769" s="72">
        <f t="shared" si="212"/>
        <v>0</v>
      </c>
    </row>
    <row r="1770" spans="35:44" x14ac:dyDescent="0.25">
      <c r="AI1770" s="72">
        <f t="shared" si="214"/>
        <v>0</v>
      </c>
      <c r="AJ1770" s="72">
        <f t="shared" si="209"/>
        <v>0</v>
      </c>
      <c r="AK1770" s="72">
        <f t="shared" si="210"/>
        <v>0</v>
      </c>
      <c r="AL1770" s="72">
        <f t="shared" si="211"/>
        <v>0</v>
      </c>
      <c r="AQ1770" s="63">
        <f t="shared" si="213"/>
        <v>1770</v>
      </c>
      <c r="AR1770" s="72">
        <f t="shared" si="212"/>
        <v>0</v>
      </c>
    </row>
    <row r="1771" spans="35:44" x14ac:dyDescent="0.25">
      <c r="AI1771" s="72">
        <f t="shared" si="214"/>
        <v>0</v>
      </c>
      <c r="AJ1771" s="72">
        <f t="shared" si="209"/>
        <v>0</v>
      </c>
      <c r="AK1771" s="72">
        <f t="shared" si="210"/>
        <v>0</v>
      </c>
      <c r="AL1771" s="72">
        <f t="shared" si="211"/>
        <v>0</v>
      </c>
      <c r="AQ1771" s="63">
        <f t="shared" si="213"/>
        <v>1771</v>
      </c>
      <c r="AR1771" s="72">
        <f t="shared" si="212"/>
        <v>0</v>
      </c>
    </row>
    <row r="1772" spans="35:44" x14ac:dyDescent="0.25">
      <c r="AI1772" s="72">
        <f t="shared" si="214"/>
        <v>0</v>
      </c>
      <c r="AJ1772" s="72">
        <f t="shared" si="209"/>
        <v>0</v>
      </c>
      <c r="AK1772" s="72">
        <f t="shared" si="210"/>
        <v>0</v>
      </c>
      <c r="AL1772" s="72">
        <f t="shared" si="211"/>
        <v>0</v>
      </c>
      <c r="AQ1772" s="63">
        <f t="shared" si="213"/>
        <v>1772</v>
      </c>
      <c r="AR1772" s="72">
        <f t="shared" si="212"/>
        <v>0</v>
      </c>
    </row>
    <row r="1773" spans="35:44" x14ac:dyDescent="0.25">
      <c r="AI1773" s="72">
        <f t="shared" si="214"/>
        <v>0</v>
      </c>
      <c r="AJ1773" s="72">
        <f t="shared" si="209"/>
        <v>0</v>
      </c>
      <c r="AK1773" s="72">
        <f t="shared" si="210"/>
        <v>0</v>
      </c>
      <c r="AL1773" s="72">
        <f t="shared" si="211"/>
        <v>0</v>
      </c>
      <c r="AQ1773" s="63">
        <f t="shared" si="213"/>
        <v>1773</v>
      </c>
      <c r="AR1773" s="72">
        <f t="shared" si="212"/>
        <v>0</v>
      </c>
    </row>
    <row r="1774" spans="35:44" x14ac:dyDescent="0.25">
      <c r="AI1774" s="72">
        <f t="shared" si="214"/>
        <v>0</v>
      </c>
      <c r="AJ1774" s="72">
        <f t="shared" si="209"/>
        <v>0</v>
      </c>
      <c r="AK1774" s="72">
        <f t="shared" si="210"/>
        <v>0</v>
      </c>
      <c r="AL1774" s="72">
        <f t="shared" si="211"/>
        <v>0</v>
      </c>
      <c r="AQ1774" s="63">
        <f t="shared" si="213"/>
        <v>1774</v>
      </c>
      <c r="AR1774" s="72">
        <f t="shared" si="212"/>
        <v>0</v>
      </c>
    </row>
    <row r="1775" spans="35:44" x14ac:dyDescent="0.25">
      <c r="AI1775" s="72">
        <f t="shared" si="214"/>
        <v>0</v>
      </c>
      <c r="AJ1775" s="72">
        <f t="shared" si="209"/>
        <v>0</v>
      </c>
      <c r="AK1775" s="72">
        <f t="shared" si="210"/>
        <v>0</v>
      </c>
      <c r="AL1775" s="72">
        <f t="shared" si="211"/>
        <v>0</v>
      </c>
      <c r="AQ1775" s="63">
        <f t="shared" si="213"/>
        <v>1775</v>
      </c>
      <c r="AR1775" s="72">
        <f t="shared" si="212"/>
        <v>0</v>
      </c>
    </row>
    <row r="1776" spans="35:44" x14ac:dyDescent="0.25">
      <c r="AI1776" s="72">
        <f t="shared" si="214"/>
        <v>0</v>
      </c>
      <c r="AJ1776" s="72">
        <f t="shared" si="209"/>
        <v>0</v>
      </c>
      <c r="AK1776" s="72">
        <f t="shared" si="210"/>
        <v>0</v>
      </c>
      <c r="AL1776" s="72">
        <f t="shared" si="211"/>
        <v>0</v>
      </c>
      <c r="AQ1776" s="63">
        <f t="shared" si="213"/>
        <v>1776</v>
      </c>
      <c r="AR1776" s="72">
        <f t="shared" si="212"/>
        <v>0</v>
      </c>
    </row>
    <row r="1777" spans="35:44" x14ac:dyDescent="0.25">
      <c r="AI1777" s="72">
        <f t="shared" si="214"/>
        <v>0</v>
      </c>
      <c r="AJ1777" s="72">
        <f t="shared" si="209"/>
        <v>0</v>
      </c>
      <c r="AK1777" s="72">
        <f t="shared" si="210"/>
        <v>0</v>
      </c>
      <c r="AL1777" s="72">
        <f t="shared" si="211"/>
        <v>0</v>
      </c>
      <c r="AQ1777" s="63">
        <f t="shared" si="213"/>
        <v>1777</v>
      </c>
      <c r="AR1777" s="72">
        <f t="shared" si="212"/>
        <v>0</v>
      </c>
    </row>
    <row r="1778" spans="35:44" x14ac:dyDescent="0.25">
      <c r="AI1778" s="72">
        <f t="shared" si="214"/>
        <v>0</v>
      </c>
      <c r="AJ1778" s="72">
        <f t="shared" si="209"/>
        <v>0</v>
      </c>
      <c r="AK1778" s="72">
        <f t="shared" si="210"/>
        <v>0</v>
      </c>
      <c r="AL1778" s="72">
        <f t="shared" si="211"/>
        <v>0</v>
      </c>
      <c r="AQ1778" s="63">
        <f t="shared" si="213"/>
        <v>1778</v>
      </c>
      <c r="AR1778" s="72">
        <f t="shared" si="212"/>
        <v>0</v>
      </c>
    </row>
    <row r="1779" spans="35:44" x14ac:dyDescent="0.25">
      <c r="AI1779" s="72">
        <f t="shared" si="214"/>
        <v>0</v>
      </c>
      <c r="AJ1779" s="72">
        <f t="shared" si="209"/>
        <v>0</v>
      </c>
      <c r="AK1779" s="72">
        <f t="shared" si="210"/>
        <v>0</v>
      </c>
      <c r="AL1779" s="72">
        <f t="shared" si="211"/>
        <v>0</v>
      </c>
      <c r="AQ1779" s="63">
        <f t="shared" si="213"/>
        <v>1779</v>
      </c>
      <c r="AR1779" s="72">
        <f t="shared" si="212"/>
        <v>0</v>
      </c>
    </row>
    <row r="1780" spans="35:44" x14ac:dyDescent="0.25">
      <c r="AI1780" s="72">
        <f t="shared" si="214"/>
        <v>0</v>
      </c>
      <c r="AJ1780" s="72">
        <f t="shared" si="209"/>
        <v>0</v>
      </c>
      <c r="AK1780" s="72">
        <f t="shared" si="210"/>
        <v>0</v>
      </c>
      <c r="AL1780" s="72">
        <f t="shared" si="211"/>
        <v>0</v>
      </c>
      <c r="AQ1780" s="63">
        <f t="shared" si="213"/>
        <v>1780</v>
      </c>
      <c r="AR1780" s="72">
        <f t="shared" si="212"/>
        <v>0</v>
      </c>
    </row>
    <row r="1781" spans="35:44" x14ac:dyDescent="0.25">
      <c r="AI1781" s="72">
        <f t="shared" si="214"/>
        <v>0</v>
      </c>
      <c r="AJ1781" s="72">
        <f t="shared" si="209"/>
        <v>0</v>
      </c>
      <c r="AK1781" s="72">
        <f t="shared" si="210"/>
        <v>0</v>
      </c>
      <c r="AL1781" s="72">
        <f t="shared" si="211"/>
        <v>0</v>
      </c>
      <c r="AQ1781" s="63">
        <f t="shared" si="213"/>
        <v>1781</v>
      </c>
      <c r="AR1781" s="72">
        <f t="shared" si="212"/>
        <v>0</v>
      </c>
    </row>
    <row r="1782" spans="35:44" x14ac:dyDescent="0.25">
      <c r="AI1782" s="72">
        <f t="shared" si="214"/>
        <v>0</v>
      </c>
      <c r="AJ1782" s="72">
        <f t="shared" si="209"/>
        <v>0</v>
      </c>
      <c r="AK1782" s="72">
        <f t="shared" si="210"/>
        <v>0</v>
      </c>
      <c r="AL1782" s="72">
        <f t="shared" si="211"/>
        <v>0</v>
      </c>
      <c r="AQ1782" s="63">
        <f t="shared" si="213"/>
        <v>1782</v>
      </c>
      <c r="AR1782" s="72">
        <f t="shared" si="212"/>
        <v>0</v>
      </c>
    </row>
    <row r="1783" spans="35:44" x14ac:dyDescent="0.25">
      <c r="AI1783" s="72">
        <f t="shared" si="214"/>
        <v>0</v>
      </c>
      <c r="AJ1783" s="72">
        <f t="shared" si="209"/>
        <v>0</v>
      </c>
      <c r="AK1783" s="72">
        <f t="shared" si="210"/>
        <v>0</v>
      </c>
      <c r="AL1783" s="72">
        <f t="shared" si="211"/>
        <v>0</v>
      </c>
      <c r="AQ1783" s="63">
        <f t="shared" si="213"/>
        <v>1783</v>
      </c>
      <c r="AR1783" s="72">
        <f t="shared" si="212"/>
        <v>0</v>
      </c>
    </row>
    <row r="1784" spans="35:44" x14ac:dyDescent="0.25">
      <c r="AI1784" s="72">
        <f t="shared" si="214"/>
        <v>0</v>
      </c>
      <c r="AJ1784" s="72">
        <f t="shared" si="209"/>
        <v>0</v>
      </c>
      <c r="AK1784" s="72">
        <f t="shared" si="210"/>
        <v>0</v>
      </c>
      <c r="AL1784" s="72">
        <f t="shared" si="211"/>
        <v>0</v>
      </c>
      <c r="AQ1784" s="63">
        <f t="shared" si="213"/>
        <v>1784</v>
      </c>
      <c r="AR1784" s="72">
        <f t="shared" si="212"/>
        <v>0</v>
      </c>
    </row>
    <row r="1785" spans="35:44" x14ac:dyDescent="0.25">
      <c r="AI1785" s="72">
        <f t="shared" si="214"/>
        <v>0</v>
      </c>
      <c r="AJ1785" s="72">
        <f t="shared" si="209"/>
        <v>0</v>
      </c>
      <c r="AK1785" s="72">
        <f t="shared" si="210"/>
        <v>0</v>
      </c>
      <c r="AL1785" s="72">
        <f t="shared" si="211"/>
        <v>0</v>
      </c>
      <c r="AQ1785" s="63">
        <f t="shared" si="213"/>
        <v>1785</v>
      </c>
      <c r="AR1785" s="72">
        <f t="shared" si="212"/>
        <v>0</v>
      </c>
    </row>
    <row r="1786" spans="35:44" x14ac:dyDescent="0.25">
      <c r="AI1786" s="72">
        <f t="shared" si="214"/>
        <v>0</v>
      </c>
      <c r="AJ1786" s="72">
        <f t="shared" si="209"/>
        <v>0</v>
      </c>
      <c r="AK1786" s="72">
        <f t="shared" si="210"/>
        <v>0</v>
      </c>
      <c r="AL1786" s="72">
        <f t="shared" si="211"/>
        <v>0</v>
      </c>
      <c r="AQ1786" s="63">
        <f t="shared" si="213"/>
        <v>1786</v>
      </c>
      <c r="AR1786" s="72">
        <f t="shared" si="212"/>
        <v>0</v>
      </c>
    </row>
    <row r="1787" spans="35:44" x14ac:dyDescent="0.25">
      <c r="AI1787" s="72">
        <f t="shared" si="214"/>
        <v>0</v>
      </c>
      <c r="AJ1787" s="72">
        <f t="shared" si="209"/>
        <v>0</v>
      </c>
      <c r="AK1787" s="72">
        <f t="shared" si="210"/>
        <v>0</v>
      </c>
      <c r="AL1787" s="72">
        <f t="shared" si="211"/>
        <v>0</v>
      </c>
      <c r="AQ1787" s="63">
        <f t="shared" si="213"/>
        <v>1787</v>
      </c>
      <c r="AR1787" s="72">
        <f t="shared" si="212"/>
        <v>0</v>
      </c>
    </row>
    <row r="1788" spans="35:44" x14ac:dyDescent="0.25">
      <c r="AI1788" s="72">
        <f t="shared" si="214"/>
        <v>0</v>
      </c>
      <c r="AJ1788" s="72">
        <f t="shared" si="209"/>
        <v>0</v>
      </c>
      <c r="AK1788" s="72">
        <f t="shared" si="210"/>
        <v>0</v>
      </c>
      <c r="AL1788" s="72">
        <f t="shared" si="211"/>
        <v>0</v>
      </c>
      <c r="AQ1788" s="63">
        <f t="shared" si="213"/>
        <v>1788</v>
      </c>
      <c r="AR1788" s="72">
        <f t="shared" si="212"/>
        <v>0</v>
      </c>
    </row>
    <row r="1789" spans="35:44" x14ac:dyDescent="0.25">
      <c r="AI1789" s="72">
        <f t="shared" si="214"/>
        <v>0</v>
      </c>
      <c r="AJ1789" s="72">
        <f t="shared" si="209"/>
        <v>0</v>
      </c>
      <c r="AK1789" s="72">
        <f t="shared" si="210"/>
        <v>0</v>
      </c>
      <c r="AL1789" s="72">
        <f t="shared" si="211"/>
        <v>0</v>
      </c>
      <c r="AQ1789" s="63">
        <f t="shared" si="213"/>
        <v>1789</v>
      </c>
      <c r="AR1789" s="72">
        <f t="shared" si="212"/>
        <v>0</v>
      </c>
    </row>
    <row r="1790" spans="35:44" x14ac:dyDescent="0.25">
      <c r="AI1790" s="72">
        <f t="shared" si="214"/>
        <v>0</v>
      </c>
      <c r="AJ1790" s="72">
        <f t="shared" si="209"/>
        <v>0</v>
      </c>
      <c r="AK1790" s="72">
        <f t="shared" si="210"/>
        <v>0</v>
      </c>
      <c r="AL1790" s="72">
        <f t="shared" si="211"/>
        <v>0</v>
      </c>
      <c r="AQ1790" s="63">
        <f t="shared" si="213"/>
        <v>1790</v>
      </c>
      <c r="AR1790" s="72">
        <f t="shared" si="212"/>
        <v>0</v>
      </c>
    </row>
    <row r="1791" spans="35:44" x14ac:dyDescent="0.25">
      <c r="AI1791" s="72">
        <f t="shared" si="214"/>
        <v>0</v>
      </c>
      <c r="AJ1791" s="72">
        <f t="shared" si="209"/>
        <v>0</v>
      </c>
      <c r="AK1791" s="72">
        <f t="shared" si="210"/>
        <v>0</v>
      </c>
      <c r="AL1791" s="72">
        <f t="shared" si="211"/>
        <v>0</v>
      </c>
      <c r="AQ1791" s="63">
        <f t="shared" si="213"/>
        <v>1791</v>
      </c>
      <c r="AR1791" s="72">
        <f t="shared" si="212"/>
        <v>0</v>
      </c>
    </row>
    <row r="1792" spans="35:44" x14ac:dyDescent="0.25">
      <c r="AI1792" s="72">
        <f t="shared" si="214"/>
        <v>0</v>
      </c>
      <c r="AJ1792" s="72">
        <f t="shared" si="209"/>
        <v>0</v>
      </c>
      <c r="AK1792" s="72">
        <f t="shared" si="210"/>
        <v>0</v>
      </c>
      <c r="AL1792" s="72">
        <f t="shared" si="211"/>
        <v>0</v>
      </c>
      <c r="AQ1792" s="63">
        <f t="shared" si="213"/>
        <v>1792</v>
      </c>
      <c r="AR1792" s="72">
        <f t="shared" si="212"/>
        <v>0</v>
      </c>
    </row>
    <row r="1793" spans="35:44" x14ac:dyDescent="0.25">
      <c r="AI1793" s="72">
        <f t="shared" si="214"/>
        <v>0</v>
      </c>
      <c r="AJ1793" s="72">
        <f t="shared" ref="AJ1793:AJ1856" si="215">ROUNDUP((C1793-$C$1)/7,0)</f>
        <v>0</v>
      </c>
      <c r="AK1793" s="72">
        <f t="shared" ref="AK1793:AK1856" si="216">ROUNDUP((C1793-$C$1)/1,0)</f>
        <v>0</v>
      </c>
      <c r="AL1793" s="72">
        <f t="shared" ref="AL1793:AL1856" si="217">ROUNDUP((C1793-$C$1)*24,0)</f>
        <v>0</v>
      </c>
      <c r="AQ1793" s="63">
        <f t="shared" si="213"/>
        <v>1793</v>
      </c>
      <c r="AR1793" s="72">
        <f t="shared" ref="AR1793:AR1856" si="218">SUMIFS(AI:AI,AL:AL,AQ1793)</f>
        <v>0</v>
      </c>
    </row>
    <row r="1794" spans="35:44" x14ac:dyDescent="0.25">
      <c r="AI1794" s="72">
        <f t="shared" si="214"/>
        <v>0</v>
      </c>
      <c r="AJ1794" s="72">
        <f t="shared" si="215"/>
        <v>0</v>
      </c>
      <c r="AK1794" s="72">
        <f t="shared" si="216"/>
        <v>0</v>
      </c>
      <c r="AL1794" s="72">
        <f t="shared" si="217"/>
        <v>0</v>
      </c>
      <c r="AQ1794" s="63">
        <f t="shared" si="213"/>
        <v>1794</v>
      </c>
      <c r="AR1794" s="72">
        <f t="shared" si="218"/>
        <v>0</v>
      </c>
    </row>
    <row r="1795" spans="35:44" x14ac:dyDescent="0.25">
      <c r="AI1795" s="72">
        <f t="shared" si="214"/>
        <v>0</v>
      </c>
      <c r="AJ1795" s="72">
        <f t="shared" si="215"/>
        <v>0</v>
      </c>
      <c r="AK1795" s="72">
        <f t="shared" si="216"/>
        <v>0</v>
      </c>
      <c r="AL1795" s="72">
        <f t="shared" si="217"/>
        <v>0</v>
      </c>
      <c r="AQ1795" s="63">
        <f t="shared" ref="AQ1795:AQ1858" si="219">1+AQ1794</f>
        <v>1795</v>
      </c>
      <c r="AR1795" s="72">
        <f t="shared" si="218"/>
        <v>0</v>
      </c>
    </row>
    <row r="1796" spans="35:44" x14ac:dyDescent="0.25">
      <c r="AI1796" s="72">
        <f t="shared" si="214"/>
        <v>0</v>
      </c>
      <c r="AJ1796" s="72">
        <f t="shared" si="215"/>
        <v>0</v>
      </c>
      <c r="AK1796" s="72">
        <f t="shared" si="216"/>
        <v>0</v>
      </c>
      <c r="AL1796" s="72">
        <f t="shared" si="217"/>
        <v>0</v>
      </c>
      <c r="AQ1796" s="63">
        <f t="shared" si="219"/>
        <v>1796</v>
      </c>
      <c r="AR1796" s="72">
        <f t="shared" si="218"/>
        <v>0</v>
      </c>
    </row>
    <row r="1797" spans="35:44" x14ac:dyDescent="0.25">
      <c r="AI1797" s="72">
        <f t="shared" ref="AI1797:AI1860" si="220">D1797*(C1797-C1796)*86400*$B$16</f>
        <v>0</v>
      </c>
      <c r="AJ1797" s="72">
        <f t="shared" si="215"/>
        <v>0</v>
      </c>
      <c r="AK1797" s="72">
        <f t="shared" si="216"/>
        <v>0</v>
      </c>
      <c r="AL1797" s="72">
        <f t="shared" si="217"/>
        <v>0</v>
      </c>
      <c r="AQ1797" s="63">
        <f t="shared" si="219"/>
        <v>1797</v>
      </c>
      <c r="AR1797" s="72">
        <f t="shared" si="218"/>
        <v>0</v>
      </c>
    </row>
    <row r="1798" spans="35:44" x14ac:dyDescent="0.25">
      <c r="AI1798" s="72">
        <f t="shared" si="220"/>
        <v>0</v>
      </c>
      <c r="AJ1798" s="72">
        <f t="shared" si="215"/>
        <v>0</v>
      </c>
      <c r="AK1798" s="72">
        <f t="shared" si="216"/>
        <v>0</v>
      </c>
      <c r="AL1798" s="72">
        <f t="shared" si="217"/>
        <v>0</v>
      </c>
      <c r="AQ1798" s="63">
        <f t="shared" si="219"/>
        <v>1798</v>
      </c>
      <c r="AR1798" s="72">
        <f t="shared" si="218"/>
        <v>0</v>
      </c>
    </row>
    <row r="1799" spans="35:44" x14ac:dyDescent="0.25">
      <c r="AI1799" s="72">
        <f t="shared" si="220"/>
        <v>0</v>
      </c>
      <c r="AJ1799" s="72">
        <f t="shared" si="215"/>
        <v>0</v>
      </c>
      <c r="AK1799" s="72">
        <f t="shared" si="216"/>
        <v>0</v>
      </c>
      <c r="AL1799" s="72">
        <f t="shared" si="217"/>
        <v>0</v>
      </c>
      <c r="AQ1799" s="63">
        <f t="shared" si="219"/>
        <v>1799</v>
      </c>
      <c r="AR1799" s="72">
        <f t="shared" si="218"/>
        <v>0</v>
      </c>
    </row>
    <row r="1800" spans="35:44" x14ac:dyDescent="0.25">
      <c r="AI1800" s="72">
        <f t="shared" si="220"/>
        <v>0</v>
      </c>
      <c r="AJ1800" s="72">
        <f t="shared" si="215"/>
        <v>0</v>
      </c>
      <c r="AK1800" s="72">
        <f t="shared" si="216"/>
        <v>0</v>
      </c>
      <c r="AL1800" s="72">
        <f t="shared" si="217"/>
        <v>0</v>
      </c>
      <c r="AQ1800" s="63">
        <f t="shared" si="219"/>
        <v>1800</v>
      </c>
      <c r="AR1800" s="72">
        <f t="shared" si="218"/>
        <v>0</v>
      </c>
    </row>
    <row r="1801" spans="35:44" x14ac:dyDescent="0.25">
      <c r="AI1801" s="72">
        <f t="shared" si="220"/>
        <v>0</v>
      </c>
      <c r="AJ1801" s="72">
        <f t="shared" si="215"/>
        <v>0</v>
      </c>
      <c r="AK1801" s="72">
        <f t="shared" si="216"/>
        <v>0</v>
      </c>
      <c r="AL1801" s="72">
        <f t="shared" si="217"/>
        <v>0</v>
      </c>
      <c r="AQ1801" s="63">
        <f t="shared" si="219"/>
        <v>1801</v>
      </c>
      <c r="AR1801" s="72">
        <f t="shared" si="218"/>
        <v>0</v>
      </c>
    </row>
    <row r="1802" spans="35:44" x14ac:dyDescent="0.25">
      <c r="AI1802" s="72">
        <f t="shared" si="220"/>
        <v>0</v>
      </c>
      <c r="AJ1802" s="72">
        <f t="shared" si="215"/>
        <v>0</v>
      </c>
      <c r="AK1802" s="72">
        <f t="shared" si="216"/>
        <v>0</v>
      </c>
      <c r="AL1802" s="72">
        <f t="shared" si="217"/>
        <v>0</v>
      </c>
      <c r="AQ1802" s="63">
        <f t="shared" si="219"/>
        <v>1802</v>
      </c>
      <c r="AR1802" s="72">
        <f t="shared" si="218"/>
        <v>0</v>
      </c>
    </row>
    <row r="1803" spans="35:44" x14ac:dyDescent="0.25">
      <c r="AI1803" s="72">
        <f t="shared" si="220"/>
        <v>0</v>
      </c>
      <c r="AJ1803" s="72">
        <f t="shared" si="215"/>
        <v>0</v>
      </c>
      <c r="AK1803" s="72">
        <f t="shared" si="216"/>
        <v>0</v>
      </c>
      <c r="AL1803" s="72">
        <f t="shared" si="217"/>
        <v>0</v>
      </c>
      <c r="AQ1803" s="63">
        <f t="shared" si="219"/>
        <v>1803</v>
      </c>
      <c r="AR1803" s="72">
        <f t="shared" si="218"/>
        <v>0</v>
      </c>
    </row>
    <row r="1804" spans="35:44" x14ac:dyDescent="0.25">
      <c r="AI1804" s="72">
        <f t="shared" si="220"/>
        <v>0</v>
      </c>
      <c r="AJ1804" s="72">
        <f t="shared" si="215"/>
        <v>0</v>
      </c>
      <c r="AK1804" s="72">
        <f t="shared" si="216"/>
        <v>0</v>
      </c>
      <c r="AL1804" s="72">
        <f t="shared" si="217"/>
        <v>0</v>
      </c>
      <c r="AQ1804" s="63">
        <f t="shared" si="219"/>
        <v>1804</v>
      </c>
      <c r="AR1804" s="72">
        <f t="shared" si="218"/>
        <v>0</v>
      </c>
    </row>
    <row r="1805" spans="35:44" x14ac:dyDescent="0.25">
      <c r="AI1805" s="72">
        <f t="shared" si="220"/>
        <v>0</v>
      </c>
      <c r="AJ1805" s="72">
        <f t="shared" si="215"/>
        <v>0</v>
      </c>
      <c r="AK1805" s="72">
        <f t="shared" si="216"/>
        <v>0</v>
      </c>
      <c r="AL1805" s="72">
        <f t="shared" si="217"/>
        <v>0</v>
      </c>
      <c r="AQ1805" s="63">
        <f t="shared" si="219"/>
        <v>1805</v>
      </c>
      <c r="AR1805" s="72">
        <f t="shared" si="218"/>
        <v>0</v>
      </c>
    </row>
    <row r="1806" spans="35:44" x14ac:dyDescent="0.25">
      <c r="AI1806" s="72">
        <f t="shared" si="220"/>
        <v>0</v>
      </c>
      <c r="AJ1806" s="72">
        <f t="shared" si="215"/>
        <v>0</v>
      </c>
      <c r="AK1806" s="72">
        <f t="shared" si="216"/>
        <v>0</v>
      </c>
      <c r="AL1806" s="72">
        <f t="shared" si="217"/>
        <v>0</v>
      </c>
      <c r="AQ1806" s="63">
        <f t="shared" si="219"/>
        <v>1806</v>
      </c>
      <c r="AR1806" s="72">
        <f t="shared" si="218"/>
        <v>0</v>
      </c>
    </row>
    <row r="1807" spans="35:44" x14ac:dyDescent="0.25">
      <c r="AI1807" s="72">
        <f t="shared" si="220"/>
        <v>0</v>
      </c>
      <c r="AJ1807" s="72">
        <f t="shared" si="215"/>
        <v>0</v>
      </c>
      <c r="AK1807" s="72">
        <f t="shared" si="216"/>
        <v>0</v>
      </c>
      <c r="AL1807" s="72">
        <f t="shared" si="217"/>
        <v>0</v>
      </c>
      <c r="AQ1807" s="63">
        <f t="shared" si="219"/>
        <v>1807</v>
      </c>
      <c r="AR1807" s="72">
        <f t="shared" si="218"/>
        <v>0</v>
      </c>
    </row>
    <row r="1808" spans="35:44" x14ac:dyDescent="0.25">
      <c r="AI1808" s="72">
        <f t="shared" si="220"/>
        <v>0</v>
      </c>
      <c r="AJ1808" s="72">
        <f t="shared" si="215"/>
        <v>0</v>
      </c>
      <c r="AK1808" s="72">
        <f t="shared" si="216"/>
        <v>0</v>
      </c>
      <c r="AL1808" s="72">
        <f t="shared" si="217"/>
        <v>0</v>
      </c>
      <c r="AQ1808" s="63">
        <f t="shared" si="219"/>
        <v>1808</v>
      </c>
      <c r="AR1808" s="72">
        <f t="shared" si="218"/>
        <v>0</v>
      </c>
    </row>
    <row r="1809" spans="35:44" x14ac:dyDescent="0.25">
      <c r="AI1809" s="72">
        <f t="shared" si="220"/>
        <v>0</v>
      </c>
      <c r="AJ1809" s="72">
        <f t="shared" si="215"/>
        <v>0</v>
      </c>
      <c r="AK1809" s="72">
        <f t="shared" si="216"/>
        <v>0</v>
      </c>
      <c r="AL1809" s="72">
        <f t="shared" si="217"/>
        <v>0</v>
      </c>
      <c r="AQ1809" s="63">
        <f t="shared" si="219"/>
        <v>1809</v>
      </c>
      <c r="AR1809" s="72">
        <f t="shared" si="218"/>
        <v>0</v>
      </c>
    </row>
    <row r="1810" spans="35:44" x14ac:dyDescent="0.25">
      <c r="AI1810" s="72">
        <f t="shared" si="220"/>
        <v>0</v>
      </c>
      <c r="AJ1810" s="72">
        <f t="shared" si="215"/>
        <v>0</v>
      </c>
      <c r="AK1810" s="72">
        <f t="shared" si="216"/>
        <v>0</v>
      </c>
      <c r="AL1810" s="72">
        <f t="shared" si="217"/>
        <v>0</v>
      </c>
      <c r="AQ1810" s="63">
        <f t="shared" si="219"/>
        <v>1810</v>
      </c>
      <c r="AR1810" s="72">
        <f t="shared" si="218"/>
        <v>0</v>
      </c>
    </row>
    <row r="1811" spans="35:44" x14ac:dyDescent="0.25">
      <c r="AI1811" s="72">
        <f t="shared" si="220"/>
        <v>0</v>
      </c>
      <c r="AJ1811" s="72">
        <f t="shared" si="215"/>
        <v>0</v>
      </c>
      <c r="AK1811" s="72">
        <f t="shared" si="216"/>
        <v>0</v>
      </c>
      <c r="AL1811" s="72">
        <f t="shared" si="217"/>
        <v>0</v>
      </c>
      <c r="AQ1811" s="63">
        <f t="shared" si="219"/>
        <v>1811</v>
      </c>
      <c r="AR1811" s="72">
        <f t="shared" si="218"/>
        <v>0</v>
      </c>
    </row>
    <row r="1812" spans="35:44" x14ac:dyDescent="0.25">
      <c r="AI1812" s="72">
        <f t="shared" si="220"/>
        <v>0</v>
      </c>
      <c r="AJ1812" s="72">
        <f t="shared" si="215"/>
        <v>0</v>
      </c>
      <c r="AK1812" s="72">
        <f t="shared" si="216"/>
        <v>0</v>
      </c>
      <c r="AL1812" s="72">
        <f t="shared" si="217"/>
        <v>0</v>
      </c>
      <c r="AQ1812" s="63">
        <f t="shared" si="219"/>
        <v>1812</v>
      </c>
      <c r="AR1812" s="72">
        <f t="shared" si="218"/>
        <v>0</v>
      </c>
    </row>
    <row r="1813" spans="35:44" x14ac:dyDescent="0.25">
      <c r="AI1813" s="72">
        <f t="shared" si="220"/>
        <v>0</v>
      </c>
      <c r="AJ1813" s="72">
        <f t="shared" si="215"/>
        <v>0</v>
      </c>
      <c r="AK1813" s="72">
        <f t="shared" si="216"/>
        <v>0</v>
      </c>
      <c r="AL1813" s="72">
        <f t="shared" si="217"/>
        <v>0</v>
      </c>
      <c r="AQ1813" s="63">
        <f t="shared" si="219"/>
        <v>1813</v>
      </c>
      <c r="AR1813" s="72">
        <f t="shared" si="218"/>
        <v>0</v>
      </c>
    </row>
    <row r="1814" spans="35:44" x14ac:dyDescent="0.25">
      <c r="AI1814" s="72">
        <f t="shared" si="220"/>
        <v>0</v>
      </c>
      <c r="AJ1814" s="72">
        <f t="shared" si="215"/>
        <v>0</v>
      </c>
      <c r="AK1814" s="72">
        <f t="shared" si="216"/>
        <v>0</v>
      </c>
      <c r="AL1814" s="72">
        <f t="shared" si="217"/>
        <v>0</v>
      </c>
      <c r="AQ1814" s="63">
        <f t="shared" si="219"/>
        <v>1814</v>
      </c>
      <c r="AR1814" s="72">
        <f t="shared" si="218"/>
        <v>0</v>
      </c>
    </row>
    <row r="1815" spans="35:44" x14ac:dyDescent="0.25">
      <c r="AI1815" s="72">
        <f t="shared" si="220"/>
        <v>0</v>
      </c>
      <c r="AJ1815" s="72">
        <f t="shared" si="215"/>
        <v>0</v>
      </c>
      <c r="AK1815" s="72">
        <f t="shared" si="216"/>
        <v>0</v>
      </c>
      <c r="AL1815" s="72">
        <f t="shared" si="217"/>
        <v>0</v>
      </c>
      <c r="AQ1815" s="63">
        <f t="shared" si="219"/>
        <v>1815</v>
      </c>
      <c r="AR1815" s="72">
        <f t="shared" si="218"/>
        <v>0</v>
      </c>
    </row>
    <row r="1816" spans="35:44" x14ac:dyDescent="0.25">
      <c r="AI1816" s="72">
        <f t="shared" si="220"/>
        <v>0</v>
      </c>
      <c r="AJ1816" s="72">
        <f t="shared" si="215"/>
        <v>0</v>
      </c>
      <c r="AK1816" s="72">
        <f t="shared" si="216"/>
        <v>0</v>
      </c>
      <c r="AL1816" s="72">
        <f t="shared" si="217"/>
        <v>0</v>
      </c>
      <c r="AQ1816" s="63">
        <f t="shared" si="219"/>
        <v>1816</v>
      </c>
      <c r="AR1816" s="72">
        <f t="shared" si="218"/>
        <v>0</v>
      </c>
    </row>
    <row r="1817" spans="35:44" x14ac:dyDescent="0.25">
      <c r="AI1817" s="72">
        <f t="shared" si="220"/>
        <v>0</v>
      </c>
      <c r="AJ1817" s="72">
        <f t="shared" si="215"/>
        <v>0</v>
      </c>
      <c r="AK1817" s="72">
        <f t="shared" si="216"/>
        <v>0</v>
      </c>
      <c r="AL1817" s="72">
        <f t="shared" si="217"/>
        <v>0</v>
      </c>
      <c r="AQ1817" s="63">
        <f t="shared" si="219"/>
        <v>1817</v>
      </c>
      <c r="AR1817" s="72">
        <f t="shared" si="218"/>
        <v>0</v>
      </c>
    </row>
    <row r="1818" spans="35:44" x14ac:dyDescent="0.25">
      <c r="AI1818" s="72">
        <f t="shared" si="220"/>
        <v>0</v>
      </c>
      <c r="AJ1818" s="72">
        <f t="shared" si="215"/>
        <v>0</v>
      </c>
      <c r="AK1818" s="72">
        <f t="shared" si="216"/>
        <v>0</v>
      </c>
      <c r="AL1818" s="72">
        <f t="shared" si="217"/>
        <v>0</v>
      </c>
      <c r="AQ1818" s="63">
        <f t="shared" si="219"/>
        <v>1818</v>
      </c>
      <c r="AR1818" s="72">
        <f t="shared" si="218"/>
        <v>0</v>
      </c>
    </row>
    <row r="1819" spans="35:44" x14ac:dyDescent="0.25">
      <c r="AI1819" s="72">
        <f t="shared" si="220"/>
        <v>0</v>
      </c>
      <c r="AJ1819" s="72">
        <f t="shared" si="215"/>
        <v>0</v>
      </c>
      <c r="AK1819" s="72">
        <f t="shared" si="216"/>
        <v>0</v>
      </c>
      <c r="AL1819" s="72">
        <f t="shared" si="217"/>
        <v>0</v>
      </c>
      <c r="AQ1819" s="63">
        <f t="shared" si="219"/>
        <v>1819</v>
      </c>
      <c r="AR1819" s="72">
        <f t="shared" si="218"/>
        <v>0</v>
      </c>
    </row>
    <row r="1820" spans="35:44" x14ac:dyDescent="0.25">
      <c r="AI1820" s="72">
        <f t="shared" si="220"/>
        <v>0</v>
      </c>
      <c r="AJ1820" s="72">
        <f t="shared" si="215"/>
        <v>0</v>
      </c>
      <c r="AK1820" s="72">
        <f t="shared" si="216"/>
        <v>0</v>
      </c>
      <c r="AL1820" s="72">
        <f t="shared" si="217"/>
        <v>0</v>
      </c>
      <c r="AQ1820" s="63">
        <f t="shared" si="219"/>
        <v>1820</v>
      </c>
      <c r="AR1820" s="72">
        <f t="shared" si="218"/>
        <v>0</v>
      </c>
    </row>
    <row r="1821" spans="35:44" x14ac:dyDescent="0.25">
      <c r="AI1821" s="72">
        <f t="shared" si="220"/>
        <v>0</v>
      </c>
      <c r="AJ1821" s="72">
        <f t="shared" si="215"/>
        <v>0</v>
      </c>
      <c r="AK1821" s="72">
        <f t="shared" si="216"/>
        <v>0</v>
      </c>
      <c r="AL1821" s="72">
        <f t="shared" si="217"/>
        <v>0</v>
      </c>
      <c r="AQ1821" s="63">
        <f t="shared" si="219"/>
        <v>1821</v>
      </c>
      <c r="AR1821" s="72">
        <f t="shared" si="218"/>
        <v>0</v>
      </c>
    </row>
    <row r="1822" spans="35:44" x14ac:dyDescent="0.25">
      <c r="AI1822" s="72">
        <f t="shared" si="220"/>
        <v>0</v>
      </c>
      <c r="AJ1822" s="72">
        <f t="shared" si="215"/>
        <v>0</v>
      </c>
      <c r="AK1822" s="72">
        <f t="shared" si="216"/>
        <v>0</v>
      </c>
      <c r="AL1822" s="72">
        <f t="shared" si="217"/>
        <v>0</v>
      </c>
      <c r="AQ1822" s="63">
        <f t="shared" si="219"/>
        <v>1822</v>
      </c>
      <c r="AR1822" s="72">
        <f t="shared" si="218"/>
        <v>0</v>
      </c>
    </row>
    <row r="1823" spans="35:44" x14ac:dyDescent="0.25">
      <c r="AI1823" s="72">
        <f t="shared" si="220"/>
        <v>0</v>
      </c>
      <c r="AJ1823" s="72">
        <f t="shared" si="215"/>
        <v>0</v>
      </c>
      <c r="AK1823" s="72">
        <f t="shared" si="216"/>
        <v>0</v>
      </c>
      <c r="AL1823" s="72">
        <f t="shared" si="217"/>
        <v>0</v>
      </c>
      <c r="AQ1823" s="63">
        <f t="shared" si="219"/>
        <v>1823</v>
      </c>
      <c r="AR1823" s="72">
        <f t="shared" si="218"/>
        <v>0</v>
      </c>
    </row>
    <row r="1824" spans="35:44" x14ac:dyDescent="0.25">
      <c r="AI1824" s="72">
        <f t="shared" si="220"/>
        <v>0</v>
      </c>
      <c r="AJ1824" s="72">
        <f t="shared" si="215"/>
        <v>0</v>
      </c>
      <c r="AK1824" s="72">
        <f t="shared" si="216"/>
        <v>0</v>
      </c>
      <c r="AL1824" s="72">
        <f t="shared" si="217"/>
        <v>0</v>
      </c>
      <c r="AQ1824" s="63">
        <f t="shared" si="219"/>
        <v>1824</v>
      </c>
      <c r="AR1824" s="72">
        <f t="shared" si="218"/>
        <v>0</v>
      </c>
    </row>
    <row r="1825" spans="35:44" x14ac:dyDescent="0.25">
      <c r="AI1825" s="72">
        <f t="shared" si="220"/>
        <v>0</v>
      </c>
      <c r="AJ1825" s="72">
        <f t="shared" si="215"/>
        <v>0</v>
      </c>
      <c r="AK1825" s="72">
        <f t="shared" si="216"/>
        <v>0</v>
      </c>
      <c r="AL1825" s="72">
        <f t="shared" si="217"/>
        <v>0</v>
      </c>
      <c r="AQ1825" s="63">
        <f t="shared" si="219"/>
        <v>1825</v>
      </c>
      <c r="AR1825" s="72">
        <f t="shared" si="218"/>
        <v>0</v>
      </c>
    </row>
    <row r="1826" spans="35:44" x14ac:dyDescent="0.25">
      <c r="AI1826" s="72">
        <f t="shared" si="220"/>
        <v>0</v>
      </c>
      <c r="AJ1826" s="72">
        <f t="shared" si="215"/>
        <v>0</v>
      </c>
      <c r="AK1826" s="72">
        <f t="shared" si="216"/>
        <v>0</v>
      </c>
      <c r="AL1826" s="72">
        <f t="shared" si="217"/>
        <v>0</v>
      </c>
      <c r="AQ1826" s="63">
        <f t="shared" si="219"/>
        <v>1826</v>
      </c>
      <c r="AR1826" s="72">
        <f t="shared" si="218"/>
        <v>0</v>
      </c>
    </row>
    <row r="1827" spans="35:44" x14ac:dyDescent="0.25">
      <c r="AI1827" s="72">
        <f t="shared" si="220"/>
        <v>0</v>
      </c>
      <c r="AJ1827" s="72">
        <f t="shared" si="215"/>
        <v>0</v>
      </c>
      <c r="AK1827" s="72">
        <f t="shared" si="216"/>
        <v>0</v>
      </c>
      <c r="AL1827" s="72">
        <f t="shared" si="217"/>
        <v>0</v>
      </c>
      <c r="AQ1827" s="63">
        <f t="shared" si="219"/>
        <v>1827</v>
      </c>
      <c r="AR1827" s="72">
        <f t="shared" si="218"/>
        <v>0</v>
      </c>
    </row>
    <row r="1828" spans="35:44" x14ac:dyDescent="0.25">
      <c r="AI1828" s="72">
        <f t="shared" si="220"/>
        <v>0</v>
      </c>
      <c r="AJ1828" s="72">
        <f t="shared" si="215"/>
        <v>0</v>
      </c>
      <c r="AK1828" s="72">
        <f t="shared" si="216"/>
        <v>0</v>
      </c>
      <c r="AL1828" s="72">
        <f t="shared" si="217"/>
        <v>0</v>
      </c>
      <c r="AQ1828" s="63">
        <f t="shared" si="219"/>
        <v>1828</v>
      </c>
      <c r="AR1828" s="72">
        <f t="shared" si="218"/>
        <v>0</v>
      </c>
    </row>
    <row r="1829" spans="35:44" x14ac:dyDescent="0.25">
      <c r="AI1829" s="72">
        <f t="shared" si="220"/>
        <v>0</v>
      </c>
      <c r="AJ1829" s="72">
        <f t="shared" si="215"/>
        <v>0</v>
      </c>
      <c r="AK1829" s="72">
        <f t="shared" si="216"/>
        <v>0</v>
      </c>
      <c r="AL1829" s="72">
        <f t="shared" si="217"/>
        <v>0</v>
      </c>
      <c r="AQ1829" s="63">
        <f t="shared" si="219"/>
        <v>1829</v>
      </c>
      <c r="AR1829" s="72">
        <f t="shared" si="218"/>
        <v>0</v>
      </c>
    </row>
    <row r="1830" spans="35:44" x14ac:dyDescent="0.25">
      <c r="AI1830" s="72">
        <f t="shared" si="220"/>
        <v>0</v>
      </c>
      <c r="AJ1830" s="72">
        <f t="shared" si="215"/>
        <v>0</v>
      </c>
      <c r="AK1830" s="72">
        <f t="shared" si="216"/>
        <v>0</v>
      </c>
      <c r="AL1830" s="72">
        <f t="shared" si="217"/>
        <v>0</v>
      </c>
      <c r="AQ1830" s="63">
        <f t="shared" si="219"/>
        <v>1830</v>
      </c>
      <c r="AR1830" s="72">
        <f t="shared" si="218"/>
        <v>0</v>
      </c>
    </row>
    <row r="1831" spans="35:44" x14ac:dyDescent="0.25">
      <c r="AI1831" s="72">
        <f t="shared" si="220"/>
        <v>0</v>
      </c>
      <c r="AJ1831" s="72">
        <f t="shared" si="215"/>
        <v>0</v>
      </c>
      <c r="AK1831" s="72">
        <f t="shared" si="216"/>
        <v>0</v>
      </c>
      <c r="AL1831" s="72">
        <f t="shared" si="217"/>
        <v>0</v>
      </c>
      <c r="AQ1831" s="63">
        <f t="shared" si="219"/>
        <v>1831</v>
      </c>
      <c r="AR1831" s="72">
        <f t="shared" si="218"/>
        <v>0</v>
      </c>
    </row>
    <row r="1832" spans="35:44" x14ac:dyDescent="0.25">
      <c r="AI1832" s="72">
        <f t="shared" si="220"/>
        <v>0</v>
      </c>
      <c r="AJ1832" s="72">
        <f t="shared" si="215"/>
        <v>0</v>
      </c>
      <c r="AK1832" s="72">
        <f t="shared" si="216"/>
        <v>0</v>
      </c>
      <c r="AL1832" s="72">
        <f t="shared" si="217"/>
        <v>0</v>
      </c>
      <c r="AQ1832" s="63">
        <f t="shared" si="219"/>
        <v>1832</v>
      </c>
      <c r="AR1832" s="72">
        <f t="shared" si="218"/>
        <v>0</v>
      </c>
    </row>
    <row r="1833" spans="35:44" x14ac:dyDescent="0.25">
      <c r="AI1833" s="72">
        <f t="shared" si="220"/>
        <v>0</v>
      </c>
      <c r="AJ1833" s="72">
        <f t="shared" si="215"/>
        <v>0</v>
      </c>
      <c r="AK1833" s="72">
        <f t="shared" si="216"/>
        <v>0</v>
      </c>
      <c r="AL1833" s="72">
        <f t="shared" si="217"/>
        <v>0</v>
      </c>
      <c r="AQ1833" s="63">
        <f t="shared" si="219"/>
        <v>1833</v>
      </c>
      <c r="AR1833" s="72">
        <f t="shared" si="218"/>
        <v>0</v>
      </c>
    </row>
    <row r="1834" spans="35:44" x14ac:dyDescent="0.25">
      <c r="AI1834" s="72">
        <f t="shared" si="220"/>
        <v>0</v>
      </c>
      <c r="AJ1834" s="72">
        <f t="shared" si="215"/>
        <v>0</v>
      </c>
      <c r="AK1834" s="72">
        <f t="shared" si="216"/>
        <v>0</v>
      </c>
      <c r="AL1834" s="72">
        <f t="shared" si="217"/>
        <v>0</v>
      </c>
      <c r="AQ1834" s="63">
        <f t="shared" si="219"/>
        <v>1834</v>
      </c>
      <c r="AR1834" s="72">
        <f t="shared" si="218"/>
        <v>0</v>
      </c>
    </row>
    <row r="1835" spans="35:44" x14ac:dyDescent="0.25">
      <c r="AI1835" s="72">
        <f t="shared" si="220"/>
        <v>0</v>
      </c>
      <c r="AJ1835" s="72">
        <f t="shared" si="215"/>
        <v>0</v>
      </c>
      <c r="AK1835" s="72">
        <f t="shared" si="216"/>
        <v>0</v>
      </c>
      <c r="AL1835" s="72">
        <f t="shared" si="217"/>
        <v>0</v>
      </c>
      <c r="AQ1835" s="63">
        <f t="shared" si="219"/>
        <v>1835</v>
      </c>
      <c r="AR1835" s="72">
        <f t="shared" si="218"/>
        <v>0</v>
      </c>
    </row>
    <row r="1836" spans="35:44" x14ac:dyDescent="0.25">
      <c r="AI1836" s="72">
        <f t="shared" si="220"/>
        <v>0</v>
      </c>
      <c r="AJ1836" s="72">
        <f t="shared" si="215"/>
        <v>0</v>
      </c>
      <c r="AK1836" s="72">
        <f t="shared" si="216"/>
        <v>0</v>
      </c>
      <c r="AL1836" s="72">
        <f t="shared" si="217"/>
        <v>0</v>
      </c>
      <c r="AQ1836" s="63">
        <f t="shared" si="219"/>
        <v>1836</v>
      </c>
      <c r="AR1836" s="72">
        <f t="shared" si="218"/>
        <v>0</v>
      </c>
    </row>
    <row r="1837" spans="35:44" x14ac:dyDescent="0.25">
      <c r="AI1837" s="72">
        <f t="shared" si="220"/>
        <v>0</v>
      </c>
      <c r="AJ1837" s="72">
        <f t="shared" si="215"/>
        <v>0</v>
      </c>
      <c r="AK1837" s="72">
        <f t="shared" si="216"/>
        <v>0</v>
      </c>
      <c r="AL1837" s="72">
        <f t="shared" si="217"/>
        <v>0</v>
      </c>
      <c r="AQ1837" s="63">
        <f t="shared" si="219"/>
        <v>1837</v>
      </c>
      <c r="AR1837" s="72">
        <f t="shared" si="218"/>
        <v>0</v>
      </c>
    </row>
    <row r="1838" spans="35:44" x14ac:dyDescent="0.25">
      <c r="AI1838" s="72">
        <f t="shared" si="220"/>
        <v>0</v>
      </c>
      <c r="AJ1838" s="72">
        <f t="shared" si="215"/>
        <v>0</v>
      </c>
      <c r="AK1838" s="72">
        <f t="shared" si="216"/>
        <v>0</v>
      </c>
      <c r="AL1838" s="72">
        <f t="shared" si="217"/>
        <v>0</v>
      </c>
      <c r="AQ1838" s="63">
        <f t="shared" si="219"/>
        <v>1838</v>
      </c>
      <c r="AR1838" s="72">
        <f t="shared" si="218"/>
        <v>0</v>
      </c>
    </row>
    <row r="1839" spans="35:44" x14ac:dyDescent="0.25">
      <c r="AI1839" s="72">
        <f t="shared" si="220"/>
        <v>0</v>
      </c>
      <c r="AJ1839" s="72">
        <f t="shared" si="215"/>
        <v>0</v>
      </c>
      <c r="AK1839" s="72">
        <f t="shared" si="216"/>
        <v>0</v>
      </c>
      <c r="AL1839" s="72">
        <f t="shared" si="217"/>
        <v>0</v>
      </c>
      <c r="AQ1839" s="63">
        <f t="shared" si="219"/>
        <v>1839</v>
      </c>
      <c r="AR1839" s="72">
        <f t="shared" si="218"/>
        <v>0</v>
      </c>
    </row>
    <row r="1840" spans="35:44" x14ac:dyDescent="0.25">
      <c r="AI1840" s="72">
        <f t="shared" si="220"/>
        <v>0</v>
      </c>
      <c r="AJ1840" s="72">
        <f t="shared" si="215"/>
        <v>0</v>
      </c>
      <c r="AK1840" s="72">
        <f t="shared" si="216"/>
        <v>0</v>
      </c>
      <c r="AL1840" s="72">
        <f t="shared" si="217"/>
        <v>0</v>
      </c>
      <c r="AQ1840" s="63">
        <f t="shared" si="219"/>
        <v>1840</v>
      </c>
      <c r="AR1840" s="72">
        <f t="shared" si="218"/>
        <v>0</v>
      </c>
    </row>
    <row r="1841" spans="35:44" x14ac:dyDescent="0.25">
      <c r="AI1841" s="72">
        <f t="shared" si="220"/>
        <v>0</v>
      </c>
      <c r="AJ1841" s="72">
        <f t="shared" si="215"/>
        <v>0</v>
      </c>
      <c r="AK1841" s="72">
        <f t="shared" si="216"/>
        <v>0</v>
      </c>
      <c r="AL1841" s="72">
        <f t="shared" si="217"/>
        <v>0</v>
      </c>
      <c r="AQ1841" s="63">
        <f t="shared" si="219"/>
        <v>1841</v>
      </c>
      <c r="AR1841" s="72">
        <f t="shared" si="218"/>
        <v>0</v>
      </c>
    </row>
    <row r="1842" spans="35:44" x14ac:dyDescent="0.25">
      <c r="AI1842" s="72">
        <f t="shared" si="220"/>
        <v>0</v>
      </c>
      <c r="AJ1842" s="72">
        <f t="shared" si="215"/>
        <v>0</v>
      </c>
      <c r="AK1842" s="72">
        <f t="shared" si="216"/>
        <v>0</v>
      </c>
      <c r="AL1842" s="72">
        <f t="shared" si="217"/>
        <v>0</v>
      </c>
      <c r="AQ1842" s="63">
        <f t="shared" si="219"/>
        <v>1842</v>
      </c>
      <c r="AR1842" s="72">
        <f t="shared" si="218"/>
        <v>0</v>
      </c>
    </row>
    <row r="1843" spans="35:44" x14ac:dyDescent="0.25">
      <c r="AI1843" s="72">
        <f t="shared" si="220"/>
        <v>0</v>
      </c>
      <c r="AJ1843" s="72">
        <f t="shared" si="215"/>
        <v>0</v>
      </c>
      <c r="AK1843" s="72">
        <f t="shared" si="216"/>
        <v>0</v>
      </c>
      <c r="AL1843" s="72">
        <f t="shared" si="217"/>
        <v>0</v>
      </c>
      <c r="AQ1843" s="63">
        <f t="shared" si="219"/>
        <v>1843</v>
      </c>
      <c r="AR1843" s="72">
        <f t="shared" si="218"/>
        <v>0</v>
      </c>
    </row>
    <row r="1844" spans="35:44" x14ac:dyDescent="0.25">
      <c r="AI1844" s="72">
        <f t="shared" si="220"/>
        <v>0</v>
      </c>
      <c r="AJ1844" s="72">
        <f t="shared" si="215"/>
        <v>0</v>
      </c>
      <c r="AK1844" s="72">
        <f t="shared" si="216"/>
        <v>0</v>
      </c>
      <c r="AL1844" s="72">
        <f t="shared" si="217"/>
        <v>0</v>
      </c>
      <c r="AQ1844" s="63">
        <f t="shared" si="219"/>
        <v>1844</v>
      </c>
      <c r="AR1844" s="72">
        <f t="shared" si="218"/>
        <v>0</v>
      </c>
    </row>
    <row r="1845" spans="35:44" x14ac:dyDescent="0.25">
      <c r="AI1845" s="72">
        <f t="shared" si="220"/>
        <v>0</v>
      </c>
      <c r="AJ1845" s="72">
        <f t="shared" si="215"/>
        <v>0</v>
      </c>
      <c r="AK1845" s="72">
        <f t="shared" si="216"/>
        <v>0</v>
      </c>
      <c r="AL1845" s="72">
        <f t="shared" si="217"/>
        <v>0</v>
      </c>
      <c r="AQ1845" s="63">
        <f t="shared" si="219"/>
        <v>1845</v>
      </c>
      <c r="AR1845" s="72">
        <f t="shared" si="218"/>
        <v>0</v>
      </c>
    </row>
    <row r="1846" spans="35:44" x14ac:dyDescent="0.25">
      <c r="AI1846" s="72">
        <f t="shared" si="220"/>
        <v>0</v>
      </c>
      <c r="AJ1846" s="72">
        <f t="shared" si="215"/>
        <v>0</v>
      </c>
      <c r="AK1846" s="72">
        <f t="shared" si="216"/>
        <v>0</v>
      </c>
      <c r="AL1846" s="72">
        <f t="shared" si="217"/>
        <v>0</v>
      </c>
      <c r="AQ1846" s="63">
        <f t="shared" si="219"/>
        <v>1846</v>
      </c>
      <c r="AR1846" s="72">
        <f t="shared" si="218"/>
        <v>0</v>
      </c>
    </row>
    <row r="1847" spans="35:44" x14ac:dyDescent="0.25">
      <c r="AI1847" s="72">
        <f t="shared" si="220"/>
        <v>0</v>
      </c>
      <c r="AJ1847" s="72">
        <f t="shared" si="215"/>
        <v>0</v>
      </c>
      <c r="AK1847" s="72">
        <f t="shared" si="216"/>
        <v>0</v>
      </c>
      <c r="AL1847" s="72">
        <f t="shared" si="217"/>
        <v>0</v>
      </c>
      <c r="AQ1847" s="63">
        <f t="shared" si="219"/>
        <v>1847</v>
      </c>
      <c r="AR1847" s="72">
        <f t="shared" si="218"/>
        <v>0</v>
      </c>
    </row>
    <row r="1848" spans="35:44" x14ac:dyDescent="0.25">
      <c r="AI1848" s="72">
        <f t="shared" si="220"/>
        <v>0</v>
      </c>
      <c r="AJ1848" s="72">
        <f t="shared" si="215"/>
        <v>0</v>
      </c>
      <c r="AK1848" s="72">
        <f t="shared" si="216"/>
        <v>0</v>
      </c>
      <c r="AL1848" s="72">
        <f t="shared" si="217"/>
        <v>0</v>
      </c>
      <c r="AQ1848" s="63">
        <f t="shared" si="219"/>
        <v>1848</v>
      </c>
      <c r="AR1848" s="72">
        <f t="shared" si="218"/>
        <v>0</v>
      </c>
    </row>
    <row r="1849" spans="35:44" x14ac:dyDescent="0.25">
      <c r="AI1849" s="72">
        <f t="shared" si="220"/>
        <v>0</v>
      </c>
      <c r="AJ1849" s="72">
        <f t="shared" si="215"/>
        <v>0</v>
      </c>
      <c r="AK1849" s="72">
        <f t="shared" si="216"/>
        <v>0</v>
      </c>
      <c r="AL1849" s="72">
        <f t="shared" si="217"/>
        <v>0</v>
      </c>
      <c r="AQ1849" s="63">
        <f t="shared" si="219"/>
        <v>1849</v>
      </c>
      <c r="AR1849" s="72">
        <f t="shared" si="218"/>
        <v>0</v>
      </c>
    </row>
    <row r="1850" spans="35:44" x14ac:dyDescent="0.25">
      <c r="AI1850" s="72">
        <f t="shared" si="220"/>
        <v>0</v>
      </c>
      <c r="AJ1850" s="72">
        <f t="shared" si="215"/>
        <v>0</v>
      </c>
      <c r="AK1850" s="72">
        <f t="shared" si="216"/>
        <v>0</v>
      </c>
      <c r="AL1850" s="72">
        <f t="shared" si="217"/>
        <v>0</v>
      </c>
      <c r="AQ1850" s="63">
        <f t="shared" si="219"/>
        <v>1850</v>
      </c>
      <c r="AR1850" s="72">
        <f t="shared" si="218"/>
        <v>0</v>
      </c>
    </row>
    <row r="1851" spans="35:44" x14ac:dyDescent="0.25">
      <c r="AI1851" s="72">
        <f t="shared" si="220"/>
        <v>0</v>
      </c>
      <c r="AJ1851" s="72">
        <f t="shared" si="215"/>
        <v>0</v>
      </c>
      <c r="AK1851" s="72">
        <f t="shared" si="216"/>
        <v>0</v>
      </c>
      <c r="AL1851" s="72">
        <f t="shared" si="217"/>
        <v>0</v>
      </c>
      <c r="AQ1851" s="63">
        <f t="shared" si="219"/>
        <v>1851</v>
      </c>
      <c r="AR1851" s="72">
        <f t="shared" si="218"/>
        <v>0</v>
      </c>
    </row>
    <row r="1852" spans="35:44" x14ac:dyDescent="0.25">
      <c r="AI1852" s="72">
        <f t="shared" si="220"/>
        <v>0</v>
      </c>
      <c r="AJ1852" s="72">
        <f t="shared" si="215"/>
        <v>0</v>
      </c>
      <c r="AK1852" s="72">
        <f t="shared" si="216"/>
        <v>0</v>
      </c>
      <c r="AL1852" s="72">
        <f t="shared" si="217"/>
        <v>0</v>
      </c>
      <c r="AQ1852" s="63">
        <f t="shared" si="219"/>
        <v>1852</v>
      </c>
      <c r="AR1852" s="72">
        <f t="shared" si="218"/>
        <v>0</v>
      </c>
    </row>
    <row r="1853" spans="35:44" x14ac:dyDescent="0.25">
      <c r="AI1853" s="72">
        <f t="shared" si="220"/>
        <v>0</v>
      </c>
      <c r="AJ1853" s="72">
        <f t="shared" si="215"/>
        <v>0</v>
      </c>
      <c r="AK1853" s="72">
        <f t="shared" si="216"/>
        <v>0</v>
      </c>
      <c r="AL1853" s="72">
        <f t="shared" si="217"/>
        <v>0</v>
      </c>
      <c r="AQ1853" s="63">
        <f t="shared" si="219"/>
        <v>1853</v>
      </c>
      <c r="AR1853" s="72">
        <f t="shared" si="218"/>
        <v>0</v>
      </c>
    </row>
    <row r="1854" spans="35:44" x14ac:dyDescent="0.25">
      <c r="AI1854" s="72">
        <f t="shared" si="220"/>
        <v>0</v>
      </c>
      <c r="AJ1854" s="72">
        <f t="shared" si="215"/>
        <v>0</v>
      </c>
      <c r="AK1854" s="72">
        <f t="shared" si="216"/>
        <v>0</v>
      </c>
      <c r="AL1854" s="72">
        <f t="shared" si="217"/>
        <v>0</v>
      </c>
      <c r="AQ1854" s="63">
        <f t="shared" si="219"/>
        <v>1854</v>
      </c>
      <c r="AR1854" s="72">
        <f t="shared" si="218"/>
        <v>0</v>
      </c>
    </row>
    <row r="1855" spans="35:44" x14ac:dyDescent="0.25">
      <c r="AI1855" s="72">
        <f t="shared" si="220"/>
        <v>0</v>
      </c>
      <c r="AJ1855" s="72">
        <f t="shared" si="215"/>
        <v>0</v>
      </c>
      <c r="AK1855" s="72">
        <f t="shared" si="216"/>
        <v>0</v>
      </c>
      <c r="AL1855" s="72">
        <f t="shared" si="217"/>
        <v>0</v>
      </c>
      <c r="AQ1855" s="63">
        <f t="shared" si="219"/>
        <v>1855</v>
      </c>
      <c r="AR1855" s="72">
        <f t="shared" si="218"/>
        <v>0</v>
      </c>
    </row>
    <row r="1856" spans="35:44" x14ac:dyDescent="0.25">
      <c r="AI1856" s="72">
        <f t="shared" si="220"/>
        <v>0</v>
      </c>
      <c r="AJ1856" s="72">
        <f t="shared" si="215"/>
        <v>0</v>
      </c>
      <c r="AK1856" s="72">
        <f t="shared" si="216"/>
        <v>0</v>
      </c>
      <c r="AL1856" s="72">
        <f t="shared" si="217"/>
        <v>0</v>
      </c>
      <c r="AQ1856" s="63">
        <f t="shared" si="219"/>
        <v>1856</v>
      </c>
      <c r="AR1856" s="72">
        <f t="shared" si="218"/>
        <v>0</v>
      </c>
    </row>
    <row r="1857" spans="35:44" x14ac:dyDescent="0.25">
      <c r="AI1857" s="72">
        <f t="shared" si="220"/>
        <v>0</v>
      </c>
      <c r="AJ1857" s="72">
        <f t="shared" ref="AJ1857:AJ1920" si="221">ROUNDUP((C1857-$C$1)/7,0)</f>
        <v>0</v>
      </c>
      <c r="AK1857" s="72">
        <f t="shared" ref="AK1857:AK1920" si="222">ROUNDUP((C1857-$C$1)/1,0)</f>
        <v>0</v>
      </c>
      <c r="AL1857" s="72">
        <f t="shared" ref="AL1857:AL1920" si="223">ROUNDUP((C1857-$C$1)*24,0)</f>
        <v>0</v>
      </c>
      <c r="AQ1857" s="63">
        <f t="shared" si="219"/>
        <v>1857</v>
      </c>
      <c r="AR1857" s="72">
        <f t="shared" ref="AR1857:AR1920" si="224">SUMIFS(AI:AI,AL:AL,AQ1857)</f>
        <v>0</v>
      </c>
    </row>
    <row r="1858" spans="35:44" x14ac:dyDescent="0.25">
      <c r="AI1858" s="72">
        <f t="shared" si="220"/>
        <v>0</v>
      </c>
      <c r="AJ1858" s="72">
        <f t="shared" si="221"/>
        <v>0</v>
      </c>
      <c r="AK1858" s="72">
        <f t="shared" si="222"/>
        <v>0</v>
      </c>
      <c r="AL1858" s="72">
        <f t="shared" si="223"/>
        <v>0</v>
      </c>
      <c r="AQ1858" s="63">
        <f t="shared" si="219"/>
        <v>1858</v>
      </c>
      <c r="AR1858" s="72">
        <f t="shared" si="224"/>
        <v>0</v>
      </c>
    </row>
    <row r="1859" spans="35:44" x14ac:dyDescent="0.25">
      <c r="AI1859" s="72">
        <f t="shared" si="220"/>
        <v>0</v>
      </c>
      <c r="AJ1859" s="72">
        <f t="shared" si="221"/>
        <v>0</v>
      </c>
      <c r="AK1859" s="72">
        <f t="shared" si="222"/>
        <v>0</v>
      </c>
      <c r="AL1859" s="72">
        <f t="shared" si="223"/>
        <v>0</v>
      </c>
      <c r="AQ1859" s="63">
        <f t="shared" ref="AQ1859:AQ1922" si="225">1+AQ1858</f>
        <v>1859</v>
      </c>
      <c r="AR1859" s="72">
        <f t="shared" si="224"/>
        <v>0</v>
      </c>
    </row>
    <row r="1860" spans="35:44" x14ac:dyDescent="0.25">
      <c r="AI1860" s="72">
        <f t="shared" si="220"/>
        <v>0</v>
      </c>
      <c r="AJ1860" s="72">
        <f t="shared" si="221"/>
        <v>0</v>
      </c>
      <c r="AK1860" s="72">
        <f t="shared" si="222"/>
        <v>0</v>
      </c>
      <c r="AL1860" s="72">
        <f t="shared" si="223"/>
        <v>0</v>
      </c>
      <c r="AQ1860" s="63">
        <f t="shared" si="225"/>
        <v>1860</v>
      </c>
      <c r="AR1860" s="72">
        <f t="shared" si="224"/>
        <v>0</v>
      </c>
    </row>
    <row r="1861" spans="35:44" x14ac:dyDescent="0.25">
      <c r="AI1861" s="72">
        <f t="shared" ref="AI1861:AI1924" si="226">D1861*(C1861-C1860)*86400*$B$16</f>
        <v>0</v>
      </c>
      <c r="AJ1861" s="72">
        <f t="shared" si="221"/>
        <v>0</v>
      </c>
      <c r="AK1861" s="72">
        <f t="shared" si="222"/>
        <v>0</v>
      </c>
      <c r="AL1861" s="72">
        <f t="shared" si="223"/>
        <v>0</v>
      </c>
      <c r="AQ1861" s="63">
        <f t="shared" si="225"/>
        <v>1861</v>
      </c>
      <c r="AR1861" s="72">
        <f t="shared" si="224"/>
        <v>0</v>
      </c>
    </row>
    <row r="1862" spans="35:44" x14ac:dyDescent="0.25">
      <c r="AI1862" s="72">
        <f t="shared" si="226"/>
        <v>0</v>
      </c>
      <c r="AJ1862" s="72">
        <f t="shared" si="221"/>
        <v>0</v>
      </c>
      <c r="AK1862" s="72">
        <f t="shared" si="222"/>
        <v>0</v>
      </c>
      <c r="AL1862" s="72">
        <f t="shared" si="223"/>
        <v>0</v>
      </c>
      <c r="AQ1862" s="63">
        <f t="shared" si="225"/>
        <v>1862</v>
      </c>
      <c r="AR1862" s="72">
        <f t="shared" si="224"/>
        <v>0</v>
      </c>
    </row>
    <row r="1863" spans="35:44" x14ac:dyDescent="0.25">
      <c r="AI1863" s="72">
        <f t="shared" si="226"/>
        <v>0</v>
      </c>
      <c r="AJ1863" s="72">
        <f t="shared" si="221"/>
        <v>0</v>
      </c>
      <c r="AK1863" s="72">
        <f t="shared" si="222"/>
        <v>0</v>
      </c>
      <c r="AL1863" s="72">
        <f t="shared" si="223"/>
        <v>0</v>
      </c>
      <c r="AQ1863" s="63">
        <f t="shared" si="225"/>
        <v>1863</v>
      </c>
      <c r="AR1863" s="72">
        <f t="shared" si="224"/>
        <v>0</v>
      </c>
    </row>
    <row r="1864" spans="35:44" x14ac:dyDescent="0.25">
      <c r="AI1864" s="72">
        <f t="shared" si="226"/>
        <v>0</v>
      </c>
      <c r="AJ1864" s="72">
        <f t="shared" si="221"/>
        <v>0</v>
      </c>
      <c r="AK1864" s="72">
        <f t="shared" si="222"/>
        <v>0</v>
      </c>
      <c r="AL1864" s="72">
        <f t="shared" si="223"/>
        <v>0</v>
      </c>
      <c r="AQ1864" s="63">
        <f t="shared" si="225"/>
        <v>1864</v>
      </c>
      <c r="AR1864" s="72">
        <f t="shared" si="224"/>
        <v>0</v>
      </c>
    </row>
    <row r="1865" spans="35:44" x14ac:dyDescent="0.25">
      <c r="AI1865" s="72">
        <f t="shared" si="226"/>
        <v>0</v>
      </c>
      <c r="AJ1865" s="72">
        <f t="shared" si="221"/>
        <v>0</v>
      </c>
      <c r="AK1865" s="72">
        <f t="shared" si="222"/>
        <v>0</v>
      </c>
      <c r="AL1865" s="72">
        <f t="shared" si="223"/>
        <v>0</v>
      </c>
      <c r="AQ1865" s="63">
        <f t="shared" si="225"/>
        <v>1865</v>
      </c>
      <c r="AR1865" s="72">
        <f t="shared" si="224"/>
        <v>0</v>
      </c>
    </row>
    <row r="1866" spans="35:44" x14ac:dyDescent="0.25">
      <c r="AI1866" s="72">
        <f t="shared" si="226"/>
        <v>0</v>
      </c>
      <c r="AJ1866" s="72">
        <f t="shared" si="221"/>
        <v>0</v>
      </c>
      <c r="AK1866" s="72">
        <f t="shared" si="222"/>
        <v>0</v>
      </c>
      <c r="AL1866" s="72">
        <f t="shared" si="223"/>
        <v>0</v>
      </c>
      <c r="AQ1866" s="63">
        <f t="shared" si="225"/>
        <v>1866</v>
      </c>
      <c r="AR1866" s="72">
        <f t="shared" si="224"/>
        <v>0</v>
      </c>
    </row>
    <row r="1867" spans="35:44" x14ac:dyDescent="0.25">
      <c r="AI1867" s="72">
        <f t="shared" si="226"/>
        <v>0</v>
      </c>
      <c r="AJ1867" s="72">
        <f t="shared" si="221"/>
        <v>0</v>
      </c>
      <c r="AK1867" s="72">
        <f t="shared" si="222"/>
        <v>0</v>
      </c>
      <c r="AL1867" s="72">
        <f t="shared" si="223"/>
        <v>0</v>
      </c>
      <c r="AQ1867" s="63">
        <f t="shared" si="225"/>
        <v>1867</v>
      </c>
      <c r="AR1867" s="72">
        <f t="shared" si="224"/>
        <v>0</v>
      </c>
    </row>
    <row r="1868" spans="35:44" x14ac:dyDescent="0.25">
      <c r="AI1868" s="72">
        <f t="shared" si="226"/>
        <v>0</v>
      </c>
      <c r="AJ1868" s="72">
        <f t="shared" si="221"/>
        <v>0</v>
      </c>
      <c r="AK1868" s="72">
        <f t="shared" si="222"/>
        <v>0</v>
      </c>
      <c r="AL1868" s="72">
        <f t="shared" si="223"/>
        <v>0</v>
      </c>
      <c r="AQ1868" s="63">
        <f t="shared" si="225"/>
        <v>1868</v>
      </c>
      <c r="AR1868" s="72">
        <f t="shared" si="224"/>
        <v>0</v>
      </c>
    </row>
    <row r="1869" spans="35:44" x14ac:dyDescent="0.25">
      <c r="AI1869" s="72">
        <f t="shared" si="226"/>
        <v>0</v>
      </c>
      <c r="AJ1869" s="72">
        <f t="shared" si="221"/>
        <v>0</v>
      </c>
      <c r="AK1869" s="72">
        <f t="shared" si="222"/>
        <v>0</v>
      </c>
      <c r="AL1869" s="72">
        <f t="shared" si="223"/>
        <v>0</v>
      </c>
      <c r="AQ1869" s="63">
        <f t="shared" si="225"/>
        <v>1869</v>
      </c>
      <c r="AR1869" s="72">
        <f t="shared" si="224"/>
        <v>0</v>
      </c>
    </row>
    <row r="1870" spans="35:44" x14ac:dyDescent="0.25">
      <c r="AI1870" s="72">
        <f t="shared" si="226"/>
        <v>0</v>
      </c>
      <c r="AJ1870" s="72">
        <f t="shared" si="221"/>
        <v>0</v>
      </c>
      <c r="AK1870" s="72">
        <f t="shared" si="222"/>
        <v>0</v>
      </c>
      <c r="AL1870" s="72">
        <f t="shared" si="223"/>
        <v>0</v>
      </c>
      <c r="AQ1870" s="63">
        <f t="shared" si="225"/>
        <v>1870</v>
      </c>
      <c r="AR1870" s="72">
        <f t="shared" si="224"/>
        <v>0</v>
      </c>
    </row>
    <row r="1871" spans="35:44" x14ac:dyDescent="0.25">
      <c r="AI1871" s="72">
        <f t="shared" si="226"/>
        <v>0</v>
      </c>
      <c r="AJ1871" s="72">
        <f t="shared" si="221"/>
        <v>0</v>
      </c>
      <c r="AK1871" s="72">
        <f t="shared" si="222"/>
        <v>0</v>
      </c>
      <c r="AL1871" s="72">
        <f t="shared" si="223"/>
        <v>0</v>
      </c>
      <c r="AQ1871" s="63">
        <f t="shared" si="225"/>
        <v>1871</v>
      </c>
      <c r="AR1871" s="72">
        <f t="shared" si="224"/>
        <v>0</v>
      </c>
    </row>
    <row r="1872" spans="35:44" x14ac:dyDescent="0.25">
      <c r="AI1872" s="72">
        <f t="shared" si="226"/>
        <v>0</v>
      </c>
      <c r="AJ1872" s="72">
        <f t="shared" si="221"/>
        <v>0</v>
      </c>
      <c r="AK1872" s="72">
        <f t="shared" si="222"/>
        <v>0</v>
      </c>
      <c r="AL1872" s="72">
        <f t="shared" si="223"/>
        <v>0</v>
      </c>
      <c r="AQ1872" s="63">
        <f t="shared" si="225"/>
        <v>1872</v>
      </c>
      <c r="AR1872" s="72">
        <f t="shared" si="224"/>
        <v>0</v>
      </c>
    </row>
    <row r="1873" spans="35:44" x14ac:dyDescent="0.25">
      <c r="AI1873" s="72">
        <f t="shared" si="226"/>
        <v>0</v>
      </c>
      <c r="AJ1873" s="72">
        <f t="shared" si="221"/>
        <v>0</v>
      </c>
      <c r="AK1873" s="72">
        <f t="shared" si="222"/>
        <v>0</v>
      </c>
      <c r="AL1873" s="72">
        <f t="shared" si="223"/>
        <v>0</v>
      </c>
      <c r="AQ1873" s="63">
        <f t="shared" si="225"/>
        <v>1873</v>
      </c>
      <c r="AR1873" s="72">
        <f t="shared" si="224"/>
        <v>0</v>
      </c>
    </row>
    <row r="1874" spans="35:44" x14ac:dyDescent="0.25">
      <c r="AI1874" s="72">
        <f t="shared" si="226"/>
        <v>0</v>
      </c>
      <c r="AJ1874" s="72">
        <f t="shared" si="221"/>
        <v>0</v>
      </c>
      <c r="AK1874" s="72">
        <f t="shared" si="222"/>
        <v>0</v>
      </c>
      <c r="AL1874" s="72">
        <f t="shared" si="223"/>
        <v>0</v>
      </c>
      <c r="AQ1874" s="63">
        <f t="shared" si="225"/>
        <v>1874</v>
      </c>
      <c r="AR1874" s="72">
        <f t="shared" si="224"/>
        <v>0</v>
      </c>
    </row>
    <row r="1875" spans="35:44" x14ac:dyDescent="0.25">
      <c r="AI1875" s="72">
        <f t="shared" si="226"/>
        <v>0</v>
      </c>
      <c r="AJ1875" s="72">
        <f t="shared" si="221"/>
        <v>0</v>
      </c>
      <c r="AK1875" s="72">
        <f t="shared" si="222"/>
        <v>0</v>
      </c>
      <c r="AL1875" s="72">
        <f t="shared" si="223"/>
        <v>0</v>
      </c>
      <c r="AQ1875" s="63">
        <f t="shared" si="225"/>
        <v>1875</v>
      </c>
      <c r="AR1875" s="72">
        <f t="shared" si="224"/>
        <v>0</v>
      </c>
    </row>
    <row r="1876" spans="35:44" x14ac:dyDescent="0.25">
      <c r="AI1876" s="72">
        <f t="shared" si="226"/>
        <v>0</v>
      </c>
      <c r="AJ1876" s="72">
        <f t="shared" si="221"/>
        <v>0</v>
      </c>
      <c r="AK1876" s="72">
        <f t="shared" si="222"/>
        <v>0</v>
      </c>
      <c r="AL1876" s="72">
        <f t="shared" si="223"/>
        <v>0</v>
      </c>
      <c r="AQ1876" s="63">
        <f t="shared" si="225"/>
        <v>1876</v>
      </c>
      <c r="AR1876" s="72">
        <f t="shared" si="224"/>
        <v>0</v>
      </c>
    </row>
    <row r="1877" spans="35:44" x14ac:dyDescent="0.25">
      <c r="AI1877" s="72">
        <f t="shared" si="226"/>
        <v>0</v>
      </c>
      <c r="AJ1877" s="72">
        <f t="shared" si="221"/>
        <v>0</v>
      </c>
      <c r="AK1877" s="72">
        <f t="shared" si="222"/>
        <v>0</v>
      </c>
      <c r="AL1877" s="72">
        <f t="shared" si="223"/>
        <v>0</v>
      </c>
      <c r="AQ1877" s="63">
        <f t="shared" si="225"/>
        <v>1877</v>
      </c>
      <c r="AR1877" s="72">
        <f t="shared" si="224"/>
        <v>0</v>
      </c>
    </row>
    <row r="1878" spans="35:44" x14ac:dyDescent="0.25">
      <c r="AI1878" s="72">
        <f t="shared" si="226"/>
        <v>0</v>
      </c>
      <c r="AJ1878" s="72">
        <f t="shared" si="221"/>
        <v>0</v>
      </c>
      <c r="AK1878" s="72">
        <f t="shared" si="222"/>
        <v>0</v>
      </c>
      <c r="AL1878" s="72">
        <f t="shared" si="223"/>
        <v>0</v>
      </c>
      <c r="AQ1878" s="63">
        <f t="shared" si="225"/>
        <v>1878</v>
      </c>
      <c r="AR1878" s="72">
        <f t="shared" si="224"/>
        <v>0</v>
      </c>
    </row>
    <row r="1879" spans="35:44" x14ac:dyDescent="0.25">
      <c r="AI1879" s="72">
        <f t="shared" si="226"/>
        <v>0</v>
      </c>
      <c r="AJ1879" s="72">
        <f t="shared" si="221"/>
        <v>0</v>
      </c>
      <c r="AK1879" s="72">
        <f t="shared" si="222"/>
        <v>0</v>
      </c>
      <c r="AL1879" s="72">
        <f t="shared" si="223"/>
        <v>0</v>
      </c>
      <c r="AQ1879" s="63">
        <f t="shared" si="225"/>
        <v>1879</v>
      </c>
      <c r="AR1879" s="72">
        <f t="shared" si="224"/>
        <v>0</v>
      </c>
    </row>
    <row r="1880" spans="35:44" x14ac:dyDescent="0.25">
      <c r="AI1880" s="72">
        <f t="shared" si="226"/>
        <v>0</v>
      </c>
      <c r="AJ1880" s="72">
        <f t="shared" si="221"/>
        <v>0</v>
      </c>
      <c r="AK1880" s="72">
        <f t="shared" si="222"/>
        <v>0</v>
      </c>
      <c r="AL1880" s="72">
        <f t="shared" si="223"/>
        <v>0</v>
      </c>
      <c r="AQ1880" s="63">
        <f t="shared" si="225"/>
        <v>1880</v>
      </c>
      <c r="AR1880" s="72">
        <f t="shared" si="224"/>
        <v>0</v>
      </c>
    </row>
    <row r="1881" spans="35:44" x14ac:dyDescent="0.25">
      <c r="AI1881" s="72">
        <f t="shared" si="226"/>
        <v>0</v>
      </c>
      <c r="AJ1881" s="72">
        <f t="shared" si="221"/>
        <v>0</v>
      </c>
      <c r="AK1881" s="72">
        <f t="shared" si="222"/>
        <v>0</v>
      </c>
      <c r="AL1881" s="72">
        <f t="shared" si="223"/>
        <v>0</v>
      </c>
      <c r="AQ1881" s="63">
        <f t="shared" si="225"/>
        <v>1881</v>
      </c>
      <c r="AR1881" s="72">
        <f t="shared" si="224"/>
        <v>0</v>
      </c>
    </row>
    <row r="1882" spans="35:44" x14ac:dyDescent="0.25">
      <c r="AI1882" s="72">
        <f t="shared" si="226"/>
        <v>0</v>
      </c>
      <c r="AJ1882" s="72">
        <f t="shared" si="221"/>
        <v>0</v>
      </c>
      <c r="AK1882" s="72">
        <f t="shared" si="222"/>
        <v>0</v>
      </c>
      <c r="AL1882" s="72">
        <f t="shared" si="223"/>
        <v>0</v>
      </c>
      <c r="AQ1882" s="63">
        <f t="shared" si="225"/>
        <v>1882</v>
      </c>
      <c r="AR1882" s="72">
        <f t="shared" si="224"/>
        <v>0</v>
      </c>
    </row>
    <row r="1883" spans="35:44" x14ac:dyDescent="0.25">
      <c r="AI1883" s="72">
        <f t="shared" si="226"/>
        <v>0</v>
      </c>
      <c r="AJ1883" s="72">
        <f t="shared" si="221"/>
        <v>0</v>
      </c>
      <c r="AK1883" s="72">
        <f t="shared" si="222"/>
        <v>0</v>
      </c>
      <c r="AL1883" s="72">
        <f t="shared" si="223"/>
        <v>0</v>
      </c>
      <c r="AQ1883" s="63">
        <f t="shared" si="225"/>
        <v>1883</v>
      </c>
      <c r="AR1883" s="72">
        <f t="shared" si="224"/>
        <v>0</v>
      </c>
    </row>
    <row r="1884" spans="35:44" x14ac:dyDescent="0.25">
      <c r="AI1884" s="72">
        <f t="shared" si="226"/>
        <v>0</v>
      </c>
      <c r="AJ1884" s="72">
        <f t="shared" si="221"/>
        <v>0</v>
      </c>
      <c r="AK1884" s="72">
        <f t="shared" si="222"/>
        <v>0</v>
      </c>
      <c r="AL1884" s="72">
        <f t="shared" si="223"/>
        <v>0</v>
      </c>
      <c r="AQ1884" s="63">
        <f t="shared" si="225"/>
        <v>1884</v>
      </c>
      <c r="AR1884" s="72">
        <f t="shared" si="224"/>
        <v>0</v>
      </c>
    </row>
    <row r="1885" spans="35:44" x14ac:dyDescent="0.25">
      <c r="AI1885" s="72">
        <f t="shared" si="226"/>
        <v>0</v>
      </c>
      <c r="AJ1885" s="72">
        <f t="shared" si="221"/>
        <v>0</v>
      </c>
      <c r="AK1885" s="72">
        <f t="shared" si="222"/>
        <v>0</v>
      </c>
      <c r="AL1885" s="72">
        <f t="shared" si="223"/>
        <v>0</v>
      </c>
      <c r="AQ1885" s="63">
        <f t="shared" si="225"/>
        <v>1885</v>
      </c>
      <c r="AR1885" s="72">
        <f t="shared" si="224"/>
        <v>0</v>
      </c>
    </row>
    <row r="1886" spans="35:44" x14ac:dyDescent="0.25">
      <c r="AI1886" s="72">
        <f t="shared" si="226"/>
        <v>0</v>
      </c>
      <c r="AJ1886" s="72">
        <f t="shared" si="221"/>
        <v>0</v>
      </c>
      <c r="AK1886" s="72">
        <f t="shared" si="222"/>
        <v>0</v>
      </c>
      <c r="AL1886" s="72">
        <f t="shared" si="223"/>
        <v>0</v>
      </c>
      <c r="AQ1886" s="63">
        <f t="shared" si="225"/>
        <v>1886</v>
      </c>
      <c r="AR1886" s="72">
        <f t="shared" si="224"/>
        <v>0</v>
      </c>
    </row>
    <row r="1887" spans="35:44" x14ac:dyDescent="0.25">
      <c r="AI1887" s="72">
        <f t="shared" si="226"/>
        <v>0</v>
      </c>
      <c r="AJ1887" s="72">
        <f t="shared" si="221"/>
        <v>0</v>
      </c>
      <c r="AK1887" s="72">
        <f t="shared" si="222"/>
        <v>0</v>
      </c>
      <c r="AL1887" s="72">
        <f t="shared" si="223"/>
        <v>0</v>
      </c>
      <c r="AQ1887" s="63">
        <f t="shared" si="225"/>
        <v>1887</v>
      </c>
      <c r="AR1887" s="72">
        <f t="shared" si="224"/>
        <v>0</v>
      </c>
    </row>
    <row r="1888" spans="35:44" x14ac:dyDescent="0.25">
      <c r="AI1888" s="72">
        <f t="shared" si="226"/>
        <v>0</v>
      </c>
      <c r="AJ1888" s="72">
        <f t="shared" si="221"/>
        <v>0</v>
      </c>
      <c r="AK1888" s="72">
        <f t="shared" si="222"/>
        <v>0</v>
      </c>
      <c r="AL1888" s="72">
        <f t="shared" si="223"/>
        <v>0</v>
      </c>
      <c r="AQ1888" s="63">
        <f t="shared" si="225"/>
        <v>1888</v>
      </c>
      <c r="AR1888" s="72">
        <f t="shared" si="224"/>
        <v>0</v>
      </c>
    </row>
    <row r="1889" spans="35:44" x14ac:dyDescent="0.25">
      <c r="AI1889" s="72">
        <f t="shared" si="226"/>
        <v>0</v>
      </c>
      <c r="AJ1889" s="72">
        <f t="shared" si="221"/>
        <v>0</v>
      </c>
      <c r="AK1889" s="72">
        <f t="shared" si="222"/>
        <v>0</v>
      </c>
      <c r="AL1889" s="72">
        <f t="shared" si="223"/>
        <v>0</v>
      </c>
      <c r="AQ1889" s="63">
        <f t="shared" si="225"/>
        <v>1889</v>
      </c>
      <c r="AR1889" s="72">
        <f t="shared" si="224"/>
        <v>0</v>
      </c>
    </row>
    <row r="1890" spans="35:44" x14ac:dyDescent="0.25">
      <c r="AI1890" s="72">
        <f t="shared" si="226"/>
        <v>0</v>
      </c>
      <c r="AJ1890" s="72">
        <f t="shared" si="221"/>
        <v>0</v>
      </c>
      <c r="AK1890" s="72">
        <f t="shared" si="222"/>
        <v>0</v>
      </c>
      <c r="AL1890" s="72">
        <f t="shared" si="223"/>
        <v>0</v>
      </c>
      <c r="AQ1890" s="63">
        <f t="shared" si="225"/>
        <v>1890</v>
      </c>
      <c r="AR1890" s="72">
        <f t="shared" si="224"/>
        <v>0</v>
      </c>
    </row>
    <row r="1891" spans="35:44" x14ac:dyDescent="0.25">
      <c r="AI1891" s="72">
        <f t="shared" si="226"/>
        <v>0</v>
      </c>
      <c r="AJ1891" s="72">
        <f t="shared" si="221"/>
        <v>0</v>
      </c>
      <c r="AK1891" s="72">
        <f t="shared" si="222"/>
        <v>0</v>
      </c>
      <c r="AL1891" s="72">
        <f t="shared" si="223"/>
        <v>0</v>
      </c>
      <c r="AQ1891" s="63">
        <f t="shared" si="225"/>
        <v>1891</v>
      </c>
      <c r="AR1891" s="72">
        <f t="shared" si="224"/>
        <v>0</v>
      </c>
    </row>
    <row r="1892" spans="35:44" x14ac:dyDescent="0.25">
      <c r="AI1892" s="72">
        <f t="shared" si="226"/>
        <v>0</v>
      </c>
      <c r="AJ1892" s="72">
        <f t="shared" si="221"/>
        <v>0</v>
      </c>
      <c r="AK1892" s="72">
        <f t="shared" si="222"/>
        <v>0</v>
      </c>
      <c r="AL1892" s="72">
        <f t="shared" si="223"/>
        <v>0</v>
      </c>
      <c r="AQ1892" s="63">
        <f t="shared" si="225"/>
        <v>1892</v>
      </c>
      <c r="AR1892" s="72">
        <f t="shared" si="224"/>
        <v>0</v>
      </c>
    </row>
    <row r="1893" spans="35:44" x14ac:dyDescent="0.25">
      <c r="AI1893" s="72">
        <f t="shared" si="226"/>
        <v>0</v>
      </c>
      <c r="AJ1893" s="72">
        <f t="shared" si="221"/>
        <v>0</v>
      </c>
      <c r="AK1893" s="72">
        <f t="shared" si="222"/>
        <v>0</v>
      </c>
      <c r="AL1893" s="72">
        <f t="shared" si="223"/>
        <v>0</v>
      </c>
      <c r="AQ1893" s="63">
        <f t="shared" si="225"/>
        <v>1893</v>
      </c>
      <c r="AR1893" s="72">
        <f t="shared" si="224"/>
        <v>0</v>
      </c>
    </row>
    <row r="1894" spans="35:44" x14ac:dyDescent="0.25">
      <c r="AI1894" s="72">
        <f t="shared" si="226"/>
        <v>0</v>
      </c>
      <c r="AJ1894" s="72">
        <f t="shared" si="221"/>
        <v>0</v>
      </c>
      <c r="AK1894" s="72">
        <f t="shared" si="222"/>
        <v>0</v>
      </c>
      <c r="AL1894" s="72">
        <f t="shared" si="223"/>
        <v>0</v>
      </c>
      <c r="AQ1894" s="63">
        <f t="shared" si="225"/>
        <v>1894</v>
      </c>
      <c r="AR1894" s="72">
        <f t="shared" si="224"/>
        <v>0</v>
      </c>
    </row>
    <row r="1895" spans="35:44" x14ac:dyDescent="0.25">
      <c r="AI1895" s="72">
        <f t="shared" si="226"/>
        <v>0</v>
      </c>
      <c r="AJ1895" s="72">
        <f t="shared" si="221"/>
        <v>0</v>
      </c>
      <c r="AK1895" s="72">
        <f t="shared" si="222"/>
        <v>0</v>
      </c>
      <c r="AL1895" s="72">
        <f t="shared" si="223"/>
        <v>0</v>
      </c>
      <c r="AQ1895" s="63">
        <f t="shared" si="225"/>
        <v>1895</v>
      </c>
      <c r="AR1895" s="72">
        <f t="shared" si="224"/>
        <v>0</v>
      </c>
    </row>
    <row r="1896" spans="35:44" x14ac:dyDescent="0.25">
      <c r="AI1896" s="72">
        <f t="shared" si="226"/>
        <v>0</v>
      </c>
      <c r="AJ1896" s="72">
        <f t="shared" si="221"/>
        <v>0</v>
      </c>
      <c r="AK1896" s="72">
        <f t="shared" si="222"/>
        <v>0</v>
      </c>
      <c r="AL1896" s="72">
        <f t="shared" si="223"/>
        <v>0</v>
      </c>
      <c r="AQ1896" s="63">
        <f t="shared" si="225"/>
        <v>1896</v>
      </c>
      <c r="AR1896" s="72">
        <f t="shared" si="224"/>
        <v>0</v>
      </c>
    </row>
    <row r="1897" spans="35:44" x14ac:dyDescent="0.25">
      <c r="AI1897" s="72">
        <f t="shared" si="226"/>
        <v>0</v>
      </c>
      <c r="AJ1897" s="72">
        <f t="shared" si="221"/>
        <v>0</v>
      </c>
      <c r="AK1897" s="72">
        <f t="shared" si="222"/>
        <v>0</v>
      </c>
      <c r="AL1897" s="72">
        <f t="shared" si="223"/>
        <v>0</v>
      </c>
      <c r="AQ1897" s="63">
        <f t="shared" si="225"/>
        <v>1897</v>
      </c>
      <c r="AR1897" s="72">
        <f t="shared" si="224"/>
        <v>0</v>
      </c>
    </row>
    <row r="1898" spans="35:44" x14ac:dyDescent="0.25">
      <c r="AI1898" s="72">
        <f t="shared" si="226"/>
        <v>0</v>
      </c>
      <c r="AJ1898" s="72">
        <f t="shared" si="221"/>
        <v>0</v>
      </c>
      <c r="AK1898" s="72">
        <f t="shared" si="222"/>
        <v>0</v>
      </c>
      <c r="AL1898" s="72">
        <f t="shared" si="223"/>
        <v>0</v>
      </c>
      <c r="AQ1898" s="63">
        <f t="shared" si="225"/>
        <v>1898</v>
      </c>
      <c r="AR1898" s="72">
        <f t="shared" si="224"/>
        <v>0</v>
      </c>
    </row>
    <row r="1899" spans="35:44" x14ac:dyDescent="0.25">
      <c r="AI1899" s="72">
        <f t="shared" si="226"/>
        <v>0</v>
      </c>
      <c r="AJ1899" s="72">
        <f t="shared" si="221"/>
        <v>0</v>
      </c>
      <c r="AK1899" s="72">
        <f t="shared" si="222"/>
        <v>0</v>
      </c>
      <c r="AL1899" s="72">
        <f t="shared" si="223"/>
        <v>0</v>
      </c>
      <c r="AQ1899" s="63">
        <f t="shared" si="225"/>
        <v>1899</v>
      </c>
      <c r="AR1899" s="72">
        <f t="shared" si="224"/>
        <v>0</v>
      </c>
    </row>
    <row r="1900" spans="35:44" x14ac:dyDescent="0.25">
      <c r="AI1900" s="72">
        <f t="shared" si="226"/>
        <v>0</v>
      </c>
      <c r="AJ1900" s="72">
        <f t="shared" si="221"/>
        <v>0</v>
      </c>
      <c r="AK1900" s="72">
        <f t="shared" si="222"/>
        <v>0</v>
      </c>
      <c r="AL1900" s="72">
        <f t="shared" si="223"/>
        <v>0</v>
      </c>
      <c r="AQ1900" s="63">
        <f t="shared" si="225"/>
        <v>1900</v>
      </c>
      <c r="AR1900" s="72">
        <f t="shared" si="224"/>
        <v>0</v>
      </c>
    </row>
    <row r="1901" spans="35:44" x14ac:dyDescent="0.25">
      <c r="AI1901" s="72">
        <f t="shared" si="226"/>
        <v>0</v>
      </c>
      <c r="AJ1901" s="72">
        <f t="shared" si="221"/>
        <v>0</v>
      </c>
      <c r="AK1901" s="72">
        <f t="shared" si="222"/>
        <v>0</v>
      </c>
      <c r="AL1901" s="72">
        <f t="shared" si="223"/>
        <v>0</v>
      </c>
      <c r="AQ1901" s="63">
        <f t="shared" si="225"/>
        <v>1901</v>
      </c>
      <c r="AR1901" s="72">
        <f t="shared" si="224"/>
        <v>0</v>
      </c>
    </row>
    <row r="1902" spans="35:44" x14ac:dyDescent="0.25">
      <c r="AI1902" s="72">
        <f t="shared" si="226"/>
        <v>0</v>
      </c>
      <c r="AJ1902" s="72">
        <f t="shared" si="221"/>
        <v>0</v>
      </c>
      <c r="AK1902" s="72">
        <f t="shared" si="222"/>
        <v>0</v>
      </c>
      <c r="AL1902" s="72">
        <f t="shared" si="223"/>
        <v>0</v>
      </c>
      <c r="AQ1902" s="63">
        <f t="shared" si="225"/>
        <v>1902</v>
      </c>
      <c r="AR1902" s="72">
        <f t="shared" si="224"/>
        <v>0</v>
      </c>
    </row>
    <row r="1903" spans="35:44" x14ac:dyDescent="0.25">
      <c r="AI1903" s="72">
        <f t="shared" si="226"/>
        <v>0</v>
      </c>
      <c r="AJ1903" s="72">
        <f t="shared" si="221"/>
        <v>0</v>
      </c>
      <c r="AK1903" s="72">
        <f t="shared" si="222"/>
        <v>0</v>
      </c>
      <c r="AL1903" s="72">
        <f t="shared" si="223"/>
        <v>0</v>
      </c>
      <c r="AQ1903" s="63">
        <f t="shared" si="225"/>
        <v>1903</v>
      </c>
      <c r="AR1903" s="72">
        <f t="shared" si="224"/>
        <v>0</v>
      </c>
    </row>
    <row r="1904" spans="35:44" x14ac:dyDescent="0.25">
      <c r="AI1904" s="72">
        <f t="shared" si="226"/>
        <v>0</v>
      </c>
      <c r="AJ1904" s="72">
        <f t="shared" si="221"/>
        <v>0</v>
      </c>
      <c r="AK1904" s="72">
        <f t="shared" si="222"/>
        <v>0</v>
      </c>
      <c r="AL1904" s="72">
        <f t="shared" si="223"/>
        <v>0</v>
      </c>
      <c r="AQ1904" s="63">
        <f t="shared" si="225"/>
        <v>1904</v>
      </c>
      <c r="AR1904" s="72">
        <f t="shared" si="224"/>
        <v>0</v>
      </c>
    </row>
    <row r="1905" spans="35:44" x14ac:dyDescent="0.25">
      <c r="AI1905" s="72">
        <f t="shared" si="226"/>
        <v>0</v>
      </c>
      <c r="AJ1905" s="72">
        <f t="shared" si="221"/>
        <v>0</v>
      </c>
      <c r="AK1905" s="72">
        <f t="shared" si="222"/>
        <v>0</v>
      </c>
      <c r="AL1905" s="72">
        <f t="shared" si="223"/>
        <v>0</v>
      </c>
      <c r="AQ1905" s="63">
        <f t="shared" si="225"/>
        <v>1905</v>
      </c>
      <c r="AR1905" s="72">
        <f t="shared" si="224"/>
        <v>0</v>
      </c>
    </row>
    <row r="1906" spans="35:44" x14ac:dyDescent="0.25">
      <c r="AI1906" s="72">
        <f t="shared" si="226"/>
        <v>0</v>
      </c>
      <c r="AJ1906" s="72">
        <f t="shared" si="221"/>
        <v>0</v>
      </c>
      <c r="AK1906" s="72">
        <f t="shared" si="222"/>
        <v>0</v>
      </c>
      <c r="AL1906" s="72">
        <f t="shared" si="223"/>
        <v>0</v>
      </c>
      <c r="AQ1906" s="63">
        <f t="shared" si="225"/>
        <v>1906</v>
      </c>
      <c r="AR1906" s="72">
        <f t="shared" si="224"/>
        <v>0</v>
      </c>
    </row>
    <row r="1907" spans="35:44" x14ac:dyDescent="0.25">
      <c r="AI1907" s="72">
        <f t="shared" si="226"/>
        <v>0</v>
      </c>
      <c r="AJ1907" s="72">
        <f t="shared" si="221"/>
        <v>0</v>
      </c>
      <c r="AK1907" s="72">
        <f t="shared" si="222"/>
        <v>0</v>
      </c>
      <c r="AL1907" s="72">
        <f t="shared" si="223"/>
        <v>0</v>
      </c>
      <c r="AQ1907" s="63">
        <f t="shared" si="225"/>
        <v>1907</v>
      </c>
      <c r="AR1907" s="72">
        <f t="shared" si="224"/>
        <v>0</v>
      </c>
    </row>
    <row r="1908" spans="35:44" x14ac:dyDescent="0.25">
      <c r="AI1908" s="72">
        <f t="shared" si="226"/>
        <v>0</v>
      </c>
      <c r="AJ1908" s="72">
        <f t="shared" si="221"/>
        <v>0</v>
      </c>
      <c r="AK1908" s="72">
        <f t="shared" si="222"/>
        <v>0</v>
      </c>
      <c r="AL1908" s="72">
        <f t="shared" si="223"/>
        <v>0</v>
      </c>
      <c r="AQ1908" s="63">
        <f t="shared" si="225"/>
        <v>1908</v>
      </c>
      <c r="AR1908" s="72">
        <f t="shared" si="224"/>
        <v>0</v>
      </c>
    </row>
    <row r="1909" spans="35:44" x14ac:dyDescent="0.25">
      <c r="AI1909" s="72">
        <f t="shared" si="226"/>
        <v>0</v>
      </c>
      <c r="AJ1909" s="72">
        <f t="shared" si="221"/>
        <v>0</v>
      </c>
      <c r="AK1909" s="72">
        <f t="shared" si="222"/>
        <v>0</v>
      </c>
      <c r="AL1909" s="72">
        <f t="shared" si="223"/>
        <v>0</v>
      </c>
      <c r="AQ1909" s="63">
        <f t="shared" si="225"/>
        <v>1909</v>
      </c>
      <c r="AR1909" s="72">
        <f t="shared" si="224"/>
        <v>0</v>
      </c>
    </row>
    <row r="1910" spans="35:44" x14ac:dyDescent="0.25">
      <c r="AI1910" s="72">
        <f t="shared" si="226"/>
        <v>0</v>
      </c>
      <c r="AJ1910" s="72">
        <f t="shared" si="221"/>
        <v>0</v>
      </c>
      <c r="AK1910" s="72">
        <f t="shared" si="222"/>
        <v>0</v>
      </c>
      <c r="AL1910" s="72">
        <f t="shared" si="223"/>
        <v>0</v>
      </c>
      <c r="AQ1910" s="63">
        <f t="shared" si="225"/>
        <v>1910</v>
      </c>
      <c r="AR1910" s="72">
        <f t="shared" si="224"/>
        <v>0</v>
      </c>
    </row>
    <row r="1911" spans="35:44" x14ac:dyDescent="0.25">
      <c r="AI1911" s="72">
        <f t="shared" si="226"/>
        <v>0</v>
      </c>
      <c r="AJ1911" s="72">
        <f t="shared" si="221"/>
        <v>0</v>
      </c>
      <c r="AK1911" s="72">
        <f t="shared" si="222"/>
        <v>0</v>
      </c>
      <c r="AL1911" s="72">
        <f t="shared" si="223"/>
        <v>0</v>
      </c>
      <c r="AQ1911" s="63">
        <f t="shared" si="225"/>
        <v>1911</v>
      </c>
      <c r="AR1911" s="72">
        <f t="shared" si="224"/>
        <v>0</v>
      </c>
    </row>
    <row r="1912" spans="35:44" x14ac:dyDescent="0.25">
      <c r="AI1912" s="72">
        <f t="shared" si="226"/>
        <v>0</v>
      </c>
      <c r="AJ1912" s="72">
        <f t="shared" si="221"/>
        <v>0</v>
      </c>
      <c r="AK1912" s="72">
        <f t="shared" si="222"/>
        <v>0</v>
      </c>
      <c r="AL1912" s="72">
        <f t="shared" si="223"/>
        <v>0</v>
      </c>
      <c r="AQ1912" s="63">
        <f t="shared" si="225"/>
        <v>1912</v>
      </c>
      <c r="AR1912" s="72">
        <f t="shared" si="224"/>
        <v>0</v>
      </c>
    </row>
    <row r="1913" spans="35:44" x14ac:dyDescent="0.25">
      <c r="AI1913" s="72">
        <f t="shared" si="226"/>
        <v>0</v>
      </c>
      <c r="AJ1913" s="72">
        <f t="shared" si="221"/>
        <v>0</v>
      </c>
      <c r="AK1913" s="72">
        <f t="shared" si="222"/>
        <v>0</v>
      </c>
      <c r="AL1913" s="72">
        <f t="shared" si="223"/>
        <v>0</v>
      </c>
      <c r="AQ1913" s="63">
        <f t="shared" si="225"/>
        <v>1913</v>
      </c>
      <c r="AR1913" s="72">
        <f t="shared" si="224"/>
        <v>0</v>
      </c>
    </row>
    <row r="1914" spans="35:44" x14ac:dyDescent="0.25">
      <c r="AI1914" s="72">
        <f t="shared" si="226"/>
        <v>0</v>
      </c>
      <c r="AJ1914" s="72">
        <f t="shared" si="221"/>
        <v>0</v>
      </c>
      <c r="AK1914" s="72">
        <f t="shared" si="222"/>
        <v>0</v>
      </c>
      <c r="AL1914" s="72">
        <f t="shared" si="223"/>
        <v>0</v>
      </c>
      <c r="AQ1914" s="63">
        <f t="shared" si="225"/>
        <v>1914</v>
      </c>
      <c r="AR1914" s="72">
        <f t="shared" si="224"/>
        <v>0</v>
      </c>
    </row>
    <row r="1915" spans="35:44" x14ac:dyDescent="0.25">
      <c r="AI1915" s="72">
        <f t="shared" si="226"/>
        <v>0</v>
      </c>
      <c r="AJ1915" s="72">
        <f t="shared" si="221"/>
        <v>0</v>
      </c>
      <c r="AK1915" s="72">
        <f t="shared" si="222"/>
        <v>0</v>
      </c>
      <c r="AL1915" s="72">
        <f t="shared" si="223"/>
        <v>0</v>
      </c>
      <c r="AQ1915" s="63">
        <f t="shared" si="225"/>
        <v>1915</v>
      </c>
      <c r="AR1915" s="72">
        <f t="shared" si="224"/>
        <v>0</v>
      </c>
    </row>
    <row r="1916" spans="35:44" x14ac:dyDescent="0.25">
      <c r="AI1916" s="72">
        <f t="shared" si="226"/>
        <v>0</v>
      </c>
      <c r="AJ1916" s="72">
        <f t="shared" si="221"/>
        <v>0</v>
      </c>
      <c r="AK1916" s="72">
        <f t="shared" si="222"/>
        <v>0</v>
      </c>
      <c r="AL1916" s="72">
        <f t="shared" si="223"/>
        <v>0</v>
      </c>
      <c r="AQ1916" s="63">
        <f t="shared" si="225"/>
        <v>1916</v>
      </c>
      <c r="AR1916" s="72">
        <f t="shared" si="224"/>
        <v>0</v>
      </c>
    </row>
    <row r="1917" spans="35:44" x14ac:dyDescent="0.25">
      <c r="AI1917" s="72">
        <f t="shared" si="226"/>
        <v>0</v>
      </c>
      <c r="AJ1917" s="72">
        <f t="shared" si="221"/>
        <v>0</v>
      </c>
      <c r="AK1917" s="72">
        <f t="shared" si="222"/>
        <v>0</v>
      </c>
      <c r="AL1917" s="72">
        <f t="shared" si="223"/>
        <v>0</v>
      </c>
      <c r="AQ1917" s="63">
        <f t="shared" si="225"/>
        <v>1917</v>
      </c>
      <c r="AR1917" s="72">
        <f t="shared" si="224"/>
        <v>0</v>
      </c>
    </row>
    <row r="1918" spans="35:44" x14ac:dyDescent="0.25">
      <c r="AI1918" s="72">
        <f t="shared" si="226"/>
        <v>0</v>
      </c>
      <c r="AJ1918" s="72">
        <f t="shared" si="221"/>
        <v>0</v>
      </c>
      <c r="AK1918" s="72">
        <f t="shared" si="222"/>
        <v>0</v>
      </c>
      <c r="AL1918" s="72">
        <f t="shared" si="223"/>
        <v>0</v>
      </c>
      <c r="AQ1918" s="63">
        <f t="shared" si="225"/>
        <v>1918</v>
      </c>
      <c r="AR1918" s="72">
        <f t="shared" si="224"/>
        <v>0</v>
      </c>
    </row>
    <row r="1919" spans="35:44" x14ac:dyDescent="0.25">
      <c r="AI1919" s="72">
        <f t="shared" si="226"/>
        <v>0</v>
      </c>
      <c r="AJ1919" s="72">
        <f t="shared" si="221"/>
        <v>0</v>
      </c>
      <c r="AK1919" s="72">
        <f t="shared" si="222"/>
        <v>0</v>
      </c>
      <c r="AL1919" s="72">
        <f t="shared" si="223"/>
        <v>0</v>
      </c>
      <c r="AQ1919" s="63">
        <f t="shared" si="225"/>
        <v>1919</v>
      </c>
      <c r="AR1919" s="72">
        <f t="shared" si="224"/>
        <v>0</v>
      </c>
    </row>
    <row r="1920" spans="35:44" x14ac:dyDescent="0.25">
      <c r="AI1920" s="72">
        <f t="shared" si="226"/>
        <v>0</v>
      </c>
      <c r="AJ1920" s="72">
        <f t="shared" si="221"/>
        <v>0</v>
      </c>
      <c r="AK1920" s="72">
        <f t="shared" si="222"/>
        <v>0</v>
      </c>
      <c r="AL1920" s="72">
        <f t="shared" si="223"/>
        <v>0</v>
      </c>
      <c r="AQ1920" s="63">
        <f t="shared" si="225"/>
        <v>1920</v>
      </c>
      <c r="AR1920" s="72">
        <f t="shared" si="224"/>
        <v>0</v>
      </c>
    </row>
    <row r="1921" spans="35:44" x14ac:dyDescent="0.25">
      <c r="AI1921" s="72">
        <f t="shared" si="226"/>
        <v>0</v>
      </c>
      <c r="AJ1921" s="72">
        <f t="shared" ref="AJ1921:AJ1984" si="227">ROUNDUP((C1921-$C$1)/7,0)</f>
        <v>0</v>
      </c>
      <c r="AK1921" s="72">
        <f t="shared" ref="AK1921:AK1984" si="228">ROUNDUP((C1921-$C$1)/1,0)</f>
        <v>0</v>
      </c>
      <c r="AL1921" s="72">
        <f t="shared" ref="AL1921:AL1984" si="229">ROUNDUP((C1921-$C$1)*24,0)</f>
        <v>0</v>
      </c>
      <c r="AQ1921" s="63">
        <f t="shared" si="225"/>
        <v>1921</v>
      </c>
      <c r="AR1921" s="72">
        <f t="shared" ref="AR1921:AR1984" si="230">SUMIFS(AI:AI,AL:AL,AQ1921)</f>
        <v>0</v>
      </c>
    </row>
    <row r="1922" spans="35:44" x14ac:dyDescent="0.25">
      <c r="AI1922" s="72">
        <f t="shared" si="226"/>
        <v>0</v>
      </c>
      <c r="AJ1922" s="72">
        <f t="shared" si="227"/>
        <v>0</v>
      </c>
      <c r="AK1922" s="72">
        <f t="shared" si="228"/>
        <v>0</v>
      </c>
      <c r="AL1922" s="72">
        <f t="shared" si="229"/>
        <v>0</v>
      </c>
      <c r="AQ1922" s="63">
        <f t="shared" si="225"/>
        <v>1922</v>
      </c>
      <c r="AR1922" s="72">
        <f t="shared" si="230"/>
        <v>0</v>
      </c>
    </row>
    <row r="1923" spans="35:44" x14ac:dyDescent="0.25">
      <c r="AI1923" s="72">
        <f t="shared" si="226"/>
        <v>0</v>
      </c>
      <c r="AJ1923" s="72">
        <f t="shared" si="227"/>
        <v>0</v>
      </c>
      <c r="AK1923" s="72">
        <f t="shared" si="228"/>
        <v>0</v>
      </c>
      <c r="AL1923" s="72">
        <f t="shared" si="229"/>
        <v>0</v>
      </c>
      <c r="AQ1923" s="63">
        <f t="shared" ref="AQ1923:AQ1986" si="231">1+AQ1922</f>
        <v>1923</v>
      </c>
      <c r="AR1923" s="72">
        <f t="shared" si="230"/>
        <v>0</v>
      </c>
    </row>
    <row r="1924" spans="35:44" x14ac:dyDescent="0.25">
      <c r="AI1924" s="72">
        <f t="shared" si="226"/>
        <v>0</v>
      </c>
      <c r="AJ1924" s="72">
        <f t="shared" si="227"/>
        <v>0</v>
      </c>
      <c r="AK1924" s="72">
        <f t="shared" si="228"/>
        <v>0</v>
      </c>
      <c r="AL1924" s="72">
        <f t="shared" si="229"/>
        <v>0</v>
      </c>
      <c r="AQ1924" s="63">
        <f t="shared" si="231"/>
        <v>1924</v>
      </c>
      <c r="AR1924" s="72">
        <f t="shared" si="230"/>
        <v>0</v>
      </c>
    </row>
    <row r="1925" spans="35:44" x14ac:dyDescent="0.25">
      <c r="AI1925" s="72">
        <f t="shared" ref="AI1925:AI1988" si="232">D1925*(C1925-C1924)*86400*$B$16</f>
        <v>0</v>
      </c>
      <c r="AJ1925" s="72">
        <f t="shared" si="227"/>
        <v>0</v>
      </c>
      <c r="AK1925" s="72">
        <f t="shared" si="228"/>
        <v>0</v>
      </c>
      <c r="AL1925" s="72">
        <f t="shared" si="229"/>
        <v>0</v>
      </c>
      <c r="AQ1925" s="63">
        <f t="shared" si="231"/>
        <v>1925</v>
      </c>
      <c r="AR1925" s="72">
        <f t="shared" si="230"/>
        <v>0</v>
      </c>
    </row>
    <row r="1926" spans="35:44" x14ac:dyDescent="0.25">
      <c r="AI1926" s="72">
        <f t="shared" si="232"/>
        <v>0</v>
      </c>
      <c r="AJ1926" s="72">
        <f t="shared" si="227"/>
        <v>0</v>
      </c>
      <c r="AK1926" s="72">
        <f t="shared" si="228"/>
        <v>0</v>
      </c>
      <c r="AL1926" s="72">
        <f t="shared" si="229"/>
        <v>0</v>
      </c>
      <c r="AQ1926" s="63">
        <f t="shared" si="231"/>
        <v>1926</v>
      </c>
      <c r="AR1926" s="72">
        <f t="shared" si="230"/>
        <v>0</v>
      </c>
    </row>
    <row r="1927" spans="35:44" x14ac:dyDescent="0.25">
      <c r="AI1927" s="72">
        <f t="shared" si="232"/>
        <v>0</v>
      </c>
      <c r="AJ1927" s="72">
        <f t="shared" si="227"/>
        <v>0</v>
      </c>
      <c r="AK1927" s="72">
        <f t="shared" si="228"/>
        <v>0</v>
      </c>
      <c r="AL1927" s="72">
        <f t="shared" si="229"/>
        <v>0</v>
      </c>
      <c r="AQ1927" s="63">
        <f t="shared" si="231"/>
        <v>1927</v>
      </c>
      <c r="AR1927" s="72">
        <f t="shared" si="230"/>
        <v>0</v>
      </c>
    </row>
    <row r="1928" spans="35:44" x14ac:dyDescent="0.25">
      <c r="AI1928" s="72">
        <f t="shared" si="232"/>
        <v>0</v>
      </c>
      <c r="AJ1928" s="72">
        <f t="shared" si="227"/>
        <v>0</v>
      </c>
      <c r="AK1928" s="72">
        <f t="shared" si="228"/>
        <v>0</v>
      </c>
      <c r="AL1928" s="72">
        <f t="shared" si="229"/>
        <v>0</v>
      </c>
      <c r="AQ1928" s="63">
        <f t="shared" si="231"/>
        <v>1928</v>
      </c>
      <c r="AR1928" s="72">
        <f t="shared" si="230"/>
        <v>0</v>
      </c>
    </row>
    <row r="1929" spans="35:44" x14ac:dyDescent="0.25">
      <c r="AI1929" s="72">
        <f t="shared" si="232"/>
        <v>0</v>
      </c>
      <c r="AJ1929" s="72">
        <f t="shared" si="227"/>
        <v>0</v>
      </c>
      <c r="AK1929" s="72">
        <f t="shared" si="228"/>
        <v>0</v>
      </c>
      <c r="AL1929" s="72">
        <f t="shared" si="229"/>
        <v>0</v>
      </c>
      <c r="AQ1929" s="63">
        <f t="shared" si="231"/>
        <v>1929</v>
      </c>
      <c r="AR1929" s="72">
        <f t="shared" si="230"/>
        <v>0</v>
      </c>
    </row>
    <row r="1930" spans="35:44" x14ac:dyDescent="0.25">
      <c r="AI1930" s="72">
        <f t="shared" si="232"/>
        <v>0</v>
      </c>
      <c r="AJ1930" s="72">
        <f t="shared" si="227"/>
        <v>0</v>
      </c>
      <c r="AK1930" s="72">
        <f t="shared" si="228"/>
        <v>0</v>
      </c>
      <c r="AL1930" s="72">
        <f t="shared" si="229"/>
        <v>0</v>
      </c>
      <c r="AQ1930" s="63">
        <f t="shared" si="231"/>
        <v>1930</v>
      </c>
      <c r="AR1930" s="72">
        <f t="shared" si="230"/>
        <v>0</v>
      </c>
    </row>
    <row r="1931" spans="35:44" x14ac:dyDescent="0.25">
      <c r="AI1931" s="72">
        <f t="shared" si="232"/>
        <v>0</v>
      </c>
      <c r="AJ1931" s="72">
        <f t="shared" si="227"/>
        <v>0</v>
      </c>
      <c r="AK1931" s="72">
        <f t="shared" si="228"/>
        <v>0</v>
      </c>
      <c r="AL1931" s="72">
        <f t="shared" si="229"/>
        <v>0</v>
      </c>
      <c r="AQ1931" s="63">
        <f t="shared" si="231"/>
        <v>1931</v>
      </c>
      <c r="AR1931" s="72">
        <f t="shared" si="230"/>
        <v>0</v>
      </c>
    </row>
    <row r="1932" spans="35:44" x14ac:dyDescent="0.25">
      <c r="AI1932" s="72">
        <f t="shared" si="232"/>
        <v>0</v>
      </c>
      <c r="AJ1932" s="72">
        <f t="shared" si="227"/>
        <v>0</v>
      </c>
      <c r="AK1932" s="72">
        <f t="shared" si="228"/>
        <v>0</v>
      </c>
      <c r="AL1932" s="72">
        <f t="shared" si="229"/>
        <v>0</v>
      </c>
      <c r="AQ1932" s="63">
        <f t="shared" si="231"/>
        <v>1932</v>
      </c>
      <c r="AR1932" s="72">
        <f t="shared" si="230"/>
        <v>0</v>
      </c>
    </row>
    <row r="1933" spans="35:44" x14ac:dyDescent="0.25">
      <c r="AI1933" s="72">
        <f t="shared" si="232"/>
        <v>0</v>
      </c>
      <c r="AJ1933" s="72">
        <f t="shared" si="227"/>
        <v>0</v>
      </c>
      <c r="AK1933" s="72">
        <f t="shared" si="228"/>
        <v>0</v>
      </c>
      <c r="AL1933" s="72">
        <f t="shared" si="229"/>
        <v>0</v>
      </c>
      <c r="AQ1933" s="63">
        <f t="shared" si="231"/>
        <v>1933</v>
      </c>
      <c r="AR1933" s="72">
        <f t="shared" si="230"/>
        <v>0</v>
      </c>
    </row>
    <row r="1934" spans="35:44" x14ac:dyDescent="0.25">
      <c r="AI1934" s="72">
        <f t="shared" si="232"/>
        <v>0</v>
      </c>
      <c r="AJ1934" s="72">
        <f t="shared" si="227"/>
        <v>0</v>
      </c>
      <c r="AK1934" s="72">
        <f t="shared" si="228"/>
        <v>0</v>
      </c>
      <c r="AL1934" s="72">
        <f t="shared" si="229"/>
        <v>0</v>
      </c>
      <c r="AQ1934" s="63">
        <f t="shared" si="231"/>
        <v>1934</v>
      </c>
      <c r="AR1934" s="72">
        <f t="shared" si="230"/>
        <v>0</v>
      </c>
    </row>
    <row r="1935" spans="35:44" x14ac:dyDescent="0.25">
      <c r="AI1935" s="72">
        <f t="shared" si="232"/>
        <v>0</v>
      </c>
      <c r="AJ1935" s="72">
        <f t="shared" si="227"/>
        <v>0</v>
      </c>
      <c r="AK1935" s="72">
        <f t="shared" si="228"/>
        <v>0</v>
      </c>
      <c r="AL1935" s="72">
        <f t="shared" si="229"/>
        <v>0</v>
      </c>
      <c r="AQ1935" s="63">
        <f t="shared" si="231"/>
        <v>1935</v>
      </c>
      <c r="AR1935" s="72">
        <f t="shared" si="230"/>
        <v>0</v>
      </c>
    </row>
    <row r="1936" spans="35:44" x14ac:dyDescent="0.25">
      <c r="AI1936" s="72">
        <f t="shared" si="232"/>
        <v>0</v>
      </c>
      <c r="AJ1936" s="72">
        <f t="shared" si="227"/>
        <v>0</v>
      </c>
      <c r="AK1936" s="72">
        <f t="shared" si="228"/>
        <v>0</v>
      </c>
      <c r="AL1936" s="72">
        <f t="shared" si="229"/>
        <v>0</v>
      </c>
      <c r="AQ1936" s="63">
        <f t="shared" si="231"/>
        <v>1936</v>
      </c>
      <c r="AR1936" s="72">
        <f t="shared" si="230"/>
        <v>0</v>
      </c>
    </row>
    <row r="1937" spans="35:44" x14ac:dyDescent="0.25">
      <c r="AI1937" s="72">
        <f t="shared" si="232"/>
        <v>0</v>
      </c>
      <c r="AJ1937" s="72">
        <f t="shared" si="227"/>
        <v>0</v>
      </c>
      <c r="AK1937" s="72">
        <f t="shared" si="228"/>
        <v>0</v>
      </c>
      <c r="AL1937" s="72">
        <f t="shared" si="229"/>
        <v>0</v>
      </c>
      <c r="AQ1937" s="63">
        <f t="shared" si="231"/>
        <v>1937</v>
      </c>
      <c r="AR1937" s="72">
        <f t="shared" si="230"/>
        <v>0</v>
      </c>
    </row>
    <row r="1938" spans="35:44" x14ac:dyDescent="0.25">
      <c r="AI1938" s="72">
        <f t="shared" si="232"/>
        <v>0</v>
      </c>
      <c r="AJ1938" s="72">
        <f t="shared" si="227"/>
        <v>0</v>
      </c>
      <c r="AK1938" s="72">
        <f t="shared" si="228"/>
        <v>0</v>
      </c>
      <c r="AL1938" s="72">
        <f t="shared" si="229"/>
        <v>0</v>
      </c>
      <c r="AQ1938" s="63">
        <f t="shared" si="231"/>
        <v>1938</v>
      </c>
      <c r="AR1938" s="72">
        <f t="shared" si="230"/>
        <v>0</v>
      </c>
    </row>
    <row r="1939" spans="35:44" x14ac:dyDescent="0.25">
      <c r="AI1939" s="72">
        <f t="shared" si="232"/>
        <v>0</v>
      </c>
      <c r="AJ1939" s="72">
        <f t="shared" si="227"/>
        <v>0</v>
      </c>
      <c r="AK1939" s="72">
        <f t="shared" si="228"/>
        <v>0</v>
      </c>
      <c r="AL1939" s="72">
        <f t="shared" si="229"/>
        <v>0</v>
      </c>
      <c r="AQ1939" s="63">
        <f t="shared" si="231"/>
        <v>1939</v>
      </c>
      <c r="AR1939" s="72">
        <f t="shared" si="230"/>
        <v>0</v>
      </c>
    </row>
    <row r="1940" spans="35:44" x14ac:dyDescent="0.25">
      <c r="AI1940" s="72">
        <f t="shared" si="232"/>
        <v>0</v>
      </c>
      <c r="AJ1940" s="72">
        <f t="shared" si="227"/>
        <v>0</v>
      </c>
      <c r="AK1940" s="72">
        <f t="shared" si="228"/>
        <v>0</v>
      </c>
      <c r="AL1940" s="72">
        <f t="shared" si="229"/>
        <v>0</v>
      </c>
      <c r="AQ1940" s="63">
        <f t="shared" si="231"/>
        <v>1940</v>
      </c>
      <c r="AR1940" s="72">
        <f t="shared" si="230"/>
        <v>0</v>
      </c>
    </row>
    <row r="1941" spans="35:44" x14ac:dyDescent="0.25">
      <c r="AI1941" s="72">
        <f t="shared" si="232"/>
        <v>0</v>
      </c>
      <c r="AJ1941" s="72">
        <f t="shared" si="227"/>
        <v>0</v>
      </c>
      <c r="AK1941" s="72">
        <f t="shared" si="228"/>
        <v>0</v>
      </c>
      <c r="AL1941" s="72">
        <f t="shared" si="229"/>
        <v>0</v>
      </c>
      <c r="AQ1941" s="63">
        <f t="shared" si="231"/>
        <v>1941</v>
      </c>
      <c r="AR1941" s="72">
        <f t="shared" si="230"/>
        <v>0</v>
      </c>
    </row>
    <row r="1942" spans="35:44" x14ac:dyDescent="0.25">
      <c r="AI1942" s="72">
        <f t="shared" si="232"/>
        <v>0</v>
      </c>
      <c r="AJ1942" s="72">
        <f t="shared" si="227"/>
        <v>0</v>
      </c>
      <c r="AK1942" s="72">
        <f t="shared" si="228"/>
        <v>0</v>
      </c>
      <c r="AL1942" s="72">
        <f t="shared" si="229"/>
        <v>0</v>
      </c>
      <c r="AQ1942" s="63">
        <f t="shared" si="231"/>
        <v>1942</v>
      </c>
      <c r="AR1942" s="72">
        <f t="shared" si="230"/>
        <v>0</v>
      </c>
    </row>
    <row r="1943" spans="35:44" x14ac:dyDescent="0.25">
      <c r="AI1943" s="72">
        <f t="shared" si="232"/>
        <v>0</v>
      </c>
      <c r="AJ1943" s="72">
        <f t="shared" si="227"/>
        <v>0</v>
      </c>
      <c r="AK1943" s="72">
        <f t="shared" si="228"/>
        <v>0</v>
      </c>
      <c r="AL1943" s="72">
        <f t="shared" si="229"/>
        <v>0</v>
      </c>
      <c r="AQ1943" s="63">
        <f t="shared" si="231"/>
        <v>1943</v>
      </c>
      <c r="AR1943" s="72">
        <f t="shared" si="230"/>
        <v>0</v>
      </c>
    </row>
    <row r="1944" spans="35:44" x14ac:dyDescent="0.25">
      <c r="AI1944" s="72">
        <f t="shared" si="232"/>
        <v>0</v>
      </c>
      <c r="AJ1944" s="72">
        <f t="shared" si="227"/>
        <v>0</v>
      </c>
      <c r="AK1944" s="72">
        <f t="shared" si="228"/>
        <v>0</v>
      </c>
      <c r="AL1944" s="72">
        <f t="shared" si="229"/>
        <v>0</v>
      </c>
      <c r="AQ1944" s="63">
        <f t="shared" si="231"/>
        <v>1944</v>
      </c>
      <c r="AR1944" s="72">
        <f t="shared" si="230"/>
        <v>0</v>
      </c>
    </row>
    <row r="1945" spans="35:44" x14ac:dyDescent="0.25">
      <c r="AI1945" s="72">
        <f t="shared" si="232"/>
        <v>0</v>
      </c>
      <c r="AJ1945" s="72">
        <f t="shared" si="227"/>
        <v>0</v>
      </c>
      <c r="AK1945" s="72">
        <f t="shared" si="228"/>
        <v>0</v>
      </c>
      <c r="AL1945" s="72">
        <f t="shared" si="229"/>
        <v>0</v>
      </c>
      <c r="AQ1945" s="63">
        <f t="shared" si="231"/>
        <v>1945</v>
      </c>
      <c r="AR1945" s="72">
        <f t="shared" si="230"/>
        <v>0</v>
      </c>
    </row>
    <row r="1946" spans="35:44" x14ac:dyDescent="0.25">
      <c r="AI1946" s="72">
        <f t="shared" si="232"/>
        <v>0</v>
      </c>
      <c r="AJ1946" s="72">
        <f t="shared" si="227"/>
        <v>0</v>
      </c>
      <c r="AK1946" s="72">
        <f t="shared" si="228"/>
        <v>0</v>
      </c>
      <c r="AL1946" s="72">
        <f t="shared" si="229"/>
        <v>0</v>
      </c>
      <c r="AQ1946" s="63">
        <f t="shared" si="231"/>
        <v>1946</v>
      </c>
      <c r="AR1946" s="72">
        <f t="shared" si="230"/>
        <v>0</v>
      </c>
    </row>
    <row r="1947" spans="35:44" x14ac:dyDescent="0.25">
      <c r="AI1947" s="72">
        <f t="shared" si="232"/>
        <v>0</v>
      </c>
      <c r="AJ1947" s="72">
        <f t="shared" si="227"/>
        <v>0</v>
      </c>
      <c r="AK1947" s="72">
        <f t="shared" si="228"/>
        <v>0</v>
      </c>
      <c r="AL1947" s="72">
        <f t="shared" si="229"/>
        <v>0</v>
      </c>
      <c r="AQ1947" s="63">
        <f t="shared" si="231"/>
        <v>1947</v>
      </c>
      <c r="AR1947" s="72">
        <f t="shared" si="230"/>
        <v>0</v>
      </c>
    </row>
    <row r="1948" spans="35:44" x14ac:dyDescent="0.25">
      <c r="AI1948" s="72">
        <f t="shared" si="232"/>
        <v>0</v>
      </c>
      <c r="AJ1948" s="72">
        <f t="shared" si="227"/>
        <v>0</v>
      </c>
      <c r="AK1948" s="72">
        <f t="shared" si="228"/>
        <v>0</v>
      </c>
      <c r="AL1948" s="72">
        <f t="shared" si="229"/>
        <v>0</v>
      </c>
      <c r="AQ1948" s="63">
        <f t="shared" si="231"/>
        <v>1948</v>
      </c>
      <c r="AR1948" s="72">
        <f t="shared" si="230"/>
        <v>0</v>
      </c>
    </row>
    <row r="1949" spans="35:44" x14ac:dyDescent="0.25">
      <c r="AI1949" s="72">
        <f t="shared" si="232"/>
        <v>0</v>
      </c>
      <c r="AJ1949" s="72">
        <f t="shared" si="227"/>
        <v>0</v>
      </c>
      <c r="AK1949" s="72">
        <f t="shared" si="228"/>
        <v>0</v>
      </c>
      <c r="AL1949" s="72">
        <f t="shared" si="229"/>
        <v>0</v>
      </c>
      <c r="AQ1949" s="63">
        <f t="shared" si="231"/>
        <v>1949</v>
      </c>
      <c r="AR1949" s="72">
        <f t="shared" si="230"/>
        <v>0</v>
      </c>
    </row>
    <row r="1950" spans="35:44" x14ac:dyDescent="0.25">
      <c r="AI1950" s="72">
        <f t="shared" si="232"/>
        <v>0</v>
      </c>
      <c r="AJ1950" s="72">
        <f t="shared" si="227"/>
        <v>0</v>
      </c>
      <c r="AK1950" s="72">
        <f t="shared" si="228"/>
        <v>0</v>
      </c>
      <c r="AL1950" s="72">
        <f t="shared" si="229"/>
        <v>0</v>
      </c>
      <c r="AQ1950" s="63">
        <f t="shared" si="231"/>
        <v>1950</v>
      </c>
      <c r="AR1950" s="72">
        <f t="shared" si="230"/>
        <v>0</v>
      </c>
    </row>
    <row r="1951" spans="35:44" x14ac:dyDescent="0.25">
      <c r="AI1951" s="72">
        <f t="shared" si="232"/>
        <v>0</v>
      </c>
      <c r="AJ1951" s="72">
        <f t="shared" si="227"/>
        <v>0</v>
      </c>
      <c r="AK1951" s="72">
        <f t="shared" si="228"/>
        <v>0</v>
      </c>
      <c r="AL1951" s="72">
        <f t="shared" si="229"/>
        <v>0</v>
      </c>
      <c r="AQ1951" s="63">
        <f t="shared" si="231"/>
        <v>1951</v>
      </c>
      <c r="AR1951" s="72">
        <f t="shared" si="230"/>
        <v>0</v>
      </c>
    </row>
    <row r="1952" spans="35:44" x14ac:dyDescent="0.25">
      <c r="AI1952" s="72">
        <f t="shared" si="232"/>
        <v>0</v>
      </c>
      <c r="AJ1952" s="72">
        <f t="shared" si="227"/>
        <v>0</v>
      </c>
      <c r="AK1952" s="72">
        <f t="shared" si="228"/>
        <v>0</v>
      </c>
      <c r="AL1952" s="72">
        <f t="shared" si="229"/>
        <v>0</v>
      </c>
      <c r="AQ1952" s="63">
        <f t="shared" si="231"/>
        <v>1952</v>
      </c>
      <c r="AR1952" s="72">
        <f t="shared" si="230"/>
        <v>0</v>
      </c>
    </row>
    <row r="1953" spans="35:44" x14ac:dyDescent="0.25">
      <c r="AI1953" s="72">
        <f t="shared" si="232"/>
        <v>0</v>
      </c>
      <c r="AJ1953" s="72">
        <f t="shared" si="227"/>
        <v>0</v>
      </c>
      <c r="AK1953" s="72">
        <f t="shared" si="228"/>
        <v>0</v>
      </c>
      <c r="AL1953" s="72">
        <f t="shared" si="229"/>
        <v>0</v>
      </c>
      <c r="AQ1953" s="63">
        <f t="shared" si="231"/>
        <v>1953</v>
      </c>
      <c r="AR1953" s="72">
        <f t="shared" si="230"/>
        <v>0</v>
      </c>
    </row>
    <row r="1954" spans="35:44" x14ac:dyDescent="0.25">
      <c r="AI1954" s="72">
        <f t="shared" si="232"/>
        <v>0</v>
      </c>
      <c r="AJ1954" s="72">
        <f t="shared" si="227"/>
        <v>0</v>
      </c>
      <c r="AK1954" s="72">
        <f t="shared" si="228"/>
        <v>0</v>
      </c>
      <c r="AL1954" s="72">
        <f t="shared" si="229"/>
        <v>0</v>
      </c>
      <c r="AQ1954" s="63">
        <f t="shared" si="231"/>
        <v>1954</v>
      </c>
      <c r="AR1954" s="72">
        <f t="shared" si="230"/>
        <v>0</v>
      </c>
    </row>
    <row r="1955" spans="35:44" x14ac:dyDescent="0.25">
      <c r="AI1955" s="72">
        <f t="shared" si="232"/>
        <v>0</v>
      </c>
      <c r="AJ1955" s="72">
        <f t="shared" si="227"/>
        <v>0</v>
      </c>
      <c r="AK1955" s="72">
        <f t="shared" si="228"/>
        <v>0</v>
      </c>
      <c r="AL1955" s="72">
        <f t="shared" si="229"/>
        <v>0</v>
      </c>
      <c r="AQ1955" s="63">
        <f t="shared" si="231"/>
        <v>1955</v>
      </c>
      <c r="AR1955" s="72">
        <f t="shared" si="230"/>
        <v>0</v>
      </c>
    </row>
    <row r="1956" spans="35:44" x14ac:dyDescent="0.25">
      <c r="AI1956" s="72">
        <f t="shared" si="232"/>
        <v>0</v>
      </c>
      <c r="AJ1956" s="72">
        <f t="shared" si="227"/>
        <v>0</v>
      </c>
      <c r="AK1956" s="72">
        <f t="shared" si="228"/>
        <v>0</v>
      </c>
      <c r="AL1956" s="72">
        <f t="shared" si="229"/>
        <v>0</v>
      </c>
      <c r="AQ1956" s="63">
        <f t="shared" si="231"/>
        <v>1956</v>
      </c>
      <c r="AR1956" s="72">
        <f t="shared" si="230"/>
        <v>0</v>
      </c>
    </row>
    <row r="1957" spans="35:44" x14ac:dyDescent="0.25">
      <c r="AI1957" s="72">
        <f t="shared" si="232"/>
        <v>0</v>
      </c>
      <c r="AJ1957" s="72">
        <f t="shared" si="227"/>
        <v>0</v>
      </c>
      <c r="AK1957" s="72">
        <f t="shared" si="228"/>
        <v>0</v>
      </c>
      <c r="AL1957" s="72">
        <f t="shared" si="229"/>
        <v>0</v>
      </c>
      <c r="AQ1957" s="63">
        <f t="shared" si="231"/>
        <v>1957</v>
      </c>
      <c r="AR1957" s="72">
        <f t="shared" si="230"/>
        <v>0</v>
      </c>
    </row>
    <row r="1958" spans="35:44" x14ac:dyDescent="0.25">
      <c r="AI1958" s="72">
        <f t="shared" si="232"/>
        <v>0</v>
      </c>
      <c r="AJ1958" s="72">
        <f t="shared" si="227"/>
        <v>0</v>
      </c>
      <c r="AK1958" s="72">
        <f t="shared" si="228"/>
        <v>0</v>
      </c>
      <c r="AL1958" s="72">
        <f t="shared" si="229"/>
        <v>0</v>
      </c>
      <c r="AQ1958" s="63">
        <f t="shared" si="231"/>
        <v>1958</v>
      </c>
      <c r="AR1958" s="72">
        <f t="shared" si="230"/>
        <v>0</v>
      </c>
    </row>
    <row r="1959" spans="35:44" x14ac:dyDescent="0.25">
      <c r="AI1959" s="72">
        <f t="shared" si="232"/>
        <v>0</v>
      </c>
      <c r="AJ1959" s="72">
        <f t="shared" si="227"/>
        <v>0</v>
      </c>
      <c r="AK1959" s="72">
        <f t="shared" si="228"/>
        <v>0</v>
      </c>
      <c r="AL1959" s="72">
        <f t="shared" si="229"/>
        <v>0</v>
      </c>
      <c r="AQ1959" s="63">
        <f t="shared" si="231"/>
        <v>1959</v>
      </c>
      <c r="AR1959" s="72">
        <f t="shared" si="230"/>
        <v>0</v>
      </c>
    </row>
    <row r="1960" spans="35:44" x14ac:dyDescent="0.25">
      <c r="AI1960" s="72">
        <f t="shared" si="232"/>
        <v>0</v>
      </c>
      <c r="AJ1960" s="72">
        <f t="shared" si="227"/>
        <v>0</v>
      </c>
      <c r="AK1960" s="72">
        <f t="shared" si="228"/>
        <v>0</v>
      </c>
      <c r="AL1960" s="72">
        <f t="shared" si="229"/>
        <v>0</v>
      </c>
      <c r="AQ1960" s="63">
        <f t="shared" si="231"/>
        <v>1960</v>
      </c>
      <c r="AR1960" s="72">
        <f t="shared" si="230"/>
        <v>0</v>
      </c>
    </row>
    <row r="1961" spans="35:44" x14ac:dyDescent="0.25">
      <c r="AI1961" s="72">
        <f t="shared" si="232"/>
        <v>0</v>
      </c>
      <c r="AJ1961" s="72">
        <f t="shared" si="227"/>
        <v>0</v>
      </c>
      <c r="AK1961" s="72">
        <f t="shared" si="228"/>
        <v>0</v>
      </c>
      <c r="AL1961" s="72">
        <f t="shared" si="229"/>
        <v>0</v>
      </c>
      <c r="AQ1961" s="63">
        <f t="shared" si="231"/>
        <v>1961</v>
      </c>
      <c r="AR1961" s="72">
        <f t="shared" si="230"/>
        <v>0</v>
      </c>
    </row>
    <row r="1962" spans="35:44" x14ac:dyDescent="0.25">
      <c r="AI1962" s="72">
        <f t="shared" si="232"/>
        <v>0</v>
      </c>
      <c r="AJ1962" s="72">
        <f t="shared" si="227"/>
        <v>0</v>
      </c>
      <c r="AK1962" s="72">
        <f t="shared" si="228"/>
        <v>0</v>
      </c>
      <c r="AL1962" s="72">
        <f t="shared" si="229"/>
        <v>0</v>
      </c>
      <c r="AQ1962" s="63">
        <f t="shared" si="231"/>
        <v>1962</v>
      </c>
      <c r="AR1962" s="72">
        <f t="shared" si="230"/>
        <v>0</v>
      </c>
    </row>
    <row r="1963" spans="35:44" x14ac:dyDescent="0.25">
      <c r="AI1963" s="72">
        <f t="shared" si="232"/>
        <v>0</v>
      </c>
      <c r="AJ1963" s="72">
        <f t="shared" si="227"/>
        <v>0</v>
      </c>
      <c r="AK1963" s="72">
        <f t="shared" si="228"/>
        <v>0</v>
      </c>
      <c r="AL1963" s="72">
        <f t="shared" si="229"/>
        <v>0</v>
      </c>
      <c r="AQ1963" s="63">
        <f t="shared" si="231"/>
        <v>1963</v>
      </c>
      <c r="AR1963" s="72">
        <f t="shared" si="230"/>
        <v>0</v>
      </c>
    </row>
    <row r="1964" spans="35:44" x14ac:dyDescent="0.25">
      <c r="AI1964" s="72">
        <f t="shared" si="232"/>
        <v>0</v>
      </c>
      <c r="AJ1964" s="72">
        <f t="shared" si="227"/>
        <v>0</v>
      </c>
      <c r="AK1964" s="72">
        <f t="shared" si="228"/>
        <v>0</v>
      </c>
      <c r="AL1964" s="72">
        <f t="shared" si="229"/>
        <v>0</v>
      </c>
      <c r="AQ1964" s="63">
        <f t="shared" si="231"/>
        <v>1964</v>
      </c>
      <c r="AR1964" s="72">
        <f t="shared" si="230"/>
        <v>0</v>
      </c>
    </row>
    <row r="1965" spans="35:44" x14ac:dyDescent="0.25">
      <c r="AI1965" s="72">
        <f t="shared" si="232"/>
        <v>0</v>
      </c>
      <c r="AJ1965" s="72">
        <f t="shared" si="227"/>
        <v>0</v>
      </c>
      <c r="AK1965" s="72">
        <f t="shared" si="228"/>
        <v>0</v>
      </c>
      <c r="AL1965" s="72">
        <f t="shared" si="229"/>
        <v>0</v>
      </c>
      <c r="AQ1965" s="63">
        <f t="shared" si="231"/>
        <v>1965</v>
      </c>
      <c r="AR1965" s="72">
        <f t="shared" si="230"/>
        <v>0</v>
      </c>
    </row>
    <row r="1966" spans="35:44" x14ac:dyDescent="0.25">
      <c r="AI1966" s="72">
        <f t="shared" si="232"/>
        <v>0</v>
      </c>
      <c r="AJ1966" s="72">
        <f t="shared" si="227"/>
        <v>0</v>
      </c>
      <c r="AK1966" s="72">
        <f t="shared" si="228"/>
        <v>0</v>
      </c>
      <c r="AL1966" s="72">
        <f t="shared" si="229"/>
        <v>0</v>
      </c>
      <c r="AQ1966" s="63">
        <f t="shared" si="231"/>
        <v>1966</v>
      </c>
      <c r="AR1966" s="72">
        <f t="shared" si="230"/>
        <v>0</v>
      </c>
    </row>
    <row r="1967" spans="35:44" x14ac:dyDescent="0.25">
      <c r="AI1967" s="72">
        <f t="shared" si="232"/>
        <v>0</v>
      </c>
      <c r="AJ1967" s="72">
        <f t="shared" si="227"/>
        <v>0</v>
      </c>
      <c r="AK1967" s="72">
        <f t="shared" si="228"/>
        <v>0</v>
      </c>
      <c r="AL1967" s="72">
        <f t="shared" si="229"/>
        <v>0</v>
      </c>
      <c r="AQ1967" s="63">
        <f t="shared" si="231"/>
        <v>1967</v>
      </c>
      <c r="AR1967" s="72">
        <f t="shared" si="230"/>
        <v>0</v>
      </c>
    </row>
    <row r="1968" spans="35:44" x14ac:dyDescent="0.25">
      <c r="AI1968" s="72">
        <f t="shared" si="232"/>
        <v>0</v>
      </c>
      <c r="AJ1968" s="72">
        <f t="shared" si="227"/>
        <v>0</v>
      </c>
      <c r="AK1968" s="72">
        <f t="shared" si="228"/>
        <v>0</v>
      </c>
      <c r="AL1968" s="72">
        <f t="shared" si="229"/>
        <v>0</v>
      </c>
      <c r="AQ1968" s="63">
        <f t="shared" si="231"/>
        <v>1968</v>
      </c>
      <c r="AR1968" s="72">
        <f t="shared" si="230"/>
        <v>0</v>
      </c>
    </row>
    <row r="1969" spans="35:44" x14ac:dyDescent="0.25">
      <c r="AI1969" s="72">
        <f t="shared" si="232"/>
        <v>0</v>
      </c>
      <c r="AJ1969" s="72">
        <f t="shared" si="227"/>
        <v>0</v>
      </c>
      <c r="AK1969" s="72">
        <f t="shared" si="228"/>
        <v>0</v>
      </c>
      <c r="AL1969" s="72">
        <f t="shared" si="229"/>
        <v>0</v>
      </c>
      <c r="AQ1969" s="63">
        <f t="shared" si="231"/>
        <v>1969</v>
      </c>
      <c r="AR1969" s="72">
        <f t="shared" si="230"/>
        <v>0</v>
      </c>
    </row>
    <row r="1970" spans="35:44" x14ac:dyDescent="0.25">
      <c r="AI1970" s="72">
        <f t="shared" si="232"/>
        <v>0</v>
      </c>
      <c r="AJ1970" s="72">
        <f t="shared" si="227"/>
        <v>0</v>
      </c>
      <c r="AK1970" s="72">
        <f t="shared" si="228"/>
        <v>0</v>
      </c>
      <c r="AL1970" s="72">
        <f t="shared" si="229"/>
        <v>0</v>
      </c>
      <c r="AQ1970" s="63">
        <f t="shared" si="231"/>
        <v>1970</v>
      </c>
      <c r="AR1970" s="72">
        <f t="shared" si="230"/>
        <v>0</v>
      </c>
    </row>
    <row r="1971" spans="35:44" x14ac:dyDescent="0.25">
      <c r="AI1971" s="72">
        <f t="shared" si="232"/>
        <v>0</v>
      </c>
      <c r="AJ1971" s="72">
        <f t="shared" si="227"/>
        <v>0</v>
      </c>
      <c r="AK1971" s="72">
        <f t="shared" si="228"/>
        <v>0</v>
      </c>
      <c r="AL1971" s="72">
        <f t="shared" si="229"/>
        <v>0</v>
      </c>
      <c r="AQ1971" s="63">
        <f t="shared" si="231"/>
        <v>1971</v>
      </c>
      <c r="AR1971" s="72">
        <f t="shared" si="230"/>
        <v>0</v>
      </c>
    </row>
    <row r="1972" spans="35:44" x14ac:dyDescent="0.25">
      <c r="AI1972" s="72">
        <f t="shared" si="232"/>
        <v>0</v>
      </c>
      <c r="AJ1972" s="72">
        <f t="shared" si="227"/>
        <v>0</v>
      </c>
      <c r="AK1972" s="72">
        <f t="shared" si="228"/>
        <v>0</v>
      </c>
      <c r="AL1972" s="72">
        <f t="shared" si="229"/>
        <v>0</v>
      </c>
      <c r="AQ1972" s="63">
        <f t="shared" si="231"/>
        <v>1972</v>
      </c>
      <c r="AR1972" s="72">
        <f t="shared" si="230"/>
        <v>0</v>
      </c>
    </row>
    <row r="1973" spans="35:44" x14ac:dyDescent="0.25">
      <c r="AI1973" s="72">
        <f t="shared" si="232"/>
        <v>0</v>
      </c>
      <c r="AJ1973" s="72">
        <f t="shared" si="227"/>
        <v>0</v>
      </c>
      <c r="AK1973" s="72">
        <f t="shared" si="228"/>
        <v>0</v>
      </c>
      <c r="AL1973" s="72">
        <f t="shared" si="229"/>
        <v>0</v>
      </c>
      <c r="AQ1973" s="63">
        <f t="shared" si="231"/>
        <v>1973</v>
      </c>
      <c r="AR1973" s="72">
        <f t="shared" si="230"/>
        <v>0</v>
      </c>
    </row>
    <row r="1974" spans="35:44" x14ac:dyDescent="0.25">
      <c r="AI1974" s="72">
        <f t="shared" si="232"/>
        <v>0</v>
      </c>
      <c r="AJ1974" s="72">
        <f t="shared" si="227"/>
        <v>0</v>
      </c>
      <c r="AK1974" s="72">
        <f t="shared" si="228"/>
        <v>0</v>
      </c>
      <c r="AL1974" s="72">
        <f t="shared" si="229"/>
        <v>0</v>
      </c>
      <c r="AQ1974" s="63">
        <f t="shared" si="231"/>
        <v>1974</v>
      </c>
      <c r="AR1974" s="72">
        <f t="shared" si="230"/>
        <v>0</v>
      </c>
    </row>
    <row r="1975" spans="35:44" x14ac:dyDescent="0.25">
      <c r="AI1975" s="72">
        <f t="shared" si="232"/>
        <v>0</v>
      </c>
      <c r="AJ1975" s="72">
        <f t="shared" si="227"/>
        <v>0</v>
      </c>
      <c r="AK1975" s="72">
        <f t="shared" si="228"/>
        <v>0</v>
      </c>
      <c r="AL1975" s="72">
        <f t="shared" si="229"/>
        <v>0</v>
      </c>
      <c r="AQ1975" s="63">
        <f t="shared" si="231"/>
        <v>1975</v>
      </c>
      <c r="AR1975" s="72">
        <f t="shared" si="230"/>
        <v>0</v>
      </c>
    </row>
    <row r="1976" spans="35:44" x14ac:dyDescent="0.25">
      <c r="AI1976" s="72">
        <f t="shared" si="232"/>
        <v>0</v>
      </c>
      <c r="AJ1976" s="72">
        <f t="shared" si="227"/>
        <v>0</v>
      </c>
      <c r="AK1976" s="72">
        <f t="shared" si="228"/>
        <v>0</v>
      </c>
      <c r="AL1976" s="72">
        <f t="shared" si="229"/>
        <v>0</v>
      </c>
      <c r="AQ1976" s="63">
        <f t="shared" si="231"/>
        <v>1976</v>
      </c>
      <c r="AR1976" s="72">
        <f t="shared" si="230"/>
        <v>0</v>
      </c>
    </row>
    <row r="1977" spans="35:44" x14ac:dyDescent="0.25">
      <c r="AI1977" s="72">
        <f t="shared" si="232"/>
        <v>0</v>
      </c>
      <c r="AJ1977" s="72">
        <f t="shared" si="227"/>
        <v>0</v>
      </c>
      <c r="AK1977" s="72">
        <f t="shared" si="228"/>
        <v>0</v>
      </c>
      <c r="AL1977" s="72">
        <f t="shared" si="229"/>
        <v>0</v>
      </c>
      <c r="AQ1977" s="63">
        <f t="shared" si="231"/>
        <v>1977</v>
      </c>
      <c r="AR1977" s="72">
        <f t="shared" si="230"/>
        <v>0</v>
      </c>
    </row>
    <row r="1978" spans="35:44" x14ac:dyDescent="0.25">
      <c r="AI1978" s="72">
        <f t="shared" si="232"/>
        <v>0</v>
      </c>
      <c r="AJ1978" s="72">
        <f t="shared" si="227"/>
        <v>0</v>
      </c>
      <c r="AK1978" s="72">
        <f t="shared" si="228"/>
        <v>0</v>
      </c>
      <c r="AL1978" s="72">
        <f t="shared" si="229"/>
        <v>0</v>
      </c>
      <c r="AQ1978" s="63">
        <f t="shared" si="231"/>
        <v>1978</v>
      </c>
      <c r="AR1978" s="72">
        <f t="shared" si="230"/>
        <v>0</v>
      </c>
    </row>
    <row r="1979" spans="35:44" x14ac:dyDescent="0.25">
      <c r="AI1979" s="72">
        <f t="shared" si="232"/>
        <v>0</v>
      </c>
      <c r="AJ1979" s="72">
        <f t="shared" si="227"/>
        <v>0</v>
      </c>
      <c r="AK1979" s="72">
        <f t="shared" si="228"/>
        <v>0</v>
      </c>
      <c r="AL1979" s="72">
        <f t="shared" si="229"/>
        <v>0</v>
      </c>
      <c r="AQ1979" s="63">
        <f t="shared" si="231"/>
        <v>1979</v>
      </c>
      <c r="AR1979" s="72">
        <f t="shared" si="230"/>
        <v>0</v>
      </c>
    </row>
    <row r="1980" spans="35:44" x14ac:dyDescent="0.25">
      <c r="AI1980" s="72">
        <f t="shared" si="232"/>
        <v>0</v>
      </c>
      <c r="AJ1980" s="72">
        <f t="shared" si="227"/>
        <v>0</v>
      </c>
      <c r="AK1980" s="72">
        <f t="shared" si="228"/>
        <v>0</v>
      </c>
      <c r="AL1980" s="72">
        <f t="shared" si="229"/>
        <v>0</v>
      </c>
      <c r="AQ1980" s="63">
        <f t="shared" si="231"/>
        <v>1980</v>
      </c>
      <c r="AR1980" s="72">
        <f t="shared" si="230"/>
        <v>0</v>
      </c>
    </row>
    <row r="1981" spans="35:44" x14ac:dyDescent="0.25">
      <c r="AI1981" s="72">
        <f t="shared" si="232"/>
        <v>0</v>
      </c>
      <c r="AJ1981" s="72">
        <f t="shared" si="227"/>
        <v>0</v>
      </c>
      <c r="AK1981" s="72">
        <f t="shared" si="228"/>
        <v>0</v>
      </c>
      <c r="AL1981" s="72">
        <f t="shared" si="229"/>
        <v>0</v>
      </c>
      <c r="AQ1981" s="63">
        <f t="shared" si="231"/>
        <v>1981</v>
      </c>
      <c r="AR1981" s="72">
        <f t="shared" si="230"/>
        <v>0</v>
      </c>
    </row>
    <row r="1982" spans="35:44" x14ac:dyDescent="0.25">
      <c r="AI1982" s="72">
        <f t="shared" si="232"/>
        <v>0</v>
      </c>
      <c r="AJ1982" s="72">
        <f t="shared" si="227"/>
        <v>0</v>
      </c>
      <c r="AK1982" s="72">
        <f t="shared" si="228"/>
        <v>0</v>
      </c>
      <c r="AL1982" s="72">
        <f t="shared" si="229"/>
        <v>0</v>
      </c>
      <c r="AQ1982" s="63">
        <f t="shared" si="231"/>
        <v>1982</v>
      </c>
      <c r="AR1982" s="72">
        <f t="shared" si="230"/>
        <v>0</v>
      </c>
    </row>
    <row r="1983" spans="35:44" x14ac:dyDescent="0.25">
      <c r="AI1983" s="72">
        <f t="shared" si="232"/>
        <v>0</v>
      </c>
      <c r="AJ1983" s="72">
        <f t="shared" si="227"/>
        <v>0</v>
      </c>
      <c r="AK1983" s="72">
        <f t="shared" si="228"/>
        <v>0</v>
      </c>
      <c r="AL1983" s="72">
        <f t="shared" si="229"/>
        <v>0</v>
      </c>
      <c r="AQ1983" s="63">
        <f t="shared" si="231"/>
        <v>1983</v>
      </c>
      <c r="AR1983" s="72">
        <f t="shared" si="230"/>
        <v>0</v>
      </c>
    </row>
    <row r="1984" spans="35:44" x14ac:dyDescent="0.25">
      <c r="AI1984" s="72">
        <f t="shared" si="232"/>
        <v>0</v>
      </c>
      <c r="AJ1984" s="72">
        <f t="shared" si="227"/>
        <v>0</v>
      </c>
      <c r="AK1984" s="72">
        <f t="shared" si="228"/>
        <v>0</v>
      </c>
      <c r="AL1984" s="72">
        <f t="shared" si="229"/>
        <v>0</v>
      </c>
      <c r="AQ1984" s="63">
        <f t="shared" si="231"/>
        <v>1984</v>
      </c>
      <c r="AR1984" s="72">
        <f t="shared" si="230"/>
        <v>0</v>
      </c>
    </row>
    <row r="1985" spans="35:44" x14ac:dyDescent="0.25">
      <c r="AI1985" s="72">
        <f t="shared" si="232"/>
        <v>0</v>
      </c>
      <c r="AJ1985" s="72">
        <f t="shared" ref="AJ1985:AJ2048" si="233">ROUNDUP((C1985-$C$1)/7,0)</f>
        <v>0</v>
      </c>
      <c r="AK1985" s="72">
        <f t="shared" ref="AK1985:AK2048" si="234">ROUNDUP((C1985-$C$1)/1,0)</f>
        <v>0</v>
      </c>
      <c r="AL1985" s="72">
        <f t="shared" ref="AL1985:AL2048" si="235">ROUNDUP((C1985-$C$1)*24,0)</f>
        <v>0</v>
      </c>
      <c r="AQ1985" s="63">
        <f t="shared" si="231"/>
        <v>1985</v>
      </c>
      <c r="AR1985" s="72">
        <f t="shared" ref="AR1985:AR2048" si="236">SUMIFS(AI:AI,AL:AL,AQ1985)</f>
        <v>0</v>
      </c>
    </row>
    <row r="1986" spans="35:44" x14ac:dyDescent="0.25">
      <c r="AI1986" s="72">
        <f t="shared" si="232"/>
        <v>0</v>
      </c>
      <c r="AJ1986" s="72">
        <f t="shared" si="233"/>
        <v>0</v>
      </c>
      <c r="AK1986" s="72">
        <f t="shared" si="234"/>
        <v>0</v>
      </c>
      <c r="AL1986" s="72">
        <f t="shared" si="235"/>
        <v>0</v>
      </c>
      <c r="AQ1986" s="63">
        <f t="shared" si="231"/>
        <v>1986</v>
      </c>
      <c r="AR1986" s="72">
        <f t="shared" si="236"/>
        <v>0</v>
      </c>
    </row>
    <row r="1987" spans="35:44" x14ac:dyDescent="0.25">
      <c r="AI1987" s="72">
        <f t="shared" si="232"/>
        <v>0</v>
      </c>
      <c r="AJ1987" s="72">
        <f t="shared" si="233"/>
        <v>0</v>
      </c>
      <c r="AK1987" s="72">
        <f t="shared" si="234"/>
        <v>0</v>
      </c>
      <c r="AL1987" s="72">
        <f t="shared" si="235"/>
        <v>0</v>
      </c>
      <c r="AQ1987" s="63">
        <f t="shared" ref="AQ1987:AQ2050" si="237">1+AQ1986</f>
        <v>1987</v>
      </c>
      <c r="AR1987" s="72">
        <f t="shared" si="236"/>
        <v>0</v>
      </c>
    </row>
    <row r="1988" spans="35:44" x14ac:dyDescent="0.25">
      <c r="AI1988" s="72">
        <f t="shared" si="232"/>
        <v>0</v>
      </c>
      <c r="AJ1988" s="72">
        <f t="shared" si="233"/>
        <v>0</v>
      </c>
      <c r="AK1988" s="72">
        <f t="shared" si="234"/>
        <v>0</v>
      </c>
      <c r="AL1988" s="72">
        <f t="shared" si="235"/>
        <v>0</v>
      </c>
      <c r="AQ1988" s="63">
        <f t="shared" si="237"/>
        <v>1988</v>
      </c>
      <c r="AR1988" s="72">
        <f t="shared" si="236"/>
        <v>0</v>
      </c>
    </row>
    <row r="1989" spans="35:44" x14ac:dyDescent="0.25">
      <c r="AI1989" s="72">
        <f t="shared" ref="AI1989:AI2052" si="238">D1989*(C1989-C1988)*86400*$B$16</f>
        <v>0</v>
      </c>
      <c r="AJ1989" s="72">
        <f t="shared" si="233"/>
        <v>0</v>
      </c>
      <c r="AK1989" s="72">
        <f t="shared" si="234"/>
        <v>0</v>
      </c>
      <c r="AL1989" s="72">
        <f t="shared" si="235"/>
        <v>0</v>
      </c>
      <c r="AQ1989" s="63">
        <f t="shared" si="237"/>
        <v>1989</v>
      </c>
      <c r="AR1989" s="72">
        <f t="shared" si="236"/>
        <v>0</v>
      </c>
    </row>
    <row r="1990" spans="35:44" x14ac:dyDescent="0.25">
      <c r="AI1990" s="72">
        <f t="shared" si="238"/>
        <v>0</v>
      </c>
      <c r="AJ1990" s="72">
        <f t="shared" si="233"/>
        <v>0</v>
      </c>
      <c r="AK1990" s="72">
        <f t="shared" si="234"/>
        <v>0</v>
      </c>
      <c r="AL1990" s="72">
        <f t="shared" si="235"/>
        <v>0</v>
      </c>
      <c r="AQ1990" s="63">
        <f t="shared" si="237"/>
        <v>1990</v>
      </c>
      <c r="AR1990" s="72">
        <f t="shared" si="236"/>
        <v>0</v>
      </c>
    </row>
    <row r="1991" spans="35:44" x14ac:dyDescent="0.25">
      <c r="AI1991" s="72">
        <f t="shared" si="238"/>
        <v>0</v>
      </c>
      <c r="AJ1991" s="72">
        <f t="shared" si="233"/>
        <v>0</v>
      </c>
      <c r="AK1991" s="72">
        <f t="shared" si="234"/>
        <v>0</v>
      </c>
      <c r="AL1991" s="72">
        <f t="shared" si="235"/>
        <v>0</v>
      </c>
      <c r="AQ1991" s="63">
        <f t="shared" si="237"/>
        <v>1991</v>
      </c>
      <c r="AR1991" s="72">
        <f t="shared" si="236"/>
        <v>0</v>
      </c>
    </row>
    <row r="1992" spans="35:44" x14ac:dyDescent="0.25">
      <c r="AI1992" s="72">
        <f t="shared" si="238"/>
        <v>0</v>
      </c>
      <c r="AJ1992" s="72">
        <f t="shared" si="233"/>
        <v>0</v>
      </c>
      <c r="AK1992" s="72">
        <f t="shared" si="234"/>
        <v>0</v>
      </c>
      <c r="AL1992" s="72">
        <f t="shared" si="235"/>
        <v>0</v>
      </c>
      <c r="AQ1992" s="63">
        <f t="shared" si="237"/>
        <v>1992</v>
      </c>
      <c r="AR1992" s="72">
        <f t="shared" si="236"/>
        <v>0</v>
      </c>
    </row>
    <row r="1993" spans="35:44" x14ac:dyDescent="0.25">
      <c r="AI1993" s="72">
        <f t="shared" si="238"/>
        <v>0</v>
      </c>
      <c r="AJ1993" s="72">
        <f t="shared" si="233"/>
        <v>0</v>
      </c>
      <c r="AK1993" s="72">
        <f t="shared" si="234"/>
        <v>0</v>
      </c>
      <c r="AL1993" s="72">
        <f t="shared" si="235"/>
        <v>0</v>
      </c>
      <c r="AQ1993" s="63">
        <f t="shared" si="237"/>
        <v>1993</v>
      </c>
      <c r="AR1993" s="72">
        <f t="shared" si="236"/>
        <v>0</v>
      </c>
    </row>
    <row r="1994" spans="35:44" x14ac:dyDescent="0.25">
      <c r="AI1994" s="72">
        <f t="shared" si="238"/>
        <v>0</v>
      </c>
      <c r="AJ1994" s="72">
        <f t="shared" si="233"/>
        <v>0</v>
      </c>
      <c r="AK1994" s="72">
        <f t="shared" si="234"/>
        <v>0</v>
      </c>
      <c r="AL1994" s="72">
        <f t="shared" si="235"/>
        <v>0</v>
      </c>
      <c r="AQ1994" s="63">
        <f t="shared" si="237"/>
        <v>1994</v>
      </c>
      <c r="AR1994" s="72">
        <f t="shared" si="236"/>
        <v>0</v>
      </c>
    </row>
    <row r="1995" spans="35:44" x14ac:dyDescent="0.25">
      <c r="AI1995" s="72">
        <f t="shared" si="238"/>
        <v>0</v>
      </c>
      <c r="AJ1995" s="72">
        <f t="shared" si="233"/>
        <v>0</v>
      </c>
      <c r="AK1995" s="72">
        <f t="shared" si="234"/>
        <v>0</v>
      </c>
      <c r="AL1995" s="72">
        <f t="shared" si="235"/>
        <v>0</v>
      </c>
      <c r="AQ1995" s="63">
        <f t="shared" si="237"/>
        <v>1995</v>
      </c>
      <c r="AR1995" s="72">
        <f t="shared" si="236"/>
        <v>0</v>
      </c>
    </row>
    <row r="1996" spans="35:44" x14ac:dyDescent="0.25">
      <c r="AI1996" s="72">
        <f t="shared" si="238"/>
        <v>0</v>
      </c>
      <c r="AJ1996" s="72">
        <f t="shared" si="233"/>
        <v>0</v>
      </c>
      <c r="AK1996" s="72">
        <f t="shared" si="234"/>
        <v>0</v>
      </c>
      <c r="AL1996" s="72">
        <f t="shared" si="235"/>
        <v>0</v>
      </c>
      <c r="AQ1996" s="63">
        <f t="shared" si="237"/>
        <v>1996</v>
      </c>
      <c r="AR1996" s="72">
        <f t="shared" si="236"/>
        <v>0</v>
      </c>
    </row>
    <row r="1997" spans="35:44" x14ac:dyDescent="0.25">
      <c r="AI1997" s="72">
        <f t="shared" si="238"/>
        <v>0</v>
      </c>
      <c r="AJ1997" s="72">
        <f t="shared" si="233"/>
        <v>0</v>
      </c>
      <c r="AK1997" s="72">
        <f t="shared" si="234"/>
        <v>0</v>
      </c>
      <c r="AL1997" s="72">
        <f t="shared" si="235"/>
        <v>0</v>
      </c>
      <c r="AQ1997" s="63">
        <f t="shared" si="237"/>
        <v>1997</v>
      </c>
      <c r="AR1997" s="72">
        <f t="shared" si="236"/>
        <v>0</v>
      </c>
    </row>
    <row r="1998" spans="35:44" x14ac:dyDescent="0.25">
      <c r="AI1998" s="72">
        <f t="shared" si="238"/>
        <v>0</v>
      </c>
      <c r="AJ1998" s="72">
        <f t="shared" si="233"/>
        <v>0</v>
      </c>
      <c r="AK1998" s="72">
        <f t="shared" si="234"/>
        <v>0</v>
      </c>
      <c r="AL1998" s="72">
        <f t="shared" si="235"/>
        <v>0</v>
      </c>
      <c r="AQ1998" s="63">
        <f t="shared" si="237"/>
        <v>1998</v>
      </c>
      <c r="AR1998" s="72">
        <f t="shared" si="236"/>
        <v>0</v>
      </c>
    </row>
    <row r="1999" spans="35:44" x14ac:dyDescent="0.25">
      <c r="AI1999" s="72">
        <f t="shared" si="238"/>
        <v>0</v>
      </c>
      <c r="AJ1999" s="72">
        <f t="shared" si="233"/>
        <v>0</v>
      </c>
      <c r="AK1999" s="72">
        <f t="shared" si="234"/>
        <v>0</v>
      </c>
      <c r="AL1999" s="72">
        <f t="shared" si="235"/>
        <v>0</v>
      </c>
      <c r="AQ1999" s="63">
        <f t="shared" si="237"/>
        <v>1999</v>
      </c>
      <c r="AR1999" s="72">
        <f t="shared" si="236"/>
        <v>0</v>
      </c>
    </row>
    <row r="2000" spans="35:44" x14ac:dyDescent="0.25">
      <c r="AI2000" s="72">
        <f t="shared" si="238"/>
        <v>0</v>
      </c>
      <c r="AJ2000" s="72">
        <f t="shared" si="233"/>
        <v>0</v>
      </c>
      <c r="AK2000" s="72">
        <f t="shared" si="234"/>
        <v>0</v>
      </c>
      <c r="AL2000" s="72">
        <f t="shared" si="235"/>
        <v>0</v>
      </c>
      <c r="AQ2000" s="63">
        <f t="shared" si="237"/>
        <v>2000</v>
      </c>
      <c r="AR2000" s="72">
        <f t="shared" si="236"/>
        <v>0</v>
      </c>
    </row>
    <row r="2001" spans="35:44" x14ac:dyDescent="0.25">
      <c r="AI2001" s="72">
        <f t="shared" si="238"/>
        <v>0</v>
      </c>
      <c r="AJ2001" s="72">
        <f t="shared" si="233"/>
        <v>0</v>
      </c>
      <c r="AK2001" s="72">
        <f t="shared" si="234"/>
        <v>0</v>
      </c>
      <c r="AL2001" s="72">
        <f t="shared" si="235"/>
        <v>0</v>
      </c>
      <c r="AQ2001" s="63">
        <f t="shared" si="237"/>
        <v>2001</v>
      </c>
      <c r="AR2001" s="72">
        <f t="shared" si="236"/>
        <v>0</v>
      </c>
    </row>
    <row r="2002" spans="35:44" x14ac:dyDescent="0.25">
      <c r="AI2002" s="72">
        <f t="shared" si="238"/>
        <v>0</v>
      </c>
      <c r="AJ2002" s="72">
        <f t="shared" si="233"/>
        <v>0</v>
      </c>
      <c r="AK2002" s="72">
        <f t="shared" si="234"/>
        <v>0</v>
      </c>
      <c r="AL2002" s="72">
        <f t="shared" si="235"/>
        <v>0</v>
      </c>
      <c r="AQ2002" s="63">
        <f t="shared" si="237"/>
        <v>2002</v>
      </c>
      <c r="AR2002" s="72">
        <f t="shared" si="236"/>
        <v>0</v>
      </c>
    </row>
    <row r="2003" spans="35:44" x14ac:dyDescent="0.25">
      <c r="AI2003" s="72">
        <f t="shared" si="238"/>
        <v>0</v>
      </c>
      <c r="AJ2003" s="72">
        <f t="shared" si="233"/>
        <v>0</v>
      </c>
      <c r="AK2003" s="72">
        <f t="shared" si="234"/>
        <v>0</v>
      </c>
      <c r="AL2003" s="72">
        <f t="shared" si="235"/>
        <v>0</v>
      </c>
      <c r="AQ2003" s="63">
        <f t="shared" si="237"/>
        <v>2003</v>
      </c>
      <c r="AR2003" s="72">
        <f t="shared" si="236"/>
        <v>0</v>
      </c>
    </row>
    <row r="2004" spans="35:44" x14ac:dyDescent="0.25">
      <c r="AI2004" s="72">
        <f t="shared" si="238"/>
        <v>0</v>
      </c>
      <c r="AJ2004" s="72">
        <f t="shared" si="233"/>
        <v>0</v>
      </c>
      <c r="AK2004" s="72">
        <f t="shared" si="234"/>
        <v>0</v>
      </c>
      <c r="AL2004" s="72">
        <f t="shared" si="235"/>
        <v>0</v>
      </c>
      <c r="AQ2004" s="63">
        <f t="shared" si="237"/>
        <v>2004</v>
      </c>
      <c r="AR2004" s="72">
        <f t="shared" si="236"/>
        <v>0</v>
      </c>
    </row>
    <row r="2005" spans="35:44" x14ac:dyDescent="0.25">
      <c r="AI2005" s="72">
        <f t="shared" si="238"/>
        <v>0</v>
      </c>
      <c r="AJ2005" s="72">
        <f t="shared" si="233"/>
        <v>0</v>
      </c>
      <c r="AK2005" s="72">
        <f t="shared" si="234"/>
        <v>0</v>
      </c>
      <c r="AL2005" s="72">
        <f t="shared" si="235"/>
        <v>0</v>
      </c>
      <c r="AQ2005" s="63">
        <f t="shared" si="237"/>
        <v>2005</v>
      </c>
      <c r="AR2005" s="72">
        <f t="shared" si="236"/>
        <v>0</v>
      </c>
    </row>
    <row r="2006" spans="35:44" x14ac:dyDescent="0.25">
      <c r="AI2006" s="72">
        <f t="shared" si="238"/>
        <v>0</v>
      </c>
      <c r="AJ2006" s="72">
        <f t="shared" si="233"/>
        <v>0</v>
      </c>
      <c r="AK2006" s="72">
        <f t="shared" si="234"/>
        <v>0</v>
      </c>
      <c r="AL2006" s="72">
        <f t="shared" si="235"/>
        <v>0</v>
      </c>
      <c r="AQ2006" s="63">
        <f t="shared" si="237"/>
        <v>2006</v>
      </c>
      <c r="AR2006" s="72">
        <f t="shared" si="236"/>
        <v>0</v>
      </c>
    </row>
    <row r="2007" spans="35:44" x14ac:dyDescent="0.25">
      <c r="AI2007" s="72">
        <f t="shared" si="238"/>
        <v>0</v>
      </c>
      <c r="AJ2007" s="72">
        <f t="shared" si="233"/>
        <v>0</v>
      </c>
      <c r="AK2007" s="72">
        <f t="shared" si="234"/>
        <v>0</v>
      </c>
      <c r="AL2007" s="72">
        <f t="shared" si="235"/>
        <v>0</v>
      </c>
      <c r="AQ2007" s="63">
        <f t="shared" si="237"/>
        <v>2007</v>
      </c>
      <c r="AR2007" s="72">
        <f t="shared" si="236"/>
        <v>0</v>
      </c>
    </row>
    <row r="2008" spans="35:44" x14ac:dyDescent="0.25">
      <c r="AI2008" s="72">
        <f t="shared" si="238"/>
        <v>0</v>
      </c>
      <c r="AJ2008" s="72">
        <f t="shared" si="233"/>
        <v>0</v>
      </c>
      <c r="AK2008" s="72">
        <f t="shared" si="234"/>
        <v>0</v>
      </c>
      <c r="AL2008" s="72">
        <f t="shared" si="235"/>
        <v>0</v>
      </c>
      <c r="AQ2008" s="63">
        <f t="shared" si="237"/>
        <v>2008</v>
      </c>
      <c r="AR2008" s="72">
        <f t="shared" si="236"/>
        <v>0</v>
      </c>
    </row>
    <row r="2009" spans="35:44" x14ac:dyDescent="0.25">
      <c r="AI2009" s="72">
        <f t="shared" si="238"/>
        <v>0</v>
      </c>
      <c r="AJ2009" s="72">
        <f t="shared" si="233"/>
        <v>0</v>
      </c>
      <c r="AK2009" s="72">
        <f t="shared" si="234"/>
        <v>0</v>
      </c>
      <c r="AL2009" s="72">
        <f t="shared" si="235"/>
        <v>0</v>
      </c>
      <c r="AQ2009" s="63">
        <f t="shared" si="237"/>
        <v>2009</v>
      </c>
      <c r="AR2009" s="72">
        <f t="shared" si="236"/>
        <v>0</v>
      </c>
    </row>
    <row r="2010" spans="35:44" x14ac:dyDescent="0.25">
      <c r="AI2010" s="72">
        <f t="shared" si="238"/>
        <v>0</v>
      </c>
      <c r="AJ2010" s="72">
        <f t="shared" si="233"/>
        <v>0</v>
      </c>
      <c r="AK2010" s="72">
        <f t="shared" si="234"/>
        <v>0</v>
      </c>
      <c r="AL2010" s="72">
        <f t="shared" si="235"/>
        <v>0</v>
      </c>
      <c r="AQ2010" s="63">
        <f t="shared" si="237"/>
        <v>2010</v>
      </c>
      <c r="AR2010" s="72">
        <f t="shared" si="236"/>
        <v>0</v>
      </c>
    </row>
    <row r="2011" spans="35:44" x14ac:dyDescent="0.25">
      <c r="AI2011" s="72">
        <f t="shared" si="238"/>
        <v>0</v>
      </c>
      <c r="AJ2011" s="72">
        <f t="shared" si="233"/>
        <v>0</v>
      </c>
      <c r="AK2011" s="72">
        <f t="shared" si="234"/>
        <v>0</v>
      </c>
      <c r="AL2011" s="72">
        <f t="shared" si="235"/>
        <v>0</v>
      </c>
      <c r="AQ2011" s="63">
        <f t="shared" si="237"/>
        <v>2011</v>
      </c>
      <c r="AR2011" s="72">
        <f t="shared" si="236"/>
        <v>0</v>
      </c>
    </row>
    <row r="2012" spans="35:44" x14ac:dyDescent="0.25">
      <c r="AI2012" s="72">
        <f t="shared" si="238"/>
        <v>0</v>
      </c>
      <c r="AJ2012" s="72">
        <f t="shared" si="233"/>
        <v>0</v>
      </c>
      <c r="AK2012" s="72">
        <f t="shared" si="234"/>
        <v>0</v>
      </c>
      <c r="AL2012" s="72">
        <f t="shared" si="235"/>
        <v>0</v>
      </c>
      <c r="AQ2012" s="63">
        <f t="shared" si="237"/>
        <v>2012</v>
      </c>
      <c r="AR2012" s="72">
        <f t="shared" si="236"/>
        <v>0</v>
      </c>
    </row>
    <row r="2013" spans="35:44" x14ac:dyDescent="0.25">
      <c r="AI2013" s="72">
        <f t="shared" si="238"/>
        <v>0</v>
      </c>
      <c r="AJ2013" s="72">
        <f t="shared" si="233"/>
        <v>0</v>
      </c>
      <c r="AK2013" s="72">
        <f t="shared" si="234"/>
        <v>0</v>
      </c>
      <c r="AL2013" s="72">
        <f t="shared" si="235"/>
        <v>0</v>
      </c>
      <c r="AQ2013" s="63">
        <f t="shared" si="237"/>
        <v>2013</v>
      </c>
      <c r="AR2013" s="72">
        <f t="shared" si="236"/>
        <v>0</v>
      </c>
    </row>
    <row r="2014" spans="35:44" x14ac:dyDescent="0.25">
      <c r="AI2014" s="72">
        <f t="shared" si="238"/>
        <v>0</v>
      </c>
      <c r="AJ2014" s="72">
        <f t="shared" si="233"/>
        <v>0</v>
      </c>
      <c r="AK2014" s="72">
        <f t="shared" si="234"/>
        <v>0</v>
      </c>
      <c r="AL2014" s="72">
        <f t="shared" si="235"/>
        <v>0</v>
      </c>
      <c r="AQ2014" s="63">
        <f t="shared" si="237"/>
        <v>2014</v>
      </c>
      <c r="AR2014" s="72">
        <f t="shared" si="236"/>
        <v>0</v>
      </c>
    </row>
    <row r="2015" spans="35:44" x14ac:dyDescent="0.25">
      <c r="AI2015" s="72">
        <f t="shared" si="238"/>
        <v>0</v>
      </c>
      <c r="AJ2015" s="72">
        <f t="shared" si="233"/>
        <v>0</v>
      </c>
      <c r="AK2015" s="72">
        <f t="shared" si="234"/>
        <v>0</v>
      </c>
      <c r="AL2015" s="72">
        <f t="shared" si="235"/>
        <v>0</v>
      </c>
      <c r="AQ2015" s="63">
        <f t="shared" si="237"/>
        <v>2015</v>
      </c>
      <c r="AR2015" s="72">
        <f t="shared" si="236"/>
        <v>0</v>
      </c>
    </row>
    <row r="2016" spans="35:44" x14ac:dyDescent="0.25">
      <c r="AI2016" s="72">
        <f t="shared" si="238"/>
        <v>0</v>
      </c>
      <c r="AJ2016" s="72">
        <f t="shared" si="233"/>
        <v>0</v>
      </c>
      <c r="AK2016" s="72">
        <f t="shared" si="234"/>
        <v>0</v>
      </c>
      <c r="AL2016" s="72">
        <f t="shared" si="235"/>
        <v>0</v>
      </c>
      <c r="AQ2016" s="63">
        <f t="shared" si="237"/>
        <v>2016</v>
      </c>
      <c r="AR2016" s="72">
        <f t="shared" si="236"/>
        <v>0</v>
      </c>
    </row>
    <row r="2017" spans="35:44" x14ac:dyDescent="0.25">
      <c r="AI2017" s="72">
        <f t="shared" si="238"/>
        <v>0</v>
      </c>
      <c r="AJ2017" s="72">
        <f t="shared" si="233"/>
        <v>0</v>
      </c>
      <c r="AK2017" s="72">
        <f t="shared" si="234"/>
        <v>0</v>
      </c>
      <c r="AL2017" s="72">
        <f t="shared" si="235"/>
        <v>0</v>
      </c>
      <c r="AQ2017" s="63">
        <f t="shared" si="237"/>
        <v>2017</v>
      </c>
      <c r="AR2017" s="72">
        <f t="shared" si="236"/>
        <v>0</v>
      </c>
    </row>
    <row r="2018" spans="35:44" x14ac:dyDescent="0.25">
      <c r="AI2018" s="72">
        <f t="shared" si="238"/>
        <v>0</v>
      </c>
      <c r="AJ2018" s="72">
        <f t="shared" si="233"/>
        <v>0</v>
      </c>
      <c r="AK2018" s="72">
        <f t="shared" si="234"/>
        <v>0</v>
      </c>
      <c r="AL2018" s="72">
        <f t="shared" si="235"/>
        <v>0</v>
      </c>
      <c r="AQ2018" s="63">
        <f t="shared" si="237"/>
        <v>2018</v>
      </c>
      <c r="AR2018" s="72">
        <f t="shared" si="236"/>
        <v>0</v>
      </c>
    </row>
    <row r="2019" spans="35:44" x14ac:dyDescent="0.25">
      <c r="AI2019" s="72">
        <f t="shared" si="238"/>
        <v>0</v>
      </c>
      <c r="AJ2019" s="72">
        <f t="shared" si="233"/>
        <v>0</v>
      </c>
      <c r="AK2019" s="72">
        <f t="shared" si="234"/>
        <v>0</v>
      </c>
      <c r="AL2019" s="72">
        <f t="shared" si="235"/>
        <v>0</v>
      </c>
      <c r="AQ2019" s="63">
        <f t="shared" si="237"/>
        <v>2019</v>
      </c>
      <c r="AR2019" s="72">
        <f t="shared" si="236"/>
        <v>0</v>
      </c>
    </row>
    <row r="2020" spans="35:44" x14ac:dyDescent="0.25">
      <c r="AI2020" s="72">
        <f t="shared" si="238"/>
        <v>0</v>
      </c>
      <c r="AJ2020" s="72">
        <f t="shared" si="233"/>
        <v>0</v>
      </c>
      <c r="AK2020" s="72">
        <f t="shared" si="234"/>
        <v>0</v>
      </c>
      <c r="AL2020" s="72">
        <f t="shared" si="235"/>
        <v>0</v>
      </c>
      <c r="AQ2020" s="63">
        <f t="shared" si="237"/>
        <v>2020</v>
      </c>
      <c r="AR2020" s="72">
        <f t="shared" si="236"/>
        <v>0</v>
      </c>
    </row>
    <row r="2021" spans="35:44" x14ac:dyDescent="0.25">
      <c r="AI2021" s="72">
        <f t="shared" si="238"/>
        <v>0</v>
      </c>
      <c r="AJ2021" s="72">
        <f t="shared" si="233"/>
        <v>0</v>
      </c>
      <c r="AK2021" s="72">
        <f t="shared" si="234"/>
        <v>0</v>
      </c>
      <c r="AL2021" s="72">
        <f t="shared" si="235"/>
        <v>0</v>
      </c>
      <c r="AQ2021" s="63">
        <f t="shared" si="237"/>
        <v>2021</v>
      </c>
      <c r="AR2021" s="72">
        <f t="shared" si="236"/>
        <v>0</v>
      </c>
    </row>
    <row r="2022" spans="35:44" x14ac:dyDescent="0.25">
      <c r="AI2022" s="72">
        <f t="shared" si="238"/>
        <v>0</v>
      </c>
      <c r="AJ2022" s="72">
        <f t="shared" si="233"/>
        <v>0</v>
      </c>
      <c r="AK2022" s="72">
        <f t="shared" si="234"/>
        <v>0</v>
      </c>
      <c r="AL2022" s="72">
        <f t="shared" si="235"/>
        <v>0</v>
      </c>
      <c r="AQ2022" s="63">
        <f t="shared" si="237"/>
        <v>2022</v>
      </c>
      <c r="AR2022" s="72">
        <f t="shared" si="236"/>
        <v>0</v>
      </c>
    </row>
    <row r="2023" spans="35:44" x14ac:dyDescent="0.25">
      <c r="AI2023" s="72">
        <f t="shared" si="238"/>
        <v>0</v>
      </c>
      <c r="AJ2023" s="72">
        <f t="shared" si="233"/>
        <v>0</v>
      </c>
      <c r="AK2023" s="72">
        <f t="shared" si="234"/>
        <v>0</v>
      </c>
      <c r="AL2023" s="72">
        <f t="shared" si="235"/>
        <v>0</v>
      </c>
      <c r="AQ2023" s="63">
        <f t="shared" si="237"/>
        <v>2023</v>
      </c>
      <c r="AR2023" s="72">
        <f t="shared" si="236"/>
        <v>0</v>
      </c>
    </row>
    <row r="2024" spans="35:44" x14ac:dyDescent="0.25">
      <c r="AI2024" s="72">
        <f t="shared" si="238"/>
        <v>0</v>
      </c>
      <c r="AJ2024" s="72">
        <f t="shared" si="233"/>
        <v>0</v>
      </c>
      <c r="AK2024" s="72">
        <f t="shared" si="234"/>
        <v>0</v>
      </c>
      <c r="AL2024" s="72">
        <f t="shared" si="235"/>
        <v>0</v>
      </c>
      <c r="AQ2024" s="63">
        <f t="shared" si="237"/>
        <v>2024</v>
      </c>
      <c r="AR2024" s="72">
        <f t="shared" si="236"/>
        <v>0</v>
      </c>
    </row>
    <row r="2025" spans="35:44" x14ac:dyDescent="0.25">
      <c r="AI2025" s="72">
        <f t="shared" si="238"/>
        <v>0</v>
      </c>
      <c r="AJ2025" s="72">
        <f t="shared" si="233"/>
        <v>0</v>
      </c>
      <c r="AK2025" s="72">
        <f t="shared" si="234"/>
        <v>0</v>
      </c>
      <c r="AL2025" s="72">
        <f t="shared" si="235"/>
        <v>0</v>
      </c>
      <c r="AQ2025" s="63">
        <f t="shared" si="237"/>
        <v>2025</v>
      </c>
      <c r="AR2025" s="72">
        <f t="shared" si="236"/>
        <v>0</v>
      </c>
    </row>
    <row r="2026" spans="35:44" x14ac:dyDescent="0.25">
      <c r="AI2026" s="72">
        <f t="shared" si="238"/>
        <v>0</v>
      </c>
      <c r="AJ2026" s="72">
        <f t="shared" si="233"/>
        <v>0</v>
      </c>
      <c r="AK2026" s="72">
        <f t="shared" si="234"/>
        <v>0</v>
      </c>
      <c r="AL2026" s="72">
        <f t="shared" si="235"/>
        <v>0</v>
      </c>
      <c r="AQ2026" s="63">
        <f t="shared" si="237"/>
        <v>2026</v>
      </c>
      <c r="AR2026" s="72">
        <f t="shared" si="236"/>
        <v>0</v>
      </c>
    </row>
    <row r="2027" spans="35:44" x14ac:dyDescent="0.25">
      <c r="AI2027" s="72">
        <f t="shared" si="238"/>
        <v>0</v>
      </c>
      <c r="AJ2027" s="72">
        <f t="shared" si="233"/>
        <v>0</v>
      </c>
      <c r="AK2027" s="72">
        <f t="shared" si="234"/>
        <v>0</v>
      </c>
      <c r="AL2027" s="72">
        <f t="shared" si="235"/>
        <v>0</v>
      </c>
      <c r="AQ2027" s="63">
        <f t="shared" si="237"/>
        <v>2027</v>
      </c>
      <c r="AR2027" s="72">
        <f t="shared" si="236"/>
        <v>0</v>
      </c>
    </row>
    <row r="2028" spans="35:44" x14ac:dyDescent="0.25">
      <c r="AI2028" s="72">
        <f t="shared" si="238"/>
        <v>0</v>
      </c>
      <c r="AJ2028" s="72">
        <f t="shared" si="233"/>
        <v>0</v>
      </c>
      <c r="AK2028" s="72">
        <f t="shared" si="234"/>
        <v>0</v>
      </c>
      <c r="AL2028" s="72">
        <f t="shared" si="235"/>
        <v>0</v>
      </c>
      <c r="AQ2028" s="63">
        <f t="shared" si="237"/>
        <v>2028</v>
      </c>
      <c r="AR2028" s="72">
        <f t="shared" si="236"/>
        <v>0</v>
      </c>
    </row>
    <row r="2029" spans="35:44" x14ac:dyDescent="0.25">
      <c r="AI2029" s="72">
        <f t="shared" si="238"/>
        <v>0</v>
      </c>
      <c r="AJ2029" s="72">
        <f t="shared" si="233"/>
        <v>0</v>
      </c>
      <c r="AK2029" s="72">
        <f t="shared" si="234"/>
        <v>0</v>
      </c>
      <c r="AL2029" s="72">
        <f t="shared" si="235"/>
        <v>0</v>
      </c>
      <c r="AQ2029" s="63">
        <f t="shared" si="237"/>
        <v>2029</v>
      </c>
      <c r="AR2029" s="72">
        <f t="shared" si="236"/>
        <v>0</v>
      </c>
    </row>
    <row r="2030" spans="35:44" x14ac:dyDescent="0.25">
      <c r="AI2030" s="72">
        <f t="shared" si="238"/>
        <v>0</v>
      </c>
      <c r="AJ2030" s="72">
        <f t="shared" si="233"/>
        <v>0</v>
      </c>
      <c r="AK2030" s="72">
        <f t="shared" si="234"/>
        <v>0</v>
      </c>
      <c r="AL2030" s="72">
        <f t="shared" si="235"/>
        <v>0</v>
      </c>
      <c r="AQ2030" s="63">
        <f t="shared" si="237"/>
        <v>2030</v>
      </c>
      <c r="AR2030" s="72">
        <f t="shared" si="236"/>
        <v>0</v>
      </c>
    </row>
    <row r="2031" spans="35:44" x14ac:dyDescent="0.25">
      <c r="AI2031" s="72">
        <f t="shared" si="238"/>
        <v>0</v>
      </c>
      <c r="AJ2031" s="72">
        <f t="shared" si="233"/>
        <v>0</v>
      </c>
      <c r="AK2031" s="72">
        <f t="shared" si="234"/>
        <v>0</v>
      </c>
      <c r="AL2031" s="72">
        <f t="shared" si="235"/>
        <v>0</v>
      </c>
      <c r="AQ2031" s="63">
        <f t="shared" si="237"/>
        <v>2031</v>
      </c>
      <c r="AR2031" s="72">
        <f t="shared" si="236"/>
        <v>0</v>
      </c>
    </row>
    <row r="2032" spans="35:44" x14ac:dyDescent="0.25">
      <c r="AI2032" s="72">
        <f t="shared" si="238"/>
        <v>0</v>
      </c>
      <c r="AJ2032" s="72">
        <f t="shared" si="233"/>
        <v>0</v>
      </c>
      <c r="AK2032" s="72">
        <f t="shared" si="234"/>
        <v>0</v>
      </c>
      <c r="AL2032" s="72">
        <f t="shared" si="235"/>
        <v>0</v>
      </c>
      <c r="AQ2032" s="63">
        <f t="shared" si="237"/>
        <v>2032</v>
      </c>
      <c r="AR2032" s="72">
        <f t="shared" si="236"/>
        <v>0</v>
      </c>
    </row>
    <row r="2033" spans="35:44" x14ac:dyDescent="0.25">
      <c r="AI2033" s="72">
        <f t="shared" si="238"/>
        <v>0</v>
      </c>
      <c r="AJ2033" s="72">
        <f t="shared" si="233"/>
        <v>0</v>
      </c>
      <c r="AK2033" s="72">
        <f t="shared" si="234"/>
        <v>0</v>
      </c>
      <c r="AL2033" s="72">
        <f t="shared" si="235"/>
        <v>0</v>
      </c>
      <c r="AQ2033" s="63">
        <f t="shared" si="237"/>
        <v>2033</v>
      </c>
      <c r="AR2033" s="72">
        <f t="shared" si="236"/>
        <v>0</v>
      </c>
    </row>
    <row r="2034" spans="35:44" x14ac:dyDescent="0.25">
      <c r="AI2034" s="72">
        <f t="shared" si="238"/>
        <v>0</v>
      </c>
      <c r="AJ2034" s="72">
        <f t="shared" si="233"/>
        <v>0</v>
      </c>
      <c r="AK2034" s="72">
        <f t="shared" si="234"/>
        <v>0</v>
      </c>
      <c r="AL2034" s="72">
        <f t="shared" si="235"/>
        <v>0</v>
      </c>
      <c r="AQ2034" s="63">
        <f t="shared" si="237"/>
        <v>2034</v>
      </c>
      <c r="AR2034" s="72">
        <f t="shared" si="236"/>
        <v>0</v>
      </c>
    </row>
    <row r="2035" spans="35:44" x14ac:dyDescent="0.25">
      <c r="AI2035" s="72">
        <f t="shared" si="238"/>
        <v>0</v>
      </c>
      <c r="AJ2035" s="72">
        <f t="shared" si="233"/>
        <v>0</v>
      </c>
      <c r="AK2035" s="72">
        <f t="shared" si="234"/>
        <v>0</v>
      </c>
      <c r="AL2035" s="72">
        <f t="shared" si="235"/>
        <v>0</v>
      </c>
      <c r="AQ2035" s="63">
        <f t="shared" si="237"/>
        <v>2035</v>
      </c>
      <c r="AR2035" s="72">
        <f t="shared" si="236"/>
        <v>0</v>
      </c>
    </row>
    <row r="2036" spans="35:44" x14ac:dyDescent="0.25">
      <c r="AI2036" s="72">
        <f t="shared" si="238"/>
        <v>0</v>
      </c>
      <c r="AJ2036" s="72">
        <f t="shared" si="233"/>
        <v>0</v>
      </c>
      <c r="AK2036" s="72">
        <f t="shared" si="234"/>
        <v>0</v>
      </c>
      <c r="AL2036" s="72">
        <f t="shared" si="235"/>
        <v>0</v>
      </c>
      <c r="AQ2036" s="63">
        <f t="shared" si="237"/>
        <v>2036</v>
      </c>
      <c r="AR2036" s="72">
        <f t="shared" si="236"/>
        <v>0</v>
      </c>
    </row>
    <row r="2037" spans="35:44" x14ac:dyDescent="0.25">
      <c r="AI2037" s="72">
        <f t="shared" si="238"/>
        <v>0</v>
      </c>
      <c r="AJ2037" s="72">
        <f t="shared" si="233"/>
        <v>0</v>
      </c>
      <c r="AK2037" s="72">
        <f t="shared" si="234"/>
        <v>0</v>
      </c>
      <c r="AL2037" s="72">
        <f t="shared" si="235"/>
        <v>0</v>
      </c>
      <c r="AQ2037" s="63">
        <f t="shared" si="237"/>
        <v>2037</v>
      </c>
      <c r="AR2037" s="72">
        <f t="shared" si="236"/>
        <v>0</v>
      </c>
    </row>
    <row r="2038" spans="35:44" x14ac:dyDescent="0.25">
      <c r="AI2038" s="72">
        <f t="shared" si="238"/>
        <v>0</v>
      </c>
      <c r="AJ2038" s="72">
        <f t="shared" si="233"/>
        <v>0</v>
      </c>
      <c r="AK2038" s="72">
        <f t="shared" si="234"/>
        <v>0</v>
      </c>
      <c r="AL2038" s="72">
        <f t="shared" si="235"/>
        <v>0</v>
      </c>
      <c r="AQ2038" s="63">
        <f t="shared" si="237"/>
        <v>2038</v>
      </c>
      <c r="AR2038" s="72">
        <f t="shared" si="236"/>
        <v>0</v>
      </c>
    </row>
    <row r="2039" spans="35:44" x14ac:dyDescent="0.25">
      <c r="AI2039" s="72">
        <f t="shared" si="238"/>
        <v>0</v>
      </c>
      <c r="AJ2039" s="72">
        <f t="shared" si="233"/>
        <v>0</v>
      </c>
      <c r="AK2039" s="72">
        <f t="shared" si="234"/>
        <v>0</v>
      </c>
      <c r="AL2039" s="72">
        <f t="shared" si="235"/>
        <v>0</v>
      </c>
      <c r="AQ2039" s="63">
        <f t="shared" si="237"/>
        <v>2039</v>
      </c>
      <c r="AR2039" s="72">
        <f t="shared" si="236"/>
        <v>0</v>
      </c>
    </row>
    <row r="2040" spans="35:44" x14ac:dyDescent="0.25">
      <c r="AI2040" s="72">
        <f t="shared" si="238"/>
        <v>0</v>
      </c>
      <c r="AJ2040" s="72">
        <f t="shared" si="233"/>
        <v>0</v>
      </c>
      <c r="AK2040" s="72">
        <f t="shared" si="234"/>
        <v>0</v>
      </c>
      <c r="AL2040" s="72">
        <f t="shared" si="235"/>
        <v>0</v>
      </c>
      <c r="AQ2040" s="63">
        <f t="shared" si="237"/>
        <v>2040</v>
      </c>
      <c r="AR2040" s="72">
        <f t="shared" si="236"/>
        <v>0</v>
      </c>
    </row>
    <row r="2041" spans="35:44" x14ac:dyDescent="0.25">
      <c r="AI2041" s="72">
        <f t="shared" si="238"/>
        <v>0</v>
      </c>
      <c r="AJ2041" s="72">
        <f t="shared" si="233"/>
        <v>0</v>
      </c>
      <c r="AK2041" s="72">
        <f t="shared" si="234"/>
        <v>0</v>
      </c>
      <c r="AL2041" s="72">
        <f t="shared" si="235"/>
        <v>0</v>
      </c>
      <c r="AQ2041" s="63">
        <f t="shared" si="237"/>
        <v>2041</v>
      </c>
      <c r="AR2041" s="72">
        <f t="shared" si="236"/>
        <v>0</v>
      </c>
    </row>
    <row r="2042" spans="35:44" x14ac:dyDescent="0.25">
      <c r="AI2042" s="72">
        <f t="shared" si="238"/>
        <v>0</v>
      </c>
      <c r="AJ2042" s="72">
        <f t="shared" si="233"/>
        <v>0</v>
      </c>
      <c r="AK2042" s="72">
        <f t="shared" si="234"/>
        <v>0</v>
      </c>
      <c r="AL2042" s="72">
        <f t="shared" si="235"/>
        <v>0</v>
      </c>
      <c r="AQ2042" s="63">
        <f t="shared" si="237"/>
        <v>2042</v>
      </c>
      <c r="AR2042" s="72">
        <f t="shared" si="236"/>
        <v>0</v>
      </c>
    </row>
    <row r="2043" spans="35:44" x14ac:dyDescent="0.25">
      <c r="AI2043" s="72">
        <f t="shared" si="238"/>
        <v>0</v>
      </c>
      <c r="AJ2043" s="72">
        <f t="shared" si="233"/>
        <v>0</v>
      </c>
      <c r="AK2043" s="72">
        <f t="shared" si="234"/>
        <v>0</v>
      </c>
      <c r="AL2043" s="72">
        <f t="shared" si="235"/>
        <v>0</v>
      </c>
      <c r="AQ2043" s="63">
        <f t="shared" si="237"/>
        <v>2043</v>
      </c>
      <c r="AR2043" s="72">
        <f t="shared" si="236"/>
        <v>0</v>
      </c>
    </row>
    <row r="2044" spans="35:44" x14ac:dyDescent="0.25">
      <c r="AI2044" s="72">
        <f t="shared" si="238"/>
        <v>0</v>
      </c>
      <c r="AJ2044" s="72">
        <f t="shared" si="233"/>
        <v>0</v>
      </c>
      <c r="AK2044" s="72">
        <f t="shared" si="234"/>
        <v>0</v>
      </c>
      <c r="AL2044" s="72">
        <f t="shared" si="235"/>
        <v>0</v>
      </c>
      <c r="AQ2044" s="63">
        <f t="shared" si="237"/>
        <v>2044</v>
      </c>
      <c r="AR2044" s="72">
        <f t="shared" si="236"/>
        <v>0</v>
      </c>
    </row>
    <row r="2045" spans="35:44" x14ac:dyDescent="0.25">
      <c r="AI2045" s="72">
        <f t="shared" si="238"/>
        <v>0</v>
      </c>
      <c r="AJ2045" s="72">
        <f t="shared" si="233"/>
        <v>0</v>
      </c>
      <c r="AK2045" s="72">
        <f t="shared" si="234"/>
        <v>0</v>
      </c>
      <c r="AL2045" s="72">
        <f t="shared" si="235"/>
        <v>0</v>
      </c>
      <c r="AQ2045" s="63">
        <f t="shared" si="237"/>
        <v>2045</v>
      </c>
      <c r="AR2045" s="72">
        <f t="shared" si="236"/>
        <v>0</v>
      </c>
    </row>
    <row r="2046" spans="35:44" x14ac:dyDescent="0.25">
      <c r="AI2046" s="72">
        <f t="shared" si="238"/>
        <v>0</v>
      </c>
      <c r="AJ2046" s="72">
        <f t="shared" si="233"/>
        <v>0</v>
      </c>
      <c r="AK2046" s="72">
        <f t="shared" si="234"/>
        <v>0</v>
      </c>
      <c r="AL2046" s="72">
        <f t="shared" si="235"/>
        <v>0</v>
      </c>
      <c r="AQ2046" s="63">
        <f t="shared" si="237"/>
        <v>2046</v>
      </c>
      <c r="AR2046" s="72">
        <f t="shared" si="236"/>
        <v>0</v>
      </c>
    </row>
    <row r="2047" spans="35:44" x14ac:dyDescent="0.25">
      <c r="AI2047" s="72">
        <f t="shared" si="238"/>
        <v>0</v>
      </c>
      <c r="AJ2047" s="72">
        <f t="shared" si="233"/>
        <v>0</v>
      </c>
      <c r="AK2047" s="72">
        <f t="shared" si="234"/>
        <v>0</v>
      </c>
      <c r="AL2047" s="72">
        <f t="shared" si="235"/>
        <v>0</v>
      </c>
      <c r="AQ2047" s="63">
        <f t="shared" si="237"/>
        <v>2047</v>
      </c>
      <c r="AR2047" s="72">
        <f t="shared" si="236"/>
        <v>0</v>
      </c>
    </row>
    <row r="2048" spans="35:44" x14ac:dyDescent="0.25">
      <c r="AI2048" s="72">
        <f t="shared" si="238"/>
        <v>0</v>
      </c>
      <c r="AJ2048" s="72">
        <f t="shared" si="233"/>
        <v>0</v>
      </c>
      <c r="AK2048" s="72">
        <f t="shared" si="234"/>
        <v>0</v>
      </c>
      <c r="AL2048" s="72">
        <f t="shared" si="235"/>
        <v>0</v>
      </c>
      <c r="AQ2048" s="63">
        <f t="shared" si="237"/>
        <v>2048</v>
      </c>
      <c r="AR2048" s="72">
        <f t="shared" si="236"/>
        <v>0</v>
      </c>
    </row>
    <row r="2049" spans="35:44" x14ac:dyDescent="0.25">
      <c r="AI2049" s="72">
        <f t="shared" si="238"/>
        <v>0</v>
      </c>
      <c r="AJ2049" s="72">
        <f t="shared" ref="AJ2049:AJ2112" si="239">ROUNDUP((C2049-$C$1)/7,0)</f>
        <v>0</v>
      </c>
      <c r="AK2049" s="72">
        <f t="shared" ref="AK2049:AK2112" si="240">ROUNDUP((C2049-$C$1)/1,0)</f>
        <v>0</v>
      </c>
      <c r="AL2049" s="72">
        <f t="shared" ref="AL2049:AL2112" si="241">ROUNDUP((C2049-$C$1)*24,0)</f>
        <v>0</v>
      </c>
      <c r="AQ2049" s="63">
        <f t="shared" si="237"/>
        <v>2049</v>
      </c>
      <c r="AR2049" s="72">
        <f t="shared" ref="AR2049:AR2112" si="242">SUMIFS(AI:AI,AL:AL,AQ2049)</f>
        <v>0</v>
      </c>
    </row>
    <row r="2050" spans="35:44" x14ac:dyDescent="0.25">
      <c r="AI2050" s="72">
        <f t="shared" si="238"/>
        <v>0</v>
      </c>
      <c r="AJ2050" s="72">
        <f t="shared" si="239"/>
        <v>0</v>
      </c>
      <c r="AK2050" s="72">
        <f t="shared" si="240"/>
        <v>0</v>
      </c>
      <c r="AL2050" s="72">
        <f t="shared" si="241"/>
        <v>0</v>
      </c>
      <c r="AQ2050" s="63">
        <f t="shared" si="237"/>
        <v>2050</v>
      </c>
      <c r="AR2050" s="72">
        <f t="shared" si="242"/>
        <v>0</v>
      </c>
    </row>
    <row r="2051" spans="35:44" x14ac:dyDescent="0.25">
      <c r="AI2051" s="72">
        <f t="shared" si="238"/>
        <v>0</v>
      </c>
      <c r="AJ2051" s="72">
        <f t="shared" si="239"/>
        <v>0</v>
      </c>
      <c r="AK2051" s="72">
        <f t="shared" si="240"/>
        <v>0</v>
      </c>
      <c r="AL2051" s="72">
        <f t="shared" si="241"/>
        <v>0</v>
      </c>
      <c r="AQ2051" s="63">
        <f t="shared" ref="AQ2051:AQ2114" si="243">1+AQ2050</f>
        <v>2051</v>
      </c>
      <c r="AR2051" s="72">
        <f t="shared" si="242"/>
        <v>0</v>
      </c>
    </row>
    <row r="2052" spans="35:44" x14ac:dyDescent="0.25">
      <c r="AI2052" s="72">
        <f t="shared" si="238"/>
        <v>0</v>
      </c>
      <c r="AJ2052" s="72">
        <f t="shared" si="239"/>
        <v>0</v>
      </c>
      <c r="AK2052" s="72">
        <f t="shared" si="240"/>
        <v>0</v>
      </c>
      <c r="AL2052" s="72">
        <f t="shared" si="241"/>
        <v>0</v>
      </c>
      <c r="AQ2052" s="63">
        <f t="shared" si="243"/>
        <v>2052</v>
      </c>
      <c r="AR2052" s="72">
        <f t="shared" si="242"/>
        <v>0</v>
      </c>
    </row>
    <row r="2053" spans="35:44" x14ac:dyDescent="0.25">
      <c r="AI2053" s="72">
        <f t="shared" ref="AI2053:AI2116" si="244">D2053*(C2053-C2052)*86400*$B$16</f>
        <v>0</v>
      </c>
      <c r="AJ2053" s="72">
        <f t="shared" si="239"/>
        <v>0</v>
      </c>
      <c r="AK2053" s="72">
        <f t="shared" si="240"/>
        <v>0</v>
      </c>
      <c r="AL2053" s="72">
        <f t="shared" si="241"/>
        <v>0</v>
      </c>
      <c r="AQ2053" s="63">
        <f t="shared" si="243"/>
        <v>2053</v>
      </c>
      <c r="AR2053" s="72">
        <f t="shared" si="242"/>
        <v>0</v>
      </c>
    </row>
    <row r="2054" spans="35:44" x14ac:dyDescent="0.25">
      <c r="AI2054" s="72">
        <f t="shared" si="244"/>
        <v>0</v>
      </c>
      <c r="AJ2054" s="72">
        <f t="shared" si="239"/>
        <v>0</v>
      </c>
      <c r="AK2054" s="72">
        <f t="shared" si="240"/>
        <v>0</v>
      </c>
      <c r="AL2054" s="72">
        <f t="shared" si="241"/>
        <v>0</v>
      </c>
      <c r="AQ2054" s="63">
        <f t="shared" si="243"/>
        <v>2054</v>
      </c>
      <c r="AR2054" s="72">
        <f t="shared" si="242"/>
        <v>0</v>
      </c>
    </row>
    <row r="2055" spans="35:44" x14ac:dyDescent="0.25">
      <c r="AI2055" s="72">
        <f t="shared" si="244"/>
        <v>0</v>
      </c>
      <c r="AJ2055" s="72">
        <f t="shared" si="239"/>
        <v>0</v>
      </c>
      <c r="AK2055" s="72">
        <f t="shared" si="240"/>
        <v>0</v>
      </c>
      <c r="AL2055" s="72">
        <f t="shared" si="241"/>
        <v>0</v>
      </c>
      <c r="AQ2055" s="63">
        <f t="shared" si="243"/>
        <v>2055</v>
      </c>
      <c r="AR2055" s="72">
        <f t="shared" si="242"/>
        <v>0</v>
      </c>
    </row>
    <row r="2056" spans="35:44" x14ac:dyDescent="0.25">
      <c r="AI2056" s="72">
        <f t="shared" si="244"/>
        <v>0</v>
      </c>
      <c r="AJ2056" s="72">
        <f t="shared" si="239"/>
        <v>0</v>
      </c>
      <c r="AK2056" s="72">
        <f t="shared" si="240"/>
        <v>0</v>
      </c>
      <c r="AL2056" s="72">
        <f t="shared" si="241"/>
        <v>0</v>
      </c>
      <c r="AQ2056" s="63">
        <f t="shared" si="243"/>
        <v>2056</v>
      </c>
      <c r="AR2056" s="72">
        <f t="shared" si="242"/>
        <v>0</v>
      </c>
    </row>
    <row r="2057" spans="35:44" x14ac:dyDescent="0.25">
      <c r="AI2057" s="72">
        <f t="shared" si="244"/>
        <v>0</v>
      </c>
      <c r="AJ2057" s="72">
        <f t="shared" si="239"/>
        <v>0</v>
      </c>
      <c r="AK2057" s="72">
        <f t="shared" si="240"/>
        <v>0</v>
      </c>
      <c r="AL2057" s="72">
        <f t="shared" si="241"/>
        <v>0</v>
      </c>
      <c r="AQ2057" s="63">
        <f t="shared" si="243"/>
        <v>2057</v>
      </c>
      <c r="AR2057" s="72">
        <f t="shared" si="242"/>
        <v>0</v>
      </c>
    </row>
    <row r="2058" spans="35:44" x14ac:dyDescent="0.25">
      <c r="AI2058" s="72">
        <f t="shared" si="244"/>
        <v>0</v>
      </c>
      <c r="AJ2058" s="72">
        <f t="shared" si="239"/>
        <v>0</v>
      </c>
      <c r="AK2058" s="72">
        <f t="shared" si="240"/>
        <v>0</v>
      </c>
      <c r="AL2058" s="72">
        <f t="shared" si="241"/>
        <v>0</v>
      </c>
      <c r="AQ2058" s="63">
        <f t="shared" si="243"/>
        <v>2058</v>
      </c>
      <c r="AR2058" s="72">
        <f t="shared" si="242"/>
        <v>0</v>
      </c>
    </row>
    <row r="2059" spans="35:44" x14ac:dyDescent="0.25">
      <c r="AI2059" s="72">
        <f t="shared" si="244"/>
        <v>0</v>
      </c>
      <c r="AJ2059" s="72">
        <f t="shared" si="239"/>
        <v>0</v>
      </c>
      <c r="AK2059" s="72">
        <f t="shared" si="240"/>
        <v>0</v>
      </c>
      <c r="AL2059" s="72">
        <f t="shared" si="241"/>
        <v>0</v>
      </c>
      <c r="AQ2059" s="63">
        <f t="shared" si="243"/>
        <v>2059</v>
      </c>
      <c r="AR2059" s="72">
        <f t="shared" si="242"/>
        <v>0</v>
      </c>
    </row>
    <row r="2060" spans="35:44" x14ac:dyDescent="0.25">
      <c r="AI2060" s="72">
        <f t="shared" si="244"/>
        <v>0</v>
      </c>
      <c r="AJ2060" s="72">
        <f t="shared" si="239"/>
        <v>0</v>
      </c>
      <c r="AK2060" s="72">
        <f t="shared" si="240"/>
        <v>0</v>
      </c>
      <c r="AL2060" s="72">
        <f t="shared" si="241"/>
        <v>0</v>
      </c>
      <c r="AQ2060" s="63">
        <f t="shared" si="243"/>
        <v>2060</v>
      </c>
      <c r="AR2060" s="72">
        <f t="shared" si="242"/>
        <v>0</v>
      </c>
    </row>
    <row r="2061" spans="35:44" x14ac:dyDescent="0.25">
      <c r="AI2061" s="72">
        <f t="shared" si="244"/>
        <v>0</v>
      </c>
      <c r="AJ2061" s="72">
        <f t="shared" si="239"/>
        <v>0</v>
      </c>
      <c r="AK2061" s="72">
        <f t="shared" si="240"/>
        <v>0</v>
      </c>
      <c r="AL2061" s="72">
        <f t="shared" si="241"/>
        <v>0</v>
      </c>
      <c r="AQ2061" s="63">
        <f t="shared" si="243"/>
        <v>2061</v>
      </c>
      <c r="AR2061" s="72">
        <f t="shared" si="242"/>
        <v>0</v>
      </c>
    </row>
    <row r="2062" spans="35:44" x14ac:dyDescent="0.25">
      <c r="AI2062" s="72">
        <f t="shared" si="244"/>
        <v>0</v>
      </c>
      <c r="AJ2062" s="72">
        <f t="shared" si="239"/>
        <v>0</v>
      </c>
      <c r="AK2062" s="72">
        <f t="shared" si="240"/>
        <v>0</v>
      </c>
      <c r="AL2062" s="72">
        <f t="shared" si="241"/>
        <v>0</v>
      </c>
      <c r="AQ2062" s="63">
        <f t="shared" si="243"/>
        <v>2062</v>
      </c>
      <c r="AR2062" s="72">
        <f t="shared" si="242"/>
        <v>0</v>
      </c>
    </row>
    <row r="2063" spans="35:44" x14ac:dyDescent="0.25">
      <c r="AI2063" s="72">
        <f t="shared" si="244"/>
        <v>0</v>
      </c>
      <c r="AJ2063" s="72">
        <f t="shared" si="239"/>
        <v>0</v>
      </c>
      <c r="AK2063" s="72">
        <f t="shared" si="240"/>
        <v>0</v>
      </c>
      <c r="AL2063" s="72">
        <f t="shared" si="241"/>
        <v>0</v>
      </c>
      <c r="AQ2063" s="63">
        <f t="shared" si="243"/>
        <v>2063</v>
      </c>
      <c r="AR2063" s="72">
        <f t="shared" si="242"/>
        <v>0</v>
      </c>
    </row>
    <row r="2064" spans="35:44" x14ac:dyDescent="0.25">
      <c r="AI2064" s="72">
        <f t="shared" si="244"/>
        <v>0</v>
      </c>
      <c r="AJ2064" s="72">
        <f t="shared" si="239"/>
        <v>0</v>
      </c>
      <c r="AK2064" s="72">
        <f t="shared" si="240"/>
        <v>0</v>
      </c>
      <c r="AL2064" s="72">
        <f t="shared" si="241"/>
        <v>0</v>
      </c>
      <c r="AQ2064" s="63">
        <f t="shared" si="243"/>
        <v>2064</v>
      </c>
      <c r="AR2064" s="72">
        <f t="shared" si="242"/>
        <v>0</v>
      </c>
    </row>
    <row r="2065" spans="35:44" x14ac:dyDescent="0.25">
      <c r="AI2065" s="72">
        <f t="shared" si="244"/>
        <v>0</v>
      </c>
      <c r="AJ2065" s="72">
        <f t="shared" si="239"/>
        <v>0</v>
      </c>
      <c r="AK2065" s="72">
        <f t="shared" si="240"/>
        <v>0</v>
      </c>
      <c r="AL2065" s="72">
        <f t="shared" si="241"/>
        <v>0</v>
      </c>
      <c r="AQ2065" s="63">
        <f t="shared" si="243"/>
        <v>2065</v>
      </c>
      <c r="AR2065" s="72">
        <f t="shared" si="242"/>
        <v>0</v>
      </c>
    </row>
    <row r="2066" spans="35:44" x14ac:dyDescent="0.25">
      <c r="AI2066" s="72">
        <f t="shared" si="244"/>
        <v>0</v>
      </c>
      <c r="AJ2066" s="72">
        <f t="shared" si="239"/>
        <v>0</v>
      </c>
      <c r="AK2066" s="72">
        <f t="shared" si="240"/>
        <v>0</v>
      </c>
      <c r="AL2066" s="72">
        <f t="shared" si="241"/>
        <v>0</v>
      </c>
      <c r="AQ2066" s="63">
        <f t="shared" si="243"/>
        <v>2066</v>
      </c>
      <c r="AR2066" s="72">
        <f t="shared" si="242"/>
        <v>0</v>
      </c>
    </row>
    <row r="2067" spans="35:44" x14ac:dyDescent="0.25">
      <c r="AI2067" s="72">
        <f t="shared" si="244"/>
        <v>0</v>
      </c>
      <c r="AJ2067" s="72">
        <f t="shared" si="239"/>
        <v>0</v>
      </c>
      <c r="AK2067" s="72">
        <f t="shared" si="240"/>
        <v>0</v>
      </c>
      <c r="AL2067" s="72">
        <f t="shared" si="241"/>
        <v>0</v>
      </c>
      <c r="AQ2067" s="63">
        <f t="shared" si="243"/>
        <v>2067</v>
      </c>
      <c r="AR2067" s="72">
        <f t="shared" si="242"/>
        <v>0</v>
      </c>
    </row>
    <row r="2068" spans="35:44" x14ac:dyDescent="0.25">
      <c r="AI2068" s="72">
        <f t="shared" si="244"/>
        <v>0</v>
      </c>
      <c r="AJ2068" s="72">
        <f t="shared" si="239"/>
        <v>0</v>
      </c>
      <c r="AK2068" s="72">
        <f t="shared" si="240"/>
        <v>0</v>
      </c>
      <c r="AL2068" s="72">
        <f t="shared" si="241"/>
        <v>0</v>
      </c>
      <c r="AQ2068" s="63">
        <f t="shared" si="243"/>
        <v>2068</v>
      </c>
      <c r="AR2068" s="72">
        <f t="shared" si="242"/>
        <v>0</v>
      </c>
    </row>
    <row r="2069" spans="35:44" x14ac:dyDescent="0.25">
      <c r="AI2069" s="72">
        <f t="shared" si="244"/>
        <v>0</v>
      </c>
      <c r="AJ2069" s="72">
        <f t="shared" si="239"/>
        <v>0</v>
      </c>
      <c r="AK2069" s="72">
        <f t="shared" si="240"/>
        <v>0</v>
      </c>
      <c r="AL2069" s="72">
        <f t="shared" si="241"/>
        <v>0</v>
      </c>
      <c r="AQ2069" s="63">
        <f t="shared" si="243"/>
        <v>2069</v>
      </c>
      <c r="AR2069" s="72">
        <f t="shared" si="242"/>
        <v>0</v>
      </c>
    </row>
    <row r="2070" spans="35:44" x14ac:dyDescent="0.25">
      <c r="AI2070" s="72">
        <f t="shared" si="244"/>
        <v>0</v>
      </c>
      <c r="AJ2070" s="72">
        <f t="shared" si="239"/>
        <v>0</v>
      </c>
      <c r="AK2070" s="72">
        <f t="shared" si="240"/>
        <v>0</v>
      </c>
      <c r="AL2070" s="72">
        <f t="shared" si="241"/>
        <v>0</v>
      </c>
      <c r="AQ2070" s="63">
        <f t="shared" si="243"/>
        <v>2070</v>
      </c>
      <c r="AR2070" s="72">
        <f t="shared" si="242"/>
        <v>0</v>
      </c>
    </row>
    <row r="2071" spans="35:44" x14ac:dyDescent="0.25">
      <c r="AI2071" s="72">
        <f t="shared" si="244"/>
        <v>0</v>
      </c>
      <c r="AJ2071" s="72">
        <f t="shared" si="239"/>
        <v>0</v>
      </c>
      <c r="AK2071" s="72">
        <f t="shared" si="240"/>
        <v>0</v>
      </c>
      <c r="AL2071" s="72">
        <f t="shared" si="241"/>
        <v>0</v>
      </c>
      <c r="AQ2071" s="63">
        <f t="shared" si="243"/>
        <v>2071</v>
      </c>
      <c r="AR2071" s="72">
        <f t="shared" si="242"/>
        <v>0</v>
      </c>
    </row>
    <row r="2072" spans="35:44" x14ac:dyDescent="0.25">
      <c r="AI2072" s="72">
        <f t="shared" si="244"/>
        <v>0</v>
      </c>
      <c r="AJ2072" s="72">
        <f t="shared" si="239"/>
        <v>0</v>
      </c>
      <c r="AK2072" s="72">
        <f t="shared" si="240"/>
        <v>0</v>
      </c>
      <c r="AL2072" s="72">
        <f t="shared" si="241"/>
        <v>0</v>
      </c>
      <c r="AQ2072" s="63">
        <f t="shared" si="243"/>
        <v>2072</v>
      </c>
      <c r="AR2072" s="72">
        <f t="shared" si="242"/>
        <v>0</v>
      </c>
    </row>
    <row r="2073" spans="35:44" x14ac:dyDescent="0.25">
      <c r="AI2073" s="72">
        <f t="shared" si="244"/>
        <v>0</v>
      </c>
      <c r="AJ2073" s="72">
        <f t="shared" si="239"/>
        <v>0</v>
      </c>
      <c r="AK2073" s="72">
        <f t="shared" si="240"/>
        <v>0</v>
      </c>
      <c r="AL2073" s="72">
        <f t="shared" si="241"/>
        <v>0</v>
      </c>
      <c r="AQ2073" s="63">
        <f t="shared" si="243"/>
        <v>2073</v>
      </c>
      <c r="AR2073" s="72">
        <f t="shared" si="242"/>
        <v>0</v>
      </c>
    </row>
    <row r="2074" spans="35:44" x14ac:dyDescent="0.25">
      <c r="AI2074" s="72">
        <f t="shared" si="244"/>
        <v>0</v>
      </c>
      <c r="AJ2074" s="72">
        <f t="shared" si="239"/>
        <v>0</v>
      </c>
      <c r="AK2074" s="72">
        <f t="shared" si="240"/>
        <v>0</v>
      </c>
      <c r="AL2074" s="72">
        <f t="shared" si="241"/>
        <v>0</v>
      </c>
      <c r="AQ2074" s="63">
        <f t="shared" si="243"/>
        <v>2074</v>
      </c>
      <c r="AR2074" s="72">
        <f t="shared" si="242"/>
        <v>0</v>
      </c>
    </row>
    <row r="2075" spans="35:44" x14ac:dyDescent="0.25">
      <c r="AI2075" s="72">
        <f t="shared" si="244"/>
        <v>0</v>
      </c>
      <c r="AJ2075" s="72">
        <f t="shared" si="239"/>
        <v>0</v>
      </c>
      <c r="AK2075" s="72">
        <f t="shared" si="240"/>
        <v>0</v>
      </c>
      <c r="AL2075" s="72">
        <f t="shared" si="241"/>
        <v>0</v>
      </c>
      <c r="AQ2075" s="63">
        <f t="shared" si="243"/>
        <v>2075</v>
      </c>
      <c r="AR2075" s="72">
        <f t="shared" si="242"/>
        <v>0</v>
      </c>
    </row>
    <row r="2076" spans="35:44" x14ac:dyDescent="0.25">
      <c r="AI2076" s="72">
        <f t="shared" si="244"/>
        <v>0</v>
      </c>
      <c r="AJ2076" s="72">
        <f t="shared" si="239"/>
        <v>0</v>
      </c>
      <c r="AK2076" s="72">
        <f t="shared" si="240"/>
        <v>0</v>
      </c>
      <c r="AL2076" s="72">
        <f t="shared" si="241"/>
        <v>0</v>
      </c>
      <c r="AQ2076" s="63">
        <f t="shared" si="243"/>
        <v>2076</v>
      </c>
      <c r="AR2076" s="72">
        <f t="shared" si="242"/>
        <v>0</v>
      </c>
    </row>
    <row r="2077" spans="35:44" x14ac:dyDescent="0.25">
      <c r="AI2077" s="72">
        <f t="shared" si="244"/>
        <v>0</v>
      </c>
      <c r="AJ2077" s="72">
        <f t="shared" si="239"/>
        <v>0</v>
      </c>
      <c r="AK2077" s="72">
        <f t="shared" si="240"/>
        <v>0</v>
      </c>
      <c r="AL2077" s="72">
        <f t="shared" si="241"/>
        <v>0</v>
      </c>
      <c r="AQ2077" s="63">
        <f t="shared" si="243"/>
        <v>2077</v>
      </c>
      <c r="AR2077" s="72">
        <f t="shared" si="242"/>
        <v>0</v>
      </c>
    </row>
    <row r="2078" spans="35:44" x14ac:dyDescent="0.25">
      <c r="AI2078" s="72">
        <f t="shared" si="244"/>
        <v>0</v>
      </c>
      <c r="AJ2078" s="72">
        <f t="shared" si="239"/>
        <v>0</v>
      </c>
      <c r="AK2078" s="72">
        <f t="shared" si="240"/>
        <v>0</v>
      </c>
      <c r="AL2078" s="72">
        <f t="shared" si="241"/>
        <v>0</v>
      </c>
      <c r="AQ2078" s="63">
        <f t="shared" si="243"/>
        <v>2078</v>
      </c>
      <c r="AR2078" s="72">
        <f t="shared" si="242"/>
        <v>0</v>
      </c>
    </row>
    <row r="2079" spans="35:44" x14ac:dyDescent="0.25">
      <c r="AI2079" s="72">
        <f t="shared" si="244"/>
        <v>0</v>
      </c>
      <c r="AJ2079" s="72">
        <f t="shared" si="239"/>
        <v>0</v>
      </c>
      <c r="AK2079" s="72">
        <f t="shared" si="240"/>
        <v>0</v>
      </c>
      <c r="AL2079" s="72">
        <f t="shared" si="241"/>
        <v>0</v>
      </c>
      <c r="AQ2079" s="63">
        <f t="shared" si="243"/>
        <v>2079</v>
      </c>
      <c r="AR2079" s="72">
        <f t="shared" si="242"/>
        <v>0</v>
      </c>
    </row>
    <row r="2080" spans="35:44" x14ac:dyDescent="0.25">
      <c r="AI2080" s="72">
        <f t="shared" si="244"/>
        <v>0</v>
      </c>
      <c r="AJ2080" s="72">
        <f t="shared" si="239"/>
        <v>0</v>
      </c>
      <c r="AK2080" s="72">
        <f t="shared" si="240"/>
        <v>0</v>
      </c>
      <c r="AL2080" s="72">
        <f t="shared" si="241"/>
        <v>0</v>
      </c>
      <c r="AQ2080" s="63">
        <f t="shared" si="243"/>
        <v>2080</v>
      </c>
      <c r="AR2080" s="72">
        <f t="shared" si="242"/>
        <v>0</v>
      </c>
    </row>
    <row r="2081" spans="35:44" x14ac:dyDescent="0.25">
      <c r="AI2081" s="72">
        <f t="shared" si="244"/>
        <v>0</v>
      </c>
      <c r="AJ2081" s="72">
        <f t="shared" si="239"/>
        <v>0</v>
      </c>
      <c r="AK2081" s="72">
        <f t="shared" si="240"/>
        <v>0</v>
      </c>
      <c r="AL2081" s="72">
        <f t="shared" si="241"/>
        <v>0</v>
      </c>
      <c r="AQ2081" s="63">
        <f t="shared" si="243"/>
        <v>2081</v>
      </c>
      <c r="AR2081" s="72">
        <f t="shared" si="242"/>
        <v>0</v>
      </c>
    </row>
    <row r="2082" spans="35:44" x14ac:dyDescent="0.25">
      <c r="AI2082" s="72">
        <f t="shared" si="244"/>
        <v>0</v>
      </c>
      <c r="AJ2082" s="72">
        <f t="shared" si="239"/>
        <v>0</v>
      </c>
      <c r="AK2082" s="72">
        <f t="shared" si="240"/>
        <v>0</v>
      </c>
      <c r="AL2082" s="72">
        <f t="shared" si="241"/>
        <v>0</v>
      </c>
      <c r="AQ2082" s="63">
        <f t="shared" si="243"/>
        <v>2082</v>
      </c>
      <c r="AR2082" s="72">
        <f t="shared" si="242"/>
        <v>0</v>
      </c>
    </row>
    <row r="2083" spans="35:44" x14ac:dyDescent="0.25">
      <c r="AI2083" s="72">
        <f t="shared" si="244"/>
        <v>0</v>
      </c>
      <c r="AJ2083" s="72">
        <f t="shared" si="239"/>
        <v>0</v>
      </c>
      <c r="AK2083" s="72">
        <f t="shared" si="240"/>
        <v>0</v>
      </c>
      <c r="AL2083" s="72">
        <f t="shared" si="241"/>
        <v>0</v>
      </c>
      <c r="AQ2083" s="63">
        <f t="shared" si="243"/>
        <v>2083</v>
      </c>
      <c r="AR2083" s="72">
        <f t="shared" si="242"/>
        <v>0</v>
      </c>
    </row>
    <row r="2084" spans="35:44" x14ac:dyDescent="0.25">
      <c r="AI2084" s="72">
        <f t="shared" si="244"/>
        <v>0</v>
      </c>
      <c r="AJ2084" s="72">
        <f t="shared" si="239"/>
        <v>0</v>
      </c>
      <c r="AK2084" s="72">
        <f t="shared" si="240"/>
        <v>0</v>
      </c>
      <c r="AL2084" s="72">
        <f t="shared" si="241"/>
        <v>0</v>
      </c>
      <c r="AQ2084" s="63">
        <f t="shared" si="243"/>
        <v>2084</v>
      </c>
      <c r="AR2084" s="72">
        <f t="shared" si="242"/>
        <v>0</v>
      </c>
    </row>
    <row r="2085" spans="35:44" x14ac:dyDescent="0.25">
      <c r="AI2085" s="72">
        <f t="shared" si="244"/>
        <v>0</v>
      </c>
      <c r="AJ2085" s="72">
        <f t="shared" si="239"/>
        <v>0</v>
      </c>
      <c r="AK2085" s="72">
        <f t="shared" si="240"/>
        <v>0</v>
      </c>
      <c r="AL2085" s="72">
        <f t="shared" si="241"/>
        <v>0</v>
      </c>
      <c r="AQ2085" s="63">
        <f t="shared" si="243"/>
        <v>2085</v>
      </c>
      <c r="AR2085" s="72">
        <f t="shared" si="242"/>
        <v>0</v>
      </c>
    </row>
    <row r="2086" spans="35:44" x14ac:dyDescent="0.25">
      <c r="AI2086" s="72">
        <f t="shared" si="244"/>
        <v>0</v>
      </c>
      <c r="AJ2086" s="72">
        <f t="shared" si="239"/>
        <v>0</v>
      </c>
      <c r="AK2086" s="72">
        <f t="shared" si="240"/>
        <v>0</v>
      </c>
      <c r="AL2086" s="72">
        <f t="shared" si="241"/>
        <v>0</v>
      </c>
      <c r="AQ2086" s="63">
        <f t="shared" si="243"/>
        <v>2086</v>
      </c>
      <c r="AR2086" s="72">
        <f t="shared" si="242"/>
        <v>0</v>
      </c>
    </row>
    <row r="2087" spans="35:44" x14ac:dyDescent="0.25">
      <c r="AI2087" s="72">
        <f t="shared" si="244"/>
        <v>0</v>
      </c>
      <c r="AJ2087" s="72">
        <f t="shared" si="239"/>
        <v>0</v>
      </c>
      <c r="AK2087" s="72">
        <f t="shared" si="240"/>
        <v>0</v>
      </c>
      <c r="AL2087" s="72">
        <f t="shared" si="241"/>
        <v>0</v>
      </c>
      <c r="AQ2087" s="63">
        <f t="shared" si="243"/>
        <v>2087</v>
      </c>
      <c r="AR2087" s="72">
        <f t="shared" si="242"/>
        <v>0</v>
      </c>
    </row>
    <row r="2088" spans="35:44" x14ac:dyDescent="0.25">
      <c r="AI2088" s="72">
        <f t="shared" si="244"/>
        <v>0</v>
      </c>
      <c r="AJ2088" s="72">
        <f t="shared" si="239"/>
        <v>0</v>
      </c>
      <c r="AK2088" s="72">
        <f t="shared" si="240"/>
        <v>0</v>
      </c>
      <c r="AL2088" s="72">
        <f t="shared" si="241"/>
        <v>0</v>
      </c>
      <c r="AQ2088" s="63">
        <f t="shared" si="243"/>
        <v>2088</v>
      </c>
      <c r="AR2088" s="72">
        <f t="shared" si="242"/>
        <v>0</v>
      </c>
    </row>
    <row r="2089" spans="35:44" x14ac:dyDescent="0.25">
      <c r="AI2089" s="72">
        <f t="shared" si="244"/>
        <v>0</v>
      </c>
      <c r="AJ2089" s="72">
        <f t="shared" si="239"/>
        <v>0</v>
      </c>
      <c r="AK2089" s="72">
        <f t="shared" si="240"/>
        <v>0</v>
      </c>
      <c r="AL2089" s="72">
        <f t="shared" si="241"/>
        <v>0</v>
      </c>
      <c r="AQ2089" s="63">
        <f t="shared" si="243"/>
        <v>2089</v>
      </c>
      <c r="AR2089" s="72">
        <f t="shared" si="242"/>
        <v>0</v>
      </c>
    </row>
    <row r="2090" spans="35:44" x14ac:dyDescent="0.25">
      <c r="AI2090" s="72">
        <f t="shared" si="244"/>
        <v>0</v>
      </c>
      <c r="AJ2090" s="72">
        <f t="shared" si="239"/>
        <v>0</v>
      </c>
      <c r="AK2090" s="72">
        <f t="shared" si="240"/>
        <v>0</v>
      </c>
      <c r="AL2090" s="72">
        <f t="shared" si="241"/>
        <v>0</v>
      </c>
      <c r="AQ2090" s="63">
        <f t="shared" si="243"/>
        <v>2090</v>
      </c>
      <c r="AR2090" s="72">
        <f t="shared" si="242"/>
        <v>0</v>
      </c>
    </row>
    <row r="2091" spans="35:44" x14ac:dyDescent="0.25">
      <c r="AI2091" s="72">
        <f t="shared" si="244"/>
        <v>0</v>
      </c>
      <c r="AJ2091" s="72">
        <f t="shared" si="239"/>
        <v>0</v>
      </c>
      <c r="AK2091" s="72">
        <f t="shared" si="240"/>
        <v>0</v>
      </c>
      <c r="AL2091" s="72">
        <f t="shared" si="241"/>
        <v>0</v>
      </c>
      <c r="AQ2091" s="63">
        <f t="shared" si="243"/>
        <v>2091</v>
      </c>
      <c r="AR2091" s="72">
        <f t="shared" si="242"/>
        <v>0</v>
      </c>
    </row>
    <row r="2092" spans="35:44" x14ac:dyDescent="0.25">
      <c r="AI2092" s="72">
        <f t="shared" si="244"/>
        <v>0</v>
      </c>
      <c r="AJ2092" s="72">
        <f t="shared" si="239"/>
        <v>0</v>
      </c>
      <c r="AK2092" s="72">
        <f t="shared" si="240"/>
        <v>0</v>
      </c>
      <c r="AL2092" s="72">
        <f t="shared" si="241"/>
        <v>0</v>
      </c>
      <c r="AQ2092" s="63">
        <f t="shared" si="243"/>
        <v>2092</v>
      </c>
      <c r="AR2092" s="72">
        <f t="shared" si="242"/>
        <v>0</v>
      </c>
    </row>
    <row r="2093" spans="35:44" x14ac:dyDescent="0.25">
      <c r="AI2093" s="72">
        <f t="shared" si="244"/>
        <v>0</v>
      </c>
      <c r="AJ2093" s="72">
        <f t="shared" si="239"/>
        <v>0</v>
      </c>
      <c r="AK2093" s="72">
        <f t="shared" si="240"/>
        <v>0</v>
      </c>
      <c r="AL2093" s="72">
        <f t="shared" si="241"/>
        <v>0</v>
      </c>
      <c r="AQ2093" s="63">
        <f t="shared" si="243"/>
        <v>2093</v>
      </c>
      <c r="AR2093" s="72">
        <f t="shared" si="242"/>
        <v>0</v>
      </c>
    </row>
    <row r="2094" spans="35:44" x14ac:dyDescent="0.25">
      <c r="AI2094" s="72">
        <f t="shared" si="244"/>
        <v>0</v>
      </c>
      <c r="AJ2094" s="72">
        <f t="shared" si="239"/>
        <v>0</v>
      </c>
      <c r="AK2094" s="72">
        <f t="shared" si="240"/>
        <v>0</v>
      </c>
      <c r="AL2094" s="72">
        <f t="shared" si="241"/>
        <v>0</v>
      </c>
      <c r="AQ2094" s="63">
        <f t="shared" si="243"/>
        <v>2094</v>
      </c>
      <c r="AR2094" s="72">
        <f t="shared" si="242"/>
        <v>0</v>
      </c>
    </row>
    <row r="2095" spans="35:44" x14ac:dyDescent="0.25">
      <c r="AI2095" s="72">
        <f t="shared" si="244"/>
        <v>0</v>
      </c>
      <c r="AJ2095" s="72">
        <f t="shared" si="239"/>
        <v>0</v>
      </c>
      <c r="AK2095" s="72">
        <f t="shared" si="240"/>
        <v>0</v>
      </c>
      <c r="AL2095" s="72">
        <f t="shared" si="241"/>
        <v>0</v>
      </c>
      <c r="AQ2095" s="63">
        <f t="shared" si="243"/>
        <v>2095</v>
      </c>
      <c r="AR2095" s="72">
        <f t="shared" si="242"/>
        <v>0</v>
      </c>
    </row>
    <row r="2096" spans="35:44" x14ac:dyDescent="0.25">
      <c r="AI2096" s="72">
        <f t="shared" si="244"/>
        <v>0</v>
      </c>
      <c r="AJ2096" s="72">
        <f t="shared" si="239"/>
        <v>0</v>
      </c>
      <c r="AK2096" s="72">
        <f t="shared" si="240"/>
        <v>0</v>
      </c>
      <c r="AL2096" s="72">
        <f t="shared" si="241"/>
        <v>0</v>
      </c>
      <c r="AQ2096" s="63">
        <f t="shared" si="243"/>
        <v>2096</v>
      </c>
      <c r="AR2096" s="72">
        <f t="shared" si="242"/>
        <v>0</v>
      </c>
    </row>
    <row r="2097" spans="35:44" x14ac:dyDescent="0.25">
      <c r="AI2097" s="72">
        <f t="shared" si="244"/>
        <v>0</v>
      </c>
      <c r="AJ2097" s="72">
        <f t="shared" si="239"/>
        <v>0</v>
      </c>
      <c r="AK2097" s="72">
        <f t="shared" si="240"/>
        <v>0</v>
      </c>
      <c r="AL2097" s="72">
        <f t="shared" si="241"/>
        <v>0</v>
      </c>
      <c r="AQ2097" s="63">
        <f t="shared" si="243"/>
        <v>2097</v>
      </c>
      <c r="AR2097" s="72">
        <f t="shared" si="242"/>
        <v>0</v>
      </c>
    </row>
    <row r="2098" spans="35:44" x14ac:dyDescent="0.25">
      <c r="AI2098" s="72">
        <f t="shared" si="244"/>
        <v>0</v>
      </c>
      <c r="AJ2098" s="72">
        <f t="shared" si="239"/>
        <v>0</v>
      </c>
      <c r="AK2098" s="72">
        <f t="shared" si="240"/>
        <v>0</v>
      </c>
      <c r="AL2098" s="72">
        <f t="shared" si="241"/>
        <v>0</v>
      </c>
      <c r="AQ2098" s="63">
        <f t="shared" si="243"/>
        <v>2098</v>
      </c>
      <c r="AR2098" s="72">
        <f t="shared" si="242"/>
        <v>0</v>
      </c>
    </row>
    <row r="2099" spans="35:44" x14ac:dyDescent="0.25">
      <c r="AI2099" s="72">
        <f t="shared" si="244"/>
        <v>0</v>
      </c>
      <c r="AJ2099" s="72">
        <f t="shared" si="239"/>
        <v>0</v>
      </c>
      <c r="AK2099" s="72">
        <f t="shared" si="240"/>
        <v>0</v>
      </c>
      <c r="AL2099" s="72">
        <f t="shared" si="241"/>
        <v>0</v>
      </c>
      <c r="AQ2099" s="63">
        <f t="shared" si="243"/>
        <v>2099</v>
      </c>
      <c r="AR2099" s="72">
        <f t="shared" si="242"/>
        <v>0</v>
      </c>
    </row>
    <row r="2100" spans="35:44" x14ac:dyDescent="0.25">
      <c r="AI2100" s="72">
        <f t="shared" si="244"/>
        <v>0</v>
      </c>
      <c r="AJ2100" s="72">
        <f t="shared" si="239"/>
        <v>0</v>
      </c>
      <c r="AK2100" s="72">
        <f t="shared" si="240"/>
        <v>0</v>
      </c>
      <c r="AL2100" s="72">
        <f t="shared" si="241"/>
        <v>0</v>
      </c>
      <c r="AQ2100" s="63">
        <f t="shared" si="243"/>
        <v>2100</v>
      </c>
      <c r="AR2100" s="72">
        <f t="shared" si="242"/>
        <v>0</v>
      </c>
    </row>
    <row r="2101" spans="35:44" x14ac:dyDescent="0.25">
      <c r="AI2101" s="72">
        <f t="shared" si="244"/>
        <v>0</v>
      </c>
      <c r="AJ2101" s="72">
        <f t="shared" si="239"/>
        <v>0</v>
      </c>
      <c r="AK2101" s="72">
        <f t="shared" si="240"/>
        <v>0</v>
      </c>
      <c r="AL2101" s="72">
        <f t="shared" si="241"/>
        <v>0</v>
      </c>
      <c r="AQ2101" s="63">
        <f t="shared" si="243"/>
        <v>2101</v>
      </c>
      <c r="AR2101" s="72">
        <f t="shared" si="242"/>
        <v>0</v>
      </c>
    </row>
    <row r="2102" spans="35:44" x14ac:dyDescent="0.25">
      <c r="AI2102" s="72">
        <f t="shared" si="244"/>
        <v>0</v>
      </c>
      <c r="AJ2102" s="72">
        <f t="shared" si="239"/>
        <v>0</v>
      </c>
      <c r="AK2102" s="72">
        <f t="shared" si="240"/>
        <v>0</v>
      </c>
      <c r="AL2102" s="72">
        <f t="shared" si="241"/>
        <v>0</v>
      </c>
      <c r="AQ2102" s="63">
        <f t="shared" si="243"/>
        <v>2102</v>
      </c>
      <c r="AR2102" s="72">
        <f t="shared" si="242"/>
        <v>0</v>
      </c>
    </row>
    <row r="2103" spans="35:44" x14ac:dyDescent="0.25">
      <c r="AI2103" s="72">
        <f t="shared" si="244"/>
        <v>0</v>
      </c>
      <c r="AJ2103" s="72">
        <f t="shared" si="239"/>
        <v>0</v>
      </c>
      <c r="AK2103" s="72">
        <f t="shared" si="240"/>
        <v>0</v>
      </c>
      <c r="AL2103" s="72">
        <f t="shared" si="241"/>
        <v>0</v>
      </c>
      <c r="AQ2103" s="63">
        <f t="shared" si="243"/>
        <v>2103</v>
      </c>
      <c r="AR2103" s="72">
        <f t="shared" si="242"/>
        <v>0</v>
      </c>
    </row>
    <row r="2104" spans="35:44" x14ac:dyDescent="0.25">
      <c r="AI2104" s="72">
        <f t="shared" si="244"/>
        <v>0</v>
      </c>
      <c r="AJ2104" s="72">
        <f t="shared" si="239"/>
        <v>0</v>
      </c>
      <c r="AK2104" s="72">
        <f t="shared" si="240"/>
        <v>0</v>
      </c>
      <c r="AL2104" s="72">
        <f t="shared" si="241"/>
        <v>0</v>
      </c>
      <c r="AQ2104" s="63">
        <f t="shared" si="243"/>
        <v>2104</v>
      </c>
      <c r="AR2104" s="72">
        <f t="shared" si="242"/>
        <v>0</v>
      </c>
    </row>
    <row r="2105" spans="35:44" x14ac:dyDescent="0.25">
      <c r="AI2105" s="72">
        <f t="shared" si="244"/>
        <v>0</v>
      </c>
      <c r="AJ2105" s="72">
        <f t="shared" si="239"/>
        <v>0</v>
      </c>
      <c r="AK2105" s="72">
        <f t="shared" si="240"/>
        <v>0</v>
      </c>
      <c r="AL2105" s="72">
        <f t="shared" si="241"/>
        <v>0</v>
      </c>
      <c r="AQ2105" s="63">
        <f t="shared" si="243"/>
        <v>2105</v>
      </c>
      <c r="AR2105" s="72">
        <f t="shared" si="242"/>
        <v>0</v>
      </c>
    </row>
    <row r="2106" spans="35:44" x14ac:dyDescent="0.25">
      <c r="AI2106" s="72">
        <f t="shared" si="244"/>
        <v>0</v>
      </c>
      <c r="AJ2106" s="72">
        <f t="shared" si="239"/>
        <v>0</v>
      </c>
      <c r="AK2106" s="72">
        <f t="shared" si="240"/>
        <v>0</v>
      </c>
      <c r="AL2106" s="72">
        <f t="shared" si="241"/>
        <v>0</v>
      </c>
      <c r="AQ2106" s="63">
        <f t="shared" si="243"/>
        <v>2106</v>
      </c>
      <c r="AR2106" s="72">
        <f t="shared" si="242"/>
        <v>0</v>
      </c>
    </row>
    <row r="2107" spans="35:44" x14ac:dyDescent="0.25">
      <c r="AI2107" s="72">
        <f t="shared" si="244"/>
        <v>0</v>
      </c>
      <c r="AJ2107" s="72">
        <f t="shared" si="239"/>
        <v>0</v>
      </c>
      <c r="AK2107" s="72">
        <f t="shared" si="240"/>
        <v>0</v>
      </c>
      <c r="AL2107" s="72">
        <f t="shared" si="241"/>
        <v>0</v>
      </c>
      <c r="AQ2107" s="63">
        <f t="shared" si="243"/>
        <v>2107</v>
      </c>
      <c r="AR2107" s="72">
        <f t="shared" si="242"/>
        <v>0</v>
      </c>
    </row>
    <row r="2108" spans="35:44" x14ac:dyDescent="0.25">
      <c r="AI2108" s="72">
        <f t="shared" si="244"/>
        <v>0</v>
      </c>
      <c r="AJ2108" s="72">
        <f t="shared" si="239"/>
        <v>0</v>
      </c>
      <c r="AK2108" s="72">
        <f t="shared" si="240"/>
        <v>0</v>
      </c>
      <c r="AL2108" s="72">
        <f t="shared" si="241"/>
        <v>0</v>
      </c>
      <c r="AQ2108" s="63">
        <f t="shared" si="243"/>
        <v>2108</v>
      </c>
      <c r="AR2108" s="72">
        <f t="shared" si="242"/>
        <v>0</v>
      </c>
    </row>
    <row r="2109" spans="35:44" x14ac:dyDescent="0.25">
      <c r="AI2109" s="72">
        <f t="shared" si="244"/>
        <v>0</v>
      </c>
      <c r="AJ2109" s="72">
        <f t="shared" si="239"/>
        <v>0</v>
      </c>
      <c r="AK2109" s="72">
        <f t="shared" si="240"/>
        <v>0</v>
      </c>
      <c r="AL2109" s="72">
        <f t="shared" si="241"/>
        <v>0</v>
      </c>
      <c r="AQ2109" s="63">
        <f t="shared" si="243"/>
        <v>2109</v>
      </c>
      <c r="AR2109" s="72">
        <f t="shared" si="242"/>
        <v>0</v>
      </c>
    </row>
    <row r="2110" spans="35:44" x14ac:dyDescent="0.25">
      <c r="AI2110" s="72">
        <f t="shared" si="244"/>
        <v>0</v>
      </c>
      <c r="AJ2110" s="72">
        <f t="shared" si="239"/>
        <v>0</v>
      </c>
      <c r="AK2110" s="72">
        <f t="shared" si="240"/>
        <v>0</v>
      </c>
      <c r="AL2110" s="72">
        <f t="shared" si="241"/>
        <v>0</v>
      </c>
      <c r="AQ2110" s="63">
        <f t="shared" si="243"/>
        <v>2110</v>
      </c>
      <c r="AR2110" s="72">
        <f t="shared" si="242"/>
        <v>0</v>
      </c>
    </row>
    <row r="2111" spans="35:44" x14ac:dyDescent="0.25">
      <c r="AI2111" s="72">
        <f t="shared" si="244"/>
        <v>0</v>
      </c>
      <c r="AJ2111" s="72">
        <f t="shared" si="239"/>
        <v>0</v>
      </c>
      <c r="AK2111" s="72">
        <f t="shared" si="240"/>
        <v>0</v>
      </c>
      <c r="AL2111" s="72">
        <f t="shared" si="241"/>
        <v>0</v>
      </c>
      <c r="AQ2111" s="63">
        <f t="shared" si="243"/>
        <v>2111</v>
      </c>
      <c r="AR2111" s="72">
        <f t="shared" si="242"/>
        <v>0</v>
      </c>
    </row>
    <row r="2112" spans="35:44" x14ac:dyDescent="0.25">
      <c r="AI2112" s="72">
        <f t="shared" si="244"/>
        <v>0</v>
      </c>
      <c r="AJ2112" s="72">
        <f t="shared" si="239"/>
        <v>0</v>
      </c>
      <c r="AK2112" s="72">
        <f t="shared" si="240"/>
        <v>0</v>
      </c>
      <c r="AL2112" s="72">
        <f t="shared" si="241"/>
        <v>0</v>
      </c>
      <c r="AQ2112" s="63">
        <f t="shared" si="243"/>
        <v>2112</v>
      </c>
      <c r="AR2112" s="72">
        <f t="shared" si="242"/>
        <v>0</v>
      </c>
    </row>
    <row r="2113" spans="35:44" x14ac:dyDescent="0.25">
      <c r="AI2113" s="72">
        <f t="shared" si="244"/>
        <v>0</v>
      </c>
      <c r="AJ2113" s="72">
        <f t="shared" ref="AJ2113:AJ2176" si="245">ROUNDUP((C2113-$C$1)/7,0)</f>
        <v>0</v>
      </c>
      <c r="AK2113" s="72">
        <f t="shared" ref="AK2113:AK2176" si="246">ROUNDUP((C2113-$C$1)/1,0)</f>
        <v>0</v>
      </c>
      <c r="AL2113" s="72">
        <f t="shared" ref="AL2113:AL2176" si="247">ROUNDUP((C2113-$C$1)*24,0)</f>
        <v>0</v>
      </c>
      <c r="AQ2113" s="63">
        <f t="shared" si="243"/>
        <v>2113</v>
      </c>
      <c r="AR2113" s="72">
        <f t="shared" ref="AR2113:AR2176" si="248">SUMIFS(AI:AI,AL:AL,AQ2113)</f>
        <v>0</v>
      </c>
    </row>
    <row r="2114" spans="35:44" x14ac:dyDescent="0.25">
      <c r="AI2114" s="72">
        <f t="shared" si="244"/>
        <v>0</v>
      </c>
      <c r="AJ2114" s="72">
        <f t="shared" si="245"/>
        <v>0</v>
      </c>
      <c r="AK2114" s="72">
        <f t="shared" si="246"/>
        <v>0</v>
      </c>
      <c r="AL2114" s="72">
        <f t="shared" si="247"/>
        <v>0</v>
      </c>
      <c r="AQ2114" s="63">
        <f t="shared" si="243"/>
        <v>2114</v>
      </c>
      <c r="AR2114" s="72">
        <f t="shared" si="248"/>
        <v>0</v>
      </c>
    </row>
    <row r="2115" spans="35:44" x14ac:dyDescent="0.25">
      <c r="AI2115" s="72">
        <f t="shared" si="244"/>
        <v>0</v>
      </c>
      <c r="AJ2115" s="72">
        <f t="shared" si="245"/>
        <v>0</v>
      </c>
      <c r="AK2115" s="72">
        <f t="shared" si="246"/>
        <v>0</v>
      </c>
      <c r="AL2115" s="72">
        <f t="shared" si="247"/>
        <v>0</v>
      </c>
      <c r="AQ2115" s="63">
        <f t="shared" ref="AQ2115:AQ2178" si="249">1+AQ2114</f>
        <v>2115</v>
      </c>
      <c r="AR2115" s="72">
        <f t="shared" si="248"/>
        <v>0</v>
      </c>
    </row>
    <row r="2116" spans="35:44" x14ac:dyDescent="0.25">
      <c r="AI2116" s="72">
        <f t="shared" si="244"/>
        <v>0</v>
      </c>
      <c r="AJ2116" s="72">
        <f t="shared" si="245"/>
        <v>0</v>
      </c>
      <c r="AK2116" s="72">
        <f t="shared" si="246"/>
        <v>0</v>
      </c>
      <c r="AL2116" s="72">
        <f t="shared" si="247"/>
        <v>0</v>
      </c>
      <c r="AQ2116" s="63">
        <f t="shared" si="249"/>
        <v>2116</v>
      </c>
      <c r="AR2116" s="72">
        <f t="shared" si="248"/>
        <v>0</v>
      </c>
    </row>
    <row r="2117" spans="35:44" x14ac:dyDescent="0.25">
      <c r="AI2117" s="72">
        <f t="shared" ref="AI2117:AI2180" si="250">D2117*(C2117-C2116)*86400*$B$16</f>
        <v>0</v>
      </c>
      <c r="AJ2117" s="72">
        <f t="shared" si="245"/>
        <v>0</v>
      </c>
      <c r="AK2117" s="72">
        <f t="shared" si="246"/>
        <v>0</v>
      </c>
      <c r="AL2117" s="72">
        <f t="shared" si="247"/>
        <v>0</v>
      </c>
      <c r="AQ2117" s="63">
        <f t="shared" si="249"/>
        <v>2117</v>
      </c>
      <c r="AR2117" s="72">
        <f t="shared" si="248"/>
        <v>0</v>
      </c>
    </row>
    <row r="2118" spans="35:44" x14ac:dyDescent="0.25">
      <c r="AI2118" s="72">
        <f t="shared" si="250"/>
        <v>0</v>
      </c>
      <c r="AJ2118" s="72">
        <f t="shared" si="245"/>
        <v>0</v>
      </c>
      <c r="AK2118" s="72">
        <f t="shared" si="246"/>
        <v>0</v>
      </c>
      <c r="AL2118" s="72">
        <f t="shared" si="247"/>
        <v>0</v>
      </c>
      <c r="AQ2118" s="63">
        <f t="shared" si="249"/>
        <v>2118</v>
      </c>
      <c r="AR2118" s="72">
        <f t="shared" si="248"/>
        <v>0</v>
      </c>
    </row>
    <row r="2119" spans="35:44" x14ac:dyDescent="0.25">
      <c r="AI2119" s="72">
        <f t="shared" si="250"/>
        <v>0</v>
      </c>
      <c r="AJ2119" s="72">
        <f t="shared" si="245"/>
        <v>0</v>
      </c>
      <c r="AK2119" s="72">
        <f t="shared" si="246"/>
        <v>0</v>
      </c>
      <c r="AL2119" s="72">
        <f t="shared" si="247"/>
        <v>0</v>
      </c>
      <c r="AQ2119" s="63">
        <f t="shared" si="249"/>
        <v>2119</v>
      </c>
      <c r="AR2119" s="72">
        <f t="shared" si="248"/>
        <v>0</v>
      </c>
    </row>
    <row r="2120" spans="35:44" x14ac:dyDescent="0.25">
      <c r="AI2120" s="72">
        <f t="shared" si="250"/>
        <v>0</v>
      </c>
      <c r="AJ2120" s="72">
        <f t="shared" si="245"/>
        <v>0</v>
      </c>
      <c r="AK2120" s="72">
        <f t="shared" si="246"/>
        <v>0</v>
      </c>
      <c r="AL2120" s="72">
        <f t="shared" si="247"/>
        <v>0</v>
      </c>
      <c r="AQ2120" s="63">
        <f t="shared" si="249"/>
        <v>2120</v>
      </c>
      <c r="AR2120" s="72">
        <f t="shared" si="248"/>
        <v>0</v>
      </c>
    </row>
    <row r="2121" spans="35:44" x14ac:dyDescent="0.25">
      <c r="AI2121" s="72">
        <f t="shared" si="250"/>
        <v>0</v>
      </c>
      <c r="AJ2121" s="72">
        <f t="shared" si="245"/>
        <v>0</v>
      </c>
      <c r="AK2121" s="72">
        <f t="shared" si="246"/>
        <v>0</v>
      </c>
      <c r="AL2121" s="72">
        <f t="shared" si="247"/>
        <v>0</v>
      </c>
      <c r="AQ2121" s="63">
        <f t="shared" si="249"/>
        <v>2121</v>
      </c>
      <c r="AR2121" s="72">
        <f t="shared" si="248"/>
        <v>0</v>
      </c>
    </row>
    <row r="2122" spans="35:44" x14ac:dyDescent="0.25">
      <c r="AI2122" s="72">
        <f t="shared" si="250"/>
        <v>0</v>
      </c>
      <c r="AJ2122" s="72">
        <f t="shared" si="245"/>
        <v>0</v>
      </c>
      <c r="AK2122" s="72">
        <f t="shared" si="246"/>
        <v>0</v>
      </c>
      <c r="AL2122" s="72">
        <f t="shared" si="247"/>
        <v>0</v>
      </c>
      <c r="AQ2122" s="63">
        <f t="shared" si="249"/>
        <v>2122</v>
      </c>
      <c r="AR2122" s="72">
        <f t="shared" si="248"/>
        <v>0</v>
      </c>
    </row>
    <row r="2123" spans="35:44" x14ac:dyDescent="0.25">
      <c r="AI2123" s="72">
        <f t="shared" si="250"/>
        <v>0</v>
      </c>
      <c r="AJ2123" s="72">
        <f t="shared" si="245"/>
        <v>0</v>
      </c>
      <c r="AK2123" s="72">
        <f t="shared" si="246"/>
        <v>0</v>
      </c>
      <c r="AL2123" s="72">
        <f t="shared" si="247"/>
        <v>0</v>
      </c>
      <c r="AQ2123" s="63">
        <f t="shared" si="249"/>
        <v>2123</v>
      </c>
      <c r="AR2123" s="72">
        <f t="shared" si="248"/>
        <v>0</v>
      </c>
    </row>
    <row r="2124" spans="35:44" x14ac:dyDescent="0.25">
      <c r="AI2124" s="72">
        <f t="shared" si="250"/>
        <v>0</v>
      </c>
      <c r="AJ2124" s="72">
        <f t="shared" si="245"/>
        <v>0</v>
      </c>
      <c r="AK2124" s="72">
        <f t="shared" si="246"/>
        <v>0</v>
      </c>
      <c r="AL2124" s="72">
        <f t="shared" si="247"/>
        <v>0</v>
      </c>
      <c r="AQ2124" s="63">
        <f t="shared" si="249"/>
        <v>2124</v>
      </c>
      <c r="AR2124" s="72">
        <f t="shared" si="248"/>
        <v>0</v>
      </c>
    </row>
    <row r="2125" spans="35:44" x14ac:dyDescent="0.25">
      <c r="AI2125" s="72">
        <f t="shared" si="250"/>
        <v>0</v>
      </c>
      <c r="AJ2125" s="72">
        <f t="shared" si="245"/>
        <v>0</v>
      </c>
      <c r="AK2125" s="72">
        <f t="shared" si="246"/>
        <v>0</v>
      </c>
      <c r="AL2125" s="72">
        <f t="shared" si="247"/>
        <v>0</v>
      </c>
      <c r="AQ2125" s="63">
        <f t="shared" si="249"/>
        <v>2125</v>
      </c>
      <c r="AR2125" s="72">
        <f t="shared" si="248"/>
        <v>0</v>
      </c>
    </row>
    <row r="2126" spans="35:44" x14ac:dyDescent="0.25">
      <c r="AI2126" s="72">
        <f t="shared" si="250"/>
        <v>0</v>
      </c>
      <c r="AJ2126" s="72">
        <f t="shared" si="245"/>
        <v>0</v>
      </c>
      <c r="AK2126" s="72">
        <f t="shared" si="246"/>
        <v>0</v>
      </c>
      <c r="AL2126" s="72">
        <f t="shared" si="247"/>
        <v>0</v>
      </c>
      <c r="AQ2126" s="63">
        <f t="shared" si="249"/>
        <v>2126</v>
      </c>
      <c r="AR2126" s="72">
        <f t="shared" si="248"/>
        <v>0</v>
      </c>
    </row>
    <row r="2127" spans="35:44" x14ac:dyDescent="0.25">
      <c r="AI2127" s="72">
        <f t="shared" si="250"/>
        <v>0</v>
      </c>
      <c r="AJ2127" s="72">
        <f t="shared" si="245"/>
        <v>0</v>
      </c>
      <c r="AK2127" s="72">
        <f t="shared" si="246"/>
        <v>0</v>
      </c>
      <c r="AL2127" s="72">
        <f t="shared" si="247"/>
        <v>0</v>
      </c>
      <c r="AQ2127" s="63">
        <f t="shared" si="249"/>
        <v>2127</v>
      </c>
      <c r="AR2127" s="72">
        <f t="shared" si="248"/>
        <v>0</v>
      </c>
    </row>
    <row r="2128" spans="35:44" x14ac:dyDescent="0.25">
      <c r="AI2128" s="72">
        <f t="shared" si="250"/>
        <v>0</v>
      </c>
      <c r="AJ2128" s="72">
        <f t="shared" si="245"/>
        <v>0</v>
      </c>
      <c r="AK2128" s="72">
        <f t="shared" si="246"/>
        <v>0</v>
      </c>
      <c r="AL2128" s="72">
        <f t="shared" si="247"/>
        <v>0</v>
      </c>
      <c r="AQ2128" s="63">
        <f t="shared" si="249"/>
        <v>2128</v>
      </c>
      <c r="AR2128" s="72">
        <f t="shared" si="248"/>
        <v>0</v>
      </c>
    </row>
    <row r="2129" spans="35:44" x14ac:dyDescent="0.25">
      <c r="AI2129" s="72">
        <f t="shared" si="250"/>
        <v>0</v>
      </c>
      <c r="AJ2129" s="72">
        <f t="shared" si="245"/>
        <v>0</v>
      </c>
      <c r="AK2129" s="72">
        <f t="shared" si="246"/>
        <v>0</v>
      </c>
      <c r="AL2129" s="72">
        <f t="shared" si="247"/>
        <v>0</v>
      </c>
      <c r="AQ2129" s="63">
        <f t="shared" si="249"/>
        <v>2129</v>
      </c>
      <c r="AR2129" s="72">
        <f t="shared" si="248"/>
        <v>0</v>
      </c>
    </row>
    <row r="2130" spans="35:44" x14ac:dyDescent="0.25">
      <c r="AI2130" s="72">
        <f t="shared" si="250"/>
        <v>0</v>
      </c>
      <c r="AJ2130" s="72">
        <f t="shared" si="245"/>
        <v>0</v>
      </c>
      <c r="AK2130" s="72">
        <f t="shared" si="246"/>
        <v>0</v>
      </c>
      <c r="AL2130" s="72">
        <f t="shared" si="247"/>
        <v>0</v>
      </c>
      <c r="AQ2130" s="63">
        <f t="shared" si="249"/>
        <v>2130</v>
      </c>
      <c r="AR2130" s="72">
        <f t="shared" si="248"/>
        <v>0</v>
      </c>
    </row>
    <row r="2131" spans="35:44" x14ac:dyDescent="0.25">
      <c r="AI2131" s="72">
        <f t="shared" si="250"/>
        <v>0</v>
      </c>
      <c r="AJ2131" s="72">
        <f t="shared" si="245"/>
        <v>0</v>
      </c>
      <c r="AK2131" s="72">
        <f t="shared" si="246"/>
        <v>0</v>
      </c>
      <c r="AL2131" s="72">
        <f t="shared" si="247"/>
        <v>0</v>
      </c>
      <c r="AQ2131" s="63">
        <f t="shared" si="249"/>
        <v>2131</v>
      </c>
      <c r="AR2131" s="72">
        <f t="shared" si="248"/>
        <v>0</v>
      </c>
    </row>
    <row r="2132" spans="35:44" x14ac:dyDescent="0.25">
      <c r="AI2132" s="72">
        <f t="shared" si="250"/>
        <v>0</v>
      </c>
      <c r="AJ2132" s="72">
        <f t="shared" si="245"/>
        <v>0</v>
      </c>
      <c r="AK2132" s="72">
        <f t="shared" si="246"/>
        <v>0</v>
      </c>
      <c r="AL2132" s="72">
        <f t="shared" si="247"/>
        <v>0</v>
      </c>
      <c r="AQ2132" s="63">
        <f t="shared" si="249"/>
        <v>2132</v>
      </c>
      <c r="AR2132" s="72">
        <f t="shared" si="248"/>
        <v>0</v>
      </c>
    </row>
    <row r="2133" spans="35:44" x14ac:dyDescent="0.25">
      <c r="AI2133" s="72">
        <f t="shared" si="250"/>
        <v>0</v>
      </c>
      <c r="AJ2133" s="72">
        <f t="shared" si="245"/>
        <v>0</v>
      </c>
      <c r="AK2133" s="72">
        <f t="shared" si="246"/>
        <v>0</v>
      </c>
      <c r="AL2133" s="72">
        <f t="shared" si="247"/>
        <v>0</v>
      </c>
      <c r="AQ2133" s="63">
        <f t="shared" si="249"/>
        <v>2133</v>
      </c>
      <c r="AR2133" s="72">
        <f t="shared" si="248"/>
        <v>0</v>
      </c>
    </row>
    <row r="2134" spans="35:44" x14ac:dyDescent="0.25">
      <c r="AI2134" s="72">
        <f t="shared" si="250"/>
        <v>0</v>
      </c>
      <c r="AJ2134" s="72">
        <f t="shared" si="245"/>
        <v>0</v>
      </c>
      <c r="AK2134" s="72">
        <f t="shared" si="246"/>
        <v>0</v>
      </c>
      <c r="AL2134" s="72">
        <f t="shared" si="247"/>
        <v>0</v>
      </c>
      <c r="AQ2134" s="63">
        <f t="shared" si="249"/>
        <v>2134</v>
      </c>
      <c r="AR2134" s="72">
        <f t="shared" si="248"/>
        <v>0</v>
      </c>
    </row>
    <row r="2135" spans="35:44" x14ac:dyDescent="0.25">
      <c r="AI2135" s="72">
        <f t="shared" si="250"/>
        <v>0</v>
      </c>
      <c r="AJ2135" s="72">
        <f t="shared" si="245"/>
        <v>0</v>
      </c>
      <c r="AK2135" s="72">
        <f t="shared" si="246"/>
        <v>0</v>
      </c>
      <c r="AL2135" s="72">
        <f t="shared" si="247"/>
        <v>0</v>
      </c>
      <c r="AQ2135" s="63">
        <f t="shared" si="249"/>
        <v>2135</v>
      </c>
      <c r="AR2135" s="72">
        <f t="shared" si="248"/>
        <v>0</v>
      </c>
    </row>
    <row r="2136" spans="35:44" x14ac:dyDescent="0.25">
      <c r="AI2136" s="72">
        <f t="shared" si="250"/>
        <v>0</v>
      </c>
      <c r="AJ2136" s="72">
        <f t="shared" si="245"/>
        <v>0</v>
      </c>
      <c r="AK2136" s="72">
        <f t="shared" si="246"/>
        <v>0</v>
      </c>
      <c r="AL2136" s="72">
        <f t="shared" si="247"/>
        <v>0</v>
      </c>
      <c r="AQ2136" s="63">
        <f t="shared" si="249"/>
        <v>2136</v>
      </c>
      <c r="AR2136" s="72">
        <f t="shared" si="248"/>
        <v>0</v>
      </c>
    </row>
    <row r="2137" spans="35:44" x14ac:dyDescent="0.25">
      <c r="AI2137" s="72">
        <f t="shared" si="250"/>
        <v>0</v>
      </c>
      <c r="AJ2137" s="72">
        <f t="shared" si="245"/>
        <v>0</v>
      </c>
      <c r="AK2137" s="72">
        <f t="shared" si="246"/>
        <v>0</v>
      </c>
      <c r="AL2137" s="72">
        <f t="shared" si="247"/>
        <v>0</v>
      </c>
      <c r="AQ2137" s="63">
        <f t="shared" si="249"/>
        <v>2137</v>
      </c>
      <c r="AR2137" s="72">
        <f t="shared" si="248"/>
        <v>0</v>
      </c>
    </row>
    <row r="2138" spans="35:44" x14ac:dyDescent="0.25">
      <c r="AI2138" s="72">
        <f t="shared" si="250"/>
        <v>0</v>
      </c>
      <c r="AJ2138" s="72">
        <f t="shared" si="245"/>
        <v>0</v>
      </c>
      <c r="AK2138" s="72">
        <f t="shared" si="246"/>
        <v>0</v>
      </c>
      <c r="AL2138" s="72">
        <f t="shared" si="247"/>
        <v>0</v>
      </c>
      <c r="AQ2138" s="63">
        <f t="shared" si="249"/>
        <v>2138</v>
      </c>
      <c r="AR2138" s="72">
        <f t="shared" si="248"/>
        <v>0</v>
      </c>
    </row>
    <row r="2139" spans="35:44" x14ac:dyDescent="0.25">
      <c r="AI2139" s="72">
        <f t="shared" si="250"/>
        <v>0</v>
      </c>
      <c r="AJ2139" s="72">
        <f t="shared" si="245"/>
        <v>0</v>
      </c>
      <c r="AK2139" s="72">
        <f t="shared" si="246"/>
        <v>0</v>
      </c>
      <c r="AL2139" s="72">
        <f t="shared" si="247"/>
        <v>0</v>
      </c>
      <c r="AQ2139" s="63">
        <f t="shared" si="249"/>
        <v>2139</v>
      </c>
      <c r="AR2139" s="72">
        <f t="shared" si="248"/>
        <v>0</v>
      </c>
    </row>
    <row r="2140" spans="35:44" x14ac:dyDescent="0.25">
      <c r="AI2140" s="72">
        <f t="shared" si="250"/>
        <v>0</v>
      </c>
      <c r="AJ2140" s="72">
        <f t="shared" si="245"/>
        <v>0</v>
      </c>
      <c r="AK2140" s="72">
        <f t="shared" si="246"/>
        <v>0</v>
      </c>
      <c r="AL2140" s="72">
        <f t="shared" si="247"/>
        <v>0</v>
      </c>
      <c r="AQ2140" s="63">
        <f t="shared" si="249"/>
        <v>2140</v>
      </c>
      <c r="AR2140" s="72">
        <f t="shared" si="248"/>
        <v>0</v>
      </c>
    </row>
    <row r="2141" spans="35:44" x14ac:dyDescent="0.25">
      <c r="AI2141" s="72">
        <f t="shared" si="250"/>
        <v>0</v>
      </c>
      <c r="AJ2141" s="72">
        <f t="shared" si="245"/>
        <v>0</v>
      </c>
      <c r="AK2141" s="72">
        <f t="shared" si="246"/>
        <v>0</v>
      </c>
      <c r="AL2141" s="72">
        <f t="shared" si="247"/>
        <v>0</v>
      </c>
      <c r="AQ2141" s="63">
        <f t="shared" si="249"/>
        <v>2141</v>
      </c>
      <c r="AR2141" s="72">
        <f t="shared" si="248"/>
        <v>0</v>
      </c>
    </row>
    <row r="2142" spans="35:44" x14ac:dyDescent="0.25">
      <c r="AI2142" s="72">
        <f t="shared" si="250"/>
        <v>0</v>
      </c>
      <c r="AJ2142" s="72">
        <f t="shared" si="245"/>
        <v>0</v>
      </c>
      <c r="AK2142" s="72">
        <f t="shared" si="246"/>
        <v>0</v>
      </c>
      <c r="AL2142" s="72">
        <f t="shared" si="247"/>
        <v>0</v>
      </c>
      <c r="AQ2142" s="63">
        <f t="shared" si="249"/>
        <v>2142</v>
      </c>
      <c r="AR2142" s="72">
        <f t="shared" si="248"/>
        <v>0</v>
      </c>
    </row>
    <row r="2143" spans="35:44" x14ac:dyDescent="0.25">
      <c r="AI2143" s="72">
        <f t="shared" si="250"/>
        <v>0</v>
      </c>
      <c r="AJ2143" s="72">
        <f t="shared" si="245"/>
        <v>0</v>
      </c>
      <c r="AK2143" s="72">
        <f t="shared" si="246"/>
        <v>0</v>
      </c>
      <c r="AL2143" s="72">
        <f t="shared" si="247"/>
        <v>0</v>
      </c>
      <c r="AQ2143" s="63">
        <f t="shared" si="249"/>
        <v>2143</v>
      </c>
      <c r="AR2143" s="72">
        <f t="shared" si="248"/>
        <v>0</v>
      </c>
    </row>
    <row r="2144" spans="35:44" x14ac:dyDescent="0.25">
      <c r="AI2144" s="72">
        <f t="shared" si="250"/>
        <v>0</v>
      </c>
      <c r="AJ2144" s="72">
        <f t="shared" si="245"/>
        <v>0</v>
      </c>
      <c r="AK2144" s="72">
        <f t="shared" si="246"/>
        <v>0</v>
      </c>
      <c r="AL2144" s="72">
        <f t="shared" si="247"/>
        <v>0</v>
      </c>
      <c r="AQ2144" s="63">
        <f t="shared" si="249"/>
        <v>2144</v>
      </c>
      <c r="AR2144" s="72">
        <f t="shared" si="248"/>
        <v>0</v>
      </c>
    </row>
    <row r="2145" spans="35:44" x14ac:dyDescent="0.25">
      <c r="AI2145" s="72">
        <f t="shared" si="250"/>
        <v>0</v>
      </c>
      <c r="AJ2145" s="72">
        <f t="shared" si="245"/>
        <v>0</v>
      </c>
      <c r="AK2145" s="72">
        <f t="shared" si="246"/>
        <v>0</v>
      </c>
      <c r="AL2145" s="72">
        <f t="shared" si="247"/>
        <v>0</v>
      </c>
      <c r="AQ2145" s="63">
        <f t="shared" si="249"/>
        <v>2145</v>
      </c>
      <c r="AR2145" s="72">
        <f t="shared" si="248"/>
        <v>0</v>
      </c>
    </row>
    <row r="2146" spans="35:44" x14ac:dyDescent="0.25">
      <c r="AI2146" s="72">
        <f t="shared" si="250"/>
        <v>0</v>
      </c>
      <c r="AJ2146" s="72">
        <f t="shared" si="245"/>
        <v>0</v>
      </c>
      <c r="AK2146" s="72">
        <f t="shared" si="246"/>
        <v>0</v>
      </c>
      <c r="AL2146" s="72">
        <f t="shared" si="247"/>
        <v>0</v>
      </c>
      <c r="AQ2146" s="63">
        <f t="shared" si="249"/>
        <v>2146</v>
      </c>
      <c r="AR2146" s="72">
        <f t="shared" si="248"/>
        <v>0</v>
      </c>
    </row>
    <row r="2147" spans="35:44" x14ac:dyDescent="0.25">
      <c r="AI2147" s="72">
        <f t="shared" si="250"/>
        <v>0</v>
      </c>
      <c r="AJ2147" s="72">
        <f t="shared" si="245"/>
        <v>0</v>
      </c>
      <c r="AK2147" s="72">
        <f t="shared" si="246"/>
        <v>0</v>
      </c>
      <c r="AL2147" s="72">
        <f t="shared" si="247"/>
        <v>0</v>
      </c>
      <c r="AQ2147" s="63">
        <f t="shared" si="249"/>
        <v>2147</v>
      </c>
      <c r="AR2147" s="72">
        <f t="shared" si="248"/>
        <v>0</v>
      </c>
    </row>
    <row r="2148" spans="35:44" x14ac:dyDescent="0.25">
      <c r="AI2148" s="72">
        <f t="shared" si="250"/>
        <v>0</v>
      </c>
      <c r="AJ2148" s="72">
        <f t="shared" si="245"/>
        <v>0</v>
      </c>
      <c r="AK2148" s="72">
        <f t="shared" si="246"/>
        <v>0</v>
      </c>
      <c r="AL2148" s="72">
        <f t="shared" si="247"/>
        <v>0</v>
      </c>
      <c r="AQ2148" s="63">
        <f t="shared" si="249"/>
        <v>2148</v>
      </c>
      <c r="AR2148" s="72">
        <f t="shared" si="248"/>
        <v>0</v>
      </c>
    </row>
    <row r="2149" spans="35:44" x14ac:dyDescent="0.25">
      <c r="AI2149" s="72">
        <f t="shared" si="250"/>
        <v>0</v>
      </c>
      <c r="AJ2149" s="72">
        <f t="shared" si="245"/>
        <v>0</v>
      </c>
      <c r="AK2149" s="72">
        <f t="shared" si="246"/>
        <v>0</v>
      </c>
      <c r="AL2149" s="72">
        <f t="shared" si="247"/>
        <v>0</v>
      </c>
      <c r="AQ2149" s="63">
        <f t="shared" si="249"/>
        <v>2149</v>
      </c>
      <c r="AR2149" s="72">
        <f t="shared" si="248"/>
        <v>0</v>
      </c>
    </row>
    <row r="2150" spans="35:44" x14ac:dyDescent="0.25">
      <c r="AI2150" s="72">
        <f t="shared" si="250"/>
        <v>0</v>
      </c>
      <c r="AJ2150" s="72">
        <f t="shared" si="245"/>
        <v>0</v>
      </c>
      <c r="AK2150" s="72">
        <f t="shared" si="246"/>
        <v>0</v>
      </c>
      <c r="AL2150" s="72">
        <f t="shared" si="247"/>
        <v>0</v>
      </c>
      <c r="AQ2150" s="63">
        <f t="shared" si="249"/>
        <v>2150</v>
      </c>
      <c r="AR2150" s="72">
        <f t="shared" si="248"/>
        <v>0</v>
      </c>
    </row>
    <row r="2151" spans="35:44" x14ac:dyDescent="0.25">
      <c r="AI2151" s="72">
        <f t="shared" si="250"/>
        <v>0</v>
      </c>
      <c r="AJ2151" s="72">
        <f t="shared" si="245"/>
        <v>0</v>
      </c>
      <c r="AK2151" s="72">
        <f t="shared" si="246"/>
        <v>0</v>
      </c>
      <c r="AL2151" s="72">
        <f t="shared" si="247"/>
        <v>0</v>
      </c>
      <c r="AQ2151" s="63">
        <f t="shared" si="249"/>
        <v>2151</v>
      </c>
      <c r="AR2151" s="72">
        <f t="shared" si="248"/>
        <v>0</v>
      </c>
    </row>
    <row r="2152" spans="35:44" x14ac:dyDescent="0.25">
      <c r="AI2152" s="72">
        <f t="shared" si="250"/>
        <v>0</v>
      </c>
      <c r="AJ2152" s="72">
        <f t="shared" si="245"/>
        <v>0</v>
      </c>
      <c r="AK2152" s="72">
        <f t="shared" si="246"/>
        <v>0</v>
      </c>
      <c r="AL2152" s="72">
        <f t="shared" si="247"/>
        <v>0</v>
      </c>
      <c r="AQ2152" s="63">
        <f t="shared" si="249"/>
        <v>2152</v>
      </c>
      <c r="AR2152" s="72">
        <f t="shared" si="248"/>
        <v>0</v>
      </c>
    </row>
    <row r="2153" spans="35:44" x14ac:dyDescent="0.25">
      <c r="AI2153" s="72">
        <f t="shared" si="250"/>
        <v>0</v>
      </c>
      <c r="AJ2153" s="72">
        <f t="shared" si="245"/>
        <v>0</v>
      </c>
      <c r="AK2153" s="72">
        <f t="shared" si="246"/>
        <v>0</v>
      </c>
      <c r="AL2153" s="72">
        <f t="shared" si="247"/>
        <v>0</v>
      </c>
      <c r="AQ2153" s="63">
        <f t="shared" si="249"/>
        <v>2153</v>
      </c>
      <c r="AR2153" s="72">
        <f t="shared" si="248"/>
        <v>0</v>
      </c>
    </row>
    <row r="2154" spans="35:44" x14ac:dyDescent="0.25">
      <c r="AI2154" s="72">
        <f t="shared" si="250"/>
        <v>0</v>
      </c>
      <c r="AJ2154" s="72">
        <f t="shared" si="245"/>
        <v>0</v>
      </c>
      <c r="AK2154" s="72">
        <f t="shared" si="246"/>
        <v>0</v>
      </c>
      <c r="AL2154" s="72">
        <f t="shared" si="247"/>
        <v>0</v>
      </c>
      <c r="AQ2154" s="63">
        <f t="shared" si="249"/>
        <v>2154</v>
      </c>
      <c r="AR2154" s="72">
        <f t="shared" si="248"/>
        <v>0</v>
      </c>
    </row>
    <row r="2155" spans="35:44" x14ac:dyDescent="0.25">
      <c r="AI2155" s="72">
        <f t="shared" si="250"/>
        <v>0</v>
      </c>
      <c r="AJ2155" s="72">
        <f t="shared" si="245"/>
        <v>0</v>
      </c>
      <c r="AK2155" s="72">
        <f t="shared" si="246"/>
        <v>0</v>
      </c>
      <c r="AL2155" s="72">
        <f t="shared" si="247"/>
        <v>0</v>
      </c>
      <c r="AQ2155" s="63">
        <f t="shared" si="249"/>
        <v>2155</v>
      </c>
      <c r="AR2155" s="72">
        <f t="shared" si="248"/>
        <v>0</v>
      </c>
    </row>
    <row r="2156" spans="35:44" x14ac:dyDescent="0.25">
      <c r="AI2156" s="72">
        <f t="shared" si="250"/>
        <v>0</v>
      </c>
      <c r="AJ2156" s="72">
        <f t="shared" si="245"/>
        <v>0</v>
      </c>
      <c r="AK2156" s="72">
        <f t="shared" si="246"/>
        <v>0</v>
      </c>
      <c r="AL2156" s="72">
        <f t="shared" si="247"/>
        <v>0</v>
      </c>
      <c r="AQ2156" s="63">
        <f t="shared" si="249"/>
        <v>2156</v>
      </c>
      <c r="AR2156" s="72">
        <f t="shared" si="248"/>
        <v>0</v>
      </c>
    </row>
    <row r="2157" spans="35:44" x14ac:dyDescent="0.25">
      <c r="AI2157" s="72">
        <f t="shared" si="250"/>
        <v>0</v>
      </c>
      <c r="AJ2157" s="72">
        <f t="shared" si="245"/>
        <v>0</v>
      </c>
      <c r="AK2157" s="72">
        <f t="shared" si="246"/>
        <v>0</v>
      </c>
      <c r="AL2157" s="72">
        <f t="shared" si="247"/>
        <v>0</v>
      </c>
      <c r="AQ2157" s="63">
        <f t="shared" si="249"/>
        <v>2157</v>
      </c>
      <c r="AR2157" s="72">
        <f t="shared" si="248"/>
        <v>0</v>
      </c>
    </row>
    <row r="2158" spans="35:44" x14ac:dyDescent="0.25">
      <c r="AI2158" s="72">
        <f t="shared" si="250"/>
        <v>0</v>
      </c>
      <c r="AJ2158" s="72">
        <f t="shared" si="245"/>
        <v>0</v>
      </c>
      <c r="AK2158" s="72">
        <f t="shared" si="246"/>
        <v>0</v>
      </c>
      <c r="AL2158" s="72">
        <f t="shared" si="247"/>
        <v>0</v>
      </c>
      <c r="AQ2158" s="63">
        <f t="shared" si="249"/>
        <v>2158</v>
      </c>
      <c r="AR2158" s="72">
        <f t="shared" si="248"/>
        <v>0</v>
      </c>
    </row>
    <row r="2159" spans="35:44" x14ac:dyDescent="0.25">
      <c r="AI2159" s="72">
        <f t="shared" si="250"/>
        <v>0</v>
      </c>
      <c r="AJ2159" s="72">
        <f t="shared" si="245"/>
        <v>0</v>
      </c>
      <c r="AK2159" s="72">
        <f t="shared" si="246"/>
        <v>0</v>
      </c>
      <c r="AL2159" s="72">
        <f t="shared" si="247"/>
        <v>0</v>
      </c>
      <c r="AQ2159" s="63">
        <f t="shared" si="249"/>
        <v>2159</v>
      </c>
      <c r="AR2159" s="72">
        <f t="shared" si="248"/>
        <v>0</v>
      </c>
    </row>
    <row r="2160" spans="35:44" x14ac:dyDescent="0.25">
      <c r="AI2160" s="72">
        <f t="shared" si="250"/>
        <v>0</v>
      </c>
      <c r="AJ2160" s="72">
        <f t="shared" si="245"/>
        <v>0</v>
      </c>
      <c r="AK2160" s="72">
        <f t="shared" si="246"/>
        <v>0</v>
      </c>
      <c r="AL2160" s="72">
        <f t="shared" si="247"/>
        <v>0</v>
      </c>
      <c r="AQ2160" s="63">
        <f t="shared" si="249"/>
        <v>2160</v>
      </c>
      <c r="AR2160" s="72">
        <f t="shared" si="248"/>
        <v>0</v>
      </c>
    </row>
    <row r="2161" spans="35:44" x14ac:dyDescent="0.25">
      <c r="AI2161" s="72">
        <f t="shared" si="250"/>
        <v>0</v>
      </c>
      <c r="AJ2161" s="72">
        <f t="shared" si="245"/>
        <v>0</v>
      </c>
      <c r="AK2161" s="72">
        <f t="shared" si="246"/>
        <v>0</v>
      </c>
      <c r="AL2161" s="72">
        <f t="shared" si="247"/>
        <v>0</v>
      </c>
      <c r="AQ2161" s="63">
        <f t="shared" si="249"/>
        <v>2161</v>
      </c>
      <c r="AR2161" s="72">
        <f t="shared" si="248"/>
        <v>0</v>
      </c>
    </row>
    <row r="2162" spans="35:44" x14ac:dyDescent="0.25">
      <c r="AI2162" s="72">
        <f t="shared" si="250"/>
        <v>0</v>
      </c>
      <c r="AJ2162" s="72">
        <f t="shared" si="245"/>
        <v>0</v>
      </c>
      <c r="AK2162" s="72">
        <f t="shared" si="246"/>
        <v>0</v>
      </c>
      <c r="AL2162" s="72">
        <f t="shared" si="247"/>
        <v>0</v>
      </c>
      <c r="AQ2162" s="63">
        <f t="shared" si="249"/>
        <v>2162</v>
      </c>
      <c r="AR2162" s="72">
        <f t="shared" si="248"/>
        <v>0</v>
      </c>
    </row>
    <row r="2163" spans="35:44" x14ac:dyDescent="0.25">
      <c r="AI2163" s="72">
        <f t="shared" si="250"/>
        <v>0</v>
      </c>
      <c r="AJ2163" s="72">
        <f t="shared" si="245"/>
        <v>0</v>
      </c>
      <c r="AK2163" s="72">
        <f t="shared" si="246"/>
        <v>0</v>
      </c>
      <c r="AL2163" s="72">
        <f t="shared" si="247"/>
        <v>0</v>
      </c>
      <c r="AQ2163" s="63">
        <f t="shared" si="249"/>
        <v>2163</v>
      </c>
      <c r="AR2163" s="72">
        <f t="shared" si="248"/>
        <v>0</v>
      </c>
    </row>
    <row r="2164" spans="35:44" x14ac:dyDescent="0.25">
      <c r="AI2164" s="72">
        <f t="shared" si="250"/>
        <v>0</v>
      </c>
      <c r="AJ2164" s="72">
        <f t="shared" si="245"/>
        <v>0</v>
      </c>
      <c r="AK2164" s="72">
        <f t="shared" si="246"/>
        <v>0</v>
      </c>
      <c r="AL2164" s="72">
        <f t="shared" si="247"/>
        <v>0</v>
      </c>
      <c r="AQ2164" s="63">
        <f t="shared" si="249"/>
        <v>2164</v>
      </c>
      <c r="AR2164" s="72">
        <f t="shared" si="248"/>
        <v>0</v>
      </c>
    </row>
    <row r="2165" spans="35:44" x14ac:dyDescent="0.25">
      <c r="AI2165" s="72">
        <f t="shared" si="250"/>
        <v>0</v>
      </c>
      <c r="AJ2165" s="72">
        <f t="shared" si="245"/>
        <v>0</v>
      </c>
      <c r="AK2165" s="72">
        <f t="shared" si="246"/>
        <v>0</v>
      </c>
      <c r="AL2165" s="72">
        <f t="shared" si="247"/>
        <v>0</v>
      </c>
      <c r="AQ2165" s="63">
        <f t="shared" si="249"/>
        <v>2165</v>
      </c>
      <c r="AR2165" s="72">
        <f t="shared" si="248"/>
        <v>0</v>
      </c>
    </row>
    <row r="2166" spans="35:44" x14ac:dyDescent="0.25">
      <c r="AI2166" s="72">
        <f t="shared" si="250"/>
        <v>0</v>
      </c>
      <c r="AJ2166" s="72">
        <f t="shared" si="245"/>
        <v>0</v>
      </c>
      <c r="AK2166" s="72">
        <f t="shared" si="246"/>
        <v>0</v>
      </c>
      <c r="AL2166" s="72">
        <f t="shared" si="247"/>
        <v>0</v>
      </c>
      <c r="AQ2166" s="63">
        <f t="shared" si="249"/>
        <v>2166</v>
      </c>
      <c r="AR2166" s="72">
        <f t="shared" si="248"/>
        <v>0</v>
      </c>
    </row>
    <row r="2167" spans="35:44" x14ac:dyDescent="0.25">
      <c r="AI2167" s="72">
        <f t="shared" si="250"/>
        <v>0</v>
      </c>
      <c r="AJ2167" s="72">
        <f t="shared" si="245"/>
        <v>0</v>
      </c>
      <c r="AK2167" s="72">
        <f t="shared" si="246"/>
        <v>0</v>
      </c>
      <c r="AL2167" s="72">
        <f t="shared" si="247"/>
        <v>0</v>
      </c>
      <c r="AQ2167" s="63">
        <f t="shared" si="249"/>
        <v>2167</v>
      </c>
      <c r="AR2167" s="72">
        <f t="shared" si="248"/>
        <v>0</v>
      </c>
    </row>
    <row r="2168" spans="35:44" x14ac:dyDescent="0.25">
      <c r="AI2168" s="72">
        <f t="shared" si="250"/>
        <v>0</v>
      </c>
      <c r="AJ2168" s="72">
        <f t="shared" si="245"/>
        <v>0</v>
      </c>
      <c r="AK2168" s="72">
        <f t="shared" si="246"/>
        <v>0</v>
      </c>
      <c r="AL2168" s="72">
        <f t="shared" si="247"/>
        <v>0</v>
      </c>
      <c r="AQ2168" s="63">
        <f t="shared" si="249"/>
        <v>2168</v>
      </c>
      <c r="AR2168" s="72">
        <f t="shared" si="248"/>
        <v>0</v>
      </c>
    </row>
    <row r="2169" spans="35:44" x14ac:dyDescent="0.25">
      <c r="AI2169" s="72">
        <f t="shared" si="250"/>
        <v>0</v>
      </c>
      <c r="AJ2169" s="72">
        <f t="shared" si="245"/>
        <v>0</v>
      </c>
      <c r="AK2169" s="72">
        <f t="shared" si="246"/>
        <v>0</v>
      </c>
      <c r="AL2169" s="72">
        <f t="shared" si="247"/>
        <v>0</v>
      </c>
      <c r="AQ2169" s="63">
        <f t="shared" si="249"/>
        <v>2169</v>
      </c>
      <c r="AR2169" s="72">
        <f t="shared" si="248"/>
        <v>0</v>
      </c>
    </row>
    <row r="2170" spans="35:44" x14ac:dyDescent="0.25">
      <c r="AI2170" s="72">
        <f t="shared" si="250"/>
        <v>0</v>
      </c>
      <c r="AJ2170" s="72">
        <f t="shared" si="245"/>
        <v>0</v>
      </c>
      <c r="AK2170" s="72">
        <f t="shared" si="246"/>
        <v>0</v>
      </c>
      <c r="AL2170" s="72">
        <f t="shared" si="247"/>
        <v>0</v>
      </c>
      <c r="AQ2170" s="63">
        <f t="shared" si="249"/>
        <v>2170</v>
      </c>
      <c r="AR2170" s="72">
        <f t="shared" si="248"/>
        <v>0</v>
      </c>
    </row>
    <row r="2171" spans="35:44" x14ac:dyDescent="0.25">
      <c r="AI2171" s="72">
        <f t="shared" si="250"/>
        <v>0</v>
      </c>
      <c r="AJ2171" s="72">
        <f t="shared" si="245"/>
        <v>0</v>
      </c>
      <c r="AK2171" s="72">
        <f t="shared" si="246"/>
        <v>0</v>
      </c>
      <c r="AL2171" s="72">
        <f t="shared" si="247"/>
        <v>0</v>
      </c>
      <c r="AQ2171" s="63">
        <f t="shared" si="249"/>
        <v>2171</v>
      </c>
      <c r="AR2171" s="72">
        <f t="shared" si="248"/>
        <v>0</v>
      </c>
    </row>
    <row r="2172" spans="35:44" x14ac:dyDescent="0.25">
      <c r="AI2172" s="72">
        <f t="shared" si="250"/>
        <v>0</v>
      </c>
      <c r="AJ2172" s="72">
        <f t="shared" si="245"/>
        <v>0</v>
      </c>
      <c r="AK2172" s="72">
        <f t="shared" si="246"/>
        <v>0</v>
      </c>
      <c r="AL2172" s="72">
        <f t="shared" si="247"/>
        <v>0</v>
      </c>
      <c r="AQ2172" s="63">
        <f t="shared" si="249"/>
        <v>2172</v>
      </c>
      <c r="AR2172" s="72">
        <f t="shared" si="248"/>
        <v>0</v>
      </c>
    </row>
    <row r="2173" spans="35:44" x14ac:dyDescent="0.25">
      <c r="AI2173" s="72">
        <f t="shared" si="250"/>
        <v>0</v>
      </c>
      <c r="AJ2173" s="72">
        <f t="shared" si="245"/>
        <v>0</v>
      </c>
      <c r="AK2173" s="72">
        <f t="shared" si="246"/>
        <v>0</v>
      </c>
      <c r="AL2173" s="72">
        <f t="shared" si="247"/>
        <v>0</v>
      </c>
      <c r="AQ2173" s="63">
        <f t="shared" si="249"/>
        <v>2173</v>
      </c>
      <c r="AR2173" s="72">
        <f t="shared" si="248"/>
        <v>0</v>
      </c>
    </row>
    <row r="2174" spans="35:44" x14ac:dyDescent="0.25">
      <c r="AI2174" s="72">
        <f t="shared" si="250"/>
        <v>0</v>
      </c>
      <c r="AJ2174" s="72">
        <f t="shared" si="245"/>
        <v>0</v>
      </c>
      <c r="AK2174" s="72">
        <f t="shared" si="246"/>
        <v>0</v>
      </c>
      <c r="AL2174" s="72">
        <f t="shared" si="247"/>
        <v>0</v>
      </c>
      <c r="AQ2174" s="63">
        <f t="shared" si="249"/>
        <v>2174</v>
      </c>
      <c r="AR2174" s="72">
        <f t="shared" si="248"/>
        <v>0</v>
      </c>
    </row>
    <row r="2175" spans="35:44" x14ac:dyDescent="0.25">
      <c r="AI2175" s="72">
        <f t="shared" si="250"/>
        <v>0</v>
      </c>
      <c r="AJ2175" s="72">
        <f t="shared" si="245"/>
        <v>0</v>
      </c>
      <c r="AK2175" s="72">
        <f t="shared" si="246"/>
        <v>0</v>
      </c>
      <c r="AL2175" s="72">
        <f t="shared" si="247"/>
        <v>0</v>
      </c>
      <c r="AQ2175" s="63">
        <f t="shared" si="249"/>
        <v>2175</v>
      </c>
      <c r="AR2175" s="72">
        <f t="shared" si="248"/>
        <v>0</v>
      </c>
    </row>
    <row r="2176" spans="35:44" x14ac:dyDescent="0.25">
      <c r="AI2176" s="72">
        <f t="shared" si="250"/>
        <v>0</v>
      </c>
      <c r="AJ2176" s="72">
        <f t="shared" si="245"/>
        <v>0</v>
      </c>
      <c r="AK2176" s="72">
        <f t="shared" si="246"/>
        <v>0</v>
      </c>
      <c r="AL2176" s="72">
        <f t="shared" si="247"/>
        <v>0</v>
      </c>
      <c r="AQ2176" s="63">
        <f t="shared" si="249"/>
        <v>2176</v>
      </c>
      <c r="AR2176" s="72">
        <f t="shared" si="248"/>
        <v>0</v>
      </c>
    </row>
    <row r="2177" spans="35:44" x14ac:dyDescent="0.25">
      <c r="AI2177" s="72">
        <f t="shared" si="250"/>
        <v>0</v>
      </c>
      <c r="AJ2177" s="72">
        <f t="shared" ref="AJ2177:AJ2240" si="251">ROUNDUP((C2177-$C$1)/7,0)</f>
        <v>0</v>
      </c>
      <c r="AK2177" s="72">
        <f t="shared" ref="AK2177:AK2240" si="252">ROUNDUP((C2177-$C$1)/1,0)</f>
        <v>0</v>
      </c>
      <c r="AL2177" s="72">
        <f t="shared" ref="AL2177:AL2240" si="253">ROUNDUP((C2177-$C$1)*24,0)</f>
        <v>0</v>
      </c>
      <c r="AQ2177" s="63">
        <f t="shared" si="249"/>
        <v>2177</v>
      </c>
      <c r="AR2177" s="72">
        <f t="shared" ref="AR2177:AR2240" si="254">SUMIFS(AI:AI,AL:AL,AQ2177)</f>
        <v>0</v>
      </c>
    </row>
    <row r="2178" spans="35:44" x14ac:dyDescent="0.25">
      <c r="AI2178" s="72">
        <f t="shared" si="250"/>
        <v>0</v>
      </c>
      <c r="AJ2178" s="72">
        <f t="shared" si="251"/>
        <v>0</v>
      </c>
      <c r="AK2178" s="72">
        <f t="shared" si="252"/>
        <v>0</v>
      </c>
      <c r="AL2178" s="72">
        <f t="shared" si="253"/>
        <v>0</v>
      </c>
      <c r="AQ2178" s="63">
        <f t="shared" si="249"/>
        <v>2178</v>
      </c>
      <c r="AR2178" s="72">
        <f t="shared" si="254"/>
        <v>0</v>
      </c>
    </row>
    <row r="2179" spans="35:44" x14ac:dyDescent="0.25">
      <c r="AI2179" s="72">
        <f t="shared" si="250"/>
        <v>0</v>
      </c>
      <c r="AJ2179" s="72">
        <f t="shared" si="251"/>
        <v>0</v>
      </c>
      <c r="AK2179" s="72">
        <f t="shared" si="252"/>
        <v>0</v>
      </c>
      <c r="AL2179" s="72">
        <f t="shared" si="253"/>
        <v>0</v>
      </c>
      <c r="AQ2179" s="63">
        <f t="shared" ref="AQ2179:AQ2242" si="255">1+AQ2178</f>
        <v>2179</v>
      </c>
      <c r="AR2179" s="72">
        <f t="shared" si="254"/>
        <v>0</v>
      </c>
    </row>
    <row r="2180" spans="35:44" x14ac:dyDescent="0.25">
      <c r="AI2180" s="72">
        <f t="shared" si="250"/>
        <v>0</v>
      </c>
      <c r="AJ2180" s="72">
        <f t="shared" si="251"/>
        <v>0</v>
      </c>
      <c r="AK2180" s="72">
        <f t="shared" si="252"/>
        <v>0</v>
      </c>
      <c r="AL2180" s="72">
        <f t="shared" si="253"/>
        <v>0</v>
      </c>
      <c r="AQ2180" s="63">
        <f t="shared" si="255"/>
        <v>2180</v>
      </c>
      <c r="AR2180" s="72">
        <f t="shared" si="254"/>
        <v>0</v>
      </c>
    </row>
    <row r="2181" spans="35:44" x14ac:dyDescent="0.25">
      <c r="AI2181" s="72">
        <f t="shared" ref="AI2181:AI2244" si="256">D2181*(C2181-C2180)*86400*$B$16</f>
        <v>0</v>
      </c>
      <c r="AJ2181" s="72">
        <f t="shared" si="251"/>
        <v>0</v>
      </c>
      <c r="AK2181" s="72">
        <f t="shared" si="252"/>
        <v>0</v>
      </c>
      <c r="AL2181" s="72">
        <f t="shared" si="253"/>
        <v>0</v>
      </c>
      <c r="AQ2181" s="63">
        <f t="shared" si="255"/>
        <v>2181</v>
      </c>
      <c r="AR2181" s="72">
        <f t="shared" si="254"/>
        <v>0</v>
      </c>
    </row>
    <row r="2182" spans="35:44" x14ac:dyDescent="0.25">
      <c r="AI2182" s="72">
        <f t="shared" si="256"/>
        <v>0</v>
      </c>
      <c r="AJ2182" s="72">
        <f t="shared" si="251"/>
        <v>0</v>
      </c>
      <c r="AK2182" s="72">
        <f t="shared" si="252"/>
        <v>0</v>
      </c>
      <c r="AL2182" s="72">
        <f t="shared" si="253"/>
        <v>0</v>
      </c>
      <c r="AQ2182" s="63">
        <f t="shared" si="255"/>
        <v>2182</v>
      </c>
      <c r="AR2182" s="72">
        <f t="shared" si="254"/>
        <v>0</v>
      </c>
    </row>
    <row r="2183" spans="35:44" x14ac:dyDescent="0.25">
      <c r="AI2183" s="72">
        <f t="shared" si="256"/>
        <v>0</v>
      </c>
      <c r="AJ2183" s="72">
        <f t="shared" si="251"/>
        <v>0</v>
      </c>
      <c r="AK2183" s="72">
        <f t="shared" si="252"/>
        <v>0</v>
      </c>
      <c r="AL2183" s="72">
        <f t="shared" si="253"/>
        <v>0</v>
      </c>
      <c r="AQ2183" s="63">
        <f t="shared" si="255"/>
        <v>2183</v>
      </c>
      <c r="AR2183" s="72">
        <f t="shared" si="254"/>
        <v>0</v>
      </c>
    </row>
    <row r="2184" spans="35:44" x14ac:dyDescent="0.25">
      <c r="AI2184" s="72">
        <f t="shared" si="256"/>
        <v>0</v>
      </c>
      <c r="AJ2184" s="72">
        <f t="shared" si="251"/>
        <v>0</v>
      </c>
      <c r="AK2184" s="72">
        <f t="shared" si="252"/>
        <v>0</v>
      </c>
      <c r="AL2184" s="72">
        <f t="shared" si="253"/>
        <v>0</v>
      </c>
      <c r="AQ2184" s="63">
        <f t="shared" si="255"/>
        <v>2184</v>
      </c>
      <c r="AR2184" s="72">
        <f t="shared" si="254"/>
        <v>0</v>
      </c>
    </row>
    <row r="2185" spans="35:44" x14ac:dyDescent="0.25">
      <c r="AI2185" s="72">
        <f t="shared" si="256"/>
        <v>0</v>
      </c>
      <c r="AJ2185" s="72">
        <f t="shared" si="251"/>
        <v>0</v>
      </c>
      <c r="AK2185" s="72">
        <f t="shared" si="252"/>
        <v>0</v>
      </c>
      <c r="AL2185" s="72">
        <f t="shared" si="253"/>
        <v>0</v>
      </c>
      <c r="AQ2185" s="63">
        <f t="shared" si="255"/>
        <v>2185</v>
      </c>
      <c r="AR2185" s="72">
        <f t="shared" si="254"/>
        <v>0</v>
      </c>
    </row>
    <row r="2186" spans="35:44" x14ac:dyDescent="0.25">
      <c r="AI2186" s="72">
        <f t="shared" si="256"/>
        <v>0</v>
      </c>
      <c r="AJ2186" s="72">
        <f t="shared" si="251"/>
        <v>0</v>
      </c>
      <c r="AK2186" s="72">
        <f t="shared" si="252"/>
        <v>0</v>
      </c>
      <c r="AL2186" s="72">
        <f t="shared" si="253"/>
        <v>0</v>
      </c>
      <c r="AQ2186" s="63">
        <f t="shared" si="255"/>
        <v>2186</v>
      </c>
      <c r="AR2186" s="72">
        <f t="shared" si="254"/>
        <v>0</v>
      </c>
    </row>
    <row r="2187" spans="35:44" x14ac:dyDescent="0.25">
      <c r="AI2187" s="72">
        <f t="shared" si="256"/>
        <v>0</v>
      </c>
      <c r="AJ2187" s="72">
        <f t="shared" si="251"/>
        <v>0</v>
      </c>
      <c r="AK2187" s="72">
        <f t="shared" si="252"/>
        <v>0</v>
      </c>
      <c r="AL2187" s="72">
        <f t="shared" si="253"/>
        <v>0</v>
      </c>
      <c r="AQ2187" s="63">
        <f t="shared" si="255"/>
        <v>2187</v>
      </c>
      <c r="AR2187" s="72">
        <f t="shared" si="254"/>
        <v>0</v>
      </c>
    </row>
    <row r="2188" spans="35:44" x14ac:dyDescent="0.25">
      <c r="AI2188" s="72">
        <f t="shared" si="256"/>
        <v>0</v>
      </c>
      <c r="AJ2188" s="72">
        <f t="shared" si="251"/>
        <v>0</v>
      </c>
      <c r="AK2188" s="72">
        <f t="shared" si="252"/>
        <v>0</v>
      </c>
      <c r="AL2188" s="72">
        <f t="shared" si="253"/>
        <v>0</v>
      </c>
      <c r="AQ2188" s="63">
        <f t="shared" si="255"/>
        <v>2188</v>
      </c>
      <c r="AR2188" s="72">
        <f t="shared" si="254"/>
        <v>0</v>
      </c>
    </row>
    <row r="2189" spans="35:44" x14ac:dyDescent="0.25">
      <c r="AI2189" s="72">
        <f t="shared" si="256"/>
        <v>0</v>
      </c>
      <c r="AJ2189" s="72">
        <f t="shared" si="251"/>
        <v>0</v>
      </c>
      <c r="AK2189" s="72">
        <f t="shared" si="252"/>
        <v>0</v>
      </c>
      <c r="AL2189" s="72">
        <f t="shared" si="253"/>
        <v>0</v>
      </c>
      <c r="AQ2189" s="63">
        <f t="shared" si="255"/>
        <v>2189</v>
      </c>
      <c r="AR2189" s="72">
        <f t="shared" si="254"/>
        <v>0</v>
      </c>
    </row>
    <row r="2190" spans="35:44" x14ac:dyDescent="0.25">
      <c r="AI2190" s="72">
        <f t="shared" si="256"/>
        <v>0</v>
      </c>
      <c r="AJ2190" s="72">
        <f t="shared" si="251"/>
        <v>0</v>
      </c>
      <c r="AK2190" s="72">
        <f t="shared" si="252"/>
        <v>0</v>
      </c>
      <c r="AL2190" s="72">
        <f t="shared" si="253"/>
        <v>0</v>
      </c>
      <c r="AQ2190" s="63">
        <f t="shared" si="255"/>
        <v>2190</v>
      </c>
      <c r="AR2190" s="72">
        <f t="shared" si="254"/>
        <v>0</v>
      </c>
    </row>
    <row r="2191" spans="35:44" x14ac:dyDescent="0.25">
      <c r="AI2191" s="72">
        <f t="shared" si="256"/>
        <v>0</v>
      </c>
      <c r="AJ2191" s="72">
        <f t="shared" si="251"/>
        <v>0</v>
      </c>
      <c r="AK2191" s="72">
        <f t="shared" si="252"/>
        <v>0</v>
      </c>
      <c r="AL2191" s="72">
        <f t="shared" si="253"/>
        <v>0</v>
      </c>
      <c r="AQ2191" s="63">
        <f t="shared" si="255"/>
        <v>2191</v>
      </c>
      <c r="AR2191" s="72">
        <f t="shared" si="254"/>
        <v>0</v>
      </c>
    </row>
    <row r="2192" spans="35:44" x14ac:dyDescent="0.25">
      <c r="AI2192" s="72">
        <f t="shared" si="256"/>
        <v>0</v>
      </c>
      <c r="AJ2192" s="72">
        <f t="shared" si="251"/>
        <v>0</v>
      </c>
      <c r="AK2192" s="72">
        <f t="shared" si="252"/>
        <v>0</v>
      </c>
      <c r="AL2192" s="72">
        <f t="shared" si="253"/>
        <v>0</v>
      </c>
      <c r="AQ2192" s="63">
        <f t="shared" si="255"/>
        <v>2192</v>
      </c>
      <c r="AR2192" s="72">
        <f t="shared" si="254"/>
        <v>0</v>
      </c>
    </row>
    <row r="2193" spans="35:44" x14ac:dyDescent="0.25">
      <c r="AI2193" s="72">
        <f t="shared" si="256"/>
        <v>0</v>
      </c>
      <c r="AJ2193" s="72">
        <f t="shared" si="251"/>
        <v>0</v>
      </c>
      <c r="AK2193" s="72">
        <f t="shared" si="252"/>
        <v>0</v>
      </c>
      <c r="AL2193" s="72">
        <f t="shared" si="253"/>
        <v>0</v>
      </c>
      <c r="AQ2193" s="63">
        <f t="shared" si="255"/>
        <v>2193</v>
      </c>
      <c r="AR2193" s="72">
        <f t="shared" si="254"/>
        <v>0</v>
      </c>
    </row>
    <row r="2194" spans="35:44" x14ac:dyDescent="0.25">
      <c r="AI2194" s="72">
        <f t="shared" si="256"/>
        <v>0</v>
      </c>
      <c r="AJ2194" s="72">
        <f t="shared" si="251"/>
        <v>0</v>
      </c>
      <c r="AK2194" s="72">
        <f t="shared" si="252"/>
        <v>0</v>
      </c>
      <c r="AL2194" s="72">
        <f t="shared" si="253"/>
        <v>0</v>
      </c>
      <c r="AQ2194" s="63">
        <f t="shared" si="255"/>
        <v>2194</v>
      </c>
      <c r="AR2194" s="72">
        <f t="shared" si="254"/>
        <v>0</v>
      </c>
    </row>
    <row r="2195" spans="35:44" x14ac:dyDescent="0.25">
      <c r="AI2195" s="72">
        <f t="shared" si="256"/>
        <v>0</v>
      </c>
      <c r="AJ2195" s="72">
        <f t="shared" si="251"/>
        <v>0</v>
      </c>
      <c r="AK2195" s="72">
        <f t="shared" si="252"/>
        <v>0</v>
      </c>
      <c r="AL2195" s="72">
        <f t="shared" si="253"/>
        <v>0</v>
      </c>
      <c r="AQ2195" s="63">
        <f t="shared" si="255"/>
        <v>2195</v>
      </c>
      <c r="AR2195" s="72">
        <f t="shared" si="254"/>
        <v>0</v>
      </c>
    </row>
    <row r="2196" spans="35:44" x14ac:dyDescent="0.25">
      <c r="AI2196" s="72">
        <f t="shared" si="256"/>
        <v>0</v>
      </c>
      <c r="AJ2196" s="72">
        <f t="shared" si="251"/>
        <v>0</v>
      </c>
      <c r="AK2196" s="72">
        <f t="shared" si="252"/>
        <v>0</v>
      </c>
      <c r="AL2196" s="72">
        <f t="shared" si="253"/>
        <v>0</v>
      </c>
      <c r="AQ2196" s="63">
        <f t="shared" si="255"/>
        <v>2196</v>
      </c>
      <c r="AR2196" s="72">
        <f t="shared" si="254"/>
        <v>0</v>
      </c>
    </row>
    <row r="2197" spans="35:44" x14ac:dyDescent="0.25">
      <c r="AI2197" s="72">
        <f t="shared" si="256"/>
        <v>0</v>
      </c>
      <c r="AJ2197" s="72">
        <f t="shared" si="251"/>
        <v>0</v>
      </c>
      <c r="AK2197" s="72">
        <f t="shared" si="252"/>
        <v>0</v>
      </c>
      <c r="AL2197" s="72">
        <f t="shared" si="253"/>
        <v>0</v>
      </c>
      <c r="AQ2197" s="63">
        <f t="shared" si="255"/>
        <v>2197</v>
      </c>
      <c r="AR2197" s="72">
        <f t="shared" si="254"/>
        <v>0</v>
      </c>
    </row>
    <row r="2198" spans="35:44" x14ac:dyDescent="0.25">
      <c r="AI2198" s="72">
        <f t="shared" si="256"/>
        <v>0</v>
      </c>
      <c r="AJ2198" s="72">
        <f t="shared" si="251"/>
        <v>0</v>
      </c>
      <c r="AK2198" s="72">
        <f t="shared" si="252"/>
        <v>0</v>
      </c>
      <c r="AL2198" s="72">
        <f t="shared" si="253"/>
        <v>0</v>
      </c>
      <c r="AQ2198" s="63">
        <f t="shared" si="255"/>
        <v>2198</v>
      </c>
      <c r="AR2198" s="72">
        <f t="shared" si="254"/>
        <v>0</v>
      </c>
    </row>
    <row r="2199" spans="35:44" x14ac:dyDescent="0.25">
      <c r="AI2199" s="72">
        <f t="shared" si="256"/>
        <v>0</v>
      </c>
      <c r="AJ2199" s="72">
        <f t="shared" si="251"/>
        <v>0</v>
      </c>
      <c r="AK2199" s="72">
        <f t="shared" si="252"/>
        <v>0</v>
      </c>
      <c r="AL2199" s="72">
        <f t="shared" si="253"/>
        <v>0</v>
      </c>
      <c r="AQ2199" s="63">
        <f t="shared" si="255"/>
        <v>2199</v>
      </c>
      <c r="AR2199" s="72">
        <f t="shared" si="254"/>
        <v>0</v>
      </c>
    </row>
    <row r="2200" spans="35:44" x14ac:dyDescent="0.25">
      <c r="AI2200" s="72">
        <f t="shared" si="256"/>
        <v>0</v>
      </c>
      <c r="AJ2200" s="72">
        <f t="shared" si="251"/>
        <v>0</v>
      </c>
      <c r="AK2200" s="72">
        <f t="shared" si="252"/>
        <v>0</v>
      </c>
      <c r="AL2200" s="72">
        <f t="shared" si="253"/>
        <v>0</v>
      </c>
      <c r="AQ2200" s="63">
        <f t="shared" si="255"/>
        <v>2200</v>
      </c>
      <c r="AR2200" s="72">
        <f t="shared" si="254"/>
        <v>0</v>
      </c>
    </row>
    <row r="2201" spans="35:44" x14ac:dyDescent="0.25">
      <c r="AI2201" s="72">
        <f t="shared" si="256"/>
        <v>0</v>
      </c>
      <c r="AJ2201" s="72">
        <f t="shared" si="251"/>
        <v>0</v>
      </c>
      <c r="AK2201" s="72">
        <f t="shared" si="252"/>
        <v>0</v>
      </c>
      <c r="AL2201" s="72">
        <f t="shared" si="253"/>
        <v>0</v>
      </c>
      <c r="AQ2201" s="63">
        <f t="shared" si="255"/>
        <v>2201</v>
      </c>
      <c r="AR2201" s="72">
        <f t="shared" si="254"/>
        <v>0</v>
      </c>
    </row>
    <row r="2202" spans="35:44" x14ac:dyDescent="0.25">
      <c r="AI2202" s="72">
        <f t="shared" si="256"/>
        <v>0</v>
      </c>
      <c r="AJ2202" s="72">
        <f t="shared" si="251"/>
        <v>0</v>
      </c>
      <c r="AK2202" s="72">
        <f t="shared" si="252"/>
        <v>0</v>
      </c>
      <c r="AL2202" s="72">
        <f t="shared" si="253"/>
        <v>0</v>
      </c>
      <c r="AQ2202" s="63">
        <f t="shared" si="255"/>
        <v>2202</v>
      </c>
      <c r="AR2202" s="72">
        <f t="shared" si="254"/>
        <v>0</v>
      </c>
    </row>
    <row r="2203" spans="35:44" x14ac:dyDescent="0.25">
      <c r="AI2203" s="72">
        <f t="shared" si="256"/>
        <v>0</v>
      </c>
      <c r="AJ2203" s="72">
        <f t="shared" si="251"/>
        <v>0</v>
      </c>
      <c r="AK2203" s="72">
        <f t="shared" si="252"/>
        <v>0</v>
      </c>
      <c r="AL2203" s="72">
        <f t="shared" si="253"/>
        <v>0</v>
      </c>
      <c r="AQ2203" s="63">
        <f t="shared" si="255"/>
        <v>2203</v>
      </c>
      <c r="AR2203" s="72">
        <f t="shared" si="254"/>
        <v>0</v>
      </c>
    </row>
    <row r="2204" spans="35:44" x14ac:dyDescent="0.25">
      <c r="AI2204" s="72">
        <f t="shared" si="256"/>
        <v>0</v>
      </c>
      <c r="AJ2204" s="72">
        <f t="shared" si="251"/>
        <v>0</v>
      </c>
      <c r="AK2204" s="72">
        <f t="shared" si="252"/>
        <v>0</v>
      </c>
      <c r="AL2204" s="72">
        <f t="shared" si="253"/>
        <v>0</v>
      </c>
      <c r="AQ2204" s="63">
        <f t="shared" si="255"/>
        <v>2204</v>
      </c>
      <c r="AR2204" s="72">
        <f t="shared" si="254"/>
        <v>0</v>
      </c>
    </row>
    <row r="2205" spans="35:44" x14ac:dyDescent="0.25">
      <c r="AI2205" s="72">
        <f t="shared" si="256"/>
        <v>0</v>
      </c>
      <c r="AJ2205" s="72">
        <f t="shared" si="251"/>
        <v>0</v>
      </c>
      <c r="AK2205" s="72">
        <f t="shared" si="252"/>
        <v>0</v>
      </c>
      <c r="AL2205" s="72">
        <f t="shared" si="253"/>
        <v>0</v>
      </c>
      <c r="AQ2205" s="63">
        <f t="shared" si="255"/>
        <v>2205</v>
      </c>
      <c r="AR2205" s="72">
        <f t="shared" si="254"/>
        <v>0</v>
      </c>
    </row>
    <row r="2206" spans="35:44" x14ac:dyDescent="0.25">
      <c r="AI2206" s="72">
        <f t="shared" si="256"/>
        <v>0</v>
      </c>
      <c r="AJ2206" s="72">
        <f t="shared" si="251"/>
        <v>0</v>
      </c>
      <c r="AK2206" s="72">
        <f t="shared" si="252"/>
        <v>0</v>
      </c>
      <c r="AL2206" s="72">
        <f t="shared" si="253"/>
        <v>0</v>
      </c>
      <c r="AQ2206" s="63">
        <f t="shared" si="255"/>
        <v>2206</v>
      </c>
      <c r="AR2206" s="72">
        <f t="shared" si="254"/>
        <v>0</v>
      </c>
    </row>
    <row r="2207" spans="35:44" x14ac:dyDescent="0.25">
      <c r="AI2207" s="72">
        <f t="shared" si="256"/>
        <v>0</v>
      </c>
      <c r="AJ2207" s="72">
        <f t="shared" si="251"/>
        <v>0</v>
      </c>
      <c r="AK2207" s="72">
        <f t="shared" si="252"/>
        <v>0</v>
      </c>
      <c r="AL2207" s="72">
        <f t="shared" si="253"/>
        <v>0</v>
      </c>
      <c r="AQ2207" s="63">
        <f t="shared" si="255"/>
        <v>2207</v>
      </c>
      <c r="AR2207" s="72">
        <f t="shared" si="254"/>
        <v>0</v>
      </c>
    </row>
    <row r="2208" spans="35:44" x14ac:dyDescent="0.25">
      <c r="AI2208" s="72">
        <f t="shared" si="256"/>
        <v>0</v>
      </c>
      <c r="AJ2208" s="72">
        <f t="shared" si="251"/>
        <v>0</v>
      </c>
      <c r="AK2208" s="72">
        <f t="shared" si="252"/>
        <v>0</v>
      </c>
      <c r="AL2208" s="72">
        <f t="shared" si="253"/>
        <v>0</v>
      </c>
      <c r="AQ2208" s="63">
        <f t="shared" si="255"/>
        <v>2208</v>
      </c>
      <c r="AR2208" s="72">
        <f t="shared" si="254"/>
        <v>0</v>
      </c>
    </row>
    <row r="2209" spans="35:44" x14ac:dyDescent="0.25">
      <c r="AI2209" s="72">
        <f t="shared" si="256"/>
        <v>0</v>
      </c>
      <c r="AJ2209" s="72">
        <f t="shared" si="251"/>
        <v>0</v>
      </c>
      <c r="AK2209" s="72">
        <f t="shared" si="252"/>
        <v>0</v>
      </c>
      <c r="AL2209" s="72">
        <f t="shared" si="253"/>
        <v>0</v>
      </c>
      <c r="AQ2209" s="63">
        <f t="shared" si="255"/>
        <v>2209</v>
      </c>
      <c r="AR2209" s="72">
        <f t="shared" si="254"/>
        <v>0</v>
      </c>
    </row>
    <row r="2210" spans="35:44" x14ac:dyDescent="0.25">
      <c r="AI2210" s="72">
        <f t="shared" si="256"/>
        <v>0</v>
      </c>
      <c r="AJ2210" s="72">
        <f t="shared" si="251"/>
        <v>0</v>
      </c>
      <c r="AK2210" s="72">
        <f t="shared" si="252"/>
        <v>0</v>
      </c>
      <c r="AL2210" s="72">
        <f t="shared" si="253"/>
        <v>0</v>
      </c>
      <c r="AQ2210" s="63">
        <f t="shared" si="255"/>
        <v>2210</v>
      </c>
      <c r="AR2210" s="72">
        <f t="shared" si="254"/>
        <v>0</v>
      </c>
    </row>
    <row r="2211" spans="35:44" x14ac:dyDescent="0.25">
      <c r="AI2211" s="72">
        <f t="shared" si="256"/>
        <v>0</v>
      </c>
      <c r="AJ2211" s="72">
        <f t="shared" si="251"/>
        <v>0</v>
      </c>
      <c r="AK2211" s="72">
        <f t="shared" si="252"/>
        <v>0</v>
      </c>
      <c r="AL2211" s="72">
        <f t="shared" si="253"/>
        <v>0</v>
      </c>
      <c r="AQ2211" s="63">
        <f t="shared" si="255"/>
        <v>2211</v>
      </c>
      <c r="AR2211" s="72">
        <f t="shared" si="254"/>
        <v>0</v>
      </c>
    </row>
    <row r="2212" spans="35:44" x14ac:dyDescent="0.25">
      <c r="AI2212" s="72">
        <f t="shared" si="256"/>
        <v>0</v>
      </c>
      <c r="AJ2212" s="72">
        <f t="shared" si="251"/>
        <v>0</v>
      </c>
      <c r="AK2212" s="72">
        <f t="shared" si="252"/>
        <v>0</v>
      </c>
      <c r="AL2212" s="72">
        <f t="shared" si="253"/>
        <v>0</v>
      </c>
      <c r="AQ2212" s="63">
        <f t="shared" si="255"/>
        <v>2212</v>
      </c>
      <c r="AR2212" s="72">
        <f t="shared" si="254"/>
        <v>0</v>
      </c>
    </row>
    <row r="2213" spans="35:44" x14ac:dyDescent="0.25">
      <c r="AI2213" s="72">
        <f t="shared" si="256"/>
        <v>0</v>
      </c>
      <c r="AJ2213" s="72">
        <f t="shared" si="251"/>
        <v>0</v>
      </c>
      <c r="AK2213" s="72">
        <f t="shared" si="252"/>
        <v>0</v>
      </c>
      <c r="AL2213" s="72">
        <f t="shared" si="253"/>
        <v>0</v>
      </c>
      <c r="AQ2213" s="63">
        <f t="shared" si="255"/>
        <v>2213</v>
      </c>
      <c r="AR2213" s="72">
        <f t="shared" si="254"/>
        <v>0</v>
      </c>
    </row>
    <row r="2214" spans="35:44" x14ac:dyDescent="0.25">
      <c r="AI2214" s="72">
        <f t="shared" si="256"/>
        <v>0</v>
      </c>
      <c r="AJ2214" s="72">
        <f t="shared" si="251"/>
        <v>0</v>
      </c>
      <c r="AK2214" s="72">
        <f t="shared" si="252"/>
        <v>0</v>
      </c>
      <c r="AL2214" s="72">
        <f t="shared" si="253"/>
        <v>0</v>
      </c>
      <c r="AQ2214" s="63">
        <f t="shared" si="255"/>
        <v>2214</v>
      </c>
      <c r="AR2214" s="72">
        <f t="shared" si="254"/>
        <v>0</v>
      </c>
    </row>
    <row r="2215" spans="35:44" x14ac:dyDescent="0.25">
      <c r="AI2215" s="72">
        <f t="shared" si="256"/>
        <v>0</v>
      </c>
      <c r="AJ2215" s="72">
        <f t="shared" si="251"/>
        <v>0</v>
      </c>
      <c r="AK2215" s="72">
        <f t="shared" si="252"/>
        <v>0</v>
      </c>
      <c r="AL2215" s="72">
        <f t="shared" si="253"/>
        <v>0</v>
      </c>
      <c r="AQ2215" s="63">
        <f t="shared" si="255"/>
        <v>2215</v>
      </c>
      <c r="AR2215" s="72">
        <f t="shared" si="254"/>
        <v>0</v>
      </c>
    </row>
    <row r="2216" spans="35:44" x14ac:dyDescent="0.25">
      <c r="AI2216" s="72">
        <f t="shared" si="256"/>
        <v>0</v>
      </c>
      <c r="AJ2216" s="72">
        <f t="shared" si="251"/>
        <v>0</v>
      </c>
      <c r="AK2216" s="72">
        <f t="shared" si="252"/>
        <v>0</v>
      </c>
      <c r="AL2216" s="72">
        <f t="shared" si="253"/>
        <v>0</v>
      </c>
      <c r="AQ2216" s="63">
        <f t="shared" si="255"/>
        <v>2216</v>
      </c>
      <c r="AR2216" s="72">
        <f t="shared" si="254"/>
        <v>0</v>
      </c>
    </row>
    <row r="2217" spans="35:44" x14ac:dyDescent="0.25">
      <c r="AI2217" s="72">
        <f t="shared" si="256"/>
        <v>0</v>
      </c>
      <c r="AJ2217" s="72">
        <f t="shared" si="251"/>
        <v>0</v>
      </c>
      <c r="AK2217" s="72">
        <f t="shared" si="252"/>
        <v>0</v>
      </c>
      <c r="AL2217" s="72">
        <f t="shared" si="253"/>
        <v>0</v>
      </c>
      <c r="AQ2217" s="63">
        <f t="shared" si="255"/>
        <v>2217</v>
      </c>
      <c r="AR2217" s="72">
        <f t="shared" si="254"/>
        <v>0</v>
      </c>
    </row>
    <row r="2218" spans="35:44" x14ac:dyDescent="0.25">
      <c r="AI2218" s="72">
        <f t="shared" si="256"/>
        <v>0</v>
      </c>
      <c r="AJ2218" s="72">
        <f t="shared" si="251"/>
        <v>0</v>
      </c>
      <c r="AK2218" s="72">
        <f t="shared" si="252"/>
        <v>0</v>
      </c>
      <c r="AL2218" s="72">
        <f t="shared" si="253"/>
        <v>0</v>
      </c>
      <c r="AQ2218" s="63">
        <f t="shared" si="255"/>
        <v>2218</v>
      </c>
      <c r="AR2218" s="72">
        <f t="shared" si="254"/>
        <v>0</v>
      </c>
    </row>
    <row r="2219" spans="35:44" x14ac:dyDescent="0.25">
      <c r="AI2219" s="72">
        <f t="shared" si="256"/>
        <v>0</v>
      </c>
      <c r="AJ2219" s="72">
        <f t="shared" si="251"/>
        <v>0</v>
      </c>
      <c r="AK2219" s="72">
        <f t="shared" si="252"/>
        <v>0</v>
      </c>
      <c r="AL2219" s="72">
        <f t="shared" si="253"/>
        <v>0</v>
      </c>
      <c r="AQ2219" s="63">
        <f t="shared" si="255"/>
        <v>2219</v>
      </c>
      <c r="AR2219" s="72">
        <f t="shared" si="254"/>
        <v>0</v>
      </c>
    </row>
    <row r="2220" spans="35:44" x14ac:dyDescent="0.25">
      <c r="AI2220" s="72">
        <f t="shared" si="256"/>
        <v>0</v>
      </c>
      <c r="AJ2220" s="72">
        <f t="shared" si="251"/>
        <v>0</v>
      </c>
      <c r="AK2220" s="72">
        <f t="shared" si="252"/>
        <v>0</v>
      </c>
      <c r="AL2220" s="72">
        <f t="shared" si="253"/>
        <v>0</v>
      </c>
      <c r="AQ2220" s="63">
        <f t="shared" si="255"/>
        <v>2220</v>
      </c>
      <c r="AR2220" s="72">
        <f t="shared" si="254"/>
        <v>0</v>
      </c>
    </row>
    <row r="2221" spans="35:44" x14ac:dyDescent="0.25">
      <c r="AI2221" s="72">
        <f t="shared" si="256"/>
        <v>0</v>
      </c>
      <c r="AJ2221" s="72">
        <f t="shared" si="251"/>
        <v>0</v>
      </c>
      <c r="AK2221" s="72">
        <f t="shared" si="252"/>
        <v>0</v>
      </c>
      <c r="AL2221" s="72">
        <f t="shared" si="253"/>
        <v>0</v>
      </c>
      <c r="AQ2221" s="63">
        <f t="shared" si="255"/>
        <v>2221</v>
      </c>
      <c r="AR2221" s="72">
        <f t="shared" si="254"/>
        <v>0</v>
      </c>
    </row>
    <row r="2222" spans="35:44" x14ac:dyDescent="0.25">
      <c r="AI2222" s="72">
        <f t="shared" si="256"/>
        <v>0</v>
      </c>
      <c r="AJ2222" s="72">
        <f t="shared" si="251"/>
        <v>0</v>
      </c>
      <c r="AK2222" s="72">
        <f t="shared" si="252"/>
        <v>0</v>
      </c>
      <c r="AL2222" s="72">
        <f t="shared" si="253"/>
        <v>0</v>
      </c>
      <c r="AQ2222" s="63">
        <f t="shared" si="255"/>
        <v>2222</v>
      </c>
      <c r="AR2222" s="72">
        <f t="shared" si="254"/>
        <v>0</v>
      </c>
    </row>
    <row r="2223" spans="35:44" x14ac:dyDescent="0.25">
      <c r="AI2223" s="72">
        <f t="shared" si="256"/>
        <v>0</v>
      </c>
      <c r="AJ2223" s="72">
        <f t="shared" si="251"/>
        <v>0</v>
      </c>
      <c r="AK2223" s="72">
        <f t="shared" si="252"/>
        <v>0</v>
      </c>
      <c r="AL2223" s="72">
        <f t="shared" si="253"/>
        <v>0</v>
      </c>
      <c r="AQ2223" s="63">
        <f t="shared" si="255"/>
        <v>2223</v>
      </c>
      <c r="AR2223" s="72">
        <f t="shared" si="254"/>
        <v>0</v>
      </c>
    </row>
    <row r="2224" spans="35:44" x14ac:dyDescent="0.25">
      <c r="AI2224" s="72">
        <f t="shared" si="256"/>
        <v>0</v>
      </c>
      <c r="AJ2224" s="72">
        <f t="shared" si="251"/>
        <v>0</v>
      </c>
      <c r="AK2224" s="72">
        <f t="shared" si="252"/>
        <v>0</v>
      </c>
      <c r="AL2224" s="72">
        <f t="shared" si="253"/>
        <v>0</v>
      </c>
      <c r="AQ2224" s="63">
        <f t="shared" si="255"/>
        <v>2224</v>
      </c>
      <c r="AR2224" s="72">
        <f t="shared" si="254"/>
        <v>0</v>
      </c>
    </row>
    <row r="2225" spans="35:44" x14ac:dyDescent="0.25">
      <c r="AI2225" s="72">
        <f t="shared" si="256"/>
        <v>0</v>
      </c>
      <c r="AJ2225" s="72">
        <f t="shared" si="251"/>
        <v>0</v>
      </c>
      <c r="AK2225" s="72">
        <f t="shared" si="252"/>
        <v>0</v>
      </c>
      <c r="AL2225" s="72">
        <f t="shared" si="253"/>
        <v>0</v>
      </c>
      <c r="AQ2225" s="63">
        <f t="shared" si="255"/>
        <v>2225</v>
      </c>
      <c r="AR2225" s="72">
        <f t="shared" si="254"/>
        <v>0</v>
      </c>
    </row>
    <row r="2226" spans="35:44" x14ac:dyDescent="0.25">
      <c r="AI2226" s="72">
        <f t="shared" si="256"/>
        <v>0</v>
      </c>
      <c r="AJ2226" s="72">
        <f t="shared" si="251"/>
        <v>0</v>
      </c>
      <c r="AK2226" s="72">
        <f t="shared" si="252"/>
        <v>0</v>
      </c>
      <c r="AL2226" s="72">
        <f t="shared" si="253"/>
        <v>0</v>
      </c>
      <c r="AQ2226" s="63">
        <f t="shared" si="255"/>
        <v>2226</v>
      </c>
      <c r="AR2226" s="72">
        <f t="shared" si="254"/>
        <v>0</v>
      </c>
    </row>
    <row r="2227" spans="35:44" x14ac:dyDescent="0.25">
      <c r="AI2227" s="72">
        <f t="shared" si="256"/>
        <v>0</v>
      </c>
      <c r="AJ2227" s="72">
        <f t="shared" si="251"/>
        <v>0</v>
      </c>
      <c r="AK2227" s="72">
        <f t="shared" si="252"/>
        <v>0</v>
      </c>
      <c r="AL2227" s="72">
        <f t="shared" si="253"/>
        <v>0</v>
      </c>
      <c r="AQ2227" s="63">
        <f t="shared" si="255"/>
        <v>2227</v>
      </c>
      <c r="AR2227" s="72">
        <f t="shared" si="254"/>
        <v>0</v>
      </c>
    </row>
    <row r="2228" spans="35:44" x14ac:dyDescent="0.25">
      <c r="AI2228" s="72">
        <f t="shared" si="256"/>
        <v>0</v>
      </c>
      <c r="AJ2228" s="72">
        <f t="shared" si="251"/>
        <v>0</v>
      </c>
      <c r="AK2228" s="72">
        <f t="shared" si="252"/>
        <v>0</v>
      </c>
      <c r="AL2228" s="72">
        <f t="shared" si="253"/>
        <v>0</v>
      </c>
      <c r="AQ2228" s="63">
        <f t="shared" si="255"/>
        <v>2228</v>
      </c>
      <c r="AR2228" s="72">
        <f t="shared" si="254"/>
        <v>0</v>
      </c>
    </row>
    <row r="2229" spans="35:44" x14ac:dyDescent="0.25">
      <c r="AI2229" s="72">
        <f t="shared" si="256"/>
        <v>0</v>
      </c>
      <c r="AJ2229" s="72">
        <f t="shared" si="251"/>
        <v>0</v>
      </c>
      <c r="AK2229" s="72">
        <f t="shared" si="252"/>
        <v>0</v>
      </c>
      <c r="AL2229" s="72">
        <f t="shared" si="253"/>
        <v>0</v>
      </c>
      <c r="AQ2229" s="63">
        <f t="shared" si="255"/>
        <v>2229</v>
      </c>
      <c r="AR2229" s="72">
        <f t="shared" si="254"/>
        <v>0</v>
      </c>
    </row>
    <row r="2230" spans="35:44" x14ac:dyDescent="0.25">
      <c r="AI2230" s="72">
        <f t="shared" si="256"/>
        <v>0</v>
      </c>
      <c r="AJ2230" s="72">
        <f t="shared" si="251"/>
        <v>0</v>
      </c>
      <c r="AK2230" s="72">
        <f t="shared" si="252"/>
        <v>0</v>
      </c>
      <c r="AL2230" s="72">
        <f t="shared" si="253"/>
        <v>0</v>
      </c>
      <c r="AQ2230" s="63">
        <f t="shared" si="255"/>
        <v>2230</v>
      </c>
      <c r="AR2230" s="72">
        <f t="shared" si="254"/>
        <v>0</v>
      </c>
    </row>
    <row r="2231" spans="35:44" x14ac:dyDescent="0.25">
      <c r="AI2231" s="72">
        <f t="shared" si="256"/>
        <v>0</v>
      </c>
      <c r="AJ2231" s="72">
        <f t="shared" si="251"/>
        <v>0</v>
      </c>
      <c r="AK2231" s="72">
        <f t="shared" si="252"/>
        <v>0</v>
      </c>
      <c r="AL2231" s="72">
        <f t="shared" si="253"/>
        <v>0</v>
      </c>
      <c r="AQ2231" s="63">
        <f t="shared" si="255"/>
        <v>2231</v>
      </c>
      <c r="AR2231" s="72">
        <f t="shared" si="254"/>
        <v>0</v>
      </c>
    </row>
    <row r="2232" spans="35:44" x14ac:dyDescent="0.25">
      <c r="AI2232" s="72">
        <f t="shared" si="256"/>
        <v>0</v>
      </c>
      <c r="AJ2232" s="72">
        <f t="shared" si="251"/>
        <v>0</v>
      </c>
      <c r="AK2232" s="72">
        <f t="shared" si="252"/>
        <v>0</v>
      </c>
      <c r="AL2232" s="72">
        <f t="shared" si="253"/>
        <v>0</v>
      </c>
      <c r="AQ2232" s="63">
        <f t="shared" si="255"/>
        <v>2232</v>
      </c>
      <c r="AR2232" s="72">
        <f t="shared" si="254"/>
        <v>0</v>
      </c>
    </row>
    <row r="2233" spans="35:44" x14ac:dyDescent="0.25">
      <c r="AI2233" s="72">
        <f t="shared" si="256"/>
        <v>0</v>
      </c>
      <c r="AJ2233" s="72">
        <f t="shared" si="251"/>
        <v>0</v>
      </c>
      <c r="AK2233" s="72">
        <f t="shared" si="252"/>
        <v>0</v>
      </c>
      <c r="AL2233" s="72">
        <f t="shared" si="253"/>
        <v>0</v>
      </c>
      <c r="AQ2233" s="63">
        <f t="shared" si="255"/>
        <v>2233</v>
      </c>
      <c r="AR2233" s="72">
        <f t="shared" si="254"/>
        <v>0</v>
      </c>
    </row>
    <row r="2234" spans="35:44" x14ac:dyDescent="0.25">
      <c r="AI2234" s="72">
        <f t="shared" si="256"/>
        <v>0</v>
      </c>
      <c r="AJ2234" s="72">
        <f t="shared" si="251"/>
        <v>0</v>
      </c>
      <c r="AK2234" s="72">
        <f t="shared" si="252"/>
        <v>0</v>
      </c>
      <c r="AL2234" s="72">
        <f t="shared" si="253"/>
        <v>0</v>
      </c>
      <c r="AQ2234" s="63">
        <f t="shared" si="255"/>
        <v>2234</v>
      </c>
      <c r="AR2234" s="72">
        <f t="shared" si="254"/>
        <v>0</v>
      </c>
    </row>
    <row r="2235" spans="35:44" x14ac:dyDescent="0.25">
      <c r="AI2235" s="72">
        <f t="shared" si="256"/>
        <v>0</v>
      </c>
      <c r="AJ2235" s="72">
        <f t="shared" si="251"/>
        <v>0</v>
      </c>
      <c r="AK2235" s="72">
        <f t="shared" si="252"/>
        <v>0</v>
      </c>
      <c r="AL2235" s="72">
        <f t="shared" si="253"/>
        <v>0</v>
      </c>
      <c r="AQ2235" s="63">
        <f t="shared" si="255"/>
        <v>2235</v>
      </c>
      <c r="AR2235" s="72">
        <f t="shared" si="254"/>
        <v>0</v>
      </c>
    </row>
    <row r="2236" spans="35:44" x14ac:dyDescent="0.25">
      <c r="AI2236" s="72">
        <f t="shared" si="256"/>
        <v>0</v>
      </c>
      <c r="AJ2236" s="72">
        <f t="shared" si="251"/>
        <v>0</v>
      </c>
      <c r="AK2236" s="72">
        <f t="shared" si="252"/>
        <v>0</v>
      </c>
      <c r="AL2236" s="72">
        <f t="shared" si="253"/>
        <v>0</v>
      </c>
      <c r="AQ2236" s="63">
        <f t="shared" si="255"/>
        <v>2236</v>
      </c>
      <c r="AR2236" s="72">
        <f t="shared" si="254"/>
        <v>0</v>
      </c>
    </row>
    <row r="2237" spans="35:44" x14ac:dyDescent="0.25">
      <c r="AI2237" s="72">
        <f t="shared" si="256"/>
        <v>0</v>
      </c>
      <c r="AJ2237" s="72">
        <f t="shared" si="251"/>
        <v>0</v>
      </c>
      <c r="AK2237" s="72">
        <f t="shared" si="252"/>
        <v>0</v>
      </c>
      <c r="AL2237" s="72">
        <f t="shared" si="253"/>
        <v>0</v>
      </c>
      <c r="AQ2237" s="63">
        <f t="shared" si="255"/>
        <v>2237</v>
      </c>
      <c r="AR2237" s="72">
        <f t="shared" si="254"/>
        <v>0</v>
      </c>
    </row>
    <row r="2238" spans="35:44" x14ac:dyDescent="0.25">
      <c r="AI2238" s="72">
        <f t="shared" si="256"/>
        <v>0</v>
      </c>
      <c r="AJ2238" s="72">
        <f t="shared" si="251"/>
        <v>0</v>
      </c>
      <c r="AK2238" s="72">
        <f t="shared" si="252"/>
        <v>0</v>
      </c>
      <c r="AL2238" s="72">
        <f t="shared" si="253"/>
        <v>0</v>
      </c>
      <c r="AQ2238" s="63">
        <f t="shared" si="255"/>
        <v>2238</v>
      </c>
      <c r="AR2238" s="72">
        <f t="shared" si="254"/>
        <v>0</v>
      </c>
    </row>
    <row r="2239" spans="35:44" x14ac:dyDescent="0.25">
      <c r="AI2239" s="72">
        <f t="shared" si="256"/>
        <v>0</v>
      </c>
      <c r="AJ2239" s="72">
        <f t="shared" si="251"/>
        <v>0</v>
      </c>
      <c r="AK2239" s="72">
        <f t="shared" si="252"/>
        <v>0</v>
      </c>
      <c r="AL2239" s="72">
        <f t="shared" si="253"/>
        <v>0</v>
      </c>
      <c r="AQ2239" s="63">
        <f t="shared" si="255"/>
        <v>2239</v>
      </c>
      <c r="AR2239" s="72">
        <f t="shared" si="254"/>
        <v>0</v>
      </c>
    </row>
    <row r="2240" spans="35:44" x14ac:dyDescent="0.25">
      <c r="AI2240" s="72">
        <f t="shared" si="256"/>
        <v>0</v>
      </c>
      <c r="AJ2240" s="72">
        <f t="shared" si="251"/>
        <v>0</v>
      </c>
      <c r="AK2240" s="72">
        <f t="shared" si="252"/>
        <v>0</v>
      </c>
      <c r="AL2240" s="72">
        <f t="shared" si="253"/>
        <v>0</v>
      </c>
      <c r="AQ2240" s="63">
        <f t="shared" si="255"/>
        <v>2240</v>
      </c>
      <c r="AR2240" s="72">
        <f t="shared" si="254"/>
        <v>0</v>
      </c>
    </row>
    <row r="2241" spans="35:44" x14ac:dyDescent="0.25">
      <c r="AI2241" s="72">
        <f t="shared" si="256"/>
        <v>0</v>
      </c>
      <c r="AJ2241" s="72">
        <f t="shared" ref="AJ2241:AJ2304" si="257">ROUNDUP((C2241-$C$1)/7,0)</f>
        <v>0</v>
      </c>
      <c r="AK2241" s="72">
        <f t="shared" ref="AK2241:AK2304" si="258">ROUNDUP((C2241-$C$1)/1,0)</f>
        <v>0</v>
      </c>
      <c r="AL2241" s="72">
        <f t="shared" ref="AL2241:AL2304" si="259">ROUNDUP((C2241-$C$1)*24,0)</f>
        <v>0</v>
      </c>
      <c r="AQ2241" s="63">
        <f t="shared" si="255"/>
        <v>2241</v>
      </c>
      <c r="AR2241" s="72">
        <f t="shared" ref="AR2241:AR2304" si="260">SUMIFS(AI:AI,AL:AL,AQ2241)</f>
        <v>0</v>
      </c>
    </row>
    <row r="2242" spans="35:44" x14ac:dyDescent="0.25">
      <c r="AI2242" s="72">
        <f t="shared" si="256"/>
        <v>0</v>
      </c>
      <c r="AJ2242" s="72">
        <f t="shared" si="257"/>
        <v>0</v>
      </c>
      <c r="AK2242" s="72">
        <f t="shared" si="258"/>
        <v>0</v>
      </c>
      <c r="AL2242" s="72">
        <f t="shared" si="259"/>
        <v>0</v>
      </c>
      <c r="AQ2242" s="63">
        <f t="shared" si="255"/>
        <v>2242</v>
      </c>
      <c r="AR2242" s="72">
        <f t="shared" si="260"/>
        <v>0</v>
      </c>
    </row>
    <row r="2243" spans="35:44" x14ac:dyDescent="0.25">
      <c r="AI2243" s="72">
        <f t="shared" si="256"/>
        <v>0</v>
      </c>
      <c r="AJ2243" s="72">
        <f t="shared" si="257"/>
        <v>0</v>
      </c>
      <c r="AK2243" s="72">
        <f t="shared" si="258"/>
        <v>0</v>
      </c>
      <c r="AL2243" s="72">
        <f t="shared" si="259"/>
        <v>0</v>
      </c>
      <c r="AQ2243" s="63">
        <f t="shared" ref="AQ2243:AQ2306" si="261">1+AQ2242</f>
        <v>2243</v>
      </c>
      <c r="AR2243" s="72">
        <f t="shared" si="260"/>
        <v>0</v>
      </c>
    </row>
    <row r="2244" spans="35:44" x14ac:dyDescent="0.25">
      <c r="AI2244" s="72">
        <f t="shared" si="256"/>
        <v>0</v>
      </c>
      <c r="AJ2244" s="72">
        <f t="shared" si="257"/>
        <v>0</v>
      </c>
      <c r="AK2244" s="72">
        <f t="shared" si="258"/>
        <v>0</v>
      </c>
      <c r="AL2244" s="72">
        <f t="shared" si="259"/>
        <v>0</v>
      </c>
      <c r="AQ2244" s="63">
        <f t="shared" si="261"/>
        <v>2244</v>
      </c>
      <c r="AR2244" s="72">
        <f t="shared" si="260"/>
        <v>0</v>
      </c>
    </row>
    <row r="2245" spans="35:44" x14ac:dyDescent="0.25">
      <c r="AI2245" s="72">
        <f t="shared" ref="AI2245:AI2308" si="262">D2245*(C2245-C2244)*86400*$B$16</f>
        <v>0</v>
      </c>
      <c r="AJ2245" s="72">
        <f t="shared" si="257"/>
        <v>0</v>
      </c>
      <c r="AK2245" s="72">
        <f t="shared" si="258"/>
        <v>0</v>
      </c>
      <c r="AL2245" s="72">
        <f t="shared" si="259"/>
        <v>0</v>
      </c>
      <c r="AQ2245" s="63">
        <f t="shared" si="261"/>
        <v>2245</v>
      </c>
      <c r="AR2245" s="72">
        <f t="shared" si="260"/>
        <v>0</v>
      </c>
    </row>
    <row r="2246" spans="35:44" x14ac:dyDescent="0.25">
      <c r="AI2246" s="72">
        <f t="shared" si="262"/>
        <v>0</v>
      </c>
      <c r="AJ2246" s="72">
        <f t="shared" si="257"/>
        <v>0</v>
      </c>
      <c r="AK2246" s="72">
        <f t="shared" si="258"/>
        <v>0</v>
      </c>
      <c r="AL2246" s="72">
        <f t="shared" si="259"/>
        <v>0</v>
      </c>
      <c r="AQ2246" s="63">
        <f t="shared" si="261"/>
        <v>2246</v>
      </c>
      <c r="AR2246" s="72">
        <f t="shared" si="260"/>
        <v>0</v>
      </c>
    </row>
    <row r="2247" spans="35:44" x14ac:dyDescent="0.25">
      <c r="AI2247" s="72">
        <f t="shared" si="262"/>
        <v>0</v>
      </c>
      <c r="AJ2247" s="72">
        <f t="shared" si="257"/>
        <v>0</v>
      </c>
      <c r="AK2247" s="72">
        <f t="shared" si="258"/>
        <v>0</v>
      </c>
      <c r="AL2247" s="72">
        <f t="shared" si="259"/>
        <v>0</v>
      </c>
      <c r="AQ2247" s="63">
        <f t="shared" si="261"/>
        <v>2247</v>
      </c>
      <c r="AR2247" s="72">
        <f t="shared" si="260"/>
        <v>0</v>
      </c>
    </row>
    <row r="2248" spans="35:44" x14ac:dyDescent="0.25">
      <c r="AI2248" s="72">
        <f t="shared" si="262"/>
        <v>0</v>
      </c>
      <c r="AJ2248" s="72">
        <f t="shared" si="257"/>
        <v>0</v>
      </c>
      <c r="AK2248" s="72">
        <f t="shared" si="258"/>
        <v>0</v>
      </c>
      <c r="AL2248" s="72">
        <f t="shared" si="259"/>
        <v>0</v>
      </c>
      <c r="AQ2248" s="63">
        <f t="shared" si="261"/>
        <v>2248</v>
      </c>
      <c r="AR2248" s="72">
        <f t="shared" si="260"/>
        <v>0</v>
      </c>
    </row>
    <row r="2249" spans="35:44" x14ac:dyDescent="0.25">
      <c r="AI2249" s="72">
        <f t="shared" si="262"/>
        <v>0</v>
      </c>
      <c r="AJ2249" s="72">
        <f t="shared" si="257"/>
        <v>0</v>
      </c>
      <c r="AK2249" s="72">
        <f t="shared" si="258"/>
        <v>0</v>
      </c>
      <c r="AL2249" s="72">
        <f t="shared" si="259"/>
        <v>0</v>
      </c>
      <c r="AQ2249" s="63">
        <f t="shared" si="261"/>
        <v>2249</v>
      </c>
      <c r="AR2249" s="72">
        <f t="shared" si="260"/>
        <v>0</v>
      </c>
    </row>
    <row r="2250" spans="35:44" x14ac:dyDescent="0.25">
      <c r="AI2250" s="72">
        <f t="shared" si="262"/>
        <v>0</v>
      </c>
      <c r="AJ2250" s="72">
        <f t="shared" si="257"/>
        <v>0</v>
      </c>
      <c r="AK2250" s="72">
        <f t="shared" si="258"/>
        <v>0</v>
      </c>
      <c r="AL2250" s="72">
        <f t="shared" si="259"/>
        <v>0</v>
      </c>
      <c r="AQ2250" s="63">
        <f t="shared" si="261"/>
        <v>2250</v>
      </c>
      <c r="AR2250" s="72">
        <f t="shared" si="260"/>
        <v>0</v>
      </c>
    </row>
    <row r="2251" spans="35:44" x14ac:dyDescent="0.25">
      <c r="AI2251" s="72">
        <f t="shared" si="262"/>
        <v>0</v>
      </c>
      <c r="AJ2251" s="72">
        <f t="shared" si="257"/>
        <v>0</v>
      </c>
      <c r="AK2251" s="72">
        <f t="shared" si="258"/>
        <v>0</v>
      </c>
      <c r="AL2251" s="72">
        <f t="shared" si="259"/>
        <v>0</v>
      </c>
      <c r="AQ2251" s="63">
        <f t="shared" si="261"/>
        <v>2251</v>
      </c>
      <c r="AR2251" s="72">
        <f t="shared" si="260"/>
        <v>0</v>
      </c>
    </row>
    <row r="2252" spans="35:44" x14ac:dyDescent="0.25">
      <c r="AI2252" s="72">
        <f t="shared" si="262"/>
        <v>0</v>
      </c>
      <c r="AJ2252" s="72">
        <f t="shared" si="257"/>
        <v>0</v>
      </c>
      <c r="AK2252" s="72">
        <f t="shared" si="258"/>
        <v>0</v>
      </c>
      <c r="AL2252" s="72">
        <f t="shared" si="259"/>
        <v>0</v>
      </c>
      <c r="AQ2252" s="63">
        <f t="shared" si="261"/>
        <v>2252</v>
      </c>
      <c r="AR2252" s="72">
        <f t="shared" si="260"/>
        <v>0</v>
      </c>
    </row>
    <row r="2253" spans="35:44" x14ac:dyDescent="0.25">
      <c r="AI2253" s="72">
        <f t="shared" si="262"/>
        <v>0</v>
      </c>
      <c r="AJ2253" s="72">
        <f t="shared" si="257"/>
        <v>0</v>
      </c>
      <c r="AK2253" s="72">
        <f t="shared" si="258"/>
        <v>0</v>
      </c>
      <c r="AL2253" s="72">
        <f t="shared" si="259"/>
        <v>0</v>
      </c>
      <c r="AQ2253" s="63">
        <f t="shared" si="261"/>
        <v>2253</v>
      </c>
      <c r="AR2253" s="72">
        <f t="shared" si="260"/>
        <v>0</v>
      </c>
    </row>
    <row r="2254" spans="35:44" x14ac:dyDescent="0.25">
      <c r="AI2254" s="72">
        <f t="shared" si="262"/>
        <v>0</v>
      </c>
      <c r="AJ2254" s="72">
        <f t="shared" si="257"/>
        <v>0</v>
      </c>
      <c r="AK2254" s="72">
        <f t="shared" si="258"/>
        <v>0</v>
      </c>
      <c r="AL2254" s="72">
        <f t="shared" si="259"/>
        <v>0</v>
      </c>
      <c r="AQ2254" s="63">
        <f t="shared" si="261"/>
        <v>2254</v>
      </c>
      <c r="AR2254" s="72">
        <f t="shared" si="260"/>
        <v>0</v>
      </c>
    </row>
    <row r="2255" spans="35:44" x14ac:dyDescent="0.25">
      <c r="AI2255" s="72">
        <f t="shared" si="262"/>
        <v>0</v>
      </c>
      <c r="AJ2255" s="72">
        <f t="shared" si="257"/>
        <v>0</v>
      </c>
      <c r="AK2255" s="72">
        <f t="shared" si="258"/>
        <v>0</v>
      </c>
      <c r="AL2255" s="72">
        <f t="shared" si="259"/>
        <v>0</v>
      </c>
      <c r="AQ2255" s="63">
        <f t="shared" si="261"/>
        <v>2255</v>
      </c>
      <c r="AR2255" s="72">
        <f t="shared" si="260"/>
        <v>0</v>
      </c>
    </row>
    <row r="2256" spans="35:44" x14ac:dyDescent="0.25">
      <c r="AI2256" s="72">
        <f t="shared" si="262"/>
        <v>0</v>
      </c>
      <c r="AJ2256" s="72">
        <f t="shared" si="257"/>
        <v>0</v>
      </c>
      <c r="AK2256" s="72">
        <f t="shared" si="258"/>
        <v>0</v>
      </c>
      <c r="AL2256" s="72">
        <f t="shared" si="259"/>
        <v>0</v>
      </c>
      <c r="AQ2256" s="63">
        <f t="shared" si="261"/>
        <v>2256</v>
      </c>
      <c r="AR2256" s="72">
        <f t="shared" si="260"/>
        <v>0</v>
      </c>
    </row>
    <row r="2257" spans="35:44" x14ac:dyDescent="0.25">
      <c r="AI2257" s="72">
        <f t="shared" si="262"/>
        <v>0</v>
      </c>
      <c r="AJ2257" s="72">
        <f t="shared" si="257"/>
        <v>0</v>
      </c>
      <c r="AK2257" s="72">
        <f t="shared" si="258"/>
        <v>0</v>
      </c>
      <c r="AL2257" s="72">
        <f t="shared" si="259"/>
        <v>0</v>
      </c>
      <c r="AQ2257" s="63">
        <f t="shared" si="261"/>
        <v>2257</v>
      </c>
      <c r="AR2257" s="72">
        <f t="shared" si="260"/>
        <v>0</v>
      </c>
    </row>
    <row r="2258" spans="35:44" x14ac:dyDescent="0.25">
      <c r="AI2258" s="72">
        <f t="shared" si="262"/>
        <v>0</v>
      </c>
      <c r="AJ2258" s="72">
        <f t="shared" si="257"/>
        <v>0</v>
      </c>
      <c r="AK2258" s="72">
        <f t="shared" si="258"/>
        <v>0</v>
      </c>
      <c r="AL2258" s="72">
        <f t="shared" si="259"/>
        <v>0</v>
      </c>
      <c r="AQ2258" s="63">
        <f t="shared" si="261"/>
        <v>2258</v>
      </c>
      <c r="AR2258" s="72">
        <f t="shared" si="260"/>
        <v>0</v>
      </c>
    </row>
    <row r="2259" spans="35:44" x14ac:dyDescent="0.25">
      <c r="AI2259" s="72">
        <f t="shared" si="262"/>
        <v>0</v>
      </c>
      <c r="AJ2259" s="72">
        <f t="shared" si="257"/>
        <v>0</v>
      </c>
      <c r="AK2259" s="72">
        <f t="shared" si="258"/>
        <v>0</v>
      </c>
      <c r="AL2259" s="72">
        <f t="shared" si="259"/>
        <v>0</v>
      </c>
      <c r="AQ2259" s="63">
        <f t="shared" si="261"/>
        <v>2259</v>
      </c>
      <c r="AR2259" s="72">
        <f t="shared" si="260"/>
        <v>0</v>
      </c>
    </row>
    <row r="2260" spans="35:44" x14ac:dyDescent="0.25">
      <c r="AI2260" s="72">
        <f t="shared" si="262"/>
        <v>0</v>
      </c>
      <c r="AJ2260" s="72">
        <f t="shared" si="257"/>
        <v>0</v>
      </c>
      <c r="AK2260" s="72">
        <f t="shared" si="258"/>
        <v>0</v>
      </c>
      <c r="AL2260" s="72">
        <f t="shared" si="259"/>
        <v>0</v>
      </c>
      <c r="AQ2260" s="63">
        <f t="shared" si="261"/>
        <v>2260</v>
      </c>
      <c r="AR2260" s="72">
        <f t="shared" si="260"/>
        <v>0</v>
      </c>
    </row>
    <row r="2261" spans="35:44" x14ac:dyDescent="0.25">
      <c r="AI2261" s="72">
        <f t="shared" si="262"/>
        <v>0</v>
      </c>
      <c r="AJ2261" s="72">
        <f t="shared" si="257"/>
        <v>0</v>
      </c>
      <c r="AK2261" s="72">
        <f t="shared" si="258"/>
        <v>0</v>
      </c>
      <c r="AL2261" s="72">
        <f t="shared" si="259"/>
        <v>0</v>
      </c>
      <c r="AQ2261" s="63">
        <f t="shared" si="261"/>
        <v>2261</v>
      </c>
      <c r="AR2261" s="72">
        <f t="shared" si="260"/>
        <v>0</v>
      </c>
    </row>
    <row r="2262" spans="35:44" x14ac:dyDescent="0.25">
      <c r="AI2262" s="72">
        <f t="shared" si="262"/>
        <v>0</v>
      </c>
      <c r="AJ2262" s="72">
        <f t="shared" si="257"/>
        <v>0</v>
      </c>
      <c r="AK2262" s="72">
        <f t="shared" si="258"/>
        <v>0</v>
      </c>
      <c r="AL2262" s="72">
        <f t="shared" si="259"/>
        <v>0</v>
      </c>
      <c r="AQ2262" s="63">
        <f t="shared" si="261"/>
        <v>2262</v>
      </c>
      <c r="AR2262" s="72">
        <f t="shared" si="260"/>
        <v>0</v>
      </c>
    </row>
    <row r="2263" spans="35:44" x14ac:dyDescent="0.25">
      <c r="AI2263" s="72">
        <f t="shared" si="262"/>
        <v>0</v>
      </c>
      <c r="AJ2263" s="72">
        <f t="shared" si="257"/>
        <v>0</v>
      </c>
      <c r="AK2263" s="72">
        <f t="shared" si="258"/>
        <v>0</v>
      </c>
      <c r="AL2263" s="72">
        <f t="shared" si="259"/>
        <v>0</v>
      </c>
      <c r="AQ2263" s="63">
        <f t="shared" si="261"/>
        <v>2263</v>
      </c>
      <c r="AR2263" s="72">
        <f t="shared" si="260"/>
        <v>0</v>
      </c>
    </row>
    <row r="2264" spans="35:44" x14ac:dyDescent="0.25">
      <c r="AI2264" s="72">
        <f t="shared" si="262"/>
        <v>0</v>
      </c>
      <c r="AJ2264" s="72">
        <f t="shared" si="257"/>
        <v>0</v>
      </c>
      <c r="AK2264" s="72">
        <f t="shared" si="258"/>
        <v>0</v>
      </c>
      <c r="AL2264" s="72">
        <f t="shared" si="259"/>
        <v>0</v>
      </c>
      <c r="AQ2264" s="63">
        <f t="shared" si="261"/>
        <v>2264</v>
      </c>
      <c r="AR2264" s="72">
        <f t="shared" si="260"/>
        <v>0</v>
      </c>
    </row>
    <row r="2265" spans="35:44" x14ac:dyDescent="0.25">
      <c r="AI2265" s="72">
        <f t="shared" si="262"/>
        <v>0</v>
      </c>
      <c r="AJ2265" s="72">
        <f t="shared" si="257"/>
        <v>0</v>
      </c>
      <c r="AK2265" s="72">
        <f t="shared" si="258"/>
        <v>0</v>
      </c>
      <c r="AL2265" s="72">
        <f t="shared" si="259"/>
        <v>0</v>
      </c>
      <c r="AQ2265" s="63">
        <f t="shared" si="261"/>
        <v>2265</v>
      </c>
      <c r="AR2265" s="72">
        <f t="shared" si="260"/>
        <v>0</v>
      </c>
    </row>
    <row r="2266" spans="35:44" x14ac:dyDescent="0.25">
      <c r="AI2266" s="72">
        <f t="shared" si="262"/>
        <v>0</v>
      </c>
      <c r="AJ2266" s="72">
        <f t="shared" si="257"/>
        <v>0</v>
      </c>
      <c r="AK2266" s="72">
        <f t="shared" si="258"/>
        <v>0</v>
      </c>
      <c r="AL2266" s="72">
        <f t="shared" si="259"/>
        <v>0</v>
      </c>
      <c r="AQ2266" s="63">
        <f t="shared" si="261"/>
        <v>2266</v>
      </c>
      <c r="AR2266" s="72">
        <f t="shared" si="260"/>
        <v>0</v>
      </c>
    </row>
    <row r="2267" spans="35:44" x14ac:dyDescent="0.25">
      <c r="AI2267" s="72">
        <f t="shared" si="262"/>
        <v>0</v>
      </c>
      <c r="AJ2267" s="72">
        <f t="shared" si="257"/>
        <v>0</v>
      </c>
      <c r="AK2267" s="72">
        <f t="shared" si="258"/>
        <v>0</v>
      </c>
      <c r="AL2267" s="72">
        <f t="shared" si="259"/>
        <v>0</v>
      </c>
      <c r="AQ2267" s="63">
        <f t="shared" si="261"/>
        <v>2267</v>
      </c>
      <c r="AR2267" s="72">
        <f t="shared" si="260"/>
        <v>0</v>
      </c>
    </row>
    <row r="2268" spans="35:44" x14ac:dyDescent="0.25">
      <c r="AI2268" s="72">
        <f t="shared" si="262"/>
        <v>0</v>
      </c>
      <c r="AJ2268" s="72">
        <f t="shared" si="257"/>
        <v>0</v>
      </c>
      <c r="AK2268" s="72">
        <f t="shared" si="258"/>
        <v>0</v>
      </c>
      <c r="AL2268" s="72">
        <f t="shared" si="259"/>
        <v>0</v>
      </c>
      <c r="AQ2268" s="63">
        <f t="shared" si="261"/>
        <v>2268</v>
      </c>
      <c r="AR2268" s="72">
        <f t="shared" si="260"/>
        <v>0</v>
      </c>
    </row>
    <row r="2269" spans="35:44" x14ac:dyDescent="0.25">
      <c r="AI2269" s="72">
        <f t="shared" si="262"/>
        <v>0</v>
      </c>
      <c r="AJ2269" s="72">
        <f t="shared" si="257"/>
        <v>0</v>
      </c>
      <c r="AK2269" s="72">
        <f t="shared" si="258"/>
        <v>0</v>
      </c>
      <c r="AL2269" s="72">
        <f t="shared" si="259"/>
        <v>0</v>
      </c>
      <c r="AQ2269" s="63">
        <f t="shared" si="261"/>
        <v>2269</v>
      </c>
      <c r="AR2269" s="72">
        <f t="shared" si="260"/>
        <v>0</v>
      </c>
    </row>
    <row r="2270" spans="35:44" x14ac:dyDescent="0.25">
      <c r="AI2270" s="72">
        <f t="shared" si="262"/>
        <v>0</v>
      </c>
      <c r="AJ2270" s="72">
        <f t="shared" si="257"/>
        <v>0</v>
      </c>
      <c r="AK2270" s="72">
        <f t="shared" si="258"/>
        <v>0</v>
      </c>
      <c r="AL2270" s="72">
        <f t="shared" si="259"/>
        <v>0</v>
      </c>
      <c r="AQ2270" s="63">
        <f t="shared" si="261"/>
        <v>2270</v>
      </c>
      <c r="AR2270" s="72">
        <f t="shared" si="260"/>
        <v>0</v>
      </c>
    </row>
    <row r="2271" spans="35:44" x14ac:dyDescent="0.25">
      <c r="AI2271" s="72">
        <f t="shared" si="262"/>
        <v>0</v>
      </c>
      <c r="AJ2271" s="72">
        <f t="shared" si="257"/>
        <v>0</v>
      </c>
      <c r="AK2271" s="72">
        <f t="shared" si="258"/>
        <v>0</v>
      </c>
      <c r="AL2271" s="72">
        <f t="shared" si="259"/>
        <v>0</v>
      </c>
      <c r="AQ2271" s="63">
        <f t="shared" si="261"/>
        <v>2271</v>
      </c>
      <c r="AR2271" s="72">
        <f t="shared" si="260"/>
        <v>0</v>
      </c>
    </row>
    <row r="2272" spans="35:44" x14ac:dyDescent="0.25">
      <c r="AI2272" s="72">
        <f t="shared" si="262"/>
        <v>0</v>
      </c>
      <c r="AJ2272" s="72">
        <f t="shared" si="257"/>
        <v>0</v>
      </c>
      <c r="AK2272" s="72">
        <f t="shared" si="258"/>
        <v>0</v>
      </c>
      <c r="AL2272" s="72">
        <f t="shared" si="259"/>
        <v>0</v>
      </c>
      <c r="AQ2272" s="63">
        <f t="shared" si="261"/>
        <v>2272</v>
      </c>
      <c r="AR2272" s="72">
        <f t="shared" si="260"/>
        <v>0</v>
      </c>
    </row>
    <row r="2273" spans="35:44" x14ac:dyDescent="0.25">
      <c r="AI2273" s="72">
        <f t="shared" si="262"/>
        <v>0</v>
      </c>
      <c r="AJ2273" s="72">
        <f t="shared" si="257"/>
        <v>0</v>
      </c>
      <c r="AK2273" s="72">
        <f t="shared" si="258"/>
        <v>0</v>
      </c>
      <c r="AL2273" s="72">
        <f t="shared" si="259"/>
        <v>0</v>
      </c>
      <c r="AQ2273" s="63">
        <f t="shared" si="261"/>
        <v>2273</v>
      </c>
      <c r="AR2273" s="72">
        <f t="shared" si="260"/>
        <v>0</v>
      </c>
    </row>
    <row r="2274" spans="35:44" x14ac:dyDescent="0.25">
      <c r="AI2274" s="72">
        <f t="shared" si="262"/>
        <v>0</v>
      </c>
      <c r="AJ2274" s="72">
        <f t="shared" si="257"/>
        <v>0</v>
      </c>
      <c r="AK2274" s="72">
        <f t="shared" si="258"/>
        <v>0</v>
      </c>
      <c r="AL2274" s="72">
        <f t="shared" si="259"/>
        <v>0</v>
      </c>
      <c r="AQ2274" s="63">
        <f t="shared" si="261"/>
        <v>2274</v>
      </c>
      <c r="AR2274" s="72">
        <f t="shared" si="260"/>
        <v>0</v>
      </c>
    </row>
    <row r="2275" spans="35:44" x14ac:dyDescent="0.25">
      <c r="AI2275" s="72">
        <f t="shared" si="262"/>
        <v>0</v>
      </c>
      <c r="AJ2275" s="72">
        <f t="shared" si="257"/>
        <v>0</v>
      </c>
      <c r="AK2275" s="72">
        <f t="shared" si="258"/>
        <v>0</v>
      </c>
      <c r="AL2275" s="72">
        <f t="shared" si="259"/>
        <v>0</v>
      </c>
      <c r="AQ2275" s="63">
        <f t="shared" si="261"/>
        <v>2275</v>
      </c>
      <c r="AR2275" s="72">
        <f t="shared" si="260"/>
        <v>0</v>
      </c>
    </row>
    <row r="2276" spans="35:44" x14ac:dyDescent="0.25">
      <c r="AI2276" s="72">
        <f t="shared" si="262"/>
        <v>0</v>
      </c>
      <c r="AJ2276" s="72">
        <f t="shared" si="257"/>
        <v>0</v>
      </c>
      <c r="AK2276" s="72">
        <f t="shared" si="258"/>
        <v>0</v>
      </c>
      <c r="AL2276" s="72">
        <f t="shared" si="259"/>
        <v>0</v>
      </c>
      <c r="AQ2276" s="63">
        <f t="shared" si="261"/>
        <v>2276</v>
      </c>
      <c r="AR2276" s="72">
        <f t="shared" si="260"/>
        <v>0</v>
      </c>
    </row>
    <row r="2277" spans="35:44" x14ac:dyDescent="0.25">
      <c r="AI2277" s="72">
        <f t="shared" si="262"/>
        <v>0</v>
      </c>
      <c r="AJ2277" s="72">
        <f t="shared" si="257"/>
        <v>0</v>
      </c>
      <c r="AK2277" s="72">
        <f t="shared" si="258"/>
        <v>0</v>
      </c>
      <c r="AL2277" s="72">
        <f t="shared" si="259"/>
        <v>0</v>
      </c>
      <c r="AQ2277" s="63">
        <f t="shared" si="261"/>
        <v>2277</v>
      </c>
      <c r="AR2277" s="72">
        <f t="shared" si="260"/>
        <v>0</v>
      </c>
    </row>
    <row r="2278" spans="35:44" x14ac:dyDescent="0.25">
      <c r="AI2278" s="72">
        <f t="shared" si="262"/>
        <v>0</v>
      </c>
      <c r="AJ2278" s="72">
        <f t="shared" si="257"/>
        <v>0</v>
      </c>
      <c r="AK2278" s="72">
        <f t="shared" si="258"/>
        <v>0</v>
      </c>
      <c r="AL2278" s="72">
        <f t="shared" si="259"/>
        <v>0</v>
      </c>
      <c r="AQ2278" s="63">
        <f t="shared" si="261"/>
        <v>2278</v>
      </c>
      <c r="AR2278" s="72">
        <f t="shared" si="260"/>
        <v>0</v>
      </c>
    </row>
    <row r="2279" spans="35:44" x14ac:dyDescent="0.25">
      <c r="AI2279" s="72">
        <f t="shared" si="262"/>
        <v>0</v>
      </c>
      <c r="AJ2279" s="72">
        <f t="shared" si="257"/>
        <v>0</v>
      </c>
      <c r="AK2279" s="72">
        <f t="shared" si="258"/>
        <v>0</v>
      </c>
      <c r="AL2279" s="72">
        <f t="shared" si="259"/>
        <v>0</v>
      </c>
      <c r="AQ2279" s="63">
        <f t="shared" si="261"/>
        <v>2279</v>
      </c>
      <c r="AR2279" s="72">
        <f t="shared" si="260"/>
        <v>0</v>
      </c>
    </row>
    <row r="2280" spans="35:44" x14ac:dyDescent="0.25">
      <c r="AI2280" s="72">
        <f t="shared" si="262"/>
        <v>0</v>
      </c>
      <c r="AJ2280" s="72">
        <f t="shared" si="257"/>
        <v>0</v>
      </c>
      <c r="AK2280" s="72">
        <f t="shared" si="258"/>
        <v>0</v>
      </c>
      <c r="AL2280" s="72">
        <f t="shared" si="259"/>
        <v>0</v>
      </c>
      <c r="AQ2280" s="63">
        <f t="shared" si="261"/>
        <v>2280</v>
      </c>
      <c r="AR2280" s="72">
        <f t="shared" si="260"/>
        <v>0</v>
      </c>
    </row>
    <row r="2281" spans="35:44" x14ac:dyDescent="0.25">
      <c r="AI2281" s="72">
        <f t="shared" si="262"/>
        <v>0</v>
      </c>
      <c r="AJ2281" s="72">
        <f t="shared" si="257"/>
        <v>0</v>
      </c>
      <c r="AK2281" s="72">
        <f t="shared" si="258"/>
        <v>0</v>
      </c>
      <c r="AL2281" s="72">
        <f t="shared" si="259"/>
        <v>0</v>
      </c>
      <c r="AQ2281" s="63">
        <f t="shared" si="261"/>
        <v>2281</v>
      </c>
      <c r="AR2281" s="72">
        <f t="shared" si="260"/>
        <v>0</v>
      </c>
    </row>
    <row r="2282" spans="35:44" x14ac:dyDescent="0.25">
      <c r="AI2282" s="72">
        <f t="shared" si="262"/>
        <v>0</v>
      </c>
      <c r="AJ2282" s="72">
        <f t="shared" si="257"/>
        <v>0</v>
      </c>
      <c r="AK2282" s="72">
        <f t="shared" si="258"/>
        <v>0</v>
      </c>
      <c r="AL2282" s="72">
        <f t="shared" si="259"/>
        <v>0</v>
      </c>
      <c r="AQ2282" s="63">
        <f t="shared" si="261"/>
        <v>2282</v>
      </c>
      <c r="AR2282" s="72">
        <f t="shared" si="260"/>
        <v>0</v>
      </c>
    </row>
    <row r="2283" spans="35:44" x14ac:dyDescent="0.25">
      <c r="AI2283" s="72">
        <f t="shared" si="262"/>
        <v>0</v>
      </c>
      <c r="AJ2283" s="72">
        <f t="shared" si="257"/>
        <v>0</v>
      </c>
      <c r="AK2283" s="72">
        <f t="shared" si="258"/>
        <v>0</v>
      </c>
      <c r="AL2283" s="72">
        <f t="shared" si="259"/>
        <v>0</v>
      </c>
      <c r="AQ2283" s="63">
        <f t="shared" si="261"/>
        <v>2283</v>
      </c>
      <c r="AR2283" s="72">
        <f t="shared" si="260"/>
        <v>0</v>
      </c>
    </row>
    <row r="2284" spans="35:44" x14ac:dyDescent="0.25">
      <c r="AI2284" s="72">
        <f t="shared" si="262"/>
        <v>0</v>
      </c>
      <c r="AJ2284" s="72">
        <f t="shared" si="257"/>
        <v>0</v>
      </c>
      <c r="AK2284" s="72">
        <f t="shared" si="258"/>
        <v>0</v>
      </c>
      <c r="AL2284" s="72">
        <f t="shared" si="259"/>
        <v>0</v>
      </c>
      <c r="AQ2284" s="63">
        <f t="shared" si="261"/>
        <v>2284</v>
      </c>
      <c r="AR2284" s="72">
        <f t="shared" si="260"/>
        <v>0</v>
      </c>
    </row>
    <row r="2285" spans="35:44" x14ac:dyDescent="0.25">
      <c r="AI2285" s="72">
        <f t="shared" si="262"/>
        <v>0</v>
      </c>
      <c r="AJ2285" s="72">
        <f t="shared" si="257"/>
        <v>0</v>
      </c>
      <c r="AK2285" s="72">
        <f t="shared" si="258"/>
        <v>0</v>
      </c>
      <c r="AL2285" s="72">
        <f t="shared" si="259"/>
        <v>0</v>
      </c>
      <c r="AQ2285" s="63">
        <f t="shared" si="261"/>
        <v>2285</v>
      </c>
      <c r="AR2285" s="72">
        <f t="shared" si="260"/>
        <v>0</v>
      </c>
    </row>
    <row r="2286" spans="35:44" x14ac:dyDescent="0.25">
      <c r="AI2286" s="72">
        <f t="shared" si="262"/>
        <v>0</v>
      </c>
      <c r="AJ2286" s="72">
        <f t="shared" si="257"/>
        <v>0</v>
      </c>
      <c r="AK2286" s="72">
        <f t="shared" si="258"/>
        <v>0</v>
      </c>
      <c r="AL2286" s="72">
        <f t="shared" si="259"/>
        <v>0</v>
      </c>
      <c r="AQ2286" s="63">
        <f t="shared" si="261"/>
        <v>2286</v>
      </c>
      <c r="AR2286" s="72">
        <f t="shared" si="260"/>
        <v>0</v>
      </c>
    </row>
    <row r="2287" spans="35:44" x14ac:dyDescent="0.25">
      <c r="AI2287" s="72">
        <f t="shared" si="262"/>
        <v>0</v>
      </c>
      <c r="AJ2287" s="72">
        <f t="shared" si="257"/>
        <v>0</v>
      </c>
      <c r="AK2287" s="72">
        <f t="shared" si="258"/>
        <v>0</v>
      </c>
      <c r="AL2287" s="72">
        <f t="shared" si="259"/>
        <v>0</v>
      </c>
      <c r="AQ2287" s="63">
        <f t="shared" si="261"/>
        <v>2287</v>
      </c>
      <c r="AR2287" s="72">
        <f t="shared" si="260"/>
        <v>0</v>
      </c>
    </row>
    <row r="2288" spans="35:44" x14ac:dyDescent="0.25">
      <c r="AI2288" s="72">
        <f t="shared" si="262"/>
        <v>0</v>
      </c>
      <c r="AJ2288" s="72">
        <f t="shared" si="257"/>
        <v>0</v>
      </c>
      <c r="AK2288" s="72">
        <f t="shared" si="258"/>
        <v>0</v>
      </c>
      <c r="AL2288" s="72">
        <f t="shared" si="259"/>
        <v>0</v>
      </c>
      <c r="AQ2288" s="63">
        <f t="shared" si="261"/>
        <v>2288</v>
      </c>
      <c r="AR2288" s="72">
        <f t="shared" si="260"/>
        <v>0</v>
      </c>
    </row>
    <row r="2289" spans="35:44" x14ac:dyDescent="0.25">
      <c r="AI2289" s="72">
        <f t="shared" si="262"/>
        <v>0</v>
      </c>
      <c r="AJ2289" s="72">
        <f t="shared" si="257"/>
        <v>0</v>
      </c>
      <c r="AK2289" s="72">
        <f t="shared" si="258"/>
        <v>0</v>
      </c>
      <c r="AL2289" s="72">
        <f t="shared" si="259"/>
        <v>0</v>
      </c>
      <c r="AQ2289" s="63">
        <f t="shared" si="261"/>
        <v>2289</v>
      </c>
      <c r="AR2289" s="72">
        <f t="shared" si="260"/>
        <v>0</v>
      </c>
    </row>
    <row r="2290" spans="35:44" x14ac:dyDescent="0.25">
      <c r="AI2290" s="72">
        <f t="shared" si="262"/>
        <v>0</v>
      </c>
      <c r="AJ2290" s="72">
        <f t="shared" si="257"/>
        <v>0</v>
      </c>
      <c r="AK2290" s="72">
        <f t="shared" si="258"/>
        <v>0</v>
      </c>
      <c r="AL2290" s="72">
        <f t="shared" si="259"/>
        <v>0</v>
      </c>
      <c r="AQ2290" s="63">
        <f t="shared" si="261"/>
        <v>2290</v>
      </c>
      <c r="AR2290" s="72">
        <f t="shared" si="260"/>
        <v>0</v>
      </c>
    </row>
    <row r="2291" spans="35:44" x14ac:dyDescent="0.25">
      <c r="AI2291" s="72">
        <f t="shared" si="262"/>
        <v>0</v>
      </c>
      <c r="AJ2291" s="72">
        <f t="shared" si="257"/>
        <v>0</v>
      </c>
      <c r="AK2291" s="72">
        <f t="shared" si="258"/>
        <v>0</v>
      </c>
      <c r="AL2291" s="72">
        <f t="shared" si="259"/>
        <v>0</v>
      </c>
      <c r="AQ2291" s="63">
        <f t="shared" si="261"/>
        <v>2291</v>
      </c>
      <c r="AR2291" s="72">
        <f t="shared" si="260"/>
        <v>0</v>
      </c>
    </row>
    <row r="2292" spans="35:44" x14ac:dyDescent="0.25">
      <c r="AI2292" s="72">
        <f t="shared" si="262"/>
        <v>0</v>
      </c>
      <c r="AJ2292" s="72">
        <f t="shared" si="257"/>
        <v>0</v>
      </c>
      <c r="AK2292" s="72">
        <f t="shared" si="258"/>
        <v>0</v>
      </c>
      <c r="AL2292" s="72">
        <f t="shared" si="259"/>
        <v>0</v>
      </c>
      <c r="AQ2292" s="63">
        <f t="shared" si="261"/>
        <v>2292</v>
      </c>
      <c r="AR2292" s="72">
        <f t="shared" si="260"/>
        <v>0</v>
      </c>
    </row>
    <row r="2293" spans="35:44" x14ac:dyDescent="0.25">
      <c r="AI2293" s="72">
        <f t="shared" si="262"/>
        <v>0</v>
      </c>
      <c r="AJ2293" s="72">
        <f t="shared" si="257"/>
        <v>0</v>
      </c>
      <c r="AK2293" s="72">
        <f t="shared" si="258"/>
        <v>0</v>
      </c>
      <c r="AL2293" s="72">
        <f t="shared" si="259"/>
        <v>0</v>
      </c>
      <c r="AQ2293" s="63">
        <f t="shared" si="261"/>
        <v>2293</v>
      </c>
      <c r="AR2293" s="72">
        <f t="shared" si="260"/>
        <v>0</v>
      </c>
    </row>
    <row r="2294" spans="35:44" x14ac:dyDescent="0.25">
      <c r="AI2294" s="72">
        <f t="shared" si="262"/>
        <v>0</v>
      </c>
      <c r="AJ2294" s="72">
        <f t="shared" si="257"/>
        <v>0</v>
      </c>
      <c r="AK2294" s="72">
        <f t="shared" si="258"/>
        <v>0</v>
      </c>
      <c r="AL2294" s="72">
        <f t="shared" si="259"/>
        <v>0</v>
      </c>
      <c r="AQ2294" s="63">
        <f t="shared" si="261"/>
        <v>2294</v>
      </c>
      <c r="AR2294" s="72">
        <f t="shared" si="260"/>
        <v>0</v>
      </c>
    </row>
    <row r="2295" spans="35:44" x14ac:dyDescent="0.25">
      <c r="AI2295" s="72">
        <f t="shared" si="262"/>
        <v>0</v>
      </c>
      <c r="AJ2295" s="72">
        <f t="shared" si="257"/>
        <v>0</v>
      </c>
      <c r="AK2295" s="72">
        <f t="shared" si="258"/>
        <v>0</v>
      </c>
      <c r="AL2295" s="72">
        <f t="shared" si="259"/>
        <v>0</v>
      </c>
      <c r="AQ2295" s="63">
        <f t="shared" si="261"/>
        <v>2295</v>
      </c>
      <c r="AR2295" s="72">
        <f t="shared" si="260"/>
        <v>0</v>
      </c>
    </row>
    <row r="2296" spans="35:44" x14ac:dyDescent="0.25">
      <c r="AI2296" s="72">
        <f t="shared" si="262"/>
        <v>0</v>
      </c>
      <c r="AJ2296" s="72">
        <f t="shared" si="257"/>
        <v>0</v>
      </c>
      <c r="AK2296" s="72">
        <f t="shared" si="258"/>
        <v>0</v>
      </c>
      <c r="AL2296" s="72">
        <f t="shared" si="259"/>
        <v>0</v>
      </c>
      <c r="AQ2296" s="63">
        <f t="shared" si="261"/>
        <v>2296</v>
      </c>
      <c r="AR2296" s="72">
        <f t="shared" si="260"/>
        <v>0</v>
      </c>
    </row>
    <row r="2297" spans="35:44" x14ac:dyDescent="0.25">
      <c r="AI2297" s="72">
        <f t="shared" si="262"/>
        <v>0</v>
      </c>
      <c r="AJ2297" s="72">
        <f t="shared" si="257"/>
        <v>0</v>
      </c>
      <c r="AK2297" s="72">
        <f t="shared" si="258"/>
        <v>0</v>
      </c>
      <c r="AL2297" s="72">
        <f t="shared" si="259"/>
        <v>0</v>
      </c>
      <c r="AQ2297" s="63">
        <f t="shared" si="261"/>
        <v>2297</v>
      </c>
      <c r="AR2297" s="72">
        <f t="shared" si="260"/>
        <v>0</v>
      </c>
    </row>
    <row r="2298" spans="35:44" x14ac:dyDescent="0.25">
      <c r="AI2298" s="72">
        <f t="shared" si="262"/>
        <v>0</v>
      </c>
      <c r="AJ2298" s="72">
        <f t="shared" si="257"/>
        <v>0</v>
      </c>
      <c r="AK2298" s="72">
        <f t="shared" si="258"/>
        <v>0</v>
      </c>
      <c r="AL2298" s="72">
        <f t="shared" si="259"/>
        <v>0</v>
      </c>
      <c r="AQ2298" s="63">
        <f t="shared" si="261"/>
        <v>2298</v>
      </c>
      <c r="AR2298" s="72">
        <f t="shared" si="260"/>
        <v>0</v>
      </c>
    </row>
    <row r="2299" spans="35:44" x14ac:dyDescent="0.25">
      <c r="AI2299" s="72">
        <f t="shared" si="262"/>
        <v>0</v>
      </c>
      <c r="AJ2299" s="72">
        <f t="shared" si="257"/>
        <v>0</v>
      </c>
      <c r="AK2299" s="72">
        <f t="shared" si="258"/>
        <v>0</v>
      </c>
      <c r="AL2299" s="72">
        <f t="shared" si="259"/>
        <v>0</v>
      </c>
      <c r="AQ2299" s="63">
        <f t="shared" si="261"/>
        <v>2299</v>
      </c>
      <c r="AR2299" s="72">
        <f t="shared" si="260"/>
        <v>0</v>
      </c>
    </row>
    <row r="2300" spans="35:44" x14ac:dyDescent="0.25">
      <c r="AI2300" s="72">
        <f t="shared" si="262"/>
        <v>0</v>
      </c>
      <c r="AJ2300" s="72">
        <f t="shared" si="257"/>
        <v>0</v>
      </c>
      <c r="AK2300" s="72">
        <f t="shared" si="258"/>
        <v>0</v>
      </c>
      <c r="AL2300" s="72">
        <f t="shared" si="259"/>
        <v>0</v>
      </c>
      <c r="AQ2300" s="63">
        <f t="shared" si="261"/>
        <v>2300</v>
      </c>
      <c r="AR2300" s="72">
        <f t="shared" si="260"/>
        <v>0</v>
      </c>
    </row>
    <row r="2301" spans="35:44" x14ac:dyDescent="0.25">
      <c r="AI2301" s="72">
        <f t="shared" si="262"/>
        <v>0</v>
      </c>
      <c r="AJ2301" s="72">
        <f t="shared" si="257"/>
        <v>0</v>
      </c>
      <c r="AK2301" s="72">
        <f t="shared" si="258"/>
        <v>0</v>
      </c>
      <c r="AL2301" s="72">
        <f t="shared" si="259"/>
        <v>0</v>
      </c>
      <c r="AQ2301" s="63">
        <f t="shared" si="261"/>
        <v>2301</v>
      </c>
      <c r="AR2301" s="72">
        <f t="shared" si="260"/>
        <v>0</v>
      </c>
    </row>
    <row r="2302" spans="35:44" x14ac:dyDescent="0.25">
      <c r="AI2302" s="72">
        <f t="shared" si="262"/>
        <v>0</v>
      </c>
      <c r="AJ2302" s="72">
        <f t="shared" si="257"/>
        <v>0</v>
      </c>
      <c r="AK2302" s="72">
        <f t="shared" si="258"/>
        <v>0</v>
      </c>
      <c r="AL2302" s="72">
        <f t="shared" si="259"/>
        <v>0</v>
      </c>
      <c r="AQ2302" s="63">
        <f t="shared" si="261"/>
        <v>2302</v>
      </c>
      <c r="AR2302" s="72">
        <f t="shared" si="260"/>
        <v>0</v>
      </c>
    </row>
    <row r="2303" spans="35:44" x14ac:dyDescent="0.25">
      <c r="AI2303" s="72">
        <f t="shared" si="262"/>
        <v>0</v>
      </c>
      <c r="AJ2303" s="72">
        <f t="shared" si="257"/>
        <v>0</v>
      </c>
      <c r="AK2303" s="72">
        <f t="shared" si="258"/>
        <v>0</v>
      </c>
      <c r="AL2303" s="72">
        <f t="shared" si="259"/>
        <v>0</v>
      </c>
      <c r="AQ2303" s="63">
        <f t="shared" si="261"/>
        <v>2303</v>
      </c>
      <c r="AR2303" s="72">
        <f t="shared" si="260"/>
        <v>0</v>
      </c>
    </row>
    <row r="2304" spans="35:44" x14ac:dyDescent="0.25">
      <c r="AI2304" s="72">
        <f t="shared" si="262"/>
        <v>0</v>
      </c>
      <c r="AJ2304" s="72">
        <f t="shared" si="257"/>
        <v>0</v>
      </c>
      <c r="AK2304" s="72">
        <f t="shared" si="258"/>
        <v>0</v>
      </c>
      <c r="AL2304" s="72">
        <f t="shared" si="259"/>
        <v>0</v>
      </c>
      <c r="AQ2304" s="63">
        <f t="shared" si="261"/>
        <v>2304</v>
      </c>
      <c r="AR2304" s="72">
        <f t="shared" si="260"/>
        <v>0</v>
      </c>
    </row>
    <row r="2305" spans="35:44" x14ac:dyDescent="0.25">
      <c r="AI2305" s="72">
        <f t="shared" si="262"/>
        <v>0</v>
      </c>
      <c r="AJ2305" s="72">
        <f t="shared" ref="AJ2305:AJ2368" si="263">ROUNDUP((C2305-$C$1)/7,0)</f>
        <v>0</v>
      </c>
      <c r="AK2305" s="72">
        <f t="shared" ref="AK2305:AK2368" si="264">ROUNDUP((C2305-$C$1)/1,0)</f>
        <v>0</v>
      </c>
      <c r="AL2305" s="72">
        <f t="shared" ref="AL2305:AL2368" si="265">ROUNDUP((C2305-$C$1)*24,0)</f>
        <v>0</v>
      </c>
      <c r="AQ2305" s="63">
        <f t="shared" si="261"/>
        <v>2305</v>
      </c>
      <c r="AR2305" s="72">
        <f t="shared" ref="AR2305:AR2368" si="266">SUMIFS(AI:AI,AL:AL,AQ2305)</f>
        <v>0</v>
      </c>
    </row>
    <row r="2306" spans="35:44" x14ac:dyDescent="0.25">
      <c r="AI2306" s="72">
        <f t="shared" si="262"/>
        <v>0</v>
      </c>
      <c r="AJ2306" s="72">
        <f t="shared" si="263"/>
        <v>0</v>
      </c>
      <c r="AK2306" s="72">
        <f t="shared" si="264"/>
        <v>0</v>
      </c>
      <c r="AL2306" s="72">
        <f t="shared" si="265"/>
        <v>0</v>
      </c>
      <c r="AQ2306" s="63">
        <f t="shared" si="261"/>
        <v>2306</v>
      </c>
      <c r="AR2306" s="72">
        <f t="shared" si="266"/>
        <v>0</v>
      </c>
    </row>
    <row r="2307" spans="35:44" x14ac:dyDescent="0.25">
      <c r="AI2307" s="72">
        <f t="shared" si="262"/>
        <v>0</v>
      </c>
      <c r="AJ2307" s="72">
        <f t="shared" si="263"/>
        <v>0</v>
      </c>
      <c r="AK2307" s="72">
        <f t="shared" si="264"/>
        <v>0</v>
      </c>
      <c r="AL2307" s="72">
        <f t="shared" si="265"/>
        <v>0</v>
      </c>
      <c r="AQ2307" s="63">
        <f t="shared" ref="AQ2307:AQ2370" si="267">1+AQ2306</f>
        <v>2307</v>
      </c>
      <c r="AR2307" s="72">
        <f t="shared" si="266"/>
        <v>0</v>
      </c>
    </row>
    <row r="2308" spans="35:44" x14ac:dyDescent="0.25">
      <c r="AI2308" s="72">
        <f t="shared" si="262"/>
        <v>0</v>
      </c>
      <c r="AJ2308" s="72">
        <f t="shared" si="263"/>
        <v>0</v>
      </c>
      <c r="AK2308" s="72">
        <f t="shared" si="264"/>
        <v>0</v>
      </c>
      <c r="AL2308" s="72">
        <f t="shared" si="265"/>
        <v>0</v>
      </c>
      <c r="AQ2308" s="63">
        <f t="shared" si="267"/>
        <v>2308</v>
      </c>
      <c r="AR2308" s="72">
        <f t="shared" si="266"/>
        <v>0</v>
      </c>
    </row>
    <row r="2309" spans="35:44" x14ac:dyDescent="0.25">
      <c r="AI2309" s="72">
        <f t="shared" ref="AI2309:AI2372" si="268">D2309*(C2309-C2308)*86400*$B$16</f>
        <v>0</v>
      </c>
      <c r="AJ2309" s="72">
        <f t="shared" si="263"/>
        <v>0</v>
      </c>
      <c r="AK2309" s="72">
        <f t="shared" si="264"/>
        <v>0</v>
      </c>
      <c r="AL2309" s="72">
        <f t="shared" si="265"/>
        <v>0</v>
      </c>
      <c r="AQ2309" s="63">
        <f t="shared" si="267"/>
        <v>2309</v>
      </c>
      <c r="AR2309" s="72">
        <f t="shared" si="266"/>
        <v>0</v>
      </c>
    </row>
    <row r="2310" spans="35:44" x14ac:dyDescent="0.25">
      <c r="AI2310" s="72">
        <f t="shared" si="268"/>
        <v>0</v>
      </c>
      <c r="AJ2310" s="72">
        <f t="shared" si="263"/>
        <v>0</v>
      </c>
      <c r="AK2310" s="72">
        <f t="shared" si="264"/>
        <v>0</v>
      </c>
      <c r="AL2310" s="72">
        <f t="shared" si="265"/>
        <v>0</v>
      </c>
      <c r="AQ2310" s="63">
        <f t="shared" si="267"/>
        <v>2310</v>
      </c>
      <c r="AR2310" s="72">
        <f t="shared" si="266"/>
        <v>0</v>
      </c>
    </row>
    <row r="2311" spans="35:44" x14ac:dyDescent="0.25">
      <c r="AI2311" s="72">
        <f t="shared" si="268"/>
        <v>0</v>
      </c>
      <c r="AJ2311" s="72">
        <f t="shared" si="263"/>
        <v>0</v>
      </c>
      <c r="AK2311" s="72">
        <f t="shared" si="264"/>
        <v>0</v>
      </c>
      <c r="AL2311" s="72">
        <f t="shared" si="265"/>
        <v>0</v>
      </c>
      <c r="AQ2311" s="63">
        <f t="shared" si="267"/>
        <v>2311</v>
      </c>
      <c r="AR2311" s="72">
        <f t="shared" si="266"/>
        <v>0</v>
      </c>
    </row>
    <row r="2312" spans="35:44" x14ac:dyDescent="0.25">
      <c r="AI2312" s="72">
        <f t="shared" si="268"/>
        <v>0</v>
      </c>
      <c r="AJ2312" s="72">
        <f t="shared" si="263"/>
        <v>0</v>
      </c>
      <c r="AK2312" s="72">
        <f t="shared" si="264"/>
        <v>0</v>
      </c>
      <c r="AL2312" s="72">
        <f t="shared" si="265"/>
        <v>0</v>
      </c>
      <c r="AQ2312" s="63">
        <f t="shared" si="267"/>
        <v>2312</v>
      </c>
      <c r="AR2312" s="72">
        <f t="shared" si="266"/>
        <v>0</v>
      </c>
    </row>
    <row r="2313" spans="35:44" x14ac:dyDescent="0.25">
      <c r="AI2313" s="72">
        <f t="shared" si="268"/>
        <v>0</v>
      </c>
      <c r="AJ2313" s="72">
        <f t="shared" si="263"/>
        <v>0</v>
      </c>
      <c r="AK2313" s="72">
        <f t="shared" si="264"/>
        <v>0</v>
      </c>
      <c r="AL2313" s="72">
        <f t="shared" si="265"/>
        <v>0</v>
      </c>
      <c r="AQ2313" s="63">
        <f t="shared" si="267"/>
        <v>2313</v>
      </c>
      <c r="AR2313" s="72">
        <f t="shared" si="266"/>
        <v>0</v>
      </c>
    </row>
    <row r="2314" spans="35:44" x14ac:dyDescent="0.25">
      <c r="AI2314" s="72">
        <f t="shared" si="268"/>
        <v>0</v>
      </c>
      <c r="AJ2314" s="72">
        <f t="shared" si="263"/>
        <v>0</v>
      </c>
      <c r="AK2314" s="72">
        <f t="shared" si="264"/>
        <v>0</v>
      </c>
      <c r="AL2314" s="72">
        <f t="shared" si="265"/>
        <v>0</v>
      </c>
      <c r="AQ2314" s="63">
        <f t="shared" si="267"/>
        <v>2314</v>
      </c>
      <c r="AR2314" s="72">
        <f t="shared" si="266"/>
        <v>0</v>
      </c>
    </row>
    <row r="2315" spans="35:44" x14ac:dyDescent="0.25">
      <c r="AI2315" s="72">
        <f t="shared" si="268"/>
        <v>0</v>
      </c>
      <c r="AJ2315" s="72">
        <f t="shared" si="263"/>
        <v>0</v>
      </c>
      <c r="AK2315" s="72">
        <f t="shared" si="264"/>
        <v>0</v>
      </c>
      <c r="AL2315" s="72">
        <f t="shared" si="265"/>
        <v>0</v>
      </c>
      <c r="AQ2315" s="63">
        <f t="shared" si="267"/>
        <v>2315</v>
      </c>
      <c r="AR2315" s="72">
        <f t="shared" si="266"/>
        <v>0</v>
      </c>
    </row>
    <row r="2316" spans="35:44" x14ac:dyDescent="0.25">
      <c r="AI2316" s="72">
        <f t="shared" si="268"/>
        <v>0</v>
      </c>
      <c r="AJ2316" s="72">
        <f t="shared" si="263"/>
        <v>0</v>
      </c>
      <c r="AK2316" s="72">
        <f t="shared" si="264"/>
        <v>0</v>
      </c>
      <c r="AL2316" s="72">
        <f t="shared" si="265"/>
        <v>0</v>
      </c>
      <c r="AQ2316" s="63">
        <f t="shared" si="267"/>
        <v>2316</v>
      </c>
      <c r="AR2316" s="72">
        <f t="shared" si="266"/>
        <v>0</v>
      </c>
    </row>
    <row r="2317" spans="35:44" x14ac:dyDescent="0.25">
      <c r="AI2317" s="72">
        <f t="shared" si="268"/>
        <v>0</v>
      </c>
      <c r="AJ2317" s="72">
        <f t="shared" si="263"/>
        <v>0</v>
      </c>
      <c r="AK2317" s="72">
        <f t="shared" si="264"/>
        <v>0</v>
      </c>
      <c r="AL2317" s="72">
        <f t="shared" si="265"/>
        <v>0</v>
      </c>
      <c r="AQ2317" s="63">
        <f t="shared" si="267"/>
        <v>2317</v>
      </c>
      <c r="AR2317" s="72">
        <f t="shared" si="266"/>
        <v>0</v>
      </c>
    </row>
    <row r="2318" spans="35:44" x14ac:dyDescent="0.25">
      <c r="AI2318" s="72">
        <f t="shared" si="268"/>
        <v>0</v>
      </c>
      <c r="AJ2318" s="72">
        <f t="shared" si="263"/>
        <v>0</v>
      </c>
      <c r="AK2318" s="72">
        <f t="shared" si="264"/>
        <v>0</v>
      </c>
      <c r="AL2318" s="72">
        <f t="shared" si="265"/>
        <v>0</v>
      </c>
      <c r="AQ2318" s="63">
        <f t="shared" si="267"/>
        <v>2318</v>
      </c>
      <c r="AR2318" s="72">
        <f t="shared" si="266"/>
        <v>0</v>
      </c>
    </row>
    <row r="2319" spans="35:44" x14ac:dyDescent="0.25">
      <c r="AI2319" s="72">
        <f t="shared" si="268"/>
        <v>0</v>
      </c>
      <c r="AJ2319" s="72">
        <f t="shared" si="263"/>
        <v>0</v>
      </c>
      <c r="AK2319" s="72">
        <f t="shared" si="264"/>
        <v>0</v>
      </c>
      <c r="AL2319" s="72">
        <f t="shared" si="265"/>
        <v>0</v>
      </c>
      <c r="AQ2319" s="63">
        <f t="shared" si="267"/>
        <v>2319</v>
      </c>
      <c r="AR2319" s="72">
        <f t="shared" si="266"/>
        <v>0</v>
      </c>
    </row>
    <row r="2320" spans="35:44" x14ac:dyDescent="0.25">
      <c r="AI2320" s="72">
        <f t="shared" si="268"/>
        <v>0</v>
      </c>
      <c r="AJ2320" s="72">
        <f t="shared" si="263"/>
        <v>0</v>
      </c>
      <c r="AK2320" s="72">
        <f t="shared" si="264"/>
        <v>0</v>
      </c>
      <c r="AL2320" s="72">
        <f t="shared" si="265"/>
        <v>0</v>
      </c>
      <c r="AQ2320" s="63">
        <f t="shared" si="267"/>
        <v>2320</v>
      </c>
      <c r="AR2320" s="72">
        <f t="shared" si="266"/>
        <v>0</v>
      </c>
    </row>
    <row r="2321" spans="35:44" x14ac:dyDescent="0.25">
      <c r="AI2321" s="72">
        <f t="shared" si="268"/>
        <v>0</v>
      </c>
      <c r="AJ2321" s="72">
        <f t="shared" si="263"/>
        <v>0</v>
      </c>
      <c r="AK2321" s="72">
        <f t="shared" si="264"/>
        <v>0</v>
      </c>
      <c r="AL2321" s="72">
        <f t="shared" si="265"/>
        <v>0</v>
      </c>
      <c r="AQ2321" s="63">
        <f t="shared" si="267"/>
        <v>2321</v>
      </c>
      <c r="AR2321" s="72">
        <f t="shared" si="266"/>
        <v>0</v>
      </c>
    </row>
    <row r="2322" spans="35:44" x14ac:dyDescent="0.25">
      <c r="AI2322" s="72">
        <f t="shared" si="268"/>
        <v>0</v>
      </c>
      <c r="AJ2322" s="72">
        <f t="shared" si="263"/>
        <v>0</v>
      </c>
      <c r="AK2322" s="72">
        <f t="shared" si="264"/>
        <v>0</v>
      </c>
      <c r="AL2322" s="72">
        <f t="shared" si="265"/>
        <v>0</v>
      </c>
      <c r="AQ2322" s="63">
        <f t="shared" si="267"/>
        <v>2322</v>
      </c>
      <c r="AR2322" s="72">
        <f t="shared" si="266"/>
        <v>0</v>
      </c>
    </row>
    <row r="2323" spans="35:44" x14ac:dyDescent="0.25">
      <c r="AI2323" s="72">
        <f t="shared" si="268"/>
        <v>0</v>
      </c>
      <c r="AJ2323" s="72">
        <f t="shared" si="263"/>
        <v>0</v>
      </c>
      <c r="AK2323" s="72">
        <f t="shared" si="264"/>
        <v>0</v>
      </c>
      <c r="AL2323" s="72">
        <f t="shared" si="265"/>
        <v>0</v>
      </c>
      <c r="AQ2323" s="63">
        <f t="shared" si="267"/>
        <v>2323</v>
      </c>
      <c r="AR2323" s="72">
        <f t="shared" si="266"/>
        <v>0</v>
      </c>
    </row>
    <row r="2324" spans="35:44" x14ac:dyDescent="0.25">
      <c r="AI2324" s="72">
        <f t="shared" si="268"/>
        <v>0</v>
      </c>
      <c r="AJ2324" s="72">
        <f t="shared" si="263"/>
        <v>0</v>
      </c>
      <c r="AK2324" s="72">
        <f t="shared" si="264"/>
        <v>0</v>
      </c>
      <c r="AL2324" s="72">
        <f t="shared" si="265"/>
        <v>0</v>
      </c>
      <c r="AQ2324" s="63">
        <f t="shared" si="267"/>
        <v>2324</v>
      </c>
      <c r="AR2324" s="72">
        <f t="shared" si="266"/>
        <v>0</v>
      </c>
    </row>
    <row r="2325" spans="35:44" x14ac:dyDescent="0.25">
      <c r="AI2325" s="72">
        <f t="shared" si="268"/>
        <v>0</v>
      </c>
      <c r="AJ2325" s="72">
        <f t="shared" si="263"/>
        <v>0</v>
      </c>
      <c r="AK2325" s="72">
        <f t="shared" si="264"/>
        <v>0</v>
      </c>
      <c r="AL2325" s="72">
        <f t="shared" si="265"/>
        <v>0</v>
      </c>
      <c r="AQ2325" s="63">
        <f t="shared" si="267"/>
        <v>2325</v>
      </c>
      <c r="AR2325" s="72">
        <f t="shared" si="266"/>
        <v>0</v>
      </c>
    </row>
    <row r="2326" spans="35:44" x14ac:dyDescent="0.25">
      <c r="AI2326" s="72">
        <f t="shared" si="268"/>
        <v>0</v>
      </c>
      <c r="AJ2326" s="72">
        <f t="shared" si="263"/>
        <v>0</v>
      </c>
      <c r="AK2326" s="72">
        <f t="shared" si="264"/>
        <v>0</v>
      </c>
      <c r="AL2326" s="72">
        <f t="shared" si="265"/>
        <v>0</v>
      </c>
      <c r="AQ2326" s="63">
        <f t="shared" si="267"/>
        <v>2326</v>
      </c>
      <c r="AR2326" s="72">
        <f t="shared" si="266"/>
        <v>0</v>
      </c>
    </row>
    <row r="2327" spans="35:44" x14ac:dyDescent="0.25">
      <c r="AI2327" s="72">
        <f t="shared" si="268"/>
        <v>0</v>
      </c>
      <c r="AJ2327" s="72">
        <f t="shared" si="263"/>
        <v>0</v>
      </c>
      <c r="AK2327" s="72">
        <f t="shared" si="264"/>
        <v>0</v>
      </c>
      <c r="AL2327" s="72">
        <f t="shared" si="265"/>
        <v>0</v>
      </c>
      <c r="AQ2327" s="63">
        <f t="shared" si="267"/>
        <v>2327</v>
      </c>
      <c r="AR2327" s="72">
        <f t="shared" si="266"/>
        <v>0</v>
      </c>
    </row>
    <row r="2328" spans="35:44" x14ac:dyDescent="0.25">
      <c r="AI2328" s="72">
        <f t="shared" si="268"/>
        <v>0</v>
      </c>
      <c r="AJ2328" s="72">
        <f t="shared" si="263"/>
        <v>0</v>
      </c>
      <c r="AK2328" s="72">
        <f t="shared" si="264"/>
        <v>0</v>
      </c>
      <c r="AL2328" s="72">
        <f t="shared" si="265"/>
        <v>0</v>
      </c>
      <c r="AQ2328" s="63">
        <f t="shared" si="267"/>
        <v>2328</v>
      </c>
      <c r="AR2328" s="72">
        <f t="shared" si="266"/>
        <v>0</v>
      </c>
    </row>
    <row r="2329" spans="35:44" x14ac:dyDescent="0.25">
      <c r="AI2329" s="72">
        <f t="shared" si="268"/>
        <v>0</v>
      </c>
      <c r="AJ2329" s="72">
        <f t="shared" si="263"/>
        <v>0</v>
      </c>
      <c r="AK2329" s="72">
        <f t="shared" si="264"/>
        <v>0</v>
      </c>
      <c r="AL2329" s="72">
        <f t="shared" si="265"/>
        <v>0</v>
      </c>
      <c r="AQ2329" s="63">
        <f t="shared" si="267"/>
        <v>2329</v>
      </c>
      <c r="AR2329" s="72">
        <f t="shared" si="266"/>
        <v>0</v>
      </c>
    </row>
    <row r="2330" spans="35:44" x14ac:dyDescent="0.25">
      <c r="AI2330" s="72">
        <f t="shared" si="268"/>
        <v>0</v>
      </c>
      <c r="AJ2330" s="72">
        <f t="shared" si="263"/>
        <v>0</v>
      </c>
      <c r="AK2330" s="72">
        <f t="shared" si="264"/>
        <v>0</v>
      </c>
      <c r="AL2330" s="72">
        <f t="shared" si="265"/>
        <v>0</v>
      </c>
      <c r="AQ2330" s="63">
        <f t="shared" si="267"/>
        <v>2330</v>
      </c>
      <c r="AR2330" s="72">
        <f t="shared" si="266"/>
        <v>0</v>
      </c>
    </row>
    <row r="2331" spans="35:44" x14ac:dyDescent="0.25">
      <c r="AI2331" s="72">
        <f t="shared" si="268"/>
        <v>0</v>
      </c>
      <c r="AJ2331" s="72">
        <f t="shared" si="263"/>
        <v>0</v>
      </c>
      <c r="AK2331" s="72">
        <f t="shared" si="264"/>
        <v>0</v>
      </c>
      <c r="AL2331" s="72">
        <f t="shared" si="265"/>
        <v>0</v>
      </c>
      <c r="AQ2331" s="63">
        <f t="shared" si="267"/>
        <v>2331</v>
      </c>
      <c r="AR2331" s="72">
        <f t="shared" si="266"/>
        <v>0</v>
      </c>
    </row>
    <row r="2332" spans="35:44" x14ac:dyDescent="0.25">
      <c r="AI2332" s="72">
        <f t="shared" si="268"/>
        <v>0</v>
      </c>
      <c r="AJ2332" s="72">
        <f t="shared" si="263"/>
        <v>0</v>
      </c>
      <c r="AK2332" s="72">
        <f t="shared" si="264"/>
        <v>0</v>
      </c>
      <c r="AL2332" s="72">
        <f t="shared" si="265"/>
        <v>0</v>
      </c>
      <c r="AQ2332" s="63">
        <f t="shared" si="267"/>
        <v>2332</v>
      </c>
      <c r="AR2332" s="72">
        <f t="shared" si="266"/>
        <v>0</v>
      </c>
    </row>
    <row r="2333" spans="35:44" x14ac:dyDescent="0.25">
      <c r="AI2333" s="72">
        <f t="shared" si="268"/>
        <v>0</v>
      </c>
      <c r="AJ2333" s="72">
        <f t="shared" si="263"/>
        <v>0</v>
      </c>
      <c r="AK2333" s="72">
        <f t="shared" si="264"/>
        <v>0</v>
      </c>
      <c r="AL2333" s="72">
        <f t="shared" si="265"/>
        <v>0</v>
      </c>
      <c r="AQ2333" s="63">
        <f t="shared" si="267"/>
        <v>2333</v>
      </c>
      <c r="AR2333" s="72">
        <f t="shared" si="266"/>
        <v>0</v>
      </c>
    </row>
    <row r="2334" spans="35:44" x14ac:dyDescent="0.25">
      <c r="AI2334" s="72">
        <f t="shared" si="268"/>
        <v>0</v>
      </c>
      <c r="AJ2334" s="72">
        <f t="shared" si="263"/>
        <v>0</v>
      </c>
      <c r="AK2334" s="72">
        <f t="shared" si="264"/>
        <v>0</v>
      </c>
      <c r="AL2334" s="72">
        <f t="shared" si="265"/>
        <v>0</v>
      </c>
      <c r="AQ2334" s="63">
        <f t="shared" si="267"/>
        <v>2334</v>
      </c>
      <c r="AR2334" s="72">
        <f t="shared" si="266"/>
        <v>0</v>
      </c>
    </row>
    <row r="2335" spans="35:44" x14ac:dyDescent="0.25">
      <c r="AI2335" s="72">
        <f t="shared" si="268"/>
        <v>0</v>
      </c>
      <c r="AJ2335" s="72">
        <f t="shared" si="263"/>
        <v>0</v>
      </c>
      <c r="AK2335" s="72">
        <f t="shared" si="264"/>
        <v>0</v>
      </c>
      <c r="AL2335" s="72">
        <f t="shared" si="265"/>
        <v>0</v>
      </c>
      <c r="AQ2335" s="63">
        <f t="shared" si="267"/>
        <v>2335</v>
      </c>
      <c r="AR2335" s="72">
        <f t="shared" si="266"/>
        <v>0</v>
      </c>
    </row>
    <row r="2336" spans="35:44" x14ac:dyDescent="0.25">
      <c r="AI2336" s="72">
        <f t="shared" si="268"/>
        <v>0</v>
      </c>
      <c r="AJ2336" s="72">
        <f t="shared" si="263"/>
        <v>0</v>
      </c>
      <c r="AK2336" s="72">
        <f t="shared" si="264"/>
        <v>0</v>
      </c>
      <c r="AL2336" s="72">
        <f t="shared" si="265"/>
        <v>0</v>
      </c>
      <c r="AQ2336" s="63">
        <f t="shared" si="267"/>
        <v>2336</v>
      </c>
      <c r="AR2336" s="72">
        <f t="shared" si="266"/>
        <v>0</v>
      </c>
    </row>
    <row r="2337" spans="35:44" x14ac:dyDescent="0.25">
      <c r="AI2337" s="72">
        <f t="shared" si="268"/>
        <v>0</v>
      </c>
      <c r="AJ2337" s="72">
        <f t="shared" si="263"/>
        <v>0</v>
      </c>
      <c r="AK2337" s="72">
        <f t="shared" si="264"/>
        <v>0</v>
      </c>
      <c r="AL2337" s="72">
        <f t="shared" si="265"/>
        <v>0</v>
      </c>
      <c r="AQ2337" s="63">
        <f t="shared" si="267"/>
        <v>2337</v>
      </c>
      <c r="AR2337" s="72">
        <f t="shared" si="266"/>
        <v>0</v>
      </c>
    </row>
    <row r="2338" spans="35:44" x14ac:dyDescent="0.25">
      <c r="AI2338" s="72">
        <f t="shared" si="268"/>
        <v>0</v>
      </c>
      <c r="AJ2338" s="72">
        <f t="shared" si="263"/>
        <v>0</v>
      </c>
      <c r="AK2338" s="72">
        <f t="shared" si="264"/>
        <v>0</v>
      </c>
      <c r="AL2338" s="72">
        <f t="shared" si="265"/>
        <v>0</v>
      </c>
      <c r="AQ2338" s="63">
        <f t="shared" si="267"/>
        <v>2338</v>
      </c>
      <c r="AR2338" s="72">
        <f t="shared" si="266"/>
        <v>0</v>
      </c>
    </row>
    <row r="2339" spans="35:44" x14ac:dyDescent="0.25">
      <c r="AI2339" s="72">
        <f t="shared" si="268"/>
        <v>0</v>
      </c>
      <c r="AJ2339" s="72">
        <f t="shared" si="263"/>
        <v>0</v>
      </c>
      <c r="AK2339" s="72">
        <f t="shared" si="264"/>
        <v>0</v>
      </c>
      <c r="AL2339" s="72">
        <f t="shared" si="265"/>
        <v>0</v>
      </c>
      <c r="AQ2339" s="63">
        <f t="shared" si="267"/>
        <v>2339</v>
      </c>
      <c r="AR2339" s="72">
        <f t="shared" si="266"/>
        <v>0</v>
      </c>
    </row>
    <row r="2340" spans="35:44" x14ac:dyDescent="0.25">
      <c r="AI2340" s="72">
        <f t="shared" si="268"/>
        <v>0</v>
      </c>
      <c r="AJ2340" s="72">
        <f t="shared" si="263"/>
        <v>0</v>
      </c>
      <c r="AK2340" s="72">
        <f t="shared" si="264"/>
        <v>0</v>
      </c>
      <c r="AL2340" s="72">
        <f t="shared" si="265"/>
        <v>0</v>
      </c>
      <c r="AQ2340" s="63">
        <f t="shared" si="267"/>
        <v>2340</v>
      </c>
      <c r="AR2340" s="72">
        <f t="shared" si="266"/>
        <v>0</v>
      </c>
    </row>
    <row r="2341" spans="35:44" x14ac:dyDescent="0.25">
      <c r="AI2341" s="72">
        <f t="shared" si="268"/>
        <v>0</v>
      </c>
      <c r="AJ2341" s="72">
        <f t="shared" si="263"/>
        <v>0</v>
      </c>
      <c r="AK2341" s="72">
        <f t="shared" si="264"/>
        <v>0</v>
      </c>
      <c r="AL2341" s="72">
        <f t="shared" si="265"/>
        <v>0</v>
      </c>
      <c r="AQ2341" s="63">
        <f t="shared" si="267"/>
        <v>2341</v>
      </c>
      <c r="AR2341" s="72">
        <f t="shared" si="266"/>
        <v>0</v>
      </c>
    </row>
    <row r="2342" spans="35:44" x14ac:dyDescent="0.25">
      <c r="AI2342" s="72">
        <f t="shared" si="268"/>
        <v>0</v>
      </c>
      <c r="AJ2342" s="72">
        <f t="shared" si="263"/>
        <v>0</v>
      </c>
      <c r="AK2342" s="72">
        <f t="shared" si="264"/>
        <v>0</v>
      </c>
      <c r="AL2342" s="72">
        <f t="shared" si="265"/>
        <v>0</v>
      </c>
      <c r="AQ2342" s="63">
        <f t="shared" si="267"/>
        <v>2342</v>
      </c>
      <c r="AR2342" s="72">
        <f t="shared" si="266"/>
        <v>0</v>
      </c>
    </row>
    <row r="2343" spans="35:44" x14ac:dyDescent="0.25">
      <c r="AI2343" s="72">
        <f t="shared" si="268"/>
        <v>0</v>
      </c>
      <c r="AJ2343" s="72">
        <f t="shared" si="263"/>
        <v>0</v>
      </c>
      <c r="AK2343" s="72">
        <f t="shared" si="264"/>
        <v>0</v>
      </c>
      <c r="AL2343" s="72">
        <f t="shared" si="265"/>
        <v>0</v>
      </c>
      <c r="AQ2343" s="63">
        <f t="shared" si="267"/>
        <v>2343</v>
      </c>
      <c r="AR2343" s="72">
        <f t="shared" si="266"/>
        <v>0</v>
      </c>
    </row>
    <row r="2344" spans="35:44" x14ac:dyDescent="0.25">
      <c r="AI2344" s="72">
        <f t="shared" si="268"/>
        <v>0</v>
      </c>
      <c r="AJ2344" s="72">
        <f t="shared" si="263"/>
        <v>0</v>
      </c>
      <c r="AK2344" s="72">
        <f t="shared" si="264"/>
        <v>0</v>
      </c>
      <c r="AL2344" s="72">
        <f t="shared" si="265"/>
        <v>0</v>
      </c>
      <c r="AQ2344" s="63">
        <f t="shared" si="267"/>
        <v>2344</v>
      </c>
      <c r="AR2344" s="72">
        <f t="shared" si="266"/>
        <v>0</v>
      </c>
    </row>
    <row r="2345" spans="35:44" x14ac:dyDescent="0.25">
      <c r="AI2345" s="72">
        <f t="shared" si="268"/>
        <v>0</v>
      </c>
      <c r="AJ2345" s="72">
        <f t="shared" si="263"/>
        <v>0</v>
      </c>
      <c r="AK2345" s="72">
        <f t="shared" si="264"/>
        <v>0</v>
      </c>
      <c r="AL2345" s="72">
        <f t="shared" si="265"/>
        <v>0</v>
      </c>
      <c r="AQ2345" s="63">
        <f t="shared" si="267"/>
        <v>2345</v>
      </c>
      <c r="AR2345" s="72">
        <f t="shared" si="266"/>
        <v>0</v>
      </c>
    </row>
    <row r="2346" spans="35:44" x14ac:dyDescent="0.25">
      <c r="AI2346" s="72">
        <f t="shared" si="268"/>
        <v>0</v>
      </c>
      <c r="AJ2346" s="72">
        <f t="shared" si="263"/>
        <v>0</v>
      </c>
      <c r="AK2346" s="72">
        <f t="shared" si="264"/>
        <v>0</v>
      </c>
      <c r="AL2346" s="72">
        <f t="shared" si="265"/>
        <v>0</v>
      </c>
      <c r="AQ2346" s="63">
        <f t="shared" si="267"/>
        <v>2346</v>
      </c>
      <c r="AR2346" s="72">
        <f t="shared" si="266"/>
        <v>0</v>
      </c>
    </row>
    <row r="2347" spans="35:44" x14ac:dyDescent="0.25">
      <c r="AI2347" s="72">
        <f t="shared" si="268"/>
        <v>0</v>
      </c>
      <c r="AJ2347" s="72">
        <f t="shared" si="263"/>
        <v>0</v>
      </c>
      <c r="AK2347" s="72">
        <f t="shared" si="264"/>
        <v>0</v>
      </c>
      <c r="AL2347" s="72">
        <f t="shared" si="265"/>
        <v>0</v>
      </c>
      <c r="AQ2347" s="63">
        <f t="shared" si="267"/>
        <v>2347</v>
      </c>
      <c r="AR2347" s="72">
        <f t="shared" si="266"/>
        <v>0</v>
      </c>
    </row>
    <row r="2348" spans="35:44" x14ac:dyDescent="0.25">
      <c r="AI2348" s="72">
        <f t="shared" si="268"/>
        <v>0</v>
      </c>
      <c r="AJ2348" s="72">
        <f t="shared" si="263"/>
        <v>0</v>
      </c>
      <c r="AK2348" s="72">
        <f t="shared" si="264"/>
        <v>0</v>
      </c>
      <c r="AL2348" s="72">
        <f t="shared" si="265"/>
        <v>0</v>
      </c>
      <c r="AQ2348" s="63">
        <f t="shared" si="267"/>
        <v>2348</v>
      </c>
      <c r="AR2348" s="72">
        <f t="shared" si="266"/>
        <v>0</v>
      </c>
    </row>
    <row r="2349" spans="35:44" x14ac:dyDescent="0.25">
      <c r="AI2349" s="72">
        <f t="shared" si="268"/>
        <v>0</v>
      </c>
      <c r="AJ2349" s="72">
        <f t="shared" si="263"/>
        <v>0</v>
      </c>
      <c r="AK2349" s="72">
        <f t="shared" si="264"/>
        <v>0</v>
      </c>
      <c r="AL2349" s="72">
        <f t="shared" si="265"/>
        <v>0</v>
      </c>
      <c r="AQ2349" s="63">
        <f t="shared" si="267"/>
        <v>2349</v>
      </c>
      <c r="AR2349" s="72">
        <f t="shared" si="266"/>
        <v>0</v>
      </c>
    </row>
    <row r="2350" spans="35:44" x14ac:dyDescent="0.25">
      <c r="AI2350" s="72">
        <f t="shared" si="268"/>
        <v>0</v>
      </c>
      <c r="AJ2350" s="72">
        <f t="shared" si="263"/>
        <v>0</v>
      </c>
      <c r="AK2350" s="72">
        <f t="shared" si="264"/>
        <v>0</v>
      </c>
      <c r="AL2350" s="72">
        <f t="shared" si="265"/>
        <v>0</v>
      </c>
      <c r="AQ2350" s="63">
        <f t="shared" si="267"/>
        <v>2350</v>
      </c>
      <c r="AR2350" s="72">
        <f t="shared" si="266"/>
        <v>0</v>
      </c>
    </row>
    <row r="2351" spans="35:44" x14ac:dyDescent="0.25">
      <c r="AI2351" s="72">
        <f t="shared" si="268"/>
        <v>0</v>
      </c>
      <c r="AJ2351" s="72">
        <f t="shared" si="263"/>
        <v>0</v>
      </c>
      <c r="AK2351" s="72">
        <f t="shared" si="264"/>
        <v>0</v>
      </c>
      <c r="AL2351" s="72">
        <f t="shared" si="265"/>
        <v>0</v>
      </c>
      <c r="AQ2351" s="63">
        <f t="shared" si="267"/>
        <v>2351</v>
      </c>
      <c r="AR2351" s="72">
        <f t="shared" si="266"/>
        <v>0</v>
      </c>
    </row>
    <row r="2352" spans="35:44" x14ac:dyDescent="0.25">
      <c r="AI2352" s="72">
        <f t="shared" si="268"/>
        <v>0</v>
      </c>
      <c r="AJ2352" s="72">
        <f t="shared" si="263"/>
        <v>0</v>
      </c>
      <c r="AK2352" s="72">
        <f t="shared" si="264"/>
        <v>0</v>
      </c>
      <c r="AL2352" s="72">
        <f t="shared" si="265"/>
        <v>0</v>
      </c>
      <c r="AQ2352" s="63">
        <f t="shared" si="267"/>
        <v>2352</v>
      </c>
      <c r="AR2352" s="72">
        <f t="shared" si="266"/>
        <v>0</v>
      </c>
    </row>
    <row r="2353" spans="35:44" x14ac:dyDescent="0.25">
      <c r="AI2353" s="72">
        <f t="shared" si="268"/>
        <v>0</v>
      </c>
      <c r="AJ2353" s="72">
        <f t="shared" si="263"/>
        <v>0</v>
      </c>
      <c r="AK2353" s="72">
        <f t="shared" si="264"/>
        <v>0</v>
      </c>
      <c r="AL2353" s="72">
        <f t="shared" si="265"/>
        <v>0</v>
      </c>
      <c r="AQ2353" s="63">
        <f t="shared" si="267"/>
        <v>2353</v>
      </c>
      <c r="AR2353" s="72">
        <f t="shared" si="266"/>
        <v>0</v>
      </c>
    </row>
    <row r="2354" spans="35:44" x14ac:dyDescent="0.25">
      <c r="AI2354" s="72">
        <f t="shared" si="268"/>
        <v>0</v>
      </c>
      <c r="AJ2354" s="72">
        <f t="shared" si="263"/>
        <v>0</v>
      </c>
      <c r="AK2354" s="72">
        <f t="shared" si="264"/>
        <v>0</v>
      </c>
      <c r="AL2354" s="72">
        <f t="shared" si="265"/>
        <v>0</v>
      </c>
      <c r="AQ2354" s="63">
        <f t="shared" si="267"/>
        <v>2354</v>
      </c>
      <c r="AR2354" s="72">
        <f t="shared" si="266"/>
        <v>0</v>
      </c>
    </row>
    <row r="2355" spans="35:44" x14ac:dyDescent="0.25">
      <c r="AI2355" s="72">
        <f t="shared" si="268"/>
        <v>0</v>
      </c>
      <c r="AJ2355" s="72">
        <f t="shared" si="263"/>
        <v>0</v>
      </c>
      <c r="AK2355" s="72">
        <f t="shared" si="264"/>
        <v>0</v>
      </c>
      <c r="AL2355" s="72">
        <f t="shared" si="265"/>
        <v>0</v>
      </c>
      <c r="AQ2355" s="63">
        <f t="shared" si="267"/>
        <v>2355</v>
      </c>
      <c r="AR2355" s="72">
        <f t="shared" si="266"/>
        <v>0</v>
      </c>
    </row>
    <row r="2356" spans="35:44" x14ac:dyDescent="0.25">
      <c r="AI2356" s="72">
        <f t="shared" si="268"/>
        <v>0</v>
      </c>
      <c r="AJ2356" s="72">
        <f t="shared" si="263"/>
        <v>0</v>
      </c>
      <c r="AK2356" s="72">
        <f t="shared" si="264"/>
        <v>0</v>
      </c>
      <c r="AL2356" s="72">
        <f t="shared" si="265"/>
        <v>0</v>
      </c>
      <c r="AQ2356" s="63">
        <f t="shared" si="267"/>
        <v>2356</v>
      </c>
      <c r="AR2356" s="72">
        <f t="shared" si="266"/>
        <v>0</v>
      </c>
    </row>
    <row r="2357" spans="35:44" x14ac:dyDescent="0.25">
      <c r="AI2357" s="72">
        <f t="shared" si="268"/>
        <v>0</v>
      </c>
      <c r="AJ2357" s="72">
        <f t="shared" si="263"/>
        <v>0</v>
      </c>
      <c r="AK2357" s="72">
        <f t="shared" si="264"/>
        <v>0</v>
      </c>
      <c r="AL2357" s="72">
        <f t="shared" si="265"/>
        <v>0</v>
      </c>
      <c r="AQ2357" s="63">
        <f t="shared" si="267"/>
        <v>2357</v>
      </c>
      <c r="AR2357" s="72">
        <f t="shared" si="266"/>
        <v>0</v>
      </c>
    </row>
    <row r="2358" spans="35:44" x14ac:dyDescent="0.25">
      <c r="AI2358" s="72">
        <f t="shared" si="268"/>
        <v>0</v>
      </c>
      <c r="AJ2358" s="72">
        <f t="shared" si="263"/>
        <v>0</v>
      </c>
      <c r="AK2358" s="72">
        <f t="shared" si="264"/>
        <v>0</v>
      </c>
      <c r="AL2358" s="72">
        <f t="shared" si="265"/>
        <v>0</v>
      </c>
      <c r="AQ2358" s="63">
        <f t="shared" si="267"/>
        <v>2358</v>
      </c>
      <c r="AR2358" s="72">
        <f t="shared" si="266"/>
        <v>0</v>
      </c>
    </row>
    <row r="2359" spans="35:44" x14ac:dyDescent="0.25">
      <c r="AI2359" s="72">
        <f t="shared" si="268"/>
        <v>0</v>
      </c>
      <c r="AJ2359" s="72">
        <f t="shared" si="263"/>
        <v>0</v>
      </c>
      <c r="AK2359" s="72">
        <f t="shared" si="264"/>
        <v>0</v>
      </c>
      <c r="AL2359" s="72">
        <f t="shared" si="265"/>
        <v>0</v>
      </c>
      <c r="AQ2359" s="63">
        <f t="shared" si="267"/>
        <v>2359</v>
      </c>
      <c r="AR2359" s="72">
        <f t="shared" si="266"/>
        <v>0</v>
      </c>
    </row>
    <row r="2360" spans="35:44" x14ac:dyDescent="0.25">
      <c r="AI2360" s="72">
        <f t="shared" si="268"/>
        <v>0</v>
      </c>
      <c r="AJ2360" s="72">
        <f t="shared" si="263"/>
        <v>0</v>
      </c>
      <c r="AK2360" s="72">
        <f t="shared" si="264"/>
        <v>0</v>
      </c>
      <c r="AL2360" s="72">
        <f t="shared" si="265"/>
        <v>0</v>
      </c>
      <c r="AQ2360" s="63">
        <f t="shared" si="267"/>
        <v>2360</v>
      </c>
      <c r="AR2360" s="72">
        <f t="shared" si="266"/>
        <v>0</v>
      </c>
    </row>
    <row r="2361" spans="35:44" x14ac:dyDescent="0.25">
      <c r="AI2361" s="72">
        <f t="shared" si="268"/>
        <v>0</v>
      </c>
      <c r="AJ2361" s="72">
        <f t="shared" si="263"/>
        <v>0</v>
      </c>
      <c r="AK2361" s="72">
        <f t="shared" si="264"/>
        <v>0</v>
      </c>
      <c r="AL2361" s="72">
        <f t="shared" si="265"/>
        <v>0</v>
      </c>
      <c r="AQ2361" s="63">
        <f t="shared" si="267"/>
        <v>2361</v>
      </c>
      <c r="AR2361" s="72">
        <f t="shared" si="266"/>
        <v>0</v>
      </c>
    </row>
    <row r="2362" spans="35:44" x14ac:dyDescent="0.25">
      <c r="AI2362" s="72">
        <f t="shared" si="268"/>
        <v>0</v>
      </c>
      <c r="AJ2362" s="72">
        <f t="shared" si="263"/>
        <v>0</v>
      </c>
      <c r="AK2362" s="72">
        <f t="shared" si="264"/>
        <v>0</v>
      </c>
      <c r="AL2362" s="72">
        <f t="shared" si="265"/>
        <v>0</v>
      </c>
      <c r="AQ2362" s="63">
        <f t="shared" si="267"/>
        <v>2362</v>
      </c>
      <c r="AR2362" s="72">
        <f t="shared" si="266"/>
        <v>0</v>
      </c>
    </row>
    <row r="2363" spans="35:44" x14ac:dyDescent="0.25">
      <c r="AI2363" s="72">
        <f t="shared" si="268"/>
        <v>0</v>
      </c>
      <c r="AJ2363" s="72">
        <f t="shared" si="263"/>
        <v>0</v>
      </c>
      <c r="AK2363" s="72">
        <f t="shared" si="264"/>
        <v>0</v>
      </c>
      <c r="AL2363" s="72">
        <f t="shared" si="265"/>
        <v>0</v>
      </c>
      <c r="AQ2363" s="63">
        <f t="shared" si="267"/>
        <v>2363</v>
      </c>
      <c r="AR2363" s="72">
        <f t="shared" si="266"/>
        <v>0</v>
      </c>
    </row>
    <row r="2364" spans="35:44" x14ac:dyDescent="0.25">
      <c r="AI2364" s="72">
        <f t="shared" si="268"/>
        <v>0</v>
      </c>
      <c r="AJ2364" s="72">
        <f t="shared" si="263"/>
        <v>0</v>
      </c>
      <c r="AK2364" s="72">
        <f t="shared" si="264"/>
        <v>0</v>
      </c>
      <c r="AL2364" s="72">
        <f t="shared" si="265"/>
        <v>0</v>
      </c>
      <c r="AQ2364" s="63">
        <f t="shared" si="267"/>
        <v>2364</v>
      </c>
      <c r="AR2364" s="72">
        <f t="shared" si="266"/>
        <v>0</v>
      </c>
    </row>
    <row r="2365" spans="35:44" x14ac:dyDescent="0.25">
      <c r="AI2365" s="72">
        <f t="shared" si="268"/>
        <v>0</v>
      </c>
      <c r="AJ2365" s="72">
        <f t="shared" si="263"/>
        <v>0</v>
      </c>
      <c r="AK2365" s="72">
        <f t="shared" si="264"/>
        <v>0</v>
      </c>
      <c r="AL2365" s="72">
        <f t="shared" si="265"/>
        <v>0</v>
      </c>
      <c r="AQ2365" s="63">
        <f t="shared" si="267"/>
        <v>2365</v>
      </c>
      <c r="AR2365" s="72">
        <f t="shared" si="266"/>
        <v>0</v>
      </c>
    </row>
    <row r="2366" spans="35:44" x14ac:dyDescent="0.25">
      <c r="AI2366" s="72">
        <f t="shared" si="268"/>
        <v>0</v>
      </c>
      <c r="AJ2366" s="72">
        <f t="shared" si="263"/>
        <v>0</v>
      </c>
      <c r="AK2366" s="72">
        <f t="shared" si="264"/>
        <v>0</v>
      </c>
      <c r="AL2366" s="72">
        <f t="shared" si="265"/>
        <v>0</v>
      </c>
      <c r="AQ2366" s="63">
        <f t="shared" si="267"/>
        <v>2366</v>
      </c>
      <c r="AR2366" s="72">
        <f t="shared" si="266"/>
        <v>0</v>
      </c>
    </row>
    <row r="2367" spans="35:44" x14ac:dyDescent="0.25">
      <c r="AI2367" s="72">
        <f t="shared" si="268"/>
        <v>0</v>
      </c>
      <c r="AJ2367" s="72">
        <f t="shared" si="263"/>
        <v>0</v>
      </c>
      <c r="AK2367" s="72">
        <f t="shared" si="264"/>
        <v>0</v>
      </c>
      <c r="AL2367" s="72">
        <f t="shared" si="265"/>
        <v>0</v>
      </c>
      <c r="AQ2367" s="63">
        <f t="shared" si="267"/>
        <v>2367</v>
      </c>
      <c r="AR2367" s="72">
        <f t="shared" si="266"/>
        <v>0</v>
      </c>
    </row>
    <row r="2368" spans="35:44" x14ac:dyDescent="0.25">
      <c r="AI2368" s="72">
        <f t="shared" si="268"/>
        <v>0</v>
      </c>
      <c r="AJ2368" s="72">
        <f t="shared" si="263"/>
        <v>0</v>
      </c>
      <c r="AK2368" s="72">
        <f t="shared" si="264"/>
        <v>0</v>
      </c>
      <c r="AL2368" s="72">
        <f t="shared" si="265"/>
        <v>0</v>
      </c>
      <c r="AQ2368" s="63">
        <f t="shared" si="267"/>
        <v>2368</v>
      </c>
      <c r="AR2368" s="72">
        <f t="shared" si="266"/>
        <v>0</v>
      </c>
    </row>
    <row r="2369" spans="35:44" x14ac:dyDescent="0.25">
      <c r="AI2369" s="72">
        <f t="shared" si="268"/>
        <v>0</v>
      </c>
      <c r="AJ2369" s="72">
        <f t="shared" ref="AJ2369:AJ2432" si="269">ROUNDUP((C2369-$C$1)/7,0)</f>
        <v>0</v>
      </c>
      <c r="AK2369" s="72">
        <f t="shared" ref="AK2369:AK2432" si="270">ROUNDUP((C2369-$C$1)/1,0)</f>
        <v>0</v>
      </c>
      <c r="AL2369" s="72">
        <f t="shared" ref="AL2369:AL2432" si="271">ROUNDUP((C2369-$C$1)*24,0)</f>
        <v>0</v>
      </c>
      <c r="AQ2369" s="63">
        <f t="shared" si="267"/>
        <v>2369</v>
      </c>
      <c r="AR2369" s="72">
        <f t="shared" ref="AR2369:AR2432" si="272">SUMIFS(AI:AI,AL:AL,AQ2369)</f>
        <v>0</v>
      </c>
    </row>
    <row r="2370" spans="35:44" x14ac:dyDescent="0.25">
      <c r="AI2370" s="72">
        <f t="shared" si="268"/>
        <v>0</v>
      </c>
      <c r="AJ2370" s="72">
        <f t="shared" si="269"/>
        <v>0</v>
      </c>
      <c r="AK2370" s="72">
        <f t="shared" si="270"/>
        <v>0</v>
      </c>
      <c r="AL2370" s="72">
        <f t="shared" si="271"/>
        <v>0</v>
      </c>
      <c r="AQ2370" s="63">
        <f t="shared" si="267"/>
        <v>2370</v>
      </c>
      <c r="AR2370" s="72">
        <f t="shared" si="272"/>
        <v>0</v>
      </c>
    </row>
    <row r="2371" spans="35:44" x14ac:dyDescent="0.25">
      <c r="AI2371" s="72">
        <f t="shared" si="268"/>
        <v>0</v>
      </c>
      <c r="AJ2371" s="72">
        <f t="shared" si="269"/>
        <v>0</v>
      </c>
      <c r="AK2371" s="72">
        <f t="shared" si="270"/>
        <v>0</v>
      </c>
      <c r="AL2371" s="72">
        <f t="shared" si="271"/>
        <v>0</v>
      </c>
      <c r="AQ2371" s="63">
        <f t="shared" ref="AQ2371:AQ2434" si="273">1+AQ2370</f>
        <v>2371</v>
      </c>
      <c r="AR2371" s="72">
        <f t="shared" si="272"/>
        <v>0</v>
      </c>
    </row>
    <row r="2372" spans="35:44" x14ac:dyDescent="0.25">
      <c r="AI2372" s="72">
        <f t="shared" si="268"/>
        <v>0</v>
      </c>
      <c r="AJ2372" s="72">
        <f t="shared" si="269"/>
        <v>0</v>
      </c>
      <c r="AK2372" s="72">
        <f t="shared" si="270"/>
        <v>0</v>
      </c>
      <c r="AL2372" s="72">
        <f t="shared" si="271"/>
        <v>0</v>
      </c>
      <c r="AQ2372" s="63">
        <f t="shared" si="273"/>
        <v>2372</v>
      </c>
      <c r="AR2372" s="72">
        <f t="shared" si="272"/>
        <v>0</v>
      </c>
    </row>
    <row r="2373" spans="35:44" x14ac:dyDescent="0.25">
      <c r="AI2373" s="72">
        <f t="shared" ref="AI2373:AI2436" si="274">D2373*(C2373-C2372)*86400*$B$16</f>
        <v>0</v>
      </c>
      <c r="AJ2373" s="72">
        <f t="shared" si="269"/>
        <v>0</v>
      </c>
      <c r="AK2373" s="72">
        <f t="shared" si="270"/>
        <v>0</v>
      </c>
      <c r="AL2373" s="72">
        <f t="shared" si="271"/>
        <v>0</v>
      </c>
      <c r="AQ2373" s="63">
        <f t="shared" si="273"/>
        <v>2373</v>
      </c>
      <c r="AR2373" s="72">
        <f t="shared" si="272"/>
        <v>0</v>
      </c>
    </row>
    <row r="2374" spans="35:44" x14ac:dyDescent="0.25">
      <c r="AI2374" s="72">
        <f t="shared" si="274"/>
        <v>0</v>
      </c>
      <c r="AJ2374" s="72">
        <f t="shared" si="269"/>
        <v>0</v>
      </c>
      <c r="AK2374" s="72">
        <f t="shared" si="270"/>
        <v>0</v>
      </c>
      <c r="AL2374" s="72">
        <f t="shared" si="271"/>
        <v>0</v>
      </c>
      <c r="AQ2374" s="63">
        <f t="shared" si="273"/>
        <v>2374</v>
      </c>
      <c r="AR2374" s="72">
        <f t="shared" si="272"/>
        <v>0</v>
      </c>
    </row>
    <row r="2375" spans="35:44" x14ac:dyDescent="0.25">
      <c r="AI2375" s="72">
        <f t="shared" si="274"/>
        <v>0</v>
      </c>
      <c r="AJ2375" s="72">
        <f t="shared" si="269"/>
        <v>0</v>
      </c>
      <c r="AK2375" s="72">
        <f t="shared" si="270"/>
        <v>0</v>
      </c>
      <c r="AL2375" s="72">
        <f t="shared" si="271"/>
        <v>0</v>
      </c>
      <c r="AQ2375" s="63">
        <f t="shared" si="273"/>
        <v>2375</v>
      </c>
      <c r="AR2375" s="72">
        <f t="shared" si="272"/>
        <v>0</v>
      </c>
    </row>
    <row r="2376" spans="35:44" x14ac:dyDescent="0.25">
      <c r="AI2376" s="72">
        <f t="shared" si="274"/>
        <v>0</v>
      </c>
      <c r="AJ2376" s="72">
        <f t="shared" si="269"/>
        <v>0</v>
      </c>
      <c r="AK2376" s="72">
        <f t="shared" si="270"/>
        <v>0</v>
      </c>
      <c r="AL2376" s="72">
        <f t="shared" si="271"/>
        <v>0</v>
      </c>
      <c r="AQ2376" s="63">
        <f t="shared" si="273"/>
        <v>2376</v>
      </c>
      <c r="AR2376" s="72">
        <f t="shared" si="272"/>
        <v>0</v>
      </c>
    </row>
    <row r="2377" spans="35:44" x14ac:dyDescent="0.25">
      <c r="AI2377" s="72">
        <f t="shared" si="274"/>
        <v>0</v>
      </c>
      <c r="AJ2377" s="72">
        <f t="shared" si="269"/>
        <v>0</v>
      </c>
      <c r="AK2377" s="72">
        <f t="shared" si="270"/>
        <v>0</v>
      </c>
      <c r="AL2377" s="72">
        <f t="shared" si="271"/>
        <v>0</v>
      </c>
      <c r="AQ2377" s="63">
        <f t="shared" si="273"/>
        <v>2377</v>
      </c>
      <c r="AR2377" s="72">
        <f t="shared" si="272"/>
        <v>0</v>
      </c>
    </row>
    <row r="2378" spans="35:44" x14ac:dyDescent="0.25">
      <c r="AI2378" s="72">
        <f t="shared" si="274"/>
        <v>0</v>
      </c>
      <c r="AJ2378" s="72">
        <f t="shared" si="269"/>
        <v>0</v>
      </c>
      <c r="AK2378" s="72">
        <f t="shared" si="270"/>
        <v>0</v>
      </c>
      <c r="AL2378" s="72">
        <f t="shared" si="271"/>
        <v>0</v>
      </c>
      <c r="AQ2378" s="63">
        <f t="shared" si="273"/>
        <v>2378</v>
      </c>
      <c r="AR2378" s="72">
        <f t="shared" si="272"/>
        <v>0</v>
      </c>
    </row>
    <row r="2379" spans="35:44" x14ac:dyDescent="0.25">
      <c r="AI2379" s="72">
        <f t="shared" si="274"/>
        <v>0</v>
      </c>
      <c r="AJ2379" s="72">
        <f t="shared" si="269"/>
        <v>0</v>
      </c>
      <c r="AK2379" s="72">
        <f t="shared" si="270"/>
        <v>0</v>
      </c>
      <c r="AL2379" s="72">
        <f t="shared" si="271"/>
        <v>0</v>
      </c>
      <c r="AQ2379" s="63">
        <f t="shared" si="273"/>
        <v>2379</v>
      </c>
      <c r="AR2379" s="72">
        <f t="shared" si="272"/>
        <v>0</v>
      </c>
    </row>
    <row r="2380" spans="35:44" x14ac:dyDescent="0.25">
      <c r="AI2380" s="72">
        <f t="shared" si="274"/>
        <v>0</v>
      </c>
      <c r="AJ2380" s="72">
        <f t="shared" si="269"/>
        <v>0</v>
      </c>
      <c r="AK2380" s="72">
        <f t="shared" si="270"/>
        <v>0</v>
      </c>
      <c r="AL2380" s="72">
        <f t="shared" si="271"/>
        <v>0</v>
      </c>
      <c r="AQ2380" s="63">
        <f t="shared" si="273"/>
        <v>2380</v>
      </c>
      <c r="AR2380" s="72">
        <f t="shared" si="272"/>
        <v>0</v>
      </c>
    </row>
    <row r="2381" spans="35:44" x14ac:dyDescent="0.25">
      <c r="AI2381" s="72">
        <f t="shared" si="274"/>
        <v>0</v>
      </c>
      <c r="AJ2381" s="72">
        <f t="shared" si="269"/>
        <v>0</v>
      </c>
      <c r="AK2381" s="72">
        <f t="shared" si="270"/>
        <v>0</v>
      </c>
      <c r="AL2381" s="72">
        <f t="shared" si="271"/>
        <v>0</v>
      </c>
      <c r="AQ2381" s="63">
        <f t="shared" si="273"/>
        <v>2381</v>
      </c>
      <c r="AR2381" s="72">
        <f t="shared" si="272"/>
        <v>0</v>
      </c>
    </row>
    <row r="2382" spans="35:44" x14ac:dyDescent="0.25">
      <c r="AI2382" s="72">
        <f t="shared" si="274"/>
        <v>0</v>
      </c>
      <c r="AJ2382" s="72">
        <f t="shared" si="269"/>
        <v>0</v>
      </c>
      <c r="AK2382" s="72">
        <f t="shared" si="270"/>
        <v>0</v>
      </c>
      <c r="AL2382" s="72">
        <f t="shared" si="271"/>
        <v>0</v>
      </c>
      <c r="AQ2382" s="63">
        <f t="shared" si="273"/>
        <v>2382</v>
      </c>
      <c r="AR2382" s="72">
        <f t="shared" si="272"/>
        <v>0</v>
      </c>
    </row>
    <row r="2383" spans="35:44" x14ac:dyDescent="0.25">
      <c r="AI2383" s="72">
        <f t="shared" si="274"/>
        <v>0</v>
      </c>
      <c r="AJ2383" s="72">
        <f t="shared" si="269"/>
        <v>0</v>
      </c>
      <c r="AK2383" s="72">
        <f t="shared" si="270"/>
        <v>0</v>
      </c>
      <c r="AL2383" s="72">
        <f t="shared" si="271"/>
        <v>0</v>
      </c>
      <c r="AQ2383" s="63">
        <f t="shared" si="273"/>
        <v>2383</v>
      </c>
      <c r="AR2383" s="72">
        <f t="shared" si="272"/>
        <v>0</v>
      </c>
    </row>
    <row r="2384" spans="35:44" x14ac:dyDescent="0.25">
      <c r="AI2384" s="72">
        <f t="shared" si="274"/>
        <v>0</v>
      </c>
      <c r="AJ2384" s="72">
        <f t="shared" si="269"/>
        <v>0</v>
      </c>
      <c r="AK2384" s="72">
        <f t="shared" si="270"/>
        <v>0</v>
      </c>
      <c r="AL2384" s="72">
        <f t="shared" si="271"/>
        <v>0</v>
      </c>
      <c r="AQ2384" s="63">
        <f t="shared" si="273"/>
        <v>2384</v>
      </c>
      <c r="AR2384" s="72">
        <f t="shared" si="272"/>
        <v>0</v>
      </c>
    </row>
    <row r="2385" spans="35:44" x14ac:dyDescent="0.25">
      <c r="AI2385" s="72">
        <f t="shared" si="274"/>
        <v>0</v>
      </c>
      <c r="AJ2385" s="72">
        <f t="shared" si="269"/>
        <v>0</v>
      </c>
      <c r="AK2385" s="72">
        <f t="shared" si="270"/>
        <v>0</v>
      </c>
      <c r="AL2385" s="72">
        <f t="shared" si="271"/>
        <v>0</v>
      </c>
      <c r="AQ2385" s="63">
        <f t="shared" si="273"/>
        <v>2385</v>
      </c>
      <c r="AR2385" s="72">
        <f t="shared" si="272"/>
        <v>0</v>
      </c>
    </row>
    <row r="2386" spans="35:44" x14ac:dyDescent="0.25">
      <c r="AI2386" s="72">
        <f t="shared" si="274"/>
        <v>0</v>
      </c>
      <c r="AJ2386" s="72">
        <f t="shared" si="269"/>
        <v>0</v>
      </c>
      <c r="AK2386" s="72">
        <f t="shared" si="270"/>
        <v>0</v>
      </c>
      <c r="AL2386" s="72">
        <f t="shared" si="271"/>
        <v>0</v>
      </c>
      <c r="AQ2386" s="63">
        <f t="shared" si="273"/>
        <v>2386</v>
      </c>
      <c r="AR2386" s="72">
        <f t="shared" si="272"/>
        <v>0</v>
      </c>
    </row>
    <row r="2387" spans="35:44" x14ac:dyDescent="0.25">
      <c r="AI2387" s="72">
        <f t="shared" si="274"/>
        <v>0</v>
      </c>
      <c r="AJ2387" s="72">
        <f t="shared" si="269"/>
        <v>0</v>
      </c>
      <c r="AK2387" s="72">
        <f t="shared" si="270"/>
        <v>0</v>
      </c>
      <c r="AL2387" s="72">
        <f t="shared" si="271"/>
        <v>0</v>
      </c>
      <c r="AQ2387" s="63">
        <f t="shared" si="273"/>
        <v>2387</v>
      </c>
      <c r="AR2387" s="72">
        <f t="shared" si="272"/>
        <v>0</v>
      </c>
    </row>
    <row r="2388" spans="35:44" x14ac:dyDescent="0.25">
      <c r="AI2388" s="72">
        <f t="shared" si="274"/>
        <v>0</v>
      </c>
      <c r="AJ2388" s="72">
        <f t="shared" si="269"/>
        <v>0</v>
      </c>
      <c r="AK2388" s="72">
        <f t="shared" si="270"/>
        <v>0</v>
      </c>
      <c r="AL2388" s="72">
        <f t="shared" si="271"/>
        <v>0</v>
      </c>
      <c r="AQ2388" s="63">
        <f t="shared" si="273"/>
        <v>2388</v>
      </c>
      <c r="AR2388" s="72">
        <f t="shared" si="272"/>
        <v>0</v>
      </c>
    </row>
    <row r="2389" spans="35:44" x14ac:dyDescent="0.25">
      <c r="AI2389" s="72">
        <f t="shared" si="274"/>
        <v>0</v>
      </c>
      <c r="AJ2389" s="72">
        <f t="shared" si="269"/>
        <v>0</v>
      </c>
      <c r="AK2389" s="72">
        <f t="shared" si="270"/>
        <v>0</v>
      </c>
      <c r="AL2389" s="72">
        <f t="shared" si="271"/>
        <v>0</v>
      </c>
      <c r="AQ2389" s="63">
        <f t="shared" si="273"/>
        <v>2389</v>
      </c>
      <c r="AR2389" s="72">
        <f t="shared" si="272"/>
        <v>0</v>
      </c>
    </row>
    <row r="2390" spans="35:44" x14ac:dyDescent="0.25">
      <c r="AI2390" s="72">
        <f t="shared" si="274"/>
        <v>0</v>
      </c>
      <c r="AJ2390" s="72">
        <f t="shared" si="269"/>
        <v>0</v>
      </c>
      <c r="AK2390" s="72">
        <f t="shared" si="270"/>
        <v>0</v>
      </c>
      <c r="AL2390" s="72">
        <f t="shared" si="271"/>
        <v>0</v>
      </c>
      <c r="AQ2390" s="63">
        <f t="shared" si="273"/>
        <v>2390</v>
      </c>
      <c r="AR2390" s="72">
        <f t="shared" si="272"/>
        <v>0</v>
      </c>
    </row>
    <row r="2391" spans="35:44" x14ac:dyDescent="0.25">
      <c r="AI2391" s="72">
        <f t="shared" si="274"/>
        <v>0</v>
      </c>
      <c r="AJ2391" s="72">
        <f t="shared" si="269"/>
        <v>0</v>
      </c>
      <c r="AK2391" s="72">
        <f t="shared" si="270"/>
        <v>0</v>
      </c>
      <c r="AL2391" s="72">
        <f t="shared" si="271"/>
        <v>0</v>
      </c>
      <c r="AQ2391" s="63">
        <f t="shared" si="273"/>
        <v>2391</v>
      </c>
      <c r="AR2391" s="72">
        <f t="shared" si="272"/>
        <v>0</v>
      </c>
    </row>
    <row r="2392" spans="35:44" x14ac:dyDescent="0.25">
      <c r="AI2392" s="72">
        <f t="shared" si="274"/>
        <v>0</v>
      </c>
      <c r="AJ2392" s="72">
        <f t="shared" si="269"/>
        <v>0</v>
      </c>
      <c r="AK2392" s="72">
        <f t="shared" si="270"/>
        <v>0</v>
      </c>
      <c r="AL2392" s="72">
        <f t="shared" si="271"/>
        <v>0</v>
      </c>
      <c r="AQ2392" s="63">
        <f t="shared" si="273"/>
        <v>2392</v>
      </c>
      <c r="AR2392" s="72">
        <f t="shared" si="272"/>
        <v>0</v>
      </c>
    </row>
    <row r="2393" spans="35:44" x14ac:dyDescent="0.25">
      <c r="AI2393" s="72">
        <f t="shared" si="274"/>
        <v>0</v>
      </c>
      <c r="AJ2393" s="72">
        <f t="shared" si="269"/>
        <v>0</v>
      </c>
      <c r="AK2393" s="72">
        <f t="shared" si="270"/>
        <v>0</v>
      </c>
      <c r="AL2393" s="72">
        <f t="shared" si="271"/>
        <v>0</v>
      </c>
      <c r="AQ2393" s="63">
        <f t="shared" si="273"/>
        <v>2393</v>
      </c>
      <c r="AR2393" s="72">
        <f t="shared" si="272"/>
        <v>0</v>
      </c>
    </row>
    <row r="2394" spans="35:44" x14ac:dyDescent="0.25">
      <c r="AI2394" s="72">
        <f t="shared" si="274"/>
        <v>0</v>
      </c>
      <c r="AJ2394" s="72">
        <f t="shared" si="269"/>
        <v>0</v>
      </c>
      <c r="AK2394" s="72">
        <f t="shared" si="270"/>
        <v>0</v>
      </c>
      <c r="AL2394" s="72">
        <f t="shared" si="271"/>
        <v>0</v>
      </c>
      <c r="AQ2394" s="63">
        <f t="shared" si="273"/>
        <v>2394</v>
      </c>
      <c r="AR2394" s="72">
        <f t="shared" si="272"/>
        <v>0</v>
      </c>
    </row>
    <row r="2395" spans="35:44" x14ac:dyDescent="0.25">
      <c r="AI2395" s="72">
        <f t="shared" si="274"/>
        <v>0</v>
      </c>
      <c r="AJ2395" s="72">
        <f t="shared" si="269"/>
        <v>0</v>
      </c>
      <c r="AK2395" s="72">
        <f t="shared" si="270"/>
        <v>0</v>
      </c>
      <c r="AL2395" s="72">
        <f t="shared" si="271"/>
        <v>0</v>
      </c>
      <c r="AQ2395" s="63">
        <f t="shared" si="273"/>
        <v>2395</v>
      </c>
      <c r="AR2395" s="72">
        <f t="shared" si="272"/>
        <v>0</v>
      </c>
    </row>
    <row r="2396" spans="35:44" x14ac:dyDescent="0.25">
      <c r="AI2396" s="72">
        <f t="shared" si="274"/>
        <v>0</v>
      </c>
      <c r="AJ2396" s="72">
        <f t="shared" si="269"/>
        <v>0</v>
      </c>
      <c r="AK2396" s="72">
        <f t="shared" si="270"/>
        <v>0</v>
      </c>
      <c r="AL2396" s="72">
        <f t="shared" si="271"/>
        <v>0</v>
      </c>
      <c r="AQ2396" s="63">
        <f t="shared" si="273"/>
        <v>2396</v>
      </c>
      <c r="AR2396" s="72">
        <f t="shared" si="272"/>
        <v>0</v>
      </c>
    </row>
    <row r="2397" spans="35:44" x14ac:dyDescent="0.25">
      <c r="AI2397" s="72">
        <f t="shared" si="274"/>
        <v>0</v>
      </c>
      <c r="AJ2397" s="72">
        <f t="shared" si="269"/>
        <v>0</v>
      </c>
      <c r="AK2397" s="72">
        <f t="shared" si="270"/>
        <v>0</v>
      </c>
      <c r="AL2397" s="72">
        <f t="shared" si="271"/>
        <v>0</v>
      </c>
      <c r="AQ2397" s="63">
        <f t="shared" si="273"/>
        <v>2397</v>
      </c>
      <c r="AR2397" s="72">
        <f t="shared" si="272"/>
        <v>0</v>
      </c>
    </row>
    <row r="2398" spans="35:44" x14ac:dyDescent="0.25">
      <c r="AI2398" s="72">
        <f t="shared" si="274"/>
        <v>0</v>
      </c>
      <c r="AJ2398" s="72">
        <f t="shared" si="269"/>
        <v>0</v>
      </c>
      <c r="AK2398" s="72">
        <f t="shared" si="270"/>
        <v>0</v>
      </c>
      <c r="AL2398" s="72">
        <f t="shared" si="271"/>
        <v>0</v>
      </c>
      <c r="AQ2398" s="63">
        <f t="shared" si="273"/>
        <v>2398</v>
      </c>
      <c r="AR2398" s="72">
        <f t="shared" si="272"/>
        <v>0</v>
      </c>
    </row>
    <row r="2399" spans="35:44" x14ac:dyDescent="0.25">
      <c r="AI2399" s="72">
        <f t="shared" si="274"/>
        <v>0</v>
      </c>
      <c r="AJ2399" s="72">
        <f t="shared" si="269"/>
        <v>0</v>
      </c>
      <c r="AK2399" s="72">
        <f t="shared" si="270"/>
        <v>0</v>
      </c>
      <c r="AL2399" s="72">
        <f t="shared" si="271"/>
        <v>0</v>
      </c>
      <c r="AQ2399" s="63">
        <f t="shared" si="273"/>
        <v>2399</v>
      </c>
      <c r="AR2399" s="72">
        <f t="shared" si="272"/>
        <v>0</v>
      </c>
    </row>
    <row r="2400" spans="35:44" x14ac:dyDescent="0.25">
      <c r="AI2400" s="72">
        <f t="shared" si="274"/>
        <v>0</v>
      </c>
      <c r="AJ2400" s="72">
        <f t="shared" si="269"/>
        <v>0</v>
      </c>
      <c r="AK2400" s="72">
        <f t="shared" si="270"/>
        <v>0</v>
      </c>
      <c r="AL2400" s="72">
        <f t="shared" si="271"/>
        <v>0</v>
      </c>
      <c r="AQ2400" s="63">
        <f t="shared" si="273"/>
        <v>2400</v>
      </c>
      <c r="AR2400" s="72">
        <f t="shared" si="272"/>
        <v>0</v>
      </c>
    </row>
    <row r="2401" spans="35:44" x14ac:dyDescent="0.25">
      <c r="AI2401" s="72">
        <f t="shared" si="274"/>
        <v>0</v>
      </c>
      <c r="AJ2401" s="72">
        <f t="shared" si="269"/>
        <v>0</v>
      </c>
      <c r="AK2401" s="72">
        <f t="shared" si="270"/>
        <v>0</v>
      </c>
      <c r="AL2401" s="72">
        <f t="shared" si="271"/>
        <v>0</v>
      </c>
      <c r="AQ2401" s="63">
        <f t="shared" si="273"/>
        <v>2401</v>
      </c>
      <c r="AR2401" s="72">
        <f t="shared" si="272"/>
        <v>0</v>
      </c>
    </row>
    <row r="2402" spans="35:44" x14ac:dyDescent="0.25">
      <c r="AI2402" s="72">
        <f t="shared" si="274"/>
        <v>0</v>
      </c>
      <c r="AJ2402" s="72">
        <f t="shared" si="269"/>
        <v>0</v>
      </c>
      <c r="AK2402" s="72">
        <f t="shared" si="270"/>
        <v>0</v>
      </c>
      <c r="AL2402" s="72">
        <f t="shared" si="271"/>
        <v>0</v>
      </c>
      <c r="AQ2402" s="63">
        <f t="shared" si="273"/>
        <v>2402</v>
      </c>
      <c r="AR2402" s="72">
        <f t="shared" si="272"/>
        <v>0</v>
      </c>
    </row>
    <row r="2403" spans="35:44" x14ac:dyDescent="0.25">
      <c r="AI2403" s="72">
        <f t="shared" si="274"/>
        <v>0</v>
      </c>
      <c r="AJ2403" s="72">
        <f t="shared" si="269"/>
        <v>0</v>
      </c>
      <c r="AK2403" s="72">
        <f t="shared" si="270"/>
        <v>0</v>
      </c>
      <c r="AL2403" s="72">
        <f t="shared" si="271"/>
        <v>0</v>
      </c>
      <c r="AQ2403" s="63">
        <f t="shared" si="273"/>
        <v>2403</v>
      </c>
      <c r="AR2403" s="72">
        <f t="shared" si="272"/>
        <v>0</v>
      </c>
    </row>
    <row r="2404" spans="35:44" x14ac:dyDescent="0.25">
      <c r="AI2404" s="72">
        <f t="shared" si="274"/>
        <v>0</v>
      </c>
      <c r="AJ2404" s="72">
        <f t="shared" si="269"/>
        <v>0</v>
      </c>
      <c r="AK2404" s="72">
        <f t="shared" si="270"/>
        <v>0</v>
      </c>
      <c r="AL2404" s="72">
        <f t="shared" si="271"/>
        <v>0</v>
      </c>
      <c r="AQ2404" s="63">
        <f t="shared" si="273"/>
        <v>2404</v>
      </c>
      <c r="AR2404" s="72">
        <f t="shared" si="272"/>
        <v>0</v>
      </c>
    </row>
    <row r="2405" spans="35:44" x14ac:dyDescent="0.25">
      <c r="AI2405" s="72">
        <f t="shared" si="274"/>
        <v>0</v>
      </c>
      <c r="AJ2405" s="72">
        <f t="shared" si="269"/>
        <v>0</v>
      </c>
      <c r="AK2405" s="72">
        <f t="shared" si="270"/>
        <v>0</v>
      </c>
      <c r="AL2405" s="72">
        <f t="shared" si="271"/>
        <v>0</v>
      </c>
      <c r="AQ2405" s="63">
        <f t="shared" si="273"/>
        <v>2405</v>
      </c>
      <c r="AR2405" s="72">
        <f t="shared" si="272"/>
        <v>0</v>
      </c>
    </row>
    <row r="2406" spans="35:44" x14ac:dyDescent="0.25">
      <c r="AI2406" s="72">
        <f t="shared" si="274"/>
        <v>0</v>
      </c>
      <c r="AJ2406" s="72">
        <f t="shared" si="269"/>
        <v>0</v>
      </c>
      <c r="AK2406" s="72">
        <f t="shared" si="270"/>
        <v>0</v>
      </c>
      <c r="AL2406" s="72">
        <f t="shared" si="271"/>
        <v>0</v>
      </c>
      <c r="AQ2406" s="63">
        <f t="shared" si="273"/>
        <v>2406</v>
      </c>
      <c r="AR2406" s="72">
        <f t="shared" si="272"/>
        <v>0</v>
      </c>
    </row>
    <row r="2407" spans="35:44" x14ac:dyDescent="0.25">
      <c r="AI2407" s="72">
        <f t="shared" si="274"/>
        <v>0</v>
      </c>
      <c r="AJ2407" s="72">
        <f t="shared" si="269"/>
        <v>0</v>
      </c>
      <c r="AK2407" s="72">
        <f t="shared" si="270"/>
        <v>0</v>
      </c>
      <c r="AL2407" s="72">
        <f t="shared" si="271"/>
        <v>0</v>
      </c>
      <c r="AQ2407" s="63">
        <f t="shared" si="273"/>
        <v>2407</v>
      </c>
      <c r="AR2407" s="72">
        <f t="shared" si="272"/>
        <v>0</v>
      </c>
    </row>
    <row r="2408" spans="35:44" x14ac:dyDescent="0.25">
      <c r="AI2408" s="72">
        <f t="shared" si="274"/>
        <v>0</v>
      </c>
      <c r="AJ2408" s="72">
        <f t="shared" si="269"/>
        <v>0</v>
      </c>
      <c r="AK2408" s="72">
        <f t="shared" si="270"/>
        <v>0</v>
      </c>
      <c r="AL2408" s="72">
        <f t="shared" si="271"/>
        <v>0</v>
      </c>
      <c r="AQ2408" s="63">
        <f t="shared" si="273"/>
        <v>2408</v>
      </c>
      <c r="AR2408" s="72">
        <f t="shared" si="272"/>
        <v>0</v>
      </c>
    </row>
    <row r="2409" spans="35:44" x14ac:dyDescent="0.25">
      <c r="AI2409" s="72">
        <f t="shared" si="274"/>
        <v>0</v>
      </c>
      <c r="AJ2409" s="72">
        <f t="shared" si="269"/>
        <v>0</v>
      </c>
      <c r="AK2409" s="72">
        <f t="shared" si="270"/>
        <v>0</v>
      </c>
      <c r="AL2409" s="72">
        <f t="shared" si="271"/>
        <v>0</v>
      </c>
      <c r="AQ2409" s="63">
        <f t="shared" si="273"/>
        <v>2409</v>
      </c>
      <c r="AR2409" s="72">
        <f t="shared" si="272"/>
        <v>0</v>
      </c>
    </row>
    <row r="2410" spans="35:44" x14ac:dyDescent="0.25">
      <c r="AI2410" s="72">
        <f t="shared" si="274"/>
        <v>0</v>
      </c>
      <c r="AJ2410" s="72">
        <f t="shared" si="269"/>
        <v>0</v>
      </c>
      <c r="AK2410" s="72">
        <f t="shared" si="270"/>
        <v>0</v>
      </c>
      <c r="AL2410" s="72">
        <f t="shared" si="271"/>
        <v>0</v>
      </c>
      <c r="AQ2410" s="63">
        <f t="shared" si="273"/>
        <v>2410</v>
      </c>
      <c r="AR2410" s="72">
        <f t="shared" si="272"/>
        <v>0</v>
      </c>
    </row>
    <row r="2411" spans="35:44" x14ac:dyDescent="0.25">
      <c r="AI2411" s="72">
        <f t="shared" si="274"/>
        <v>0</v>
      </c>
      <c r="AJ2411" s="72">
        <f t="shared" si="269"/>
        <v>0</v>
      </c>
      <c r="AK2411" s="72">
        <f t="shared" si="270"/>
        <v>0</v>
      </c>
      <c r="AL2411" s="72">
        <f t="shared" si="271"/>
        <v>0</v>
      </c>
      <c r="AQ2411" s="63">
        <f t="shared" si="273"/>
        <v>2411</v>
      </c>
      <c r="AR2411" s="72">
        <f t="shared" si="272"/>
        <v>0</v>
      </c>
    </row>
    <row r="2412" spans="35:44" x14ac:dyDescent="0.25">
      <c r="AI2412" s="72">
        <f t="shared" si="274"/>
        <v>0</v>
      </c>
      <c r="AJ2412" s="72">
        <f t="shared" si="269"/>
        <v>0</v>
      </c>
      <c r="AK2412" s="72">
        <f t="shared" si="270"/>
        <v>0</v>
      </c>
      <c r="AL2412" s="72">
        <f t="shared" si="271"/>
        <v>0</v>
      </c>
      <c r="AQ2412" s="63">
        <f t="shared" si="273"/>
        <v>2412</v>
      </c>
      <c r="AR2412" s="72">
        <f t="shared" si="272"/>
        <v>0</v>
      </c>
    </row>
    <row r="2413" spans="35:44" x14ac:dyDescent="0.25">
      <c r="AI2413" s="72">
        <f t="shared" si="274"/>
        <v>0</v>
      </c>
      <c r="AJ2413" s="72">
        <f t="shared" si="269"/>
        <v>0</v>
      </c>
      <c r="AK2413" s="72">
        <f t="shared" si="270"/>
        <v>0</v>
      </c>
      <c r="AL2413" s="72">
        <f t="shared" si="271"/>
        <v>0</v>
      </c>
      <c r="AQ2413" s="63">
        <f t="shared" si="273"/>
        <v>2413</v>
      </c>
      <c r="AR2413" s="72">
        <f t="shared" si="272"/>
        <v>0</v>
      </c>
    </row>
    <row r="2414" spans="35:44" x14ac:dyDescent="0.25">
      <c r="AI2414" s="72">
        <f t="shared" si="274"/>
        <v>0</v>
      </c>
      <c r="AJ2414" s="72">
        <f t="shared" si="269"/>
        <v>0</v>
      </c>
      <c r="AK2414" s="72">
        <f t="shared" si="270"/>
        <v>0</v>
      </c>
      <c r="AL2414" s="72">
        <f t="shared" si="271"/>
        <v>0</v>
      </c>
      <c r="AQ2414" s="63">
        <f t="shared" si="273"/>
        <v>2414</v>
      </c>
      <c r="AR2414" s="72">
        <f t="shared" si="272"/>
        <v>0</v>
      </c>
    </row>
    <row r="2415" spans="35:44" x14ac:dyDescent="0.25">
      <c r="AI2415" s="72">
        <f t="shared" si="274"/>
        <v>0</v>
      </c>
      <c r="AJ2415" s="72">
        <f t="shared" si="269"/>
        <v>0</v>
      </c>
      <c r="AK2415" s="72">
        <f t="shared" si="270"/>
        <v>0</v>
      </c>
      <c r="AL2415" s="72">
        <f t="shared" si="271"/>
        <v>0</v>
      </c>
      <c r="AQ2415" s="63">
        <f t="shared" si="273"/>
        <v>2415</v>
      </c>
      <c r="AR2415" s="72">
        <f t="shared" si="272"/>
        <v>0</v>
      </c>
    </row>
    <row r="2416" spans="35:44" x14ac:dyDescent="0.25">
      <c r="AI2416" s="72">
        <f t="shared" si="274"/>
        <v>0</v>
      </c>
      <c r="AJ2416" s="72">
        <f t="shared" si="269"/>
        <v>0</v>
      </c>
      <c r="AK2416" s="72">
        <f t="shared" si="270"/>
        <v>0</v>
      </c>
      <c r="AL2416" s="72">
        <f t="shared" si="271"/>
        <v>0</v>
      </c>
      <c r="AQ2416" s="63">
        <f t="shared" si="273"/>
        <v>2416</v>
      </c>
      <c r="AR2416" s="72">
        <f t="shared" si="272"/>
        <v>0</v>
      </c>
    </row>
    <row r="2417" spans="35:44" x14ac:dyDescent="0.25">
      <c r="AI2417" s="72">
        <f t="shared" si="274"/>
        <v>0</v>
      </c>
      <c r="AJ2417" s="72">
        <f t="shared" si="269"/>
        <v>0</v>
      </c>
      <c r="AK2417" s="72">
        <f t="shared" si="270"/>
        <v>0</v>
      </c>
      <c r="AL2417" s="72">
        <f t="shared" si="271"/>
        <v>0</v>
      </c>
      <c r="AQ2417" s="63">
        <f t="shared" si="273"/>
        <v>2417</v>
      </c>
      <c r="AR2417" s="72">
        <f t="shared" si="272"/>
        <v>0</v>
      </c>
    </row>
    <row r="2418" spans="35:44" x14ac:dyDescent="0.25">
      <c r="AI2418" s="72">
        <f t="shared" si="274"/>
        <v>0</v>
      </c>
      <c r="AJ2418" s="72">
        <f t="shared" si="269"/>
        <v>0</v>
      </c>
      <c r="AK2418" s="72">
        <f t="shared" si="270"/>
        <v>0</v>
      </c>
      <c r="AL2418" s="72">
        <f t="shared" si="271"/>
        <v>0</v>
      </c>
      <c r="AQ2418" s="63">
        <f t="shared" si="273"/>
        <v>2418</v>
      </c>
      <c r="AR2418" s="72">
        <f t="shared" si="272"/>
        <v>0</v>
      </c>
    </row>
    <row r="2419" spans="35:44" x14ac:dyDescent="0.25">
      <c r="AI2419" s="72">
        <f t="shared" si="274"/>
        <v>0</v>
      </c>
      <c r="AJ2419" s="72">
        <f t="shared" si="269"/>
        <v>0</v>
      </c>
      <c r="AK2419" s="72">
        <f t="shared" si="270"/>
        <v>0</v>
      </c>
      <c r="AL2419" s="72">
        <f t="shared" si="271"/>
        <v>0</v>
      </c>
      <c r="AQ2419" s="63">
        <f t="shared" si="273"/>
        <v>2419</v>
      </c>
      <c r="AR2419" s="72">
        <f t="shared" si="272"/>
        <v>0</v>
      </c>
    </row>
    <row r="2420" spans="35:44" x14ac:dyDescent="0.25">
      <c r="AI2420" s="72">
        <f t="shared" si="274"/>
        <v>0</v>
      </c>
      <c r="AJ2420" s="72">
        <f t="shared" si="269"/>
        <v>0</v>
      </c>
      <c r="AK2420" s="72">
        <f t="shared" si="270"/>
        <v>0</v>
      </c>
      <c r="AL2420" s="72">
        <f t="shared" si="271"/>
        <v>0</v>
      </c>
      <c r="AQ2420" s="63">
        <f t="shared" si="273"/>
        <v>2420</v>
      </c>
      <c r="AR2420" s="72">
        <f t="shared" si="272"/>
        <v>0</v>
      </c>
    </row>
    <row r="2421" spans="35:44" x14ac:dyDescent="0.25">
      <c r="AI2421" s="72">
        <f t="shared" si="274"/>
        <v>0</v>
      </c>
      <c r="AJ2421" s="72">
        <f t="shared" si="269"/>
        <v>0</v>
      </c>
      <c r="AK2421" s="72">
        <f t="shared" si="270"/>
        <v>0</v>
      </c>
      <c r="AL2421" s="72">
        <f t="shared" si="271"/>
        <v>0</v>
      </c>
      <c r="AQ2421" s="63">
        <f t="shared" si="273"/>
        <v>2421</v>
      </c>
      <c r="AR2421" s="72">
        <f t="shared" si="272"/>
        <v>0</v>
      </c>
    </row>
    <row r="2422" spans="35:44" x14ac:dyDescent="0.25">
      <c r="AI2422" s="72">
        <f t="shared" si="274"/>
        <v>0</v>
      </c>
      <c r="AJ2422" s="72">
        <f t="shared" si="269"/>
        <v>0</v>
      </c>
      <c r="AK2422" s="72">
        <f t="shared" si="270"/>
        <v>0</v>
      </c>
      <c r="AL2422" s="72">
        <f t="shared" si="271"/>
        <v>0</v>
      </c>
      <c r="AQ2422" s="63">
        <f t="shared" si="273"/>
        <v>2422</v>
      </c>
      <c r="AR2422" s="72">
        <f t="shared" si="272"/>
        <v>0</v>
      </c>
    </row>
    <row r="2423" spans="35:44" x14ac:dyDescent="0.25">
      <c r="AI2423" s="72">
        <f t="shared" si="274"/>
        <v>0</v>
      </c>
      <c r="AJ2423" s="72">
        <f t="shared" si="269"/>
        <v>0</v>
      </c>
      <c r="AK2423" s="72">
        <f t="shared" si="270"/>
        <v>0</v>
      </c>
      <c r="AL2423" s="72">
        <f t="shared" si="271"/>
        <v>0</v>
      </c>
      <c r="AQ2423" s="63">
        <f t="shared" si="273"/>
        <v>2423</v>
      </c>
      <c r="AR2423" s="72">
        <f t="shared" si="272"/>
        <v>0</v>
      </c>
    </row>
    <row r="2424" spans="35:44" x14ac:dyDescent="0.25">
      <c r="AI2424" s="72">
        <f t="shared" si="274"/>
        <v>0</v>
      </c>
      <c r="AJ2424" s="72">
        <f t="shared" si="269"/>
        <v>0</v>
      </c>
      <c r="AK2424" s="72">
        <f t="shared" si="270"/>
        <v>0</v>
      </c>
      <c r="AL2424" s="72">
        <f t="shared" si="271"/>
        <v>0</v>
      </c>
      <c r="AQ2424" s="63">
        <f t="shared" si="273"/>
        <v>2424</v>
      </c>
      <c r="AR2424" s="72">
        <f t="shared" si="272"/>
        <v>0</v>
      </c>
    </row>
    <row r="2425" spans="35:44" x14ac:dyDescent="0.25">
      <c r="AI2425" s="72">
        <f t="shared" si="274"/>
        <v>0</v>
      </c>
      <c r="AJ2425" s="72">
        <f t="shared" si="269"/>
        <v>0</v>
      </c>
      <c r="AK2425" s="72">
        <f t="shared" si="270"/>
        <v>0</v>
      </c>
      <c r="AL2425" s="72">
        <f t="shared" si="271"/>
        <v>0</v>
      </c>
      <c r="AQ2425" s="63">
        <f t="shared" si="273"/>
        <v>2425</v>
      </c>
      <c r="AR2425" s="72">
        <f t="shared" si="272"/>
        <v>0</v>
      </c>
    </row>
    <row r="2426" spans="35:44" x14ac:dyDescent="0.25">
      <c r="AI2426" s="72">
        <f t="shared" si="274"/>
        <v>0</v>
      </c>
      <c r="AJ2426" s="72">
        <f t="shared" si="269"/>
        <v>0</v>
      </c>
      <c r="AK2426" s="72">
        <f t="shared" si="270"/>
        <v>0</v>
      </c>
      <c r="AL2426" s="72">
        <f t="shared" si="271"/>
        <v>0</v>
      </c>
      <c r="AQ2426" s="63">
        <f t="shared" si="273"/>
        <v>2426</v>
      </c>
      <c r="AR2426" s="72">
        <f t="shared" si="272"/>
        <v>0</v>
      </c>
    </row>
    <row r="2427" spans="35:44" x14ac:dyDescent="0.25">
      <c r="AI2427" s="72">
        <f t="shared" si="274"/>
        <v>0</v>
      </c>
      <c r="AJ2427" s="72">
        <f t="shared" si="269"/>
        <v>0</v>
      </c>
      <c r="AK2427" s="72">
        <f t="shared" si="270"/>
        <v>0</v>
      </c>
      <c r="AL2427" s="72">
        <f t="shared" si="271"/>
        <v>0</v>
      </c>
      <c r="AQ2427" s="63">
        <f t="shared" si="273"/>
        <v>2427</v>
      </c>
      <c r="AR2427" s="72">
        <f t="shared" si="272"/>
        <v>0</v>
      </c>
    </row>
    <row r="2428" spans="35:44" x14ac:dyDescent="0.25">
      <c r="AI2428" s="72">
        <f t="shared" si="274"/>
        <v>0</v>
      </c>
      <c r="AJ2428" s="72">
        <f t="shared" si="269"/>
        <v>0</v>
      </c>
      <c r="AK2428" s="72">
        <f t="shared" si="270"/>
        <v>0</v>
      </c>
      <c r="AL2428" s="72">
        <f t="shared" si="271"/>
        <v>0</v>
      </c>
      <c r="AQ2428" s="63">
        <f t="shared" si="273"/>
        <v>2428</v>
      </c>
      <c r="AR2428" s="72">
        <f t="shared" si="272"/>
        <v>0</v>
      </c>
    </row>
    <row r="2429" spans="35:44" x14ac:dyDescent="0.25">
      <c r="AI2429" s="72">
        <f t="shared" si="274"/>
        <v>0</v>
      </c>
      <c r="AJ2429" s="72">
        <f t="shared" si="269"/>
        <v>0</v>
      </c>
      <c r="AK2429" s="72">
        <f t="shared" si="270"/>
        <v>0</v>
      </c>
      <c r="AL2429" s="72">
        <f t="shared" si="271"/>
        <v>0</v>
      </c>
      <c r="AQ2429" s="63">
        <f t="shared" si="273"/>
        <v>2429</v>
      </c>
      <c r="AR2429" s="72">
        <f t="shared" si="272"/>
        <v>0</v>
      </c>
    </row>
    <row r="2430" spans="35:44" x14ac:dyDescent="0.25">
      <c r="AI2430" s="72">
        <f t="shared" si="274"/>
        <v>0</v>
      </c>
      <c r="AJ2430" s="72">
        <f t="shared" si="269"/>
        <v>0</v>
      </c>
      <c r="AK2430" s="72">
        <f t="shared" si="270"/>
        <v>0</v>
      </c>
      <c r="AL2430" s="72">
        <f t="shared" si="271"/>
        <v>0</v>
      </c>
      <c r="AQ2430" s="63">
        <f t="shared" si="273"/>
        <v>2430</v>
      </c>
      <c r="AR2430" s="72">
        <f t="shared" si="272"/>
        <v>0</v>
      </c>
    </row>
    <row r="2431" spans="35:44" x14ac:dyDescent="0.25">
      <c r="AI2431" s="72">
        <f t="shared" si="274"/>
        <v>0</v>
      </c>
      <c r="AJ2431" s="72">
        <f t="shared" si="269"/>
        <v>0</v>
      </c>
      <c r="AK2431" s="72">
        <f t="shared" si="270"/>
        <v>0</v>
      </c>
      <c r="AL2431" s="72">
        <f t="shared" si="271"/>
        <v>0</v>
      </c>
      <c r="AQ2431" s="63">
        <f t="shared" si="273"/>
        <v>2431</v>
      </c>
      <c r="AR2431" s="72">
        <f t="shared" si="272"/>
        <v>0</v>
      </c>
    </row>
    <row r="2432" spans="35:44" x14ac:dyDescent="0.25">
      <c r="AI2432" s="72">
        <f t="shared" si="274"/>
        <v>0</v>
      </c>
      <c r="AJ2432" s="72">
        <f t="shared" si="269"/>
        <v>0</v>
      </c>
      <c r="AK2432" s="72">
        <f t="shared" si="270"/>
        <v>0</v>
      </c>
      <c r="AL2432" s="72">
        <f t="shared" si="271"/>
        <v>0</v>
      </c>
      <c r="AQ2432" s="63">
        <f t="shared" si="273"/>
        <v>2432</v>
      </c>
      <c r="AR2432" s="72">
        <f t="shared" si="272"/>
        <v>0</v>
      </c>
    </row>
    <row r="2433" spans="35:44" x14ac:dyDescent="0.25">
      <c r="AI2433" s="72">
        <f t="shared" si="274"/>
        <v>0</v>
      </c>
      <c r="AJ2433" s="72">
        <f t="shared" ref="AJ2433:AJ2496" si="275">ROUNDUP((C2433-$C$1)/7,0)</f>
        <v>0</v>
      </c>
      <c r="AK2433" s="72">
        <f t="shared" ref="AK2433:AK2496" si="276">ROUNDUP((C2433-$C$1)/1,0)</f>
        <v>0</v>
      </c>
      <c r="AL2433" s="72">
        <f t="shared" ref="AL2433:AL2496" si="277">ROUNDUP((C2433-$C$1)*24,0)</f>
        <v>0</v>
      </c>
      <c r="AQ2433" s="63">
        <f t="shared" si="273"/>
        <v>2433</v>
      </c>
      <c r="AR2433" s="72">
        <f t="shared" ref="AR2433:AR2496" si="278">SUMIFS(AI:AI,AL:AL,AQ2433)</f>
        <v>0</v>
      </c>
    </row>
    <row r="2434" spans="35:44" x14ac:dyDescent="0.25">
      <c r="AI2434" s="72">
        <f t="shared" si="274"/>
        <v>0</v>
      </c>
      <c r="AJ2434" s="72">
        <f t="shared" si="275"/>
        <v>0</v>
      </c>
      <c r="AK2434" s="72">
        <f t="shared" si="276"/>
        <v>0</v>
      </c>
      <c r="AL2434" s="72">
        <f t="shared" si="277"/>
        <v>0</v>
      </c>
      <c r="AQ2434" s="63">
        <f t="shared" si="273"/>
        <v>2434</v>
      </c>
      <c r="AR2434" s="72">
        <f t="shared" si="278"/>
        <v>0</v>
      </c>
    </row>
    <row r="2435" spans="35:44" x14ac:dyDescent="0.25">
      <c r="AI2435" s="72">
        <f t="shared" si="274"/>
        <v>0</v>
      </c>
      <c r="AJ2435" s="72">
        <f t="shared" si="275"/>
        <v>0</v>
      </c>
      <c r="AK2435" s="72">
        <f t="shared" si="276"/>
        <v>0</v>
      </c>
      <c r="AL2435" s="72">
        <f t="shared" si="277"/>
        <v>0</v>
      </c>
      <c r="AQ2435" s="63">
        <f t="shared" ref="AQ2435:AQ2498" si="279">1+AQ2434</f>
        <v>2435</v>
      </c>
      <c r="AR2435" s="72">
        <f t="shared" si="278"/>
        <v>0</v>
      </c>
    </row>
    <row r="2436" spans="35:44" x14ac:dyDescent="0.25">
      <c r="AI2436" s="72">
        <f t="shared" si="274"/>
        <v>0</v>
      </c>
      <c r="AJ2436" s="72">
        <f t="shared" si="275"/>
        <v>0</v>
      </c>
      <c r="AK2436" s="72">
        <f t="shared" si="276"/>
        <v>0</v>
      </c>
      <c r="AL2436" s="72">
        <f t="shared" si="277"/>
        <v>0</v>
      </c>
      <c r="AQ2436" s="63">
        <f t="shared" si="279"/>
        <v>2436</v>
      </c>
      <c r="AR2436" s="72">
        <f t="shared" si="278"/>
        <v>0</v>
      </c>
    </row>
    <row r="2437" spans="35:44" x14ac:dyDescent="0.25">
      <c r="AI2437" s="72">
        <f t="shared" ref="AI2437:AI2500" si="280">D2437*(C2437-C2436)*86400*$B$16</f>
        <v>0</v>
      </c>
      <c r="AJ2437" s="72">
        <f t="shared" si="275"/>
        <v>0</v>
      </c>
      <c r="AK2437" s="72">
        <f t="shared" si="276"/>
        <v>0</v>
      </c>
      <c r="AL2437" s="72">
        <f t="shared" si="277"/>
        <v>0</v>
      </c>
      <c r="AQ2437" s="63">
        <f t="shared" si="279"/>
        <v>2437</v>
      </c>
      <c r="AR2437" s="72">
        <f t="shared" si="278"/>
        <v>0</v>
      </c>
    </row>
    <row r="2438" spans="35:44" x14ac:dyDescent="0.25">
      <c r="AI2438" s="72">
        <f t="shared" si="280"/>
        <v>0</v>
      </c>
      <c r="AJ2438" s="72">
        <f t="shared" si="275"/>
        <v>0</v>
      </c>
      <c r="AK2438" s="72">
        <f t="shared" si="276"/>
        <v>0</v>
      </c>
      <c r="AL2438" s="72">
        <f t="shared" si="277"/>
        <v>0</v>
      </c>
      <c r="AQ2438" s="63">
        <f t="shared" si="279"/>
        <v>2438</v>
      </c>
      <c r="AR2438" s="72">
        <f t="shared" si="278"/>
        <v>0</v>
      </c>
    </row>
    <row r="2439" spans="35:44" x14ac:dyDescent="0.25">
      <c r="AI2439" s="72">
        <f t="shared" si="280"/>
        <v>0</v>
      </c>
      <c r="AJ2439" s="72">
        <f t="shared" si="275"/>
        <v>0</v>
      </c>
      <c r="AK2439" s="72">
        <f t="shared" si="276"/>
        <v>0</v>
      </c>
      <c r="AL2439" s="72">
        <f t="shared" si="277"/>
        <v>0</v>
      </c>
      <c r="AQ2439" s="63">
        <f t="shared" si="279"/>
        <v>2439</v>
      </c>
      <c r="AR2439" s="72">
        <f t="shared" si="278"/>
        <v>0</v>
      </c>
    </row>
    <row r="2440" spans="35:44" x14ac:dyDescent="0.25">
      <c r="AI2440" s="72">
        <f t="shared" si="280"/>
        <v>0</v>
      </c>
      <c r="AJ2440" s="72">
        <f t="shared" si="275"/>
        <v>0</v>
      </c>
      <c r="AK2440" s="72">
        <f t="shared" si="276"/>
        <v>0</v>
      </c>
      <c r="AL2440" s="72">
        <f t="shared" si="277"/>
        <v>0</v>
      </c>
      <c r="AQ2440" s="63">
        <f t="shared" si="279"/>
        <v>2440</v>
      </c>
      <c r="AR2440" s="72">
        <f t="shared" si="278"/>
        <v>0</v>
      </c>
    </row>
    <row r="2441" spans="35:44" x14ac:dyDescent="0.25">
      <c r="AI2441" s="72">
        <f t="shared" si="280"/>
        <v>0</v>
      </c>
      <c r="AJ2441" s="72">
        <f t="shared" si="275"/>
        <v>0</v>
      </c>
      <c r="AK2441" s="72">
        <f t="shared" si="276"/>
        <v>0</v>
      </c>
      <c r="AL2441" s="72">
        <f t="shared" si="277"/>
        <v>0</v>
      </c>
      <c r="AQ2441" s="63">
        <f t="shared" si="279"/>
        <v>2441</v>
      </c>
      <c r="AR2441" s="72">
        <f t="shared" si="278"/>
        <v>0</v>
      </c>
    </row>
    <row r="2442" spans="35:44" x14ac:dyDescent="0.25">
      <c r="AI2442" s="72">
        <f t="shared" si="280"/>
        <v>0</v>
      </c>
      <c r="AJ2442" s="72">
        <f t="shared" si="275"/>
        <v>0</v>
      </c>
      <c r="AK2442" s="72">
        <f t="shared" si="276"/>
        <v>0</v>
      </c>
      <c r="AL2442" s="72">
        <f t="shared" si="277"/>
        <v>0</v>
      </c>
      <c r="AQ2442" s="63">
        <f t="shared" si="279"/>
        <v>2442</v>
      </c>
      <c r="AR2442" s="72">
        <f t="shared" si="278"/>
        <v>0</v>
      </c>
    </row>
    <row r="2443" spans="35:44" x14ac:dyDescent="0.25">
      <c r="AI2443" s="72">
        <f t="shared" si="280"/>
        <v>0</v>
      </c>
      <c r="AJ2443" s="72">
        <f t="shared" si="275"/>
        <v>0</v>
      </c>
      <c r="AK2443" s="72">
        <f t="shared" si="276"/>
        <v>0</v>
      </c>
      <c r="AL2443" s="72">
        <f t="shared" si="277"/>
        <v>0</v>
      </c>
      <c r="AQ2443" s="63">
        <f t="shared" si="279"/>
        <v>2443</v>
      </c>
      <c r="AR2443" s="72">
        <f t="shared" si="278"/>
        <v>0</v>
      </c>
    </row>
    <row r="2444" spans="35:44" x14ac:dyDescent="0.25">
      <c r="AI2444" s="72">
        <f t="shared" si="280"/>
        <v>0</v>
      </c>
      <c r="AJ2444" s="72">
        <f t="shared" si="275"/>
        <v>0</v>
      </c>
      <c r="AK2444" s="72">
        <f t="shared" si="276"/>
        <v>0</v>
      </c>
      <c r="AL2444" s="72">
        <f t="shared" si="277"/>
        <v>0</v>
      </c>
      <c r="AQ2444" s="63">
        <f t="shared" si="279"/>
        <v>2444</v>
      </c>
      <c r="AR2444" s="72">
        <f t="shared" si="278"/>
        <v>0</v>
      </c>
    </row>
    <row r="2445" spans="35:44" x14ac:dyDescent="0.25">
      <c r="AI2445" s="72">
        <f t="shared" si="280"/>
        <v>0</v>
      </c>
      <c r="AJ2445" s="72">
        <f t="shared" si="275"/>
        <v>0</v>
      </c>
      <c r="AK2445" s="72">
        <f t="shared" si="276"/>
        <v>0</v>
      </c>
      <c r="AL2445" s="72">
        <f t="shared" si="277"/>
        <v>0</v>
      </c>
      <c r="AQ2445" s="63">
        <f t="shared" si="279"/>
        <v>2445</v>
      </c>
      <c r="AR2445" s="72">
        <f t="shared" si="278"/>
        <v>0</v>
      </c>
    </row>
    <row r="2446" spans="35:44" x14ac:dyDescent="0.25">
      <c r="AI2446" s="72">
        <f t="shared" si="280"/>
        <v>0</v>
      </c>
      <c r="AJ2446" s="72">
        <f t="shared" si="275"/>
        <v>0</v>
      </c>
      <c r="AK2446" s="72">
        <f t="shared" si="276"/>
        <v>0</v>
      </c>
      <c r="AL2446" s="72">
        <f t="shared" si="277"/>
        <v>0</v>
      </c>
      <c r="AQ2446" s="63">
        <f t="shared" si="279"/>
        <v>2446</v>
      </c>
      <c r="AR2446" s="72">
        <f t="shared" si="278"/>
        <v>0</v>
      </c>
    </row>
    <row r="2447" spans="35:44" x14ac:dyDescent="0.25">
      <c r="AI2447" s="72">
        <f t="shared" si="280"/>
        <v>0</v>
      </c>
      <c r="AJ2447" s="72">
        <f t="shared" si="275"/>
        <v>0</v>
      </c>
      <c r="AK2447" s="72">
        <f t="shared" si="276"/>
        <v>0</v>
      </c>
      <c r="AL2447" s="72">
        <f t="shared" si="277"/>
        <v>0</v>
      </c>
      <c r="AQ2447" s="63">
        <f t="shared" si="279"/>
        <v>2447</v>
      </c>
      <c r="AR2447" s="72">
        <f t="shared" si="278"/>
        <v>0</v>
      </c>
    </row>
    <row r="2448" spans="35:44" x14ac:dyDescent="0.25">
      <c r="AI2448" s="72">
        <f t="shared" si="280"/>
        <v>0</v>
      </c>
      <c r="AJ2448" s="72">
        <f t="shared" si="275"/>
        <v>0</v>
      </c>
      <c r="AK2448" s="72">
        <f t="shared" si="276"/>
        <v>0</v>
      </c>
      <c r="AL2448" s="72">
        <f t="shared" si="277"/>
        <v>0</v>
      </c>
      <c r="AQ2448" s="63">
        <f t="shared" si="279"/>
        <v>2448</v>
      </c>
      <c r="AR2448" s="72">
        <f t="shared" si="278"/>
        <v>0</v>
      </c>
    </row>
    <row r="2449" spans="35:44" x14ac:dyDescent="0.25">
      <c r="AI2449" s="72">
        <f t="shared" si="280"/>
        <v>0</v>
      </c>
      <c r="AJ2449" s="72">
        <f t="shared" si="275"/>
        <v>0</v>
      </c>
      <c r="AK2449" s="72">
        <f t="shared" si="276"/>
        <v>0</v>
      </c>
      <c r="AL2449" s="72">
        <f t="shared" si="277"/>
        <v>0</v>
      </c>
      <c r="AQ2449" s="63">
        <f t="shared" si="279"/>
        <v>2449</v>
      </c>
      <c r="AR2449" s="72">
        <f t="shared" si="278"/>
        <v>0</v>
      </c>
    </row>
    <row r="2450" spans="35:44" x14ac:dyDescent="0.25">
      <c r="AI2450" s="72">
        <f t="shared" si="280"/>
        <v>0</v>
      </c>
      <c r="AJ2450" s="72">
        <f t="shared" si="275"/>
        <v>0</v>
      </c>
      <c r="AK2450" s="72">
        <f t="shared" si="276"/>
        <v>0</v>
      </c>
      <c r="AL2450" s="72">
        <f t="shared" si="277"/>
        <v>0</v>
      </c>
      <c r="AQ2450" s="63">
        <f t="shared" si="279"/>
        <v>2450</v>
      </c>
      <c r="AR2450" s="72">
        <f t="shared" si="278"/>
        <v>0</v>
      </c>
    </row>
    <row r="2451" spans="35:44" x14ac:dyDescent="0.25">
      <c r="AI2451" s="72">
        <f t="shared" si="280"/>
        <v>0</v>
      </c>
      <c r="AJ2451" s="72">
        <f t="shared" si="275"/>
        <v>0</v>
      </c>
      <c r="AK2451" s="72">
        <f t="shared" si="276"/>
        <v>0</v>
      </c>
      <c r="AL2451" s="72">
        <f t="shared" si="277"/>
        <v>0</v>
      </c>
      <c r="AQ2451" s="63">
        <f t="shared" si="279"/>
        <v>2451</v>
      </c>
      <c r="AR2451" s="72">
        <f t="shared" si="278"/>
        <v>0</v>
      </c>
    </row>
    <row r="2452" spans="35:44" x14ac:dyDescent="0.25">
      <c r="AI2452" s="72">
        <f t="shared" si="280"/>
        <v>0</v>
      </c>
      <c r="AJ2452" s="72">
        <f t="shared" si="275"/>
        <v>0</v>
      </c>
      <c r="AK2452" s="72">
        <f t="shared" si="276"/>
        <v>0</v>
      </c>
      <c r="AL2452" s="72">
        <f t="shared" si="277"/>
        <v>0</v>
      </c>
      <c r="AQ2452" s="63">
        <f t="shared" si="279"/>
        <v>2452</v>
      </c>
      <c r="AR2452" s="72">
        <f t="shared" si="278"/>
        <v>0</v>
      </c>
    </row>
    <row r="2453" spans="35:44" x14ac:dyDescent="0.25">
      <c r="AI2453" s="72">
        <f t="shared" si="280"/>
        <v>0</v>
      </c>
      <c r="AJ2453" s="72">
        <f t="shared" si="275"/>
        <v>0</v>
      </c>
      <c r="AK2453" s="72">
        <f t="shared" si="276"/>
        <v>0</v>
      </c>
      <c r="AL2453" s="72">
        <f t="shared" si="277"/>
        <v>0</v>
      </c>
      <c r="AQ2453" s="63">
        <f t="shared" si="279"/>
        <v>2453</v>
      </c>
      <c r="AR2453" s="72">
        <f t="shared" si="278"/>
        <v>0</v>
      </c>
    </row>
    <row r="2454" spans="35:44" x14ac:dyDescent="0.25">
      <c r="AI2454" s="72">
        <f t="shared" si="280"/>
        <v>0</v>
      </c>
      <c r="AJ2454" s="72">
        <f t="shared" si="275"/>
        <v>0</v>
      </c>
      <c r="AK2454" s="72">
        <f t="shared" si="276"/>
        <v>0</v>
      </c>
      <c r="AL2454" s="72">
        <f t="shared" si="277"/>
        <v>0</v>
      </c>
      <c r="AQ2454" s="63">
        <f t="shared" si="279"/>
        <v>2454</v>
      </c>
      <c r="AR2454" s="72">
        <f t="shared" si="278"/>
        <v>0</v>
      </c>
    </row>
    <row r="2455" spans="35:44" x14ac:dyDescent="0.25">
      <c r="AI2455" s="72">
        <f t="shared" si="280"/>
        <v>0</v>
      </c>
      <c r="AJ2455" s="72">
        <f t="shared" si="275"/>
        <v>0</v>
      </c>
      <c r="AK2455" s="72">
        <f t="shared" si="276"/>
        <v>0</v>
      </c>
      <c r="AL2455" s="72">
        <f t="shared" si="277"/>
        <v>0</v>
      </c>
      <c r="AQ2455" s="63">
        <f t="shared" si="279"/>
        <v>2455</v>
      </c>
      <c r="AR2455" s="72">
        <f t="shared" si="278"/>
        <v>0</v>
      </c>
    </row>
    <row r="2456" spans="35:44" x14ac:dyDescent="0.25">
      <c r="AI2456" s="72">
        <f t="shared" si="280"/>
        <v>0</v>
      </c>
      <c r="AJ2456" s="72">
        <f t="shared" si="275"/>
        <v>0</v>
      </c>
      <c r="AK2456" s="72">
        <f t="shared" si="276"/>
        <v>0</v>
      </c>
      <c r="AL2456" s="72">
        <f t="shared" si="277"/>
        <v>0</v>
      </c>
      <c r="AQ2456" s="63">
        <f t="shared" si="279"/>
        <v>2456</v>
      </c>
      <c r="AR2456" s="72">
        <f t="shared" si="278"/>
        <v>0</v>
      </c>
    </row>
    <row r="2457" spans="35:44" x14ac:dyDescent="0.25">
      <c r="AI2457" s="72">
        <f t="shared" si="280"/>
        <v>0</v>
      </c>
      <c r="AJ2457" s="72">
        <f t="shared" si="275"/>
        <v>0</v>
      </c>
      <c r="AK2457" s="72">
        <f t="shared" si="276"/>
        <v>0</v>
      </c>
      <c r="AL2457" s="72">
        <f t="shared" si="277"/>
        <v>0</v>
      </c>
      <c r="AQ2457" s="63">
        <f t="shared" si="279"/>
        <v>2457</v>
      </c>
      <c r="AR2457" s="72">
        <f t="shared" si="278"/>
        <v>0</v>
      </c>
    </row>
    <row r="2458" spans="35:44" x14ac:dyDescent="0.25">
      <c r="AI2458" s="72">
        <f t="shared" si="280"/>
        <v>0</v>
      </c>
      <c r="AJ2458" s="72">
        <f t="shared" si="275"/>
        <v>0</v>
      </c>
      <c r="AK2458" s="72">
        <f t="shared" si="276"/>
        <v>0</v>
      </c>
      <c r="AL2458" s="72">
        <f t="shared" si="277"/>
        <v>0</v>
      </c>
      <c r="AQ2458" s="63">
        <f t="shared" si="279"/>
        <v>2458</v>
      </c>
      <c r="AR2458" s="72">
        <f t="shared" si="278"/>
        <v>0</v>
      </c>
    </row>
    <row r="2459" spans="35:44" x14ac:dyDescent="0.25">
      <c r="AI2459" s="72">
        <f t="shared" si="280"/>
        <v>0</v>
      </c>
      <c r="AJ2459" s="72">
        <f t="shared" si="275"/>
        <v>0</v>
      </c>
      <c r="AK2459" s="72">
        <f t="shared" si="276"/>
        <v>0</v>
      </c>
      <c r="AL2459" s="72">
        <f t="shared" si="277"/>
        <v>0</v>
      </c>
      <c r="AQ2459" s="63">
        <f t="shared" si="279"/>
        <v>2459</v>
      </c>
      <c r="AR2459" s="72">
        <f t="shared" si="278"/>
        <v>0</v>
      </c>
    </row>
    <row r="2460" spans="35:44" x14ac:dyDescent="0.25">
      <c r="AI2460" s="72">
        <f t="shared" si="280"/>
        <v>0</v>
      </c>
      <c r="AJ2460" s="72">
        <f t="shared" si="275"/>
        <v>0</v>
      </c>
      <c r="AK2460" s="72">
        <f t="shared" si="276"/>
        <v>0</v>
      </c>
      <c r="AL2460" s="72">
        <f t="shared" si="277"/>
        <v>0</v>
      </c>
      <c r="AQ2460" s="63">
        <f t="shared" si="279"/>
        <v>2460</v>
      </c>
      <c r="AR2460" s="72">
        <f t="shared" si="278"/>
        <v>0</v>
      </c>
    </row>
    <row r="2461" spans="35:44" x14ac:dyDescent="0.25">
      <c r="AI2461" s="72">
        <f t="shared" si="280"/>
        <v>0</v>
      </c>
      <c r="AJ2461" s="72">
        <f t="shared" si="275"/>
        <v>0</v>
      </c>
      <c r="AK2461" s="72">
        <f t="shared" si="276"/>
        <v>0</v>
      </c>
      <c r="AL2461" s="72">
        <f t="shared" si="277"/>
        <v>0</v>
      </c>
      <c r="AQ2461" s="63">
        <f t="shared" si="279"/>
        <v>2461</v>
      </c>
      <c r="AR2461" s="72">
        <f t="shared" si="278"/>
        <v>0</v>
      </c>
    </row>
    <row r="2462" spans="35:44" x14ac:dyDescent="0.25">
      <c r="AI2462" s="72">
        <f t="shared" si="280"/>
        <v>0</v>
      </c>
      <c r="AJ2462" s="72">
        <f t="shared" si="275"/>
        <v>0</v>
      </c>
      <c r="AK2462" s="72">
        <f t="shared" si="276"/>
        <v>0</v>
      </c>
      <c r="AL2462" s="72">
        <f t="shared" si="277"/>
        <v>0</v>
      </c>
      <c r="AQ2462" s="63">
        <f t="shared" si="279"/>
        <v>2462</v>
      </c>
      <c r="AR2462" s="72">
        <f t="shared" si="278"/>
        <v>0</v>
      </c>
    </row>
    <row r="2463" spans="35:44" x14ac:dyDescent="0.25">
      <c r="AI2463" s="72">
        <f t="shared" si="280"/>
        <v>0</v>
      </c>
      <c r="AJ2463" s="72">
        <f t="shared" si="275"/>
        <v>0</v>
      </c>
      <c r="AK2463" s="72">
        <f t="shared" si="276"/>
        <v>0</v>
      </c>
      <c r="AL2463" s="72">
        <f t="shared" si="277"/>
        <v>0</v>
      </c>
      <c r="AQ2463" s="63">
        <f t="shared" si="279"/>
        <v>2463</v>
      </c>
      <c r="AR2463" s="72">
        <f t="shared" si="278"/>
        <v>0</v>
      </c>
    </row>
    <row r="2464" spans="35:44" x14ac:dyDescent="0.25">
      <c r="AI2464" s="72">
        <f t="shared" si="280"/>
        <v>0</v>
      </c>
      <c r="AJ2464" s="72">
        <f t="shared" si="275"/>
        <v>0</v>
      </c>
      <c r="AK2464" s="72">
        <f t="shared" si="276"/>
        <v>0</v>
      </c>
      <c r="AL2464" s="72">
        <f t="shared" si="277"/>
        <v>0</v>
      </c>
      <c r="AQ2464" s="63">
        <f t="shared" si="279"/>
        <v>2464</v>
      </c>
      <c r="AR2464" s="72">
        <f t="shared" si="278"/>
        <v>0</v>
      </c>
    </row>
    <row r="2465" spans="35:44" x14ac:dyDescent="0.25">
      <c r="AI2465" s="72">
        <f t="shared" si="280"/>
        <v>0</v>
      </c>
      <c r="AJ2465" s="72">
        <f t="shared" si="275"/>
        <v>0</v>
      </c>
      <c r="AK2465" s="72">
        <f t="shared" si="276"/>
        <v>0</v>
      </c>
      <c r="AL2465" s="72">
        <f t="shared" si="277"/>
        <v>0</v>
      </c>
      <c r="AQ2465" s="63">
        <f t="shared" si="279"/>
        <v>2465</v>
      </c>
      <c r="AR2465" s="72">
        <f t="shared" si="278"/>
        <v>0</v>
      </c>
    </row>
    <row r="2466" spans="35:44" x14ac:dyDescent="0.25">
      <c r="AI2466" s="72">
        <f t="shared" si="280"/>
        <v>0</v>
      </c>
      <c r="AJ2466" s="72">
        <f t="shared" si="275"/>
        <v>0</v>
      </c>
      <c r="AK2466" s="72">
        <f t="shared" si="276"/>
        <v>0</v>
      </c>
      <c r="AL2466" s="72">
        <f t="shared" si="277"/>
        <v>0</v>
      </c>
      <c r="AQ2466" s="63">
        <f t="shared" si="279"/>
        <v>2466</v>
      </c>
      <c r="AR2466" s="72">
        <f t="shared" si="278"/>
        <v>0</v>
      </c>
    </row>
    <row r="2467" spans="35:44" x14ac:dyDescent="0.25">
      <c r="AI2467" s="72">
        <f t="shared" si="280"/>
        <v>0</v>
      </c>
      <c r="AJ2467" s="72">
        <f t="shared" si="275"/>
        <v>0</v>
      </c>
      <c r="AK2467" s="72">
        <f t="shared" si="276"/>
        <v>0</v>
      </c>
      <c r="AL2467" s="72">
        <f t="shared" si="277"/>
        <v>0</v>
      </c>
      <c r="AQ2467" s="63">
        <f t="shared" si="279"/>
        <v>2467</v>
      </c>
      <c r="AR2467" s="72">
        <f t="shared" si="278"/>
        <v>0</v>
      </c>
    </row>
    <row r="2468" spans="35:44" x14ac:dyDescent="0.25">
      <c r="AI2468" s="72">
        <f t="shared" si="280"/>
        <v>0</v>
      </c>
      <c r="AJ2468" s="72">
        <f t="shared" si="275"/>
        <v>0</v>
      </c>
      <c r="AK2468" s="72">
        <f t="shared" si="276"/>
        <v>0</v>
      </c>
      <c r="AL2468" s="72">
        <f t="shared" si="277"/>
        <v>0</v>
      </c>
      <c r="AQ2468" s="63">
        <f t="shared" si="279"/>
        <v>2468</v>
      </c>
      <c r="AR2468" s="72">
        <f t="shared" si="278"/>
        <v>0</v>
      </c>
    </row>
    <row r="2469" spans="35:44" x14ac:dyDescent="0.25">
      <c r="AI2469" s="72">
        <f t="shared" si="280"/>
        <v>0</v>
      </c>
      <c r="AJ2469" s="72">
        <f t="shared" si="275"/>
        <v>0</v>
      </c>
      <c r="AK2469" s="72">
        <f t="shared" si="276"/>
        <v>0</v>
      </c>
      <c r="AL2469" s="72">
        <f t="shared" si="277"/>
        <v>0</v>
      </c>
      <c r="AQ2469" s="63">
        <f t="shared" si="279"/>
        <v>2469</v>
      </c>
      <c r="AR2469" s="72">
        <f t="shared" si="278"/>
        <v>0</v>
      </c>
    </row>
    <row r="2470" spans="35:44" x14ac:dyDescent="0.25">
      <c r="AI2470" s="72">
        <f t="shared" si="280"/>
        <v>0</v>
      </c>
      <c r="AJ2470" s="72">
        <f t="shared" si="275"/>
        <v>0</v>
      </c>
      <c r="AK2470" s="72">
        <f t="shared" si="276"/>
        <v>0</v>
      </c>
      <c r="AL2470" s="72">
        <f t="shared" si="277"/>
        <v>0</v>
      </c>
      <c r="AQ2470" s="63">
        <f t="shared" si="279"/>
        <v>2470</v>
      </c>
      <c r="AR2470" s="72">
        <f t="shared" si="278"/>
        <v>0</v>
      </c>
    </row>
    <row r="2471" spans="35:44" x14ac:dyDescent="0.25">
      <c r="AI2471" s="72">
        <f t="shared" si="280"/>
        <v>0</v>
      </c>
      <c r="AJ2471" s="72">
        <f t="shared" si="275"/>
        <v>0</v>
      </c>
      <c r="AK2471" s="72">
        <f t="shared" si="276"/>
        <v>0</v>
      </c>
      <c r="AL2471" s="72">
        <f t="shared" si="277"/>
        <v>0</v>
      </c>
      <c r="AQ2471" s="63">
        <f t="shared" si="279"/>
        <v>2471</v>
      </c>
      <c r="AR2471" s="72">
        <f t="shared" si="278"/>
        <v>0</v>
      </c>
    </row>
    <row r="2472" spans="35:44" x14ac:dyDescent="0.25">
      <c r="AI2472" s="72">
        <f t="shared" si="280"/>
        <v>0</v>
      </c>
      <c r="AJ2472" s="72">
        <f t="shared" si="275"/>
        <v>0</v>
      </c>
      <c r="AK2472" s="72">
        <f t="shared" si="276"/>
        <v>0</v>
      </c>
      <c r="AL2472" s="72">
        <f t="shared" si="277"/>
        <v>0</v>
      </c>
      <c r="AQ2472" s="63">
        <f t="shared" si="279"/>
        <v>2472</v>
      </c>
      <c r="AR2472" s="72">
        <f t="shared" si="278"/>
        <v>0</v>
      </c>
    </row>
    <row r="2473" spans="35:44" x14ac:dyDescent="0.25">
      <c r="AI2473" s="72">
        <f t="shared" si="280"/>
        <v>0</v>
      </c>
      <c r="AJ2473" s="72">
        <f t="shared" si="275"/>
        <v>0</v>
      </c>
      <c r="AK2473" s="72">
        <f t="shared" si="276"/>
        <v>0</v>
      </c>
      <c r="AL2473" s="72">
        <f t="shared" si="277"/>
        <v>0</v>
      </c>
      <c r="AQ2473" s="63">
        <f t="shared" si="279"/>
        <v>2473</v>
      </c>
      <c r="AR2473" s="72">
        <f t="shared" si="278"/>
        <v>0</v>
      </c>
    </row>
    <row r="2474" spans="35:44" x14ac:dyDescent="0.25">
      <c r="AI2474" s="72">
        <f t="shared" si="280"/>
        <v>0</v>
      </c>
      <c r="AJ2474" s="72">
        <f t="shared" si="275"/>
        <v>0</v>
      </c>
      <c r="AK2474" s="72">
        <f t="shared" si="276"/>
        <v>0</v>
      </c>
      <c r="AL2474" s="72">
        <f t="shared" si="277"/>
        <v>0</v>
      </c>
      <c r="AQ2474" s="63">
        <f t="shared" si="279"/>
        <v>2474</v>
      </c>
      <c r="AR2474" s="72">
        <f t="shared" si="278"/>
        <v>0</v>
      </c>
    </row>
    <row r="2475" spans="35:44" x14ac:dyDescent="0.25">
      <c r="AI2475" s="72">
        <f t="shared" si="280"/>
        <v>0</v>
      </c>
      <c r="AJ2475" s="72">
        <f t="shared" si="275"/>
        <v>0</v>
      </c>
      <c r="AK2475" s="72">
        <f t="shared" si="276"/>
        <v>0</v>
      </c>
      <c r="AL2475" s="72">
        <f t="shared" si="277"/>
        <v>0</v>
      </c>
      <c r="AQ2475" s="63">
        <f t="shared" si="279"/>
        <v>2475</v>
      </c>
      <c r="AR2475" s="72">
        <f t="shared" si="278"/>
        <v>0</v>
      </c>
    </row>
    <row r="2476" spans="35:44" x14ac:dyDescent="0.25">
      <c r="AI2476" s="72">
        <f t="shared" si="280"/>
        <v>0</v>
      </c>
      <c r="AJ2476" s="72">
        <f t="shared" si="275"/>
        <v>0</v>
      </c>
      <c r="AK2476" s="72">
        <f t="shared" si="276"/>
        <v>0</v>
      </c>
      <c r="AL2476" s="72">
        <f t="shared" si="277"/>
        <v>0</v>
      </c>
      <c r="AQ2476" s="63">
        <f t="shared" si="279"/>
        <v>2476</v>
      </c>
      <c r="AR2476" s="72">
        <f t="shared" si="278"/>
        <v>0</v>
      </c>
    </row>
    <row r="2477" spans="35:44" x14ac:dyDescent="0.25">
      <c r="AI2477" s="72">
        <f t="shared" si="280"/>
        <v>0</v>
      </c>
      <c r="AJ2477" s="72">
        <f t="shared" si="275"/>
        <v>0</v>
      </c>
      <c r="AK2477" s="72">
        <f t="shared" si="276"/>
        <v>0</v>
      </c>
      <c r="AL2477" s="72">
        <f t="shared" si="277"/>
        <v>0</v>
      </c>
      <c r="AQ2477" s="63">
        <f t="shared" si="279"/>
        <v>2477</v>
      </c>
      <c r="AR2477" s="72">
        <f t="shared" si="278"/>
        <v>0</v>
      </c>
    </row>
    <row r="2478" spans="35:44" x14ac:dyDescent="0.25">
      <c r="AI2478" s="72">
        <f t="shared" si="280"/>
        <v>0</v>
      </c>
      <c r="AJ2478" s="72">
        <f t="shared" si="275"/>
        <v>0</v>
      </c>
      <c r="AK2478" s="72">
        <f t="shared" si="276"/>
        <v>0</v>
      </c>
      <c r="AL2478" s="72">
        <f t="shared" si="277"/>
        <v>0</v>
      </c>
      <c r="AQ2478" s="63">
        <f t="shared" si="279"/>
        <v>2478</v>
      </c>
      <c r="AR2478" s="72">
        <f t="shared" si="278"/>
        <v>0</v>
      </c>
    </row>
    <row r="2479" spans="35:44" x14ac:dyDescent="0.25">
      <c r="AI2479" s="72">
        <f t="shared" si="280"/>
        <v>0</v>
      </c>
      <c r="AJ2479" s="72">
        <f t="shared" si="275"/>
        <v>0</v>
      </c>
      <c r="AK2479" s="72">
        <f t="shared" si="276"/>
        <v>0</v>
      </c>
      <c r="AL2479" s="72">
        <f t="shared" si="277"/>
        <v>0</v>
      </c>
      <c r="AQ2479" s="63">
        <f t="shared" si="279"/>
        <v>2479</v>
      </c>
      <c r="AR2479" s="72">
        <f t="shared" si="278"/>
        <v>0</v>
      </c>
    </row>
    <row r="2480" spans="35:44" x14ac:dyDescent="0.25">
      <c r="AI2480" s="72">
        <f t="shared" si="280"/>
        <v>0</v>
      </c>
      <c r="AJ2480" s="72">
        <f t="shared" si="275"/>
        <v>0</v>
      </c>
      <c r="AK2480" s="72">
        <f t="shared" si="276"/>
        <v>0</v>
      </c>
      <c r="AL2480" s="72">
        <f t="shared" si="277"/>
        <v>0</v>
      </c>
      <c r="AQ2480" s="63">
        <f t="shared" si="279"/>
        <v>2480</v>
      </c>
      <c r="AR2480" s="72">
        <f t="shared" si="278"/>
        <v>0</v>
      </c>
    </row>
    <row r="2481" spans="35:44" x14ac:dyDescent="0.25">
      <c r="AI2481" s="72">
        <f t="shared" si="280"/>
        <v>0</v>
      </c>
      <c r="AJ2481" s="72">
        <f t="shared" si="275"/>
        <v>0</v>
      </c>
      <c r="AK2481" s="72">
        <f t="shared" si="276"/>
        <v>0</v>
      </c>
      <c r="AL2481" s="72">
        <f t="shared" si="277"/>
        <v>0</v>
      </c>
      <c r="AQ2481" s="63">
        <f t="shared" si="279"/>
        <v>2481</v>
      </c>
      <c r="AR2481" s="72">
        <f t="shared" si="278"/>
        <v>0</v>
      </c>
    </row>
    <row r="2482" spans="35:44" x14ac:dyDescent="0.25">
      <c r="AI2482" s="72">
        <f t="shared" si="280"/>
        <v>0</v>
      </c>
      <c r="AJ2482" s="72">
        <f t="shared" si="275"/>
        <v>0</v>
      </c>
      <c r="AK2482" s="72">
        <f t="shared" si="276"/>
        <v>0</v>
      </c>
      <c r="AL2482" s="72">
        <f t="shared" si="277"/>
        <v>0</v>
      </c>
      <c r="AQ2482" s="63">
        <f t="shared" si="279"/>
        <v>2482</v>
      </c>
      <c r="AR2482" s="72">
        <f t="shared" si="278"/>
        <v>0</v>
      </c>
    </row>
    <row r="2483" spans="35:44" x14ac:dyDescent="0.25">
      <c r="AI2483" s="72">
        <f t="shared" si="280"/>
        <v>0</v>
      </c>
      <c r="AJ2483" s="72">
        <f t="shared" si="275"/>
        <v>0</v>
      </c>
      <c r="AK2483" s="72">
        <f t="shared" si="276"/>
        <v>0</v>
      </c>
      <c r="AL2483" s="72">
        <f t="shared" si="277"/>
        <v>0</v>
      </c>
      <c r="AQ2483" s="63">
        <f t="shared" si="279"/>
        <v>2483</v>
      </c>
      <c r="AR2483" s="72">
        <f t="shared" si="278"/>
        <v>0</v>
      </c>
    </row>
    <row r="2484" spans="35:44" x14ac:dyDescent="0.25">
      <c r="AI2484" s="72">
        <f t="shared" si="280"/>
        <v>0</v>
      </c>
      <c r="AJ2484" s="72">
        <f t="shared" si="275"/>
        <v>0</v>
      </c>
      <c r="AK2484" s="72">
        <f t="shared" si="276"/>
        <v>0</v>
      </c>
      <c r="AL2484" s="72">
        <f t="shared" si="277"/>
        <v>0</v>
      </c>
      <c r="AQ2484" s="63">
        <f t="shared" si="279"/>
        <v>2484</v>
      </c>
      <c r="AR2484" s="72">
        <f t="shared" si="278"/>
        <v>0</v>
      </c>
    </row>
    <row r="2485" spans="35:44" x14ac:dyDescent="0.25">
      <c r="AI2485" s="72">
        <f t="shared" si="280"/>
        <v>0</v>
      </c>
      <c r="AJ2485" s="72">
        <f t="shared" si="275"/>
        <v>0</v>
      </c>
      <c r="AK2485" s="72">
        <f t="shared" si="276"/>
        <v>0</v>
      </c>
      <c r="AL2485" s="72">
        <f t="shared" si="277"/>
        <v>0</v>
      </c>
      <c r="AQ2485" s="63">
        <f t="shared" si="279"/>
        <v>2485</v>
      </c>
      <c r="AR2485" s="72">
        <f t="shared" si="278"/>
        <v>0</v>
      </c>
    </row>
    <row r="2486" spans="35:44" x14ac:dyDescent="0.25">
      <c r="AI2486" s="72">
        <f t="shared" si="280"/>
        <v>0</v>
      </c>
      <c r="AJ2486" s="72">
        <f t="shared" si="275"/>
        <v>0</v>
      </c>
      <c r="AK2486" s="72">
        <f t="shared" si="276"/>
        <v>0</v>
      </c>
      <c r="AL2486" s="72">
        <f t="shared" si="277"/>
        <v>0</v>
      </c>
      <c r="AQ2486" s="63">
        <f t="shared" si="279"/>
        <v>2486</v>
      </c>
      <c r="AR2486" s="72">
        <f t="shared" si="278"/>
        <v>0</v>
      </c>
    </row>
    <row r="2487" spans="35:44" x14ac:dyDescent="0.25">
      <c r="AI2487" s="72">
        <f t="shared" si="280"/>
        <v>0</v>
      </c>
      <c r="AJ2487" s="72">
        <f t="shared" si="275"/>
        <v>0</v>
      </c>
      <c r="AK2487" s="72">
        <f t="shared" si="276"/>
        <v>0</v>
      </c>
      <c r="AL2487" s="72">
        <f t="shared" si="277"/>
        <v>0</v>
      </c>
      <c r="AQ2487" s="63">
        <f t="shared" si="279"/>
        <v>2487</v>
      </c>
      <c r="AR2487" s="72">
        <f t="shared" si="278"/>
        <v>0</v>
      </c>
    </row>
    <row r="2488" spans="35:44" x14ac:dyDescent="0.25">
      <c r="AI2488" s="72">
        <f t="shared" si="280"/>
        <v>0</v>
      </c>
      <c r="AJ2488" s="72">
        <f t="shared" si="275"/>
        <v>0</v>
      </c>
      <c r="AK2488" s="72">
        <f t="shared" si="276"/>
        <v>0</v>
      </c>
      <c r="AL2488" s="72">
        <f t="shared" si="277"/>
        <v>0</v>
      </c>
      <c r="AQ2488" s="63">
        <f t="shared" si="279"/>
        <v>2488</v>
      </c>
      <c r="AR2488" s="72">
        <f t="shared" si="278"/>
        <v>0</v>
      </c>
    </row>
    <row r="2489" spans="35:44" x14ac:dyDescent="0.25">
      <c r="AI2489" s="72">
        <f t="shared" si="280"/>
        <v>0</v>
      </c>
      <c r="AJ2489" s="72">
        <f t="shared" si="275"/>
        <v>0</v>
      </c>
      <c r="AK2489" s="72">
        <f t="shared" si="276"/>
        <v>0</v>
      </c>
      <c r="AL2489" s="72">
        <f t="shared" si="277"/>
        <v>0</v>
      </c>
      <c r="AQ2489" s="63">
        <f t="shared" si="279"/>
        <v>2489</v>
      </c>
      <c r="AR2489" s="72">
        <f t="shared" si="278"/>
        <v>0</v>
      </c>
    </row>
    <row r="2490" spans="35:44" x14ac:dyDescent="0.25">
      <c r="AI2490" s="72">
        <f t="shared" si="280"/>
        <v>0</v>
      </c>
      <c r="AJ2490" s="72">
        <f t="shared" si="275"/>
        <v>0</v>
      </c>
      <c r="AK2490" s="72">
        <f t="shared" si="276"/>
        <v>0</v>
      </c>
      <c r="AL2490" s="72">
        <f t="shared" si="277"/>
        <v>0</v>
      </c>
      <c r="AQ2490" s="63">
        <f t="shared" si="279"/>
        <v>2490</v>
      </c>
      <c r="AR2490" s="72">
        <f t="shared" si="278"/>
        <v>0</v>
      </c>
    </row>
    <row r="2491" spans="35:44" x14ac:dyDescent="0.25">
      <c r="AI2491" s="72">
        <f t="shared" si="280"/>
        <v>0</v>
      </c>
      <c r="AJ2491" s="72">
        <f t="shared" si="275"/>
        <v>0</v>
      </c>
      <c r="AK2491" s="72">
        <f t="shared" si="276"/>
        <v>0</v>
      </c>
      <c r="AL2491" s="72">
        <f t="shared" si="277"/>
        <v>0</v>
      </c>
      <c r="AQ2491" s="63">
        <f t="shared" si="279"/>
        <v>2491</v>
      </c>
      <c r="AR2491" s="72">
        <f t="shared" si="278"/>
        <v>0</v>
      </c>
    </row>
    <row r="2492" spans="35:44" x14ac:dyDescent="0.25">
      <c r="AI2492" s="72">
        <f t="shared" si="280"/>
        <v>0</v>
      </c>
      <c r="AJ2492" s="72">
        <f t="shared" si="275"/>
        <v>0</v>
      </c>
      <c r="AK2492" s="72">
        <f t="shared" si="276"/>
        <v>0</v>
      </c>
      <c r="AL2492" s="72">
        <f t="shared" si="277"/>
        <v>0</v>
      </c>
      <c r="AQ2492" s="63">
        <f t="shared" si="279"/>
        <v>2492</v>
      </c>
      <c r="AR2492" s="72">
        <f t="shared" si="278"/>
        <v>0</v>
      </c>
    </row>
    <row r="2493" spans="35:44" x14ac:dyDescent="0.25">
      <c r="AI2493" s="72">
        <f t="shared" si="280"/>
        <v>0</v>
      </c>
      <c r="AJ2493" s="72">
        <f t="shared" si="275"/>
        <v>0</v>
      </c>
      <c r="AK2493" s="72">
        <f t="shared" si="276"/>
        <v>0</v>
      </c>
      <c r="AL2493" s="72">
        <f t="shared" si="277"/>
        <v>0</v>
      </c>
      <c r="AQ2493" s="63">
        <f t="shared" si="279"/>
        <v>2493</v>
      </c>
      <c r="AR2493" s="72">
        <f t="shared" si="278"/>
        <v>0</v>
      </c>
    </row>
    <row r="2494" spans="35:44" x14ac:dyDescent="0.25">
      <c r="AI2494" s="72">
        <f t="shared" si="280"/>
        <v>0</v>
      </c>
      <c r="AJ2494" s="72">
        <f t="shared" si="275"/>
        <v>0</v>
      </c>
      <c r="AK2494" s="72">
        <f t="shared" si="276"/>
        <v>0</v>
      </c>
      <c r="AL2494" s="72">
        <f t="shared" si="277"/>
        <v>0</v>
      </c>
      <c r="AQ2494" s="63">
        <f t="shared" si="279"/>
        <v>2494</v>
      </c>
      <c r="AR2494" s="72">
        <f t="shared" si="278"/>
        <v>0</v>
      </c>
    </row>
    <row r="2495" spans="35:44" x14ac:dyDescent="0.25">
      <c r="AI2495" s="72">
        <f t="shared" si="280"/>
        <v>0</v>
      </c>
      <c r="AJ2495" s="72">
        <f t="shared" si="275"/>
        <v>0</v>
      </c>
      <c r="AK2495" s="72">
        <f t="shared" si="276"/>
        <v>0</v>
      </c>
      <c r="AL2495" s="72">
        <f t="shared" si="277"/>
        <v>0</v>
      </c>
      <c r="AQ2495" s="63">
        <f t="shared" si="279"/>
        <v>2495</v>
      </c>
      <c r="AR2495" s="72">
        <f t="shared" si="278"/>
        <v>0</v>
      </c>
    </row>
    <row r="2496" spans="35:44" x14ac:dyDescent="0.25">
      <c r="AI2496" s="72">
        <f t="shared" si="280"/>
        <v>0</v>
      </c>
      <c r="AJ2496" s="72">
        <f t="shared" si="275"/>
        <v>0</v>
      </c>
      <c r="AK2496" s="72">
        <f t="shared" si="276"/>
        <v>0</v>
      </c>
      <c r="AL2496" s="72">
        <f t="shared" si="277"/>
        <v>0</v>
      </c>
      <c r="AQ2496" s="63">
        <f t="shared" si="279"/>
        <v>2496</v>
      </c>
      <c r="AR2496" s="72">
        <f t="shared" si="278"/>
        <v>0</v>
      </c>
    </row>
    <row r="2497" spans="35:44" x14ac:dyDescent="0.25">
      <c r="AI2497" s="72">
        <f t="shared" si="280"/>
        <v>0</v>
      </c>
      <c r="AJ2497" s="72">
        <f t="shared" ref="AJ2497:AJ2560" si="281">ROUNDUP((C2497-$C$1)/7,0)</f>
        <v>0</v>
      </c>
      <c r="AK2497" s="72">
        <f t="shared" ref="AK2497:AK2560" si="282">ROUNDUP((C2497-$C$1)/1,0)</f>
        <v>0</v>
      </c>
      <c r="AL2497" s="72">
        <f t="shared" ref="AL2497:AL2560" si="283">ROUNDUP((C2497-$C$1)*24,0)</f>
        <v>0</v>
      </c>
      <c r="AQ2497" s="63">
        <f t="shared" si="279"/>
        <v>2497</v>
      </c>
      <c r="AR2497" s="72">
        <f t="shared" ref="AR2497:AR2560" si="284">SUMIFS(AI:AI,AL:AL,AQ2497)</f>
        <v>0</v>
      </c>
    </row>
    <row r="2498" spans="35:44" x14ac:dyDescent="0.25">
      <c r="AI2498" s="72">
        <f t="shared" si="280"/>
        <v>0</v>
      </c>
      <c r="AJ2498" s="72">
        <f t="shared" si="281"/>
        <v>0</v>
      </c>
      <c r="AK2498" s="72">
        <f t="shared" si="282"/>
        <v>0</v>
      </c>
      <c r="AL2498" s="72">
        <f t="shared" si="283"/>
        <v>0</v>
      </c>
      <c r="AQ2498" s="63">
        <f t="shared" si="279"/>
        <v>2498</v>
      </c>
      <c r="AR2498" s="72">
        <f t="shared" si="284"/>
        <v>0</v>
      </c>
    </row>
    <row r="2499" spans="35:44" x14ac:dyDescent="0.25">
      <c r="AI2499" s="72">
        <f t="shared" si="280"/>
        <v>0</v>
      </c>
      <c r="AJ2499" s="72">
        <f t="shared" si="281"/>
        <v>0</v>
      </c>
      <c r="AK2499" s="72">
        <f t="shared" si="282"/>
        <v>0</v>
      </c>
      <c r="AL2499" s="72">
        <f t="shared" si="283"/>
        <v>0</v>
      </c>
      <c r="AQ2499" s="63">
        <f t="shared" ref="AQ2499:AQ2562" si="285">1+AQ2498</f>
        <v>2499</v>
      </c>
      <c r="AR2499" s="72">
        <f t="shared" si="284"/>
        <v>0</v>
      </c>
    </row>
    <row r="2500" spans="35:44" x14ac:dyDescent="0.25">
      <c r="AI2500" s="72">
        <f t="shared" si="280"/>
        <v>0</v>
      </c>
      <c r="AJ2500" s="72">
        <f t="shared" si="281"/>
        <v>0</v>
      </c>
      <c r="AK2500" s="72">
        <f t="shared" si="282"/>
        <v>0</v>
      </c>
      <c r="AL2500" s="72">
        <f t="shared" si="283"/>
        <v>0</v>
      </c>
      <c r="AQ2500" s="63">
        <f t="shared" si="285"/>
        <v>2500</v>
      </c>
      <c r="AR2500" s="72">
        <f t="shared" si="284"/>
        <v>0</v>
      </c>
    </row>
    <row r="2501" spans="35:44" x14ac:dyDescent="0.25">
      <c r="AI2501" s="72">
        <f t="shared" ref="AI2501:AI2564" si="286">D2501*(C2501-C2500)*86400*$B$16</f>
        <v>0</v>
      </c>
      <c r="AJ2501" s="72">
        <f t="shared" si="281"/>
        <v>0</v>
      </c>
      <c r="AK2501" s="72">
        <f t="shared" si="282"/>
        <v>0</v>
      </c>
      <c r="AL2501" s="72">
        <f t="shared" si="283"/>
        <v>0</v>
      </c>
      <c r="AQ2501" s="63">
        <f t="shared" si="285"/>
        <v>2501</v>
      </c>
      <c r="AR2501" s="72">
        <f t="shared" si="284"/>
        <v>0</v>
      </c>
    </row>
    <row r="2502" spans="35:44" x14ac:dyDescent="0.25">
      <c r="AI2502" s="72">
        <f t="shared" si="286"/>
        <v>0</v>
      </c>
      <c r="AJ2502" s="72">
        <f t="shared" si="281"/>
        <v>0</v>
      </c>
      <c r="AK2502" s="72">
        <f t="shared" si="282"/>
        <v>0</v>
      </c>
      <c r="AL2502" s="72">
        <f t="shared" si="283"/>
        <v>0</v>
      </c>
      <c r="AQ2502" s="63">
        <f t="shared" si="285"/>
        <v>2502</v>
      </c>
      <c r="AR2502" s="72">
        <f t="shared" si="284"/>
        <v>0</v>
      </c>
    </row>
    <row r="2503" spans="35:44" x14ac:dyDescent="0.25">
      <c r="AI2503" s="72">
        <f t="shared" si="286"/>
        <v>0</v>
      </c>
      <c r="AJ2503" s="72">
        <f t="shared" si="281"/>
        <v>0</v>
      </c>
      <c r="AK2503" s="72">
        <f t="shared" si="282"/>
        <v>0</v>
      </c>
      <c r="AL2503" s="72">
        <f t="shared" si="283"/>
        <v>0</v>
      </c>
      <c r="AQ2503" s="63">
        <f t="shared" si="285"/>
        <v>2503</v>
      </c>
      <c r="AR2503" s="72">
        <f t="shared" si="284"/>
        <v>0</v>
      </c>
    </row>
    <row r="2504" spans="35:44" x14ac:dyDescent="0.25">
      <c r="AI2504" s="72">
        <f t="shared" si="286"/>
        <v>0</v>
      </c>
      <c r="AJ2504" s="72">
        <f t="shared" si="281"/>
        <v>0</v>
      </c>
      <c r="AK2504" s="72">
        <f t="shared" si="282"/>
        <v>0</v>
      </c>
      <c r="AL2504" s="72">
        <f t="shared" si="283"/>
        <v>0</v>
      </c>
      <c r="AQ2504" s="63">
        <f t="shared" si="285"/>
        <v>2504</v>
      </c>
      <c r="AR2504" s="72">
        <f t="shared" si="284"/>
        <v>0</v>
      </c>
    </row>
    <row r="2505" spans="35:44" x14ac:dyDescent="0.25">
      <c r="AI2505" s="72">
        <f t="shared" si="286"/>
        <v>0</v>
      </c>
      <c r="AJ2505" s="72">
        <f t="shared" si="281"/>
        <v>0</v>
      </c>
      <c r="AK2505" s="72">
        <f t="shared" si="282"/>
        <v>0</v>
      </c>
      <c r="AL2505" s="72">
        <f t="shared" si="283"/>
        <v>0</v>
      </c>
      <c r="AQ2505" s="63">
        <f t="shared" si="285"/>
        <v>2505</v>
      </c>
      <c r="AR2505" s="72">
        <f t="shared" si="284"/>
        <v>0</v>
      </c>
    </row>
    <row r="2506" spans="35:44" x14ac:dyDescent="0.25">
      <c r="AI2506" s="72">
        <f t="shared" si="286"/>
        <v>0</v>
      </c>
      <c r="AJ2506" s="72">
        <f t="shared" si="281"/>
        <v>0</v>
      </c>
      <c r="AK2506" s="72">
        <f t="shared" si="282"/>
        <v>0</v>
      </c>
      <c r="AL2506" s="72">
        <f t="shared" si="283"/>
        <v>0</v>
      </c>
      <c r="AQ2506" s="63">
        <f t="shared" si="285"/>
        <v>2506</v>
      </c>
      <c r="AR2506" s="72">
        <f t="shared" si="284"/>
        <v>0</v>
      </c>
    </row>
    <row r="2507" spans="35:44" x14ac:dyDescent="0.25">
      <c r="AI2507" s="72">
        <f t="shared" si="286"/>
        <v>0</v>
      </c>
      <c r="AJ2507" s="72">
        <f t="shared" si="281"/>
        <v>0</v>
      </c>
      <c r="AK2507" s="72">
        <f t="shared" si="282"/>
        <v>0</v>
      </c>
      <c r="AL2507" s="72">
        <f t="shared" si="283"/>
        <v>0</v>
      </c>
      <c r="AQ2507" s="63">
        <f t="shared" si="285"/>
        <v>2507</v>
      </c>
      <c r="AR2507" s="72">
        <f t="shared" si="284"/>
        <v>0</v>
      </c>
    </row>
    <row r="2508" spans="35:44" x14ac:dyDescent="0.25">
      <c r="AI2508" s="72">
        <f t="shared" si="286"/>
        <v>0</v>
      </c>
      <c r="AJ2508" s="72">
        <f t="shared" si="281"/>
        <v>0</v>
      </c>
      <c r="AK2508" s="72">
        <f t="shared" si="282"/>
        <v>0</v>
      </c>
      <c r="AL2508" s="72">
        <f t="shared" si="283"/>
        <v>0</v>
      </c>
      <c r="AQ2508" s="63">
        <f t="shared" si="285"/>
        <v>2508</v>
      </c>
      <c r="AR2508" s="72">
        <f t="shared" si="284"/>
        <v>0</v>
      </c>
    </row>
    <row r="2509" spans="35:44" x14ac:dyDescent="0.25">
      <c r="AI2509" s="72">
        <f t="shared" si="286"/>
        <v>0</v>
      </c>
      <c r="AJ2509" s="72">
        <f t="shared" si="281"/>
        <v>0</v>
      </c>
      <c r="AK2509" s="72">
        <f t="shared" si="282"/>
        <v>0</v>
      </c>
      <c r="AL2509" s="72">
        <f t="shared" si="283"/>
        <v>0</v>
      </c>
      <c r="AQ2509" s="63">
        <f t="shared" si="285"/>
        <v>2509</v>
      </c>
      <c r="AR2509" s="72">
        <f t="shared" si="284"/>
        <v>0</v>
      </c>
    </row>
    <row r="2510" spans="35:44" x14ac:dyDescent="0.25">
      <c r="AI2510" s="72">
        <f t="shared" si="286"/>
        <v>0</v>
      </c>
      <c r="AJ2510" s="72">
        <f t="shared" si="281"/>
        <v>0</v>
      </c>
      <c r="AK2510" s="72">
        <f t="shared" si="282"/>
        <v>0</v>
      </c>
      <c r="AL2510" s="72">
        <f t="shared" si="283"/>
        <v>0</v>
      </c>
      <c r="AQ2510" s="63">
        <f t="shared" si="285"/>
        <v>2510</v>
      </c>
      <c r="AR2510" s="72">
        <f t="shared" si="284"/>
        <v>0</v>
      </c>
    </row>
    <row r="2511" spans="35:44" x14ac:dyDescent="0.25">
      <c r="AI2511" s="72">
        <f t="shared" si="286"/>
        <v>0</v>
      </c>
      <c r="AJ2511" s="72">
        <f t="shared" si="281"/>
        <v>0</v>
      </c>
      <c r="AK2511" s="72">
        <f t="shared" si="282"/>
        <v>0</v>
      </c>
      <c r="AL2511" s="72">
        <f t="shared" si="283"/>
        <v>0</v>
      </c>
      <c r="AQ2511" s="63">
        <f t="shared" si="285"/>
        <v>2511</v>
      </c>
      <c r="AR2511" s="72">
        <f t="shared" si="284"/>
        <v>0</v>
      </c>
    </row>
    <row r="2512" spans="35:44" x14ac:dyDescent="0.25">
      <c r="AI2512" s="72">
        <f t="shared" si="286"/>
        <v>0</v>
      </c>
      <c r="AJ2512" s="72">
        <f t="shared" si="281"/>
        <v>0</v>
      </c>
      <c r="AK2512" s="72">
        <f t="shared" si="282"/>
        <v>0</v>
      </c>
      <c r="AL2512" s="72">
        <f t="shared" si="283"/>
        <v>0</v>
      </c>
      <c r="AQ2512" s="63">
        <f t="shared" si="285"/>
        <v>2512</v>
      </c>
      <c r="AR2512" s="72">
        <f t="shared" si="284"/>
        <v>0</v>
      </c>
    </row>
    <row r="2513" spans="35:44" x14ac:dyDescent="0.25">
      <c r="AI2513" s="72">
        <f t="shared" si="286"/>
        <v>0</v>
      </c>
      <c r="AJ2513" s="72">
        <f t="shared" si="281"/>
        <v>0</v>
      </c>
      <c r="AK2513" s="72">
        <f t="shared" si="282"/>
        <v>0</v>
      </c>
      <c r="AL2513" s="72">
        <f t="shared" si="283"/>
        <v>0</v>
      </c>
      <c r="AQ2513" s="63">
        <f t="shared" si="285"/>
        <v>2513</v>
      </c>
      <c r="AR2513" s="72">
        <f t="shared" si="284"/>
        <v>0</v>
      </c>
    </row>
    <row r="2514" spans="35:44" x14ac:dyDescent="0.25">
      <c r="AI2514" s="72">
        <f t="shared" si="286"/>
        <v>0</v>
      </c>
      <c r="AJ2514" s="72">
        <f t="shared" si="281"/>
        <v>0</v>
      </c>
      <c r="AK2514" s="72">
        <f t="shared" si="282"/>
        <v>0</v>
      </c>
      <c r="AL2514" s="72">
        <f t="shared" si="283"/>
        <v>0</v>
      </c>
      <c r="AQ2514" s="63">
        <f t="shared" si="285"/>
        <v>2514</v>
      </c>
      <c r="AR2514" s="72">
        <f t="shared" si="284"/>
        <v>0</v>
      </c>
    </row>
    <row r="2515" spans="35:44" x14ac:dyDescent="0.25">
      <c r="AI2515" s="72">
        <f t="shared" si="286"/>
        <v>0</v>
      </c>
      <c r="AJ2515" s="72">
        <f t="shared" si="281"/>
        <v>0</v>
      </c>
      <c r="AK2515" s="72">
        <f t="shared" si="282"/>
        <v>0</v>
      </c>
      <c r="AL2515" s="72">
        <f t="shared" si="283"/>
        <v>0</v>
      </c>
      <c r="AQ2515" s="63">
        <f t="shared" si="285"/>
        <v>2515</v>
      </c>
      <c r="AR2515" s="72">
        <f t="shared" si="284"/>
        <v>0</v>
      </c>
    </row>
    <row r="2516" spans="35:44" x14ac:dyDescent="0.25">
      <c r="AI2516" s="72">
        <f t="shared" si="286"/>
        <v>0</v>
      </c>
      <c r="AJ2516" s="72">
        <f t="shared" si="281"/>
        <v>0</v>
      </c>
      <c r="AK2516" s="72">
        <f t="shared" si="282"/>
        <v>0</v>
      </c>
      <c r="AL2516" s="72">
        <f t="shared" si="283"/>
        <v>0</v>
      </c>
      <c r="AQ2516" s="63">
        <f t="shared" si="285"/>
        <v>2516</v>
      </c>
      <c r="AR2516" s="72">
        <f t="shared" si="284"/>
        <v>0</v>
      </c>
    </row>
    <row r="2517" spans="35:44" x14ac:dyDescent="0.25">
      <c r="AI2517" s="72">
        <f t="shared" si="286"/>
        <v>0</v>
      </c>
      <c r="AJ2517" s="72">
        <f t="shared" si="281"/>
        <v>0</v>
      </c>
      <c r="AK2517" s="72">
        <f t="shared" si="282"/>
        <v>0</v>
      </c>
      <c r="AL2517" s="72">
        <f t="shared" si="283"/>
        <v>0</v>
      </c>
      <c r="AQ2517" s="63">
        <f t="shared" si="285"/>
        <v>2517</v>
      </c>
      <c r="AR2517" s="72">
        <f t="shared" si="284"/>
        <v>0</v>
      </c>
    </row>
    <row r="2518" spans="35:44" x14ac:dyDescent="0.25">
      <c r="AI2518" s="72">
        <f t="shared" si="286"/>
        <v>0</v>
      </c>
      <c r="AJ2518" s="72">
        <f t="shared" si="281"/>
        <v>0</v>
      </c>
      <c r="AK2518" s="72">
        <f t="shared" si="282"/>
        <v>0</v>
      </c>
      <c r="AL2518" s="72">
        <f t="shared" si="283"/>
        <v>0</v>
      </c>
      <c r="AQ2518" s="63">
        <f t="shared" si="285"/>
        <v>2518</v>
      </c>
      <c r="AR2518" s="72">
        <f t="shared" si="284"/>
        <v>0</v>
      </c>
    </row>
    <row r="2519" spans="35:44" x14ac:dyDescent="0.25">
      <c r="AI2519" s="72">
        <f t="shared" si="286"/>
        <v>0</v>
      </c>
      <c r="AJ2519" s="72">
        <f t="shared" si="281"/>
        <v>0</v>
      </c>
      <c r="AK2519" s="72">
        <f t="shared" si="282"/>
        <v>0</v>
      </c>
      <c r="AL2519" s="72">
        <f t="shared" si="283"/>
        <v>0</v>
      </c>
      <c r="AQ2519" s="63">
        <f t="shared" si="285"/>
        <v>2519</v>
      </c>
      <c r="AR2519" s="72">
        <f t="shared" si="284"/>
        <v>0</v>
      </c>
    </row>
    <row r="2520" spans="35:44" x14ac:dyDescent="0.25">
      <c r="AI2520" s="72">
        <f t="shared" si="286"/>
        <v>0</v>
      </c>
      <c r="AJ2520" s="72">
        <f t="shared" si="281"/>
        <v>0</v>
      </c>
      <c r="AK2520" s="72">
        <f t="shared" si="282"/>
        <v>0</v>
      </c>
      <c r="AL2520" s="72">
        <f t="shared" si="283"/>
        <v>0</v>
      </c>
      <c r="AQ2520" s="63">
        <f t="shared" si="285"/>
        <v>2520</v>
      </c>
      <c r="AR2520" s="72">
        <f t="shared" si="284"/>
        <v>0</v>
      </c>
    </row>
    <row r="2521" spans="35:44" x14ac:dyDescent="0.25">
      <c r="AI2521" s="72">
        <f t="shared" si="286"/>
        <v>0</v>
      </c>
      <c r="AJ2521" s="72">
        <f t="shared" si="281"/>
        <v>0</v>
      </c>
      <c r="AK2521" s="72">
        <f t="shared" si="282"/>
        <v>0</v>
      </c>
      <c r="AL2521" s="72">
        <f t="shared" si="283"/>
        <v>0</v>
      </c>
      <c r="AQ2521" s="63">
        <f t="shared" si="285"/>
        <v>2521</v>
      </c>
      <c r="AR2521" s="72">
        <f t="shared" si="284"/>
        <v>0</v>
      </c>
    </row>
    <row r="2522" spans="35:44" x14ac:dyDescent="0.25">
      <c r="AI2522" s="72">
        <f t="shared" si="286"/>
        <v>0</v>
      </c>
      <c r="AJ2522" s="72">
        <f t="shared" si="281"/>
        <v>0</v>
      </c>
      <c r="AK2522" s="72">
        <f t="shared" si="282"/>
        <v>0</v>
      </c>
      <c r="AL2522" s="72">
        <f t="shared" si="283"/>
        <v>0</v>
      </c>
      <c r="AQ2522" s="63">
        <f t="shared" si="285"/>
        <v>2522</v>
      </c>
      <c r="AR2522" s="72">
        <f t="shared" si="284"/>
        <v>0</v>
      </c>
    </row>
    <row r="2523" spans="35:44" x14ac:dyDescent="0.25">
      <c r="AI2523" s="72">
        <f t="shared" si="286"/>
        <v>0</v>
      </c>
      <c r="AJ2523" s="72">
        <f t="shared" si="281"/>
        <v>0</v>
      </c>
      <c r="AK2523" s="72">
        <f t="shared" si="282"/>
        <v>0</v>
      </c>
      <c r="AL2523" s="72">
        <f t="shared" si="283"/>
        <v>0</v>
      </c>
      <c r="AQ2523" s="63">
        <f t="shared" si="285"/>
        <v>2523</v>
      </c>
      <c r="AR2523" s="72">
        <f t="shared" si="284"/>
        <v>0</v>
      </c>
    </row>
    <row r="2524" spans="35:44" x14ac:dyDescent="0.25">
      <c r="AI2524" s="72">
        <f t="shared" si="286"/>
        <v>0</v>
      </c>
      <c r="AJ2524" s="72">
        <f t="shared" si="281"/>
        <v>0</v>
      </c>
      <c r="AK2524" s="72">
        <f t="shared" si="282"/>
        <v>0</v>
      </c>
      <c r="AL2524" s="72">
        <f t="shared" si="283"/>
        <v>0</v>
      </c>
      <c r="AQ2524" s="63">
        <f t="shared" si="285"/>
        <v>2524</v>
      </c>
      <c r="AR2524" s="72">
        <f t="shared" si="284"/>
        <v>0</v>
      </c>
    </row>
    <row r="2525" spans="35:44" x14ac:dyDescent="0.25">
      <c r="AI2525" s="72">
        <f t="shared" si="286"/>
        <v>0</v>
      </c>
      <c r="AJ2525" s="72">
        <f t="shared" si="281"/>
        <v>0</v>
      </c>
      <c r="AK2525" s="72">
        <f t="shared" si="282"/>
        <v>0</v>
      </c>
      <c r="AL2525" s="72">
        <f t="shared" si="283"/>
        <v>0</v>
      </c>
      <c r="AQ2525" s="63">
        <f t="shared" si="285"/>
        <v>2525</v>
      </c>
      <c r="AR2525" s="72">
        <f t="shared" si="284"/>
        <v>0</v>
      </c>
    </row>
    <row r="2526" spans="35:44" x14ac:dyDescent="0.25">
      <c r="AI2526" s="72">
        <f t="shared" si="286"/>
        <v>0</v>
      </c>
      <c r="AJ2526" s="72">
        <f t="shared" si="281"/>
        <v>0</v>
      </c>
      <c r="AK2526" s="72">
        <f t="shared" si="282"/>
        <v>0</v>
      </c>
      <c r="AL2526" s="72">
        <f t="shared" si="283"/>
        <v>0</v>
      </c>
      <c r="AQ2526" s="63">
        <f t="shared" si="285"/>
        <v>2526</v>
      </c>
      <c r="AR2526" s="72">
        <f t="shared" si="284"/>
        <v>0</v>
      </c>
    </row>
    <row r="2527" spans="35:44" x14ac:dyDescent="0.25">
      <c r="AI2527" s="72">
        <f t="shared" si="286"/>
        <v>0</v>
      </c>
      <c r="AJ2527" s="72">
        <f t="shared" si="281"/>
        <v>0</v>
      </c>
      <c r="AK2527" s="72">
        <f t="shared" si="282"/>
        <v>0</v>
      </c>
      <c r="AL2527" s="72">
        <f t="shared" si="283"/>
        <v>0</v>
      </c>
      <c r="AQ2527" s="63">
        <f t="shared" si="285"/>
        <v>2527</v>
      </c>
      <c r="AR2527" s="72">
        <f t="shared" si="284"/>
        <v>0</v>
      </c>
    </row>
    <row r="2528" spans="35:44" x14ac:dyDescent="0.25">
      <c r="AI2528" s="72">
        <f t="shared" si="286"/>
        <v>0</v>
      </c>
      <c r="AJ2528" s="72">
        <f t="shared" si="281"/>
        <v>0</v>
      </c>
      <c r="AK2528" s="72">
        <f t="shared" si="282"/>
        <v>0</v>
      </c>
      <c r="AL2528" s="72">
        <f t="shared" si="283"/>
        <v>0</v>
      </c>
      <c r="AQ2528" s="63">
        <f t="shared" si="285"/>
        <v>2528</v>
      </c>
      <c r="AR2528" s="72">
        <f t="shared" si="284"/>
        <v>0</v>
      </c>
    </row>
    <row r="2529" spans="35:44" x14ac:dyDescent="0.25">
      <c r="AI2529" s="72">
        <f t="shared" si="286"/>
        <v>0</v>
      </c>
      <c r="AJ2529" s="72">
        <f t="shared" si="281"/>
        <v>0</v>
      </c>
      <c r="AK2529" s="72">
        <f t="shared" si="282"/>
        <v>0</v>
      </c>
      <c r="AL2529" s="72">
        <f t="shared" si="283"/>
        <v>0</v>
      </c>
      <c r="AQ2529" s="63">
        <f t="shared" si="285"/>
        <v>2529</v>
      </c>
      <c r="AR2529" s="72">
        <f t="shared" si="284"/>
        <v>0</v>
      </c>
    </row>
    <row r="2530" spans="35:44" x14ac:dyDescent="0.25">
      <c r="AI2530" s="72">
        <f t="shared" si="286"/>
        <v>0</v>
      </c>
      <c r="AJ2530" s="72">
        <f t="shared" si="281"/>
        <v>0</v>
      </c>
      <c r="AK2530" s="72">
        <f t="shared" si="282"/>
        <v>0</v>
      </c>
      <c r="AL2530" s="72">
        <f t="shared" si="283"/>
        <v>0</v>
      </c>
      <c r="AQ2530" s="63">
        <f t="shared" si="285"/>
        <v>2530</v>
      </c>
      <c r="AR2530" s="72">
        <f t="shared" si="284"/>
        <v>0</v>
      </c>
    </row>
    <row r="2531" spans="35:44" x14ac:dyDescent="0.25">
      <c r="AI2531" s="72">
        <f t="shared" si="286"/>
        <v>0</v>
      </c>
      <c r="AJ2531" s="72">
        <f t="shared" si="281"/>
        <v>0</v>
      </c>
      <c r="AK2531" s="72">
        <f t="shared" si="282"/>
        <v>0</v>
      </c>
      <c r="AL2531" s="72">
        <f t="shared" si="283"/>
        <v>0</v>
      </c>
      <c r="AQ2531" s="63">
        <f t="shared" si="285"/>
        <v>2531</v>
      </c>
      <c r="AR2531" s="72">
        <f t="shared" si="284"/>
        <v>0</v>
      </c>
    </row>
    <row r="2532" spans="35:44" x14ac:dyDescent="0.25">
      <c r="AI2532" s="72">
        <f t="shared" si="286"/>
        <v>0</v>
      </c>
      <c r="AJ2532" s="72">
        <f t="shared" si="281"/>
        <v>0</v>
      </c>
      <c r="AK2532" s="72">
        <f t="shared" si="282"/>
        <v>0</v>
      </c>
      <c r="AL2532" s="72">
        <f t="shared" si="283"/>
        <v>0</v>
      </c>
      <c r="AQ2532" s="63">
        <f t="shared" si="285"/>
        <v>2532</v>
      </c>
      <c r="AR2532" s="72">
        <f t="shared" si="284"/>
        <v>0</v>
      </c>
    </row>
    <row r="2533" spans="35:44" x14ac:dyDescent="0.25">
      <c r="AI2533" s="72">
        <f t="shared" si="286"/>
        <v>0</v>
      </c>
      <c r="AJ2533" s="72">
        <f t="shared" si="281"/>
        <v>0</v>
      </c>
      <c r="AK2533" s="72">
        <f t="shared" si="282"/>
        <v>0</v>
      </c>
      <c r="AL2533" s="72">
        <f t="shared" si="283"/>
        <v>0</v>
      </c>
      <c r="AQ2533" s="63">
        <f t="shared" si="285"/>
        <v>2533</v>
      </c>
      <c r="AR2533" s="72">
        <f t="shared" si="284"/>
        <v>0</v>
      </c>
    </row>
    <row r="2534" spans="35:44" x14ac:dyDescent="0.25">
      <c r="AI2534" s="72">
        <f t="shared" si="286"/>
        <v>0</v>
      </c>
      <c r="AJ2534" s="72">
        <f t="shared" si="281"/>
        <v>0</v>
      </c>
      <c r="AK2534" s="72">
        <f t="shared" si="282"/>
        <v>0</v>
      </c>
      <c r="AL2534" s="72">
        <f t="shared" si="283"/>
        <v>0</v>
      </c>
      <c r="AQ2534" s="63">
        <f t="shared" si="285"/>
        <v>2534</v>
      </c>
      <c r="AR2534" s="72">
        <f t="shared" si="284"/>
        <v>0</v>
      </c>
    </row>
    <row r="2535" spans="35:44" x14ac:dyDescent="0.25">
      <c r="AI2535" s="72">
        <f t="shared" si="286"/>
        <v>0</v>
      </c>
      <c r="AJ2535" s="72">
        <f t="shared" si="281"/>
        <v>0</v>
      </c>
      <c r="AK2535" s="72">
        <f t="shared" si="282"/>
        <v>0</v>
      </c>
      <c r="AL2535" s="72">
        <f t="shared" si="283"/>
        <v>0</v>
      </c>
      <c r="AQ2535" s="63">
        <f t="shared" si="285"/>
        <v>2535</v>
      </c>
      <c r="AR2535" s="72">
        <f t="shared" si="284"/>
        <v>0</v>
      </c>
    </row>
    <row r="2536" spans="35:44" x14ac:dyDescent="0.25">
      <c r="AI2536" s="72">
        <f t="shared" si="286"/>
        <v>0</v>
      </c>
      <c r="AJ2536" s="72">
        <f t="shared" si="281"/>
        <v>0</v>
      </c>
      <c r="AK2536" s="72">
        <f t="shared" si="282"/>
        <v>0</v>
      </c>
      <c r="AL2536" s="72">
        <f t="shared" si="283"/>
        <v>0</v>
      </c>
      <c r="AQ2536" s="63">
        <f t="shared" si="285"/>
        <v>2536</v>
      </c>
      <c r="AR2536" s="72">
        <f t="shared" si="284"/>
        <v>0</v>
      </c>
    </row>
    <row r="2537" spans="35:44" x14ac:dyDescent="0.25">
      <c r="AI2537" s="72">
        <f t="shared" si="286"/>
        <v>0</v>
      </c>
      <c r="AJ2537" s="72">
        <f t="shared" si="281"/>
        <v>0</v>
      </c>
      <c r="AK2537" s="72">
        <f t="shared" si="282"/>
        <v>0</v>
      </c>
      <c r="AL2537" s="72">
        <f t="shared" si="283"/>
        <v>0</v>
      </c>
      <c r="AQ2537" s="63">
        <f t="shared" si="285"/>
        <v>2537</v>
      </c>
      <c r="AR2537" s="72">
        <f t="shared" si="284"/>
        <v>0</v>
      </c>
    </row>
    <row r="2538" spans="35:44" x14ac:dyDescent="0.25">
      <c r="AI2538" s="72">
        <f t="shared" si="286"/>
        <v>0</v>
      </c>
      <c r="AJ2538" s="72">
        <f t="shared" si="281"/>
        <v>0</v>
      </c>
      <c r="AK2538" s="72">
        <f t="shared" si="282"/>
        <v>0</v>
      </c>
      <c r="AL2538" s="72">
        <f t="shared" si="283"/>
        <v>0</v>
      </c>
      <c r="AQ2538" s="63">
        <f t="shared" si="285"/>
        <v>2538</v>
      </c>
      <c r="AR2538" s="72">
        <f t="shared" si="284"/>
        <v>0</v>
      </c>
    </row>
    <row r="2539" spans="35:44" x14ac:dyDescent="0.25">
      <c r="AI2539" s="72">
        <f t="shared" si="286"/>
        <v>0</v>
      </c>
      <c r="AJ2539" s="72">
        <f t="shared" si="281"/>
        <v>0</v>
      </c>
      <c r="AK2539" s="72">
        <f t="shared" si="282"/>
        <v>0</v>
      </c>
      <c r="AL2539" s="72">
        <f t="shared" si="283"/>
        <v>0</v>
      </c>
      <c r="AQ2539" s="63">
        <f t="shared" si="285"/>
        <v>2539</v>
      </c>
      <c r="AR2539" s="72">
        <f t="shared" si="284"/>
        <v>0</v>
      </c>
    </row>
    <row r="2540" spans="35:44" x14ac:dyDescent="0.25">
      <c r="AI2540" s="72">
        <f t="shared" si="286"/>
        <v>0</v>
      </c>
      <c r="AJ2540" s="72">
        <f t="shared" si="281"/>
        <v>0</v>
      </c>
      <c r="AK2540" s="72">
        <f t="shared" si="282"/>
        <v>0</v>
      </c>
      <c r="AL2540" s="72">
        <f t="shared" si="283"/>
        <v>0</v>
      </c>
      <c r="AQ2540" s="63">
        <f t="shared" si="285"/>
        <v>2540</v>
      </c>
      <c r="AR2540" s="72">
        <f t="shared" si="284"/>
        <v>0</v>
      </c>
    </row>
    <row r="2541" spans="35:44" x14ac:dyDescent="0.25">
      <c r="AI2541" s="72">
        <f t="shared" si="286"/>
        <v>0</v>
      </c>
      <c r="AJ2541" s="72">
        <f t="shared" si="281"/>
        <v>0</v>
      </c>
      <c r="AK2541" s="72">
        <f t="shared" si="282"/>
        <v>0</v>
      </c>
      <c r="AL2541" s="72">
        <f t="shared" si="283"/>
        <v>0</v>
      </c>
      <c r="AQ2541" s="63">
        <f t="shared" si="285"/>
        <v>2541</v>
      </c>
      <c r="AR2541" s="72">
        <f t="shared" si="284"/>
        <v>0</v>
      </c>
    </row>
    <row r="2542" spans="35:44" x14ac:dyDescent="0.25">
      <c r="AI2542" s="72">
        <f t="shared" si="286"/>
        <v>0</v>
      </c>
      <c r="AJ2542" s="72">
        <f t="shared" si="281"/>
        <v>0</v>
      </c>
      <c r="AK2542" s="72">
        <f t="shared" si="282"/>
        <v>0</v>
      </c>
      <c r="AL2542" s="72">
        <f t="shared" si="283"/>
        <v>0</v>
      </c>
      <c r="AQ2542" s="63">
        <f t="shared" si="285"/>
        <v>2542</v>
      </c>
      <c r="AR2542" s="72">
        <f t="shared" si="284"/>
        <v>0</v>
      </c>
    </row>
    <row r="2543" spans="35:44" x14ac:dyDescent="0.25">
      <c r="AI2543" s="72">
        <f t="shared" si="286"/>
        <v>0</v>
      </c>
      <c r="AJ2543" s="72">
        <f t="shared" si="281"/>
        <v>0</v>
      </c>
      <c r="AK2543" s="72">
        <f t="shared" si="282"/>
        <v>0</v>
      </c>
      <c r="AL2543" s="72">
        <f t="shared" si="283"/>
        <v>0</v>
      </c>
      <c r="AQ2543" s="63">
        <f t="shared" si="285"/>
        <v>2543</v>
      </c>
      <c r="AR2543" s="72">
        <f t="shared" si="284"/>
        <v>0</v>
      </c>
    </row>
    <row r="2544" spans="35:44" x14ac:dyDescent="0.25">
      <c r="AI2544" s="72">
        <f t="shared" si="286"/>
        <v>0</v>
      </c>
      <c r="AJ2544" s="72">
        <f t="shared" si="281"/>
        <v>0</v>
      </c>
      <c r="AK2544" s="72">
        <f t="shared" si="282"/>
        <v>0</v>
      </c>
      <c r="AL2544" s="72">
        <f t="shared" si="283"/>
        <v>0</v>
      </c>
      <c r="AQ2544" s="63">
        <f t="shared" si="285"/>
        <v>2544</v>
      </c>
      <c r="AR2544" s="72">
        <f t="shared" si="284"/>
        <v>0</v>
      </c>
    </row>
    <row r="2545" spans="35:44" x14ac:dyDescent="0.25">
      <c r="AI2545" s="72">
        <f t="shared" si="286"/>
        <v>0</v>
      </c>
      <c r="AJ2545" s="72">
        <f t="shared" si="281"/>
        <v>0</v>
      </c>
      <c r="AK2545" s="72">
        <f t="shared" si="282"/>
        <v>0</v>
      </c>
      <c r="AL2545" s="72">
        <f t="shared" si="283"/>
        <v>0</v>
      </c>
      <c r="AQ2545" s="63">
        <f t="shared" si="285"/>
        <v>2545</v>
      </c>
      <c r="AR2545" s="72">
        <f t="shared" si="284"/>
        <v>0</v>
      </c>
    </row>
    <row r="2546" spans="35:44" x14ac:dyDescent="0.25">
      <c r="AI2546" s="72">
        <f t="shared" si="286"/>
        <v>0</v>
      </c>
      <c r="AJ2546" s="72">
        <f t="shared" si="281"/>
        <v>0</v>
      </c>
      <c r="AK2546" s="72">
        <f t="shared" si="282"/>
        <v>0</v>
      </c>
      <c r="AL2546" s="72">
        <f t="shared" si="283"/>
        <v>0</v>
      </c>
      <c r="AQ2546" s="63">
        <f t="shared" si="285"/>
        <v>2546</v>
      </c>
      <c r="AR2546" s="72">
        <f t="shared" si="284"/>
        <v>0</v>
      </c>
    </row>
    <row r="2547" spans="35:44" x14ac:dyDescent="0.25">
      <c r="AI2547" s="72">
        <f t="shared" si="286"/>
        <v>0</v>
      </c>
      <c r="AJ2547" s="72">
        <f t="shared" si="281"/>
        <v>0</v>
      </c>
      <c r="AK2547" s="72">
        <f t="shared" si="282"/>
        <v>0</v>
      </c>
      <c r="AL2547" s="72">
        <f t="shared" si="283"/>
        <v>0</v>
      </c>
      <c r="AQ2547" s="63">
        <f t="shared" si="285"/>
        <v>2547</v>
      </c>
      <c r="AR2547" s="72">
        <f t="shared" si="284"/>
        <v>0</v>
      </c>
    </row>
    <row r="2548" spans="35:44" x14ac:dyDescent="0.25">
      <c r="AI2548" s="72">
        <f t="shared" si="286"/>
        <v>0</v>
      </c>
      <c r="AJ2548" s="72">
        <f t="shared" si="281"/>
        <v>0</v>
      </c>
      <c r="AK2548" s="72">
        <f t="shared" si="282"/>
        <v>0</v>
      </c>
      <c r="AL2548" s="72">
        <f t="shared" si="283"/>
        <v>0</v>
      </c>
      <c r="AQ2548" s="63">
        <f t="shared" si="285"/>
        <v>2548</v>
      </c>
      <c r="AR2548" s="72">
        <f t="shared" si="284"/>
        <v>0</v>
      </c>
    </row>
    <row r="2549" spans="35:44" x14ac:dyDescent="0.25">
      <c r="AI2549" s="72">
        <f t="shared" si="286"/>
        <v>0</v>
      </c>
      <c r="AJ2549" s="72">
        <f t="shared" si="281"/>
        <v>0</v>
      </c>
      <c r="AK2549" s="72">
        <f t="shared" si="282"/>
        <v>0</v>
      </c>
      <c r="AL2549" s="72">
        <f t="shared" si="283"/>
        <v>0</v>
      </c>
      <c r="AQ2549" s="63">
        <f t="shared" si="285"/>
        <v>2549</v>
      </c>
      <c r="AR2549" s="72">
        <f t="shared" si="284"/>
        <v>0</v>
      </c>
    </row>
    <row r="2550" spans="35:44" x14ac:dyDescent="0.25">
      <c r="AI2550" s="72">
        <f t="shared" si="286"/>
        <v>0</v>
      </c>
      <c r="AJ2550" s="72">
        <f t="shared" si="281"/>
        <v>0</v>
      </c>
      <c r="AK2550" s="72">
        <f t="shared" si="282"/>
        <v>0</v>
      </c>
      <c r="AL2550" s="72">
        <f t="shared" si="283"/>
        <v>0</v>
      </c>
      <c r="AQ2550" s="63">
        <f t="shared" si="285"/>
        <v>2550</v>
      </c>
      <c r="AR2550" s="72">
        <f t="shared" si="284"/>
        <v>0</v>
      </c>
    </row>
    <row r="2551" spans="35:44" x14ac:dyDescent="0.25">
      <c r="AI2551" s="72">
        <f t="shared" si="286"/>
        <v>0</v>
      </c>
      <c r="AJ2551" s="72">
        <f t="shared" si="281"/>
        <v>0</v>
      </c>
      <c r="AK2551" s="72">
        <f t="shared" si="282"/>
        <v>0</v>
      </c>
      <c r="AL2551" s="72">
        <f t="shared" si="283"/>
        <v>0</v>
      </c>
      <c r="AQ2551" s="63">
        <f t="shared" si="285"/>
        <v>2551</v>
      </c>
      <c r="AR2551" s="72">
        <f t="shared" si="284"/>
        <v>0</v>
      </c>
    </row>
    <row r="2552" spans="35:44" x14ac:dyDescent="0.25">
      <c r="AI2552" s="72">
        <f t="shared" si="286"/>
        <v>0</v>
      </c>
      <c r="AJ2552" s="72">
        <f t="shared" si="281"/>
        <v>0</v>
      </c>
      <c r="AK2552" s="72">
        <f t="shared" si="282"/>
        <v>0</v>
      </c>
      <c r="AL2552" s="72">
        <f t="shared" si="283"/>
        <v>0</v>
      </c>
      <c r="AQ2552" s="63">
        <f t="shared" si="285"/>
        <v>2552</v>
      </c>
      <c r="AR2552" s="72">
        <f t="shared" si="284"/>
        <v>0</v>
      </c>
    </row>
    <row r="2553" spans="35:44" x14ac:dyDescent="0.25">
      <c r="AI2553" s="72">
        <f t="shared" si="286"/>
        <v>0</v>
      </c>
      <c r="AJ2553" s="72">
        <f t="shared" si="281"/>
        <v>0</v>
      </c>
      <c r="AK2553" s="72">
        <f t="shared" si="282"/>
        <v>0</v>
      </c>
      <c r="AL2553" s="72">
        <f t="shared" si="283"/>
        <v>0</v>
      </c>
      <c r="AQ2553" s="63">
        <f t="shared" si="285"/>
        <v>2553</v>
      </c>
      <c r="AR2553" s="72">
        <f t="shared" si="284"/>
        <v>0</v>
      </c>
    </row>
    <row r="2554" spans="35:44" x14ac:dyDescent="0.25">
      <c r="AI2554" s="72">
        <f t="shared" si="286"/>
        <v>0</v>
      </c>
      <c r="AJ2554" s="72">
        <f t="shared" si="281"/>
        <v>0</v>
      </c>
      <c r="AK2554" s="72">
        <f t="shared" si="282"/>
        <v>0</v>
      </c>
      <c r="AL2554" s="72">
        <f t="shared" si="283"/>
        <v>0</v>
      </c>
      <c r="AQ2554" s="63">
        <f t="shared" si="285"/>
        <v>2554</v>
      </c>
      <c r="AR2554" s="72">
        <f t="shared" si="284"/>
        <v>0</v>
      </c>
    </row>
    <row r="2555" spans="35:44" x14ac:dyDescent="0.25">
      <c r="AI2555" s="72">
        <f t="shared" si="286"/>
        <v>0</v>
      </c>
      <c r="AJ2555" s="72">
        <f t="shared" si="281"/>
        <v>0</v>
      </c>
      <c r="AK2555" s="72">
        <f t="shared" si="282"/>
        <v>0</v>
      </c>
      <c r="AL2555" s="72">
        <f t="shared" si="283"/>
        <v>0</v>
      </c>
      <c r="AQ2555" s="63">
        <f t="shared" si="285"/>
        <v>2555</v>
      </c>
      <c r="AR2555" s="72">
        <f t="shared" si="284"/>
        <v>0</v>
      </c>
    </row>
    <row r="2556" spans="35:44" x14ac:dyDescent="0.25">
      <c r="AI2556" s="72">
        <f t="shared" si="286"/>
        <v>0</v>
      </c>
      <c r="AJ2556" s="72">
        <f t="shared" si="281"/>
        <v>0</v>
      </c>
      <c r="AK2556" s="72">
        <f t="shared" si="282"/>
        <v>0</v>
      </c>
      <c r="AL2556" s="72">
        <f t="shared" si="283"/>
        <v>0</v>
      </c>
      <c r="AQ2556" s="63">
        <f t="shared" si="285"/>
        <v>2556</v>
      </c>
      <c r="AR2556" s="72">
        <f t="shared" si="284"/>
        <v>0</v>
      </c>
    </row>
    <row r="2557" spans="35:44" x14ac:dyDescent="0.25">
      <c r="AI2557" s="72">
        <f t="shared" si="286"/>
        <v>0</v>
      </c>
      <c r="AJ2557" s="72">
        <f t="shared" si="281"/>
        <v>0</v>
      </c>
      <c r="AK2557" s="72">
        <f t="shared" si="282"/>
        <v>0</v>
      </c>
      <c r="AL2557" s="72">
        <f t="shared" si="283"/>
        <v>0</v>
      </c>
      <c r="AQ2557" s="63">
        <f t="shared" si="285"/>
        <v>2557</v>
      </c>
      <c r="AR2557" s="72">
        <f t="shared" si="284"/>
        <v>0</v>
      </c>
    </row>
    <row r="2558" spans="35:44" x14ac:dyDescent="0.25">
      <c r="AI2558" s="72">
        <f t="shared" si="286"/>
        <v>0</v>
      </c>
      <c r="AJ2558" s="72">
        <f t="shared" si="281"/>
        <v>0</v>
      </c>
      <c r="AK2558" s="72">
        <f t="shared" si="282"/>
        <v>0</v>
      </c>
      <c r="AL2558" s="72">
        <f t="shared" si="283"/>
        <v>0</v>
      </c>
      <c r="AQ2558" s="63">
        <f t="shared" si="285"/>
        <v>2558</v>
      </c>
      <c r="AR2558" s="72">
        <f t="shared" si="284"/>
        <v>0</v>
      </c>
    </row>
    <row r="2559" spans="35:44" x14ac:dyDescent="0.25">
      <c r="AI2559" s="72">
        <f t="shared" si="286"/>
        <v>0</v>
      </c>
      <c r="AJ2559" s="72">
        <f t="shared" si="281"/>
        <v>0</v>
      </c>
      <c r="AK2559" s="72">
        <f t="shared" si="282"/>
        <v>0</v>
      </c>
      <c r="AL2559" s="72">
        <f t="shared" si="283"/>
        <v>0</v>
      </c>
      <c r="AQ2559" s="63">
        <f t="shared" si="285"/>
        <v>2559</v>
      </c>
      <c r="AR2559" s="72">
        <f t="shared" si="284"/>
        <v>0</v>
      </c>
    </row>
    <row r="2560" spans="35:44" x14ac:dyDescent="0.25">
      <c r="AI2560" s="72">
        <f t="shared" si="286"/>
        <v>0</v>
      </c>
      <c r="AJ2560" s="72">
        <f t="shared" si="281"/>
        <v>0</v>
      </c>
      <c r="AK2560" s="72">
        <f t="shared" si="282"/>
        <v>0</v>
      </c>
      <c r="AL2560" s="72">
        <f t="shared" si="283"/>
        <v>0</v>
      </c>
      <c r="AQ2560" s="63">
        <f t="shared" si="285"/>
        <v>2560</v>
      </c>
      <c r="AR2560" s="72">
        <f t="shared" si="284"/>
        <v>0</v>
      </c>
    </row>
    <row r="2561" spans="35:44" x14ac:dyDescent="0.25">
      <c r="AI2561" s="72">
        <f t="shared" si="286"/>
        <v>0</v>
      </c>
      <c r="AJ2561" s="72">
        <f t="shared" ref="AJ2561:AJ2624" si="287">ROUNDUP((C2561-$C$1)/7,0)</f>
        <v>0</v>
      </c>
      <c r="AK2561" s="72">
        <f t="shared" ref="AK2561:AK2624" si="288">ROUNDUP((C2561-$C$1)/1,0)</f>
        <v>0</v>
      </c>
      <c r="AL2561" s="72">
        <f t="shared" ref="AL2561:AL2624" si="289">ROUNDUP((C2561-$C$1)*24,0)</f>
        <v>0</v>
      </c>
      <c r="AQ2561" s="63">
        <f t="shared" si="285"/>
        <v>2561</v>
      </c>
      <c r="AR2561" s="72">
        <f t="shared" ref="AR2561:AR2624" si="290">SUMIFS(AI:AI,AL:AL,AQ2561)</f>
        <v>0</v>
      </c>
    </row>
    <row r="2562" spans="35:44" x14ac:dyDescent="0.25">
      <c r="AI2562" s="72">
        <f t="shared" si="286"/>
        <v>0</v>
      </c>
      <c r="AJ2562" s="72">
        <f t="shared" si="287"/>
        <v>0</v>
      </c>
      <c r="AK2562" s="72">
        <f t="shared" si="288"/>
        <v>0</v>
      </c>
      <c r="AL2562" s="72">
        <f t="shared" si="289"/>
        <v>0</v>
      </c>
      <c r="AQ2562" s="63">
        <f t="shared" si="285"/>
        <v>2562</v>
      </c>
      <c r="AR2562" s="72">
        <f t="shared" si="290"/>
        <v>0</v>
      </c>
    </row>
    <row r="2563" spans="35:44" x14ac:dyDescent="0.25">
      <c r="AI2563" s="72">
        <f t="shared" si="286"/>
        <v>0</v>
      </c>
      <c r="AJ2563" s="72">
        <f t="shared" si="287"/>
        <v>0</v>
      </c>
      <c r="AK2563" s="72">
        <f t="shared" si="288"/>
        <v>0</v>
      </c>
      <c r="AL2563" s="72">
        <f t="shared" si="289"/>
        <v>0</v>
      </c>
      <c r="AQ2563" s="63">
        <f t="shared" ref="AQ2563:AQ2626" si="291">1+AQ2562</f>
        <v>2563</v>
      </c>
      <c r="AR2563" s="72">
        <f t="shared" si="290"/>
        <v>0</v>
      </c>
    </row>
    <row r="2564" spans="35:44" x14ac:dyDescent="0.25">
      <c r="AI2564" s="72">
        <f t="shared" si="286"/>
        <v>0</v>
      </c>
      <c r="AJ2564" s="72">
        <f t="shared" si="287"/>
        <v>0</v>
      </c>
      <c r="AK2564" s="72">
        <f t="shared" si="288"/>
        <v>0</v>
      </c>
      <c r="AL2564" s="72">
        <f t="shared" si="289"/>
        <v>0</v>
      </c>
      <c r="AQ2564" s="63">
        <f t="shared" si="291"/>
        <v>2564</v>
      </c>
      <c r="AR2564" s="72">
        <f t="shared" si="290"/>
        <v>0</v>
      </c>
    </row>
    <row r="2565" spans="35:44" x14ac:dyDescent="0.25">
      <c r="AI2565" s="72">
        <f t="shared" ref="AI2565:AI2628" si="292">D2565*(C2565-C2564)*86400*$B$16</f>
        <v>0</v>
      </c>
      <c r="AJ2565" s="72">
        <f t="shared" si="287"/>
        <v>0</v>
      </c>
      <c r="AK2565" s="72">
        <f t="shared" si="288"/>
        <v>0</v>
      </c>
      <c r="AL2565" s="72">
        <f t="shared" si="289"/>
        <v>0</v>
      </c>
      <c r="AQ2565" s="63">
        <f t="shared" si="291"/>
        <v>2565</v>
      </c>
      <c r="AR2565" s="72">
        <f t="shared" si="290"/>
        <v>0</v>
      </c>
    </row>
    <row r="2566" spans="35:44" x14ac:dyDescent="0.25">
      <c r="AI2566" s="72">
        <f t="shared" si="292"/>
        <v>0</v>
      </c>
      <c r="AJ2566" s="72">
        <f t="shared" si="287"/>
        <v>0</v>
      </c>
      <c r="AK2566" s="72">
        <f t="shared" si="288"/>
        <v>0</v>
      </c>
      <c r="AL2566" s="72">
        <f t="shared" si="289"/>
        <v>0</v>
      </c>
      <c r="AQ2566" s="63">
        <f t="shared" si="291"/>
        <v>2566</v>
      </c>
      <c r="AR2566" s="72">
        <f t="shared" si="290"/>
        <v>0</v>
      </c>
    </row>
    <row r="2567" spans="35:44" x14ac:dyDescent="0.25">
      <c r="AI2567" s="72">
        <f t="shared" si="292"/>
        <v>0</v>
      </c>
      <c r="AJ2567" s="72">
        <f t="shared" si="287"/>
        <v>0</v>
      </c>
      <c r="AK2567" s="72">
        <f t="shared" si="288"/>
        <v>0</v>
      </c>
      <c r="AL2567" s="72">
        <f t="shared" si="289"/>
        <v>0</v>
      </c>
      <c r="AQ2567" s="63">
        <f t="shared" si="291"/>
        <v>2567</v>
      </c>
      <c r="AR2567" s="72">
        <f t="shared" si="290"/>
        <v>0</v>
      </c>
    </row>
    <row r="2568" spans="35:44" x14ac:dyDescent="0.25">
      <c r="AI2568" s="72">
        <f t="shared" si="292"/>
        <v>0</v>
      </c>
      <c r="AJ2568" s="72">
        <f t="shared" si="287"/>
        <v>0</v>
      </c>
      <c r="AK2568" s="72">
        <f t="shared" si="288"/>
        <v>0</v>
      </c>
      <c r="AL2568" s="72">
        <f t="shared" si="289"/>
        <v>0</v>
      </c>
      <c r="AQ2568" s="63">
        <f t="shared" si="291"/>
        <v>2568</v>
      </c>
      <c r="AR2568" s="72">
        <f t="shared" si="290"/>
        <v>0</v>
      </c>
    </row>
    <row r="2569" spans="35:44" x14ac:dyDescent="0.25">
      <c r="AI2569" s="72">
        <f t="shared" si="292"/>
        <v>0</v>
      </c>
      <c r="AJ2569" s="72">
        <f t="shared" si="287"/>
        <v>0</v>
      </c>
      <c r="AK2569" s="72">
        <f t="shared" si="288"/>
        <v>0</v>
      </c>
      <c r="AL2569" s="72">
        <f t="shared" si="289"/>
        <v>0</v>
      </c>
      <c r="AQ2569" s="63">
        <f t="shared" si="291"/>
        <v>2569</v>
      </c>
      <c r="AR2569" s="72">
        <f t="shared" si="290"/>
        <v>0</v>
      </c>
    </row>
    <row r="2570" spans="35:44" x14ac:dyDescent="0.25">
      <c r="AI2570" s="72">
        <f t="shared" si="292"/>
        <v>0</v>
      </c>
      <c r="AJ2570" s="72">
        <f t="shared" si="287"/>
        <v>0</v>
      </c>
      <c r="AK2570" s="72">
        <f t="shared" si="288"/>
        <v>0</v>
      </c>
      <c r="AL2570" s="72">
        <f t="shared" si="289"/>
        <v>0</v>
      </c>
      <c r="AQ2570" s="63">
        <f t="shared" si="291"/>
        <v>2570</v>
      </c>
      <c r="AR2570" s="72">
        <f t="shared" si="290"/>
        <v>0</v>
      </c>
    </row>
    <row r="2571" spans="35:44" x14ac:dyDescent="0.25">
      <c r="AI2571" s="72">
        <f t="shared" si="292"/>
        <v>0</v>
      </c>
      <c r="AJ2571" s="72">
        <f t="shared" si="287"/>
        <v>0</v>
      </c>
      <c r="AK2571" s="72">
        <f t="shared" si="288"/>
        <v>0</v>
      </c>
      <c r="AL2571" s="72">
        <f t="shared" si="289"/>
        <v>0</v>
      </c>
      <c r="AQ2571" s="63">
        <f t="shared" si="291"/>
        <v>2571</v>
      </c>
      <c r="AR2571" s="72">
        <f t="shared" si="290"/>
        <v>0</v>
      </c>
    </row>
    <row r="2572" spans="35:44" x14ac:dyDescent="0.25">
      <c r="AI2572" s="72">
        <f t="shared" si="292"/>
        <v>0</v>
      </c>
      <c r="AJ2572" s="72">
        <f t="shared" si="287"/>
        <v>0</v>
      </c>
      <c r="AK2572" s="72">
        <f t="shared" si="288"/>
        <v>0</v>
      </c>
      <c r="AL2572" s="72">
        <f t="shared" si="289"/>
        <v>0</v>
      </c>
      <c r="AQ2572" s="63">
        <f t="shared" si="291"/>
        <v>2572</v>
      </c>
      <c r="AR2572" s="72">
        <f t="shared" si="290"/>
        <v>0</v>
      </c>
    </row>
    <row r="2573" spans="35:44" x14ac:dyDescent="0.25">
      <c r="AI2573" s="72">
        <f t="shared" si="292"/>
        <v>0</v>
      </c>
      <c r="AJ2573" s="72">
        <f t="shared" si="287"/>
        <v>0</v>
      </c>
      <c r="AK2573" s="72">
        <f t="shared" si="288"/>
        <v>0</v>
      </c>
      <c r="AL2573" s="72">
        <f t="shared" si="289"/>
        <v>0</v>
      </c>
      <c r="AQ2573" s="63">
        <f t="shared" si="291"/>
        <v>2573</v>
      </c>
      <c r="AR2573" s="72">
        <f t="shared" si="290"/>
        <v>0</v>
      </c>
    </row>
    <row r="2574" spans="35:44" x14ac:dyDescent="0.25">
      <c r="AI2574" s="72">
        <f t="shared" si="292"/>
        <v>0</v>
      </c>
      <c r="AJ2574" s="72">
        <f t="shared" si="287"/>
        <v>0</v>
      </c>
      <c r="AK2574" s="72">
        <f t="shared" si="288"/>
        <v>0</v>
      </c>
      <c r="AL2574" s="72">
        <f t="shared" si="289"/>
        <v>0</v>
      </c>
      <c r="AQ2574" s="63">
        <f t="shared" si="291"/>
        <v>2574</v>
      </c>
      <c r="AR2574" s="72">
        <f t="shared" si="290"/>
        <v>0</v>
      </c>
    </row>
    <row r="2575" spans="35:44" x14ac:dyDescent="0.25">
      <c r="AI2575" s="72">
        <f t="shared" si="292"/>
        <v>0</v>
      </c>
      <c r="AJ2575" s="72">
        <f t="shared" si="287"/>
        <v>0</v>
      </c>
      <c r="AK2575" s="72">
        <f t="shared" si="288"/>
        <v>0</v>
      </c>
      <c r="AL2575" s="72">
        <f t="shared" si="289"/>
        <v>0</v>
      </c>
      <c r="AQ2575" s="63">
        <f t="shared" si="291"/>
        <v>2575</v>
      </c>
      <c r="AR2575" s="72">
        <f t="shared" si="290"/>
        <v>0</v>
      </c>
    </row>
    <row r="2576" spans="35:44" x14ac:dyDescent="0.25">
      <c r="AI2576" s="72">
        <f t="shared" si="292"/>
        <v>0</v>
      </c>
      <c r="AJ2576" s="72">
        <f t="shared" si="287"/>
        <v>0</v>
      </c>
      <c r="AK2576" s="72">
        <f t="shared" si="288"/>
        <v>0</v>
      </c>
      <c r="AL2576" s="72">
        <f t="shared" si="289"/>
        <v>0</v>
      </c>
      <c r="AQ2576" s="63">
        <f t="shared" si="291"/>
        <v>2576</v>
      </c>
      <c r="AR2576" s="72">
        <f t="shared" si="290"/>
        <v>0</v>
      </c>
    </row>
    <row r="2577" spans="35:44" x14ac:dyDescent="0.25">
      <c r="AI2577" s="72">
        <f t="shared" si="292"/>
        <v>0</v>
      </c>
      <c r="AJ2577" s="72">
        <f t="shared" si="287"/>
        <v>0</v>
      </c>
      <c r="AK2577" s="72">
        <f t="shared" si="288"/>
        <v>0</v>
      </c>
      <c r="AL2577" s="72">
        <f t="shared" si="289"/>
        <v>0</v>
      </c>
      <c r="AQ2577" s="63">
        <f t="shared" si="291"/>
        <v>2577</v>
      </c>
      <c r="AR2577" s="72">
        <f t="shared" si="290"/>
        <v>0</v>
      </c>
    </row>
    <row r="2578" spans="35:44" x14ac:dyDescent="0.25">
      <c r="AI2578" s="72">
        <f t="shared" si="292"/>
        <v>0</v>
      </c>
      <c r="AJ2578" s="72">
        <f t="shared" si="287"/>
        <v>0</v>
      </c>
      <c r="AK2578" s="72">
        <f t="shared" si="288"/>
        <v>0</v>
      </c>
      <c r="AL2578" s="72">
        <f t="shared" si="289"/>
        <v>0</v>
      </c>
      <c r="AQ2578" s="63">
        <f t="shared" si="291"/>
        <v>2578</v>
      </c>
      <c r="AR2578" s="72">
        <f t="shared" si="290"/>
        <v>0</v>
      </c>
    </row>
    <row r="2579" spans="35:44" x14ac:dyDescent="0.25">
      <c r="AI2579" s="72">
        <f t="shared" si="292"/>
        <v>0</v>
      </c>
      <c r="AJ2579" s="72">
        <f t="shared" si="287"/>
        <v>0</v>
      </c>
      <c r="AK2579" s="72">
        <f t="shared" si="288"/>
        <v>0</v>
      </c>
      <c r="AL2579" s="72">
        <f t="shared" si="289"/>
        <v>0</v>
      </c>
      <c r="AQ2579" s="63">
        <f t="shared" si="291"/>
        <v>2579</v>
      </c>
      <c r="AR2579" s="72">
        <f t="shared" si="290"/>
        <v>0</v>
      </c>
    </row>
    <row r="2580" spans="35:44" x14ac:dyDescent="0.25">
      <c r="AI2580" s="72">
        <f t="shared" si="292"/>
        <v>0</v>
      </c>
      <c r="AJ2580" s="72">
        <f t="shared" si="287"/>
        <v>0</v>
      </c>
      <c r="AK2580" s="72">
        <f t="shared" si="288"/>
        <v>0</v>
      </c>
      <c r="AL2580" s="72">
        <f t="shared" si="289"/>
        <v>0</v>
      </c>
      <c r="AQ2580" s="63">
        <f t="shared" si="291"/>
        <v>2580</v>
      </c>
      <c r="AR2580" s="72">
        <f t="shared" si="290"/>
        <v>0</v>
      </c>
    </row>
    <row r="2581" spans="35:44" x14ac:dyDescent="0.25">
      <c r="AI2581" s="72">
        <f t="shared" si="292"/>
        <v>0</v>
      </c>
      <c r="AJ2581" s="72">
        <f t="shared" si="287"/>
        <v>0</v>
      </c>
      <c r="AK2581" s="72">
        <f t="shared" si="288"/>
        <v>0</v>
      </c>
      <c r="AL2581" s="72">
        <f t="shared" si="289"/>
        <v>0</v>
      </c>
      <c r="AQ2581" s="63">
        <f t="shared" si="291"/>
        <v>2581</v>
      </c>
      <c r="AR2581" s="72">
        <f t="shared" si="290"/>
        <v>0</v>
      </c>
    </row>
    <row r="2582" spans="35:44" x14ac:dyDescent="0.25">
      <c r="AI2582" s="72">
        <f t="shared" si="292"/>
        <v>0</v>
      </c>
      <c r="AJ2582" s="72">
        <f t="shared" si="287"/>
        <v>0</v>
      </c>
      <c r="AK2582" s="72">
        <f t="shared" si="288"/>
        <v>0</v>
      </c>
      <c r="AL2582" s="72">
        <f t="shared" si="289"/>
        <v>0</v>
      </c>
      <c r="AQ2582" s="63">
        <f t="shared" si="291"/>
        <v>2582</v>
      </c>
      <c r="AR2582" s="72">
        <f t="shared" si="290"/>
        <v>0</v>
      </c>
    </row>
    <row r="2583" spans="35:44" x14ac:dyDescent="0.25">
      <c r="AI2583" s="72">
        <f t="shared" si="292"/>
        <v>0</v>
      </c>
      <c r="AJ2583" s="72">
        <f t="shared" si="287"/>
        <v>0</v>
      </c>
      <c r="AK2583" s="72">
        <f t="shared" si="288"/>
        <v>0</v>
      </c>
      <c r="AL2583" s="72">
        <f t="shared" si="289"/>
        <v>0</v>
      </c>
      <c r="AQ2583" s="63">
        <f t="shared" si="291"/>
        <v>2583</v>
      </c>
      <c r="AR2583" s="72">
        <f t="shared" si="290"/>
        <v>0</v>
      </c>
    </row>
    <row r="2584" spans="35:44" x14ac:dyDescent="0.25">
      <c r="AI2584" s="72">
        <f t="shared" si="292"/>
        <v>0</v>
      </c>
      <c r="AJ2584" s="72">
        <f t="shared" si="287"/>
        <v>0</v>
      </c>
      <c r="AK2584" s="72">
        <f t="shared" si="288"/>
        <v>0</v>
      </c>
      <c r="AL2584" s="72">
        <f t="shared" si="289"/>
        <v>0</v>
      </c>
      <c r="AQ2584" s="63">
        <f t="shared" si="291"/>
        <v>2584</v>
      </c>
      <c r="AR2584" s="72">
        <f t="shared" si="290"/>
        <v>0</v>
      </c>
    </row>
    <row r="2585" spans="35:44" x14ac:dyDescent="0.25">
      <c r="AI2585" s="72">
        <f t="shared" si="292"/>
        <v>0</v>
      </c>
      <c r="AJ2585" s="72">
        <f t="shared" si="287"/>
        <v>0</v>
      </c>
      <c r="AK2585" s="72">
        <f t="shared" si="288"/>
        <v>0</v>
      </c>
      <c r="AL2585" s="72">
        <f t="shared" si="289"/>
        <v>0</v>
      </c>
      <c r="AQ2585" s="63">
        <f t="shared" si="291"/>
        <v>2585</v>
      </c>
      <c r="AR2585" s="72">
        <f t="shared" si="290"/>
        <v>0</v>
      </c>
    </row>
    <row r="2586" spans="35:44" x14ac:dyDescent="0.25">
      <c r="AI2586" s="72">
        <f t="shared" si="292"/>
        <v>0</v>
      </c>
      <c r="AJ2586" s="72">
        <f t="shared" si="287"/>
        <v>0</v>
      </c>
      <c r="AK2586" s="72">
        <f t="shared" si="288"/>
        <v>0</v>
      </c>
      <c r="AL2586" s="72">
        <f t="shared" si="289"/>
        <v>0</v>
      </c>
      <c r="AQ2586" s="63">
        <f t="shared" si="291"/>
        <v>2586</v>
      </c>
      <c r="AR2586" s="72">
        <f t="shared" si="290"/>
        <v>0</v>
      </c>
    </row>
    <row r="2587" spans="35:44" x14ac:dyDescent="0.25">
      <c r="AI2587" s="72">
        <f t="shared" si="292"/>
        <v>0</v>
      </c>
      <c r="AJ2587" s="72">
        <f t="shared" si="287"/>
        <v>0</v>
      </c>
      <c r="AK2587" s="72">
        <f t="shared" si="288"/>
        <v>0</v>
      </c>
      <c r="AL2587" s="72">
        <f t="shared" si="289"/>
        <v>0</v>
      </c>
      <c r="AQ2587" s="63">
        <f t="shared" si="291"/>
        <v>2587</v>
      </c>
      <c r="AR2587" s="72">
        <f t="shared" si="290"/>
        <v>0</v>
      </c>
    </row>
    <row r="2588" spans="35:44" x14ac:dyDescent="0.25">
      <c r="AI2588" s="72">
        <f t="shared" si="292"/>
        <v>0</v>
      </c>
      <c r="AJ2588" s="72">
        <f t="shared" si="287"/>
        <v>0</v>
      </c>
      <c r="AK2588" s="72">
        <f t="shared" si="288"/>
        <v>0</v>
      </c>
      <c r="AL2588" s="72">
        <f t="shared" si="289"/>
        <v>0</v>
      </c>
      <c r="AQ2588" s="63">
        <f t="shared" si="291"/>
        <v>2588</v>
      </c>
      <c r="AR2588" s="72">
        <f t="shared" si="290"/>
        <v>0</v>
      </c>
    </row>
    <row r="2589" spans="35:44" x14ac:dyDescent="0.25">
      <c r="AI2589" s="72">
        <f t="shared" si="292"/>
        <v>0</v>
      </c>
      <c r="AJ2589" s="72">
        <f t="shared" si="287"/>
        <v>0</v>
      </c>
      <c r="AK2589" s="72">
        <f t="shared" si="288"/>
        <v>0</v>
      </c>
      <c r="AL2589" s="72">
        <f t="shared" si="289"/>
        <v>0</v>
      </c>
      <c r="AQ2589" s="63">
        <f t="shared" si="291"/>
        <v>2589</v>
      </c>
      <c r="AR2589" s="72">
        <f t="shared" si="290"/>
        <v>0</v>
      </c>
    </row>
    <row r="2590" spans="35:44" x14ac:dyDescent="0.25">
      <c r="AI2590" s="72">
        <f t="shared" si="292"/>
        <v>0</v>
      </c>
      <c r="AJ2590" s="72">
        <f t="shared" si="287"/>
        <v>0</v>
      </c>
      <c r="AK2590" s="72">
        <f t="shared" si="288"/>
        <v>0</v>
      </c>
      <c r="AL2590" s="72">
        <f t="shared" si="289"/>
        <v>0</v>
      </c>
      <c r="AQ2590" s="63">
        <f t="shared" si="291"/>
        <v>2590</v>
      </c>
      <c r="AR2590" s="72">
        <f t="shared" si="290"/>
        <v>0</v>
      </c>
    </row>
    <row r="2591" spans="35:44" x14ac:dyDescent="0.25">
      <c r="AI2591" s="72">
        <f t="shared" si="292"/>
        <v>0</v>
      </c>
      <c r="AJ2591" s="72">
        <f t="shared" si="287"/>
        <v>0</v>
      </c>
      <c r="AK2591" s="72">
        <f t="shared" si="288"/>
        <v>0</v>
      </c>
      <c r="AL2591" s="72">
        <f t="shared" si="289"/>
        <v>0</v>
      </c>
      <c r="AQ2591" s="63">
        <f t="shared" si="291"/>
        <v>2591</v>
      </c>
      <c r="AR2591" s="72">
        <f t="shared" si="290"/>
        <v>0</v>
      </c>
    </row>
    <row r="2592" spans="35:44" x14ac:dyDescent="0.25">
      <c r="AI2592" s="72">
        <f t="shared" si="292"/>
        <v>0</v>
      </c>
      <c r="AJ2592" s="72">
        <f t="shared" si="287"/>
        <v>0</v>
      </c>
      <c r="AK2592" s="72">
        <f t="shared" si="288"/>
        <v>0</v>
      </c>
      <c r="AL2592" s="72">
        <f t="shared" si="289"/>
        <v>0</v>
      </c>
      <c r="AQ2592" s="63">
        <f t="shared" si="291"/>
        <v>2592</v>
      </c>
      <c r="AR2592" s="72">
        <f t="shared" si="290"/>
        <v>0</v>
      </c>
    </row>
    <row r="2593" spans="35:44" x14ac:dyDescent="0.25">
      <c r="AI2593" s="72">
        <f t="shared" si="292"/>
        <v>0</v>
      </c>
      <c r="AJ2593" s="72">
        <f t="shared" si="287"/>
        <v>0</v>
      </c>
      <c r="AK2593" s="72">
        <f t="shared" si="288"/>
        <v>0</v>
      </c>
      <c r="AL2593" s="72">
        <f t="shared" si="289"/>
        <v>0</v>
      </c>
      <c r="AQ2593" s="63">
        <f t="shared" si="291"/>
        <v>2593</v>
      </c>
      <c r="AR2593" s="72">
        <f t="shared" si="290"/>
        <v>0</v>
      </c>
    </row>
    <row r="2594" spans="35:44" x14ac:dyDescent="0.25">
      <c r="AI2594" s="72">
        <f t="shared" si="292"/>
        <v>0</v>
      </c>
      <c r="AJ2594" s="72">
        <f t="shared" si="287"/>
        <v>0</v>
      </c>
      <c r="AK2594" s="72">
        <f t="shared" si="288"/>
        <v>0</v>
      </c>
      <c r="AL2594" s="72">
        <f t="shared" si="289"/>
        <v>0</v>
      </c>
      <c r="AQ2594" s="63">
        <f t="shared" si="291"/>
        <v>2594</v>
      </c>
      <c r="AR2594" s="72">
        <f t="shared" si="290"/>
        <v>0</v>
      </c>
    </row>
    <row r="2595" spans="35:44" x14ac:dyDescent="0.25">
      <c r="AI2595" s="72">
        <f t="shared" si="292"/>
        <v>0</v>
      </c>
      <c r="AJ2595" s="72">
        <f t="shared" si="287"/>
        <v>0</v>
      </c>
      <c r="AK2595" s="72">
        <f t="shared" si="288"/>
        <v>0</v>
      </c>
      <c r="AL2595" s="72">
        <f t="shared" si="289"/>
        <v>0</v>
      </c>
      <c r="AQ2595" s="63">
        <f t="shared" si="291"/>
        <v>2595</v>
      </c>
      <c r="AR2595" s="72">
        <f t="shared" si="290"/>
        <v>0</v>
      </c>
    </row>
    <row r="2596" spans="35:44" x14ac:dyDescent="0.25">
      <c r="AI2596" s="72">
        <f t="shared" si="292"/>
        <v>0</v>
      </c>
      <c r="AJ2596" s="72">
        <f t="shared" si="287"/>
        <v>0</v>
      </c>
      <c r="AK2596" s="72">
        <f t="shared" si="288"/>
        <v>0</v>
      </c>
      <c r="AL2596" s="72">
        <f t="shared" si="289"/>
        <v>0</v>
      </c>
      <c r="AQ2596" s="63">
        <f t="shared" si="291"/>
        <v>2596</v>
      </c>
      <c r="AR2596" s="72">
        <f t="shared" si="290"/>
        <v>0</v>
      </c>
    </row>
    <row r="2597" spans="35:44" x14ac:dyDescent="0.25">
      <c r="AI2597" s="72">
        <f t="shared" si="292"/>
        <v>0</v>
      </c>
      <c r="AJ2597" s="72">
        <f t="shared" si="287"/>
        <v>0</v>
      </c>
      <c r="AK2597" s="72">
        <f t="shared" si="288"/>
        <v>0</v>
      </c>
      <c r="AL2597" s="72">
        <f t="shared" si="289"/>
        <v>0</v>
      </c>
      <c r="AQ2597" s="63">
        <f t="shared" si="291"/>
        <v>2597</v>
      </c>
      <c r="AR2597" s="72">
        <f t="shared" si="290"/>
        <v>0</v>
      </c>
    </row>
    <row r="2598" spans="35:44" x14ac:dyDescent="0.25">
      <c r="AI2598" s="72">
        <f t="shared" si="292"/>
        <v>0</v>
      </c>
      <c r="AJ2598" s="72">
        <f t="shared" si="287"/>
        <v>0</v>
      </c>
      <c r="AK2598" s="72">
        <f t="shared" si="288"/>
        <v>0</v>
      </c>
      <c r="AL2598" s="72">
        <f t="shared" si="289"/>
        <v>0</v>
      </c>
      <c r="AQ2598" s="63">
        <f t="shared" si="291"/>
        <v>2598</v>
      </c>
      <c r="AR2598" s="72">
        <f t="shared" si="290"/>
        <v>0</v>
      </c>
    </row>
    <row r="2599" spans="35:44" x14ac:dyDescent="0.25">
      <c r="AI2599" s="72">
        <f t="shared" si="292"/>
        <v>0</v>
      </c>
      <c r="AJ2599" s="72">
        <f t="shared" si="287"/>
        <v>0</v>
      </c>
      <c r="AK2599" s="72">
        <f t="shared" si="288"/>
        <v>0</v>
      </c>
      <c r="AL2599" s="72">
        <f t="shared" si="289"/>
        <v>0</v>
      </c>
      <c r="AQ2599" s="63">
        <f t="shared" si="291"/>
        <v>2599</v>
      </c>
      <c r="AR2599" s="72">
        <f t="shared" si="290"/>
        <v>0</v>
      </c>
    </row>
    <row r="2600" spans="35:44" x14ac:dyDescent="0.25">
      <c r="AI2600" s="72">
        <f t="shared" si="292"/>
        <v>0</v>
      </c>
      <c r="AJ2600" s="72">
        <f t="shared" si="287"/>
        <v>0</v>
      </c>
      <c r="AK2600" s="72">
        <f t="shared" si="288"/>
        <v>0</v>
      </c>
      <c r="AL2600" s="72">
        <f t="shared" si="289"/>
        <v>0</v>
      </c>
      <c r="AQ2600" s="63">
        <f t="shared" si="291"/>
        <v>2600</v>
      </c>
      <c r="AR2600" s="72">
        <f t="shared" si="290"/>
        <v>0</v>
      </c>
    </row>
    <row r="2601" spans="35:44" x14ac:dyDescent="0.25">
      <c r="AI2601" s="72">
        <f t="shared" si="292"/>
        <v>0</v>
      </c>
      <c r="AJ2601" s="72">
        <f t="shared" si="287"/>
        <v>0</v>
      </c>
      <c r="AK2601" s="72">
        <f t="shared" si="288"/>
        <v>0</v>
      </c>
      <c r="AL2601" s="72">
        <f t="shared" si="289"/>
        <v>0</v>
      </c>
      <c r="AQ2601" s="63">
        <f t="shared" si="291"/>
        <v>2601</v>
      </c>
      <c r="AR2601" s="72">
        <f t="shared" si="290"/>
        <v>0</v>
      </c>
    </row>
    <row r="2602" spans="35:44" x14ac:dyDescent="0.25">
      <c r="AI2602" s="72">
        <f t="shared" si="292"/>
        <v>0</v>
      </c>
      <c r="AJ2602" s="72">
        <f t="shared" si="287"/>
        <v>0</v>
      </c>
      <c r="AK2602" s="72">
        <f t="shared" si="288"/>
        <v>0</v>
      </c>
      <c r="AL2602" s="72">
        <f t="shared" si="289"/>
        <v>0</v>
      </c>
      <c r="AQ2602" s="63">
        <f t="shared" si="291"/>
        <v>2602</v>
      </c>
      <c r="AR2602" s="72">
        <f t="shared" si="290"/>
        <v>0</v>
      </c>
    </row>
    <row r="2603" spans="35:44" x14ac:dyDescent="0.25">
      <c r="AI2603" s="72">
        <f t="shared" si="292"/>
        <v>0</v>
      </c>
      <c r="AJ2603" s="72">
        <f t="shared" si="287"/>
        <v>0</v>
      </c>
      <c r="AK2603" s="72">
        <f t="shared" si="288"/>
        <v>0</v>
      </c>
      <c r="AL2603" s="72">
        <f t="shared" si="289"/>
        <v>0</v>
      </c>
      <c r="AQ2603" s="63">
        <f t="shared" si="291"/>
        <v>2603</v>
      </c>
      <c r="AR2603" s="72">
        <f t="shared" si="290"/>
        <v>0</v>
      </c>
    </row>
    <row r="2604" spans="35:44" x14ac:dyDescent="0.25">
      <c r="AI2604" s="72">
        <f t="shared" si="292"/>
        <v>0</v>
      </c>
      <c r="AJ2604" s="72">
        <f t="shared" si="287"/>
        <v>0</v>
      </c>
      <c r="AK2604" s="72">
        <f t="shared" si="288"/>
        <v>0</v>
      </c>
      <c r="AL2604" s="72">
        <f t="shared" si="289"/>
        <v>0</v>
      </c>
      <c r="AQ2604" s="63">
        <f t="shared" si="291"/>
        <v>2604</v>
      </c>
      <c r="AR2604" s="72">
        <f t="shared" si="290"/>
        <v>0</v>
      </c>
    </row>
    <row r="2605" spans="35:44" x14ac:dyDescent="0.25">
      <c r="AI2605" s="72">
        <f t="shared" si="292"/>
        <v>0</v>
      </c>
      <c r="AJ2605" s="72">
        <f t="shared" si="287"/>
        <v>0</v>
      </c>
      <c r="AK2605" s="72">
        <f t="shared" si="288"/>
        <v>0</v>
      </c>
      <c r="AL2605" s="72">
        <f t="shared" si="289"/>
        <v>0</v>
      </c>
      <c r="AQ2605" s="63">
        <f t="shared" si="291"/>
        <v>2605</v>
      </c>
      <c r="AR2605" s="72">
        <f t="shared" si="290"/>
        <v>0</v>
      </c>
    </row>
    <row r="2606" spans="35:44" x14ac:dyDescent="0.25">
      <c r="AI2606" s="72">
        <f t="shared" si="292"/>
        <v>0</v>
      </c>
      <c r="AJ2606" s="72">
        <f t="shared" si="287"/>
        <v>0</v>
      </c>
      <c r="AK2606" s="72">
        <f t="shared" si="288"/>
        <v>0</v>
      </c>
      <c r="AL2606" s="72">
        <f t="shared" si="289"/>
        <v>0</v>
      </c>
      <c r="AQ2606" s="63">
        <f t="shared" si="291"/>
        <v>2606</v>
      </c>
      <c r="AR2606" s="72">
        <f t="shared" si="290"/>
        <v>0</v>
      </c>
    </row>
    <row r="2607" spans="35:44" x14ac:dyDescent="0.25">
      <c r="AI2607" s="72">
        <f t="shared" si="292"/>
        <v>0</v>
      </c>
      <c r="AJ2607" s="72">
        <f t="shared" si="287"/>
        <v>0</v>
      </c>
      <c r="AK2607" s="72">
        <f t="shared" si="288"/>
        <v>0</v>
      </c>
      <c r="AL2607" s="72">
        <f t="shared" si="289"/>
        <v>0</v>
      </c>
      <c r="AQ2607" s="63">
        <f t="shared" si="291"/>
        <v>2607</v>
      </c>
      <c r="AR2607" s="72">
        <f t="shared" si="290"/>
        <v>0</v>
      </c>
    </row>
    <row r="2608" spans="35:44" x14ac:dyDescent="0.25">
      <c r="AI2608" s="72">
        <f t="shared" si="292"/>
        <v>0</v>
      </c>
      <c r="AJ2608" s="72">
        <f t="shared" si="287"/>
        <v>0</v>
      </c>
      <c r="AK2608" s="72">
        <f t="shared" si="288"/>
        <v>0</v>
      </c>
      <c r="AL2608" s="72">
        <f t="shared" si="289"/>
        <v>0</v>
      </c>
      <c r="AQ2608" s="63">
        <f t="shared" si="291"/>
        <v>2608</v>
      </c>
      <c r="AR2608" s="72">
        <f t="shared" si="290"/>
        <v>0</v>
      </c>
    </row>
    <row r="2609" spans="35:44" x14ac:dyDescent="0.25">
      <c r="AI2609" s="72">
        <f t="shared" si="292"/>
        <v>0</v>
      </c>
      <c r="AJ2609" s="72">
        <f t="shared" si="287"/>
        <v>0</v>
      </c>
      <c r="AK2609" s="72">
        <f t="shared" si="288"/>
        <v>0</v>
      </c>
      <c r="AL2609" s="72">
        <f t="shared" si="289"/>
        <v>0</v>
      </c>
      <c r="AQ2609" s="63">
        <f t="shared" si="291"/>
        <v>2609</v>
      </c>
      <c r="AR2609" s="72">
        <f t="shared" si="290"/>
        <v>0</v>
      </c>
    </row>
    <row r="2610" spans="35:44" x14ac:dyDescent="0.25">
      <c r="AI2610" s="72">
        <f t="shared" si="292"/>
        <v>0</v>
      </c>
      <c r="AJ2610" s="72">
        <f t="shared" si="287"/>
        <v>0</v>
      </c>
      <c r="AK2610" s="72">
        <f t="shared" si="288"/>
        <v>0</v>
      </c>
      <c r="AL2610" s="72">
        <f t="shared" si="289"/>
        <v>0</v>
      </c>
      <c r="AQ2610" s="63">
        <f t="shared" si="291"/>
        <v>2610</v>
      </c>
      <c r="AR2610" s="72">
        <f t="shared" si="290"/>
        <v>0</v>
      </c>
    </row>
    <row r="2611" spans="35:44" x14ac:dyDescent="0.25">
      <c r="AI2611" s="72">
        <f t="shared" si="292"/>
        <v>0</v>
      </c>
      <c r="AJ2611" s="72">
        <f t="shared" si="287"/>
        <v>0</v>
      </c>
      <c r="AK2611" s="72">
        <f t="shared" si="288"/>
        <v>0</v>
      </c>
      <c r="AL2611" s="72">
        <f t="shared" si="289"/>
        <v>0</v>
      </c>
      <c r="AQ2611" s="63">
        <f t="shared" si="291"/>
        <v>2611</v>
      </c>
      <c r="AR2611" s="72">
        <f t="shared" si="290"/>
        <v>0</v>
      </c>
    </row>
    <row r="2612" spans="35:44" x14ac:dyDescent="0.25">
      <c r="AI2612" s="72">
        <f t="shared" si="292"/>
        <v>0</v>
      </c>
      <c r="AJ2612" s="72">
        <f t="shared" si="287"/>
        <v>0</v>
      </c>
      <c r="AK2612" s="72">
        <f t="shared" si="288"/>
        <v>0</v>
      </c>
      <c r="AL2612" s="72">
        <f t="shared" si="289"/>
        <v>0</v>
      </c>
      <c r="AQ2612" s="63">
        <f t="shared" si="291"/>
        <v>2612</v>
      </c>
      <c r="AR2612" s="72">
        <f t="shared" si="290"/>
        <v>0</v>
      </c>
    </row>
    <row r="2613" spans="35:44" x14ac:dyDescent="0.25">
      <c r="AI2613" s="72">
        <f t="shared" si="292"/>
        <v>0</v>
      </c>
      <c r="AJ2613" s="72">
        <f t="shared" si="287"/>
        <v>0</v>
      </c>
      <c r="AK2613" s="72">
        <f t="shared" si="288"/>
        <v>0</v>
      </c>
      <c r="AL2613" s="72">
        <f t="shared" si="289"/>
        <v>0</v>
      </c>
      <c r="AQ2613" s="63">
        <f t="shared" si="291"/>
        <v>2613</v>
      </c>
      <c r="AR2613" s="72">
        <f t="shared" si="290"/>
        <v>0</v>
      </c>
    </row>
    <row r="2614" spans="35:44" x14ac:dyDescent="0.25">
      <c r="AI2614" s="72">
        <f t="shared" si="292"/>
        <v>0</v>
      </c>
      <c r="AJ2614" s="72">
        <f t="shared" si="287"/>
        <v>0</v>
      </c>
      <c r="AK2614" s="72">
        <f t="shared" si="288"/>
        <v>0</v>
      </c>
      <c r="AL2614" s="72">
        <f t="shared" si="289"/>
        <v>0</v>
      </c>
      <c r="AQ2614" s="63">
        <f t="shared" si="291"/>
        <v>2614</v>
      </c>
      <c r="AR2614" s="72">
        <f t="shared" si="290"/>
        <v>0</v>
      </c>
    </row>
    <row r="2615" spans="35:44" x14ac:dyDescent="0.25">
      <c r="AI2615" s="72">
        <f t="shared" si="292"/>
        <v>0</v>
      </c>
      <c r="AJ2615" s="72">
        <f t="shared" si="287"/>
        <v>0</v>
      </c>
      <c r="AK2615" s="72">
        <f t="shared" si="288"/>
        <v>0</v>
      </c>
      <c r="AL2615" s="72">
        <f t="shared" si="289"/>
        <v>0</v>
      </c>
      <c r="AQ2615" s="63">
        <f t="shared" si="291"/>
        <v>2615</v>
      </c>
      <c r="AR2615" s="72">
        <f t="shared" si="290"/>
        <v>0</v>
      </c>
    </row>
    <row r="2616" spans="35:44" x14ac:dyDescent="0.25">
      <c r="AI2616" s="72">
        <f t="shared" si="292"/>
        <v>0</v>
      </c>
      <c r="AJ2616" s="72">
        <f t="shared" si="287"/>
        <v>0</v>
      </c>
      <c r="AK2616" s="72">
        <f t="shared" si="288"/>
        <v>0</v>
      </c>
      <c r="AL2616" s="72">
        <f t="shared" si="289"/>
        <v>0</v>
      </c>
      <c r="AQ2616" s="63">
        <f t="shared" si="291"/>
        <v>2616</v>
      </c>
      <c r="AR2616" s="72">
        <f t="shared" si="290"/>
        <v>0</v>
      </c>
    </row>
    <row r="2617" spans="35:44" x14ac:dyDescent="0.25">
      <c r="AI2617" s="72">
        <f t="shared" si="292"/>
        <v>0</v>
      </c>
      <c r="AJ2617" s="72">
        <f t="shared" si="287"/>
        <v>0</v>
      </c>
      <c r="AK2617" s="72">
        <f t="shared" si="288"/>
        <v>0</v>
      </c>
      <c r="AL2617" s="72">
        <f t="shared" si="289"/>
        <v>0</v>
      </c>
      <c r="AQ2617" s="63">
        <f t="shared" si="291"/>
        <v>2617</v>
      </c>
      <c r="AR2617" s="72">
        <f t="shared" si="290"/>
        <v>0</v>
      </c>
    </row>
    <row r="2618" spans="35:44" x14ac:dyDescent="0.25">
      <c r="AI2618" s="72">
        <f t="shared" si="292"/>
        <v>0</v>
      </c>
      <c r="AJ2618" s="72">
        <f t="shared" si="287"/>
        <v>0</v>
      </c>
      <c r="AK2618" s="72">
        <f t="shared" si="288"/>
        <v>0</v>
      </c>
      <c r="AL2618" s="72">
        <f t="shared" si="289"/>
        <v>0</v>
      </c>
      <c r="AQ2618" s="63">
        <f t="shared" si="291"/>
        <v>2618</v>
      </c>
      <c r="AR2618" s="72">
        <f t="shared" si="290"/>
        <v>0</v>
      </c>
    </row>
    <row r="2619" spans="35:44" x14ac:dyDescent="0.25">
      <c r="AI2619" s="72">
        <f t="shared" si="292"/>
        <v>0</v>
      </c>
      <c r="AJ2619" s="72">
        <f t="shared" si="287"/>
        <v>0</v>
      </c>
      <c r="AK2619" s="72">
        <f t="shared" si="288"/>
        <v>0</v>
      </c>
      <c r="AL2619" s="72">
        <f t="shared" si="289"/>
        <v>0</v>
      </c>
      <c r="AQ2619" s="63">
        <f t="shared" si="291"/>
        <v>2619</v>
      </c>
      <c r="AR2619" s="72">
        <f t="shared" si="290"/>
        <v>0</v>
      </c>
    </row>
    <row r="2620" spans="35:44" x14ac:dyDescent="0.25">
      <c r="AI2620" s="72">
        <f t="shared" si="292"/>
        <v>0</v>
      </c>
      <c r="AJ2620" s="72">
        <f t="shared" si="287"/>
        <v>0</v>
      </c>
      <c r="AK2620" s="72">
        <f t="shared" si="288"/>
        <v>0</v>
      </c>
      <c r="AL2620" s="72">
        <f t="shared" si="289"/>
        <v>0</v>
      </c>
      <c r="AQ2620" s="63">
        <f t="shared" si="291"/>
        <v>2620</v>
      </c>
      <c r="AR2620" s="72">
        <f t="shared" si="290"/>
        <v>0</v>
      </c>
    </row>
    <row r="2621" spans="35:44" x14ac:dyDescent="0.25">
      <c r="AI2621" s="72">
        <f t="shared" si="292"/>
        <v>0</v>
      </c>
      <c r="AJ2621" s="72">
        <f t="shared" si="287"/>
        <v>0</v>
      </c>
      <c r="AK2621" s="72">
        <f t="shared" si="288"/>
        <v>0</v>
      </c>
      <c r="AL2621" s="72">
        <f t="shared" si="289"/>
        <v>0</v>
      </c>
      <c r="AQ2621" s="63">
        <f t="shared" si="291"/>
        <v>2621</v>
      </c>
      <c r="AR2621" s="72">
        <f t="shared" si="290"/>
        <v>0</v>
      </c>
    </row>
    <row r="2622" spans="35:44" x14ac:dyDescent="0.25">
      <c r="AI2622" s="72">
        <f t="shared" si="292"/>
        <v>0</v>
      </c>
      <c r="AJ2622" s="72">
        <f t="shared" si="287"/>
        <v>0</v>
      </c>
      <c r="AK2622" s="72">
        <f t="shared" si="288"/>
        <v>0</v>
      </c>
      <c r="AL2622" s="72">
        <f t="shared" si="289"/>
        <v>0</v>
      </c>
      <c r="AQ2622" s="63">
        <f t="shared" si="291"/>
        <v>2622</v>
      </c>
      <c r="AR2622" s="72">
        <f t="shared" si="290"/>
        <v>0</v>
      </c>
    </row>
    <row r="2623" spans="35:44" x14ac:dyDescent="0.25">
      <c r="AI2623" s="72">
        <f t="shared" si="292"/>
        <v>0</v>
      </c>
      <c r="AJ2623" s="72">
        <f t="shared" si="287"/>
        <v>0</v>
      </c>
      <c r="AK2623" s="72">
        <f t="shared" si="288"/>
        <v>0</v>
      </c>
      <c r="AL2623" s="72">
        <f t="shared" si="289"/>
        <v>0</v>
      </c>
      <c r="AQ2623" s="63">
        <f t="shared" si="291"/>
        <v>2623</v>
      </c>
      <c r="AR2623" s="72">
        <f t="shared" si="290"/>
        <v>0</v>
      </c>
    </row>
    <row r="2624" spans="35:44" x14ac:dyDescent="0.25">
      <c r="AI2624" s="72">
        <f t="shared" si="292"/>
        <v>0</v>
      </c>
      <c r="AJ2624" s="72">
        <f t="shared" si="287"/>
        <v>0</v>
      </c>
      <c r="AK2624" s="72">
        <f t="shared" si="288"/>
        <v>0</v>
      </c>
      <c r="AL2624" s="72">
        <f t="shared" si="289"/>
        <v>0</v>
      </c>
      <c r="AQ2624" s="63">
        <f t="shared" si="291"/>
        <v>2624</v>
      </c>
      <c r="AR2624" s="72">
        <f t="shared" si="290"/>
        <v>0</v>
      </c>
    </row>
    <row r="2625" spans="35:44" x14ac:dyDescent="0.25">
      <c r="AI2625" s="72">
        <f t="shared" si="292"/>
        <v>0</v>
      </c>
      <c r="AJ2625" s="72">
        <f t="shared" ref="AJ2625:AJ2688" si="293">ROUNDUP((C2625-$C$1)/7,0)</f>
        <v>0</v>
      </c>
      <c r="AK2625" s="72">
        <f t="shared" ref="AK2625:AK2688" si="294">ROUNDUP((C2625-$C$1)/1,0)</f>
        <v>0</v>
      </c>
      <c r="AL2625" s="72">
        <f t="shared" ref="AL2625:AL2688" si="295">ROUNDUP((C2625-$C$1)*24,0)</f>
        <v>0</v>
      </c>
      <c r="AQ2625" s="63">
        <f t="shared" si="291"/>
        <v>2625</v>
      </c>
      <c r="AR2625" s="72">
        <f t="shared" ref="AR2625:AR2688" si="296">SUMIFS(AI:AI,AL:AL,AQ2625)</f>
        <v>0</v>
      </c>
    </row>
    <row r="2626" spans="35:44" x14ac:dyDescent="0.25">
      <c r="AI2626" s="72">
        <f t="shared" si="292"/>
        <v>0</v>
      </c>
      <c r="AJ2626" s="72">
        <f t="shared" si="293"/>
        <v>0</v>
      </c>
      <c r="AK2626" s="72">
        <f t="shared" si="294"/>
        <v>0</v>
      </c>
      <c r="AL2626" s="72">
        <f t="shared" si="295"/>
        <v>0</v>
      </c>
      <c r="AQ2626" s="63">
        <f t="shared" si="291"/>
        <v>2626</v>
      </c>
      <c r="AR2626" s="72">
        <f t="shared" si="296"/>
        <v>0</v>
      </c>
    </row>
    <row r="2627" spans="35:44" x14ac:dyDescent="0.25">
      <c r="AI2627" s="72">
        <f t="shared" si="292"/>
        <v>0</v>
      </c>
      <c r="AJ2627" s="72">
        <f t="shared" si="293"/>
        <v>0</v>
      </c>
      <c r="AK2627" s="72">
        <f t="shared" si="294"/>
        <v>0</v>
      </c>
      <c r="AL2627" s="72">
        <f t="shared" si="295"/>
        <v>0</v>
      </c>
      <c r="AQ2627" s="63">
        <f t="shared" ref="AQ2627:AQ2690" si="297">1+AQ2626</f>
        <v>2627</v>
      </c>
      <c r="AR2627" s="72">
        <f t="shared" si="296"/>
        <v>0</v>
      </c>
    </row>
    <row r="2628" spans="35:44" x14ac:dyDescent="0.25">
      <c r="AI2628" s="72">
        <f t="shared" si="292"/>
        <v>0</v>
      </c>
      <c r="AJ2628" s="72">
        <f t="shared" si="293"/>
        <v>0</v>
      </c>
      <c r="AK2628" s="72">
        <f t="shared" si="294"/>
        <v>0</v>
      </c>
      <c r="AL2628" s="72">
        <f t="shared" si="295"/>
        <v>0</v>
      </c>
      <c r="AQ2628" s="63">
        <f t="shared" si="297"/>
        <v>2628</v>
      </c>
      <c r="AR2628" s="72">
        <f t="shared" si="296"/>
        <v>0</v>
      </c>
    </row>
    <row r="2629" spans="35:44" x14ac:dyDescent="0.25">
      <c r="AI2629" s="72">
        <f t="shared" ref="AI2629:AI2692" si="298">D2629*(C2629-C2628)*86400*$B$16</f>
        <v>0</v>
      </c>
      <c r="AJ2629" s="72">
        <f t="shared" si="293"/>
        <v>0</v>
      </c>
      <c r="AK2629" s="72">
        <f t="shared" si="294"/>
        <v>0</v>
      </c>
      <c r="AL2629" s="72">
        <f t="shared" si="295"/>
        <v>0</v>
      </c>
      <c r="AQ2629" s="63">
        <f t="shared" si="297"/>
        <v>2629</v>
      </c>
      <c r="AR2629" s="72">
        <f t="shared" si="296"/>
        <v>0</v>
      </c>
    </row>
    <row r="2630" spans="35:44" x14ac:dyDescent="0.25">
      <c r="AI2630" s="72">
        <f t="shared" si="298"/>
        <v>0</v>
      </c>
      <c r="AJ2630" s="72">
        <f t="shared" si="293"/>
        <v>0</v>
      </c>
      <c r="AK2630" s="72">
        <f t="shared" si="294"/>
        <v>0</v>
      </c>
      <c r="AL2630" s="72">
        <f t="shared" si="295"/>
        <v>0</v>
      </c>
      <c r="AQ2630" s="63">
        <f t="shared" si="297"/>
        <v>2630</v>
      </c>
      <c r="AR2630" s="72">
        <f t="shared" si="296"/>
        <v>0</v>
      </c>
    </row>
    <row r="2631" spans="35:44" x14ac:dyDescent="0.25">
      <c r="AI2631" s="72">
        <f t="shared" si="298"/>
        <v>0</v>
      </c>
      <c r="AJ2631" s="72">
        <f t="shared" si="293"/>
        <v>0</v>
      </c>
      <c r="AK2631" s="72">
        <f t="shared" si="294"/>
        <v>0</v>
      </c>
      <c r="AL2631" s="72">
        <f t="shared" si="295"/>
        <v>0</v>
      </c>
      <c r="AQ2631" s="63">
        <f t="shared" si="297"/>
        <v>2631</v>
      </c>
      <c r="AR2631" s="72">
        <f t="shared" si="296"/>
        <v>0</v>
      </c>
    </row>
    <row r="2632" spans="35:44" x14ac:dyDescent="0.25">
      <c r="AI2632" s="72">
        <f t="shared" si="298"/>
        <v>0</v>
      </c>
      <c r="AJ2632" s="72">
        <f t="shared" si="293"/>
        <v>0</v>
      </c>
      <c r="AK2632" s="72">
        <f t="shared" si="294"/>
        <v>0</v>
      </c>
      <c r="AL2632" s="72">
        <f t="shared" si="295"/>
        <v>0</v>
      </c>
      <c r="AQ2632" s="63">
        <f t="shared" si="297"/>
        <v>2632</v>
      </c>
      <c r="AR2632" s="72">
        <f t="shared" si="296"/>
        <v>0</v>
      </c>
    </row>
    <row r="2633" spans="35:44" x14ac:dyDescent="0.25">
      <c r="AI2633" s="72">
        <f t="shared" si="298"/>
        <v>0</v>
      </c>
      <c r="AJ2633" s="72">
        <f t="shared" si="293"/>
        <v>0</v>
      </c>
      <c r="AK2633" s="72">
        <f t="shared" si="294"/>
        <v>0</v>
      </c>
      <c r="AL2633" s="72">
        <f t="shared" si="295"/>
        <v>0</v>
      </c>
      <c r="AQ2633" s="63">
        <f t="shared" si="297"/>
        <v>2633</v>
      </c>
      <c r="AR2633" s="72">
        <f t="shared" si="296"/>
        <v>0</v>
      </c>
    </row>
    <row r="2634" spans="35:44" x14ac:dyDescent="0.25">
      <c r="AI2634" s="72">
        <f t="shared" si="298"/>
        <v>0</v>
      </c>
      <c r="AJ2634" s="72">
        <f t="shared" si="293"/>
        <v>0</v>
      </c>
      <c r="AK2634" s="72">
        <f t="shared" si="294"/>
        <v>0</v>
      </c>
      <c r="AL2634" s="72">
        <f t="shared" si="295"/>
        <v>0</v>
      </c>
      <c r="AQ2634" s="63">
        <f t="shared" si="297"/>
        <v>2634</v>
      </c>
      <c r="AR2634" s="72">
        <f t="shared" si="296"/>
        <v>0</v>
      </c>
    </row>
    <row r="2635" spans="35:44" x14ac:dyDescent="0.25">
      <c r="AI2635" s="72">
        <f t="shared" si="298"/>
        <v>0</v>
      </c>
      <c r="AJ2635" s="72">
        <f t="shared" si="293"/>
        <v>0</v>
      </c>
      <c r="AK2635" s="72">
        <f t="shared" si="294"/>
        <v>0</v>
      </c>
      <c r="AL2635" s="72">
        <f t="shared" si="295"/>
        <v>0</v>
      </c>
      <c r="AQ2635" s="63">
        <f t="shared" si="297"/>
        <v>2635</v>
      </c>
      <c r="AR2635" s="72">
        <f t="shared" si="296"/>
        <v>0</v>
      </c>
    </row>
    <row r="2636" spans="35:44" x14ac:dyDescent="0.25">
      <c r="AI2636" s="72">
        <f t="shared" si="298"/>
        <v>0</v>
      </c>
      <c r="AJ2636" s="72">
        <f t="shared" si="293"/>
        <v>0</v>
      </c>
      <c r="AK2636" s="72">
        <f t="shared" si="294"/>
        <v>0</v>
      </c>
      <c r="AL2636" s="72">
        <f t="shared" si="295"/>
        <v>0</v>
      </c>
      <c r="AQ2636" s="63">
        <f t="shared" si="297"/>
        <v>2636</v>
      </c>
      <c r="AR2636" s="72">
        <f t="shared" si="296"/>
        <v>0</v>
      </c>
    </row>
    <row r="2637" spans="35:44" x14ac:dyDescent="0.25">
      <c r="AI2637" s="72">
        <f t="shared" si="298"/>
        <v>0</v>
      </c>
      <c r="AJ2637" s="72">
        <f t="shared" si="293"/>
        <v>0</v>
      </c>
      <c r="AK2637" s="72">
        <f t="shared" si="294"/>
        <v>0</v>
      </c>
      <c r="AL2637" s="72">
        <f t="shared" si="295"/>
        <v>0</v>
      </c>
      <c r="AQ2637" s="63">
        <f t="shared" si="297"/>
        <v>2637</v>
      </c>
      <c r="AR2637" s="72">
        <f t="shared" si="296"/>
        <v>0</v>
      </c>
    </row>
    <row r="2638" spans="35:44" x14ac:dyDescent="0.25">
      <c r="AI2638" s="72">
        <f t="shared" si="298"/>
        <v>0</v>
      </c>
      <c r="AJ2638" s="72">
        <f t="shared" si="293"/>
        <v>0</v>
      </c>
      <c r="AK2638" s="72">
        <f t="shared" si="294"/>
        <v>0</v>
      </c>
      <c r="AL2638" s="72">
        <f t="shared" si="295"/>
        <v>0</v>
      </c>
      <c r="AQ2638" s="63">
        <f t="shared" si="297"/>
        <v>2638</v>
      </c>
      <c r="AR2638" s="72">
        <f t="shared" si="296"/>
        <v>0</v>
      </c>
    </row>
    <row r="2639" spans="35:44" x14ac:dyDescent="0.25">
      <c r="AI2639" s="72">
        <f t="shared" si="298"/>
        <v>0</v>
      </c>
      <c r="AJ2639" s="72">
        <f t="shared" si="293"/>
        <v>0</v>
      </c>
      <c r="AK2639" s="72">
        <f t="shared" si="294"/>
        <v>0</v>
      </c>
      <c r="AL2639" s="72">
        <f t="shared" si="295"/>
        <v>0</v>
      </c>
      <c r="AQ2639" s="63">
        <f t="shared" si="297"/>
        <v>2639</v>
      </c>
      <c r="AR2639" s="72">
        <f t="shared" si="296"/>
        <v>0</v>
      </c>
    </row>
    <row r="2640" spans="35:44" x14ac:dyDescent="0.25">
      <c r="AI2640" s="72">
        <f t="shared" si="298"/>
        <v>0</v>
      </c>
      <c r="AJ2640" s="72">
        <f t="shared" si="293"/>
        <v>0</v>
      </c>
      <c r="AK2640" s="72">
        <f t="shared" si="294"/>
        <v>0</v>
      </c>
      <c r="AL2640" s="72">
        <f t="shared" si="295"/>
        <v>0</v>
      </c>
      <c r="AQ2640" s="63">
        <f t="shared" si="297"/>
        <v>2640</v>
      </c>
      <c r="AR2640" s="72">
        <f t="shared" si="296"/>
        <v>0</v>
      </c>
    </row>
    <row r="2641" spans="35:44" x14ac:dyDescent="0.25">
      <c r="AI2641" s="72">
        <f t="shared" si="298"/>
        <v>0</v>
      </c>
      <c r="AJ2641" s="72">
        <f t="shared" si="293"/>
        <v>0</v>
      </c>
      <c r="AK2641" s="72">
        <f t="shared" si="294"/>
        <v>0</v>
      </c>
      <c r="AL2641" s="72">
        <f t="shared" si="295"/>
        <v>0</v>
      </c>
      <c r="AQ2641" s="63">
        <f t="shared" si="297"/>
        <v>2641</v>
      </c>
      <c r="AR2641" s="72">
        <f t="shared" si="296"/>
        <v>0</v>
      </c>
    </row>
    <row r="2642" spans="35:44" x14ac:dyDescent="0.25">
      <c r="AI2642" s="72">
        <f t="shared" si="298"/>
        <v>0</v>
      </c>
      <c r="AJ2642" s="72">
        <f t="shared" si="293"/>
        <v>0</v>
      </c>
      <c r="AK2642" s="72">
        <f t="shared" si="294"/>
        <v>0</v>
      </c>
      <c r="AL2642" s="72">
        <f t="shared" si="295"/>
        <v>0</v>
      </c>
      <c r="AQ2642" s="63">
        <f t="shared" si="297"/>
        <v>2642</v>
      </c>
      <c r="AR2642" s="72">
        <f t="shared" si="296"/>
        <v>0</v>
      </c>
    </row>
    <row r="2643" spans="35:44" x14ac:dyDescent="0.25">
      <c r="AI2643" s="72">
        <f t="shared" si="298"/>
        <v>0</v>
      </c>
      <c r="AJ2643" s="72">
        <f t="shared" si="293"/>
        <v>0</v>
      </c>
      <c r="AK2643" s="72">
        <f t="shared" si="294"/>
        <v>0</v>
      </c>
      <c r="AL2643" s="72">
        <f t="shared" si="295"/>
        <v>0</v>
      </c>
      <c r="AQ2643" s="63">
        <f t="shared" si="297"/>
        <v>2643</v>
      </c>
      <c r="AR2643" s="72">
        <f t="shared" si="296"/>
        <v>0</v>
      </c>
    </row>
    <row r="2644" spans="35:44" x14ac:dyDescent="0.25">
      <c r="AI2644" s="72">
        <f t="shared" si="298"/>
        <v>0</v>
      </c>
      <c r="AJ2644" s="72">
        <f t="shared" si="293"/>
        <v>0</v>
      </c>
      <c r="AK2644" s="72">
        <f t="shared" si="294"/>
        <v>0</v>
      </c>
      <c r="AL2644" s="72">
        <f t="shared" si="295"/>
        <v>0</v>
      </c>
      <c r="AQ2644" s="63">
        <f t="shared" si="297"/>
        <v>2644</v>
      </c>
      <c r="AR2644" s="72">
        <f t="shared" si="296"/>
        <v>0</v>
      </c>
    </row>
    <row r="2645" spans="35:44" x14ac:dyDescent="0.25">
      <c r="AI2645" s="72">
        <f t="shared" si="298"/>
        <v>0</v>
      </c>
      <c r="AJ2645" s="72">
        <f t="shared" si="293"/>
        <v>0</v>
      </c>
      <c r="AK2645" s="72">
        <f t="shared" si="294"/>
        <v>0</v>
      </c>
      <c r="AL2645" s="72">
        <f t="shared" si="295"/>
        <v>0</v>
      </c>
      <c r="AQ2645" s="63">
        <f t="shared" si="297"/>
        <v>2645</v>
      </c>
      <c r="AR2645" s="72">
        <f t="shared" si="296"/>
        <v>0</v>
      </c>
    </row>
    <row r="2646" spans="35:44" x14ac:dyDescent="0.25">
      <c r="AI2646" s="72">
        <f t="shared" si="298"/>
        <v>0</v>
      </c>
      <c r="AJ2646" s="72">
        <f t="shared" si="293"/>
        <v>0</v>
      </c>
      <c r="AK2646" s="72">
        <f t="shared" si="294"/>
        <v>0</v>
      </c>
      <c r="AL2646" s="72">
        <f t="shared" si="295"/>
        <v>0</v>
      </c>
      <c r="AQ2646" s="63">
        <f t="shared" si="297"/>
        <v>2646</v>
      </c>
      <c r="AR2646" s="72">
        <f t="shared" si="296"/>
        <v>0</v>
      </c>
    </row>
    <row r="2647" spans="35:44" x14ac:dyDescent="0.25">
      <c r="AI2647" s="72">
        <f t="shared" si="298"/>
        <v>0</v>
      </c>
      <c r="AJ2647" s="72">
        <f t="shared" si="293"/>
        <v>0</v>
      </c>
      <c r="AK2647" s="72">
        <f t="shared" si="294"/>
        <v>0</v>
      </c>
      <c r="AL2647" s="72">
        <f t="shared" si="295"/>
        <v>0</v>
      </c>
      <c r="AQ2647" s="63">
        <f t="shared" si="297"/>
        <v>2647</v>
      </c>
      <c r="AR2647" s="72">
        <f t="shared" si="296"/>
        <v>0</v>
      </c>
    </row>
    <row r="2648" spans="35:44" x14ac:dyDescent="0.25">
      <c r="AI2648" s="72">
        <f t="shared" si="298"/>
        <v>0</v>
      </c>
      <c r="AJ2648" s="72">
        <f t="shared" si="293"/>
        <v>0</v>
      </c>
      <c r="AK2648" s="72">
        <f t="shared" si="294"/>
        <v>0</v>
      </c>
      <c r="AL2648" s="72">
        <f t="shared" si="295"/>
        <v>0</v>
      </c>
      <c r="AQ2648" s="63">
        <f t="shared" si="297"/>
        <v>2648</v>
      </c>
      <c r="AR2648" s="72">
        <f t="shared" si="296"/>
        <v>0</v>
      </c>
    </row>
    <row r="2649" spans="35:44" x14ac:dyDescent="0.25">
      <c r="AI2649" s="72">
        <f t="shared" si="298"/>
        <v>0</v>
      </c>
      <c r="AJ2649" s="72">
        <f t="shared" si="293"/>
        <v>0</v>
      </c>
      <c r="AK2649" s="72">
        <f t="shared" si="294"/>
        <v>0</v>
      </c>
      <c r="AL2649" s="72">
        <f t="shared" si="295"/>
        <v>0</v>
      </c>
      <c r="AQ2649" s="63">
        <f t="shared" si="297"/>
        <v>2649</v>
      </c>
      <c r="AR2649" s="72">
        <f t="shared" si="296"/>
        <v>0</v>
      </c>
    </row>
    <row r="2650" spans="35:44" x14ac:dyDescent="0.25">
      <c r="AI2650" s="72">
        <f t="shared" si="298"/>
        <v>0</v>
      </c>
      <c r="AJ2650" s="72">
        <f t="shared" si="293"/>
        <v>0</v>
      </c>
      <c r="AK2650" s="72">
        <f t="shared" si="294"/>
        <v>0</v>
      </c>
      <c r="AL2650" s="72">
        <f t="shared" si="295"/>
        <v>0</v>
      </c>
      <c r="AQ2650" s="63">
        <f t="shared" si="297"/>
        <v>2650</v>
      </c>
      <c r="AR2650" s="72">
        <f t="shared" si="296"/>
        <v>0</v>
      </c>
    </row>
    <row r="2651" spans="35:44" x14ac:dyDescent="0.25">
      <c r="AI2651" s="72">
        <f t="shared" si="298"/>
        <v>0</v>
      </c>
      <c r="AJ2651" s="72">
        <f t="shared" si="293"/>
        <v>0</v>
      </c>
      <c r="AK2651" s="72">
        <f t="shared" si="294"/>
        <v>0</v>
      </c>
      <c r="AL2651" s="72">
        <f t="shared" si="295"/>
        <v>0</v>
      </c>
      <c r="AQ2651" s="63">
        <f t="shared" si="297"/>
        <v>2651</v>
      </c>
      <c r="AR2651" s="72">
        <f t="shared" si="296"/>
        <v>0</v>
      </c>
    </row>
    <row r="2652" spans="35:44" x14ac:dyDescent="0.25">
      <c r="AI2652" s="72">
        <f t="shared" si="298"/>
        <v>0</v>
      </c>
      <c r="AJ2652" s="72">
        <f t="shared" si="293"/>
        <v>0</v>
      </c>
      <c r="AK2652" s="72">
        <f t="shared" si="294"/>
        <v>0</v>
      </c>
      <c r="AL2652" s="72">
        <f t="shared" si="295"/>
        <v>0</v>
      </c>
      <c r="AQ2652" s="63">
        <f t="shared" si="297"/>
        <v>2652</v>
      </c>
      <c r="AR2652" s="72">
        <f t="shared" si="296"/>
        <v>0</v>
      </c>
    </row>
    <row r="2653" spans="35:44" x14ac:dyDescent="0.25">
      <c r="AI2653" s="72">
        <f t="shared" si="298"/>
        <v>0</v>
      </c>
      <c r="AJ2653" s="72">
        <f t="shared" si="293"/>
        <v>0</v>
      </c>
      <c r="AK2653" s="72">
        <f t="shared" si="294"/>
        <v>0</v>
      </c>
      <c r="AL2653" s="72">
        <f t="shared" si="295"/>
        <v>0</v>
      </c>
      <c r="AQ2653" s="63">
        <f t="shared" si="297"/>
        <v>2653</v>
      </c>
      <c r="AR2653" s="72">
        <f t="shared" si="296"/>
        <v>0</v>
      </c>
    </row>
    <row r="2654" spans="35:44" x14ac:dyDescent="0.25">
      <c r="AI2654" s="72">
        <f t="shared" si="298"/>
        <v>0</v>
      </c>
      <c r="AJ2654" s="72">
        <f t="shared" si="293"/>
        <v>0</v>
      </c>
      <c r="AK2654" s="72">
        <f t="shared" si="294"/>
        <v>0</v>
      </c>
      <c r="AL2654" s="72">
        <f t="shared" si="295"/>
        <v>0</v>
      </c>
      <c r="AQ2654" s="63">
        <f t="shared" si="297"/>
        <v>2654</v>
      </c>
      <c r="AR2654" s="72">
        <f t="shared" si="296"/>
        <v>0</v>
      </c>
    </row>
    <row r="2655" spans="35:44" x14ac:dyDescent="0.25">
      <c r="AI2655" s="72">
        <f t="shared" si="298"/>
        <v>0</v>
      </c>
      <c r="AJ2655" s="72">
        <f t="shared" si="293"/>
        <v>0</v>
      </c>
      <c r="AK2655" s="72">
        <f t="shared" si="294"/>
        <v>0</v>
      </c>
      <c r="AL2655" s="72">
        <f t="shared" si="295"/>
        <v>0</v>
      </c>
      <c r="AQ2655" s="63">
        <f t="shared" si="297"/>
        <v>2655</v>
      </c>
      <c r="AR2655" s="72">
        <f t="shared" si="296"/>
        <v>0</v>
      </c>
    </row>
    <row r="2656" spans="35:44" x14ac:dyDescent="0.25">
      <c r="AI2656" s="72">
        <f t="shared" si="298"/>
        <v>0</v>
      </c>
      <c r="AJ2656" s="72">
        <f t="shared" si="293"/>
        <v>0</v>
      </c>
      <c r="AK2656" s="72">
        <f t="shared" si="294"/>
        <v>0</v>
      </c>
      <c r="AL2656" s="72">
        <f t="shared" si="295"/>
        <v>0</v>
      </c>
      <c r="AQ2656" s="63">
        <f t="shared" si="297"/>
        <v>2656</v>
      </c>
      <c r="AR2656" s="72">
        <f t="shared" si="296"/>
        <v>0</v>
      </c>
    </row>
    <row r="2657" spans="35:44" x14ac:dyDescent="0.25">
      <c r="AI2657" s="72">
        <f t="shared" si="298"/>
        <v>0</v>
      </c>
      <c r="AJ2657" s="72">
        <f t="shared" si="293"/>
        <v>0</v>
      </c>
      <c r="AK2657" s="72">
        <f t="shared" si="294"/>
        <v>0</v>
      </c>
      <c r="AL2657" s="72">
        <f t="shared" si="295"/>
        <v>0</v>
      </c>
      <c r="AQ2657" s="63">
        <f t="shared" si="297"/>
        <v>2657</v>
      </c>
      <c r="AR2657" s="72">
        <f t="shared" si="296"/>
        <v>0</v>
      </c>
    </row>
    <row r="2658" spans="35:44" x14ac:dyDescent="0.25">
      <c r="AI2658" s="72">
        <f t="shared" si="298"/>
        <v>0</v>
      </c>
      <c r="AJ2658" s="72">
        <f t="shared" si="293"/>
        <v>0</v>
      </c>
      <c r="AK2658" s="72">
        <f t="shared" si="294"/>
        <v>0</v>
      </c>
      <c r="AL2658" s="72">
        <f t="shared" si="295"/>
        <v>0</v>
      </c>
      <c r="AQ2658" s="63">
        <f t="shared" si="297"/>
        <v>2658</v>
      </c>
      <c r="AR2658" s="72">
        <f t="shared" si="296"/>
        <v>0</v>
      </c>
    </row>
    <row r="2659" spans="35:44" x14ac:dyDescent="0.25">
      <c r="AI2659" s="72">
        <f t="shared" si="298"/>
        <v>0</v>
      </c>
      <c r="AJ2659" s="72">
        <f t="shared" si="293"/>
        <v>0</v>
      </c>
      <c r="AK2659" s="72">
        <f t="shared" si="294"/>
        <v>0</v>
      </c>
      <c r="AL2659" s="72">
        <f t="shared" si="295"/>
        <v>0</v>
      </c>
      <c r="AQ2659" s="63">
        <f t="shared" si="297"/>
        <v>2659</v>
      </c>
      <c r="AR2659" s="72">
        <f t="shared" si="296"/>
        <v>0</v>
      </c>
    </row>
    <row r="2660" spans="35:44" x14ac:dyDescent="0.25">
      <c r="AI2660" s="72">
        <f t="shared" si="298"/>
        <v>0</v>
      </c>
      <c r="AJ2660" s="72">
        <f t="shared" si="293"/>
        <v>0</v>
      </c>
      <c r="AK2660" s="72">
        <f t="shared" si="294"/>
        <v>0</v>
      </c>
      <c r="AL2660" s="72">
        <f t="shared" si="295"/>
        <v>0</v>
      </c>
      <c r="AQ2660" s="63">
        <f t="shared" si="297"/>
        <v>2660</v>
      </c>
      <c r="AR2660" s="72">
        <f t="shared" si="296"/>
        <v>0</v>
      </c>
    </row>
    <row r="2661" spans="35:44" x14ac:dyDescent="0.25">
      <c r="AI2661" s="72">
        <f t="shared" si="298"/>
        <v>0</v>
      </c>
      <c r="AJ2661" s="72">
        <f t="shared" si="293"/>
        <v>0</v>
      </c>
      <c r="AK2661" s="72">
        <f t="shared" si="294"/>
        <v>0</v>
      </c>
      <c r="AL2661" s="72">
        <f t="shared" si="295"/>
        <v>0</v>
      </c>
      <c r="AQ2661" s="63">
        <f t="shared" si="297"/>
        <v>2661</v>
      </c>
      <c r="AR2661" s="72">
        <f t="shared" si="296"/>
        <v>0</v>
      </c>
    </row>
    <row r="2662" spans="35:44" x14ac:dyDescent="0.25">
      <c r="AI2662" s="72">
        <f t="shared" si="298"/>
        <v>0</v>
      </c>
      <c r="AJ2662" s="72">
        <f t="shared" si="293"/>
        <v>0</v>
      </c>
      <c r="AK2662" s="72">
        <f t="shared" si="294"/>
        <v>0</v>
      </c>
      <c r="AL2662" s="72">
        <f t="shared" si="295"/>
        <v>0</v>
      </c>
      <c r="AQ2662" s="63">
        <f t="shared" si="297"/>
        <v>2662</v>
      </c>
      <c r="AR2662" s="72">
        <f t="shared" si="296"/>
        <v>0</v>
      </c>
    </row>
    <row r="2663" spans="35:44" x14ac:dyDescent="0.25">
      <c r="AI2663" s="72">
        <f t="shared" si="298"/>
        <v>0</v>
      </c>
      <c r="AJ2663" s="72">
        <f t="shared" si="293"/>
        <v>0</v>
      </c>
      <c r="AK2663" s="72">
        <f t="shared" si="294"/>
        <v>0</v>
      </c>
      <c r="AL2663" s="72">
        <f t="shared" si="295"/>
        <v>0</v>
      </c>
      <c r="AQ2663" s="63">
        <f t="shared" si="297"/>
        <v>2663</v>
      </c>
      <c r="AR2663" s="72">
        <f t="shared" si="296"/>
        <v>0</v>
      </c>
    </row>
    <row r="2664" spans="35:44" x14ac:dyDescent="0.25">
      <c r="AI2664" s="72">
        <f t="shared" si="298"/>
        <v>0</v>
      </c>
      <c r="AJ2664" s="72">
        <f t="shared" si="293"/>
        <v>0</v>
      </c>
      <c r="AK2664" s="72">
        <f t="shared" si="294"/>
        <v>0</v>
      </c>
      <c r="AL2664" s="72">
        <f t="shared" si="295"/>
        <v>0</v>
      </c>
      <c r="AQ2664" s="63">
        <f t="shared" si="297"/>
        <v>2664</v>
      </c>
      <c r="AR2664" s="72">
        <f t="shared" si="296"/>
        <v>0</v>
      </c>
    </row>
    <row r="2665" spans="35:44" x14ac:dyDescent="0.25">
      <c r="AI2665" s="72">
        <f t="shared" si="298"/>
        <v>0</v>
      </c>
      <c r="AJ2665" s="72">
        <f t="shared" si="293"/>
        <v>0</v>
      </c>
      <c r="AK2665" s="72">
        <f t="shared" si="294"/>
        <v>0</v>
      </c>
      <c r="AL2665" s="72">
        <f t="shared" si="295"/>
        <v>0</v>
      </c>
      <c r="AQ2665" s="63">
        <f t="shared" si="297"/>
        <v>2665</v>
      </c>
      <c r="AR2665" s="72">
        <f t="shared" si="296"/>
        <v>0</v>
      </c>
    </row>
    <row r="2666" spans="35:44" x14ac:dyDescent="0.25">
      <c r="AI2666" s="72">
        <f t="shared" si="298"/>
        <v>0</v>
      </c>
      <c r="AJ2666" s="72">
        <f t="shared" si="293"/>
        <v>0</v>
      </c>
      <c r="AK2666" s="72">
        <f t="shared" si="294"/>
        <v>0</v>
      </c>
      <c r="AL2666" s="72">
        <f t="shared" si="295"/>
        <v>0</v>
      </c>
      <c r="AQ2666" s="63">
        <f t="shared" si="297"/>
        <v>2666</v>
      </c>
      <c r="AR2666" s="72">
        <f t="shared" si="296"/>
        <v>0</v>
      </c>
    </row>
    <row r="2667" spans="35:44" x14ac:dyDescent="0.25">
      <c r="AI2667" s="72">
        <f t="shared" si="298"/>
        <v>0</v>
      </c>
      <c r="AJ2667" s="72">
        <f t="shared" si="293"/>
        <v>0</v>
      </c>
      <c r="AK2667" s="72">
        <f t="shared" si="294"/>
        <v>0</v>
      </c>
      <c r="AL2667" s="72">
        <f t="shared" si="295"/>
        <v>0</v>
      </c>
      <c r="AQ2667" s="63">
        <f t="shared" si="297"/>
        <v>2667</v>
      </c>
      <c r="AR2667" s="72">
        <f t="shared" si="296"/>
        <v>0</v>
      </c>
    </row>
    <row r="2668" spans="35:44" x14ac:dyDescent="0.25">
      <c r="AI2668" s="72">
        <f t="shared" si="298"/>
        <v>0</v>
      </c>
      <c r="AJ2668" s="72">
        <f t="shared" si="293"/>
        <v>0</v>
      </c>
      <c r="AK2668" s="72">
        <f t="shared" si="294"/>
        <v>0</v>
      </c>
      <c r="AL2668" s="72">
        <f t="shared" si="295"/>
        <v>0</v>
      </c>
      <c r="AQ2668" s="63">
        <f t="shared" si="297"/>
        <v>2668</v>
      </c>
      <c r="AR2668" s="72">
        <f t="shared" si="296"/>
        <v>0</v>
      </c>
    </row>
    <row r="2669" spans="35:44" x14ac:dyDescent="0.25">
      <c r="AI2669" s="72">
        <f t="shared" si="298"/>
        <v>0</v>
      </c>
      <c r="AJ2669" s="72">
        <f t="shared" si="293"/>
        <v>0</v>
      </c>
      <c r="AK2669" s="72">
        <f t="shared" si="294"/>
        <v>0</v>
      </c>
      <c r="AL2669" s="72">
        <f t="shared" si="295"/>
        <v>0</v>
      </c>
      <c r="AQ2669" s="63">
        <f t="shared" si="297"/>
        <v>2669</v>
      </c>
      <c r="AR2669" s="72">
        <f t="shared" si="296"/>
        <v>0</v>
      </c>
    </row>
    <row r="2670" spans="35:44" x14ac:dyDescent="0.25">
      <c r="AI2670" s="72">
        <f t="shared" si="298"/>
        <v>0</v>
      </c>
      <c r="AJ2670" s="72">
        <f t="shared" si="293"/>
        <v>0</v>
      </c>
      <c r="AK2670" s="72">
        <f t="shared" si="294"/>
        <v>0</v>
      </c>
      <c r="AL2670" s="72">
        <f t="shared" si="295"/>
        <v>0</v>
      </c>
      <c r="AQ2670" s="63">
        <f t="shared" si="297"/>
        <v>2670</v>
      </c>
      <c r="AR2670" s="72">
        <f t="shared" si="296"/>
        <v>0</v>
      </c>
    </row>
    <row r="2671" spans="35:44" x14ac:dyDescent="0.25">
      <c r="AI2671" s="72">
        <f t="shared" si="298"/>
        <v>0</v>
      </c>
      <c r="AJ2671" s="72">
        <f t="shared" si="293"/>
        <v>0</v>
      </c>
      <c r="AK2671" s="72">
        <f t="shared" si="294"/>
        <v>0</v>
      </c>
      <c r="AL2671" s="72">
        <f t="shared" si="295"/>
        <v>0</v>
      </c>
      <c r="AQ2671" s="63">
        <f t="shared" si="297"/>
        <v>2671</v>
      </c>
      <c r="AR2671" s="72">
        <f t="shared" si="296"/>
        <v>0</v>
      </c>
    </row>
    <row r="2672" spans="35:44" x14ac:dyDescent="0.25">
      <c r="AI2672" s="72">
        <f t="shared" si="298"/>
        <v>0</v>
      </c>
      <c r="AJ2672" s="72">
        <f t="shared" si="293"/>
        <v>0</v>
      </c>
      <c r="AK2672" s="72">
        <f t="shared" si="294"/>
        <v>0</v>
      </c>
      <c r="AL2672" s="72">
        <f t="shared" si="295"/>
        <v>0</v>
      </c>
      <c r="AQ2672" s="63">
        <f t="shared" si="297"/>
        <v>2672</v>
      </c>
      <c r="AR2672" s="72">
        <f t="shared" si="296"/>
        <v>0</v>
      </c>
    </row>
    <row r="2673" spans="35:44" x14ac:dyDescent="0.25">
      <c r="AI2673" s="72">
        <f t="shared" si="298"/>
        <v>0</v>
      </c>
      <c r="AJ2673" s="72">
        <f t="shared" si="293"/>
        <v>0</v>
      </c>
      <c r="AK2673" s="72">
        <f t="shared" si="294"/>
        <v>0</v>
      </c>
      <c r="AL2673" s="72">
        <f t="shared" si="295"/>
        <v>0</v>
      </c>
      <c r="AQ2673" s="63">
        <f t="shared" si="297"/>
        <v>2673</v>
      </c>
      <c r="AR2673" s="72">
        <f t="shared" si="296"/>
        <v>0</v>
      </c>
    </row>
    <row r="2674" spans="35:44" x14ac:dyDescent="0.25">
      <c r="AI2674" s="72">
        <f t="shared" si="298"/>
        <v>0</v>
      </c>
      <c r="AJ2674" s="72">
        <f t="shared" si="293"/>
        <v>0</v>
      </c>
      <c r="AK2674" s="72">
        <f t="shared" si="294"/>
        <v>0</v>
      </c>
      <c r="AL2674" s="72">
        <f t="shared" si="295"/>
        <v>0</v>
      </c>
      <c r="AQ2674" s="63">
        <f t="shared" si="297"/>
        <v>2674</v>
      </c>
      <c r="AR2674" s="72">
        <f t="shared" si="296"/>
        <v>0</v>
      </c>
    </row>
    <row r="2675" spans="35:44" x14ac:dyDescent="0.25">
      <c r="AI2675" s="72">
        <f t="shared" si="298"/>
        <v>0</v>
      </c>
      <c r="AJ2675" s="72">
        <f t="shared" si="293"/>
        <v>0</v>
      </c>
      <c r="AK2675" s="72">
        <f t="shared" si="294"/>
        <v>0</v>
      </c>
      <c r="AL2675" s="72">
        <f t="shared" si="295"/>
        <v>0</v>
      </c>
      <c r="AQ2675" s="63">
        <f t="shared" si="297"/>
        <v>2675</v>
      </c>
      <c r="AR2675" s="72">
        <f t="shared" si="296"/>
        <v>0</v>
      </c>
    </row>
    <row r="2676" spans="35:44" x14ac:dyDescent="0.25">
      <c r="AI2676" s="72">
        <f t="shared" si="298"/>
        <v>0</v>
      </c>
      <c r="AJ2676" s="72">
        <f t="shared" si="293"/>
        <v>0</v>
      </c>
      <c r="AK2676" s="72">
        <f t="shared" si="294"/>
        <v>0</v>
      </c>
      <c r="AL2676" s="72">
        <f t="shared" si="295"/>
        <v>0</v>
      </c>
      <c r="AQ2676" s="63">
        <f t="shared" si="297"/>
        <v>2676</v>
      </c>
      <c r="AR2676" s="72">
        <f t="shared" si="296"/>
        <v>0</v>
      </c>
    </row>
    <row r="2677" spans="35:44" x14ac:dyDescent="0.25">
      <c r="AI2677" s="72">
        <f t="shared" si="298"/>
        <v>0</v>
      </c>
      <c r="AJ2677" s="72">
        <f t="shared" si="293"/>
        <v>0</v>
      </c>
      <c r="AK2677" s="72">
        <f t="shared" si="294"/>
        <v>0</v>
      </c>
      <c r="AL2677" s="72">
        <f t="shared" si="295"/>
        <v>0</v>
      </c>
      <c r="AQ2677" s="63">
        <f t="shared" si="297"/>
        <v>2677</v>
      </c>
      <c r="AR2677" s="72">
        <f t="shared" si="296"/>
        <v>0</v>
      </c>
    </row>
    <row r="2678" spans="35:44" x14ac:dyDescent="0.25">
      <c r="AI2678" s="72">
        <f t="shared" si="298"/>
        <v>0</v>
      </c>
      <c r="AJ2678" s="72">
        <f t="shared" si="293"/>
        <v>0</v>
      </c>
      <c r="AK2678" s="72">
        <f t="shared" si="294"/>
        <v>0</v>
      </c>
      <c r="AL2678" s="72">
        <f t="shared" si="295"/>
        <v>0</v>
      </c>
      <c r="AQ2678" s="63">
        <f t="shared" si="297"/>
        <v>2678</v>
      </c>
      <c r="AR2678" s="72">
        <f t="shared" si="296"/>
        <v>0</v>
      </c>
    </row>
    <row r="2679" spans="35:44" x14ac:dyDescent="0.25">
      <c r="AI2679" s="72">
        <f t="shared" si="298"/>
        <v>0</v>
      </c>
      <c r="AJ2679" s="72">
        <f t="shared" si="293"/>
        <v>0</v>
      </c>
      <c r="AK2679" s="72">
        <f t="shared" si="294"/>
        <v>0</v>
      </c>
      <c r="AL2679" s="72">
        <f t="shared" si="295"/>
        <v>0</v>
      </c>
      <c r="AQ2679" s="63">
        <f t="shared" si="297"/>
        <v>2679</v>
      </c>
      <c r="AR2679" s="72">
        <f t="shared" si="296"/>
        <v>0</v>
      </c>
    </row>
    <row r="2680" spans="35:44" x14ac:dyDescent="0.25">
      <c r="AI2680" s="72">
        <f t="shared" si="298"/>
        <v>0</v>
      </c>
      <c r="AJ2680" s="72">
        <f t="shared" si="293"/>
        <v>0</v>
      </c>
      <c r="AK2680" s="72">
        <f t="shared" si="294"/>
        <v>0</v>
      </c>
      <c r="AL2680" s="72">
        <f t="shared" si="295"/>
        <v>0</v>
      </c>
      <c r="AQ2680" s="63">
        <f t="shared" si="297"/>
        <v>2680</v>
      </c>
      <c r="AR2680" s="72">
        <f t="shared" si="296"/>
        <v>0</v>
      </c>
    </row>
    <row r="2681" spans="35:44" x14ac:dyDescent="0.25">
      <c r="AI2681" s="72">
        <f t="shared" si="298"/>
        <v>0</v>
      </c>
      <c r="AJ2681" s="72">
        <f t="shared" si="293"/>
        <v>0</v>
      </c>
      <c r="AK2681" s="72">
        <f t="shared" si="294"/>
        <v>0</v>
      </c>
      <c r="AL2681" s="72">
        <f t="shared" si="295"/>
        <v>0</v>
      </c>
      <c r="AQ2681" s="63">
        <f t="shared" si="297"/>
        <v>2681</v>
      </c>
      <c r="AR2681" s="72">
        <f t="shared" si="296"/>
        <v>0</v>
      </c>
    </row>
    <row r="2682" spans="35:44" x14ac:dyDescent="0.25">
      <c r="AI2682" s="72">
        <f t="shared" si="298"/>
        <v>0</v>
      </c>
      <c r="AJ2682" s="72">
        <f t="shared" si="293"/>
        <v>0</v>
      </c>
      <c r="AK2682" s="72">
        <f t="shared" si="294"/>
        <v>0</v>
      </c>
      <c r="AL2682" s="72">
        <f t="shared" si="295"/>
        <v>0</v>
      </c>
      <c r="AQ2682" s="63">
        <f t="shared" si="297"/>
        <v>2682</v>
      </c>
      <c r="AR2682" s="72">
        <f t="shared" si="296"/>
        <v>0</v>
      </c>
    </row>
    <row r="2683" spans="35:44" x14ac:dyDescent="0.25">
      <c r="AI2683" s="72">
        <f t="shared" si="298"/>
        <v>0</v>
      </c>
      <c r="AJ2683" s="72">
        <f t="shared" si="293"/>
        <v>0</v>
      </c>
      <c r="AK2683" s="72">
        <f t="shared" si="294"/>
        <v>0</v>
      </c>
      <c r="AL2683" s="72">
        <f t="shared" si="295"/>
        <v>0</v>
      </c>
      <c r="AQ2683" s="63">
        <f t="shared" si="297"/>
        <v>2683</v>
      </c>
      <c r="AR2683" s="72">
        <f t="shared" si="296"/>
        <v>0</v>
      </c>
    </row>
    <row r="2684" spans="35:44" x14ac:dyDescent="0.25">
      <c r="AI2684" s="72">
        <f t="shared" si="298"/>
        <v>0</v>
      </c>
      <c r="AJ2684" s="72">
        <f t="shared" si="293"/>
        <v>0</v>
      </c>
      <c r="AK2684" s="72">
        <f t="shared" si="294"/>
        <v>0</v>
      </c>
      <c r="AL2684" s="72">
        <f t="shared" si="295"/>
        <v>0</v>
      </c>
      <c r="AQ2684" s="63">
        <f t="shared" si="297"/>
        <v>2684</v>
      </c>
      <c r="AR2684" s="72">
        <f t="shared" si="296"/>
        <v>0</v>
      </c>
    </row>
    <row r="2685" spans="35:44" x14ac:dyDescent="0.25">
      <c r="AI2685" s="72">
        <f t="shared" si="298"/>
        <v>0</v>
      </c>
      <c r="AJ2685" s="72">
        <f t="shared" si="293"/>
        <v>0</v>
      </c>
      <c r="AK2685" s="72">
        <f t="shared" si="294"/>
        <v>0</v>
      </c>
      <c r="AL2685" s="72">
        <f t="shared" si="295"/>
        <v>0</v>
      </c>
      <c r="AQ2685" s="63">
        <f t="shared" si="297"/>
        <v>2685</v>
      </c>
      <c r="AR2685" s="72">
        <f t="shared" si="296"/>
        <v>0</v>
      </c>
    </row>
    <row r="2686" spans="35:44" x14ac:dyDescent="0.25">
      <c r="AI2686" s="72">
        <f t="shared" si="298"/>
        <v>0</v>
      </c>
      <c r="AJ2686" s="72">
        <f t="shared" si="293"/>
        <v>0</v>
      </c>
      <c r="AK2686" s="72">
        <f t="shared" si="294"/>
        <v>0</v>
      </c>
      <c r="AL2686" s="72">
        <f t="shared" si="295"/>
        <v>0</v>
      </c>
      <c r="AQ2686" s="63">
        <f t="shared" si="297"/>
        <v>2686</v>
      </c>
      <c r="AR2686" s="72">
        <f t="shared" si="296"/>
        <v>0</v>
      </c>
    </row>
    <row r="2687" spans="35:44" x14ac:dyDescent="0.25">
      <c r="AI2687" s="72">
        <f t="shared" si="298"/>
        <v>0</v>
      </c>
      <c r="AJ2687" s="72">
        <f t="shared" si="293"/>
        <v>0</v>
      </c>
      <c r="AK2687" s="72">
        <f t="shared" si="294"/>
        <v>0</v>
      </c>
      <c r="AL2687" s="72">
        <f t="shared" si="295"/>
        <v>0</v>
      </c>
      <c r="AQ2687" s="63">
        <f t="shared" si="297"/>
        <v>2687</v>
      </c>
      <c r="AR2687" s="72">
        <f t="shared" si="296"/>
        <v>0</v>
      </c>
    </row>
    <row r="2688" spans="35:44" x14ac:dyDescent="0.25">
      <c r="AI2688" s="72">
        <f t="shared" si="298"/>
        <v>0</v>
      </c>
      <c r="AJ2688" s="72">
        <f t="shared" si="293"/>
        <v>0</v>
      </c>
      <c r="AK2688" s="72">
        <f t="shared" si="294"/>
        <v>0</v>
      </c>
      <c r="AL2688" s="72">
        <f t="shared" si="295"/>
        <v>0</v>
      </c>
      <c r="AQ2688" s="63">
        <f t="shared" si="297"/>
        <v>2688</v>
      </c>
      <c r="AR2688" s="72">
        <f t="shared" si="296"/>
        <v>0</v>
      </c>
    </row>
    <row r="2689" spans="35:44" x14ac:dyDescent="0.25">
      <c r="AI2689" s="72">
        <f t="shared" si="298"/>
        <v>0</v>
      </c>
      <c r="AJ2689" s="72">
        <f t="shared" ref="AJ2689:AJ2752" si="299">ROUNDUP((C2689-$C$1)/7,0)</f>
        <v>0</v>
      </c>
      <c r="AK2689" s="72">
        <f t="shared" ref="AK2689:AK2752" si="300">ROUNDUP((C2689-$C$1)/1,0)</f>
        <v>0</v>
      </c>
      <c r="AL2689" s="72">
        <f t="shared" ref="AL2689:AL2752" si="301">ROUNDUP((C2689-$C$1)*24,0)</f>
        <v>0</v>
      </c>
      <c r="AQ2689" s="63">
        <f t="shared" si="297"/>
        <v>2689</v>
      </c>
      <c r="AR2689" s="72">
        <f t="shared" ref="AR2689:AR2752" si="302">SUMIFS(AI:AI,AL:AL,AQ2689)</f>
        <v>0</v>
      </c>
    </row>
    <row r="2690" spans="35:44" x14ac:dyDescent="0.25">
      <c r="AI2690" s="72">
        <f t="shared" si="298"/>
        <v>0</v>
      </c>
      <c r="AJ2690" s="72">
        <f t="shared" si="299"/>
        <v>0</v>
      </c>
      <c r="AK2690" s="72">
        <f t="shared" si="300"/>
        <v>0</v>
      </c>
      <c r="AL2690" s="72">
        <f t="shared" si="301"/>
        <v>0</v>
      </c>
      <c r="AQ2690" s="63">
        <f t="shared" si="297"/>
        <v>2690</v>
      </c>
      <c r="AR2690" s="72">
        <f t="shared" si="302"/>
        <v>0</v>
      </c>
    </row>
    <row r="2691" spans="35:44" x14ac:dyDescent="0.25">
      <c r="AI2691" s="72">
        <f t="shared" si="298"/>
        <v>0</v>
      </c>
      <c r="AJ2691" s="72">
        <f t="shared" si="299"/>
        <v>0</v>
      </c>
      <c r="AK2691" s="72">
        <f t="shared" si="300"/>
        <v>0</v>
      </c>
      <c r="AL2691" s="72">
        <f t="shared" si="301"/>
        <v>0</v>
      </c>
      <c r="AQ2691" s="63">
        <f t="shared" ref="AQ2691:AQ2754" si="303">1+AQ2690</f>
        <v>2691</v>
      </c>
      <c r="AR2691" s="72">
        <f t="shared" si="302"/>
        <v>0</v>
      </c>
    </row>
    <row r="2692" spans="35:44" x14ac:dyDescent="0.25">
      <c r="AI2692" s="72">
        <f t="shared" si="298"/>
        <v>0</v>
      </c>
      <c r="AJ2692" s="72">
        <f t="shared" si="299"/>
        <v>0</v>
      </c>
      <c r="AK2692" s="72">
        <f t="shared" si="300"/>
        <v>0</v>
      </c>
      <c r="AL2692" s="72">
        <f t="shared" si="301"/>
        <v>0</v>
      </c>
      <c r="AQ2692" s="63">
        <f t="shared" si="303"/>
        <v>2692</v>
      </c>
      <c r="AR2692" s="72">
        <f t="shared" si="302"/>
        <v>0</v>
      </c>
    </row>
    <row r="2693" spans="35:44" x14ac:dyDescent="0.25">
      <c r="AI2693" s="72">
        <f t="shared" ref="AI2693:AI2756" si="304">D2693*(C2693-C2692)*86400*$B$16</f>
        <v>0</v>
      </c>
      <c r="AJ2693" s="72">
        <f t="shared" si="299"/>
        <v>0</v>
      </c>
      <c r="AK2693" s="72">
        <f t="shared" si="300"/>
        <v>0</v>
      </c>
      <c r="AL2693" s="72">
        <f t="shared" si="301"/>
        <v>0</v>
      </c>
      <c r="AQ2693" s="63">
        <f t="shared" si="303"/>
        <v>2693</v>
      </c>
      <c r="AR2693" s="72">
        <f t="shared" si="302"/>
        <v>0</v>
      </c>
    </row>
    <row r="2694" spans="35:44" x14ac:dyDescent="0.25">
      <c r="AI2694" s="72">
        <f t="shared" si="304"/>
        <v>0</v>
      </c>
      <c r="AJ2694" s="72">
        <f t="shared" si="299"/>
        <v>0</v>
      </c>
      <c r="AK2694" s="72">
        <f t="shared" si="300"/>
        <v>0</v>
      </c>
      <c r="AL2694" s="72">
        <f t="shared" si="301"/>
        <v>0</v>
      </c>
      <c r="AQ2694" s="63">
        <f t="shared" si="303"/>
        <v>2694</v>
      </c>
      <c r="AR2694" s="72">
        <f t="shared" si="302"/>
        <v>0</v>
      </c>
    </row>
    <row r="2695" spans="35:44" x14ac:dyDescent="0.25">
      <c r="AI2695" s="72">
        <f t="shared" si="304"/>
        <v>0</v>
      </c>
      <c r="AJ2695" s="72">
        <f t="shared" si="299"/>
        <v>0</v>
      </c>
      <c r="AK2695" s="72">
        <f t="shared" si="300"/>
        <v>0</v>
      </c>
      <c r="AL2695" s="72">
        <f t="shared" si="301"/>
        <v>0</v>
      </c>
      <c r="AQ2695" s="63">
        <f t="shared" si="303"/>
        <v>2695</v>
      </c>
      <c r="AR2695" s="72">
        <f t="shared" si="302"/>
        <v>0</v>
      </c>
    </row>
    <row r="2696" spans="35:44" x14ac:dyDescent="0.25">
      <c r="AI2696" s="72">
        <f t="shared" si="304"/>
        <v>0</v>
      </c>
      <c r="AJ2696" s="72">
        <f t="shared" si="299"/>
        <v>0</v>
      </c>
      <c r="AK2696" s="72">
        <f t="shared" si="300"/>
        <v>0</v>
      </c>
      <c r="AL2696" s="72">
        <f t="shared" si="301"/>
        <v>0</v>
      </c>
      <c r="AQ2696" s="63">
        <f t="shared" si="303"/>
        <v>2696</v>
      </c>
      <c r="AR2696" s="72">
        <f t="shared" si="302"/>
        <v>0</v>
      </c>
    </row>
    <row r="2697" spans="35:44" x14ac:dyDescent="0.25">
      <c r="AI2697" s="72">
        <f t="shared" si="304"/>
        <v>0</v>
      </c>
      <c r="AJ2697" s="72">
        <f t="shared" si="299"/>
        <v>0</v>
      </c>
      <c r="AK2697" s="72">
        <f t="shared" si="300"/>
        <v>0</v>
      </c>
      <c r="AL2697" s="72">
        <f t="shared" si="301"/>
        <v>0</v>
      </c>
      <c r="AQ2697" s="63">
        <f t="shared" si="303"/>
        <v>2697</v>
      </c>
      <c r="AR2697" s="72">
        <f t="shared" si="302"/>
        <v>0</v>
      </c>
    </row>
    <row r="2698" spans="35:44" x14ac:dyDescent="0.25">
      <c r="AI2698" s="72">
        <f t="shared" si="304"/>
        <v>0</v>
      </c>
      <c r="AJ2698" s="72">
        <f t="shared" si="299"/>
        <v>0</v>
      </c>
      <c r="AK2698" s="72">
        <f t="shared" si="300"/>
        <v>0</v>
      </c>
      <c r="AL2698" s="72">
        <f t="shared" si="301"/>
        <v>0</v>
      </c>
      <c r="AQ2698" s="63">
        <f t="shared" si="303"/>
        <v>2698</v>
      </c>
      <c r="AR2698" s="72">
        <f t="shared" si="302"/>
        <v>0</v>
      </c>
    </row>
    <row r="2699" spans="35:44" x14ac:dyDescent="0.25">
      <c r="AI2699" s="72">
        <f t="shared" si="304"/>
        <v>0</v>
      </c>
      <c r="AJ2699" s="72">
        <f t="shared" si="299"/>
        <v>0</v>
      </c>
      <c r="AK2699" s="72">
        <f t="shared" si="300"/>
        <v>0</v>
      </c>
      <c r="AL2699" s="72">
        <f t="shared" si="301"/>
        <v>0</v>
      </c>
      <c r="AQ2699" s="63">
        <f t="shared" si="303"/>
        <v>2699</v>
      </c>
      <c r="AR2699" s="72">
        <f t="shared" si="302"/>
        <v>0</v>
      </c>
    </row>
    <row r="2700" spans="35:44" x14ac:dyDescent="0.25">
      <c r="AI2700" s="72">
        <f t="shared" si="304"/>
        <v>0</v>
      </c>
      <c r="AJ2700" s="72">
        <f t="shared" si="299"/>
        <v>0</v>
      </c>
      <c r="AK2700" s="72">
        <f t="shared" si="300"/>
        <v>0</v>
      </c>
      <c r="AL2700" s="72">
        <f t="shared" si="301"/>
        <v>0</v>
      </c>
      <c r="AQ2700" s="63">
        <f t="shared" si="303"/>
        <v>2700</v>
      </c>
      <c r="AR2700" s="72">
        <f t="shared" si="302"/>
        <v>0</v>
      </c>
    </row>
    <row r="2701" spans="35:44" x14ac:dyDescent="0.25">
      <c r="AI2701" s="72">
        <f t="shared" si="304"/>
        <v>0</v>
      </c>
      <c r="AJ2701" s="72">
        <f t="shared" si="299"/>
        <v>0</v>
      </c>
      <c r="AK2701" s="72">
        <f t="shared" si="300"/>
        <v>0</v>
      </c>
      <c r="AL2701" s="72">
        <f t="shared" si="301"/>
        <v>0</v>
      </c>
      <c r="AQ2701" s="63">
        <f t="shared" si="303"/>
        <v>2701</v>
      </c>
      <c r="AR2701" s="72">
        <f t="shared" si="302"/>
        <v>0</v>
      </c>
    </row>
    <row r="2702" spans="35:44" x14ac:dyDescent="0.25">
      <c r="AI2702" s="72">
        <f t="shared" si="304"/>
        <v>0</v>
      </c>
      <c r="AJ2702" s="72">
        <f t="shared" si="299"/>
        <v>0</v>
      </c>
      <c r="AK2702" s="72">
        <f t="shared" si="300"/>
        <v>0</v>
      </c>
      <c r="AL2702" s="72">
        <f t="shared" si="301"/>
        <v>0</v>
      </c>
      <c r="AQ2702" s="63">
        <f t="shared" si="303"/>
        <v>2702</v>
      </c>
      <c r="AR2702" s="72">
        <f t="shared" si="302"/>
        <v>0</v>
      </c>
    </row>
    <row r="2703" spans="35:44" x14ac:dyDescent="0.25">
      <c r="AI2703" s="72">
        <f t="shared" si="304"/>
        <v>0</v>
      </c>
      <c r="AJ2703" s="72">
        <f t="shared" si="299"/>
        <v>0</v>
      </c>
      <c r="AK2703" s="72">
        <f t="shared" si="300"/>
        <v>0</v>
      </c>
      <c r="AL2703" s="72">
        <f t="shared" si="301"/>
        <v>0</v>
      </c>
      <c r="AQ2703" s="63">
        <f t="shared" si="303"/>
        <v>2703</v>
      </c>
      <c r="AR2703" s="72">
        <f t="shared" si="302"/>
        <v>0</v>
      </c>
    </row>
    <row r="2704" spans="35:44" x14ac:dyDescent="0.25">
      <c r="AI2704" s="72">
        <f t="shared" si="304"/>
        <v>0</v>
      </c>
      <c r="AJ2704" s="72">
        <f t="shared" si="299"/>
        <v>0</v>
      </c>
      <c r="AK2704" s="72">
        <f t="shared" si="300"/>
        <v>0</v>
      </c>
      <c r="AL2704" s="72">
        <f t="shared" si="301"/>
        <v>0</v>
      </c>
      <c r="AQ2704" s="63">
        <f t="shared" si="303"/>
        <v>2704</v>
      </c>
      <c r="AR2704" s="72">
        <f t="shared" si="302"/>
        <v>0</v>
      </c>
    </row>
    <row r="2705" spans="35:44" x14ac:dyDescent="0.25">
      <c r="AI2705" s="72">
        <f t="shared" si="304"/>
        <v>0</v>
      </c>
      <c r="AJ2705" s="72">
        <f t="shared" si="299"/>
        <v>0</v>
      </c>
      <c r="AK2705" s="72">
        <f t="shared" si="300"/>
        <v>0</v>
      </c>
      <c r="AL2705" s="72">
        <f t="shared" si="301"/>
        <v>0</v>
      </c>
      <c r="AQ2705" s="63">
        <f t="shared" si="303"/>
        <v>2705</v>
      </c>
      <c r="AR2705" s="72">
        <f t="shared" si="302"/>
        <v>0</v>
      </c>
    </row>
    <row r="2706" spans="35:44" x14ac:dyDescent="0.25">
      <c r="AI2706" s="72">
        <f t="shared" si="304"/>
        <v>0</v>
      </c>
      <c r="AJ2706" s="72">
        <f t="shared" si="299"/>
        <v>0</v>
      </c>
      <c r="AK2706" s="72">
        <f t="shared" si="300"/>
        <v>0</v>
      </c>
      <c r="AL2706" s="72">
        <f t="shared" si="301"/>
        <v>0</v>
      </c>
      <c r="AQ2706" s="63">
        <f t="shared" si="303"/>
        <v>2706</v>
      </c>
      <c r="AR2706" s="72">
        <f t="shared" si="302"/>
        <v>0</v>
      </c>
    </row>
    <row r="2707" spans="35:44" x14ac:dyDescent="0.25">
      <c r="AI2707" s="72">
        <f t="shared" si="304"/>
        <v>0</v>
      </c>
      <c r="AJ2707" s="72">
        <f t="shared" si="299"/>
        <v>0</v>
      </c>
      <c r="AK2707" s="72">
        <f t="shared" si="300"/>
        <v>0</v>
      </c>
      <c r="AL2707" s="72">
        <f t="shared" si="301"/>
        <v>0</v>
      </c>
      <c r="AQ2707" s="63">
        <f t="shared" si="303"/>
        <v>2707</v>
      </c>
      <c r="AR2707" s="72">
        <f t="shared" si="302"/>
        <v>0</v>
      </c>
    </row>
    <row r="2708" spans="35:44" x14ac:dyDescent="0.25">
      <c r="AI2708" s="72">
        <f t="shared" si="304"/>
        <v>0</v>
      </c>
      <c r="AJ2708" s="72">
        <f t="shared" si="299"/>
        <v>0</v>
      </c>
      <c r="AK2708" s="72">
        <f t="shared" si="300"/>
        <v>0</v>
      </c>
      <c r="AL2708" s="72">
        <f t="shared" si="301"/>
        <v>0</v>
      </c>
      <c r="AQ2708" s="63">
        <f t="shared" si="303"/>
        <v>2708</v>
      </c>
      <c r="AR2708" s="72">
        <f t="shared" si="302"/>
        <v>0</v>
      </c>
    </row>
    <row r="2709" spans="35:44" x14ac:dyDescent="0.25">
      <c r="AI2709" s="72">
        <f t="shared" si="304"/>
        <v>0</v>
      </c>
      <c r="AJ2709" s="72">
        <f t="shared" si="299"/>
        <v>0</v>
      </c>
      <c r="AK2709" s="72">
        <f t="shared" si="300"/>
        <v>0</v>
      </c>
      <c r="AL2709" s="72">
        <f t="shared" si="301"/>
        <v>0</v>
      </c>
      <c r="AQ2709" s="63">
        <f t="shared" si="303"/>
        <v>2709</v>
      </c>
      <c r="AR2709" s="72">
        <f t="shared" si="302"/>
        <v>0</v>
      </c>
    </row>
    <row r="2710" spans="35:44" x14ac:dyDescent="0.25">
      <c r="AI2710" s="72">
        <f t="shared" si="304"/>
        <v>0</v>
      </c>
      <c r="AJ2710" s="72">
        <f t="shared" si="299"/>
        <v>0</v>
      </c>
      <c r="AK2710" s="72">
        <f t="shared" si="300"/>
        <v>0</v>
      </c>
      <c r="AL2710" s="72">
        <f t="shared" si="301"/>
        <v>0</v>
      </c>
      <c r="AQ2710" s="63">
        <f t="shared" si="303"/>
        <v>2710</v>
      </c>
      <c r="AR2710" s="72">
        <f t="shared" si="302"/>
        <v>0</v>
      </c>
    </row>
    <row r="2711" spans="35:44" x14ac:dyDescent="0.25">
      <c r="AI2711" s="72">
        <f t="shared" si="304"/>
        <v>0</v>
      </c>
      <c r="AJ2711" s="72">
        <f t="shared" si="299"/>
        <v>0</v>
      </c>
      <c r="AK2711" s="72">
        <f t="shared" si="300"/>
        <v>0</v>
      </c>
      <c r="AL2711" s="72">
        <f t="shared" si="301"/>
        <v>0</v>
      </c>
      <c r="AQ2711" s="63">
        <f t="shared" si="303"/>
        <v>2711</v>
      </c>
      <c r="AR2711" s="72">
        <f t="shared" si="302"/>
        <v>0</v>
      </c>
    </row>
    <row r="2712" spans="35:44" x14ac:dyDescent="0.25">
      <c r="AI2712" s="72">
        <f t="shared" si="304"/>
        <v>0</v>
      </c>
      <c r="AJ2712" s="72">
        <f t="shared" si="299"/>
        <v>0</v>
      </c>
      <c r="AK2712" s="72">
        <f t="shared" si="300"/>
        <v>0</v>
      </c>
      <c r="AL2712" s="72">
        <f t="shared" si="301"/>
        <v>0</v>
      </c>
      <c r="AQ2712" s="63">
        <f t="shared" si="303"/>
        <v>2712</v>
      </c>
      <c r="AR2712" s="72">
        <f t="shared" si="302"/>
        <v>0</v>
      </c>
    </row>
    <row r="2713" spans="35:44" x14ac:dyDescent="0.25">
      <c r="AI2713" s="72">
        <f t="shared" si="304"/>
        <v>0</v>
      </c>
      <c r="AJ2713" s="72">
        <f t="shared" si="299"/>
        <v>0</v>
      </c>
      <c r="AK2713" s="72">
        <f t="shared" si="300"/>
        <v>0</v>
      </c>
      <c r="AL2713" s="72">
        <f t="shared" si="301"/>
        <v>0</v>
      </c>
      <c r="AQ2713" s="63">
        <f t="shared" si="303"/>
        <v>2713</v>
      </c>
      <c r="AR2713" s="72">
        <f t="shared" si="302"/>
        <v>0</v>
      </c>
    </row>
    <row r="2714" spans="35:44" x14ac:dyDescent="0.25">
      <c r="AI2714" s="72">
        <f t="shared" si="304"/>
        <v>0</v>
      </c>
      <c r="AJ2714" s="72">
        <f t="shared" si="299"/>
        <v>0</v>
      </c>
      <c r="AK2714" s="72">
        <f t="shared" si="300"/>
        <v>0</v>
      </c>
      <c r="AL2714" s="72">
        <f t="shared" si="301"/>
        <v>0</v>
      </c>
      <c r="AQ2714" s="63">
        <f t="shared" si="303"/>
        <v>2714</v>
      </c>
      <c r="AR2714" s="72">
        <f t="shared" si="302"/>
        <v>0</v>
      </c>
    </row>
    <row r="2715" spans="35:44" x14ac:dyDescent="0.25">
      <c r="AI2715" s="72">
        <f t="shared" si="304"/>
        <v>0</v>
      </c>
      <c r="AJ2715" s="72">
        <f t="shared" si="299"/>
        <v>0</v>
      </c>
      <c r="AK2715" s="72">
        <f t="shared" si="300"/>
        <v>0</v>
      </c>
      <c r="AL2715" s="72">
        <f t="shared" si="301"/>
        <v>0</v>
      </c>
      <c r="AQ2715" s="63">
        <f t="shared" si="303"/>
        <v>2715</v>
      </c>
      <c r="AR2715" s="72">
        <f t="shared" si="302"/>
        <v>0</v>
      </c>
    </row>
    <row r="2716" spans="35:44" x14ac:dyDescent="0.25">
      <c r="AI2716" s="72">
        <f t="shared" si="304"/>
        <v>0</v>
      </c>
      <c r="AJ2716" s="72">
        <f t="shared" si="299"/>
        <v>0</v>
      </c>
      <c r="AK2716" s="72">
        <f t="shared" si="300"/>
        <v>0</v>
      </c>
      <c r="AL2716" s="72">
        <f t="shared" si="301"/>
        <v>0</v>
      </c>
      <c r="AQ2716" s="63">
        <f t="shared" si="303"/>
        <v>2716</v>
      </c>
      <c r="AR2716" s="72">
        <f t="shared" si="302"/>
        <v>0</v>
      </c>
    </row>
    <row r="2717" spans="35:44" x14ac:dyDescent="0.25">
      <c r="AI2717" s="72">
        <f t="shared" si="304"/>
        <v>0</v>
      </c>
      <c r="AJ2717" s="72">
        <f t="shared" si="299"/>
        <v>0</v>
      </c>
      <c r="AK2717" s="72">
        <f t="shared" si="300"/>
        <v>0</v>
      </c>
      <c r="AL2717" s="72">
        <f t="shared" si="301"/>
        <v>0</v>
      </c>
      <c r="AQ2717" s="63">
        <f t="shared" si="303"/>
        <v>2717</v>
      </c>
      <c r="AR2717" s="72">
        <f t="shared" si="302"/>
        <v>0</v>
      </c>
    </row>
    <row r="2718" spans="35:44" x14ac:dyDescent="0.25">
      <c r="AI2718" s="72">
        <f t="shared" si="304"/>
        <v>0</v>
      </c>
      <c r="AJ2718" s="72">
        <f t="shared" si="299"/>
        <v>0</v>
      </c>
      <c r="AK2718" s="72">
        <f t="shared" si="300"/>
        <v>0</v>
      </c>
      <c r="AL2718" s="72">
        <f t="shared" si="301"/>
        <v>0</v>
      </c>
      <c r="AQ2718" s="63">
        <f t="shared" si="303"/>
        <v>2718</v>
      </c>
      <c r="AR2718" s="72">
        <f t="shared" si="302"/>
        <v>0</v>
      </c>
    </row>
    <row r="2719" spans="35:44" x14ac:dyDescent="0.25">
      <c r="AI2719" s="72">
        <f t="shared" si="304"/>
        <v>0</v>
      </c>
      <c r="AJ2719" s="72">
        <f t="shared" si="299"/>
        <v>0</v>
      </c>
      <c r="AK2719" s="72">
        <f t="shared" si="300"/>
        <v>0</v>
      </c>
      <c r="AL2719" s="72">
        <f t="shared" si="301"/>
        <v>0</v>
      </c>
      <c r="AQ2719" s="63">
        <f t="shared" si="303"/>
        <v>2719</v>
      </c>
      <c r="AR2719" s="72">
        <f t="shared" si="302"/>
        <v>0</v>
      </c>
    </row>
    <row r="2720" spans="35:44" x14ac:dyDescent="0.25">
      <c r="AI2720" s="72">
        <f t="shared" si="304"/>
        <v>0</v>
      </c>
      <c r="AJ2720" s="72">
        <f t="shared" si="299"/>
        <v>0</v>
      </c>
      <c r="AK2720" s="72">
        <f t="shared" si="300"/>
        <v>0</v>
      </c>
      <c r="AL2720" s="72">
        <f t="shared" si="301"/>
        <v>0</v>
      </c>
      <c r="AQ2720" s="63">
        <f t="shared" si="303"/>
        <v>2720</v>
      </c>
      <c r="AR2720" s="72">
        <f t="shared" si="302"/>
        <v>0</v>
      </c>
    </row>
    <row r="2721" spans="35:44" x14ac:dyDescent="0.25">
      <c r="AI2721" s="72">
        <f t="shared" si="304"/>
        <v>0</v>
      </c>
      <c r="AJ2721" s="72">
        <f t="shared" si="299"/>
        <v>0</v>
      </c>
      <c r="AK2721" s="72">
        <f t="shared" si="300"/>
        <v>0</v>
      </c>
      <c r="AL2721" s="72">
        <f t="shared" si="301"/>
        <v>0</v>
      </c>
      <c r="AQ2721" s="63">
        <f t="shared" si="303"/>
        <v>2721</v>
      </c>
      <c r="AR2721" s="72">
        <f t="shared" si="302"/>
        <v>0</v>
      </c>
    </row>
    <row r="2722" spans="35:44" x14ac:dyDescent="0.25">
      <c r="AI2722" s="72">
        <f t="shared" si="304"/>
        <v>0</v>
      </c>
      <c r="AJ2722" s="72">
        <f t="shared" si="299"/>
        <v>0</v>
      </c>
      <c r="AK2722" s="72">
        <f t="shared" si="300"/>
        <v>0</v>
      </c>
      <c r="AL2722" s="72">
        <f t="shared" si="301"/>
        <v>0</v>
      </c>
      <c r="AQ2722" s="63">
        <f t="shared" si="303"/>
        <v>2722</v>
      </c>
      <c r="AR2722" s="72">
        <f t="shared" si="302"/>
        <v>0</v>
      </c>
    </row>
    <row r="2723" spans="35:44" x14ac:dyDescent="0.25">
      <c r="AI2723" s="72">
        <f t="shared" si="304"/>
        <v>0</v>
      </c>
      <c r="AJ2723" s="72">
        <f t="shared" si="299"/>
        <v>0</v>
      </c>
      <c r="AK2723" s="72">
        <f t="shared" si="300"/>
        <v>0</v>
      </c>
      <c r="AL2723" s="72">
        <f t="shared" si="301"/>
        <v>0</v>
      </c>
      <c r="AQ2723" s="63">
        <f t="shared" si="303"/>
        <v>2723</v>
      </c>
      <c r="AR2723" s="72">
        <f t="shared" si="302"/>
        <v>0</v>
      </c>
    </row>
    <row r="2724" spans="35:44" x14ac:dyDescent="0.25">
      <c r="AI2724" s="72">
        <f t="shared" si="304"/>
        <v>0</v>
      </c>
      <c r="AJ2724" s="72">
        <f t="shared" si="299"/>
        <v>0</v>
      </c>
      <c r="AK2724" s="72">
        <f t="shared" si="300"/>
        <v>0</v>
      </c>
      <c r="AL2724" s="72">
        <f t="shared" si="301"/>
        <v>0</v>
      </c>
      <c r="AQ2724" s="63">
        <f t="shared" si="303"/>
        <v>2724</v>
      </c>
      <c r="AR2724" s="72">
        <f t="shared" si="302"/>
        <v>0</v>
      </c>
    </row>
    <row r="2725" spans="35:44" x14ac:dyDescent="0.25">
      <c r="AI2725" s="72">
        <f t="shared" si="304"/>
        <v>0</v>
      </c>
      <c r="AJ2725" s="72">
        <f t="shared" si="299"/>
        <v>0</v>
      </c>
      <c r="AK2725" s="72">
        <f t="shared" si="300"/>
        <v>0</v>
      </c>
      <c r="AL2725" s="72">
        <f t="shared" si="301"/>
        <v>0</v>
      </c>
      <c r="AQ2725" s="63">
        <f t="shared" si="303"/>
        <v>2725</v>
      </c>
      <c r="AR2725" s="72">
        <f t="shared" si="302"/>
        <v>0</v>
      </c>
    </row>
    <row r="2726" spans="35:44" x14ac:dyDescent="0.25">
      <c r="AI2726" s="72">
        <f t="shared" si="304"/>
        <v>0</v>
      </c>
      <c r="AJ2726" s="72">
        <f t="shared" si="299"/>
        <v>0</v>
      </c>
      <c r="AK2726" s="72">
        <f t="shared" si="300"/>
        <v>0</v>
      </c>
      <c r="AL2726" s="72">
        <f t="shared" si="301"/>
        <v>0</v>
      </c>
      <c r="AQ2726" s="63">
        <f t="shared" si="303"/>
        <v>2726</v>
      </c>
      <c r="AR2726" s="72">
        <f t="shared" si="302"/>
        <v>0</v>
      </c>
    </row>
    <row r="2727" spans="35:44" x14ac:dyDescent="0.25">
      <c r="AI2727" s="72">
        <f t="shared" si="304"/>
        <v>0</v>
      </c>
      <c r="AJ2727" s="72">
        <f t="shared" si="299"/>
        <v>0</v>
      </c>
      <c r="AK2727" s="72">
        <f t="shared" si="300"/>
        <v>0</v>
      </c>
      <c r="AL2727" s="72">
        <f t="shared" si="301"/>
        <v>0</v>
      </c>
      <c r="AQ2727" s="63">
        <f t="shared" si="303"/>
        <v>2727</v>
      </c>
      <c r="AR2727" s="72">
        <f t="shared" si="302"/>
        <v>0</v>
      </c>
    </row>
    <row r="2728" spans="35:44" x14ac:dyDescent="0.25">
      <c r="AI2728" s="72">
        <f t="shared" si="304"/>
        <v>0</v>
      </c>
      <c r="AJ2728" s="72">
        <f t="shared" si="299"/>
        <v>0</v>
      </c>
      <c r="AK2728" s="72">
        <f t="shared" si="300"/>
        <v>0</v>
      </c>
      <c r="AL2728" s="72">
        <f t="shared" si="301"/>
        <v>0</v>
      </c>
      <c r="AQ2728" s="63">
        <f t="shared" si="303"/>
        <v>2728</v>
      </c>
      <c r="AR2728" s="72">
        <f t="shared" si="302"/>
        <v>0</v>
      </c>
    </row>
    <row r="2729" spans="35:44" x14ac:dyDescent="0.25">
      <c r="AI2729" s="72">
        <f t="shared" si="304"/>
        <v>0</v>
      </c>
      <c r="AJ2729" s="72">
        <f t="shared" si="299"/>
        <v>0</v>
      </c>
      <c r="AK2729" s="72">
        <f t="shared" si="300"/>
        <v>0</v>
      </c>
      <c r="AL2729" s="72">
        <f t="shared" si="301"/>
        <v>0</v>
      </c>
      <c r="AQ2729" s="63">
        <f t="shared" si="303"/>
        <v>2729</v>
      </c>
      <c r="AR2729" s="72">
        <f t="shared" si="302"/>
        <v>0</v>
      </c>
    </row>
    <row r="2730" spans="35:44" x14ac:dyDescent="0.25">
      <c r="AI2730" s="72">
        <f t="shared" si="304"/>
        <v>0</v>
      </c>
      <c r="AJ2730" s="72">
        <f t="shared" si="299"/>
        <v>0</v>
      </c>
      <c r="AK2730" s="72">
        <f t="shared" si="300"/>
        <v>0</v>
      </c>
      <c r="AL2730" s="72">
        <f t="shared" si="301"/>
        <v>0</v>
      </c>
      <c r="AQ2730" s="63">
        <f t="shared" si="303"/>
        <v>2730</v>
      </c>
      <c r="AR2730" s="72">
        <f t="shared" si="302"/>
        <v>0</v>
      </c>
    </row>
    <row r="2731" spans="35:44" x14ac:dyDescent="0.25">
      <c r="AI2731" s="72">
        <f t="shared" si="304"/>
        <v>0</v>
      </c>
      <c r="AJ2731" s="72">
        <f t="shared" si="299"/>
        <v>0</v>
      </c>
      <c r="AK2731" s="72">
        <f t="shared" si="300"/>
        <v>0</v>
      </c>
      <c r="AL2731" s="72">
        <f t="shared" si="301"/>
        <v>0</v>
      </c>
      <c r="AQ2731" s="63">
        <f t="shared" si="303"/>
        <v>2731</v>
      </c>
      <c r="AR2731" s="72">
        <f t="shared" si="302"/>
        <v>0</v>
      </c>
    </row>
    <row r="2732" spans="35:44" x14ac:dyDescent="0.25">
      <c r="AI2732" s="72">
        <f t="shared" si="304"/>
        <v>0</v>
      </c>
      <c r="AJ2732" s="72">
        <f t="shared" si="299"/>
        <v>0</v>
      </c>
      <c r="AK2732" s="72">
        <f t="shared" si="300"/>
        <v>0</v>
      </c>
      <c r="AL2732" s="72">
        <f t="shared" si="301"/>
        <v>0</v>
      </c>
      <c r="AQ2732" s="63">
        <f t="shared" si="303"/>
        <v>2732</v>
      </c>
      <c r="AR2732" s="72">
        <f t="shared" si="302"/>
        <v>0</v>
      </c>
    </row>
    <row r="2733" spans="35:44" x14ac:dyDescent="0.25">
      <c r="AI2733" s="72">
        <f t="shared" si="304"/>
        <v>0</v>
      </c>
      <c r="AJ2733" s="72">
        <f t="shared" si="299"/>
        <v>0</v>
      </c>
      <c r="AK2733" s="72">
        <f t="shared" si="300"/>
        <v>0</v>
      </c>
      <c r="AL2733" s="72">
        <f t="shared" si="301"/>
        <v>0</v>
      </c>
      <c r="AQ2733" s="63">
        <f t="shared" si="303"/>
        <v>2733</v>
      </c>
      <c r="AR2733" s="72">
        <f t="shared" si="302"/>
        <v>0</v>
      </c>
    </row>
    <row r="2734" spans="35:44" x14ac:dyDescent="0.25">
      <c r="AI2734" s="72">
        <f t="shared" si="304"/>
        <v>0</v>
      </c>
      <c r="AJ2734" s="72">
        <f t="shared" si="299"/>
        <v>0</v>
      </c>
      <c r="AK2734" s="72">
        <f t="shared" si="300"/>
        <v>0</v>
      </c>
      <c r="AL2734" s="72">
        <f t="shared" si="301"/>
        <v>0</v>
      </c>
      <c r="AQ2734" s="63">
        <f t="shared" si="303"/>
        <v>2734</v>
      </c>
      <c r="AR2734" s="72">
        <f t="shared" si="302"/>
        <v>0</v>
      </c>
    </row>
    <row r="2735" spans="35:44" x14ac:dyDescent="0.25">
      <c r="AI2735" s="72">
        <f t="shared" si="304"/>
        <v>0</v>
      </c>
      <c r="AJ2735" s="72">
        <f t="shared" si="299"/>
        <v>0</v>
      </c>
      <c r="AK2735" s="72">
        <f t="shared" si="300"/>
        <v>0</v>
      </c>
      <c r="AL2735" s="72">
        <f t="shared" si="301"/>
        <v>0</v>
      </c>
      <c r="AQ2735" s="63">
        <f t="shared" si="303"/>
        <v>2735</v>
      </c>
      <c r="AR2735" s="72">
        <f t="shared" si="302"/>
        <v>0</v>
      </c>
    </row>
    <row r="2736" spans="35:44" x14ac:dyDescent="0.25">
      <c r="AI2736" s="72">
        <f t="shared" si="304"/>
        <v>0</v>
      </c>
      <c r="AJ2736" s="72">
        <f t="shared" si="299"/>
        <v>0</v>
      </c>
      <c r="AK2736" s="72">
        <f t="shared" si="300"/>
        <v>0</v>
      </c>
      <c r="AL2736" s="72">
        <f t="shared" si="301"/>
        <v>0</v>
      </c>
      <c r="AQ2736" s="63">
        <f t="shared" si="303"/>
        <v>2736</v>
      </c>
      <c r="AR2736" s="72">
        <f t="shared" si="302"/>
        <v>0</v>
      </c>
    </row>
    <row r="2737" spans="35:44" x14ac:dyDescent="0.25">
      <c r="AI2737" s="72">
        <f t="shared" si="304"/>
        <v>0</v>
      </c>
      <c r="AJ2737" s="72">
        <f t="shared" si="299"/>
        <v>0</v>
      </c>
      <c r="AK2737" s="72">
        <f t="shared" si="300"/>
        <v>0</v>
      </c>
      <c r="AL2737" s="72">
        <f t="shared" si="301"/>
        <v>0</v>
      </c>
      <c r="AQ2737" s="63">
        <f t="shared" si="303"/>
        <v>2737</v>
      </c>
      <c r="AR2737" s="72">
        <f t="shared" si="302"/>
        <v>0</v>
      </c>
    </row>
    <row r="2738" spans="35:44" x14ac:dyDescent="0.25">
      <c r="AI2738" s="72">
        <f t="shared" si="304"/>
        <v>0</v>
      </c>
      <c r="AJ2738" s="72">
        <f t="shared" si="299"/>
        <v>0</v>
      </c>
      <c r="AK2738" s="72">
        <f t="shared" si="300"/>
        <v>0</v>
      </c>
      <c r="AL2738" s="72">
        <f t="shared" si="301"/>
        <v>0</v>
      </c>
      <c r="AQ2738" s="63">
        <f t="shared" si="303"/>
        <v>2738</v>
      </c>
      <c r="AR2738" s="72">
        <f t="shared" si="302"/>
        <v>0</v>
      </c>
    </row>
    <row r="2739" spans="35:44" x14ac:dyDescent="0.25">
      <c r="AI2739" s="72">
        <f t="shared" si="304"/>
        <v>0</v>
      </c>
      <c r="AJ2739" s="72">
        <f t="shared" si="299"/>
        <v>0</v>
      </c>
      <c r="AK2739" s="72">
        <f t="shared" si="300"/>
        <v>0</v>
      </c>
      <c r="AL2739" s="72">
        <f t="shared" si="301"/>
        <v>0</v>
      </c>
      <c r="AQ2739" s="63">
        <f t="shared" si="303"/>
        <v>2739</v>
      </c>
      <c r="AR2739" s="72">
        <f t="shared" si="302"/>
        <v>0</v>
      </c>
    </row>
    <row r="2740" spans="35:44" x14ac:dyDescent="0.25">
      <c r="AI2740" s="72">
        <f t="shared" si="304"/>
        <v>0</v>
      </c>
      <c r="AJ2740" s="72">
        <f t="shared" si="299"/>
        <v>0</v>
      </c>
      <c r="AK2740" s="72">
        <f t="shared" si="300"/>
        <v>0</v>
      </c>
      <c r="AL2740" s="72">
        <f t="shared" si="301"/>
        <v>0</v>
      </c>
      <c r="AQ2740" s="63">
        <f t="shared" si="303"/>
        <v>2740</v>
      </c>
      <c r="AR2740" s="72">
        <f t="shared" si="302"/>
        <v>0</v>
      </c>
    </row>
    <row r="2741" spans="35:44" x14ac:dyDescent="0.25">
      <c r="AI2741" s="72">
        <f t="shared" si="304"/>
        <v>0</v>
      </c>
      <c r="AJ2741" s="72">
        <f t="shared" si="299"/>
        <v>0</v>
      </c>
      <c r="AK2741" s="72">
        <f t="shared" si="300"/>
        <v>0</v>
      </c>
      <c r="AL2741" s="72">
        <f t="shared" si="301"/>
        <v>0</v>
      </c>
      <c r="AQ2741" s="63">
        <f t="shared" si="303"/>
        <v>2741</v>
      </c>
      <c r="AR2741" s="72">
        <f t="shared" si="302"/>
        <v>0</v>
      </c>
    </row>
    <row r="2742" spans="35:44" x14ac:dyDescent="0.25">
      <c r="AI2742" s="72">
        <f t="shared" si="304"/>
        <v>0</v>
      </c>
      <c r="AJ2742" s="72">
        <f t="shared" si="299"/>
        <v>0</v>
      </c>
      <c r="AK2742" s="72">
        <f t="shared" si="300"/>
        <v>0</v>
      </c>
      <c r="AL2742" s="72">
        <f t="shared" si="301"/>
        <v>0</v>
      </c>
      <c r="AQ2742" s="63">
        <f t="shared" si="303"/>
        <v>2742</v>
      </c>
      <c r="AR2742" s="72">
        <f t="shared" si="302"/>
        <v>0</v>
      </c>
    </row>
    <row r="2743" spans="35:44" x14ac:dyDescent="0.25">
      <c r="AI2743" s="72">
        <f t="shared" si="304"/>
        <v>0</v>
      </c>
      <c r="AJ2743" s="72">
        <f t="shared" si="299"/>
        <v>0</v>
      </c>
      <c r="AK2743" s="72">
        <f t="shared" si="300"/>
        <v>0</v>
      </c>
      <c r="AL2743" s="72">
        <f t="shared" si="301"/>
        <v>0</v>
      </c>
      <c r="AQ2743" s="63">
        <f t="shared" si="303"/>
        <v>2743</v>
      </c>
      <c r="AR2743" s="72">
        <f t="shared" si="302"/>
        <v>0</v>
      </c>
    </row>
    <row r="2744" spans="35:44" x14ac:dyDescent="0.25">
      <c r="AI2744" s="72">
        <f t="shared" si="304"/>
        <v>0</v>
      </c>
      <c r="AJ2744" s="72">
        <f t="shared" si="299"/>
        <v>0</v>
      </c>
      <c r="AK2744" s="72">
        <f t="shared" si="300"/>
        <v>0</v>
      </c>
      <c r="AL2744" s="72">
        <f t="shared" si="301"/>
        <v>0</v>
      </c>
      <c r="AQ2744" s="63">
        <f t="shared" si="303"/>
        <v>2744</v>
      </c>
      <c r="AR2744" s="72">
        <f t="shared" si="302"/>
        <v>0</v>
      </c>
    </row>
    <row r="2745" spans="35:44" x14ac:dyDescent="0.25">
      <c r="AI2745" s="72">
        <f t="shared" si="304"/>
        <v>0</v>
      </c>
      <c r="AJ2745" s="72">
        <f t="shared" si="299"/>
        <v>0</v>
      </c>
      <c r="AK2745" s="72">
        <f t="shared" si="300"/>
        <v>0</v>
      </c>
      <c r="AL2745" s="72">
        <f t="shared" si="301"/>
        <v>0</v>
      </c>
      <c r="AQ2745" s="63">
        <f t="shared" si="303"/>
        <v>2745</v>
      </c>
      <c r="AR2745" s="72">
        <f t="shared" si="302"/>
        <v>0</v>
      </c>
    </row>
    <row r="2746" spans="35:44" x14ac:dyDescent="0.25">
      <c r="AI2746" s="72">
        <f t="shared" si="304"/>
        <v>0</v>
      </c>
      <c r="AJ2746" s="72">
        <f t="shared" si="299"/>
        <v>0</v>
      </c>
      <c r="AK2746" s="72">
        <f t="shared" si="300"/>
        <v>0</v>
      </c>
      <c r="AL2746" s="72">
        <f t="shared" si="301"/>
        <v>0</v>
      </c>
      <c r="AQ2746" s="63">
        <f t="shared" si="303"/>
        <v>2746</v>
      </c>
      <c r="AR2746" s="72">
        <f t="shared" si="302"/>
        <v>0</v>
      </c>
    </row>
    <row r="2747" spans="35:44" x14ac:dyDescent="0.25">
      <c r="AI2747" s="72">
        <f t="shared" si="304"/>
        <v>0</v>
      </c>
      <c r="AJ2747" s="72">
        <f t="shared" si="299"/>
        <v>0</v>
      </c>
      <c r="AK2747" s="72">
        <f t="shared" si="300"/>
        <v>0</v>
      </c>
      <c r="AL2747" s="72">
        <f t="shared" si="301"/>
        <v>0</v>
      </c>
      <c r="AQ2747" s="63">
        <f t="shared" si="303"/>
        <v>2747</v>
      </c>
      <c r="AR2747" s="72">
        <f t="shared" si="302"/>
        <v>0</v>
      </c>
    </row>
    <row r="2748" spans="35:44" x14ac:dyDescent="0.25">
      <c r="AI2748" s="72">
        <f t="shared" si="304"/>
        <v>0</v>
      </c>
      <c r="AJ2748" s="72">
        <f t="shared" si="299"/>
        <v>0</v>
      </c>
      <c r="AK2748" s="72">
        <f t="shared" si="300"/>
        <v>0</v>
      </c>
      <c r="AL2748" s="72">
        <f t="shared" si="301"/>
        <v>0</v>
      </c>
      <c r="AQ2748" s="63">
        <f t="shared" si="303"/>
        <v>2748</v>
      </c>
      <c r="AR2748" s="72">
        <f t="shared" si="302"/>
        <v>0</v>
      </c>
    </row>
    <row r="2749" spans="35:44" x14ac:dyDescent="0.25">
      <c r="AI2749" s="72">
        <f t="shared" si="304"/>
        <v>0</v>
      </c>
      <c r="AJ2749" s="72">
        <f t="shared" si="299"/>
        <v>0</v>
      </c>
      <c r="AK2749" s="72">
        <f t="shared" si="300"/>
        <v>0</v>
      </c>
      <c r="AL2749" s="72">
        <f t="shared" si="301"/>
        <v>0</v>
      </c>
      <c r="AQ2749" s="63">
        <f t="shared" si="303"/>
        <v>2749</v>
      </c>
      <c r="AR2749" s="72">
        <f t="shared" si="302"/>
        <v>0</v>
      </c>
    </row>
    <row r="2750" spans="35:44" x14ac:dyDescent="0.25">
      <c r="AI2750" s="72">
        <f t="shared" si="304"/>
        <v>0</v>
      </c>
      <c r="AJ2750" s="72">
        <f t="shared" si="299"/>
        <v>0</v>
      </c>
      <c r="AK2750" s="72">
        <f t="shared" si="300"/>
        <v>0</v>
      </c>
      <c r="AL2750" s="72">
        <f t="shared" si="301"/>
        <v>0</v>
      </c>
      <c r="AQ2750" s="63">
        <f t="shared" si="303"/>
        <v>2750</v>
      </c>
      <c r="AR2750" s="72">
        <f t="shared" si="302"/>
        <v>0</v>
      </c>
    </row>
    <row r="2751" spans="35:44" x14ac:dyDescent="0.25">
      <c r="AI2751" s="72">
        <f t="shared" si="304"/>
        <v>0</v>
      </c>
      <c r="AJ2751" s="72">
        <f t="shared" si="299"/>
        <v>0</v>
      </c>
      <c r="AK2751" s="72">
        <f t="shared" si="300"/>
        <v>0</v>
      </c>
      <c r="AL2751" s="72">
        <f t="shared" si="301"/>
        <v>0</v>
      </c>
      <c r="AQ2751" s="63">
        <f t="shared" si="303"/>
        <v>2751</v>
      </c>
      <c r="AR2751" s="72">
        <f t="shared" si="302"/>
        <v>0</v>
      </c>
    </row>
    <row r="2752" spans="35:44" x14ac:dyDescent="0.25">
      <c r="AI2752" s="72">
        <f t="shared" si="304"/>
        <v>0</v>
      </c>
      <c r="AJ2752" s="72">
        <f t="shared" si="299"/>
        <v>0</v>
      </c>
      <c r="AK2752" s="72">
        <f t="shared" si="300"/>
        <v>0</v>
      </c>
      <c r="AL2752" s="72">
        <f t="shared" si="301"/>
        <v>0</v>
      </c>
      <c r="AQ2752" s="63">
        <f t="shared" si="303"/>
        <v>2752</v>
      </c>
      <c r="AR2752" s="72">
        <f t="shared" si="302"/>
        <v>0</v>
      </c>
    </row>
    <row r="2753" spans="35:44" x14ac:dyDescent="0.25">
      <c r="AI2753" s="72">
        <f t="shared" si="304"/>
        <v>0</v>
      </c>
      <c r="AJ2753" s="72">
        <f t="shared" ref="AJ2753:AJ2816" si="305">ROUNDUP((C2753-$C$1)/7,0)</f>
        <v>0</v>
      </c>
      <c r="AK2753" s="72">
        <f t="shared" ref="AK2753:AK2816" si="306">ROUNDUP((C2753-$C$1)/1,0)</f>
        <v>0</v>
      </c>
      <c r="AL2753" s="72">
        <f t="shared" ref="AL2753:AL2816" si="307">ROUNDUP((C2753-$C$1)*24,0)</f>
        <v>0</v>
      </c>
      <c r="AQ2753" s="63">
        <f t="shared" si="303"/>
        <v>2753</v>
      </c>
      <c r="AR2753" s="72">
        <f t="shared" ref="AR2753:AR2816" si="308">SUMIFS(AI:AI,AL:AL,AQ2753)</f>
        <v>0</v>
      </c>
    </row>
    <row r="2754" spans="35:44" x14ac:dyDescent="0.25">
      <c r="AI2754" s="72">
        <f t="shared" si="304"/>
        <v>0</v>
      </c>
      <c r="AJ2754" s="72">
        <f t="shared" si="305"/>
        <v>0</v>
      </c>
      <c r="AK2754" s="72">
        <f t="shared" si="306"/>
        <v>0</v>
      </c>
      <c r="AL2754" s="72">
        <f t="shared" si="307"/>
        <v>0</v>
      </c>
      <c r="AQ2754" s="63">
        <f t="shared" si="303"/>
        <v>2754</v>
      </c>
      <c r="AR2754" s="72">
        <f t="shared" si="308"/>
        <v>0</v>
      </c>
    </row>
    <row r="2755" spans="35:44" x14ac:dyDescent="0.25">
      <c r="AI2755" s="72">
        <f t="shared" si="304"/>
        <v>0</v>
      </c>
      <c r="AJ2755" s="72">
        <f t="shared" si="305"/>
        <v>0</v>
      </c>
      <c r="AK2755" s="72">
        <f t="shared" si="306"/>
        <v>0</v>
      </c>
      <c r="AL2755" s="72">
        <f t="shared" si="307"/>
        <v>0</v>
      </c>
      <c r="AQ2755" s="63">
        <f t="shared" ref="AQ2755:AQ2818" si="309">1+AQ2754</f>
        <v>2755</v>
      </c>
      <c r="AR2755" s="72">
        <f t="shared" si="308"/>
        <v>0</v>
      </c>
    </row>
    <row r="2756" spans="35:44" x14ac:dyDescent="0.25">
      <c r="AI2756" s="72">
        <f t="shared" si="304"/>
        <v>0</v>
      </c>
      <c r="AJ2756" s="72">
        <f t="shared" si="305"/>
        <v>0</v>
      </c>
      <c r="AK2756" s="72">
        <f t="shared" si="306"/>
        <v>0</v>
      </c>
      <c r="AL2756" s="72">
        <f t="shared" si="307"/>
        <v>0</v>
      </c>
      <c r="AQ2756" s="63">
        <f t="shared" si="309"/>
        <v>2756</v>
      </c>
      <c r="AR2756" s="72">
        <f t="shared" si="308"/>
        <v>0</v>
      </c>
    </row>
    <row r="2757" spans="35:44" x14ac:dyDescent="0.25">
      <c r="AI2757" s="72">
        <f t="shared" ref="AI2757:AI2820" si="310">D2757*(C2757-C2756)*86400*$B$16</f>
        <v>0</v>
      </c>
      <c r="AJ2757" s="72">
        <f t="shared" si="305"/>
        <v>0</v>
      </c>
      <c r="AK2757" s="72">
        <f t="shared" si="306"/>
        <v>0</v>
      </c>
      <c r="AL2757" s="72">
        <f t="shared" si="307"/>
        <v>0</v>
      </c>
      <c r="AQ2757" s="63">
        <f t="shared" si="309"/>
        <v>2757</v>
      </c>
      <c r="AR2757" s="72">
        <f t="shared" si="308"/>
        <v>0</v>
      </c>
    </row>
    <row r="2758" spans="35:44" x14ac:dyDescent="0.25">
      <c r="AI2758" s="72">
        <f t="shared" si="310"/>
        <v>0</v>
      </c>
      <c r="AJ2758" s="72">
        <f t="shared" si="305"/>
        <v>0</v>
      </c>
      <c r="AK2758" s="72">
        <f t="shared" si="306"/>
        <v>0</v>
      </c>
      <c r="AL2758" s="72">
        <f t="shared" si="307"/>
        <v>0</v>
      </c>
      <c r="AQ2758" s="63">
        <f t="shared" si="309"/>
        <v>2758</v>
      </c>
      <c r="AR2758" s="72">
        <f t="shared" si="308"/>
        <v>0</v>
      </c>
    </row>
    <row r="2759" spans="35:44" x14ac:dyDescent="0.25">
      <c r="AI2759" s="72">
        <f t="shared" si="310"/>
        <v>0</v>
      </c>
      <c r="AJ2759" s="72">
        <f t="shared" si="305"/>
        <v>0</v>
      </c>
      <c r="AK2759" s="72">
        <f t="shared" si="306"/>
        <v>0</v>
      </c>
      <c r="AL2759" s="72">
        <f t="shared" si="307"/>
        <v>0</v>
      </c>
      <c r="AQ2759" s="63">
        <f t="shared" si="309"/>
        <v>2759</v>
      </c>
      <c r="AR2759" s="72">
        <f t="shared" si="308"/>
        <v>0</v>
      </c>
    </row>
    <row r="2760" spans="35:44" x14ac:dyDescent="0.25">
      <c r="AI2760" s="72">
        <f t="shared" si="310"/>
        <v>0</v>
      </c>
      <c r="AJ2760" s="72">
        <f t="shared" si="305"/>
        <v>0</v>
      </c>
      <c r="AK2760" s="72">
        <f t="shared" si="306"/>
        <v>0</v>
      </c>
      <c r="AL2760" s="72">
        <f t="shared" si="307"/>
        <v>0</v>
      </c>
      <c r="AQ2760" s="63">
        <f t="shared" si="309"/>
        <v>2760</v>
      </c>
      <c r="AR2760" s="72">
        <f t="shared" si="308"/>
        <v>0</v>
      </c>
    </row>
    <row r="2761" spans="35:44" x14ac:dyDescent="0.25">
      <c r="AI2761" s="72">
        <f t="shared" si="310"/>
        <v>0</v>
      </c>
      <c r="AJ2761" s="72">
        <f t="shared" si="305"/>
        <v>0</v>
      </c>
      <c r="AK2761" s="72">
        <f t="shared" si="306"/>
        <v>0</v>
      </c>
      <c r="AL2761" s="72">
        <f t="shared" si="307"/>
        <v>0</v>
      </c>
      <c r="AQ2761" s="63">
        <f t="shared" si="309"/>
        <v>2761</v>
      </c>
      <c r="AR2761" s="72">
        <f t="shared" si="308"/>
        <v>0</v>
      </c>
    </row>
    <row r="2762" spans="35:44" x14ac:dyDescent="0.25">
      <c r="AI2762" s="72">
        <f t="shared" si="310"/>
        <v>0</v>
      </c>
      <c r="AJ2762" s="72">
        <f t="shared" si="305"/>
        <v>0</v>
      </c>
      <c r="AK2762" s="72">
        <f t="shared" si="306"/>
        <v>0</v>
      </c>
      <c r="AL2762" s="72">
        <f t="shared" si="307"/>
        <v>0</v>
      </c>
      <c r="AQ2762" s="63">
        <f t="shared" si="309"/>
        <v>2762</v>
      </c>
      <c r="AR2762" s="72">
        <f t="shared" si="308"/>
        <v>0</v>
      </c>
    </row>
    <row r="2763" spans="35:44" x14ac:dyDescent="0.25">
      <c r="AI2763" s="72">
        <f t="shared" si="310"/>
        <v>0</v>
      </c>
      <c r="AJ2763" s="72">
        <f t="shared" si="305"/>
        <v>0</v>
      </c>
      <c r="AK2763" s="72">
        <f t="shared" si="306"/>
        <v>0</v>
      </c>
      <c r="AL2763" s="72">
        <f t="shared" si="307"/>
        <v>0</v>
      </c>
      <c r="AQ2763" s="63">
        <f t="shared" si="309"/>
        <v>2763</v>
      </c>
      <c r="AR2763" s="72">
        <f t="shared" si="308"/>
        <v>0</v>
      </c>
    </row>
    <row r="2764" spans="35:44" x14ac:dyDescent="0.25">
      <c r="AI2764" s="72">
        <f t="shared" si="310"/>
        <v>0</v>
      </c>
      <c r="AJ2764" s="72">
        <f t="shared" si="305"/>
        <v>0</v>
      </c>
      <c r="AK2764" s="72">
        <f t="shared" si="306"/>
        <v>0</v>
      </c>
      <c r="AL2764" s="72">
        <f t="shared" si="307"/>
        <v>0</v>
      </c>
      <c r="AQ2764" s="63">
        <f t="shared" si="309"/>
        <v>2764</v>
      </c>
      <c r="AR2764" s="72">
        <f t="shared" si="308"/>
        <v>0</v>
      </c>
    </row>
    <row r="2765" spans="35:44" x14ac:dyDescent="0.25">
      <c r="AI2765" s="72">
        <f t="shared" si="310"/>
        <v>0</v>
      </c>
      <c r="AJ2765" s="72">
        <f t="shared" si="305"/>
        <v>0</v>
      </c>
      <c r="AK2765" s="72">
        <f t="shared" si="306"/>
        <v>0</v>
      </c>
      <c r="AL2765" s="72">
        <f t="shared" si="307"/>
        <v>0</v>
      </c>
      <c r="AQ2765" s="63">
        <f t="shared" si="309"/>
        <v>2765</v>
      </c>
      <c r="AR2765" s="72">
        <f t="shared" si="308"/>
        <v>0</v>
      </c>
    </row>
    <row r="2766" spans="35:44" x14ac:dyDescent="0.25">
      <c r="AI2766" s="72">
        <f t="shared" si="310"/>
        <v>0</v>
      </c>
      <c r="AJ2766" s="72">
        <f t="shared" si="305"/>
        <v>0</v>
      </c>
      <c r="AK2766" s="72">
        <f t="shared" si="306"/>
        <v>0</v>
      </c>
      <c r="AL2766" s="72">
        <f t="shared" si="307"/>
        <v>0</v>
      </c>
      <c r="AQ2766" s="63">
        <f t="shared" si="309"/>
        <v>2766</v>
      </c>
      <c r="AR2766" s="72">
        <f t="shared" si="308"/>
        <v>0</v>
      </c>
    </row>
    <row r="2767" spans="35:44" x14ac:dyDescent="0.25">
      <c r="AI2767" s="72">
        <f t="shared" si="310"/>
        <v>0</v>
      </c>
      <c r="AJ2767" s="72">
        <f t="shared" si="305"/>
        <v>0</v>
      </c>
      <c r="AK2767" s="72">
        <f t="shared" si="306"/>
        <v>0</v>
      </c>
      <c r="AL2767" s="72">
        <f t="shared" si="307"/>
        <v>0</v>
      </c>
      <c r="AQ2767" s="63">
        <f t="shared" si="309"/>
        <v>2767</v>
      </c>
      <c r="AR2767" s="72">
        <f t="shared" si="308"/>
        <v>0</v>
      </c>
    </row>
    <row r="2768" spans="35:44" x14ac:dyDescent="0.25">
      <c r="AI2768" s="72">
        <f t="shared" si="310"/>
        <v>0</v>
      </c>
      <c r="AJ2768" s="72">
        <f t="shared" si="305"/>
        <v>0</v>
      </c>
      <c r="AK2768" s="72">
        <f t="shared" si="306"/>
        <v>0</v>
      </c>
      <c r="AL2768" s="72">
        <f t="shared" si="307"/>
        <v>0</v>
      </c>
      <c r="AQ2768" s="63">
        <f t="shared" si="309"/>
        <v>2768</v>
      </c>
      <c r="AR2768" s="72">
        <f t="shared" si="308"/>
        <v>0</v>
      </c>
    </row>
    <row r="2769" spans="35:44" x14ac:dyDescent="0.25">
      <c r="AI2769" s="72">
        <f t="shared" si="310"/>
        <v>0</v>
      </c>
      <c r="AJ2769" s="72">
        <f t="shared" si="305"/>
        <v>0</v>
      </c>
      <c r="AK2769" s="72">
        <f t="shared" si="306"/>
        <v>0</v>
      </c>
      <c r="AL2769" s="72">
        <f t="shared" si="307"/>
        <v>0</v>
      </c>
      <c r="AQ2769" s="63">
        <f t="shared" si="309"/>
        <v>2769</v>
      </c>
      <c r="AR2769" s="72">
        <f t="shared" si="308"/>
        <v>0</v>
      </c>
    </row>
    <row r="2770" spans="35:44" x14ac:dyDescent="0.25">
      <c r="AI2770" s="72">
        <f t="shared" si="310"/>
        <v>0</v>
      </c>
      <c r="AJ2770" s="72">
        <f t="shared" si="305"/>
        <v>0</v>
      </c>
      <c r="AK2770" s="72">
        <f t="shared" si="306"/>
        <v>0</v>
      </c>
      <c r="AL2770" s="72">
        <f t="shared" si="307"/>
        <v>0</v>
      </c>
      <c r="AQ2770" s="63">
        <f t="shared" si="309"/>
        <v>2770</v>
      </c>
      <c r="AR2770" s="72">
        <f t="shared" si="308"/>
        <v>0</v>
      </c>
    </row>
    <row r="2771" spans="35:44" x14ac:dyDescent="0.25">
      <c r="AI2771" s="72">
        <f t="shared" si="310"/>
        <v>0</v>
      </c>
      <c r="AJ2771" s="72">
        <f t="shared" si="305"/>
        <v>0</v>
      </c>
      <c r="AK2771" s="72">
        <f t="shared" si="306"/>
        <v>0</v>
      </c>
      <c r="AL2771" s="72">
        <f t="shared" si="307"/>
        <v>0</v>
      </c>
      <c r="AQ2771" s="63">
        <f t="shared" si="309"/>
        <v>2771</v>
      </c>
      <c r="AR2771" s="72">
        <f t="shared" si="308"/>
        <v>0</v>
      </c>
    </row>
    <row r="2772" spans="35:44" x14ac:dyDescent="0.25">
      <c r="AI2772" s="72">
        <f t="shared" si="310"/>
        <v>0</v>
      </c>
      <c r="AJ2772" s="72">
        <f t="shared" si="305"/>
        <v>0</v>
      </c>
      <c r="AK2772" s="72">
        <f t="shared" si="306"/>
        <v>0</v>
      </c>
      <c r="AL2772" s="72">
        <f t="shared" si="307"/>
        <v>0</v>
      </c>
      <c r="AQ2772" s="63">
        <f t="shared" si="309"/>
        <v>2772</v>
      </c>
      <c r="AR2772" s="72">
        <f t="shared" si="308"/>
        <v>0</v>
      </c>
    </row>
    <row r="2773" spans="35:44" x14ac:dyDescent="0.25">
      <c r="AI2773" s="72">
        <f t="shared" si="310"/>
        <v>0</v>
      </c>
      <c r="AJ2773" s="72">
        <f t="shared" si="305"/>
        <v>0</v>
      </c>
      <c r="AK2773" s="72">
        <f t="shared" si="306"/>
        <v>0</v>
      </c>
      <c r="AL2773" s="72">
        <f t="shared" si="307"/>
        <v>0</v>
      </c>
      <c r="AQ2773" s="63">
        <f t="shared" si="309"/>
        <v>2773</v>
      </c>
      <c r="AR2773" s="72">
        <f t="shared" si="308"/>
        <v>0</v>
      </c>
    </row>
    <row r="2774" spans="35:44" x14ac:dyDescent="0.25">
      <c r="AI2774" s="72">
        <f t="shared" si="310"/>
        <v>0</v>
      </c>
      <c r="AJ2774" s="72">
        <f t="shared" si="305"/>
        <v>0</v>
      </c>
      <c r="AK2774" s="72">
        <f t="shared" si="306"/>
        <v>0</v>
      </c>
      <c r="AL2774" s="72">
        <f t="shared" si="307"/>
        <v>0</v>
      </c>
      <c r="AQ2774" s="63">
        <f t="shared" si="309"/>
        <v>2774</v>
      </c>
      <c r="AR2774" s="72">
        <f t="shared" si="308"/>
        <v>0</v>
      </c>
    </row>
    <row r="2775" spans="35:44" x14ac:dyDescent="0.25">
      <c r="AI2775" s="72">
        <f t="shared" si="310"/>
        <v>0</v>
      </c>
      <c r="AJ2775" s="72">
        <f t="shared" si="305"/>
        <v>0</v>
      </c>
      <c r="AK2775" s="72">
        <f t="shared" si="306"/>
        <v>0</v>
      </c>
      <c r="AL2775" s="72">
        <f t="shared" si="307"/>
        <v>0</v>
      </c>
      <c r="AQ2775" s="63">
        <f t="shared" si="309"/>
        <v>2775</v>
      </c>
      <c r="AR2775" s="72">
        <f t="shared" si="308"/>
        <v>0</v>
      </c>
    </row>
    <row r="2776" spans="35:44" x14ac:dyDescent="0.25">
      <c r="AI2776" s="72">
        <f t="shared" si="310"/>
        <v>0</v>
      </c>
      <c r="AJ2776" s="72">
        <f t="shared" si="305"/>
        <v>0</v>
      </c>
      <c r="AK2776" s="72">
        <f t="shared" si="306"/>
        <v>0</v>
      </c>
      <c r="AL2776" s="72">
        <f t="shared" si="307"/>
        <v>0</v>
      </c>
      <c r="AQ2776" s="63">
        <f t="shared" si="309"/>
        <v>2776</v>
      </c>
      <c r="AR2776" s="72">
        <f t="shared" si="308"/>
        <v>0</v>
      </c>
    </row>
    <row r="2777" spans="35:44" x14ac:dyDescent="0.25">
      <c r="AI2777" s="72">
        <f t="shared" si="310"/>
        <v>0</v>
      </c>
      <c r="AJ2777" s="72">
        <f t="shared" si="305"/>
        <v>0</v>
      </c>
      <c r="AK2777" s="72">
        <f t="shared" si="306"/>
        <v>0</v>
      </c>
      <c r="AL2777" s="72">
        <f t="shared" si="307"/>
        <v>0</v>
      </c>
      <c r="AQ2777" s="63">
        <f t="shared" si="309"/>
        <v>2777</v>
      </c>
      <c r="AR2777" s="72">
        <f t="shared" si="308"/>
        <v>0</v>
      </c>
    </row>
    <row r="2778" spans="35:44" x14ac:dyDescent="0.25">
      <c r="AI2778" s="72">
        <f t="shared" si="310"/>
        <v>0</v>
      </c>
      <c r="AJ2778" s="72">
        <f t="shared" si="305"/>
        <v>0</v>
      </c>
      <c r="AK2778" s="72">
        <f t="shared" si="306"/>
        <v>0</v>
      </c>
      <c r="AL2778" s="72">
        <f t="shared" si="307"/>
        <v>0</v>
      </c>
      <c r="AQ2778" s="63">
        <f t="shared" si="309"/>
        <v>2778</v>
      </c>
      <c r="AR2778" s="72">
        <f t="shared" si="308"/>
        <v>0</v>
      </c>
    </row>
    <row r="2779" spans="35:44" x14ac:dyDescent="0.25">
      <c r="AI2779" s="72">
        <f t="shared" si="310"/>
        <v>0</v>
      </c>
      <c r="AJ2779" s="72">
        <f t="shared" si="305"/>
        <v>0</v>
      </c>
      <c r="AK2779" s="72">
        <f t="shared" si="306"/>
        <v>0</v>
      </c>
      <c r="AL2779" s="72">
        <f t="shared" si="307"/>
        <v>0</v>
      </c>
      <c r="AQ2779" s="63">
        <f t="shared" si="309"/>
        <v>2779</v>
      </c>
      <c r="AR2779" s="72">
        <f t="shared" si="308"/>
        <v>0</v>
      </c>
    </row>
    <row r="2780" spans="35:44" x14ac:dyDescent="0.25">
      <c r="AI2780" s="72">
        <f t="shared" si="310"/>
        <v>0</v>
      </c>
      <c r="AJ2780" s="72">
        <f t="shared" si="305"/>
        <v>0</v>
      </c>
      <c r="AK2780" s="72">
        <f t="shared" si="306"/>
        <v>0</v>
      </c>
      <c r="AL2780" s="72">
        <f t="shared" si="307"/>
        <v>0</v>
      </c>
      <c r="AQ2780" s="63">
        <f t="shared" si="309"/>
        <v>2780</v>
      </c>
      <c r="AR2780" s="72">
        <f t="shared" si="308"/>
        <v>0</v>
      </c>
    </row>
    <row r="2781" spans="35:44" x14ac:dyDescent="0.25">
      <c r="AI2781" s="72">
        <f t="shared" si="310"/>
        <v>0</v>
      </c>
      <c r="AJ2781" s="72">
        <f t="shared" si="305"/>
        <v>0</v>
      </c>
      <c r="AK2781" s="72">
        <f t="shared" si="306"/>
        <v>0</v>
      </c>
      <c r="AL2781" s="72">
        <f t="shared" si="307"/>
        <v>0</v>
      </c>
      <c r="AQ2781" s="63">
        <f t="shared" si="309"/>
        <v>2781</v>
      </c>
      <c r="AR2781" s="72">
        <f t="shared" si="308"/>
        <v>0</v>
      </c>
    </row>
    <row r="2782" spans="35:44" x14ac:dyDescent="0.25">
      <c r="AI2782" s="72">
        <f t="shared" si="310"/>
        <v>0</v>
      </c>
      <c r="AJ2782" s="72">
        <f t="shared" si="305"/>
        <v>0</v>
      </c>
      <c r="AK2782" s="72">
        <f t="shared" si="306"/>
        <v>0</v>
      </c>
      <c r="AL2782" s="72">
        <f t="shared" si="307"/>
        <v>0</v>
      </c>
      <c r="AQ2782" s="63">
        <f t="shared" si="309"/>
        <v>2782</v>
      </c>
      <c r="AR2782" s="72">
        <f t="shared" si="308"/>
        <v>0</v>
      </c>
    </row>
    <row r="2783" spans="35:44" x14ac:dyDescent="0.25">
      <c r="AI2783" s="72">
        <f t="shared" si="310"/>
        <v>0</v>
      </c>
      <c r="AJ2783" s="72">
        <f t="shared" si="305"/>
        <v>0</v>
      </c>
      <c r="AK2783" s="72">
        <f t="shared" si="306"/>
        <v>0</v>
      </c>
      <c r="AL2783" s="72">
        <f t="shared" si="307"/>
        <v>0</v>
      </c>
      <c r="AQ2783" s="63">
        <f t="shared" si="309"/>
        <v>2783</v>
      </c>
      <c r="AR2783" s="72">
        <f t="shared" si="308"/>
        <v>0</v>
      </c>
    </row>
    <row r="2784" spans="35:44" x14ac:dyDescent="0.25">
      <c r="AI2784" s="72">
        <f t="shared" si="310"/>
        <v>0</v>
      </c>
      <c r="AJ2784" s="72">
        <f t="shared" si="305"/>
        <v>0</v>
      </c>
      <c r="AK2784" s="72">
        <f t="shared" si="306"/>
        <v>0</v>
      </c>
      <c r="AL2784" s="72">
        <f t="shared" si="307"/>
        <v>0</v>
      </c>
      <c r="AQ2784" s="63">
        <f t="shared" si="309"/>
        <v>2784</v>
      </c>
      <c r="AR2784" s="72">
        <f t="shared" si="308"/>
        <v>0</v>
      </c>
    </row>
    <row r="2785" spans="35:44" x14ac:dyDescent="0.25">
      <c r="AI2785" s="72">
        <f t="shared" si="310"/>
        <v>0</v>
      </c>
      <c r="AJ2785" s="72">
        <f t="shared" si="305"/>
        <v>0</v>
      </c>
      <c r="AK2785" s="72">
        <f t="shared" si="306"/>
        <v>0</v>
      </c>
      <c r="AL2785" s="72">
        <f t="shared" si="307"/>
        <v>0</v>
      </c>
      <c r="AQ2785" s="63">
        <f t="shared" si="309"/>
        <v>2785</v>
      </c>
      <c r="AR2785" s="72">
        <f t="shared" si="308"/>
        <v>0</v>
      </c>
    </row>
    <row r="2786" spans="35:44" x14ac:dyDescent="0.25">
      <c r="AI2786" s="72">
        <f t="shared" si="310"/>
        <v>0</v>
      </c>
      <c r="AJ2786" s="72">
        <f t="shared" si="305"/>
        <v>0</v>
      </c>
      <c r="AK2786" s="72">
        <f t="shared" si="306"/>
        <v>0</v>
      </c>
      <c r="AL2786" s="72">
        <f t="shared" si="307"/>
        <v>0</v>
      </c>
      <c r="AQ2786" s="63">
        <f t="shared" si="309"/>
        <v>2786</v>
      </c>
      <c r="AR2786" s="72">
        <f t="shared" si="308"/>
        <v>0</v>
      </c>
    </row>
    <row r="2787" spans="35:44" x14ac:dyDescent="0.25">
      <c r="AI2787" s="72">
        <f t="shared" si="310"/>
        <v>0</v>
      </c>
      <c r="AJ2787" s="72">
        <f t="shared" si="305"/>
        <v>0</v>
      </c>
      <c r="AK2787" s="72">
        <f t="shared" si="306"/>
        <v>0</v>
      </c>
      <c r="AL2787" s="72">
        <f t="shared" si="307"/>
        <v>0</v>
      </c>
      <c r="AQ2787" s="63">
        <f t="shared" si="309"/>
        <v>2787</v>
      </c>
      <c r="AR2787" s="72">
        <f t="shared" si="308"/>
        <v>0</v>
      </c>
    </row>
    <row r="2788" spans="35:44" x14ac:dyDescent="0.25">
      <c r="AI2788" s="72">
        <f t="shared" si="310"/>
        <v>0</v>
      </c>
      <c r="AJ2788" s="72">
        <f t="shared" si="305"/>
        <v>0</v>
      </c>
      <c r="AK2788" s="72">
        <f t="shared" si="306"/>
        <v>0</v>
      </c>
      <c r="AL2788" s="72">
        <f t="shared" si="307"/>
        <v>0</v>
      </c>
      <c r="AQ2788" s="63">
        <f t="shared" si="309"/>
        <v>2788</v>
      </c>
      <c r="AR2788" s="72">
        <f t="shared" si="308"/>
        <v>0</v>
      </c>
    </row>
    <row r="2789" spans="35:44" x14ac:dyDescent="0.25">
      <c r="AI2789" s="72">
        <f t="shared" si="310"/>
        <v>0</v>
      </c>
      <c r="AJ2789" s="72">
        <f t="shared" si="305"/>
        <v>0</v>
      </c>
      <c r="AK2789" s="72">
        <f t="shared" si="306"/>
        <v>0</v>
      </c>
      <c r="AL2789" s="72">
        <f t="shared" si="307"/>
        <v>0</v>
      </c>
      <c r="AQ2789" s="63">
        <f t="shared" si="309"/>
        <v>2789</v>
      </c>
      <c r="AR2789" s="72">
        <f t="shared" si="308"/>
        <v>0</v>
      </c>
    </row>
    <row r="2790" spans="35:44" x14ac:dyDescent="0.25">
      <c r="AI2790" s="72">
        <f t="shared" si="310"/>
        <v>0</v>
      </c>
      <c r="AJ2790" s="72">
        <f t="shared" si="305"/>
        <v>0</v>
      </c>
      <c r="AK2790" s="72">
        <f t="shared" si="306"/>
        <v>0</v>
      </c>
      <c r="AL2790" s="72">
        <f t="shared" si="307"/>
        <v>0</v>
      </c>
      <c r="AQ2790" s="63">
        <f t="shared" si="309"/>
        <v>2790</v>
      </c>
      <c r="AR2790" s="72">
        <f t="shared" si="308"/>
        <v>0</v>
      </c>
    </row>
    <row r="2791" spans="35:44" x14ac:dyDescent="0.25">
      <c r="AI2791" s="72">
        <f t="shared" si="310"/>
        <v>0</v>
      </c>
      <c r="AJ2791" s="72">
        <f t="shared" si="305"/>
        <v>0</v>
      </c>
      <c r="AK2791" s="72">
        <f t="shared" si="306"/>
        <v>0</v>
      </c>
      <c r="AL2791" s="72">
        <f t="shared" si="307"/>
        <v>0</v>
      </c>
      <c r="AQ2791" s="63">
        <f t="shared" si="309"/>
        <v>2791</v>
      </c>
      <c r="AR2791" s="72">
        <f t="shared" si="308"/>
        <v>0</v>
      </c>
    </row>
    <row r="2792" spans="35:44" x14ac:dyDescent="0.25">
      <c r="AI2792" s="72">
        <f t="shared" si="310"/>
        <v>0</v>
      </c>
      <c r="AJ2792" s="72">
        <f t="shared" si="305"/>
        <v>0</v>
      </c>
      <c r="AK2792" s="72">
        <f t="shared" si="306"/>
        <v>0</v>
      </c>
      <c r="AL2792" s="72">
        <f t="shared" si="307"/>
        <v>0</v>
      </c>
      <c r="AQ2792" s="63">
        <f t="shared" si="309"/>
        <v>2792</v>
      </c>
      <c r="AR2792" s="72">
        <f t="shared" si="308"/>
        <v>0</v>
      </c>
    </row>
    <row r="2793" spans="35:44" x14ac:dyDescent="0.25">
      <c r="AI2793" s="72">
        <f t="shared" si="310"/>
        <v>0</v>
      </c>
      <c r="AJ2793" s="72">
        <f t="shared" si="305"/>
        <v>0</v>
      </c>
      <c r="AK2793" s="72">
        <f t="shared" si="306"/>
        <v>0</v>
      </c>
      <c r="AL2793" s="72">
        <f t="shared" si="307"/>
        <v>0</v>
      </c>
      <c r="AQ2793" s="63">
        <f t="shared" si="309"/>
        <v>2793</v>
      </c>
      <c r="AR2793" s="72">
        <f t="shared" si="308"/>
        <v>0</v>
      </c>
    </row>
    <row r="2794" spans="35:44" x14ac:dyDescent="0.25">
      <c r="AI2794" s="72">
        <f t="shared" si="310"/>
        <v>0</v>
      </c>
      <c r="AJ2794" s="72">
        <f t="shared" si="305"/>
        <v>0</v>
      </c>
      <c r="AK2794" s="72">
        <f t="shared" si="306"/>
        <v>0</v>
      </c>
      <c r="AL2794" s="72">
        <f t="shared" si="307"/>
        <v>0</v>
      </c>
      <c r="AQ2794" s="63">
        <f t="shared" si="309"/>
        <v>2794</v>
      </c>
      <c r="AR2794" s="72">
        <f t="shared" si="308"/>
        <v>0</v>
      </c>
    </row>
    <row r="2795" spans="35:44" x14ac:dyDescent="0.25">
      <c r="AI2795" s="72">
        <f t="shared" si="310"/>
        <v>0</v>
      </c>
      <c r="AJ2795" s="72">
        <f t="shared" si="305"/>
        <v>0</v>
      </c>
      <c r="AK2795" s="72">
        <f t="shared" si="306"/>
        <v>0</v>
      </c>
      <c r="AL2795" s="72">
        <f t="shared" si="307"/>
        <v>0</v>
      </c>
      <c r="AQ2795" s="63">
        <f t="shared" si="309"/>
        <v>2795</v>
      </c>
      <c r="AR2795" s="72">
        <f t="shared" si="308"/>
        <v>0</v>
      </c>
    </row>
    <row r="2796" spans="35:44" x14ac:dyDescent="0.25">
      <c r="AI2796" s="72">
        <f t="shared" si="310"/>
        <v>0</v>
      </c>
      <c r="AJ2796" s="72">
        <f t="shared" si="305"/>
        <v>0</v>
      </c>
      <c r="AK2796" s="72">
        <f t="shared" si="306"/>
        <v>0</v>
      </c>
      <c r="AL2796" s="72">
        <f t="shared" si="307"/>
        <v>0</v>
      </c>
      <c r="AQ2796" s="63">
        <f t="shared" si="309"/>
        <v>2796</v>
      </c>
      <c r="AR2796" s="72">
        <f t="shared" si="308"/>
        <v>0</v>
      </c>
    </row>
    <row r="2797" spans="35:44" x14ac:dyDescent="0.25">
      <c r="AI2797" s="72">
        <f t="shared" si="310"/>
        <v>0</v>
      </c>
      <c r="AJ2797" s="72">
        <f t="shared" si="305"/>
        <v>0</v>
      </c>
      <c r="AK2797" s="72">
        <f t="shared" si="306"/>
        <v>0</v>
      </c>
      <c r="AL2797" s="72">
        <f t="shared" si="307"/>
        <v>0</v>
      </c>
      <c r="AQ2797" s="63">
        <f t="shared" si="309"/>
        <v>2797</v>
      </c>
      <c r="AR2797" s="72">
        <f t="shared" si="308"/>
        <v>0</v>
      </c>
    </row>
    <row r="2798" spans="35:44" x14ac:dyDescent="0.25">
      <c r="AI2798" s="72">
        <f t="shared" si="310"/>
        <v>0</v>
      </c>
      <c r="AJ2798" s="72">
        <f t="shared" si="305"/>
        <v>0</v>
      </c>
      <c r="AK2798" s="72">
        <f t="shared" si="306"/>
        <v>0</v>
      </c>
      <c r="AL2798" s="72">
        <f t="shared" si="307"/>
        <v>0</v>
      </c>
      <c r="AQ2798" s="63">
        <f t="shared" si="309"/>
        <v>2798</v>
      </c>
      <c r="AR2798" s="72">
        <f t="shared" si="308"/>
        <v>0</v>
      </c>
    </row>
    <row r="2799" spans="35:44" x14ac:dyDescent="0.25">
      <c r="AI2799" s="72">
        <f t="shared" si="310"/>
        <v>0</v>
      </c>
      <c r="AJ2799" s="72">
        <f t="shared" si="305"/>
        <v>0</v>
      </c>
      <c r="AK2799" s="72">
        <f t="shared" si="306"/>
        <v>0</v>
      </c>
      <c r="AL2799" s="72">
        <f t="shared" si="307"/>
        <v>0</v>
      </c>
      <c r="AQ2799" s="63">
        <f t="shared" si="309"/>
        <v>2799</v>
      </c>
      <c r="AR2799" s="72">
        <f t="shared" si="308"/>
        <v>0</v>
      </c>
    </row>
    <row r="2800" spans="35:44" x14ac:dyDescent="0.25">
      <c r="AI2800" s="72">
        <f t="shared" si="310"/>
        <v>0</v>
      </c>
      <c r="AJ2800" s="72">
        <f t="shared" si="305"/>
        <v>0</v>
      </c>
      <c r="AK2800" s="72">
        <f t="shared" si="306"/>
        <v>0</v>
      </c>
      <c r="AL2800" s="72">
        <f t="shared" si="307"/>
        <v>0</v>
      </c>
      <c r="AQ2800" s="63">
        <f t="shared" si="309"/>
        <v>2800</v>
      </c>
      <c r="AR2800" s="72">
        <f t="shared" si="308"/>
        <v>0</v>
      </c>
    </row>
    <row r="2801" spans="35:44" x14ac:dyDescent="0.25">
      <c r="AI2801" s="72">
        <f t="shared" si="310"/>
        <v>0</v>
      </c>
      <c r="AJ2801" s="72">
        <f t="shared" si="305"/>
        <v>0</v>
      </c>
      <c r="AK2801" s="72">
        <f t="shared" si="306"/>
        <v>0</v>
      </c>
      <c r="AL2801" s="72">
        <f t="shared" si="307"/>
        <v>0</v>
      </c>
      <c r="AQ2801" s="63">
        <f t="shared" si="309"/>
        <v>2801</v>
      </c>
      <c r="AR2801" s="72">
        <f t="shared" si="308"/>
        <v>0</v>
      </c>
    </row>
    <row r="2802" spans="35:44" x14ac:dyDescent="0.25">
      <c r="AI2802" s="72">
        <f t="shared" si="310"/>
        <v>0</v>
      </c>
      <c r="AJ2802" s="72">
        <f t="shared" si="305"/>
        <v>0</v>
      </c>
      <c r="AK2802" s="72">
        <f t="shared" si="306"/>
        <v>0</v>
      </c>
      <c r="AL2802" s="72">
        <f t="shared" si="307"/>
        <v>0</v>
      </c>
      <c r="AQ2802" s="63">
        <f t="shared" si="309"/>
        <v>2802</v>
      </c>
      <c r="AR2802" s="72">
        <f t="shared" si="308"/>
        <v>0</v>
      </c>
    </row>
    <row r="2803" spans="35:44" x14ac:dyDescent="0.25">
      <c r="AI2803" s="72">
        <f t="shared" si="310"/>
        <v>0</v>
      </c>
      <c r="AJ2803" s="72">
        <f t="shared" si="305"/>
        <v>0</v>
      </c>
      <c r="AK2803" s="72">
        <f t="shared" si="306"/>
        <v>0</v>
      </c>
      <c r="AL2803" s="72">
        <f t="shared" si="307"/>
        <v>0</v>
      </c>
      <c r="AQ2803" s="63">
        <f t="shared" si="309"/>
        <v>2803</v>
      </c>
      <c r="AR2803" s="72">
        <f t="shared" si="308"/>
        <v>0</v>
      </c>
    </row>
    <row r="2804" spans="35:44" x14ac:dyDescent="0.25">
      <c r="AI2804" s="72">
        <f t="shared" si="310"/>
        <v>0</v>
      </c>
      <c r="AJ2804" s="72">
        <f t="shared" si="305"/>
        <v>0</v>
      </c>
      <c r="AK2804" s="72">
        <f t="shared" si="306"/>
        <v>0</v>
      </c>
      <c r="AL2804" s="72">
        <f t="shared" si="307"/>
        <v>0</v>
      </c>
      <c r="AQ2804" s="63">
        <f t="shared" si="309"/>
        <v>2804</v>
      </c>
      <c r="AR2804" s="72">
        <f t="shared" si="308"/>
        <v>0</v>
      </c>
    </row>
    <row r="2805" spans="35:44" x14ac:dyDescent="0.25">
      <c r="AI2805" s="72">
        <f t="shared" si="310"/>
        <v>0</v>
      </c>
      <c r="AJ2805" s="72">
        <f t="shared" si="305"/>
        <v>0</v>
      </c>
      <c r="AK2805" s="72">
        <f t="shared" si="306"/>
        <v>0</v>
      </c>
      <c r="AL2805" s="72">
        <f t="shared" si="307"/>
        <v>0</v>
      </c>
      <c r="AQ2805" s="63">
        <f t="shared" si="309"/>
        <v>2805</v>
      </c>
      <c r="AR2805" s="72">
        <f t="shared" si="308"/>
        <v>0</v>
      </c>
    </row>
    <row r="2806" spans="35:44" x14ac:dyDescent="0.25">
      <c r="AI2806" s="72">
        <f t="shared" si="310"/>
        <v>0</v>
      </c>
      <c r="AJ2806" s="72">
        <f t="shared" si="305"/>
        <v>0</v>
      </c>
      <c r="AK2806" s="72">
        <f t="shared" si="306"/>
        <v>0</v>
      </c>
      <c r="AL2806" s="72">
        <f t="shared" si="307"/>
        <v>0</v>
      </c>
      <c r="AQ2806" s="63">
        <f t="shared" si="309"/>
        <v>2806</v>
      </c>
      <c r="AR2806" s="72">
        <f t="shared" si="308"/>
        <v>0</v>
      </c>
    </row>
    <row r="2807" spans="35:44" x14ac:dyDescent="0.25">
      <c r="AI2807" s="72">
        <f t="shared" si="310"/>
        <v>0</v>
      </c>
      <c r="AJ2807" s="72">
        <f t="shared" si="305"/>
        <v>0</v>
      </c>
      <c r="AK2807" s="72">
        <f t="shared" si="306"/>
        <v>0</v>
      </c>
      <c r="AL2807" s="72">
        <f t="shared" si="307"/>
        <v>0</v>
      </c>
      <c r="AQ2807" s="63">
        <f t="shared" si="309"/>
        <v>2807</v>
      </c>
      <c r="AR2807" s="72">
        <f t="shared" si="308"/>
        <v>0</v>
      </c>
    </row>
    <row r="2808" spans="35:44" x14ac:dyDescent="0.25">
      <c r="AI2808" s="72">
        <f t="shared" si="310"/>
        <v>0</v>
      </c>
      <c r="AJ2808" s="72">
        <f t="shared" si="305"/>
        <v>0</v>
      </c>
      <c r="AK2808" s="72">
        <f t="shared" si="306"/>
        <v>0</v>
      </c>
      <c r="AL2808" s="72">
        <f t="shared" si="307"/>
        <v>0</v>
      </c>
      <c r="AQ2808" s="63">
        <f t="shared" si="309"/>
        <v>2808</v>
      </c>
      <c r="AR2808" s="72">
        <f t="shared" si="308"/>
        <v>0</v>
      </c>
    </row>
    <row r="2809" spans="35:44" x14ac:dyDescent="0.25">
      <c r="AI2809" s="72">
        <f t="shared" si="310"/>
        <v>0</v>
      </c>
      <c r="AJ2809" s="72">
        <f t="shared" si="305"/>
        <v>0</v>
      </c>
      <c r="AK2809" s="72">
        <f t="shared" si="306"/>
        <v>0</v>
      </c>
      <c r="AL2809" s="72">
        <f t="shared" si="307"/>
        <v>0</v>
      </c>
      <c r="AQ2809" s="63">
        <f t="shared" si="309"/>
        <v>2809</v>
      </c>
      <c r="AR2809" s="72">
        <f t="shared" si="308"/>
        <v>0</v>
      </c>
    </row>
    <row r="2810" spans="35:44" x14ac:dyDescent="0.25">
      <c r="AI2810" s="72">
        <f t="shared" si="310"/>
        <v>0</v>
      </c>
      <c r="AJ2810" s="72">
        <f t="shared" si="305"/>
        <v>0</v>
      </c>
      <c r="AK2810" s="72">
        <f t="shared" si="306"/>
        <v>0</v>
      </c>
      <c r="AL2810" s="72">
        <f t="shared" si="307"/>
        <v>0</v>
      </c>
      <c r="AQ2810" s="63">
        <f t="shared" si="309"/>
        <v>2810</v>
      </c>
      <c r="AR2810" s="72">
        <f t="shared" si="308"/>
        <v>0</v>
      </c>
    </row>
    <row r="2811" spans="35:44" x14ac:dyDescent="0.25">
      <c r="AI2811" s="72">
        <f t="shared" si="310"/>
        <v>0</v>
      </c>
      <c r="AJ2811" s="72">
        <f t="shared" si="305"/>
        <v>0</v>
      </c>
      <c r="AK2811" s="72">
        <f t="shared" si="306"/>
        <v>0</v>
      </c>
      <c r="AL2811" s="72">
        <f t="shared" si="307"/>
        <v>0</v>
      </c>
      <c r="AQ2811" s="63">
        <f t="shared" si="309"/>
        <v>2811</v>
      </c>
      <c r="AR2811" s="72">
        <f t="shared" si="308"/>
        <v>0</v>
      </c>
    </row>
    <row r="2812" spans="35:44" x14ac:dyDescent="0.25">
      <c r="AI2812" s="72">
        <f t="shared" si="310"/>
        <v>0</v>
      </c>
      <c r="AJ2812" s="72">
        <f t="shared" si="305"/>
        <v>0</v>
      </c>
      <c r="AK2812" s="72">
        <f t="shared" si="306"/>
        <v>0</v>
      </c>
      <c r="AL2812" s="72">
        <f t="shared" si="307"/>
        <v>0</v>
      </c>
      <c r="AQ2812" s="63">
        <f t="shared" si="309"/>
        <v>2812</v>
      </c>
      <c r="AR2812" s="72">
        <f t="shared" si="308"/>
        <v>0</v>
      </c>
    </row>
    <row r="2813" spans="35:44" x14ac:dyDescent="0.25">
      <c r="AI2813" s="72">
        <f t="shared" si="310"/>
        <v>0</v>
      </c>
      <c r="AJ2813" s="72">
        <f t="shared" si="305"/>
        <v>0</v>
      </c>
      <c r="AK2813" s="72">
        <f t="shared" si="306"/>
        <v>0</v>
      </c>
      <c r="AL2813" s="72">
        <f t="shared" si="307"/>
        <v>0</v>
      </c>
      <c r="AQ2813" s="63">
        <f t="shared" si="309"/>
        <v>2813</v>
      </c>
      <c r="AR2813" s="72">
        <f t="shared" si="308"/>
        <v>0</v>
      </c>
    </row>
    <row r="2814" spans="35:44" x14ac:dyDescent="0.25">
      <c r="AI2814" s="72">
        <f t="shared" si="310"/>
        <v>0</v>
      </c>
      <c r="AJ2814" s="72">
        <f t="shared" si="305"/>
        <v>0</v>
      </c>
      <c r="AK2814" s="72">
        <f t="shared" si="306"/>
        <v>0</v>
      </c>
      <c r="AL2814" s="72">
        <f t="shared" si="307"/>
        <v>0</v>
      </c>
      <c r="AQ2814" s="63">
        <f t="shared" si="309"/>
        <v>2814</v>
      </c>
      <c r="AR2814" s="72">
        <f t="shared" si="308"/>
        <v>0</v>
      </c>
    </row>
    <row r="2815" spans="35:44" x14ac:dyDescent="0.25">
      <c r="AI2815" s="72">
        <f t="shared" si="310"/>
        <v>0</v>
      </c>
      <c r="AJ2815" s="72">
        <f t="shared" si="305"/>
        <v>0</v>
      </c>
      <c r="AK2815" s="72">
        <f t="shared" si="306"/>
        <v>0</v>
      </c>
      <c r="AL2815" s="72">
        <f t="shared" si="307"/>
        <v>0</v>
      </c>
      <c r="AQ2815" s="63">
        <f t="shared" si="309"/>
        <v>2815</v>
      </c>
      <c r="AR2815" s="72">
        <f t="shared" si="308"/>
        <v>0</v>
      </c>
    </row>
    <row r="2816" spans="35:44" x14ac:dyDescent="0.25">
      <c r="AI2816" s="72">
        <f t="shared" si="310"/>
        <v>0</v>
      </c>
      <c r="AJ2816" s="72">
        <f t="shared" si="305"/>
        <v>0</v>
      </c>
      <c r="AK2816" s="72">
        <f t="shared" si="306"/>
        <v>0</v>
      </c>
      <c r="AL2816" s="72">
        <f t="shared" si="307"/>
        <v>0</v>
      </c>
      <c r="AQ2816" s="63">
        <f t="shared" si="309"/>
        <v>2816</v>
      </c>
      <c r="AR2816" s="72">
        <f t="shared" si="308"/>
        <v>0</v>
      </c>
    </row>
    <row r="2817" spans="35:44" x14ac:dyDescent="0.25">
      <c r="AI2817" s="72">
        <f t="shared" si="310"/>
        <v>0</v>
      </c>
      <c r="AJ2817" s="72">
        <f t="shared" ref="AJ2817:AJ2880" si="311">ROUNDUP((C2817-$C$1)/7,0)</f>
        <v>0</v>
      </c>
      <c r="AK2817" s="72">
        <f t="shared" ref="AK2817:AK2880" si="312">ROUNDUP((C2817-$C$1)/1,0)</f>
        <v>0</v>
      </c>
      <c r="AL2817" s="72">
        <f t="shared" ref="AL2817:AL2880" si="313">ROUNDUP((C2817-$C$1)*24,0)</f>
        <v>0</v>
      </c>
      <c r="AQ2817" s="63">
        <f t="shared" si="309"/>
        <v>2817</v>
      </c>
      <c r="AR2817" s="72">
        <f t="shared" ref="AR2817:AR2880" si="314">SUMIFS(AI:AI,AL:AL,AQ2817)</f>
        <v>0</v>
      </c>
    </row>
    <row r="2818" spans="35:44" x14ac:dyDescent="0.25">
      <c r="AI2818" s="72">
        <f t="shared" si="310"/>
        <v>0</v>
      </c>
      <c r="AJ2818" s="72">
        <f t="shared" si="311"/>
        <v>0</v>
      </c>
      <c r="AK2818" s="72">
        <f t="shared" si="312"/>
        <v>0</v>
      </c>
      <c r="AL2818" s="72">
        <f t="shared" si="313"/>
        <v>0</v>
      </c>
      <c r="AQ2818" s="63">
        <f t="shared" si="309"/>
        <v>2818</v>
      </c>
      <c r="AR2818" s="72">
        <f t="shared" si="314"/>
        <v>0</v>
      </c>
    </row>
    <row r="2819" spans="35:44" x14ac:dyDescent="0.25">
      <c r="AI2819" s="72">
        <f t="shared" si="310"/>
        <v>0</v>
      </c>
      <c r="AJ2819" s="72">
        <f t="shared" si="311"/>
        <v>0</v>
      </c>
      <c r="AK2819" s="72">
        <f t="shared" si="312"/>
        <v>0</v>
      </c>
      <c r="AL2819" s="72">
        <f t="shared" si="313"/>
        <v>0</v>
      </c>
      <c r="AQ2819" s="63">
        <f t="shared" ref="AQ2819:AQ2882" si="315">1+AQ2818</f>
        <v>2819</v>
      </c>
      <c r="AR2819" s="72">
        <f t="shared" si="314"/>
        <v>0</v>
      </c>
    </row>
    <row r="2820" spans="35:44" x14ac:dyDescent="0.25">
      <c r="AI2820" s="72">
        <f t="shared" si="310"/>
        <v>0</v>
      </c>
      <c r="AJ2820" s="72">
        <f t="shared" si="311"/>
        <v>0</v>
      </c>
      <c r="AK2820" s="72">
        <f t="shared" si="312"/>
        <v>0</v>
      </c>
      <c r="AL2820" s="72">
        <f t="shared" si="313"/>
        <v>0</v>
      </c>
      <c r="AQ2820" s="63">
        <f t="shared" si="315"/>
        <v>2820</v>
      </c>
      <c r="AR2820" s="72">
        <f t="shared" si="314"/>
        <v>0</v>
      </c>
    </row>
    <row r="2821" spans="35:44" x14ac:dyDescent="0.25">
      <c r="AI2821" s="72">
        <f t="shared" ref="AI2821:AI2884" si="316">D2821*(C2821-C2820)*86400*$B$16</f>
        <v>0</v>
      </c>
      <c r="AJ2821" s="72">
        <f t="shared" si="311"/>
        <v>0</v>
      </c>
      <c r="AK2821" s="72">
        <f t="shared" si="312"/>
        <v>0</v>
      </c>
      <c r="AL2821" s="72">
        <f t="shared" si="313"/>
        <v>0</v>
      </c>
      <c r="AQ2821" s="63">
        <f t="shared" si="315"/>
        <v>2821</v>
      </c>
      <c r="AR2821" s="72">
        <f t="shared" si="314"/>
        <v>0</v>
      </c>
    </row>
    <row r="2822" spans="35:44" x14ac:dyDescent="0.25">
      <c r="AI2822" s="72">
        <f t="shared" si="316"/>
        <v>0</v>
      </c>
      <c r="AJ2822" s="72">
        <f t="shared" si="311"/>
        <v>0</v>
      </c>
      <c r="AK2822" s="72">
        <f t="shared" si="312"/>
        <v>0</v>
      </c>
      <c r="AL2822" s="72">
        <f t="shared" si="313"/>
        <v>0</v>
      </c>
      <c r="AQ2822" s="63">
        <f t="shared" si="315"/>
        <v>2822</v>
      </c>
      <c r="AR2822" s="72">
        <f t="shared" si="314"/>
        <v>0</v>
      </c>
    </row>
    <row r="2823" spans="35:44" x14ac:dyDescent="0.25">
      <c r="AI2823" s="72">
        <f t="shared" si="316"/>
        <v>0</v>
      </c>
      <c r="AJ2823" s="72">
        <f t="shared" si="311"/>
        <v>0</v>
      </c>
      <c r="AK2823" s="72">
        <f t="shared" si="312"/>
        <v>0</v>
      </c>
      <c r="AL2823" s="72">
        <f t="shared" si="313"/>
        <v>0</v>
      </c>
      <c r="AQ2823" s="63">
        <f t="shared" si="315"/>
        <v>2823</v>
      </c>
      <c r="AR2823" s="72">
        <f t="shared" si="314"/>
        <v>0</v>
      </c>
    </row>
    <row r="2824" spans="35:44" x14ac:dyDescent="0.25">
      <c r="AI2824" s="72">
        <f t="shared" si="316"/>
        <v>0</v>
      </c>
      <c r="AJ2824" s="72">
        <f t="shared" si="311"/>
        <v>0</v>
      </c>
      <c r="AK2824" s="72">
        <f t="shared" si="312"/>
        <v>0</v>
      </c>
      <c r="AL2824" s="72">
        <f t="shared" si="313"/>
        <v>0</v>
      </c>
      <c r="AQ2824" s="63">
        <f t="shared" si="315"/>
        <v>2824</v>
      </c>
      <c r="AR2824" s="72">
        <f t="shared" si="314"/>
        <v>0</v>
      </c>
    </row>
    <row r="2825" spans="35:44" x14ac:dyDescent="0.25">
      <c r="AI2825" s="72">
        <f t="shared" si="316"/>
        <v>0</v>
      </c>
      <c r="AJ2825" s="72">
        <f t="shared" si="311"/>
        <v>0</v>
      </c>
      <c r="AK2825" s="72">
        <f t="shared" si="312"/>
        <v>0</v>
      </c>
      <c r="AL2825" s="72">
        <f t="shared" si="313"/>
        <v>0</v>
      </c>
      <c r="AQ2825" s="63">
        <f t="shared" si="315"/>
        <v>2825</v>
      </c>
      <c r="AR2825" s="72">
        <f t="shared" si="314"/>
        <v>0</v>
      </c>
    </row>
    <row r="2826" spans="35:44" x14ac:dyDescent="0.25">
      <c r="AI2826" s="72">
        <f t="shared" si="316"/>
        <v>0</v>
      </c>
      <c r="AJ2826" s="72">
        <f t="shared" si="311"/>
        <v>0</v>
      </c>
      <c r="AK2826" s="72">
        <f t="shared" si="312"/>
        <v>0</v>
      </c>
      <c r="AL2826" s="72">
        <f t="shared" si="313"/>
        <v>0</v>
      </c>
      <c r="AQ2826" s="63">
        <f t="shared" si="315"/>
        <v>2826</v>
      </c>
      <c r="AR2826" s="72">
        <f t="shared" si="314"/>
        <v>0</v>
      </c>
    </row>
    <row r="2827" spans="35:44" x14ac:dyDescent="0.25">
      <c r="AI2827" s="72">
        <f t="shared" si="316"/>
        <v>0</v>
      </c>
      <c r="AJ2827" s="72">
        <f t="shared" si="311"/>
        <v>0</v>
      </c>
      <c r="AK2827" s="72">
        <f t="shared" si="312"/>
        <v>0</v>
      </c>
      <c r="AL2827" s="72">
        <f t="shared" si="313"/>
        <v>0</v>
      </c>
      <c r="AQ2827" s="63">
        <f t="shared" si="315"/>
        <v>2827</v>
      </c>
      <c r="AR2827" s="72">
        <f t="shared" si="314"/>
        <v>0</v>
      </c>
    </row>
    <row r="2828" spans="35:44" x14ac:dyDescent="0.25">
      <c r="AI2828" s="72">
        <f t="shared" si="316"/>
        <v>0</v>
      </c>
      <c r="AJ2828" s="72">
        <f t="shared" si="311"/>
        <v>0</v>
      </c>
      <c r="AK2828" s="72">
        <f t="shared" si="312"/>
        <v>0</v>
      </c>
      <c r="AL2828" s="72">
        <f t="shared" si="313"/>
        <v>0</v>
      </c>
      <c r="AQ2828" s="63">
        <f t="shared" si="315"/>
        <v>2828</v>
      </c>
      <c r="AR2828" s="72">
        <f t="shared" si="314"/>
        <v>0</v>
      </c>
    </row>
    <row r="2829" spans="35:44" x14ac:dyDescent="0.25">
      <c r="AI2829" s="72">
        <f t="shared" si="316"/>
        <v>0</v>
      </c>
      <c r="AJ2829" s="72">
        <f t="shared" si="311"/>
        <v>0</v>
      </c>
      <c r="AK2829" s="72">
        <f t="shared" si="312"/>
        <v>0</v>
      </c>
      <c r="AL2829" s="72">
        <f t="shared" si="313"/>
        <v>0</v>
      </c>
      <c r="AQ2829" s="63">
        <f t="shared" si="315"/>
        <v>2829</v>
      </c>
      <c r="AR2829" s="72">
        <f t="shared" si="314"/>
        <v>0</v>
      </c>
    </row>
    <row r="2830" spans="35:44" x14ac:dyDescent="0.25">
      <c r="AI2830" s="72">
        <f t="shared" si="316"/>
        <v>0</v>
      </c>
      <c r="AJ2830" s="72">
        <f t="shared" si="311"/>
        <v>0</v>
      </c>
      <c r="AK2830" s="72">
        <f t="shared" si="312"/>
        <v>0</v>
      </c>
      <c r="AL2830" s="72">
        <f t="shared" si="313"/>
        <v>0</v>
      </c>
      <c r="AQ2830" s="63">
        <f t="shared" si="315"/>
        <v>2830</v>
      </c>
      <c r="AR2830" s="72">
        <f t="shared" si="314"/>
        <v>0</v>
      </c>
    </row>
    <row r="2831" spans="35:44" x14ac:dyDescent="0.25">
      <c r="AI2831" s="72">
        <f t="shared" si="316"/>
        <v>0</v>
      </c>
      <c r="AJ2831" s="72">
        <f t="shared" si="311"/>
        <v>0</v>
      </c>
      <c r="AK2831" s="72">
        <f t="shared" si="312"/>
        <v>0</v>
      </c>
      <c r="AL2831" s="72">
        <f t="shared" si="313"/>
        <v>0</v>
      </c>
      <c r="AQ2831" s="63">
        <f t="shared" si="315"/>
        <v>2831</v>
      </c>
      <c r="AR2831" s="72">
        <f t="shared" si="314"/>
        <v>0</v>
      </c>
    </row>
    <row r="2832" spans="35:44" x14ac:dyDescent="0.25">
      <c r="AI2832" s="72">
        <f t="shared" si="316"/>
        <v>0</v>
      </c>
      <c r="AJ2832" s="72">
        <f t="shared" si="311"/>
        <v>0</v>
      </c>
      <c r="AK2832" s="72">
        <f t="shared" si="312"/>
        <v>0</v>
      </c>
      <c r="AL2832" s="72">
        <f t="shared" si="313"/>
        <v>0</v>
      </c>
      <c r="AQ2832" s="63">
        <f t="shared" si="315"/>
        <v>2832</v>
      </c>
      <c r="AR2832" s="72">
        <f t="shared" si="314"/>
        <v>0</v>
      </c>
    </row>
    <row r="2833" spans="35:44" x14ac:dyDescent="0.25">
      <c r="AI2833" s="72">
        <f t="shared" si="316"/>
        <v>0</v>
      </c>
      <c r="AJ2833" s="72">
        <f t="shared" si="311"/>
        <v>0</v>
      </c>
      <c r="AK2833" s="72">
        <f t="shared" si="312"/>
        <v>0</v>
      </c>
      <c r="AL2833" s="72">
        <f t="shared" si="313"/>
        <v>0</v>
      </c>
      <c r="AQ2833" s="63">
        <f t="shared" si="315"/>
        <v>2833</v>
      </c>
      <c r="AR2833" s="72">
        <f t="shared" si="314"/>
        <v>0</v>
      </c>
    </row>
    <row r="2834" spans="35:44" x14ac:dyDescent="0.25">
      <c r="AI2834" s="72">
        <f t="shared" si="316"/>
        <v>0</v>
      </c>
      <c r="AJ2834" s="72">
        <f t="shared" si="311"/>
        <v>0</v>
      </c>
      <c r="AK2834" s="72">
        <f t="shared" si="312"/>
        <v>0</v>
      </c>
      <c r="AL2834" s="72">
        <f t="shared" si="313"/>
        <v>0</v>
      </c>
      <c r="AQ2834" s="63">
        <f t="shared" si="315"/>
        <v>2834</v>
      </c>
      <c r="AR2834" s="72">
        <f t="shared" si="314"/>
        <v>0</v>
      </c>
    </row>
    <row r="2835" spans="35:44" x14ac:dyDescent="0.25">
      <c r="AI2835" s="72">
        <f t="shared" si="316"/>
        <v>0</v>
      </c>
      <c r="AJ2835" s="72">
        <f t="shared" si="311"/>
        <v>0</v>
      </c>
      <c r="AK2835" s="72">
        <f t="shared" si="312"/>
        <v>0</v>
      </c>
      <c r="AL2835" s="72">
        <f t="shared" si="313"/>
        <v>0</v>
      </c>
      <c r="AQ2835" s="63">
        <f t="shared" si="315"/>
        <v>2835</v>
      </c>
      <c r="AR2835" s="72">
        <f t="shared" si="314"/>
        <v>0</v>
      </c>
    </row>
    <row r="2836" spans="35:44" x14ac:dyDescent="0.25">
      <c r="AI2836" s="72">
        <f t="shared" si="316"/>
        <v>0</v>
      </c>
      <c r="AJ2836" s="72">
        <f t="shared" si="311"/>
        <v>0</v>
      </c>
      <c r="AK2836" s="72">
        <f t="shared" si="312"/>
        <v>0</v>
      </c>
      <c r="AL2836" s="72">
        <f t="shared" si="313"/>
        <v>0</v>
      </c>
      <c r="AQ2836" s="63">
        <f t="shared" si="315"/>
        <v>2836</v>
      </c>
      <c r="AR2836" s="72">
        <f t="shared" si="314"/>
        <v>0</v>
      </c>
    </row>
    <row r="2837" spans="35:44" x14ac:dyDescent="0.25">
      <c r="AI2837" s="72">
        <f t="shared" si="316"/>
        <v>0</v>
      </c>
      <c r="AJ2837" s="72">
        <f t="shared" si="311"/>
        <v>0</v>
      </c>
      <c r="AK2837" s="72">
        <f t="shared" si="312"/>
        <v>0</v>
      </c>
      <c r="AL2837" s="72">
        <f t="shared" si="313"/>
        <v>0</v>
      </c>
      <c r="AQ2837" s="63">
        <f t="shared" si="315"/>
        <v>2837</v>
      </c>
      <c r="AR2837" s="72">
        <f t="shared" si="314"/>
        <v>0</v>
      </c>
    </row>
    <row r="2838" spans="35:44" x14ac:dyDescent="0.25">
      <c r="AI2838" s="72">
        <f t="shared" si="316"/>
        <v>0</v>
      </c>
      <c r="AJ2838" s="72">
        <f t="shared" si="311"/>
        <v>0</v>
      </c>
      <c r="AK2838" s="72">
        <f t="shared" si="312"/>
        <v>0</v>
      </c>
      <c r="AL2838" s="72">
        <f t="shared" si="313"/>
        <v>0</v>
      </c>
      <c r="AQ2838" s="63">
        <f t="shared" si="315"/>
        <v>2838</v>
      </c>
      <c r="AR2838" s="72">
        <f t="shared" si="314"/>
        <v>0</v>
      </c>
    </row>
    <row r="2839" spans="35:44" x14ac:dyDescent="0.25">
      <c r="AI2839" s="72">
        <f t="shared" si="316"/>
        <v>0</v>
      </c>
      <c r="AJ2839" s="72">
        <f t="shared" si="311"/>
        <v>0</v>
      </c>
      <c r="AK2839" s="72">
        <f t="shared" si="312"/>
        <v>0</v>
      </c>
      <c r="AL2839" s="72">
        <f t="shared" si="313"/>
        <v>0</v>
      </c>
      <c r="AQ2839" s="63">
        <f t="shared" si="315"/>
        <v>2839</v>
      </c>
      <c r="AR2839" s="72">
        <f t="shared" si="314"/>
        <v>0</v>
      </c>
    </row>
    <row r="2840" spans="35:44" x14ac:dyDescent="0.25">
      <c r="AI2840" s="72">
        <f t="shared" si="316"/>
        <v>0</v>
      </c>
      <c r="AJ2840" s="72">
        <f t="shared" si="311"/>
        <v>0</v>
      </c>
      <c r="AK2840" s="72">
        <f t="shared" si="312"/>
        <v>0</v>
      </c>
      <c r="AL2840" s="72">
        <f t="shared" si="313"/>
        <v>0</v>
      </c>
      <c r="AQ2840" s="63">
        <f t="shared" si="315"/>
        <v>2840</v>
      </c>
      <c r="AR2840" s="72">
        <f t="shared" si="314"/>
        <v>0</v>
      </c>
    </row>
    <row r="2841" spans="35:44" x14ac:dyDescent="0.25">
      <c r="AI2841" s="72">
        <f t="shared" si="316"/>
        <v>0</v>
      </c>
      <c r="AJ2841" s="72">
        <f t="shared" si="311"/>
        <v>0</v>
      </c>
      <c r="AK2841" s="72">
        <f t="shared" si="312"/>
        <v>0</v>
      </c>
      <c r="AL2841" s="72">
        <f t="shared" si="313"/>
        <v>0</v>
      </c>
      <c r="AQ2841" s="63">
        <f t="shared" si="315"/>
        <v>2841</v>
      </c>
      <c r="AR2841" s="72">
        <f t="shared" si="314"/>
        <v>0</v>
      </c>
    </row>
    <row r="2842" spans="35:44" x14ac:dyDescent="0.25">
      <c r="AI2842" s="72">
        <f t="shared" si="316"/>
        <v>0</v>
      </c>
      <c r="AJ2842" s="72">
        <f t="shared" si="311"/>
        <v>0</v>
      </c>
      <c r="AK2842" s="72">
        <f t="shared" si="312"/>
        <v>0</v>
      </c>
      <c r="AL2842" s="72">
        <f t="shared" si="313"/>
        <v>0</v>
      </c>
      <c r="AQ2842" s="63">
        <f t="shared" si="315"/>
        <v>2842</v>
      </c>
      <c r="AR2842" s="72">
        <f t="shared" si="314"/>
        <v>0</v>
      </c>
    </row>
    <row r="2843" spans="35:44" x14ac:dyDescent="0.25">
      <c r="AI2843" s="72">
        <f t="shared" si="316"/>
        <v>0</v>
      </c>
      <c r="AJ2843" s="72">
        <f t="shared" si="311"/>
        <v>0</v>
      </c>
      <c r="AK2843" s="72">
        <f t="shared" si="312"/>
        <v>0</v>
      </c>
      <c r="AL2843" s="72">
        <f t="shared" si="313"/>
        <v>0</v>
      </c>
      <c r="AQ2843" s="63">
        <f t="shared" si="315"/>
        <v>2843</v>
      </c>
      <c r="AR2843" s="72">
        <f t="shared" si="314"/>
        <v>0</v>
      </c>
    </row>
    <row r="2844" spans="35:44" x14ac:dyDescent="0.25">
      <c r="AI2844" s="72">
        <f t="shared" si="316"/>
        <v>0</v>
      </c>
      <c r="AJ2844" s="72">
        <f t="shared" si="311"/>
        <v>0</v>
      </c>
      <c r="AK2844" s="72">
        <f t="shared" si="312"/>
        <v>0</v>
      </c>
      <c r="AL2844" s="72">
        <f t="shared" si="313"/>
        <v>0</v>
      </c>
      <c r="AQ2844" s="63">
        <f t="shared" si="315"/>
        <v>2844</v>
      </c>
      <c r="AR2844" s="72">
        <f t="shared" si="314"/>
        <v>0</v>
      </c>
    </row>
    <row r="2845" spans="35:44" x14ac:dyDescent="0.25">
      <c r="AI2845" s="72">
        <f t="shared" si="316"/>
        <v>0</v>
      </c>
      <c r="AJ2845" s="72">
        <f t="shared" si="311"/>
        <v>0</v>
      </c>
      <c r="AK2845" s="72">
        <f t="shared" si="312"/>
        <v>0</v>
      </c>
      <c r="AL2845" s="72">
        <f t="shared" si="313"/>
        <v>0</v>
      </c>
      <c r="AQ2845" s="63">
        <f t="shared" si="315"/>
        <v>2845</v>
      </c>
      <c r="AR2845" s="72">
        <f t="shared" si="314"/>
        <v>0</v>
      </c>
    </row>
    <row r="2846" spans="35:44" x14ac:dyDescent="0.25">
      <c r="AI2846" s="72">
        <f t="shared" si="316"/>
        <v>0</v>
      </c>
      <c r="AJ2846" s="72">
        <f t="shared" si="311"/>
        <v>0</v>
      </c>
      <c r="AK2846" s="72">
        <f t="shared" si="312"/>
        <v>0</v>
      </c>
      <c r="AL2846" s="72">
        <f t="shared" si="313"/>
        <v>0</v>
      </c>
      <c r="AQ2846" s="63">
        <f t="shared" si="315"/>
        <v>2846</v>
      </c>
      <c r="AR2846" s="72">
        <f t="shared" si="314"/>
        <v>0</v>
      </c>
    </row>
    <row r="2847" spans="35:44" x14ac:dyDescent="0.25">
      <c r="AI2847" s="72">
        <f t="shared" si="316"/>
        <v>0</v>
      </c>
      <c r="AJ2847" s="72">
        <f t="shared" si="311"/>
        <v>0</v>
      </c>
      <c r="AK2847" s="72">
        <f t="shared" si="312"/>
        <v>0</v>
      </c>
      <c r="AL2847" s="72">
        <f t="shared" si="313"/>
        <v>0</v>
      </c>
      <c r="AQ2847" s="63">
        <f t="shared" si="315"/>
        <v>2847</v>
      </c>
      <c r="AR2847" s="72">
        <f t="shared" si="314"/>
        <v>0</v>
      </c>
    </row>
    <row r="2848" spans="35:44" x14ac:dyDescent="0.25">
      <c r="AI2848" s="72">
        <f t="shared" si="316"/>
        <v>0</v>
      </c>
      <c r="AJ2848" s="72">
        <f t="shared" si="311"/>
        <v>0</v>
      </c>
      <c r="AK2848" s="72">
        <f t="shared" si="312"/>
        <v>0</v>
      </c>
      <c r="AL2848" s="72">
        <f t="shared" si="313"/>
        <v>0</v>
      </c>
      <c r="AQ2848" s="63">
        <f t="shared" si="315"/>
        <v>2848</v>
      </c>
      <c r="AR2848" s="72">
        <f t="shared" si="314"/>
        <v>0</v>
      </c>
    </row>
    <row r="2849" spans="35:44" x14ac:dyDescent="0.25">
      <c r="AI2849" s="72">
        <f t="shared" si="316"/>
        <v>0</v>
      </c>
      <c r="AJ2849" s="72">
        <f t="shared" si="311"/>
        <v>0</v>
      </c>
      <c r="AK2849" s="72">
        <f t="shared" si="312"/>
        <v>0</v>
      </c>
      <c r="AL2849" s="72">
        <f t="shared" si="313"/>
        <v>0</v>
      </c>
      <c r="AQ2849" s="63">
        <f t="shared" si="315"/>
        <v>2849</v>
      </c>
      <c r="AR2849" s="72">
        <f t="shared" si="314"/>
        <v>0</v>
      </c>
    </row>
    <row r="2850" spans="35:44" x14ac:dyDescent="0.25">
      <c r="AI2850" s="72">
        <f t="shared" si="316"/>
        <v>0</v>
      </c>
      <c r="AJ2850" s="72">
        <f t="shared" si="311"/>
        <v>0</v>
      </c>
      <c r="AK2850" s="72">
        <f t="shared" si="312"/>
        <v>0</v>
      </c>
      <c r="AL2850" s="72">
        <f t="shared" si="313"/>
        <v>0</v>
      </c>
      <c r="AQ2850" s="63">
        <f t="shared" si="315"/>
        <v>2850</v>
      </c>
      <c r="AR2850" s="72">
        <f t="shared" si="314"/>
        <v>0</v>
      </c>
    </row>
    <row r="2851" spans="35:44" x14ac:dyDescent="0.25">
      <c r="AI2851" s="72">
        <f t="shared" si="316"/>
        <v>0</v>
      </c>
      <c r="AJ2851" s="72">
        <f t="shared" si="311"/>
        <v>0</v>
      </c>
      <c r="AK2851" s="72">
        <f t="shared" si="312"/>
        <v>0</v>
      </c>
      <c r="AL2851" s="72">
        <f t="shared" si="313"/>
        <v>0</v>
      </c>
      <c r="AQ2851" s="63">
        <f t="shared" si="315"/>
        <v>2851</v>
      </c>
      <c r="AR2851" s="72">
        <f t="shared" si="314"/>
        <v>0</v>
      </c>
    </row>
    <row r="2852" spans="35:44" x14ac:dyDescent="0.25">
      <c r="AI2852" s="72">
        <f t="shared" si="316"/>
        <v>0</v>
      </c>
      <c r="AJ2852" s="72">
        <f t="shared" si="311"/>
        <v>0</v>
      </c>
      <c r="AK2852" s="72">
        <f t="shared" si="312"/>
        <v>0</v>
      </c>
      <c r="AL2852" s="72">
        <f t="shared" si="313"/>
        <v>0</v>
      </c>
      <c r="AQ2852" s="63">
        <f t="shared" si="315"/>
        <v>2852</v>
      </c>
      <c r="AR2852" s="72">
        <f t="shared" si="314"/>
        <v>0</v>
      </c>
    </row>
    <row r="2853" spans="35:44" x14ac:dyDescent="0.25">
      <c r="AI2853" s="72">
        <f t="shared" si="316"/>
        <v>0</v>
      </c>
      <c r="AJ2853" s="72">
        <f t="shared" si="311"/>
        <v>0</v>
      </c>
      <c r="AK2853" s="72">
        <f t="shared" si="312"/>
        <v>0</v>
      </c>
      <c r="AL2853" s="72">
        <f t="shared" si="313"/>
        <v>0</v>
      </c>
      <c r="AQ2853" s="63">
        <f t="shared" si="315"/>
        <v>2853</v>
      </c>
      <c r="AR2853" s="72">
        <f t="shared" si="314"/>
        <v>0</v>
      </c>
    </row>
    <row r="2854" spans="35:44" x14ac:dyDescent="0.25">
      <c r="AI2854" s="72">
        <f t="shared" si="316"/>
        <v>0</v>
      </c>
      <c r="AJ2854" s="72">
        <f t="shared" si="311"/>
        <v>0</v>
      </c>
      <c r="AK2854" s="72">
        <f t="shared" si="312"/>
        <v>0</v>
      </c>
      <c r="AL2854" s="72">
        <f t="shared" si="313"/>
        <v>0</v>
      </c>
      <c r="AQ2854" s="63">
        <f t="shared" si="315"/>
        <v>2854</v>
      </c>
      <c r="AR2854" s="72">
        <f t="shared" si="314"/>
        <v>0</v>
      </c>
    </row>
    <row r="2855" spans="35:44" x14ac:dyDescent="0.25">
      <c r="AI2855" s="72">
        <f t="shared" si="316"/>
        <v>0</v>
      </c>
      <c r="AJ2855" s="72">
        <f t="shared" si="311"/>
        <v>0</v>
      </c>
      <c r="AK2855" s="72">
        <f t="shared" si="312"/>
        <v>0</v>
      </c>
      <c r="AL2855" s="72">
        <f t="shared" si="313"/>
        <v>0</v>
      </c>
      <c r="AQ2855" s="63">
        <f t="shared" si="315"/>
        <v>2855</v>
      </c>
      <c r="AR2855" s="72">
        <f t="shared" si="314"/>
        <v>0</v>
      </c>
    </row>
    <row r="2856" spans="35:44" x14ac:dyDescent="0.25">
      <c r="AI2856" s="72">
        <f t="shared" si="316"/>
        <v>0</v>
      </c>
      <c r="AJ2856" s="72">
        <f t="shared" si="311"/>
        <v>0</v>
      </c>
      <c r="AK2856" s="72">
        <f t="shared" si="312"/>
        <v>0</v>
      </c>
      <c r="AL2856" s="72">
        <f t="shared" si="313"/>
        <v>0</v>
      </c>
      <c r="AQ2856" s="63">
        <f t="shared" si="315"/>
        <v>2856</v>
      </c>
      <c r="AR2856" s="72">
        <f t="shared" si="314"/>
        <v>0</v>
      </c>
    </row>
    <row r="2857" spans="35:44" x14ac:dyDescent="0.25">
      <c r="AI2857" s="72">
        <f t="shared" si="316"/>
        <v>0</v>
      </c>
      <c r="AJ2857" s="72">
        <f t="shared" si="311"/>
        <v>0</v>
      </c>
      <c r="AK2857" s="72">
        <f t="shared" si="312"/>
        <v>0</v>
      </c>
      <c r="AL2857" s="72">
        <f t="shared" si="313"/>
        <v>0</v>
      </c>
      <c r="AQ2857" s="63">
        <f t="shared" si="315"/>
        <v>2857</v>
      </c>
      <c r="AR2857" s="72">
        <f t="shared" si="314"/>
        <v>0</v>
      </c>
    </row>
    <row r="2858" spans="35:44" x14ac:dyDescent="0.25">
      <c r="AI2858" s="72">
        <f t="shared" si="316"/>
        <v>0</v>
      </c>
      <c r="AJ2858" s="72">
        <f t="shared" si="311"/>
        <v>0</v>
      </c>
      <c r="AK2858" s="72">
        <f t="shared" si="312"/>
        <v>0</v>
      </c>
      <c r="AL2858" s="72">
        <f t="shared" si="313"/>
        <v>0</v>
      </c>
      <c r="AQ2858" s="63">
        <f t="shared" si="315"/>
        <v>2858</v>
      </c>
      <c r="AR2858" s="72">
        <f t="shared" si="314"/>
        <v>0</v>
      </c>
    </row>
    <row r="2859" spans="35:44" x14ac:dyDescent="0.25">
      <c r="AI2859" s="72">
        <f t="shared" si="316"/>
        <v>0</v>
      </c>
      <c r="AJ2859" s="72">
        <f t="shared" si="311"/>
        <v>0</v>
      </c>
      <c r="AK2859" s="72">
        <f t="shared" si="312"/>
        <v>0</v>
      </c>
      <c r="AL2859" s="72">
        <f t="shared" si="313"/>
        <v>0</v>
      </c>
      <c r="AQ2859" s="63">
        <f t="shared" si="315"/>
        <v>2859</v>
      </c>
      <c r="AR2859" s="72">
        <f t="shared" si="314"/>
        <v>0</v>
      </c>
    </row>
    <row r="2860" spans="35:44" x14ac:dyDescent="0.25">
      <c r="AI2860" s="72">
        <f t="shared" si="316"/>
        <v>0</v>
      </c>
      <c r="AJ2860" s="72">
        <f t="shared" si="311"/>
        <v>0</v>
      </c>
      <c r="AK2860" s="72">
        <f t="shared" si="312"/>
        <v>0</v>
      </c>
      <c r="AL2860" s="72">
        <f t="shared" si="313"/>
        <v>0</v>
      </c>
      <c r="AQ2860" s="63">
        <f t="shared" si="315"/>
        <v>2860</v>
      </c>
      <c r="AR2860" s="72">
        <f t="shared" si="314"/>
        <v>0</v>
      </c>
    </row>
    <row r="2861" spans="35:44" x14ac:dyDescent="0.25">
      <c r="AI2861" s="72">
        <f t="shared" si="316"/>
        <v>0</v>
      </c>
      <c r="AJ2861" s="72">
        <f t="shared" si="311"/>
        <v>0</v>
      </c>
      <c r="AK2861" s="72">
        <f t="shared" si="312"/>
        <v>0</v>
      </c>
      <c r="AL2861" s="72">
        <f t="shared" si="313"/>
        <v>0</v>
      </c>
      <c r="AQ2861" s="63">
        <f t="shared" si="315"/>
        <v>2861</v>
      </c>
      <c r="AR2861" s="72">
        <f t="shared" si="314"/>
        <v>0</v>
      </c>
    </row>
    <row r="2862" spans="35:44" x14ac:dyDescent="0.25">
      <c r="AI2862" s="72">
        <f t="shared" si="316"/>
        <v>0</v>
      </c>
      <c r="AJ2862" s="72">
        <f t="shared" si="311"/>
        <v>0</v>
      </c>
      <c r="AK2862" s="72">
        <f t="shared" si="312"/>
        <v>0</v>
      </c>
      <c r="AL2862" s="72">
        <f t="shared" si="313"/>
        <v>0</v>
      </c>
      <c r="AQ2862" s="63">
        <f t="shared" si="315"/>
        <v>2862</v>
      </c>
      <c r="AR2862" s="72">
        <f t="shared" si="314"/>
        <v>0</v>
      </c>
    </row>
    <row r="2863" spans="35:44" x14ac:dyDescent="0.25">
      <c r="AI2863" s="72">
        <f t="shared" si="316"/>
        <v>0</v>
      </c>
      <c r="AJ2863" s="72">
        <f t="shared" si="311"/>
        <v>0</v>
      </c>
      <c r="AK2863" s="72">
        <f t="shared" si="312"/>
        <v>0</v>
      </c>
      <c r="AL2863" s="72">
        <f t="shared" si="313"/>
        <v>0</v>
      </c>
      <c r="AQ2863" s="63">
        <f t="shared" si="315"/>
        <v>2863</v>
      </c>
      <c r="AR2863" s="72">
        <f t="shared" si="314"/>
        <v>0</v>
      </c>
    </row>
    <row r="2864" spans="35:44" x14ac:dyDescent="0.25">
      <c r="AI2864" s="72">
        <f t="shared" si="316"/>
        <v>0</v>
      </c>
      <c r="AJ2864" s="72">
        <f t="shared" si="311"/>
        <v>0</v>
      </c>
      <c r="AK2864" s="72">
        <f t="shared" si="312"/>
        <v>0</v>
      </c>
      <c r="AL2864" s="72">
        <f t="shared" si="313"/>
        <v>0</v>
      </c>
      <c r="AQ2864" s="63">
        <f t="shared" si="315"/>
        <v>2864</v>
      </c>
      <c r="AR2864" s="72">
        <f t="shared" si="314"/>
        <v>0</v>
      </c>
    </row>
    <row r="2865" spans="35:44" x14ac:dyDescent="0.25">
      <c r="AI2865" s="72">
        <f t="shared" si="316"/>
        <v>0</v>
      </c>
      <c r="AJ2865" s="72">
        <f t="shared" si="311"/>
        <v>0</v>
      </c>
      <c r="AK2865" s="72">
        <f t="shared" si="312"/>
        <v>0</v>
      </c>
      <c r="AL2865" s="72">
        <f t="shared" si="313"/>
        <v>0</v>
      </c>
      <c r="AQ2865" s="63">
        <f t="shared" si="315"/>
        <v>2865</v>
      </c>
      <c r="AR2865" s="72">
        <f t="shared" si="314"/>
        <v>0</v>
      </c>
    </row>
    <row r="2866" spans="35:44" x14ac:dyDescent="0.25">
      <c r="AI2866" s="72">
        <f t="shared" si="316"/>
        <v>0</v>
      </c>
      <c r="AJ2866" s="72">
        <f t="shared" si="311"/>
        <v>0</v>
      </c>
      <c r="AK2866" s="72">
        <f t="shared" si="312"/>
        <v>0</v>
      </c>
      <c r="AL2866" s="72">
        <f t="shared" si="313"/>
        <v>0</v>
      </c>
      <c r="AQ2866" s="63">
        <f t="shared" si="315"/>
        <v>2866</v>
      </c>
      <c r="AR2866" s="72">
        <f t="shared" si="314"/>
        <v>0</v>
      </c>
    </row>
    <row r="2867" spans="35:44" x14ac:dyDescent="0.25">
      <c r="AI2867" s="72">
        <f t="shared" si="316"/>
        <v>0</v>
      </c>
      <c r="AJ2867" s="72">
        <f t="shared" si="311"/>
        <v>0</v>
      </c>
      <c r="AK2867" s="72">
        <f t="shared" si="312"/>
        <v>0</v>
      </c>
      <c r="AL2867" s="72">
        <f t="shared" si="313"/>
        <v>0</v>
      </c>
      <c r="AQ2867" s="63">
        <f t="shared" si="315"/>
        <v>2867</v>
      </c>
      <c r="AR2867" s="72">
        <f t="shared" si="314"/>
        <v>0</v>
      </c>
    </row>
    <row r="2868" spans="35:44" x14ac:dyDescent="0.25">
      <c r="AI2868" s="72">
        <f t="shared" si="316"/>
        <v>0</v>
      </c>
      <c r="AJ2868" s="72">
        <f t="shared" si="311"/>
        <v>0</v>
      </c>
      <c r="AK2868" s="72">
        <f t="shared" si="312"/>
        <v>0</v>
      </c>
      <c r="AL2868" s="72">
        <f t="shared" si="313"/>
        <v>0</v>
      </c>
      <c r="AQ2868" s="63">
        <f t="shared" si="315"/>
        <v>2868</v>
      </c>
      <c r="AR2868" s="72">
        <f t="shared" si="314"/>
        <v>0</v>
      </c>
    </row>
    <row r="2869" spans="35:44" x14ac:dyDescent="0.25">
      <c r="AI2869" s="72">
        <f t="shared" si="316"/>
        <v>0</v>
      </c>
      <c r="AJ2869" s="72">
        <f t="shared" si="311"/>
        <v>0</v>
      </c>
      <c r="AK2869" s="72">
        <f t="shared" si="312"/>
        <v>0</v>
      </c>
      <c r="AL2869" s="72">
        <f t="shared" si="313"/>
        <v>0</v>
      </c>
      <c r="AQ2869" s="63">
        <f t="shared" si="315"/>
        <v>2869</v>
      </c>
      <c r="AR2869" s="72">
        <f t="shared" si="314"/>
        <v>0</v>
      </c>
    </row>
    <row r="2870" spans="35:44" x14ac:dyDescent="0.25">
      <c r="AI2870" s="72">
        <f t="shared" si="316"/>
        <v>0</v>
      </c>
      <c r="AJ2870" s="72">
        <f t="shared" si="311"/>
        <v>0</v>
      </c>
      <c r="AK2870" s="72">
        <f t="shared" si="312"/>
        <v>0</v>
      </c>
      <c r="AL2870" s="72">
        <f t="shared" si="313"/>
        <v>0</v>
      </c>
      <c r="AQ2870" s="63">
        <f t="shared" si="315"/>
        <v>2870</v>
      </c>
      <c r="AR2870" s="72">
        <f t="shared" si="314"/>
        <v>0</v>
      </c>
    </row>
    <row r="2871" spans="35:44" x14ac:dyDescent="0.25">
      <c r="AI2871" s="72">
        <f t="shared" si="316"/>
        <v>0</v>
      </c>
      <c r="AJ2871" s="72">
        <f t="shared" si="311"/>
        <v>0</v>
      </c>
      <c r="AK2871" s="72">
        <f t="shared" si="312"/>
        <v>0</v>
      </c>
      <c r="AL2871" s="72">
        <f t="shared" si="313"/>
        <v>0</v>
      </c>
      <c r="AQ2871" s="63">
        <f t="shared" si="315"/>
        <v>2871</v>
      </c>
      <c r="AR2871" s="72">
        <f t="shared" si="314"/>
        <v>0</v>
      </c>
    </row>
    <row r="2872" spans="35:44" x14ac:dyDescent="0.25">
      <c r="AI2872" s="72">
        <f t="shared" si="316"/>
        <v>0</v>
      </c>
      <c r="AJ2872" s="72">
        <f t="shared" si="311"/>
        <v>0</v>
      </c>
      <c r="AK2872" s="72">
        <f t="shared" si="312"/>
        <v>0</v>
      </c>
      <c r="AL2872" s="72">
        <f t="shared" si="313"/>
        <v>0</v>
      </c>
      <c r="AQ2872" s="63">
        <f t="shared" si="315"/>
        <v>2872</v>
      </c>
      <c r="AR2872" s="72">
        <f t="shared" si="314"/>
        <v>0</v>
      </c>
    </row>
    <row r="2873" spans="35:44" x14ac:dyDescent="0.25">
      <c r="AI2873" s="72">
        <f t="shared" si="316"/>
        <v>0</v>
      </c>
      <c r="AJ2873" s="72">
        <f t="shared" si="311"/>
        <v>0</v>
      </c>
      <c r="AK2873" s="72">
        <f t="shared" si="312"/>
        <v>0</v>
      </c>
      <c r="AL2873" s="72">
        <f t="shared" si="313"/>
        <v>0</v>
      </c>
      <c r="AQ2873" s="63">
        <f t="shared" si="315"/>
        <v>2873</v>
      </c>
      <c r="AR2873" s="72">
        <f t="shared" si="314"/>
        <v>0</v>
      </c>
    </row>
    <row r="2874" spans="35:44" x14ac:dyDescent="0.25">
      <c r="AI2874" s="72">
        <f t="shared" si="316"/>
        <v>0</v>
      </c>
      <c r="AJ2874" s="72">
        <f t="shared" si="311"/>
        <v>0</v>
      </c>
      <c r="AK2874" s="72">
        <f t="shared" si="312"/>
        <v>0</v>
      </c>
      <c r="AL2874" s="72">
        <f t="shared" si="313"/>
        <v>0</v>
      </c>
      <c r="AQ2874" s="63">
        <f t="shared" si="315"/>
        <v>2874</v>
      </c>
      <c r="AR2874" s="72">
        <f t="shared" si="314"/>
        <v>0</v>
      </c>
    </row>
    <row r="2875" spans="35:44" x14ac:dyDescent="0.25">
      <c r="AI2875" s="72">
        <f t="shared" si="316"/>
        <v>0</v>
      </c>
      <c r="AJ2875" s="72">
        <f t="shared" si="311"/>
        <v>0</v>
      </c>
      <c r="AK2875" s="72">
        <f t="shared" si="312"/>
        <v>0</v>
      </c>
      <c r="AL2875" s="72">
        <f t="shared" si="313"/>
        <v>0</v>
      </c>
      <c r="AQ2875" s="63">
        <f t="shared" si="315"/>
        <v>2875</v>
      </c>
      <c r="AR2875" s="72">
        <f t="shared" si="314"/>
        <v>0</v>
      </c>
    </row>
    <row r="2876" spans="35:44" x14ac:dyDescent="0.25">
      <c r="AI2876" s="72">
        <f t="shared" si="316"/>
        <v>0</v>
      </c>
      <c r="AJ2876" s="72">
        <f t="shared" si="311"/>
        <v>0</v>
      </c>
      <c r="AK2876" s="72">
        <f t="shared" si="312"/>
        <v>0</v>
      </c>
      <c r="AL2876" s="72">
        <f t="shared" si="313"/>
        <v>0</v>
      </c>
      <c r="AQ2876" s="63">
        <f t="shared" si="315"/>
        <v>2876</v>
      </c>
      <c r="AR2876" s="72">
        <f t="shared" si="314"/>
        <v>0</v>
      </c>
    </row>
    <row r="2877" spans="35:44" x14ac:dyDescent="0.25">
      <c r="AI2877" s="72">
        <f t="shared" si="316"/>
        <v>0</v>
      </c>
      <c r="AJ2877" s="72">
        <f t="shared" si="311"/>
        <v>0</v>
      </c>
      <c r="AK2877" s="72">
        <f t="shared" si="312"/>
        <v>0</v>
      </c>
      <c r="AL2877" s="72">
        <f t="shared" si="313"/>
        <v>0</v>
      </c>
      <c r="AQ2877" s="63">
        <f t="shared" si="315"/>
        <v>2877</v>
      </c>
      <c r="AR2877" s="72">
        <f t="shared" si="314"/>
        <v>0</v>
      </c>
    </row>
    <row r="2878" spans="35:44" x14ac:dyDescent="0.25">
      <c r="AI2878" s="72">
        <f t="shared" si="316"/>
        <v>0</v>
      </c>
      <c r="AJ2878" s="72">
        <f t="shared" si="311"/>
        <v>0</v>
      </c>
      <c r="AK2878" s="72">
        <f t="shared" si="312"/>
        <v>0</v>
      </c>
      <c r="AL2878" s="72">
        <f t="shared" si="313"/>
        <v>0</v>
      </c>
      <c r="AQ2878" s="63">
        <f t="shared" si="315"/>
        <v>2878</v>
      </c>
      <c r="AR2878" s="72">
        <f t="shared" si="314"/>
        <v>0</v>
      </c>
    </row>
    <row r="2879" spans="35:44" x14ac:dyDescent="0.25">
      <c r="AI2879" s="72">
        <f t="shared" si="316"/>
        <v>0</v>
      </c>
      <c r="AJ2879" s="72">
        <f t="shared" si="311"/>
        <v>0</v>
      </c>
      <c r="AK2879" s="72">
        <f t="shared" si="312"/>
        <v>0</v>
      </c>
      <c r="AL2879" s="72">
        <f t="shared" si="313"/>
        <v>0</v>
      </c>
      <c r="AQ2879" s="63">
        <f t="shared" si="315"/>
        <v>2879</v>
      </c>
      <c r="AR2879" s="72">
        <f t="shared" si="314"/>
        <v>0</v>
      </c>
    </row>
    <row r="2880" spans="35:44" x14ac:dyDescent="0.25">
      <c r="AI2880" s="72">
        <f t="shared" si="316"/>
        <v>0</v>
      </c>
      <c r="AJ2880" s="72">
        <f t="shared" si="311"/>
        <v>0</v>
      </c>
      <c r="AK2880" s="72">
        <f t="shared" si="312"/>
        <v>0</v>
      </c>
      <c r="AL2880" s="72">
        <f t="shared" si="313"/>
        <v>0</v>
      </c>
      <c r="AQ2880" s="63">
        <f t="shared" si="315"/>
        <v>2880</v>
      </c>
      <c r="AR2880" s="72">
        <f t="shared" si="314"/>
        <v>0</v>
      </c>
    </row>
    <row r="2881" spans="35:44" x14ac:dyDescent="0.25">
      <c r="AI2881" s="72">
        <f t="shared" si="316"/>
        <v>0</v>
      </c>
      <c r="AJ2881" s="72">
        <f t="shared" ref="AJ2881:AJ2944" si="317">ROUNDUP((C2881-$C$1)/7,0)</f>
        <v>0</v>
      </c>
      <c r="AK2881" s="72">
        <f t="shared" ref="AK2881:AK2944" si="318">ROUNDUP((C2881-$C$1)/1,0)</f>
        <v>0</v>
      </c>
      <c r="AL2881" s="72">
        <f t="shared" ref="AL2881:AL2944" si="319">ROUNDUP((C2881-$C$1)*24,0)</f>
        <v>0</v>
      </c>
      <c r="AQ2881" s="63">
        <f t="shared" si="315"/>
        <v>2881</v>
      </c>
      <c r="AR2881" s="72">
        <f t="shared" ref="AR2881:AR2944" si="320">SUMIFS(AI:AI,AL:AL,AQ2881)</f>
        <v>0</v>
      </c>
    </row>
    <row r="2882" spans="35:44" x14ac:dyDescent="0.25">
      <c r="AI2882" s="72">
        <f t="shared" si="316"/>
        <v>0</v>
      </c>
      <c r="AJ2882" s="72">
        <f t="shared" si="317"/>
        <v>0</v>
      </c>
      <c r="AK2882" s="72">
        <f t="shared" si="318"/>
        <v>0</v>
      </c>
      <c r="AL2882" s="72">
        <f t="shared" si="319"/>
        <v>0</v>
      </c>
      <c r="AQ2882" s="63">
        <f t="shared" si="315"/>
        <v>2882</v>
      </c>
      <c r="AR2882" s="72">
        <f t="shared" si="320"/>
        <v>0</v>
      </c>
    </row>
    <row r="2883" spans="35:44" x14ac:dyDescent="0.25">
      <c r="AI2883" s="72">
        <f t="shared" si="316"/>
        <v>0</v>
      </c>
      <c r="AJ2883" s="72">
        <f t="shared" si="317"/>
        <v>0</v>
      </c>
      <c r="AK2883" s="72">
        <f t="shared" si="318"/>
        <v>0</v>
      </c>
      <c r="AL2883" s="72">
        <f t="shared" si="319"/>
        <v>0</v>
      </c>
      <c r="AQ2883" s="63">
        <f t="shared" ref="AQ2883:AQ2946" si="321">1+AQ2882</f>
        <v>2883</v>
      </c>
      <c r="AR2883" s="72">
        <f t="shared" si="320"/>
        <v>0</v>
      </c>
    </row>
    <row r="2884" spans="35:44" x14ac:dyDescent="0.25">
      <c r="AI2884" s="72">
        <f t="shared" si="316"/>
        <v>0</v>
      </c>
      <c r="AJ2884" s="72">
        <f t="shared" si="317"/>
        <v>0</v>
      </c>
      <c r="AK2884" s="72">
        <f t="shared" si="318"/>
        <v>0</v>
      </c>
      <c r="AL2884" s="72">
        <f t="shared" si="319"/>
        <v>0</v>
      </c>
      <c r="AQ2884" s="63">
        <f t="shared" si="321"/>
        <v>2884</v>
      </c>
      <c r="AR2884" s="72">
        <f t="shared" si="320"/>
        <v>0</v>
      </c>
    </row>
    <row r="2885" spans="35:44" x14ac:dyDescent="0.25">
      <c r="AI2885" s="72">
        <f t="shared" ref="AI2885:AI2948" si="322">D2885*(C2885-C2884)*86400*$B$16</f>
        <v>0</v>
      </c>
      <c r="AJ2885" s="72">
        <f t="shared" si="317"/>
        <v>0</v>
      </c>
      <c r="AK2885" s="72">
        <f t="shared" si="318"/>
        <v>0</v>
      </c>
      <c r="AL2885" s="72">
        <f t="shared" si="319"/>
        <v>0</v>
      </c>
      <c r="AQ2885" s="63">
        <f t="shared" si="321"/>
        <v>2885</v>
      </c>
      <c r="AR2885" s="72">
        <f t="shared" si="320"/>
        <v>0</v>
      </c>
    </row>
    <row r="2886" spans="35:44" x14ac:dyDescent="0.25">
      <c r="AI2886" s="72">
        <f t="shared" si="322"/>
        <v>0</v>
      </c>
      <c r="AJ2886" s="72">
        <f t="shared" si="317"/>
        <v>0</v>
      </c>
      <c r="AK2886" s="72">
        <f t="shared" si="318"/>
        <v>0</v>
      </c>
      <c r="AL2886" s="72">
        <f t="shared" si="319"/>
        <v>0</v>
      </c>
      <c r="AQ2886" s="63">
        <f t="shared" si="321"/>
        <v>2886</v>
      </c>
      <c r="AR2886" s="72">
        <f t="shared" si="320"/>
        <v>0</v>
      </c>
    </row>
    <row r="2887" spans="35:44" x14ac:dyDescent="0.25">
      <c r="AI2887" s="72">
        <f t="shared" si="322"/>
        <v>0</v>
      </c>
      <c r="AJ2887" s="72">
        <f t="shared" si="317"/>
        <v>0</v>
      </c>
      <c r="AK2887" s="72">
        <f t="shared" si="318"/>
        <v>0</v>
      </c>
      <c r="AL2887" s="72">
        <f t="shared" si="319"/>
        <v>0</v>
      </c>
      <c r="AQ2887" s="63">
        <f t="shared" si="321"/>
        <v>2887</v>
      </c>
      <c r="AR2887" s="72">
        <f t="shared" si="320"/>
        <v>0</v>
      </c>
    </row>
    <row r="2888" spans="35:44" x14ac:dyDescent="0.25">
      <c r="AI2888" s="72">
        <f t="shared" si="322"/>
        <v>0</v>
      </c>
      <c r="AJ2888" s="72">
        <f t="shared" si="317"/>
        <v>0</v>
      </c>
      <c r="AK2888" s="72">
        <f t="shared" si="318"/>
        <v>0</v>
      </c>
      <c r="AL2888" s="72">
        <f t="shared" si="319"/>
        <v>0</v>
      </c>
      <c r="AQ2888" s="63">
        <f t="shared" si="321"/>
        <v>2888</v>
      </c>
      <c r="AR2888" s="72">
        <f t="shared" si="320"/>
        <v>0</v>
      </c>
    </row>
    <row r="2889" spans="35:44" x14ac:dyDescent="0.25">
      <c r="AI2889" s="72">
        <f t="shared" si="322"/>
        <v>0</v>
      </c>
      <c r="AJ2889" s="72">
        <f t="shared" si="317"/>
        <v>0</v>
      </c>
      <c r="AK2889" s="72">
        <f t="shared" si="318"/>
        <v>0</v>
      </c>
      <c r="AL2889" s="72">
        <f t="shared" si="319"/>
        <v>0</v>
      </c>
      <c r="AQ2889" s="63">
        <f t="shared" si="321"/>
        <v>2889</v>
      </c>
      <c r="AR2889" s="72">
        <f t="shared" si="320"/>
        <v>0</v>
      </c>
    </row>
    <row r="2890" spans="35:44" x14ac:dyDescent="0.25">
      <c r="AI2890" s="72">
        <f t="shared" si="322"/>
        <v>0</v>
      </c>
      <c r="AJ2890" s="72">
        <f t="shared" si="317"/>
        <v>0</v>
      </c>
      <c r="AK2890" s="72">
        <f t="shared" si="318"/>
        <v>0</v>
      </c>
      <c r="AL2890" s="72">
        <f t="shared" si="319"/>
        <v>0</v>
      </c>
      <c r="AQ2890" s="63">
        <f t="shared" si="321"/>
        <v>2890</v>
      </c>
      <c r="AR2890" s="72">
        <f t="shared" si="320"/>
        <v>0</v>
      </c>
    </row>
    <row r="2891" spans="35:44" x14ac:dyDescent="0.25">
      <c r="AI2891" s="72">
        <f t="shared" si="322"/>
        <v>0</v>
      </c>
      <c r="AJ2891" s="72">
        <f t="shared" si="317"/>
        <v>0</v>
      </c>
      <c r="AK2891" s="72">
        <f t="shared" si="318"/>
        <v>0</v>
      </c>
      <c r="AL2891" s="72">
        <f t="shared" si="319"/>
        <v>0</v>
      </c>
      <c r="AQ2891" s="63">
        <f t="shared" si="321"/>
        <v>2891</v>
      </c>
      <c r="AR2891" s="72">
        <f t="shared" si="320"/>
        <v>0</v>
      </c>
    </row>
    <row r="2892" spans="35:44" x14ac:dyDescent="0.25">
      <c r="AI2892" s="72">
        <f t="shared" si="322"/>
        <v>0</v>
      </c>
      <c r="AJ2892" s="72">
        <f t="shared" si="317"/>
        <v>0</v>
      </c>
      <c r="AK2892" s="72">
        <f t="shared" si="318"/>
        <v>0</v>
      </c>
      <c r="AL2892" s="72">
        <f t="shared" si="319"/>
        <v>0</v>
      </c>
      <c r="AQ2892" s="63">
        <f t="shared" si="321"/>
        <v>2892</v>
      </c>
      <c r="AR2892" s="72">
        <f t="shared" si="320"/>
        <v>0</v>
      </c>
    </row>
    <row r="2893" spans="35:44" x14ac:dyDescent="0.25">
      <c r="AI2893" s="72">
        <f t="shared" si="322"/>
        <v>0</v>
      </c>
      <c r="AJ2893" s="72">
        <f t="shared" si="317"/>
        <v>0</v>
      </c>
      <c r="AK2893" s="72">
        <f t="shared" si="318"/>
        <v>0</v>
      </c>
      <c r="AL2893" s="72">
        <f t="shared" si="319"/>
        <v>0</v>
      </c>
      <c r="AQ2893" s="63">
        <f t="shared" si="321"/>
        <v>2893</v>
      </c>
      <c r="AR2893" s="72">
        <f t="shared" si="320"/>
        <v>0</v>
      </c>
    </row>
    <row r="2894" spans="35:44" x14ac:dyDescent="0.25">
      <c r="AI2894" s="72">
        <f t="shared" si="322"/>
        <v>0</v>
      </c>
      <c r="AJ2894" s="72">
        <f t="shared" si="317"/>
        <v>0</v>
      </c>
      <c r="AK2894" s="72">
        <f t="shared" si="318"/>
        <v>0</v>
      </c>
      <c r="AL2894" s="72">
        <f t="shared" si="319"/>
        <v>0</v>
      </c>
      <c r="AQ2894" s="63">
        <f t="shared" si="321"/>
        <v>2894</v>
      </c>
      <c r="AR2894" s="72">
        <f t="shared" si="320"/>
        <v>0</v>
      </c>
    </row>
    <row r="2895" spans="35:44" x14ac:dyDescent="0.25">
      <c r="AI2895" s="72">
        <f t="shared" si="322"/>
        <v>0</v>
      </c>
      <c r="AJ2895" s="72">
        <f t="shared" si="317"/>
        <v>0</v>
      </c>
      <c r="AK2895" s="72">
        <f t="shared" si="318"/>
        <v>0</v>
      </c>
      <c r="AL2895" s="72">
        <f t="shared" si="319"/>
        <v>0</v>
      </c>
      <c r="AQ2895" s="63">
        <f t="shared" si="321"/>
        <v>2895</v>
      </c>
      <c r="AR2895" s="72">
        <f t="shared" si="320"/>
        <v>0</v>
      </c>
    </row>
    <row r="2896" spans="35:44" x14ac:dyDescent="0.25">
      <c r="AI2896" s="72">
        <f t="shared" si="322"/>
        <v>0</v>
      </c>
      <c r="AJ2896" s="72">
        <f t="shared" si="317"/>
        <v>0</v>
      </c>
      <c r="AK2896" s="72">
        <f t="shared" si="318"/>
        <v>0</v>
      </c>
      <c r="AL2896" s="72">
        <f t="shared" si="319"/>
        <v>0</v>
      </c>
      <c r="AQ2896" s="63">
        <f t="shared" si="321"/>
        <v>2896</v>
      </c>
      <c r="AR2896" s="72">
        <f t="shared" si="320"/>
        <v>0</v>
      </c>
    </row>
    <row r="2897" spans="35:44" x14ac:dyDescent="0.25">
      <c r="AI2897" s="72">
        <f t="shared" si="322"/>
        <v>0</v>
      </c>
      <c r="AJ2897" s="72">
        <f t="shared" si="317"/>
        <v>0</v>
      </c>
      <c r="AK2897" s="72">
        <f t="shared" si="318"/>
        <v>0</v>
      </c>
      <c r="AL2897" s="72">
        <f t="shared" si="319"/>
        <v>0</v>
      </c>
      <c r="AQ2897" s="63">
        <f t="shared" si="321"/>
        <v>2897</v>
      </c>
      <c r="AR2897" s="72">
        <f t="shared" si="320"/>
        <v>0</v>
      </c>
    </row>
    <row r="2898" spans="35:44" x14ac:dyDescent="0.25">
      <c r="AI2898" s="72">
        <f t="shared" si="322"/>
        <v>0</v>
      </c>
      <c r="AJ2898" s="72">
        <f t="shared" si="317"/>
        <v>0</v>
      </c>
      <c r="AK2898" s="72">
        <f t="shared" si="318"/>
        <v>0</v>
      </c>
      <c r="AL2898" s="72">
        <f t="shared" si="319"/>
        <v>0</v>
      </c>
      <c r="AQ2898" s="63">
        <f t="shared" si="321"/>
        <v>2898</v>
      </c>
      <c r="AR2898" s="72">
        <f t="shared" si="320"/>
        <v>0</v>
      </c>
    </row>
    <row r="2899" spans="35:44" x14ac:dyDescent="0.25">
      <c r="AI2899" s="72">
        <f t="shared" si="322"/>
        <v>0</v>
      </c>
      <c r="AJ2899" s="72">
        <f t="shared" si="317"/>
        <v>0</v>
      </c>
      <c r="AK2899" s="72">
        <f t="shared" si="318"/>
        <v>0</v>
      </c>
      <c r="AL2899" s="72">
        <f t="shared" si="319"/>
        <v>0</v>
      </c>
      <c r="AQ2899" s="63">
        <f t="shared" si="321"/>
        <v>2899</v>
      </c>
      <c r="AR2899" s="72">
        <f t="shared" si="320"/>
        <v>0</v>
      </c>
    </row>
    <row r="2900" spans="35:44" x14ac:dyDescent="0.25">
      <c r="AI2900" s="72">
        <f t="shared" si="322"/>
        <v>0</v>
      </c>
      <c r="AJ2900" s="72">
        <f t="shared" si="317"/>
        <v>0</v>
      </c>
      <c r="AK2900" s="72">
        <f t="shared" si="318"/>
        <v>0</v>
      </c>
      <c r="AL2900" s="72">
        <f t="shared" si="319"/>
        <v>0</v>
      </c>
      <c r="AQ2900" s="63">
        <f t="shared" si="321"/>
        <v>2900</v>
      </c>
      <c r="AR2900" s="72">
        <f t="shared" si="320"/>
        <v>0</v>
      </c>
    </row>
    <row r="2901" spans="35:44" x14ac:dyDescent="0.25">
      <c r="AI2901" s="72">
        <f t="shared" si="322"/>
        <v>0</v>
      </c>
      <c r="AJ2901" s="72">
        <f t="shared" si="317"/>
        <v>0</v>
      </c>
      <c r="AK2901" s="72">
        <f t="shared" si="318"/>
        <v>0</v>
      </c>
      <c r="AL2901" s="72">
        <f t="shared" si="319"/>
        <v>0</v>
      </c>
      <c r="AQ2901" s="63">
        <f t="shared" si="321"/>
        <v>2901</v>
      </c>
      <c r="AR2901" s="72">
        <f t="shared" si="320"/>
        <v>0</v>
      </c>
    </row>
    <row r="2902" spans="35:44" x14ac:dyDescent="0.25">
      <c r="AI2902" s="72">
        <f t="shared" si="322"/>
        <v>0</v>
      </c>
      <c r="AJ2902" s="72">
        <f t="shared" si="317"/>
        <v>0</v>
      </c>
      <c r="AK2902" s="72">
        <f t="shared" si="318"/>
        <v>0</v>
      </c>
      <c r="AL2902" s="72">
        <f t="shared" si="319"/>
        <v>0</v>
      </c>
      <c r="AQ2902" s="63">
        <f t="shared" si="321"/>
        <v>2902</v>
      </c>
      <c r="AR2902" s="72">
        <f t="shared" si="320"/>
        <v>0</v>
      </c>
    </row>
    <row r="2903" spans="35:44" x14ac:dyDescent="0.25">
      <c r="AI2903" s="72">
        <f t="shared" si="322"/>
        <v>0</v>
      </c>
      <c r="AJ2903" s="72">
        <f t="shared" si="317"/>
        <v>0</v>
      </c>
      <c r="AK2903" s="72">
        <f t="shared" si="318"/>
        <v>0</v>
      </c>
      <c r="AL2903" s="72">
        <f t="shared" si="319"/>
        <v>0</v>
      </c>
      <c r="AQ2903" s="63">
        <f t="shared" si="321"/>
        <v>2903</v>
      </c>
      <c r="AR2903" s="72">
        <f t="shared" si="320"/>
        <v>0</v>
      </c>
    </row>
    <row r="2904" spans="35:44" x14ac:dyDescent="0.25">
      <c r="AI2904" s="72">
        <f t="shared" si="322"/>
        <v>0</v>
      </c>
      <c r="AJ2904" s="72">
        <f t="shared" si="317"/>
        <v>0</v>
      </c>
      <c r="AK2904" s="72">
        <f t="shared" si="318"/>
        <v>0</v>
      </c>
      <c r="AL2904" s="72">
        <f t="shared" si="319"/>
        <v>0</v>
      </c>
      <c r="AQ2904" s="63">
        <f t="shared" si="321"/>
        <v>2904</v>
      </c>
      <c r="AR2904" s="72">
        <f t="shared" si="320"/>
        <v>0</v>
      </c>
    </row>
    <row r="2905" spans="35:44" x14ac:dyDescent="0.25">
      <c r="AI2905" s="72">
        <f t="shared" si="322"/>
        <v>0</v>
      </c>
      <c r="AJ2905" s="72">
        <f t="shared" si="317"/>
        <v>0</v>
      </c>
      <c r="AK2905" s="72">
        <f t="shared" si="318"/>
        <v>0</v>
      </c>
      <c r="AL2905" s="72">
        <f t="shared" si="319"/>
        <v>0</v>
      </c>
      <c r="AQ2905" s="63">
        <f t="shared" si="321"/>
        <v>2905</v>
      </c>
      <c r="AR2905" s="72">
        <f t="shared" si="320"/>
        <v>0</v>
      </c>
    </row>
    <row r="2906" spans="35:44" x14ac:dyDescent="0.25">
      <c r="AI2906" s="72">
        <f t="shared" si="322"/>
        <v>0</v>
      </c>
      <c r="AJ2906" s="72">
        <f t="shared" si="317"/>
        <v>0</v>
      </c>
      <c r="AK2906" s="72">
        <f t="shared" si="318"/>
        <v>0</v>
      </c>
      <c r="AL2906" s="72">
        <f t="shared" si="319"/>
        <v>0</v>
      </c>
      <c r="AQ2906" s="63">
        <f t="shared" si="321"/>
        <v>2906</v>
      </c>
      <c r="AR2906" s="72">
        <f t="shared" si="320"/>
        <v>0</v>
      </c>
    </row>
    <row r="2907" spans="35:44" x14ac:dyDescent="0.25">
      <c r="AI2907" s="72">
        <f t="shared" si="322"/>
        <v>0</v>
      </c>
      <c r="AJ2907" s="72">
        <f t="shared" si="317"/>
        <v>0</v>
      </c>
      <c r="AK2907" s="72">
        <f t="shared" si="318"/>
        <v>0</v>
      </c>
      <c r="AL2907" s="72">
        <f t="shared" si="319"/>
        <v>0</v>
      </c>
      <c r="AQ2907" s="63">
        <f t="shared" si="321"/>
        <v>2907</v>
      </c>
      <c r="AR2907" s="72">
        <f t="shared" si="320"/>
        <v>0</v>
      </c>
    </row>
    <row r="2908" spans="35:44" x14ac:dyDescent="0.25">
      <c r="AI2908" s="72">
        <f t="shared" si="322"/>
        <v>0</v>
      </c>
      <c r="AJ2908" s="72">
        <f t="shared" si="317"/>
        <v>0</v>
      </c>
      <c r="AK2908" s="72">
        <f t="shared" si="318"/>
        <v>0</v>
      </c>
      <c r="AL2908" s="72">
        <f t="shared" si="319"/>
        <v>0</v>
      </c>
      <c r="AQ2908" s="63">
        <f t="shared" si="321"/>
        <v>2908</v>
      </c>
      <c r="AR2908" s="72">
        <f t="shared" si="320"/>
        <v>0</v>
      </c>
    </row>
    <row r="2909" spans="35:44" x14ac:dyDescent="0.25">
      <c r="AI2909" s="72">
        <f t="shared" si="322"/>
        <v>0</v>
      </c>
      <c r="AJ2909" s="72">
        <f t="shared" si="317"/>
        <v>0</v>
      </c>
      <c r="AK2909" s="72">
        <f t="shared" si="318"/>
        <v>0</v>
      </c>
      <c r="AL2909" s="72">
        <f t="shared" si="319"/>
        <v>0</v>
      </c>
      <c r="AQ2909" s="63">
        <f t="shared" si="321"/>
        <v>2909</v>
      </c>
      <c r="AR2909" s="72">
        <f t="shared" si="320"/>
        <v>0</v>
      </c>
    </row>
    <row r="2910" spans="35:44" x14ac:dyDescent="0.25">
      <c r="AI2910" s="72">
        <f t="shared" si="322"/>
        <v>0</v>
      </c>
      <c r="AJ2910" s="72">
        <f t="shared" si="317"/>
        <v>0</v>
      </c>
      <c r="AK2910" s="72">
        <f t="shared" si="318"/>
        <v>0</v>
      </c>
      <c r="AL2910" s="72">
        <f t="shared" si="319"/>
        <v>0</v>
      </c>
      <c r="AQ2910" s="63">
        <f t="shared" si="321"/>
        <v>2910</v>
      </c>
      <c r="AR2910" s="72">
        <f t="shared" si="320"/>
        <v>0</v>
      </c>
    </row>
    <row r="2911" spans="35:44" x14ac:dyDescent="0.25">
      <c r="AI2911" s="72">
        <f t="shared" si="322"/>
        <v>0</v>
      </c>
      <c r="AJ2911" s="72">
        <f t="shared" si="317"/>
        <v>0</v>
      </c>
      <c r="AK2911" s="72">
        <f t="shared" si="318"/>
        <v>0</v>
      </c>
      <c r="AL2911" s="72">
        <f t="shared" si="319"/>
        <v>0</v>
      </c>
      <c r="AQ2911" s="63">
        <f t="shared" si="321"/>
        <v>2911</v>
      </c>
      <c r="AR2911" s="72">
        <f t="shared" si="320"/>
        <v>0</v>
      </c>
    </row>
    <row r="2912" spans="35:44" x14ac:dyDescent="0.25">
      <c r="AI2912" s="72">
        <f t="shared" si="322"/>
        <v>0</v>
      </c>
      <c r="AJ2912" s="72">
        <f t="shared" si="317"/>
        <v>0</v>
      </c>
      <c r="AK2912" s="72">
        <f t="shared" si="318"/>
        <v>0</v>
      </c>
      <c r="AL2912" s="72">
        <f t="shared" si="319"/>
        <v>0</v>
      </c>
      <c r="AQ2912" s="63">
        <f t="shared" si="321"/>
        <v>2912</v>
      </c>
      <c r="AR2912" s="72">
        <f t="shared" si="320"/>
        <v>0</v>
      </c>
    </row>
    <row r="2913" spans="35:44" x14ac:dyDescent="0.25">
      <c r="AI2913" s="72">
        <f t="shared" si="322"/>
        <v>0</v>
      </c>
      <c r="AJ2913" s="72">
        <f t="shared" si="317"/>
        <v>0</v>
      </c>
      <c r="AK2913" s="72">
        <f t="shared" si="318"/>
        <v>0</v>
      </c>
      <c r="AL2913" s="72">
        <f t="shared" si="319"/>
        <v>0</v>
      </c>
      <c r="AQ2913" s="63">
        <f t="shared" si="321"/>
        <v>2913</v>
      </c>
      <c r="AR2913" s="72">
        <f t="shared" si="320"/>
        <v>0</v>
      </c>
    </row>
    <row r="2914" spans="35:44" x14ac:dyDescent="0.25">
      <c r="AI2914" s="72">
        <f t="shared" si="322"/>
        <v>0</v>
      </c>
      <c r="AJ2914" s="72">
        <f t="shared" si="317"/>
        <v>0</v>
      </c>
      <c r="AK2914" s="72">
        <f t="shared" si="318"/>
        <v>0</v>
      </c>
      <c r="AL2914" s="72">
        <f t="shared" si="319"/>
        <v>0</v>
      </c>
      <c r="AQ2914" s="63">
        <f t="shared" si="321"/>
        <v>2914</v>
      </c>
      <c r="AR2914" s="72">
        <f t="shared" si="320"/>
        <v>0</v>
      </c>
    </row>
    <row r="2915" spans="35:44" x14ac:dyDescent="0.25">
      <c r="AI2915" s="72">
        <f t="shared" si="322"/>
        <v>0</v>
      </c>
      <c r="AJ2915" s="72">
        <f t="shared" si="317"/>
        <v>0</v>
      </c>
      <c r="AK2915" s="72">
        <f t="shared" si="318"/>
        <v>0</v>
      </c>
      <c r="AL2915" s="72">
        <f t="shared" si="319"/>
        <v>0</v>
      </c>
      <c r="AQ2915" s="63">
        <f t="shared" si="321"/>
        <v>2915</v>
      </c>
      <c r="AR2915" s="72">
        <f t="shared" si="320"/>
        <v>0</v>
      </c>
    </row>
    <row r="2916" spans="35:44" x14ac:dyDescent="0.25">
      <c r="AI2916" s="72">
        <f t="shared" si="322"/>
        <v>0</v>
      </c>
      <c r="AJ2916" s="72">
        <f t="shared" si="317"/>
        <v>0</v>
      </c>
      <c r="AK2916" s="72">
        <f t="shared" si="318"/>
        <v>0</v>
      </c>
      <c r="AL2916" s="72">
        <f t="shared" si="319"/>
        <v>0</v>
      </c>
      <c r="AQ2916" s="63">
        <f t="shared" si="321"/>
        <v>2916</v>
      </c>
      <c r="AR2916" s="72">
        <f t="shared" si="320"/>
        <v>0</v>
      </c>
    </row>
    <row r="2917" spans="35:44" x14ac:dyDescent="0.25">
      <c r="AI2917" s="72">
        <f t="shared" si="322"/>
        <v>0</v>
      </c>
      <c r="AJ2917" s="72">
        <f t="shared" si="317"/>
        <v>0</v>
      </c>
      <c r="AK2917" s="72">
        <f t="shared" si="318"/>
        <v>0</v>
      </c>
      <c r="AL2917" s="72">
        <f t="shared" si="319"/>
        <v>0</v>
      </c>
      <c r="AQ2917" s="63">
        <f t="shared" si="321"/>
        <v>2917</v>
      </c>
      <c r="AR2917" s="72">
        <f t="shared" si="320"/>
        <v>0</v>
      </c>
    </row>
    <row r="2918" spans="35:44" x14ac:dyDescent="0.25">
      <c r="AI2918" s="72">
        <f t="shared" si="322"/>
        <v>0</v>
      </c>
      <c r="AJ2918" s="72">
        <f t="shared" si="317"/>
        <v>0</v>
      </c>
      <c r="AK2918" s="72">
        <f t="shared" si="318"/>
        <v>0</v>
      </c>
      <c r="AL2918" s="72">
        <f t="shared" si="319"/>
        <v>0</v>
      </c>
      <c r="AQ2918" s="63">
        <f t="shared" si="321"/>
        <v>2918</v>
      </c>
      <c r="AR2918" s="72">
        <f t="shared" si="320"/>
        <v>0</v>
      </c>
    </row>
    <row r="2919" spans="35:44" x14ac:dyDescent="0.25">
      <c r="AI2919" s="72">
        <f t="shared" si="322"/>
        <v>0</v>
      </c>
      <c r="AJ2919" s="72">
        <f t="shared" si="317"/>
        <v>0</v>
      </c>
      <c r="AK2919" s="72">
        <f t="shared" si="318"/>
        <v>0</v>
      </c>
      <c r="AL2919" s="72">
        <f t="shared" si="319"/>
        <v>0</v>
      </c>
      <c r="AQ2919" s="63">
        <f t="shared" si="321"/>
        <v>2919</v>
      </c>
      <c r="AR2919" s="72">
        <f t="shared" si="320"/>
        <v>0</v>
      </c>
    </row>
    <row r="2920" spans="35:44" x14ac:dyDescent="0.25">
      <c r="AI2920" s="72">
        <f t="shared" si="322"/>
        <v>0</v>
      </c>
      <c r="AJ2920" s="72">
        <f t="shared" si="317"/>
        <v>0</v>
      </c>
      <c r="AK2920" s="72">
        <f t="shared" si="318"/>
        <v>0</v>
      </c>
      <c r="AL2920" s="72">
        <f t="shared" si="319"/>
        <v>0</v>
      </c>
      <c r="AQ2920" s="63">
        <f t="shared" si="321"/>
        <v>2920</v>
      </c>
      <c r="AR2920" s="72">
        <f t="shared" si="320"/>
        <v>0</v>
      </c>
    </row>
    <row r="2921" spans="35:44" x14ac:dyDescent="0.25">
      <c r="AI2921" s="72">
        <f t="shared" si="322"/>
        <v>0</v>
      </c>
      <c r="AJ2921" s="72">
        <f t="shared" si="317"/>
        <v>0</v>
      </c>
      <c r="AK2921" s="72">
        <f t="shared" si="318"/>
        <v>0</v>
      </c>
      <c r="AL2921" s="72">
        <f t="shared" si="319"/>
        <v>0</v>
      </c>
      <c r="AQ2921" s="63">
        <f t="shared" si="321"/>
        <v>2921</v>
      </c>
      <c r="AR2921" s="72">
        <f t="shared" si="320"/>
        <v>0</v>
      </c>
    </row>
    <row r="2922" spans="35:44" x14ac:dyDescent="0.25">
      <c r="AI2922" s="72">
        <f t="shared" si="322"/>
        <v>0</v>
      </c>
      <c r="AJ2922" s="72">
        <f t="shared" si="317"/>
        <v>0</v>
      </c>
      <c r="AK2922" s="72">
        <f t="shared" si="318"/>
        <v>0</v>
      </c>
      <c r="AL2922" s="72">
        <f t="shared" si="319"/>
        <v>0</v>
      </c>
      <c r="AQ2922" s="63">
        <f t="shared" si="321"/>
        <v>2922</v>
      </c>
      <c r="AR2922" s="72">
        <f t="shared" si="320"/>
        <v>0</v>
      </c>
    </row>
    <row r="2923" spans="35:44" x14ac:dyDescent="0.25">
      <c r="AI2923" s="72">
        <f t="shared" si="322"/>
        <v>0</v>
      </c>
      <c r="AJ2923" s="72">
        <f t="shared" si="317"/>
        <v>0</v>
      </c>
      <c r="AK2923" s="72">
        <f t="shared" si="318"/>
        <v>0</v>
      </c>
      <c r="AL2923" s="72">
        <f t="shared" si="319"/>
        <v>0</v>
      </c>
      <c r="AQ2923" s="63">
        <f t="shared" si="321"/>
        <v>2923</v>
      </c>
      <c r="AR2923" s="72">
        <f t="shared" si="320"/>
        <v>0</v>
      </c>
    </row>
    <row r="2924" spans="35:44" x14ac:dyDescent="0.25">
      <c r="AI2924" s="72">
        <f t="shared" si="322"/>
        <v>0</v>
      </c>
      <c r="AJ2924" s="72">
        <f t="shared" si="317"/>
        <v>0</v>
      </c>
      <c r="AK2924" s="72">
        <f t="shared" si="318"/>
        <v>0</v>
      </c>
      <c r="AL2924" s="72">
        <f t="shared" si="319"/>
        <v>0</v>
      </c>
      <c r="AQ2924" s="63">
        <f t="shared" si="321"/>
        <v>2924</v>
      </c>
      <c r="AR2924" s="72">
        <f t="shared" si="320"/>
        <v>0</v>
      </c>
    </row>
    <row r="2925" spans="35:44" x14ac:dyDescent="0.25">
      <c r="AI2925" s="72">
        <f t="shared" si="322"/>
        <v>0</v>
      </c>
      <c r="AJ2925" s="72">
        <f t="shared" si="317"/>
        <v>0</v>
      </c>
      <c r="AK2925" s="72">
        <f t="shared" si="318"/>
        <v>0</v>
      </c>
      <c r="AL2925" s="72">
        <f t="shared" si="319"/>
        <v>0</v>
      </c>
      <c r="AQ2925" s="63">
        <f t="shared" si="321"/>
        <v>2925</v>
      </c>
      <c r="AR2925" s="72">
        <f t="shared" si="320"/>
        <v>0</v>
      </c>
    </row>
    <row r="2926" spans="35:44" x14ac:dyDescent="0.25">
      <c r="AI2926" s="72">
        <f t="shared" si="322"/>
        <v>0</v>
      </c>
      <c r="AJ2926" s="72">
        <f t="shared" si="317"/>
        <v>0</v>
      </c>
      <c r="AK2926" s="72">
        <f t="shared" si="318"/>
        <v>0</v>
      </c>
      <c r="AL2926" s="72">
        <f t="shared" si="319"/>
        <v>0</v>
      </c>
      <c r="AQ2926" s="63">
        <f t="shared" si="321"/>
        <v>2926</v>
      </c>
      <c r="AR2926" s="72">
        <f t="shared" si="320"/>
        <v>0</v>
      </c>
    </row>
    <row r="2927" spans="35:44" x14ac:dyDescent="0.25">
      <c r="AI2927" s="72">
        <f t="shared" si="322"/>
        <v>0</v>
      </c>
      <c r="AJ2927" s="72">
        <f t="shared" si="317"/>
        <v>0</v>
      </c>
      <c r="AK2927" s="72">
        <f t="shared" si="318"/>
        <v>0</v>
      </c>
      <c r="AL2927" s="72">
        <f t="shared" si="319"/>
        <v>0</v>
      </c>
      <c r="AQ2927" s="63">
        <f t="shared" si="321"/>
        <v>2927</v>
      </c>
      <c r="AR2927" s="72">
        <f t="shared" si="320"/>
        <v>0</v>
      </c>
    </row>
    <row r="2928" spans="35:44" x14ac:dyDescent="0.25">
      <c r="AI2928" s="72">
        <f t="shared" si="322"/>
        <v>0</v>
      </c>
      <c r="AJ2928" s="72">
        <f t="shared" si="317"/>
        <v>0</v>
      </c>
      <c r="AK2928" s="72">
        <f t="shared" si="318"/>
        <v>0</v>
      </c>
      <c r="AL2928" s="72">
        <f t="shared" si="319"/>
        <v>0</v>
      </c>
      <c r="AQ2928" s="63">
        <f t="shared" si="321"/>
        <v>2928</v>
      </c>
      <c r="AR2928" s="72">
        <f t="shared" si="320"/>
        <v>0</v>
      </c>
    </row>
    <row r="2929" spans="35:44" x14ac:dyDescent="0.25">
      <c r="AI2929" s="72">
        <f t="shared" si="322"/>
        <v>0</v>
      </c>
      <c r="AJ2929" s="72">
        <f t="shared" si="317"/>
        <v>0</v>
      </c>
      <c r="AK2929" s="72">
        <f t="shared" si="318"/>
        <v>0</v>
      </c>
      <c r="AL2929" s="72">
        <f t="shared" si="319"/>
        <v>0</v>
      </c>
      <c r="AQ2929" s="63">
        <f t="shared" si="321"/>
        <v>2929</v>
      </c>
      <c r="AR2929" s="72">
        <f t="shared" si="320"/>
        <v>0</v>
      </c>
    </row>
    <row r="2930" spans="35:44" x14ac:dyDescent="0.25">
      <c r="AI2930" s="72">
        <f t="shared" si="322"/>
        <v>0</v>
      </c>
      <c r="AJ2930" s="72">
        <f t="shared" si="317"/>
        <v>0</v>
      </c>
      <c r="AK2930" s="72">
        <f t="shared" si="318"/>
        <v>0</v>
      </c>
      <c r="AL2930" s="72">
        <f t="shared" si="319"/>
        <v>0</v>
      </c>
      <c r="AQ2930" s="63">
        <f t="shared" si="321"/>
        <v>2930</v>
      </c>
      <c r="AR2930" s="72">
        <f t="shared" si="320"/>
        <v>0</v>
      </c>
    </row>
    <row r="2931" spans="35:44" x14ac:dyDescent="0.25">
      <c r="AI2931" s="72">
        <f t="shared" si="322"/>
        <v>0</v>
      </c>
      <c r="AJ2931" s="72">
        <f t="shared" si="317"/>
        <v>0</v>
      </c>
      <c r="AK2931" s="72">
        <f t="shared" si="318"/>
        <v>0</v>
      </c>
      <c r="AL2931" s="72">
        <f t="shared" si="319"/>
        <v>0</v>
      </c>
      <c r="AQ2931" s="63">
        <f t="shared" si="321"/>
        <v>2931</v>
      </c>
      <c r="AR2931" s="72">
        <f t="shared" si="320"/>
        <v>0</v>
      </c>
    </row>
    <row r="2932" spans="35:44" x14ac:dyDescent="0.25">
      <c r="AI2932" s="72">
        <f t="shared" si="322"/>
        <v>0</v>
      </c>
      <c r="AJ2932" s="72">
        <f t="shared" si="317"/>
        <v>0</v>
      </c>
      <c r="AK2932" s="72">
        <f t="shared" si="318"/>
        <v>0</v>
      </c>
      <c r="AL2932" s="72">
        <f t="shared" si="319"/>
        <v>0</v>
      </c>
      <c r="AQ2932" s="63">
        <f t="shared" si="321"/>
        <v>2932</v>
      </c>
      <c r="AR2932" s="72">
        <f t="shared" si="320"/>
        <v>0</v>
      </c>
    </row>
    <row r="2933" spans="35:44" x14ac:dyDescent="0.25">
      <c r="AI2933" s="72">
        <f t="shared" si="322"/>
        <v>0</v>
      </c>
      <c r="AJ2933" s="72">
        <f t="shared" si="317"/>
        <v>0</v>
      </c>
      <c r="AK2933" s="72">
        <f t="shared" si="318"/>
        <v>0</v>
      </c>
      <c r="AL2933" s="72">
        <f t="shared" si="319"/>
        <v>0</v>
      </c>
      <c r="AQ2933" s="63">
        <f t="shared" si="321"/>
        <v>2933</v>
      </c>
      <c r="AR2933" s="72">
        <f t="shared" si="320"/>
        <v>0</v>
      </c>
    </row>
    <row r="2934" spans="35:44" x14ac:dyDescent="0.25">
      <c r="AI2934" s="72">
        <f t="shared" si="322"/>
        <v>0</v>
      </c>
      <c r="AJ2934" s="72">
        <f t="shared" si="317"/>
        <v>0</v>
      </c>
      <c r="AK2934" s="72">
        <f t="shared" si="318"/>
        <v>0</v>
      </c>
      <c r="AL2934" s="72">
        <f t="shared" si="319"/>
        <v>0</v>
      </c>
      <c r="AQ2934" s="63">
        <f t="shared" si="321"/>
        <v>2934</v>
      </c>
      <c r="AR2934" s="72">
        <f t="shared" si="320"/>
        <v>0</v>
      </c>
    </row>
    <row r="2935" spans="35:44" x14ac:dyDescent="0.25">
      <c r="AI2935" s="72">
        <f t="shared" si="322"/>
        <v>0</v>
      </c>
      <c r="AJ2935" s="72">
        <f t="shared" si="317"/>
        <v>0</v>
      </c>
      <c r="AK2935" s="72">
        <f t="shared" si="318"/>
        <v>0</v>
      </c>
      <c r="AL2935" s="72">
        <f t="shared" si="319"/>
        <v>0</v>
      </c>
      <c r="AQ2935" s="63">
        <f t="shared" si="321"/>
        <v>2935</v>
      </c>
      <c r="AR2935" s="72">
        <f t="shared" si="320"/>
        <v>0</v>
      </c>
    </row>
    <row r="2936" spans="35:44" x14ac:dyDescent="0.25">
      <c r="AI2936" s="72">
        <f t="shared" si="322"/>
        <v>0</v>
      </c>
      <c r="AJ2936" s="72">
        <f t="shared" si="317"/>
        <v>0</v>
      </c>
      <c r="AK2936" s="72">
        <f t="shared" si="318"/>
        <v>0</v>
      </c>
      <c r="AL2936" s="72">
        <f t="shared" si="319"/>
        <v>0</v>
      </c>
      <c r="AQ2936" s="63">
        <f t="shared" si="321"/>
        <v>2936</v>
      </c>
      <c r="AR2936" s="72">
        <f t="shared" si="320"/>
        <v>0</v>
      </c>
    </row>
    <row r="2937" spans="35:44" x14ac:dyDescent="0.25">
      <c r="AI2937" s="72">
        <f t="shared" si="322"/>
        <v>0</v>
      </c>
      <c r="AJ2937" s="72">
        <f t="shared" si="317"/>
        <v>0</v>
      </c>
      <c r="AK2937" s="72">
        <f t="shared" si="318"/>
        <v>0</v>
      </c>
      <c r="AL2937" s="72">
        <f t="shared" si="319"/>
        <v>0</v>
      </c>
      <c r="AQ2937" s="63">
        <f t="shared" si="321"/>
        <v>2937</v>
      </c>
      <c r="AR2937" s="72">
        <f t="shared" si="320"/>
        <v>0</v>
      </c>
    </row>
    <row r="2938" spans="35:44" x14ac:dyDescent="0.25">
      <c r="AI2938" s="72">
        <f t="shared" si="322"/>
        <v>0</v>
      </c>
      <c r="AJ2938" s="72">
        <f t="shared" si="317"/>
        <v>0</v>
      </c>
      <c r="AK2938" s="72">
        <f t="shared" si="318"/>
        <v>0</v>
      </c>
      <c r="AL2938" s="72">
        <f t="shared" si="319"/>
        <v>0</v>
      </c>
      <c r="AQ2938" s="63">
        <f t="shared" si="321"/>
        <v>2938</v>
      </c>
      <c r="AR2938" s="72">
        <f t="shared" si="320"/>
        <v>0</v>
      </c>
    </row>
    <row r="2939" spans="35:44" x14ac:dyDescent="0.25">
      <c r="AI2939" s="72">
        <f t="shared" si="322"/>
        <v>0</v>
      </c>
      <c r="AJ2939" s="72">
        <f t="shared" si="317"/>
        <v>0</v>
      </c>
      <c r="AK2939" s="72">
        <f t="shared" si="318"/>
        <v>0</v>
      </c>
      <c r="AL2939" s="72">
        <f t="shared" si="319"/>
        <v>0</v>
      </c>
      <c r="AQ2939" s="63">
        <f t="shared" si="321"/>
        <v>2939</v>
      </c>
      <c r="AR2939" s="72">
        <f t="shared" si="320"/>
        <v>0</v>
      </c>
    </row>
    <row r="2940" spans="35:44" x14ac:dyDescent="0.25">
      <c r="AI2940" s="72">
        <f t="shared" si="322"/>
        <v>0</v>
      </c>
      <c r="AJ2940" s="72">
        <f t="shared" si="317"/>
        <v>0</v>
      </c>
      <c r="AK2940" s="72">
        <f t="shared" si="318"/>
        <v>0</v>
      </c>
      <c r="AL2940" s="72">
        <f t="shared" si="319"/>
        <v>0</v>
      </c>
      <c r="AQ2940" s="63">
        <f t="shared" si="321"/>
        <v>2940</v>
      </c>
      <c r="AR2940" s="72">
        <f t="shared" si="320"/>
        <v>0</v>
      </c>
    </row>
    <row r="2941" spans="35:44" x14ac:dyDescent="0.25">
      <c r="AI2941" s="72">
        <f t="shared" si="322"/>
        <v>0</v>
      </c>
      <c r="AJ2941" s="72">
        <f t="shared" si="317"/>
        <v>0</v>
      </c>
      <c r="AK2941" s="72">
        <f t="shared" si="318"/>
        <v>0</v>
      </c>
      <c r="AL2941" s="72">
        <f t="shared" si="319"/>
        <v>0</v>
      </c>
      <c r="AQ2941" s="63">
        <f t="shared" si="321"/>
        <v>2941</v>
      </c>
      <c r="AR2941" s="72">
        <f t="shared" si="320"/>
        <v>0</v>
      </c>
    </row>
    <row r="2942" spans="35:44" x14ac:dyDescent="0.25">
      <c r="AI2942" s="72">
        <f t="shared" si="322"/>
        <v>0</v>
      </c>
      <c r="AJ2942" s="72">
        <f t="shared" si="317"/>
        <v>0</v>
      </c>
      <c r="AK2942" s="72">
        <f t="shared" si="318"/>
        <v>0</v>
      </c>
      <c r="AL2942" s="72">
        <f t="shared" si="319"/>
        <v>0</v>
      </c>
      <c r="AQ2942" s="63">
        <f t="shared" si="321"/>
        <v>2942</v>
      </c>
      <c r="AR2942" s="72">
        <f t="shared" si="320"/>
        <v>0</v>
      </c>
    </row>
    <row r="2943" spans="35:44" x14ac:dyDescent="0.25">
      <c r="AI2943" s="72">
        <f t="shared" si="322"/>
        <v>0</v>
      </c>
      <c r="AJ2943" s="72">
        <f t="shared" si="317"/>
        <v>0</v>
      </c>
      <c r="AK2943" s="72">
        <f t="shared" si="318"/>
        <v>0</v>
      </c>
      <c r="AL2943" s="72">
        <f t="shared" si="319"/>
        <v>0</v>
      </c>
      <c r="AQ2943" s="63">
        <f t="shared" si="321"/>
        <v>2943</v>
      </c>
      <c r="AR2943" s="72">
        <f t="shared" si="320"/>
        <v>0</v>
      </c>
    </row>
    <row r="2944" spans="35:44" x14ac:dyDescent="0.25">
      <c r="AI2944" s="72">
        <f t="shared" si="322"/>
        <v>0</v>
      </c>
      <c r="AJ2944" s="72">
        <f t="shared" si="317"/>
        <v>0</v>
      </c>
      <c r="AK2944" s="72">
        <f t="shared" si="318"/>
        <v>0</v>
      </c>
      <c r="AL2944" s="72">
        <f t="shared" si="319"/>
        <v>0</v>
      </c>
      <c r="AQ2944" s="63">
        <f t="shared" si="321"/>
        <v>2944</v>
      </c>
      <c r="AR2944" s="72">
        <f t="shared" si="320"/>
        <v>0</v>
      </c>
    </row>
    <row r="2945" spans="35:44" x14ac:dyDescent="0.25">
      <c r="AI2945" s="72">
        <f t="shared" si="322"/>
        <v>0</v>
      </c>
      <c r="AJ2945" s="72">
        <f t="shared" ref="AJ2945:AJ3008" si="323">ROUNDUP((C2945-$C$1)/7,0)</f>
        <v>0</v>
      </c>
      <c r="AK2945" s="72">
        <f t="shared" ref="AK2945:AK3008" si="324">ROUNDUP((C2945-$C$1)/1,0)</f>
        <v>0</v>
      </c>
      <c r="AL2945" s="72">
        <f t="shared" ref="AL2945:AL3008" si="325">ROUNDUP((C2945-$C$1)*24,0)</f>
        <v>0</v>
      </c>
      <c r="AQ2945" s="63">
        <f t="shared" si="321"/>
        <v>2945</v>
      </c>
      <c r="AR2945" s="72">
        <f t="shared" ref="AR2945:AR3008" si="326">SUMIFS(AI:AI,AL:AL,AQ2945)</f>
        <v>0</v>
      </c>
    </row>
    <row r="2946" spans="35:44" x14ac:dyDescent="0.25">
      <c r="AI2946" s="72">
        <f t="shared" si="322"/>
        <v>0</v>
      </c>
      <c r="AJ2946" s="72">
        <f t="shared" si="323"/>
        <v>0</v>
      </c>
      <c r="AK2946" s="72">
        <f t="shared" si="324"/>
        <v>0</v>
      </c>
      <c r="AL2946" s="72">
        <f t="shared" si="325"/>
        <v>0</v>
      </c>
      <c r="AQ2946" s="63">
        <f t="shared" si="321"/>
        <v>2946</v>
      </c>
      <c r="AR2946" s="72">
        <f t="shared" si="326"/>
        <v>0</v>
      </c>
    </row>
    <row r="2947" spans="35:44" x14ac:dyDescent="0.25">
      <c r="AI2947" s="72">
        <f t="shared" si="322"/>
        <v>0</v>
      </c>
      <c r="AJ2947" s="72">
        <f t="shared" si="323"/>
        <v>0</v>
      </c>
      <c r="AK2947" s="72">
        <f t="shared" si="324"/>
        <v>0</v>
      </c>
      <c r="AL2947" s="72">
        <f t="shared" si="325"/>
        <v>0</v>
      </c>
      <c r="AQ2947" s="63">
        <f t="shared" ref="AQ2947:AQ3010" si="327">1+AQ2946</f>
        <v>2947</v>
      </c>
      <c r="AR2947" s="72">
        <f t="shared" si="326"/>
        <v>0</v>
      </c>
    </row>
    <row r="2948" spans="35:44" x14ac:dyDescent="0.25">
      <c r="AI2948" s="72">
        <f t="shared" si="322"/>
        <v>0</v>
      </c>
      <c r="AJ2948" s="72">
        <f t="shared" si="323"/>
        <v>0</v>
      </c>
      <c r="AK2948" s="72">
        <f t="shared" si="324"/>
        <v>0</v>
      </c>
      <c r="AL2948" s="72">
        <f t="shared" si="325"/>
        <v>0</v>
      </c>
      <c r="AQ2948" s="63">
        <f t="shared" si="327"/>
        <v>2948</v>
      </c>
      <c r="AR2948" s="72">
        <f t="shared" si="326"/>
        <v>0</v>
      </c>
    </row>
    <row r="2949" spans="35:44" x14ac:dyDescent="0.25">
      <c r="AI2949" s="72">
        <f t="shared" ref="AI2949:AI3012" si="328">D2949*(C2949-C2948)*86400*$B$16</f>
        <v>0</v>
      </c>
      <c r="AJ2949" s="72">
        <f t="shared" si="323"/>
        <v>0</v>
      </c>
      <c r="AK2949" s="72">
        <f t="shared" si="324"/>
        <v>0</v>
      </c>
      <c r="AL2949" s="72">
        <f t="shared" si="325"/>
        <v>0</v>
      </c>
      <c r="AQ2949" s="63">
        <f t="shared" si="327"/>
        <v>2949</v>
      </c>
      <c r="AR2949" s="72">
        <f t="shared" si="326"/>
        <v>0</v>
      </c>
    </row>
    <row r="2950" spans="35:44" x14ac:dyDescent="0.25">
      <c r="AI2950" s="72">
        <f t="shared" si="328"/>
        <v>0</v>
      </c>
      <c r="AJ2950" s="72">
        <f t="shared" si="323"/>
        <v>0</v>
      </c>
      <c r="AK2950" s="72">
        <f t="shared" si="324"/>
        <v>0</v>
      </c>
      <c r="AL2950" s="72">
        <f t="shared" si="325"/>
        <v>0</v>
      </c>
      <c r="AQ2950" s="63">
        <f t="shared" si="327"/>
        <v>2950</v>
      </c>
      <c r="AR2950" s="72">
        <f t="shared" si="326"/>
        <v>0</v>
      </c>
    </row>
    <row r="2951" spans="35:44" x14ac:dyDescent="0.25">
      <c r="AI2951" s="72">
        <f t="shared" si="328"/>
        <v>0</v>
      </c>
      <c r="AJ2951" s="72">
        <f t="shared" si="323"/>
        <v>0</v>
      </c>
      <c r="AK2951" s="72">
        <f t="shared" si="324"/>
        <v>0</v>
      </c>
      <c r="AL2951" s="72">
        <f t="shared" si="325"/>
        <v>0</v>
      </c>
      <c r="AQ2951" s="63">
        <f t="shared" si="327"/>
        <v>2951</v>
      </c>
      <c r="AR2951" s="72">
        <f t="shared" si="326"/>
        <v>0</v>
      </c>
    </row>
    <row r="2952" spans="35:44" x14ac:dyDescent="0.25">
      <c r="AI2952" s="72">
        <f t="shared" si="328"/>
        <v>0</v>
      </c>
      <c r="AJ2952" s="72">
        <f t="shared" si="323"/>
        <v>0</v>
      </c>
      <c r="AK2952" s="72">
        <f t="shared" si="324"/>
        <v>0</v>
      </c>
      <c r="AL2952" s="72">
        <f t="shared" si="325"/>
        <v>0</v>
      </c>
      <c r="AQ2952" s="63">
        <f t="shared" si="327"/>
        <v>2952</v>
      </c>
      <c r="AR2952" s="72">
        <f t="shared" si="326"/>
        <v>0</v>
      </c>
    </row>
    <row r="2953" spans="35:44" x14ac:dyDescent="0.25">
      <c r="AI2953" s="72">
        <f t="shared" si="328"/>
        <v>0</v>
      </c>
      <c r="AJ2953" s="72">
        <f t="shared" si="323"/>
        <v>0</v>
      </c>
      <c r="AK2953" s="72">
        <f t="shared" si="324"/>
        <v>0</v>
      </c>
      <c r="AL2953" s="72">
        <f t="shared" si="325"/>
        <v>0</v>
      </c>
      <c r="AQ2953" s="63">
        <f t="shared" si="327"/>
        <v>2953</v>
      </c>
      <c r="AR2953" s="72">
        <f t="shared" si="326"/>
        <v>0</v>
      </c>
    </row>
    <row r="2954" spans="35:44" x14ac:dyDescent="0.25">
      <c r="AI2954" s="72">
        <f t="shared" si="328"/>
        <v>0</v>
      </c>
      <c r="AJ2954" s="72">
        <f t="shared" si="323"/>
        <v>0</v>
      </c>
      <c r="AK2954" s="72">
        <f t="shared" si="324"/>
        <v>0</v>
      </c>
      <c r="AL2954" s="72">
        <f t="shared" si="325"/>
        <v>0</v>
      </c>
      <c r="AQ2954" s="63">
        <f t="shared" si="327"/>
        <v>2954</v>
      </c>
      <c r="AR2954" s="72">
        <f t="shared" si="326"/>
        <v>0</v>
      </c>
    </row>
    <row r="2955" spans="35:44" x14ac:dyDescent="0.25">
      <c r="AI2955" s="72">
        <f t="shared" si="328"/>
        <v>0</v>
      </c>
      <c r="AJ2955" s="72">
        <f t="shared" si="323"/>
        <v>0</v>
      </c>
      <c r="AK2955" s="72">
        <f t="shared" si="324"/>
        <v>0</v>
      </c>
      <c r="AL2955" s="72">
        <f t="shared" si="325"/>
        <v>0</v>
      </c>
      <c r="AQ2955" s="63">
        <f t="shared" si="327"/>
        <v>2955</v>
      </c>
      <c r="AR2955" s="72">
        <f t="shared" si="326"/>
        <v>0</v>
      </c>
    </row>
    <row r="2956" spans="35:44" x14ac:dyDescent="0.25">
      <c r="AI2956" s="72">
        <f t="shared" si="328"/>
        <v>0</v>
      </c>
      <c r="AJ2956" s="72">
        <f t="shared" si="323"/>
        <v>0</v>
      </c>
      <c r="AK2956" s="72">
        <f t="shared" si="324"/>
        <v>0</v>
      </c>
      <c r="AL2956" s="72">
        <f t="shared" si="325"/>
        <v>0</v>
      </c>
      <c r="AQ2956" s="63">
        <f t="shared" si="327"/>
        <v>2956</v>
      </c>
      <c r="AR2956" s="72">
        <f t="shared" si="326"/>
        <v>0</v>
      </c>
    </row>
    <row r="2957" spans="35:44" x14ac:dyDescent="0.25">
      <c r="AI2957" s="72">
        <f t="shared" si="328"/>
        <v>0</v>
      </c>
      <c r="AJ2957" s="72">
        <f t="shared" si="323"/>
        <v>0</v>
      </c>
      <c r="AK2957" s="72">
        <f t="shared" si="324"/>
        <v>0</v>
      </c>
      <c r="AL2957" s="72">
        <f t="shared" si="325"/>
        <v>0</v>
      </c>
      <c r="AQ2957" s="63">
        <f t="shared" si="327"/>
        <v>2957</v>
      </c>
      <c r="AR2957" s="72">
        <f t="shared" si="326"/>
        <v>0</v>
      </c>
    </row>
    <row r="2958" spans="35:44" x14ac:dyDescent="0.25">
      <c r="AI2958" s="72">
        <f t="shared" si="328"/>
        <v>0</v>
      </c>
      <c r="AJ2958" s="72">
        <f t="shared" si="323"/>
        <v>0</v>
      </c>
      <c r="AK2958" s="72">
        <f t="shared" si="324"/>
        <v>0</v>
      </c>
      <c r="AL2958" s="72">
        <f t="shared" si="325"/>
        <v>0</v>
      </c>
      <c r="AQ2958" s="63">
        <f t="shared" si="327"/>
        <v>2958</v>
      </c>
      <c r="AR2958" s="72">
        <f t="shared" si="326"/>
        <v>0</v>
      </c>
    </row>
    <row r="2959" spans="35:44" x14ac:dyDescent="0.25">
      <c r="AI2959" s="72">
        <f t="shared" si="328"/>
        <v>0</v>
      </c>
      <c r="AJ2959" s="72">
        <f t="shared" si="323"/>
        <v>0</v>
      </c>
      <c r="AK2959" s="72">
        <f t="shared" si="324"/>
        <v>0</v>
      </c>
      <c r="AL2959" s="72">
        <f t="shared" si="325"/>
        <v>0</v>
      </c>
      <c r="AQ2959" s="63">
        <f t="shared" si="327"/>
        <v>2959</v>
      </c>
      <c r="AR2959" s="72">
        <f t="shared" si="326"/>
        <v>0</v>
      </c>
    </row>
    <row r="2960" spans="35:44" x14ac:dyDescent="0.25">
      <c r="AI2960" s="72">
        <f t="shared" si="328"/>
        <v>0</v>
      </c>
      <c r="AJ2960" s="72">
        <f t="shared" si="323"/>
        <v>0</v>
      </c>
      <c r="AK2960" s="72">
        <f t="shared" si="324"/>
        <v>0</v>
      </c>
      <c r="AL2960" s="72">
        <f t="shared" si="325"/>
        <v>0</v>
      </c>
      <c r="AQ2960" s="63">
        <f t="shared" si="327"/>
        <v>2960</v>
      </c>
      <c r="AR2960" s="72">
        <f t="shared" si="326"/>
        <v>0</v>
      </c>
    </row>
    <row r="2961" spans="35:44" x14ac:dyDescent="0.25">
      <c r="AI2961" s="72">
        <f t="shared" si="328"/>
        <v>0</v>
      </c>
      <c r="AJ2961" s="72">
        <f t="shared" si="323"/>
        <v>0</v>
      </c>
      <c r="AK2961" s="72">
        <f t="shared" si="324"/>
        <v>0</v>
      </c>
      <c r="AL2961" s="72">
        <f t="shared" si="325"/>
        <v>0</v>
      </c>
      <c r="AQ2961" s="63">
        <f t="shared" si="327"/>
        <v>2961</v>
      </c>
      <c r="AR2961" s="72">
        <f t="shared" si="326"/>
        <v>0</v>
      </c>
    </row>
    <row r="2962" spans="35:44" x14ac:dyDescent="0.25">
      <c r="AI2962" s="72">
        <f t="shared" si="328"/>
        <v>0</v>
      </c>
      <c r="AJ2962" s="72">
        <f t="shared" si="323"/>
        <v>0</v>
      </c>
      <c r="AK2962" s="72">
        <f t="shared" si="324"/>
        <v>0</v>
      </c>
      <c r="AL2962" s="72">
        <f t="shared" si="325"/>
        <v>0</v>
      </c>
      <c r="AQ2962" s="63">
        <f t="shared" si="327"/>
        <v>2962</v>
      </c>
      <c r="AR2962" s="72">
        <f t="shared" si="326"/>
        <v>0</v>
      </c>
    </row>
    <row r="2963" spans="35:44" x14ac:dyDescent="0.25">
      <c r="AI2963" s="72">
        <f t="shared" si="328"/>
        <v>0</v>
      </c>
      <c r="AJ2963" s="72">
        <f t="shared" si="323"/>
        <v>0</v>
      </c>
      <c r="AK2963" s="72">
        <f t="shared" si="324"/>
        <v>0</v>
      </c>
      <c r="AL2963" s="72">
        <f t="shared" si="325"/>
        <v>0</v>
      </c>
      <c r="AQ2963" s="63">
        <f t="shared" si="327"/>
        <v>2963</v>
      </c>
      <c r="AR2963" s="72">
        <f t="shared" si="326"/>
        <v>0</v>
      </c>
    </row>
    <row r="2964" spans="35:44" x14ac:dyDescent="0.25">
      <c r="AI2964" s="72">
        <f t="shared" si="328"/>
        <v>0</v>
      </c>
      <c r="AJ2964" s="72">
        <f t="shared" si="323"/>
        <v>0</v>
      </c>
      <c r="AK2964" s="72">
        <f t="shared" si="324"/>
        <v>0</v>
      </c>
      <c r="AL2964" s="72">
        <f t="shared" si="325"/>
        <v>0</v>
      </c>
      <c r="AQ2964" s="63">
        <f t="shared" si="327"/>
        <v>2964</v>
      </c>
      <c r="AR2964" s="72">
        <f t="shared" si="326"/>
        <v>0</v>
      </c>
    </row>
    <row r="2965" spans="35:44" x14ac:dyDescent="0.25">
      <c r="AI2965" s="72">
        <f t="shared" si="328"/>
        <v>0</v>
      </c>
      <c r="AJ2965" s="72">
        <f t="shared" si="323"/>
        <v>0</v>
      </c>
      <c r="AK2965" s="72">
        <f t="shared" si="324"/>
        <v>0</v>
      </c>
      <c r="AL2965" s="72">
        <f t="shared" si="325"/>
        <v>0</v>
      </c>
      <c r="AQ2965" s="63">
        <f t="shared" si="327"/>
        <v>2965</v>
      </c>
      <c r="AR2965" s="72">
        <f t="shared" si="326"/>
        <v>0</v>
      </c>
    </row>
    <row r="2966" spans="35:44" x14ac:dyDescent="0.25">
      <c r="AI2966" s="72">
        <f t="shared" si="328"/>
        <v>0</v>
      </c>
      <c r="AJ2966" s="72">
        <f t="shared" si="323"/>
        <v>0</v>
      </c>
      <c r="AK2966" s="72">
        <f t="shared" si="324"/>
        <v>0</v>
      </c>
      <c r="AL2966" s="72">
        <f t="shared" si="325"/>
        <v>0</v>
      </c>
      <c r="AQ2966" s="63">
        <f t="shared" si="327"/>
        <v>2966</v>
      </c>
      <c r="AR2966" s="72">
        <f t="shared" si="326"/>
        <v>0</v>
      </c>
    </row>
    <row r="2967" spans="35:44" x14ac:dyDescent="0.25">
      <c r="AI2967" s="72">
        <f t="shared" si="328"/>
        <v>0</v>
      </c>
      <c r="AJ2967" s="72">
        <f t="shared" si="323"/>
        <v>0</v>
      </c>
      <c r="AK2967" s="72">
        <f t="shared" si="324"/>
        <v>0</v>
      </c>
      <c r="AL2967" s="72">
        <f t="shared" si="325"/>
        <v>0</v>
      </c>
      <c r="AQ2967" s="63">
        <f t="shared" si="327"/>
        <v>2967</v>
      </c>
      <c r="AR2967" s="72">
        <f t="shared" si="326"/>
        <v>0</v>
      </c>
    </row>
    <row r="2968" spans="35:44" x14ac:dyDescent="0.25">
      <c r="AI2968" s="72">
        <f t="shared" si="328"/>
        <v>0</v>
      </c>
      <c r="AJ2968" s="72">
        <f t="shared" si="323"/>
        <v>0</v>
      </c>
      <c r="AK2968" s="72">
        <f t="shared" si="324"/>
        <v>0</v>
      </c>
      <c r="AL2968" s="72">
        <f t="shared" si="325"/>
        <v>0</v>
      </c>
      <c r="AQ2968" s="63">
        <f t="shared" si="327"/>
        <v>2968</v>
      </c>
      <c r="AR2968" s="72">
        <f t="shared" si="326"/>
        <v>0</v>
      </c>
    </row>
    <row r="2969" spans="35:44" x14ac:dyDescent="0.25">
      <c r="AI2969" s="72">
        <f t="shared" si="328"/>
        <v>0</v>
      </c>
      <c r="AJ2969" s="72">
        <f t="shared" si="323"/>
        <v>0</v>
      </c>
      <c r="AK2969" s="72">
        <f t="shared" si="324"/>
        <v>0</v>
      </c>
      <c r="AL2969" s="72">
        <f t="shared" si="325"/>
        <v>0</v>
      </c>
      <c r="AQ2969" s="63">
        <f t="shared" si="327"/>
        <v>2969</v>
      </c>
      <c r="AR2969" s="72">
        <f t="shared" si="326"/>
        <v>0</v>
      </c>
    </row>
    <row r="2970" spans="35:44" x14ac:dyDescent="0.25">
      <c r="AI2970" s="72">
        <f t="shared" si="328"/>
        <v>0</v>
      </c>
      <c r="AJ2970" s="72">
        <f t="shared" si="323"/>
        <v>0</v>
      </c>
      <c r="AK2970" s="72">
        <f t="shared" si="324"/>
        <v>0</v>
      </c>
      <c r="AL2970" s="72">
        <f t="shared" si="325"/>
        <v>0</v>
      </c>
      <c r="AQ2970" s="63">
        <f t="shared" si="327"/>
        <v>2970</v>
      </c>
      <c r="AR2970" s="72">
        <f t="shared" si="326"/>
        <v>0</v>
      </c>
    </row>
    <row r="2971" spans="35:44" x14ac:dyDescent="0.25">
      <c r="AI2971" s="72">
        <f t="shared" si="328"/>
        <v>0</v>
      </c>
      <c r="AJ2971" s="72">
        <f t="shared" si="323"/>
        <v>0</v>
      </c>
      <c r="AK2971" s="72">
        <f t="shared" si="324"/>
        <v>0</v>
      </c>
      <c r="AL2971" s="72">
        <f t="shared" si="325"/>
        <v>0</v>
      </c>
      <c r="AQ2971" s="63">
        <f t="shared" si="327"/>
        <v>2971</v>
      </c>
      <c r="AR2971" s="72">
        <f t="shared" si="326"/>
        <v>0</v>
      </c>
    </row>
    <row r="2972" spans="35:44" x14ac:dyDescent="0.25">
      <c r="AI2972" s="72">
        <f t="shared" si="328"/>
        <v>0</v>
      </c>
      <c r="AJ2972" s="72">
        <f t="shared" si="323"/>
        <v>0</v>
      </c>
      <c r="AK2972" s="72">
        <f t="shared" si="324"/>
        <v>0</v>
      </c>
      <c r="AL2972" s="72">
        <f t="shared" si="325"/>
        <v>0</v>
      </c>
      <c r="AQ2972" s="63">
        <f t="shared" si="327"/>
        <v>2972</v>
      </c>
      <c r="AR2972" s="72">
        <f t="shared" si="326"/>
        <v>0</v>
      </c>
    </row>
    <row r="2973" spans="35:44" x14ac:dyDescent="0.25">
      <c r="AI2973" s="72">
        <f t="shared" si="328"/>
        <v>0</v>
      </c>
      <c r="AJ2973" s="72">
        <f t="shared" si="323"/>
        <v>0</v>
      </c>
      <c r="AK2973" s="72">
        <f t="shared" si="324"/>
        <v>0</v>
      </c>
      <c r="AL2973" s="72">
        <f t="shared" si="325"/>
        <v>0</v>
      </c>
      <c r="AQ2973" s="63">
        <f t="shared" si="327"/>
        <v>2973</v>
      </c>
      <c r="AR2973" s="72">
        <f t="shared" si="326"/>
        <v>0</v>
      </c>
    </row>
    <row r="2974" spans="35:44" x14ac:dyDescent="0.25">
      <c r="AI2974" s="72">
        <f t="shared" si="328"/>
        <v>0</v>
      </c>
      <c r="AJ2974" s="72">
        <f t="shared" si="323"/>
        <v>0</v>
      </c>
      <c r="AK2974" s="72">
        <f t="shared" si="324"/>
        <v>0</v>
      </c>
      <c r="AL2974" s="72">
        <f t="shared" si="325"/>
        <v>0</v>
      </c>
      <c r="AQ2974" s="63">
        <f t="shared" si="327"/>
        <v>2974</v>
      </c>
      <c r="AR2974" s="72">
        <f t="shared" si="326"/>
        <v>0</v>
      </c>
    </row>
    <row r="2975" spans="35:44" x14ac:dyDescent="0.25">
      <c r="AI2975" s="72">
        <f t="shared" si="328"/>
        <v>0</v>
      </c>
      <c r="AJ2975" s="72">
        <f t="shared" si="323"/>
        <v>0</v>
      </c>
      <c r="AK2975" s="72">
        <f t="shared" si="324"/>
        <v>0</v>
      </c>
      <c r="AL2975" s="72">
        <f t="shared" si="325"/>
        <v>0</v>
      </c>
      <c r="AQ2975" s="63">
        <f t="shared" si="327"/>
        <v>2975</v>
      </c>
      <c r="AR2975" s="72">
        <f t="shared" si="326"/>
        <v>0</v>
      </c>
    </row>
    <row r="2976" spans="35:44" x14ac:dyDescent="0.25">
      <c r="AI2976" s="72">
        <f t="shared" si="328"/>
        <v>0</v>
      </c>
      <c r="AJ2976" s="72">
        <f t="shared" si="323"/>
        <v>0</v>
      </c>
      <c r="AK2976" s="72">
        <f t="shared" si="324"/>
        <v>0</v>
      </c>
      <c r="AL2976" s="72">
        <f t="shared" si="325"/>
        <v>0</v>
      </c>
      <c r="AQ2976" s="63">
        <f t="shared" si="327"/>
        <v>2976</v>
      </c>
      <c r="AR2976" s="72">
        <f t="shared" si="326"/>
        <v>0</v>
      </c>
    </row>
    <row r="2977" spans="35:44" x14ac:dyDescent="0.25">
      <c r="AI2977" s="72">
        <f t="shared" si="328"/>
        <v>0</v>
      </c>
      <c r="AJ2977" s="72">
        <f t="shared" si="323"/>
        <v>0</v>
      </c>
      <c r="AK2977" s="72">
        <f t="shared" si="324"/>
        <v>0</v>
      </c>
      <c r="AL2977" s="72">
        <f t="shared" si="325"/>
        <v>0</v>
      </c>
      <c r="AQ2977" s="63">
        <f t="shared" si="327"/>
        <v>2977</v>
      </c>
      <c r="AR2977" s="72">
        <f t="shared" si="326"/>
        <v>0</v>
      </c>
    </row>
    <row r="2978" spans="35:44" x14ac:dyDescent="0.25">
      <c r="AI2978" s="72">
        <f t="shared" si="328"/>
        <v>0</v>
      </c>
      <c r="AJ2978" s="72">
        <f t="shared" si="323"/>
        <v>0</v>
      </c>
      <c r="AK2978" s="72">
        <f t="shared" si="324"/>
        <v>0</v>
      </c>
      <c r="AL2978" s="72">
        <f t="shared" si="325"/>
        <v>0</v>
      </c>
      <c r="AQ2978" s="63">
        <f t="shared" si="327"/>
        <v>2978</v>
      </c>
      <c r="AR2978" s="72">
        <f t="shared" si="326"/>
        <v>0</v>
      </c>
    </row>
    <row r="2979" spans="35:44" x14ac:dyDescent="0.25">
      <c r="AI2979" s="72">
        <f t="shared" si="328"/>
        <v>0</v>
      </c>
      <c r="AJ2979" s="72">
        <f t="shared" si="323"/>
        <v>0</v>
      </c>
      <c r="AK2979" s="72">
        <f t="shared" si="324"/>
        <v>0</v>
      </c>
      <c r="AL2979" s="72">
        <f t="shared" si="325"/>
        <v>0</v>
      </c>
      <c r="AQ2979" s="63">
        <f t="shared" si="327"/>
        <v>2979</v>
      </c>
      <c r="AR2979" s="72">
        <f t="shared" si="326"/>
        <v>0</v>
      </c>
    </row>
    <row r="2980" spans="35:44" x14ac:dyDescent="0.25">
      <c r="AI2980" s="72">
        <f t="shared" si="328"/>
        <v>0</v>
      </c>
      <c r="AJ2980" s="72">
        <f t="shared" si="323"/>
        <v>0</v>
      </c>
      <c r="AK2980" s="72">
        <f t="shared" si="324"/>
        <v>0</v>
      </c>
      <c r="AL2980" s="72">
        <f t="shared" si="325"/>
        <v>0</v>
      </c>
      <c r="AQ2980" s="63">
        <f t="shared" si="327"/>
        <v>2980</v>
      </c>
      <c r="AR2980" s="72">
        <f t="shared" si="326"/>
        <v>0</v>
      </c>
    </row>
    <row r="2981" spans="35:44" x14ac:dyDescent="0.25">
      <c r="AI2981" s="72">
        <f t="shared" si="328"/>
        <v>0</v>
      </c>
      <c r="AJ2981" s="72">
        <f t="shared" si="323"/>
        <v>0</v>
      </c>
      <c r="AK2981" s="72">
        <f t="shared" si="324"/>
        <v>0</v>
      </c>
      <c r="AL2981" s="72">
        <f t="shared" si="325"/>
        <v>0</v>
      </c>
      <c r="AQ2981" s="63">
        <f t="shared" si="327"/>
        <v>2981</v>
      </c>
      <c r="AR2981" s="72">
        <f t="shared" si="326"/>
        <v>0</v>
      </c>
    </row>
    <row r="2982" spans="35:44" x14ac:dyDescent="0.25">
      <c r="AI2982" s="72">
        <f t="shared" si="328"/>
        <v>0</v>
      </c>
      <c r="AJ2982" s="72">
        <f t="shared" si="323"/>
        <v>0</v>
      </c>
      <c r="AK2982" s="72">
        <f t="shared" si="324"/>
        <v>0</v>
      </c>
      <c r="AL2982" s="72">
        <f t="shared" si="325"/>
        <v>0</v>
      </c>
      <c r="AQ2982" s="63">
        <f t="shared" si="327"/>
        <v>2982</v>
      </c>
      <c r="AR2982" s="72">
        <f t="shared" si="326"/>
        <v>0</v>
      </c>
    </row>
    <row r="2983" spans="35:44" x14ac:dyDescent="0.25">
      <c r="AI2983" s="72">
        <f t="shared" si="328"/>
        <v>0</v>
      </c>
      <c r="AJ2983" s="72">
        <f t="shared" si="323"/>
        <v>0</v>
      </c>
      <c r="AK2983" s="72">
        <f t="shared" si="324"/>
        <v>0</v>
      </c>
      <c r="AL2983" s="72">
        <f t="shared" si="325"/>
        <v>0</v>
      </c>
      <c r="AQ2983" s="63">
        <f t="shared" si="327"/>
        <v>2983</v>
      </c>
      <c r="AR2983" s="72">
        <f t="shared" si="326"/>
        <v>0</v>
      </c>
    </row>
    <row r="2984" spans="35:44" x14ac:dyDescent="0.25">
      <c r="AI2984" s="72">
        <f t="shared" si="328"/>
        <v>0</v>
      </c>
      <c r="AJ2984" s="72">
        <f t="shared" si="323"/>
        <v>0</v>
      </c>
      <c r="AK2984" s="72">
        <f t="shared" si="324"/>
        <v>0</v>
      </c>
      <c r="AL2984" s="72">
        <f t="shared" si="325"/>
        <v>0</v>
      </c>
      <c r="AQ2984" s="63">
        <f t="shared" si="327"/>
        <v>2984</v>
      </c>
      <c r="AR2984" s="72">
        <f t="shared" si="326"/>
        <v>0</v>
      </c>
    </row>
    <row r="2985" spans="35:44" x14ac:dyDescent="0.25">
      <c r="AI2985" s="72">
        <f t="shared" si="328"/>
        <v>0</v>
      </c>
      <c r="AJ2985" s="72">
        <f t="shared" si="323"/>
        <v>0</v>
      </c>
      <c r="AK2985" s="72">
        <f t="shared" si="324"/>
        <v>0</v>
      </c>
      <c r="AL2985" s="72">
        <f t="shared" si="325"/>
        <v>0</v>
      </c>
      <c r="AQ2985" s="63">
        <f t="shared" si="327"/>
        <v>2985</v>
      </c>
      <c r="AR2985" s="72">
        <f t="shared" si="326"/>
        <v>0</v>
      </c>
    </row>
    <row r="2986" spans="35:44" x14ac:dyDescent="0.25">
      <c r="AI2986" s="72">
        <f t="shared" si="328"/>
        <v>0</v>
      </c>
      <c r="AJ2986" s="72">
        <f t="shared" si="323"/>
        <v>0</v>
      </c>
      <c r="AK2986" s="72">
        <f t="shared" si="324"/>
        <v>0</v>
      </c>
      <c r="AL2986" s="72">
        <f t="shared" si="325"/>
        <v>0</v>
      </c>
      <c r="AQ2986" s="63">
        <f t="shared" si="327"/>
        <v>2986</v>
      </c>
      <c r="AR2986" s="72">
        <f t="shared" si="326"/>
        <v>0</v>
      </c>
    </row>
    <row r="2987" spans="35:44" x14ac:dyDescent="0.25">
      <c r="AI2987" s="72">
        <f t="shared" si="328"/>
        <v>0</v>
      </c>
      <c r="AJ2987" s="72">
        <f t="shared" si="323"/>
        <v>0</v>
      </c>
      <c r="AK2987" s="72">
        <f t="shared" si="324"/>
        <v>0</v>
      </c>
      <c r="AL2987" s="72">
        <f t="shared" si="325"/>
        <v>0</v>
      </c>
      <c r="AQ2987" s="63">
        <f t="shared" si="327"/>
        <v>2987</v>
      </c>
      <c r="AR2987" s="72">
        <f t="shared" si="326"/>
        <v>0</v>
      </c>
    </row>
    <row r="2988" spans="35:44" x14ac:dyDescent="0.25">
      <c r="AI2988" s="72">
        <f t="shared" si="328"/>
        <v>0</v>
      </c>
      <c r="AJ2988" s="72">
        <f t="shared" si="323"/>
        <v>0</v>
      </c>
      <c r="AK2988" s="72">
        <f t="shared" si="324"/>
        <v>0</v>
      </c>
      <c r="AL2988" s="72">
        <f t="shared" si="325"/>
        <v>0</v>
      </c>
      <c r="AQ2988" s="63">
        <f t="shared" si="327"/>
        <v>2988</v>
      </c>
      <c r="AR2988" s="72">
        <f t="shared" si="326"/>
        <v>0</v>
      </c>
    </row>
    <row r="2989" spans="35:44" x14ac:dyDescent="0.25">
      <c r="AI2989" s="72">
        <f t="shared" si="328"/>
        <v>0</v>
      </c>
      <c r="AJ2989" s="72">
        <f t="shared" si="323"/>
        <v>0</v>
      </c>
      <c r="AK2989" s="72">
        <f t="shared" si="324"/>
        <v>0</v>
      </c>
      <c r="AL2989" s="72">
        <f t="shared" si="325"/>
        <v>0</v>
      </c>
      <c r="AQ2989" s="63">
        <f t="shared" si="327"/>
        <v>2989</v>
      </c>
      <c r="AR2989" s="72">
        <f t="shared" si="326"/>
        <v>0</v>
      </c>
    </row>
    <row r="2990" spans="35:44" x14ac:dyDescent="0.25">
      <c r="AI2990" s="72">
        <f t="shared" si="328"/>
        <v>0</v>
      </c>
      <c r="AJ2990" s="72">
        <f t="shared" si="323"/>
        <v>0</v>
      </c>
      <c r="AK2990" s="72">
        <f t="shared" si="324"/>
        <v>0</v>
      </c>
      <c r="AL2990" s="72">
        <f t="shared" si="325"/>
        <v>0</v>
      </c>
      <c r="AQ2990" s="63">
        <f t="shared" si="327"/>
        <v>2990</v>
      </c>
      <c r="AR2990" s="72">
        <f t="shared" si="326"/>
        <v>0</v>
      </c>
    </row>
    <row r="2991" spans="35:44" x14ac:dyDescent="0.25">
      <c r="AI2991" s="72">
        <f t="shared" si="328"/>
        <v>0</v>
      </c>
      <c r="AJ2991" s="72">
        <f t="shared" si="323"/>
        <v>0</v>
      </c>
      <c r="AK2991" s="72">
        <f t="shared" si="324"/>
        <v>0</v>
      </c>
      <c r="AL2991" s="72">
        <f t="shared" si="325"/>
        <v>0</v>
      </c>
      <c r="AQ2991" s="63">
        <f t="shared" si="327"/>
        <v>2991</v>
      </c>
      <c r="AR2991" s="72">
        <f t="shared" si="326"/>
        <v>0</v>
      </c>
    </row>
    <row r="2992" spans="35:44" x14ac:dyDescent="0.25">
      <c r="AI2992" s="72">
        <f t="shared" si="328"/>
        <v>0</v>
      </c>
      <c r="AJ2992" s="72">
        <f t="shared" si="323"/>
        <v>0</v>
      </c>
      <c r="AK2992" s="72">
        <f t="shared" si="324"/>
        <v>0</v>
      </c>
      <c r="AL2992" s="72">
        <f t="shared" si="325"/>
        <v>0</v>
      </c>
      <c r="AQ2992" s="63">
        <f t="shared" si="327"/>
        <v>2992</v>
      </c>
      <c r="AR2992" s="72">
        <f t="shared" si="326"/>
        <v>0</v>
      </c>
    </row>
    <row r="2993" spans="35:44" x14ac:dyDescent="0.25">
      <c r="AI2993" s="72">
        <f t="shared" si="328"/>
        <v>0</v>
      </c>
      <c r="AJ2993" s="72">
        <f t="shared" si="323"/>
        <v>0</v>
      </c>
      <c r="AK2993" s="72">
        <f t="shared" si="324"/>
        <v>0</v>
      </c>
      <c r="AL2993" s="72">
        <f t="shared" si="325"/>
        <v>0</v>
      </c>
      <c r="AQ2993" s="63">
        <f t="shared" si="327"/>
        <v>2993</v>
      </c>
      <c r="AR2993" s="72">
        <f t="shared" si="326"/>
        <v>0</v>
      </c>
    </row>
    <row r="2994" spans="35:44" x14ac:dyDescent="0.25">
      <c r="AI2994" s="72">
        <f t="shared" si="328"/>
        <v>0</v>
      </c>
      <c r="AJ2994" s="72">
        <f t="shared" si="323"/>
        <v>0</v>
      </c>
      <c r="AK2994" s="72">
        <f t="shared" si="324"/>
        <v>0</v>
      </c>
      <c r="AL2994" s="72">
        <f t="shared" si="325"/>
        <v>0</v>
      </c>
      <c r="AQ2994" s="63">
        <f t="shared" si="327"/>
        <v>2994</v>
      </c>
      <c r="AR2994" s="72">
        <f t="shared" si="326"/>
        <v>0</v>
      </c>
    </row>
    <row r="2995" spans="35:44" x14ac:dyDescent="0.25">
      <c r="AI2995" s="72">
        <f t="shared" si="328"/>
        <v>0</v>
      </c>
      <c r="AJ2995" s="72">
        <f t="shared" si="323"/>
        <v>0</v>
      </c>
      <c r="AK2995" s="72">
        <f t="shared" si="324"/>
        <v>0</v>
      </c>
      <c r="AL2995" s="72">
        <f t="shared" si="325"/>
        <v>0</v>
      </c>
      <c r="AQ2995" s="63">
        <f t="shared" si="327"/>
        <v>2995</v>
      </c>
      <c r="AR2995" s="72">
        <f t="shared" si="326"/>
        <v>0</v>
      </c>
    </row>
    <row r="2996" spans="35:44" x14ac:dyDescent="0.25">
      <c r="AI2996" s="72">
        <f t="shared" si="328"/>
        <v>0</v>
      </c>
      <c r="AJ2996" s="72">
        <f t="shared" si="323"/>
        <v>0</v>
      </c>
      <c r="AK2996" s="72">
        <f t="shared" si="324"/>
        <v>0</v>
      </c>
      <c r="AL2996" s="72">
        <f t="shared" si="325"/>
        <v>0</v>
      </c>
      <c r="AQ2996" s="63">
        <f t="shared" si="327"/>
        <v>2996</v>
      </c>
      <c r="AR2996" s="72">
        <f t="shared" si="326"/>
        <v>0</v>
      </c>
    </row>
    <row r="2997" spans="35:44" x14ac:dyDescent="0.25">
      <c r="AI2997" s="72">
        <f t="shared" si="328"/>
        <v>0</v>
      </c>
      <c r="AJ2997" s="72">
        <f t="shared" si="323"/>
        <v>0</v>
      </c>
      <c r="AK2997" s="72">
        <f t="shared" si="324"/>
        <v>0</v>
      </c>
      <c r="AL2997" s="72">
        <f t="shared" si="325"/>
        <v>0</v>
      </c>
      <c r="AQ2997" s="63">
        <f t="shared" si="327"/>
        <v>2997</v>
      </c>
      <c r="AR2997" s="72">
        <f t="shared" si="326"/>
        <v>0</v>
      </c>
    </row>
    <row r="2998" spans="35:44" x14ac:dyDescent="0.25">
      <c r="AI2998" s="72">
        <f t="shared" si="328"/>
        <v>0</v>
      </c>
      <c r="AJ2998" s="72">
        <f t="shared" si="323"/>
        <v>0</v>
      </c>
      <c r="AK2998" s="72">
        <f t="shared" si="324"/>
        <v>0</v>
      </c>
      <c r="AL2998" s="72">
        <f t="shared" si="325"/>
        <v>0</v>
      </c>
      <c r="AQ2998" s="63">
        <f t="shared" si="327"/>
        <v>2998</v>
      </c>
      <c r="AR2998" s="72">
        <f t="shared" si="326"/>
        <v>0</v>
      </c>
    </row>
    <row r="2999" spans="35:44" x14ac:dyDescent="0.25">
      <c r="AI2999" s="72">
        <f t="shared" si="328"/>
        <v>0</v>
      </c>
      <c r="AJ2999" s="72">
        <f t="shared" si="323"/>
        <v>0</v>
      </c>
      <c r="AK2999" s="72">
        <f t="shared" si="324"/>
        <v>0</v>
      </c>
      <c r="AL2999" s="72">
        <f t="shared" si="325"/>
        <v>0</v>
      </c>
      <c r="AQ2999" s="63">
        <f t="shared" si="327"/>
        <v>2999</v>
      </c>
      <c r="AR2999" s="72">
        <f t="shared" si="326"/>
        <v>0</v>
      </c>
    </row>
    <row r="3000" spans="35:44" x14ac:dyDescent="0.25">
      <c r="AI3000" s="72">
        <f t="shared" si="328"/>
        <v>0</v>
      </c>
      <c r="AJ3000" s="72">
        <f t="shared" si="323"/>
        <v>0</v>
      </c>
      <c r="AK3000" s="72">
        <f t="shared" si="324"/>
        <v>0</v>
      </c>
      <c r="AL3000" s="72">
        <f t="shared" si="325"/>
        <v>0</v>
      </c>
      <c r="AQ3000" s="63">
        <f t="shared" si="327"/>
        <v>3000</v>
      </c>
      <c r="AR3000" s="72">
        <f t="shared" si="326"/>
        <v>0</v>
      </c>
    </row>
    <row r="3001" spans="35:44" x14ac:dyDescent="0.25">
      <c r="AI3001" s="72">
        <f t="shared" si="328"/>
        <v>0</v>
      </c>
      <c r="AJ3001" s="72">
        <f t="shared" si="323"/>
        <v>0</v>
      </c>
      <c r="AK3001" s="72">
        <f t="shared" si="324"/>
        <v>0</v>
      </c>
      <c r="AL3001" s="72">
        <f t="shared" si="325"/>
        <v>0</v>
      </c>
      <c r="AQ3001" s="63">
        <f t="shared" si="327"/>
        <v>3001</v>
      </c>
      <c r="AR3001" s="72">
        <f t="shared" si="326"/>
        <v>0</v>
      </c>
    </row>
    <row r="3002" spans="35:44" x14ac:dyDescent="0.25">
      <c r="AI3002" s="72">
        <f t="shared" si="328"/>
        <v>0</v>
      </c>
      <c r="AJ3002" s="72">
        <f t="shared" si="323"/>
        <v>0</v>
      </c>
      <c r="AK3002" s="72">
        <f t="shared" si="324"/>
        <v>0</v>
      </c>
      <c r="AL3002" s="72">
        <f t="shared" si="325"/>
        <v>0</v>
      </c>
      <c r="AQ3002" s="63">
        <f t="shared" si="327"/>
        <v>3002</v>
      </c>
      <c r="AR3002" s="72">
        <f t="shared" si="326"/>
        <v>0</v>
      </c>
    </row>
    <row r="3003" spans="35:44" x14ac:dyDescent="0.25">
      <c r="AI3003" s="72">
        <f t="shared" si="328"/>
        <v>0</v>
      </c>
      <c r="AJ3003" s="72">
        <f t="shared" si="323"/>
        <v>0</v>
      </c>
      <c r="AK3003" s="72">
        <f t="shared" si="324"/>
        <v>0</v>
      </c>
      <c r="AL3003" s="72">
        <f t="shared" si="325"/>
        <v>0</v>
      </c>
      <c r="AQ3003" s="63">
        <f t="shared" si="327"/>
        <v>3003</v>
      </c>
      <c r="AR3003" s="72">
        <f t="shared" si="326"/>
        <v>0</v>
      </c>
    </row>
    <row r="3004" spans="35:44" x14ac:dyDescent="0.25">
      <c r="AI3004" s="72">
        <f t="shared" si="328"/>
        <v>0</v>
      </c>
      <c r="AJ3004" s="72">
        <f t="shared" si="323"/>
        <v>0</v>
      </c>
      <c r="AK3004" s="72">
        <f t="shared" si="324"/>
        <v>0</v>
      </c>
      <c r="AL3004" s="72">
        <f t="shared" si="325"/>
        <v>0</v>
      </c>
      <c r="AQ3004" s="63">
        <f t="shared" si="327"/>
        <v>3004</v>
      </c>
      <c r="AR3004" s="72">
        <f t="shared" si="326"/>
        <v>0</v>
      </c>
    </row>
    <row r="3005" spans="35:44" x14ac:dyDescent="0.25">
      <c r="AI3005" s="72">
        <f t="shared" si="328"/>
        <v>0</v>
      </c>
      <c r="AJ3005" s="72">
        <f t="shared" si="323"/>
        <v>0</v>
      </c>
      <c r="AK3005" s="72">
        <f t="shared" si="324"/>
        <v>0</v>
      </c>
      <c r="AL3005" s="72">
        <f t="shared" si="325"/>
        <v>0</v>
      </c>
      <c r="AQ3005" s="63">
        <f t="shared" si="327"/>
        <v>3005</v>
      </c>
      <c r="AR3005" s="72">
        <f t="shared" si="326"/>
        <v>0</v>
      </c>
    </row>
    <row r="3006" spans="35:44" x14ac:dyDescent="0.25">
      <c r="AI3006" s="72">
        <f t="shared" si="328"/>
        <v>0</v>
      </c>
      <c r="AJ3006" s="72">
        <f t="shared" si="323"/>
        <v>0</v>
      </c>
      <c r="AK3006" s="72">
        <f t="shared" si="324"/>
        <v>0</v>
      </c>
      <c r="AL3006" s="72">
        <f t="shared" si="325"/>
        <v>0</v>
      </c>
      <c r="AQ3006" s="63">
        <f t="shared" si="327"/>
        <v>3006</v>
      </c>
      <c r="AR3006" s="72">
        <f t="shared" si="326"/>
        <v>0</v>
      </c>
    </row>
    <row r="3007" spans="35:44" x14ac:dyDescent="0.25">
      <c r="AI3007" s="72">
        <f t="shared" si="328"/>
        <v>0</v>
      </c>
      <c r="AJ3007" s="72">
        <f t="shared" si="323"/>
        <v>0</v>
      </c>
      <c r="AK3007" s="72">
        <f t="shared" si="324"/>
        <v>0</v>
      </c>
      <c r="AL3007" s="72">
        <f t="shared" si="325"/>
        <v>0</v>
      </c>
      <c r="AQ3007" s="63">
        <f t="shared" si="327"/>
        <v>3007</v>
      </c>
      <c r="AR3007" s="72">
        <f t="shared" si="326"/>
        <v>0</v>
      </c>
    </row>
    <row r="3008" spans="35:44" x14ac:dyDescent="0.25">
      <c r="AI3008" s="72">
        <f t="shared" si="328"/>
        <v>0</v>
      </c>
      <c r="AJ3008" s="72">
        <f t="shared" si="323"/>
        <v>0</v>
      </c>
      <c r="AK3008" s="72">
        <f t="shared" si="324"/>
        <v>0</v>
      </c>
      <c r="AL3008" s="72">
        <f t="shared" si="325"/>
        <v>0</v>
      </c>
      <c r="AQ3008" s="63">
        <f t="shared" si="327"/>
        <v>3008</v>
      </c>
      <c r="AR3008" s="72">
        <f t="shared" si="326"/>
        <v>0</v>
      </c>
    </row>
    <row r="3009" spans="35:44" x14ac:dyDescent="0.25">
      <c r="AI3009" s="72">
        <f t="shared" si="328"/>
        <v>0</v>
      </c>
      <c r="AJ3009" s="72">
        <f t="shared" ref="AJ3009:AJ3072" si="329">ROUNDUP((C3009-$C$1)/7,0)</f>
        <v>0</v>
      </c>
      <c r="AK3009" s="72">
        <f t="shared" ref="AK3009:AK3072" si="330">ROUNDUP((C3009-$C$1)/1,0)</f>
        <v>0</v>
      </c>
      <c r="AL3009" s="72">
        <f t="shared" ref="AL3009:AL3072" si="331">ROUNDUP((C3009-$C$1)*24,0)</f>
        <v>0</v>
      </c>
      <c r="AQ3009" s="63">
        <f t="shared" si="327"/>
        <v>3009</v>
      </c>
      <c r="AR3009" s="72">
        <f t="shared" ref="AR3009:AR3072" si="332">SUMIFS(AI:AI,AL:AL,AQ3009)</f>
        <v>0</v>
      </c>
    </row>
    <row r="3010" spans="35:44" x14ac:dyDescent="0.25">
      <c r="AI3010" s="72">
        <f t="shared" si="328"/>
        <v>0</v>
      </c>
      <c r="AJ3010" s="72">
        <f t="shared" si="329"/>
        <v>0</v>
      </c>
      <c r="AK3010" s="72">
        <f t="shared" si="330"/>
        <v>0</v>
      </c>
      <c r="AL3010" s="72">
        <f t="shared" si="331"/>
        <v>0</v>
      </c>
      <c r="AQ3010" s="63">
        <f t="shared" si="327"/>
        <v>3010</v>
      </c>
      <c r="AR3010" s="72">
        <f t="shared" si="332"/>
        <v>0</v>
      </c>
    </row>
    <row r="3011" spans="35:44" x14ac:dyDescent="0.25">
      <c r="AI3011" s="72">
        <f t="shared" si="328"/>
        <v>0</v>
      </c>
      <c r="AJ3011" s="72">
        <f t="shared" si="329"/>
        <v>0</v>
      </c>
      <c r="AK3011" s="72">
        <f t="shared" si="330"/>
        <v>0</v>
      </c>
      <c r="AL3011" s="72">
        <f t="shared" si="331"/>
        <v>0</v>
      </c>
      <c r="AQ3011" s="63">
        <f t="shared" ref="AQ3011:AQ3074" si="333">1+AQ3010</f>
        <v>3011</v>
      </c>
      <c r="AR3011" s="72">
        <f t="shared" si="332"/>
        <v>0</v>
      </c>
    </row>
    <row r="3012" spans="35:44" x14ac:dyDescent="0.25">
      <c r="AI3012" s="72">
        <f t="shared" si="328"/>
        <v>0</v>
      </c>
      <c r="AJ3012" s="72">
        <f t="shared" si="329"/>
        <v>0</v>
      </c>
      <c r="AK3012" s="72">
        <f t="shared" si="330"/>
        <v>0</v>
      </c>
      <c r="AL3012" s="72">
        <f t="shared" si="331"/>
        <v>0</v>
      </c>
      <c r="AQ3012" s="63">
        <f t="shared" si="333"/>
        <v>3012</v>
      </c>
      <c r="AR3012" s="72">
        <f t="shared" si="332"/>
        <v>0</v>
      </c>
    </row>
    <row r="3013" spans="35:44" x14ac:dyDescent="0.25">
      <c r="AI3013" s="72">
        <f t="shared" ref="AI3013:AI3076" si="334">D3013*(C3013-C3012)*86400*$B$16</f>
        <v>0</v>
      </c>
      <c r="AJ3013" s="72">
        <f t="shared" si="329"/>
        <v>0</v>
      </c>
      <c r="AK3013" s="72">
        <f t="shared" si="330"/>
        <v>0</v>
      </c>
      <c r="AL3013" s="72">
        <f t="shared" si="331"/>
        <v>0</v>
      </c>
      <c r="AQ3013" s="63">
        <f t="shared" si="333"/>
        <v>3013</v>
      </c>
      <c r="AR3013" s="72">
        <f t="shared" si="332"/>
        <v>0</v>
      </c>
    </row>
    <row r="3014" spans="35:44" x14ac:dyDescent="0.25">
      <c r="AI3014" s="72">
        <f t="shared" si="334"/>
        <v>0</v>
      </c>
      <c r="AJ3014" s="72">
        <f t="shared" si="329"/>
        <v>0</v>
      </c>
      <c r="AK3014" s="72">
        <f t="shared" si="330"/>
        <v>0</v>
      </c>
      <c r="AL3014" s="72">
        <f t="shared" si="331"/>
        <v>0</v>
      </c>
      <c r="AQ3014" s="63">
        <f t="shared" si="333"/>
        <v>3014</v>
      </c>
      <c r="AR3014" s="72">
        <f t="shared" si="332"/>
        <v>0</v>
      </c>
    </row>
    <row r="3015" spans="35:44" x14ac:dyDescent="0.25">
      <c r="AI3015" s="72">
        <f t="shared" si="334"/>
        <v>0</v>
      </c>
      <c r="AJ3015" s="72">
        <f t="shared" si="329"/>
        <v>0</v>
      </c>
      <c r="AK3015" s="72">
        <f t="shared" si="330"/>
        <v>0</v>
      </c>
      <c r="AL3015" s="72">
        <f t="shared" si="331"/>
        <v>0</v>
      </c>
      <c r="AQ3015" s="63">
        <f t="shared" si="333"/>
        <v>3015</v>
      </c>
      <c r="AR3015" s="72">
        <f t="shared" si="332"/>
        <v>0</v>
      </c>
    </row>
    <row r="3016" spans="35:44" x14ac:dyDescent="0.25">
      <c r="AI3016" s="72">
        <f t="shared" si="334"/>
        <v>0</v>
      </c>
      <c r="AJ3016" s="72">
        <f t="shared" si="329"/>
        <v>0</v>
      </c>
      <c r="AK3016" s="72">
        <f t="shared" si="330"/>
        <v>0</v>
      </c>
      <c r="AL3016" s="72">
        <f t="shared" si="331"/>
        <v>0</v>
      </c>
      <c r="AQ3016" s="63">
        <f t="shared" si="333"/>
        <v>3016</v>
      </c>
      <c r="AR3016" s="72">
        <f t="shared" si="332"/>
        <v>0</v>
      </c>
    </row>
    <row r="3017" spans="35:44" x14ac:dyDescent="0.25">
      <c r="AI3017" s="72">
        <f t="shared" si="334"/>
        <v>0</v>
      </c>
      <c r="AJ3017" s="72">
        <f t="shared" si="329"/>
        <v>0</v>
      </c>
      <c r="AK3017" s="72">
        <f t="shared" si="330"/>
        <v>0</v>
      </c>
      <c r="AL3017" s="72">
        <f t="shared" si="331"/>
        <v>0</v>
      </c>
      <c r="AQ3017" s="63">
        <f t="shared" si="333"/>
        <v>3017</v>
      </c>
      <c r="AR3017" s="72">
        <f t="shared" si="332"/>
        <v>0</v>
      </c>
    </row>
    <row r="3018" spans="35:44" x14ac:dyDescent="0.25">
      <c r="AI3018" s="72">
        <f t="shared" si="334"/>
        <v>0</v>
      </c>
      <c r="AJ3018" s="72">
        <f t="shared" si="329"/>
        <v>0</v>
      </c>
      <c r="AK3018" s="72">
        <f t="shared" si="330"/>
        <v>0</v>
      </c>
      <c r="AL3018" s="72">
        <f t="shared" si="331"/>
        <v>0</v>
      </c>
      <c r="AQ3018" s="63">
        <f t="shared" si="333"/>
        <v>3018</v>
      </c>
      <c r="AR3018" s="72">
        <f t="shared" si="332"/>
        <v>0</v>
      </c>
    </row>
    <row r="3019" spans="35:44" x14ac:dyDescent="0.25">
      <c r="AI3019" s="72">
        <f t="shared" si="334"/>
        <v>0</v>
      </c>
      <c r="AJ3019" s="72">
        <f t="shared" si="329"/>
        <v>0</v>
      </c>
      <c r="AK3019" s="72">
        <f t="shared" si="330"/>
        <v>0</v>
      </c>
      <c r="AL3019" s="72">
        <f t="shared" si="331"/>
        <v>0</v>
      </c>
      <c r="AQ3019" s="63">
        <f t="shared" si="333"/>
        <v>3019</v>
      </c>
      <c r="AR3019" s="72">
        <f t="shared" si="332"/>
        <v>0</v>
      </c>
    </row>
    <row r="3020" spans="35:44" x14ac:dyDescent="0.25">
      <c r="AI3020" s="72">
        <f t="shared" si="334"/>
        <v>0</v>
      </c>
      <c r="AJ3020" s="72">
        <f t="shared" si="329"/>
        <v>0</v>
      </c>
      <c r="AK3020" s="72">
        <f t="shared" si="330"/>
        <v>0</v>
      </c>
      <c r="AL3020" s="72">
        <f t="shared" si="331"/>
        <v>0</v>
      </c>
      <c r="AQ3020" s="63">
        <f t="shared" si="333"/>
        <v>3020</v>
      </c>
      <c r="AR3020" s="72">
        <f t="shared" si="332"/>
        <v>0</v>
      </c>
    </row>
    <row r="3021" spans="35:44" x14ac:dyDescent="0.25">
      <c r="AI3021" s="72">
        <f t="shared" si="334"/>
        <v>0</v>
      </c>
      <c r="AJ3021" s="72">
        <f t="shared" si="329"/>
        <v>0</v>
      </c>
      <c r="AK3021" s="72">
        <f t="shared" si="330"/>
        <v>0</v>
      </c>
      <c r="AL3021" s="72">
        <f t="shared" si="331"/>
        <v>0</v>
      </c>
      <c r="AQ3021" s="63">
        <f t="shared" si="333"/>
        <v>3021</v>
      </c>
      <c r="AR3021" s="72">
        <f t="shared" si="332"/>
        <v>0</v>
      </c>
    </row>
    <row r="3022" spans="35:44" x14ac:dyDescent="0.25">
      <c r="AI3022" s="72">
        <f t="shared" si="334"/>
        <v>0</v>
      </c>
      <c r="AJ3022" s="72">
        <f t="shared" si="329"/>
        <v>0</v>
      </c>
      <c r="AK3022" s="72">
        <f t="shared" si="330"/>
        <v>0</v>
      </c>
      <c r="AL3022" s="72">
        <f t="shared" si="331"/>
        <v>0</v>
      </c>
      <c r="AQ3022" s="63">
        <f t="shared" si="333"/>
        <v>3022</v>
      </c>
      <c r="AR3022" s="72">
        <f t="shared" si="332"/>
        <v>0</v>
      </c>
    </row>
    <row r="3023" spans="35:44" x14ac:dyDescent="0.25">
      <c r="AI3023" s="72">
        <f t="shared" si="334"/>
        <v>0</v>
      </c>
      <c r="AJ3023" s="72">
        <f t="shared" si="329"/>
        <v>0</v>
      </c>
      <c r="AK3023" s="72">
        <f t="shared" si="330"/>
        <v>0</v>
      </c>
      <c r="AL3023" s="72">
        <f t="shared" si="331"/>
        <v>0</v>
      </c>
      <c r="AQ3023" s="63">
        <f t="shared" si="333"/>
        <v>3023</v>
      </c>
      <c r="AR3023" s="72">
        <f t="shared" si="332"/>
        <v>0</v>
      </c>
    </row>
    <row r="3024" spans="35:44" x14ac:dyDescent="0.25">
      <c r="AI3024" s="72">
        <f t="shared" si="334"/>
        <v>0</v>
      </c>
      <c r="AJ3024" s="72">
        <f t="shared" si="329"/>
        <v>0</v>
      </c>
      <c r="AK3024" s="72">
        <f t="shared" si="330"/>
        <v>0</v>
      </c>
      <c r="AL3024" s="72">
        <f t="shared" si="331"/>
        <v>0</v>
      </c>
      <c r="AQ3024" s="63">
        <f t="shared" si="333"/>
        <v>3024</v>
      </c>
      <c r="AR3024" s="72">
        <f t="shared" si="332"/>
        <v>0</v>
      </c>
    </row>
    <row r="3025" spans="35:44" x14ac:dyDescent="0.25">
      <c r="AI3025" s="72">
        <f t="shared" si="334"/>
        <v>0</v>
      </c>
      <c r="AJ3025" s="72">
        <f t="shared" si="329"/>
        <v>0</v>
      </c>
      <c r="AK3025" s="72">
        <f t="shared" si="330"/>
        <v>0</v>
      </c>
      <c r="AL3025" s="72">
        <f t="shared" si="331"/>
        <v>0</v>
      </c>
      <c r="AQ3025" s="63">
        <f t="shared" si="333"/>
        <v>3025</v>
      </c>
      <c r="AR3025" s="72">
        <f t="shared" si="332"/>
        <v>0</v>
      </c>
    </row>
    <row r="3026" spans="35:44" x14ac:dyDescent="0.25">
      <c r="AI3026" s="72">
        <f t="shared" si="334"/>
        <v>0</v>
      </c>
      <c r="AJ3026" s="72">
        <f t="shared" si="329"/>
        <v>0</v>
      </c>
      <c r="AK3026" s="72">
        <f t="shared" si="330"/>
        <v>0</v>
      </c>
      <c r="AL3026" s="72">
        <f t="shared" si="331"/>
        <v>0</v>
      </c>
      <c r="AQ3026" s="63">
        <f t="shared" si="333"/>
        <v>3026</v>
      </c>
      <c r="AR3026" s="72">
        <f t="shared" si="332"/>
        <v>0</v>
      </c>
    </row>
    <row r="3027" spans="35:44" x14ac:dyDescent="0.25">
      <c r="AI3027" s="72">
        <f t="shared" si="334"/>
        <v>0</v>
      </c>
      <c r="AJ3027" s="72">
        <f t="shared" si="329"/>
        <v>0</v>
      </c>
      <c r="AK3027" s="72">
        <f t="shared" si="330"/>
        <v>0</v>
      </c>
      <c r="AL3027" s="72">
        <f t="shared" si="331"/>
        <v>0</v>
      </c>
      <c r="AQ3027" s="63">
        <f t="shared" si="333"/>
        <v>3027</v>
      </c>
      <c r="AR3027" s="72">
        <f t="shared" si="332"/>
        <v>0</v>
      </c>
    </row>
    <row r="3028" spans="35:44" x14ac:dyDescent="0.25">
      <c r="AI3028" s="72">
        <f t="shared" si="334"/>
        <v>0</v>
      </c>
      <c r="AJ3028" s="72">
        <f t="shared" si="329"/>
        <v>0</v>
      </c>
      <c r="AK3028" s="72">
        <f t="shared" si="330"/>
        <v>0</v>
      </c>
      <c r="AL3028" s="72">
        <f t="shared" si="331"/>
        <v>0</v>
      </c>
      <c r="AQ3028" s="63">
        <f t="shared" si="333"/>
        <v>3028</v>
      </c>
      <c r="AR3028" s="72">
        <f t="shared" si="332"/>
        <v>0</v>
      </c>
    </row>
    <row r="3029" spans="35:44" x14ac:dyDescent="0.25">
      <c r="AI3029" s="72">
        <f t="shared" si="334"/>
        <v>0</v>
      </c>
      <c r="AJ3029" s="72">
        <f t="shared" si="329"/>
        <v>0</v>
      </c>
      <c r="AK3029" s="72">
        <f t="shared" si="330"/>
        <v>0</v>
      </c>
      <c r="AL3029" s="72">
        <f t="shared" si="331"/>
        <v>0</v>
      </c>
      <c r="AQ3029" s="63">
        <f t="shared" si="333"/>
        <v>3029</v>
      </c>
      <c r="AR3029" s="72">
        <f t="shared" si="332"/>
        <v>0</v>
      </c>
    </row>
    <row r="3030" spans="35:44" x14ac:dyDescent="0.25">
      <c r="AI3030" s="72">
        <f t="shared" si="334"/>
        <v>0</v>
      </c>
      <c r="AJ3030" s="72">
        <f t="shared" si="329"/>
        <v>0</v>
      </c>
      <c r="AK3030" s="72">
        <f t="shared" si="330"/>
        <v>0</v>
      </c>
      <c r="AL3030" s="72">
        <f t="shared" si="331"/>
        <v>0</v>
      </c>
      <c r="AQ3030" s="63">
        <f t="shared" si="333"/>
        <v>3030</v>
      </c>
      <c r="AR3030" s="72">
        <f t="shared" si="332"/>
        <v>0</v>
      </c>
    </row>
    <row r="3031" spans="35:44" x14ac:dyDescent="0.25">
      <c r="AI3031" s="72">
        <f t="shared" si="334"/>
        <v>0</v>
      </c>
      <c r="AJ3031" s="72">
        <f t="shared" si="329"/>
        <v>0</v>
      </c>
      <c r="AK3031" s="72">
        <f t="shared" si="330"/>
        <v>0</v>
      </c>
      <c r="AL3031" s="72">
        <f t="shared" si="331"/>
        <v>0</v>
      </c>
      <c r="AQ3031" s="63">
        <f t="shared" si="333"/>
        <v>3031</v>
      </c>
      <c r="AR3031" s="72">
        <f t="shared" si="332"/>
        <v>0</v>
      </c>
    </row>
    <row r="3032" spans="35:44" x14ac:dyDescent="0.25">
      <c r="AI3032" s="72">
        <f t="shared" si="334"/>
        <v>0</v>
      </c>
      <c r="AJ3032" s="72">
        <f t="shared" si="329"/>
        <v>0</v>
      </c>
      <c r="AK3032" s="72">
        <f t="shared" si="330"/>
        <v>0</v>
      </c>
      <c r="AL3032" s="72">
        <f t="shared" si="331"/>
        <v>0</v>
      </c>
      <c r="AQ3032" s="63">
        <f t="shared" si="333"/>
        <v>3032</v>
      </c>
      <c r="AR3032" s="72">
        <f t="shared" si="332"/>
        <v>0</v>
      </c>
    </row>
    <row r="3033" spans="35:44" x14ac:dyDescent="0.25">
      <c r="AI3033" s="72">
        <f t="shared" si="334"/>
        <v>0</v>
      </c>
      <c r="AJ3033" s="72">
        <f t="shared" si="329"/>
        <v>0</v>
      </c>
      <c r="AK3033" s="72">
        <f t="shared" si="330"/>
        <v>0</v>
      </c>
      <c r="AL3033" s="72">
        <f t="shared" si="331"/>
        <v>0</v>
      </c>
      <c r="AQ3033" s="63">
        <f t="shared" si="333"/>
        <v>3033</v>
      </c>
      <c r="AR3033" s="72">
        <f t="shared" si="332"/>
        <v>0</v>
      </c>
    </row>
    <row r="3034" spans="35:44" x14ac:dyDescent="0.25">
      <c r="AI3034" s="72">
        <f t="shared" si="334"/>
        <v>0</v>
      </c>
      <c r="AJ3034" s="72">
        <f t="shared" si="329"/>
        <v>0</v>
      </c>
      <c r="AK3034" s="72">
        <f t="shared" si="330"/>
        <v>0</v>
      </c>
      <c r="AL3034" s="72">
        <f t="shared" si="331"/>
        <v>0</v>
      </c>
      <c r="AQ3034" s="63">
        <f t="shared" si="333"/>
        <v>3034</v>
      </c>
      <c r="AR3034" s="72">
        <f t="shared" si="332"/>
        <v>0</v>
      </c>
    </row>
    <row r="3035" spans="35:44" x14ac:dyDescent="0.25">
      <c r="AI3035" s="72">
        <f t="shared" si="334"/>
        <v>0</v>
      </c>
      <c r="AJ3035" s="72">
        <f t="shared" si="329"/>
        <v>0</v>
      </c>
      <c r="AK3035" s="72">
        <f t="shared" si="330"/>
        <v>0</v>
      </c>
      <c r="AL3035" s="72">
        <f t="shared" si="331"/>
        <v>0</v>
      </c>
      <c r="AQ3035" s="63">
        <f t="shared" si="333"/>
        <v>3035</v>
      </c>
      <c r="AR3035" s="72">
        <f t="shared" si="332"/>
        <v>0</v>
      </c>
    </row>
    <row r="3036" spans="35:44" x14ac:dyDescent="0.25">
      <c r="AI3036" s="72">
        <f t="shared" si="334"/>
        <v>0</v>
      </c>
      <c r="AJ3036" s="72">
        <f t="shared" si="329"/>
        <v>0</v>
      </c>
      <c r="AK3036" s="72">
        <f t="shared" si="330"/>
        <v>0</v>
      </c>
      <c r="AL3036" s="72">
        <f t="shared" si="331"/>
        <v>0</v>
      </c>
      <c r="AQ3036" s="63">
        <f t="shared" si="333"/>
        <v>3036</v>
      </c>
      <c r="AR3036" s="72">
        <f t="shared" si="332"/>
        <v>0</v>
      </c>
    </row>
    <row r="3037" spans="35:44" x14ac:dyDescent="0.25">
      <c r="AI3037" s="72">
        <f t="shared" si="334"/>
        <v>0</v>
      </c>
      <c r="AJ3037" s="72">
        <f t="shared" si="329"/>
        <v>0</v>
      </c>
      <c r="AK3037" s="72">
        <f t="shared" si="330"/>
        <v>0</v>
      </c>
      <c r="AL3037" s="72">
        <f t="shared" si="331"/>
        <v>0</v>
      </c>
      <c r="AQ3037" s="63">
        <f t="shared" si="333"/>
        <v>3037</v>
      </c>
      <c r="AR3037" s="72">
        <f t="shared" si="332"/>
        <v>0</v>
      </c>
    </row>
    <row r="3038" spans="35:44" x14ac:dyDescent="0.25">
      <c r="AI3038" s="72">
        <f t="shared" si="334"/>
        <v>0</v>
      </c>
      <c r="AJ3038" s="72">
        <f t="shared" si="329"/>
        <v>0</v>
      </c>
      <c r="AK3038" s="72">
        <f t="shared" si="330"/>
        <v>0</v>
      </c>
      <c r="AL3038" s="72">
        <f t="shared" si="331"/>
        <v>0</v>
      </c>
      <c r="AQ3038" s="63">
        <f t="shared" si="333"/>
        <v>3038</v>
      </c>
      <c r="AR3038" s="72">
        <f t="shared" si="332"/>
        <v>0</v>
      </c>
    </row>
    <row r="3039" spans="35:44" x14ac:dyDescent="0.25">
      <c r="AI3039" s="72">
        <f t="shared" si="334"/>
        <v>0</v>
      </c>
      <c r="AJ3039" s="72">
        <f t="shared" si="329"/>
        <v>0</v>
      </c>
      <c r="AK3039" s="72">
        <f t="shared" si="330"/>
        <v>0</v>
      </c>
      <c r="AL3039" s="72">
        <f t="shared" si="331"/>
        <v>0</v>
      </c>
      <c r="AQ3039" s="63">
        <f t="shared" si="333"/>
        <v>3039</v>
      </c>
      <c r="AR3039" s="72">
        <f t="shared" si="332"/>
        <v>0</v>
      </c>
    </row>
    <row r="3040" spans="35:44" x14ac:dyDescent="0.25">
      <c r="AI3040" s="72">
        <f t="shared" si="334"/>
        <v>0</v>
      </c>
      <c r="AJ3040" s="72">
        <f t="shared" si="329"/>
        <v>0</v>
      </c>
      <c r="AK3040" s="72">
        <f t="shared" si="330"/>
        <v>0</v>
      </c>
      <c r="AL3040" s="72">
        <f t="shared" si="331"/>
        <v>0</v>
      </c>
      <c r="AQ3040" s="63">
        <f t="shared" si="333"/>
        <v>3040</v>
      </c>
      <c r="AR3040" s="72">
        <f t="shared" si="332"/>
        <v>0</v>
      </c>
    </row>
    <row r="3041" spans="35:44" x14ac:dyDescent="0.25">
      <c r="AI3041" s="72">
        <f t="shared" si="334"/>
        <v>0</v>
      </c>
      <c r="AJ3041" s="72">
        <f t="shared" si="329"/>
        <v>0</v>
      </c>
      <c r="AK3041" s="72">
        <f t="shared" si="330"/>
        <v>0</v>
      </c>
      <c r="AL3041" s="72">
        <f t="shared" si="331"/>
        <v>0</v>
      </c>
      <c r="AQ3041" s="63">
        <f t="shared" si="333"/>
        <v>3041</v>
      </c>
      <c r="AR3041" s="72">
        <f t="shared" si="332"/>
        <v>0</v>
      </c>
    </row>
    <row r="3042" spans="35:44" x14ac:dyDescent="0.25">
      <c r="AI3042" s="72">
        <f t="shared" si="334"/>
        <v>0</v>
      </c>
      <c r="AJ3042" s="72">
        <f t="shared" si="329"/>
        <v>0</v>
      </c>
      <c r="AK3042" s="72">
        <f t="shared" si="330"/>
        <v>0</v>
      </c>
      <c r="AL3042" s="72">
        <f t="shared" si="331"/>
        <v>0</v>
      </c>
      <c r="AQ3042" s="63">
        <f t="shared" si="333"/>
        <v>3042</v>
      </c>
      <c r="AR3042" s="72">
        <f t="shared" si="332"/>
        <v>0</v>
      </c>
    </row>
    <row r="3043" spans="35:44" x14ac:dyDescent="0.25">
      <c r="AI3043" s="72">
        <f t="shared" si="334"/>
        <v>0</v>
      </c>
      <c r="AJ3043" s="72">
        <f t="shared" si="329"/>
        <v>0</v>
      </c>
      <c r="AK3043" s="72">
        <f t="shared" si="330"/>
        <v>0</v>
      </c>
      <c r="AL3043" s="72">
        <f t="shared" si="331"/>
        <v>0</v>
      </c>
      <c r="AQ3043" s="63">
        <f t="shared" si="333"/>
        <v>3043</v>
      </c>
      <c r="AR3043" s="72">
        <f t="shared" si="332"/>
        <v>0</v>
      </c>
    </row>
    <row r="3044" spans="35:44" x14ac:dyDescent="0.25">
      <c r="AI3044" s="72">
        <f t="shared" si="334"/>
        <v>0</v>
      </c>
      <c r="AJ3044" s="72">
        <f t="shared" si="329"/>
        <v>0</v>
      </c>
      <c r="AK3044" s="72">
        <f t="shared" si="330"/>
        <v>0</v>
      </c>
      <c r="AL3044" s="72">
        <f t="shared" si="331"/>
        <v>0</v>
      </c>
      <c r="AQ3044" s="63">
        <f t="shared" si="333"/>
        <v>3044</v>
      </c>
      <c r="AR3044" s="72">
        <f t="shared" si="332"/>
        <v>0</v>
      </c>
    </row>
    <row r="3045" spans="35:44" x14ac:dyDescent="0.25">
      <c r="AI3045" s="72">
        <f t="shared" si="334"/>
        <v>0</v>
      </c>
      <c r="AJ3045" s="72">
        <f t="shared" si="329"/>
        <v>0</v>
      </c>
      <c r="AK3045" s="72">
        <f t="shared" si="330"/>
        <v>0</v>
      </c>
      <c r="AL3045" s="72">
        <f t="shared" si="331"/>
        <v>0</v>
      </c>
      <c r="AQ3045" s="63">
        <f t="shared" si="333"/>
        <v>3045</v>
      </c>
      <c r="AR3045" s="72">
        <f t="shared" si="332"/>
        <v>0</v>
      </c>
    </row>
    <row r="3046" spans="35:44" x14ac:dyDescent="0.25">
      <c r="AI3046" s="72">
        <f t="shared" si="334"/>
        <v>0</v>
      </c>
      <c r="AJ3046" s="72">
        <f t="shared" si="329"/>
        <v>0</v>
      </c>
      <c r="AK3046" s="72">
        <f t="shared" si="330"/>
        <v>0</v>
      </c>
      <c r="AL3046" s="72">
        <f t="shared" si="331"/>
        <v>0</v>
      </c>
      <c r="AQ3046" s="63">
        <f t="shared" si="333"/>
        <v>3046</v>
      </c>
      <c r="AR3046" s="72">
        <f t="shared" si="332"/>
        <v>0</v>
      </c>
    </row>
    <row r="3047" spans="35:44" x14ac:dyDescent="0.25">
      <c r="AI3047" s="72">
        <f t="shared" si="334"/>
        <v>0</v>
      </c>
      <c r="AJ3047" s="72">
        <f t="shared" si="329"/>
        <v>0</v>
      </c>
      <c r="AK3047" s="72">
        <f t="shared" si="330"/>
        <v>0</v>
      </c>
      <c r="AL3047" s="72">
        <f t="shared" si="331"/>
        <v>0</v>
      </c>
      <c r="AQ3047" s="63">
        <f t="shared" si="333"/>
        <v>3047</v>
      </c>
      <c r="AR3047" s="72">
        <f t="shared" si="332"/>
        <v>0</v>
      </c>
    </row>
    <row r="3048" spans="35:44" x14ac:dyDescent="0.25">
      <c r="AI3048" s="72">
        <f t="shared" si="334"/>
        <v>0</v>
      </c>
      <c r="AJ3048" s="72">
        <f t="shared" si="329"/>
        <v>0</v>
      </c>
      <c r="AK3048" s="72">
        <f t="shared" si="330"/>
        <v>0</v>
      </c>
      <c r="AL3048" s="72">
        <f t="shared" si="331"/>
        <v>0</v>
      </c>
      <c r="AQ3048" s="63">
        <f t="shared" si="333"/>
        <v>3048</v>
      </c>
      <c r="AR3048" s="72">
        <f t="shared" si="332"/>
        <v>0</v>
      </c>
    </row>
    <row r="3049" spans="35:44" x14ac:dyDescent="0.25">
      <c r="AI3049" s="72">
        <f t="shared" si="334"/>
        <v>0</v>
      </c>
      <c r="AJ3049" s="72">
        <f t="shared" si="329"/>
        <v>0</v>
      </c>
      <c r="AK3049" s="72">
        <f t="shared" si="330"/>
        <v>0</v>
      </c>
      <c r="AL3049" s="72">
        <f t="shared" si="331"/>
        <v>0</v>
      </c>
      <c r="AQ3049" s="63">
        <f t="shared" si="333"/>
        <v>3049</v>
      </c>
      <c r="AR3049" s="72">
        <f t="shared" si="332"/>
        <v>0</v>
      </c>
    </row>
    <row r="3050" spans="35:44" x14ac:dyDescent="0.25">
      <c r="AI3050" s="72">
        <f t="shared" si="334"/>
        <v>0</v>
      </c>
      <c r="AJ3050" s="72">
        <f t="shared" si="329"/>
        <v>0</v>
      </c>
      <c r="AK3050" s="72">
        <f t="shared" si="330"/>
        <v>0</v>
      </c>
      <c r="AL3050" s="72">
        <f t="shared" si="331"/>
        <v>0</v>
      </c>
      <c r="AQ3050" s="63">
        <f t="shared" si="333"/>
        <v>3050</v>
      </c>
      <c r="AR3050" s="72">
        <f t="shared" si="332"/>
        <v>0</v>
      </c>
    </row>
    <row r="3051" spans="35:44" x14ac:dyDescent="0.25">
      <c r="AI3051" s="72">
        <f t="shared" si="334"/>
        <v>0</v>
      </c>
      <c r="AJ3051" s="72">
        <f t="shared" si="329"/>
        <v>0</v>
      </c>
      <c r="AK3051" s="72">
        <f t="shared" si="330"/>
        <v>0</v>
      </c>
      <c r="AL3051" s="72">
        <f t="shared" si="331"/>
        <v>0</v>
      </c>
      <c r="AQ3051" s="63">
        <f t="shared" si="333"/>
        <v>3051</v>
      </c>
      <c r="AR3051" s="72">
        <f t="shared" si="332"/>
        <v>0</v>
      </c>
    </row>
    <row r="3052" spans="35:44" x14ac:dyDescent="0.25">
      <c r="AI3052" s="72">
        <f t="shared" si="334"/>
        <v>0</v>
      </c>
      <c r="AJ3052" s="72">
        <f t="shared" si="329"/>
        <v>0</v>
      </c>
      <c r="AK3052" s="72">
        <f t="shared" si="330"/>
        <v>0</v>
      </c>
      <c r="AL3052" s="72">
        <f t="shared" si="331"/>
        <v>0</v>
      </c>
      <c r="AQ3052" s="63">
        <f t="shared" si="333"/>
        <v>3052</v>
      </c>
      <c r="AR3052" s="72">
        <f t="shared" si="332"/>
        <v>0</v>
      </c>
    </row>
    <row r="3053" spans="35:44" x14ac:dyDescent="0.25">
      <c r="AI3053" s="72">
        <f t="shared" si="334"/>
        <v>0</v>
      </c>
      <c r="AJ3053" s="72">
        <f t="shared" si="329"/>
        <v>0</v>
      </c>
      <c r="AK3053" s="72">
        <f t="shared" si="330"/>
        <v>0</v>
      </c>
      <c r="AL3053" s="72">
        <f t="shared" si="331"/>
        <v>0</v>
      </c>
      <c r="AQ3053" s="63">
        <f t="shared" si="333"/>
        <v>3053</v>
      </c>
      <c r="AR3053" s="72">
        <f t="shared" si="332"/>
        <v>0</v>
      </c>
    </row>
    <row r="3054" spans="35:44" x14ac:dyDescent="0.25">
      <c r="AI3054" s="72">
        <f t="shared" si="334"/>
        <v>0</v>
      </c>
      <c r="AJ3054" s="72">
        <f t="shared" si="329"/>
        <v>0</v>
      </c>
      <c r="AK3054" s="72">
        <f t="shared" si="330"/>
        <v>0</v>
      </c>
      <c r="AL3054" s="72">
        <f t="shared" si="331"/>
        <v>0</v>
      </c>
      <c r="AQ3054" s="63">
        <f t="shared" si="333"/>
        <v>3054</v>
      </c>
      <c r="AR3054" s="72">
        <f t="shared" si="332"/>
        <v>0</v>
      </c>
    </row>
    <row r="3055" spans="35:44" x14ac:dyDescent="0.25">
      <c r="AI3055" s="72">
        <f t="shared" si="334"/>
        <v>0</v>
      </c>
      <c r="AJ3055" s="72">
        <f t="shared" si="329"/>
        <v>0</v>
      </c>
      <c r="AK3055" s="72">
        <f t="shared" si="330"/>
        <v>0</v>
      </c>
      <c r="AL3055" s="72">
        <f t="shared" si="331"/>
        <v>0</v>
      </c>
      <c r="AQ3055" s="63">
        <f t="shared" si="333"/>
        <v>3055</v>
      </c>
      <c r="AR3055" s="72">
        <f t="shared" si="332"/>
        <v>0</v>
      </c>
    </row>
    <row r="3056" spans="35:44" x14ac:dyDescent="0.25">
      <c r="AI3056" s="72">
        <f t="shared" si="334"/>
        <v>0</v>
      </c>
      <c r="AJ3056" s="72">
        <f t="shared" si="329"/>
        <v>0</v>
      </c>
      <c r="AK3056" s="72">
        <f t="shared" si="330"/>
        <v>0</v>
      </c>
      <c r="AL3056" s="72">
        <f t="shared" si="331"/>
        <v>0</v>
      </c>
      <c r="AQ3056" s="63">
        <f t="shared" si="333"/>
        <v>3056</v>
      </c>
      <c r="AR3056" s="72">
        <f t="shared" si="332"/>
        <v>0</v>
      </c>
    </row>
    <row r="3057" spans="35:44" x14ac:dyDescent="0.25">
      <c r="AI3057" s="72">
        <f t="shared" si="334"/>
        <v>0</v>
      </c>
      <c r="AJ3057" s="72">
        <f t="shared" si="329"/>
        <v>0</v>
      </c>
      <c r="AK3057" s="72">
        <f t="shared" si="330"/>
        <v>0</v>
      </c>
      <c r="AL3057" s="72">
        <f t="shared" si="331"/>
        <v>0</v>
      </c>
      <c r="AQ3057" s="63">
        <f t="shared" si="333"/>
        <v>3057</v>
      </c>
      <c r="AR3057" s="72">
        <f t="shared" si="332"/>
        <v>0</v>
      </c>
    </row>
    <row r="3058" spans="35:44" x14ac:dyDescent="0.25">
      <c r="AI3058" s="72">
        <f t="shared" si="334"/>
        <v>0</v>
      </c>
      <c r="AJ3058" s="72">
        <f t="shared" si="329"/>
        <v>0</v>
      </c>
      <c r="AK3058" s="72">
        <f t="shared" si="330"/>
        <v>0</v>
      </c>
      <c r="AL3058" s="72">
        <f t="shared" si="331"/>
        <v>0</v>
      </c>
      <c r="AQ3058" s="63">
        <f t="shared" si="333"/>
        <v>3058</v>
      </c>
      <c r="AR3058" s="72">
        <f t="shared" si="332"/>
        <v>0</v>
      </c>
    </row>
    <row r="3059" spans="35:44" x14ac:dyDescent="0.25">
      <c r="AI3059" s="72">
        <f t="shared" si="334"/>
        <v>0</v>
      </c>
      <c r="AJ3059" s="72">
        <f t="shared" si="329"/>
        <v>0</v>
      </c>
      <c r="AK3059" s="72">
        <f t="shared" si="330"/>
        <v>0</v>
      </c>
      <c r="AL3059" s="72">
        <f t="shared" si="331"/>
        <v>0</v>
      </c>
      <c r="AQ3059" s="63">
        <f t="shared" si="333"/>
        <v>3059</v>
      </c>
      <c r="AR3059" s="72">
        <f t="shared" si="332"/>
        <v>0</v>
      </c>
    </row>
    <row r="3060" spans="35:44" x14ac:dyDescent="0.25">
      <c r="AI3060" s="72">
        <f t="shared" si="334"/>
        <v>0</v>
      </c>
      <c r="AJ3060" s="72">
        <f t="shared" si="329"/>
        <v>0</v>
      </c>
      <c r="AK3060" s="72">
        <f t="shared" si="330"/>
        <v>0</v>
      </c>
      <c r="AL3060" s="72">
        <f t="shared" si="331"/>
        <v>0</v>
      </c>
      <c r="AQ3060" s="63">
        <f t="shared" si="333"/>
        <v>3060</v>
      </c>
      <c r="AR3060" s="72">
        <f t="shared" si="332"/>
        <v>0</v>
      </c>
    </row>
    <row r="3061" spans="35:44" x14ac:dyDescent="0.25">
      <c r="AI3061" s="72">
        <f t="shared" si="334"/>
        <v>0</v>
      </c>
      <c r="AJ3061" s="72">
        <f t="shared" si="329"/>
        <v>0</v>
      </c>
      <c r="AK3061" s="72">
        <f t="shared" si="330"/>
        <v>0</v>
      </c>
      <c r="AL3061" s="72">
        <f t="shared" si="331"/>
        <v>0</v>
      </c>
      <c r="AQ3061" s="63">
        <f t="shared" si="333"/>
        <v>3061</v>
      </c>
      <c r="AR3061" s="72">
        <f t="shared" si="332"/>
        <v>0</v>
      </c>
    </row>
    <row r="3062" spans="35:44" x14ac:dyDescent="0.25">
      <c r="AI3062" s="72">
        <f t="shared" si="334"/>
        <v>0</v>
      </c>
      <c r="AJ3062" s="72">
        <f t="shared" si="329"/>
        <v>0</v>
      </c>
      <c r="AK3062" s="72">
        <f t="shared" si="330"/>
        <v>0</v>
      </c>
      <c r="AL3062" s="72">
        <f t="shared" si="331"/>
        <v>0</v>
      </c>
      <c r="AQ3062" s="63">
        <f t="shared" si="333"/>
        <v>3062</v>
      </c>
      <c r="AR3062" s="72">
        <f t="shared" si="332"/>
        <v>0</v>
      </c>
    </row>
    <row r="3063" spans="35:44" x14ac:dyDescent="0.25">
      <c r="AI3063" s="72">
        <f t="shared" si="334"/>
        <v>0</v>
      </c>
      <c r="AJ3063" s="72">
        <f t="shared" si="329"/>
        <v>0</v>
      </c>
      <c r="AK3063" s="72">
        <f t="shared" si="330"/>
        <v>0</v>
      </c>
      <c r="AL3063" s="72">
        <f t="shared" si="331"/>
        <v>0</v>
      </c>
      <c r="AQ3063" s="63">
        <f t="shared" si="333"/>
        <v>3063</v>
      </c>
      <c r="AR3063" s="72">
        <f t="shared" si="332"/>
        <v>0</v>
      </c>
    </row>
    <row r="3064" spans="35:44" x14ac:dyDescent="0.25">
      <c r="AI3064" s="72">
        <f t="shared" si="334"/>
        <v>0</v>
      </c>
      <c r="AJ3064" s="72">
        <f t="shared" si="329"/>
        <v>0</v>
      </c>
      <c r="AK3064" s="72">
        <f t="shared" si="330"/>
        <v>0</v>
      </c>
      <c r="AL3064" s="72">
        <f t="shared" si="331"/>
        <v>0</v>
      </c>
      <c r="AQ3064" s="63">
        <f t="shared" si="333"/>
        <v>3064</v>
      </c>
      <c r="AR3064" s="72">
        <f t="shared" si="332"/>
        <v>0</v>
      </c>
    </row>
    <row r="3065" spans="35:44" x14ac:dyDescent="0.25">
      <c r="AI3065" s="72">
        <f t="shared" si="334"/>
        <v>0</v>
      </c>
      <c r="AJ3065" s="72">
        <f t="shared" si="329"/>
        <v>0</v>
      </c>
      <c r="AK3065" s="72">
        <f t="shared" si="330"/>
        <v>0</v>
      </c>
      <c r="AL3065" s="72">
        <f t="shared" si="331"/>
        <v>0</v>
      </c>
      <c r="AQ3065" s="63">
        <f t="shared" si="333"/>
        <v>3065</v>
      </c>
      <c r="AR3065" s="72">
        <f t="shared" si="332"/>
        <v>0</v>
      </c>
    </row>
    <row r="3066" spans="35:44" x14ac:dyDescent="0.25">
      <c r="AI3066" s="72">
        <f t="shared" si="334"/>
        <v>0</v>
      </c>
      <c r="AJ3066" s="72">
        <f t="shared" si="329"/>
        <v>0</v>
      </c>
      <c r="AK3066" s="72">
        <f t="shared" si="330"/>
        <v>0</v>
      </c>
      <c r="AL3066" s="72">
        <f t="shared" si="331"/>
        <v>0</v>
      </c>
      <c r="AQ3066" s="63">
        <f t="shared" si="333"/>
        <v>3066</v>
      </c>
      <c r="AR3066" s="72">
        <f t="shared" si="332"/>
        <v>0</v>
      </c>
    </row>
    <row r="3067" spans="35:44" x14ac:dyDescent="0.25">
      <c r="AI3067" s="72">
        <f t="shared" si="334"/>
        <v>0</v>
      </c>
      <c r="AJ3067" s="72">
        <f t="shared" si="329"/>
        <v>0</v>
      </c>
      <c r="AK3067" s="72">
        <f t="shared" si="330"/>
        <v>0</v>
      </c>
      <c r="AL3067" s="72">
        <f t="shared" si="331"/>
        <v>0</v>
      </c>
      <c r="AQ3067" s="63">
        <f t="shared" si="333"/>
        <v>3067</v>
      </c>
      <c r="AR3067" s="72">
        <f t="shared" si="332"/>
        <v>0</v>
      </c>
    </row>
    <row r="3068" spans="35:44" x14ac:dyDescent="0.25">
      <c r="AI3068" s="72">
        <f t="shared" si="334"/>
        <v>0</v>
      </c>
      <c r="AJ3068" s="72">
        <f t="shared" si="329"/>
        <v>0</v>
      </c>
      <c r="AK3068" s="72">
        <f t="shared" si="330"/>
        <v>0</v>
      </c>
      <c r="AL3068" s="72">
        <f t="shared" si="331"/>
        <v>0</v>
      </c>
      <c r="AQ3068" s="63">
        <f t="shared" si="333"/>
        <v>3068</v>
      </c>
      <c r="AR3068" s="72">
        <f t="shared" si="332"/>
        <v>0</v>
      </c>
    </row>
    <row r="3069" spans="35:44" x14ac:dyDescent="0.25">
      <c r="AI3069" s="72">
        <f t="shared" si="334"/>
        <v>0</v>
      </c>
      <c r="AJ3069" s="72">
        <f t="shared" si="329"/>
        <v>0</v>
      </c>
      <c r="AK3069" s="72">
        <f t="shared" si="330"/>
        <v>0</v>
      </c>
      <c r="AL3069" s="72">
        <f t="shared" si="331"/>
        <v>0</v>
      </c>
      <c r="AQ3069" s="63">
        <f t="shared" si="333"/>
        <v>3069</v>
      </c>
      <c r="AR3069" s="72">
        <f t="shared" si="332"/>
        <v>0</v>
      </c>
    </row>
    <row r="3070" spans="35:44" x14ac:dyDescent="0.25">
      <c r="AI3070" s="72">
        <f t="shared" si="334"/>
        <v>0</v>
      </c>
      <c r="AJ3070" s="72">
        <f t="shared" si="329"/>
        <v>0</v>
      </c>
      <c r="AK3070" s="72">
        <f t="shared" si="330"/>
        <v>0</v>
      </c>
      <c r="AL3070" s="72">
        <f t="shared" si="331"/>
        <v>0</v>
      </c>
      <c r="AQ3070" s="63">
        <f t="shared" si="333"/>
        <v>3070</v>
      </c>
      <c r="AR3070" s="72">
        <f t="shared" si="332"/>
        <v>0</v>
      </c>
    </row>
    <row r="3071" spans="35:44" x14ac:dyDescent="0.25">
      <c r="AI3071" s="72">
        <f t="shared" si="334"/>
        <v>0</v>
      </c>
      <c r="AJ3071" s="72">
        <f t="shared" si="329"/>
        <v>0</v>
      </c>
      <c r="AK3071" s="72">
        <f t="shared" si="330"/>
        <v>0</v>
      </c>
      <c r="AL3071" s="72">
        <f t="shared" si="331"/>
        <v>0</v>
      </c>
      <c r="AQ3071" s="63">
        <f t="shared" si="333"/>
        <v>3071</v>
      </c>
      <c r="AR3071" s="72">
        <f t="shared" si="332"/>
        <v>0</v>
      </c>
    </row>
    <row r="3072" spans="35:44" x14ac:dyDescent="0.25">
      <c r="AI3072" s="72">
        <f t="shared" si="334"/>
        <v>0</v>
      </c>
      <c r="AJ3072" s="72">
        <f t="shared" si="329"/>
        <v>0</v>
      </c>
      <c r="AK3072" s="72">
        <f t="shared" si="330"/>
        <v>0</v>
      </c>
      <c r="AL3072" s="72">
        <f t="shared" si="331"/>
        <v>0</v>
      </c>
      <c r="AQ3072" s="63">
        <f t="shared" si="333"/>
        <v>3072</v>
      </c>
      <c r="AR3072" s="72">
        <f t="shared" si="332"/>
        <v>0</v>
      </c>
    </row>
    <row r="3073" spans="35:44" x14ac:dyDescent="0.25">
      <c r="AI3073" s="72">
        <f t="shared" si="334"/>
        <v>0</v>
      </c>
      <c r="AJ3073" s="72">
        <f t="shared" ref="AJ3073:AJ3136" si="335">ROUNDUP((C3073-$C$1)/7,0)</f>
        <v>0</v>
      </c>
      <c r="AK3073" s="72">
        <f t="shared" ref="AK3073:AK3136" si="336">ROUNDUP((C3073-$C$1)/1,0)</f>
        <v>0</v>
      </c>
      <c r="AL3073" s="72">
        <f t="shared" ref="AL3073:AL3136" si="337">ROUNDUP((C3073-$C$1)*24,0)</f>
        <v>0</v>
      </c>
      <c r="AQ3073" s="63">
        <f t="shared" si="333"/>
        <v>3073</v>
      </c>
      <c r="AR3073" s="72">
        <f t="shared" ref="AR3073:AR3136" si="338">SUMIFS(AI:AI,AL:AL,AQ3073)</f>
        <v>0</v>
      </c>
    </row>
    <row r="3074" spans="35:44" x14ac:dyDescent="0.25">
      <c r="AI3074" s="72">
        <f t="shared" si="334"/>
        <v>0</v>
      </c>
      <c r="AJ3074" s="72">
        <f t="shared" si="335"/>
        <v>0</v>
      </c>
      <c r="AK3074" s="72">
        <f t="shared" si="336"/>
        <v>0</v>
      </c>
      <c r="AL3074" s="72">
        <f t="shared" si="337"/>
        <v>0</v>
      </c>
      <c r="AQ3074" s="63">
        <f t="shared" si="333"/>
        <v>3074</v>
      </c>
      <c r="AR3074" s="72">
        <f t="shared" si="338"/>
        <v>0</v>
      </c>
    </row>
    <row r="3075" spans="35:44" x14ac:dyDescent="0.25">
      <c r="AI3075" s="72">
        <f t="shared" si="334"/>
        <v>0</v>
      </c>
      <c r="AJ3075" s="72">
        <f t="shared" si="335"/>
        <v>0</v>
      </c>
      <c r="AK3075" s="72">
        <f t="shared" si="336"/>
        <v>0</v>
      </c>
      <c r="AL3075" s="72">
        <f t="shared" si="337"/>
        <v>0</v>
      </c>
      <c r="AQ3075" s="63">
        <f t="shared" ref="AQ3075:AQ3138" si="339">1+AQ3074</f>
        <v>3075</v>
      </c>
      <c r="AR3075" s="72">
        <f t="shared" si="338"/>
        <v>0</v>
      </c>
    </row>
    <row r="3076" spans="35:44" x14ac:dyDescent="0.25">
      <c r="AI3076" s="72">
        <f t="shared" si="334"/>
        <v>0</v>
      </c>
      <c r="AJ3076" s="72">
        <f t="shared" si="335"/>
        <v>0</v>
      </c>
      <c r="AK3076" s="72">
        <f t="shared" si="336"/>
        <v>0</v>
      </c>
      <c r="AL3076" s="72">
        <f t="shared" si="337"/>
        <v>0</v>
      </c>
      <c r="AQ3076" s="63">
        <f t="shared" si="339"/>
        <v>3076</v>
      </c>
      <c r="AR3076" s="72">
        <f t="shared" si="338"/>
        <v>0</v>
      </c>
    </row>
    <row r="3077" spans="35:44" x14ac:dyDescent="0.25">
      <c r="AI3077" s="72">
        <f t="shared" ref="AI3077:AI3140" si="340">D3077*(C3077-C3076)*86400*$B$16</f>
        <v>0</v>
      </c>
      <c r="AJ3077" s="72">
        <f t="shared" si="335"/>
        <v>0</v>
      </c>
      <c r="AK3077" s="72">
        <f t="shared" si="336"/>
        <v>0</v>
      </c>
      <c r="AL3077" s="72">
        <f t="shared" si="337"/>
        <v>0</v>
      </c>
      <c r="AQ3077" s="63">
        <f t="shared" si="339"/>
        <v>3077</v>
      </c>
      <c r="AR3077" s="72">
        <f t="shared" si="338"/>
        <v>0</v>
      </c>
    </row>
    <row r="3078" spans="35:44" x14ac:dyDescent="0.25">
      <c r="AI3078" s="72">
        <f t="shared" si="340"/>
        <v>0</v>
      </c>
      <c r="AJ3078" s="72">
        <f t="shared" si="335"/>
        <v>0</v>
      </c>
      <c r="AK3078" s="72">
        <f t="shared" si="336"/>
        <v>0</v>
      </c>
      <c r="AL3078" s="72">
        <f t="shared" si="337"/>
        <v>0</v>
      </c>
      <c r="AQ3078" s="63">
        <f t="shared" si="339"/>
        <v>3078</v>
      </c>
      <c r="AR3078" s="72">
        <f t="shared" si="338"/>
        <v>0</v>
      </c>
    </row>
    <row r="3079" spans="35:44" x14ac:dyDescent="0.25">
      <c r="AI3079" s="72">
        <f t="shared" si="340"/>
        <v>0</v>
      </c>
      <c r="AJ3079" s="72">
        <f t="shared" si="335"/>
        <v>0</v>
      </c>
      <c r="AK3079" s="72">
        <f t="shared" si="336"/>
        <v>0</v>
      </c>
      <c r="AL3079" s="72">
        <f t="shared" si="337"/>
        <v>0</v>
      </c>
      <c r="AQ3079" s="63">
        <f t="shared" si="339"/>
        <v>3079</v>
      </c>
      <c r="AR3079" s="72">
        <f t="shared" si="338"/>
        <v>0</v>
      </c>
    </row>
    <row r="3080" spans="35:44" x14ac:dyDescent="0.25">
      <c r="AI3080" s="72">
        <f t="shared" si="340"/>
        <v>0</v>
      </c>
      <c r="AJ3080" s="72">
        <f t="shared" si="335"/>
        <v>0</v>
      </c>
      <c r="AK3080" s="72">
        <f t="shared" si="336"/>
        <v>0</v>
      </c>
      <c r="AL3080" s="72">
        <f t="shared" si="337"/>
        <v>0</v>
      </c>
      <c r="AQ3080" s="63">
        <f t="shared" si="339"/>
        <v>3080</v>
      </c>
      <c r="AR3080" s="72">
        <f t="shared" si="338"/>
        <v>0</v>
      </c>
    </row>
    <row r="3081" spans="35:44" x14ac:dyDescent="0.25">
      <c r="AI3081" s="72">
        <f t="shared" si="340"/>
        <v>0</v>
      </c>
      <c r="AJ3081" s="72">
        <f t="shared" si="335"/>
        <v>0</v>
      </c>
      <c r="AK3081" s="72">
        <f t="shared" si="336"/>
        <v>0</v>
      </c>
      <c r="AL3081" s="72">
        <f t="shared" si="337"/>
        <v>0</v>
      </c>
      <c r="AQ3081" s="63">
        <f t="shared" si="339"/>
        <v>3081</v>
      </c>
      <c r="AR3081" s="72">
        <f t="shared" si="338"/>
        <v>0</v>
      </c>
    </row>
    <row r="3082" spans="35:44" x14ac:dyDescent="0.25">
      <c r="AI3082" s="72">
        <f t="shared" si="340"/>
        <v>0</v>
      </c>
      <c r="AJ3082" s="72">
        <f t="shared" si="335"/>
        <v>0</v>
      </c>
      <c r="AK3082" s="72">
        <f t="shared" si="336"/>
        <v>0</v>
      </c>
      <c r="AL3082" s="72">
        <f t="shared" si="337"/>
        <v>0</v>
      </c>
      <c r="AQ3082" s="63">
        <f t="shared" si="339"/>
        <v>3082</v>
      </c>
      <c r="AR3082" s="72">
        <f t="shared" si="338"/>
        <v>0</v>
      </c>
    </row>
    <row r="3083" spans="35:44" x14ac:dyDescent="0.25">
      <c r="AI3083" s="72">
        <f t="shared" si="340"/>
        <v>0</v>
      </c>
      <c r="AJ3083" s="72">
        <f t="shared" si="335"/>
        <v>0</v>
      </c>
      <c r="AK3083" s="72">
        <f t="shared" si="336"/>
        <v>0</v>
      </c>
      <c r="AL3083" s="72">
        <f t="shared" si="337"/>
        <v>0</v>
      </c>
      <c r="AQ3083" s="63">
        <f t="shared" si="339"/>
        <v>3083</v>
      </c>
      <c r="AR3083" s="72">
        <f t="shared" si="338"/>
        <v>0</v>
      </c>
    </row>
    <row r="3084" spans="35:44" x14ac:dyDescent="0.25">
      <c r="AI3084" s="72">
        <f t="shared" si="340"/>
        <v>0</v>
      </c>
      <c r="AJ3084" s="72">
        <f t="shared" si="335"/>
        <v>0</v>
      </c>
      <c r="AK3084" s="72">
        <f t="shared" si="336"/>
        <v>0</v>
      </c>
      <c r="AL3084" s="72">
        <f t="shared" si="337"/>
        <v>0</v>
      </c>
      <c r="AQ3084" s="63">
        <f t="shared" si="339"/>
        <v>3084</v>
      </c>
      <c r="AR3084" s="72">
        <f t="shared" si="338"/>
        <v>0</v>
      </c>
    </row>
    <row r="3085" spans="35:44" x14ac:dyDescent="0.25">
      <c r="AI3085" s="72">
        <f t="shared" si="340"/>
        <v>0</v>
      </c>
      <c r="AJ3085" s="72">
        <f t="shared" si="335"/>
        <v>0</v>
      </c>
      <c r="AK3085" s="72">
        <f t="shared" si="336"/>
        <v>0</v>
      </c>
      <c r="AL3085" s="72">
        <f t="shared" si="337"/>
        <v>0</v>
      </c>
      <c r="AQ3085" s="63">
        <f t="shared" si="339"/>
        <v>3085</v>
      </c>
      <c r="AR3085" s="72">
        <f t="shared" si="338"/>
        <v>0</v>
      </c>
    </row>
    <row r="3086" spans="35:44" x14ac:dyDescent="0.25">
      <c r="AI3086" s="72">
        <f t="shared" si="340"/>
        <v>0</v>
      </c>
      <c r="AJ3086" s="72">
        <f t="shared" si="335"/>
        <v>0</v>
      </c>
      <c r="AK3086" s="72">
        <f t="shared" si="336"/>
        <v>0</v>
      </c>
      <c r="AL3086" s="72">
        <f t="shared" si="337"/>
        <v>0</v>
      </c>
      <c r="AQ3086" s="63">
        <f t="shared" si="339"/>
        <v>3086</v>
      </c>
      <c r="AR3086" s="72">
        <f t="shared" si="338"/>
        <v>0</v>
      </c>
    </row>
    <row r="3087" spans="35:44" x14ac:dyDescent="0.25">
      <c r="AI3087" s="72">
        <f t="shared" si="340"/>
        <v>0</v>
      </c>
      <c r="AJ3087" s="72">
        <f t="shared" si="335"/>
        <v>0</v>
      </c>
      <c r="AK3087" s="72">
        <f t="shared" si="336"/>
        <v>0</v>
      </c>
      <c r="AL3087" s="72">
        <f t="shared" si="337"/>
        <v>0</v>
      </c>
      <c r="AQ3087" s="63">
        <f t="shared" si="339"/>
        <v>3087</v>
      </c>
      <c r="AR3087" s="72">
        <f t="shared" si="338"/>
        <v>0</v>
      </c>
    </row>
    <row r="3088" spans="35:44" x14ac:dyDescent="0.25">
      <c r="AI3088" s="72">
        <f t="shared" si="340"/>
        <v>0</v>
      </c>
      <c r="AJ3088" s="72">
        <f t="shared" si="335"/>
        <v>0</v>
      </c>
      <c r="AK3088" s="72">
        <f t="shared" si="336"/>
        <v>0</v>
      </c>
      <c r="AL3088" s="72">
        <f t="shared" si="337"/>
        <v>0</v>
      </c>
      <c r="AQ3088" s="63">
        <f t="shared" si="339"/>
        <v>3088</v>
      </c>
      <c r="AR3088" s="72">
        <f t="shared" si="338"/>
        <v>0</v>
      </c>
    </row>
    <row r="3089" spans="35:44" x14ac:dyDescent="0.25">
      <c r="AI3089" s="72">
        <f t="shared" si="340"/>
        <v>0</v>
      </c>
      <c r="AJ3089" s="72">
        <f t="shared" si="335"/>
        <v>0</v>
      </c>
      <c r="AK3089" s="72">
        <f t="shared" si="336"/>
        <v>0</v>
      </c>
      <c r="AL3089" s="72">
        <f t="shared" si="337"/>
        <v>0</v>
      </c>
      <c r="AQ3089" s="63">
        <f t="shared" si="339"/>
        <v>3089</v>
      </c>
      <c r="AR3089" s="72">
        <f t="shared" si="338"/>
        <v>0</v>
      </c>
    </row>
    <row r="3090" spans="35:44" x14ac:dyDescent="0.25">
      <c r="AI3090" s="72">
        <f t="shared" si="340"/>
        <v>0</v>
      </c>
      <c r="AJ3090" s="72">
        <f t="shared" si="335"/>
        <v>0</v>
      </c>
      <c r="AK3090" s="72">
        <f t="shared" si="336"/>
        <v>0</v>
      </c>
      <c r="AL3090" s="72">
        <f t="shared" si="337"/>
        <v>0</v>
      </c>
      <c r="AQ3090" s="63">
        <f t="shared" si="339"/>
        <v>3090</v>
      </c>
      <c r="AR3090" s="72">
        <f t="shared" si="338"/>
        <v>0</v>
      </c>
    </row>
    <row r="3091" spans="35:44" x14ac:dyDescent="0.25">
      <c r="AI3091" s="72">
        <f t="shared" si="340"/>
        <v>0</v>
      </c>
      <c r="AJ3091" s="72">
        <f t="shared" si="335"/>
        <v>0</v>
      </c>
      <c r="AK3091" s="72">
        <f t="shared" si="336"/>
        <v>0</v>
      </c>
      <c r="AL3091" s="72">
        <f t="shared" si="337"/>
        <v>0</v>
      </c>
      <c r="AQ3091" s="63">
        <f t="shared" si="339"/>
        <v>3091</v>
      </c>
      <c r="AR3091" s="72">
        <f t="shared" si="338"/>
        <v>0</v>
      </c>
    </row>
    <row r="3092" spans="35:44" x14ac:dyDescent="0.25">
      <c r="AI3092" s="72">
        <f t="shared" si="340"/>
        <v>0</v>
      </c>
      <c r="AJ3092" s="72">
        <f t="shared" si="335"/>
        <v>0</v>
      </c>
      <c r="AK3092" s="72">
        <f t="shared" si="336"/>
        <v>0</v>
      </c>
      <c r="AL3092" s="72">
        <f t="shared" si="337"/>
        <v>0</v>
      </c>
      <c r="AQ3092" s="63">
        <f t="shared" si="339"/>
        <v>3092</v>
      </c>
      <c r="AR3092" s="72">
        <f t="shared" si="338"/>
        <v>0</v>
      </c>
    </row>
    <row r="3093" spans="35:44" x14ac:dyDescent="0.25">
      <c r="AI3093" s="72">
        <f t="shared" si="340"/>
        <v>0</v>
      </c>
      <c r="AJ3093" s="72">
        <f t="shared" si="335"/>
        <v>0</v>
      </c>
      <c r="AK3093" s="72">
        <f t="shared" si="336"/>
        <v>0</v>
      </c>
      <c r="AL3093" s="72">
        <f t="shared" si="337"/>
        <v>0</v>
      </c>
      <c r="AQ3093" s="63">
        <f t="shared" si="339"/>
        <v>3093</v>
      </c>
      <c r="AR3093" s="72">
        <f t="shared" si="338"/>
        <v>0</v>
      </c>
    </row>
    <row r="3094" spans="35:44" x14ac:dyDescent="0.25">
      <c r="AI3094" s="72">
        <f t="shared" si="340"/>
        <v>0</v>
      </c>
      <c r="AJ3094" s="72">
        <f t="shared" si="335"/>
        <v>0</v>
      </c>
      <c r="AK3094" s="72">
        <f t="shared" si="336"/>
        <v>0</v>
      </c>
      <c r="AL3094" s="72">
        <f t="shared" si="337"/>
        <v>0</v>
      </c>
      <c r="AQ3094" s="63">
        <f t="shared" si="339"/>
        <v>3094</v>
      </c>
      <c r="AR3094" s="72">
        <f t="shared" si="338"/>
        <v>0</v>
      </c>
    </row>
    <row r="3095" spans="35:44" x14ac:dyDescent="0.25">
      <c r="AI3095" s="72">
        <f t="shared" si="340"/>
        <v>0</v>
      </c>
      <c r="AJ3095" s="72">
        <f t="shared" si="335"/>
        <v>0</v>
      </c>
      <c r="AK3095" s="72">
        <f t="shared" si="336"/>
        <v>0</v>
      </c>
      <c r="AL3095" s="72">
        <f t="shared" si="337"/>
        <v>0</v>
      </c>
      <c r="AQ3095" s="63">
        <f t="shared" si="339"/>
        <v>3095</v>
      </c>
      <c r="AR3095" s="72">
        <f t="shared" si="338"/>
        <v>0</v>
      </c>
    </row>
    <row r="3096" spans="35:44" x14ac:dyDescent="0.25">
      <c r="AI3096" s="72">
        <f t="shared" si="340"/>
        <v>0</v>
      </c>
      <c r="AJ3096" s="72">
        <f t="shared" si="335"/>
        <v>0</v>
      </c>
      <c r="AK3096" s="72">
        <f t="shared" si="336"/>
        <v>0</v>
      </c>
      <c r="AL3096" s="72">
        <f t="shared" si="337"/>
        <v>0</v>
      </c>
      <c r="AQ3096" s="63">
        <f t="shared" si="339"/>
        <v>3096</v>
      </c>
      <c r="AR3096" s="72">
        <f t="shared" si="338"/>
        <v>0</v>
      </c>
    </row>
    <row r="3097" spans="35:44" x14ac:dyDescent="0.25">
      <c r="AI3097" s="72">
        <f t="shared" si="340"/>
        <v>0</v>
      </c>
      <c r="AJ3097" s="72">
        <f t="shared" si="335"/>
        <v>0</v>
      </c>
      <c r="AK3097" s="72">
        <f t="shared" si="336"/>
        <v>0</v>
      </c>
      <c r="AL3097" s="72">
        <f t="shared" si="337"/>
        <v>0</v>
      </c>
      <c r="AQ3097" s="63">
        <f t="shared" si="339"/>
        <v>3097</v>
      </c>
      <c r="AR3097" s="72">
        <f t="shared" si="338"/>
        <v>0</v>
      </c>
    </row>
    <row r="3098" spans="35:44" x14ac:dyDescent="0.25">
      <c r="AI3098" s="72">
        <f t="shared" si="340"/>
        <v>0</v>
      </c>
      <c r="AJ3098" s="72">
        <f t="shared" si="335"/>
        <v>0</v>
      </c>
      <c r="AK3098" s="72">
        <f t="shared" si="336"/>
        <v>0</v>
      </c>
      <c r="AL3098" s="72">
        <f t="shared" si="337"/>
        <v>0</v>
      </c>
      <c r="AQ3098" s="63">
        <f t="shared" si="339"/>
        <v>3098</v>
      </c>
      <c r="AR3098" s="72">
        <f t="shared" si="338"/>
        <v>0</v>
      </c>
    </row>
    <row r="3099" spans="35:44" x14ac:dyDescent="0.25">
      <c r="AI3099" s="72">
        <f t="shared" si="340"/>
        <v>0</v>
      </c>
      <c r="AJ3099" s="72">
        <f t="shared" si="335"/>
        <v>0</v>
      </c>
      <c r="AK3099" s="72">
        <f t="shared" si="336"/>
        <v>0</v>
      </c>
      <c r="AL3099" s="72">
        <f t="shared" si="337"/>
        <v>0</v>
      </c>
      <c r="AQ3099" s="63">
        <f t="shared" si="339"/>
        <v>3099</v>
      </c>
      <c r="AR3099" s="72">
        <f t="shared" si="338"/>
        <v>0</v>
      </c>
    </row>
    <row r="3100" spans="35:44" x14ac:dyDescent="0.25">
      <c r="AI3100" s="72">
        <f t="shared" si="340"/>
        <v>0</v>
      </c>
      <c r="AJ3100" s="72">
        <f t="shared" si="335"/>
        <v>0</v>
      </c>
      <c r="AK3100" s="72">
        <f t="shared" si="336"/>
        <v>0</v>
      </c>
      <c r="AL3100" s="72">
        <f t="shared" si="337"/>
        <v>0</v>
      </c>
      <c r="AQ3100" s="63">
        <f t="shared" si="339"/>
        <v>3100</v>
      </c>
      <c r="AR3100" s="72">
        <f t="shared" si="338"/>
        <v>0</v>
      </c>
    </row>
    <row r="3101" spans="35:44" x14ac:dyDescent="0.25">
      <c r="AI3101" s="72">
        <f t="shared" si="340"/>
        <v>0</v>
      </c>
      <c r="AJ3101" s="72">
        <f t="shared" si="335"/>
        <v>0</v>
      </c>
      <c r="AK3101" s="72">
        <f t="shared" si="336"/>
        <v>0</v>
      </c>
      <c r="AL3101" s="72">
        <f t="shared" si="337"/>
        <v>0</v>
      </c>
      <c r="AQ3101" s="63">
        <f t="shared" si="339"/>
        <v>3101</v>
      </c>
      <c r="AR3101" s="72">
        <f t="shared" si="338"/>
        <v>0</v>
      </c>
    </row>
    <row r="3102" spans="35:44" x14ac:dyDescent="0.25">
      <c r="AI3102" s="72">
        <f t="shared" si="340"/>
        <v>0</v>
      </c>
      <c r="AJ3102" s="72">
        <f t="shared" si="335"/>
        <v>0</v>
      </c>
      <c r="AK3102" s="72">
        <f t="shared" si="336"/>
        <v>0</v>
      </c>
      <c r="AL3102" s="72">
        <f t="shared" si="337"/>
        <v>0</v>
      </c>
      <c r="AQ3102" s="63">
        <f t="shared" si="339"/>
        <v>3102</v>
      </c>
      <c r="AR3102" s="72">
        <f t="shared" si="338"/>
        <v>0</v>
      </c>
    </row>
    <row r="3103" spans="35:44" x14ac:dyDescent="0.25">
      <c r="AI3103" s="72">
        <f t="shared" si="340"/>
        <v>0</v>
      </c>
      <c r="AJ3103" s="72">
        <f t="shared" si="335"/>
        <v>0</v>
      </c>
      <c r="AK3103" s="72">
        <f t="shared" si="336"/>
        <v>0</v>
      </c>
      <c r="AL3103" s="72">
        <f t="shared" si="337"/>
        <v>0</v>
      </c>
      <c r="AQ3103" s="63">
        <f t="shared" si="339"/>
        <v>3103</v>
      </c>
      <c r="AR3103" s="72">
        <f t="shared" si="338"/>
        <v>0</v>
      </c>
    </row>
    <row r="3104" spans="35:44" x14ac:dyDescent="0.25">
      <c r="AI3104" s="72">
        <f t="shared" si="340"/>
        <v>0</v>
      </c>
      <c r="AJ3104" s="72">
        <f t="shared" si="335"/>
        <v>0</v>
      </c>
      <c r="AK3104" s="72">
        <f t="shared" si="336"/>
        <v>0</v>
      </c>
      <c r="AL3104" s="72">
        <f t="shared" si="337"/>
        <v>0</v>
      </c>
      <c r="AQ3104" s="63">
        <f t="shared" si="339"/>
        <v>3104</v>
      </c>
      <c r="AR3104" s="72">
        <f t="shared" si="338"/>
        <v>0</v>
      </c>
    </row>
    <row r="3105" spans="35:44" x14ac:dyDescent="0.25">
      <c r="AI3105" s="72">
        <f t="shared" si="340"/>
        <v>0</v>
      </c>
      <c r="AJ3105" s="72">
        <f t="shared" si="335"/>
        <v>0</v>
      </c>
      <c r="AK3105" s="72">
        <f t="shared" si="336"/>
        <v>0</v>
      </c>
      <c r="AL3105" s="72">
        <f t="shared" si="337"/>
        <v>0</v>
      </c>
      <c r="AQ3105" s="63">
        <f t="shared" si="339"/>
        <v>3105</v>
      </c>
      <c r="AR3105" s="72">
        <f t="shared" si="338"/>
        <v>0</v>
      </c>
    </row>
    <row r="3106" spans="35:44" x14ac:dyDescent="0.25">
      <c r="AI3106" s="72">
        <f t="shared" si="340"/>
        <v>0</v>
      </c>
      <c r="AJ3106" s="72">
        <f t="shared" si="335"/>
        <v>0</v>
      </c>
      <c r="AK3106" s="72">
        <f t="shared" si="336"/>
        <v>0</v>
      </c>
      <c r="AL3106" s="72">
        <f t="shared" si="337"/>
        <v>0</v>
      </c>
      <c r="AQ3106" s="63">
        <f t="shared" si="339"/>
        <v>3106</v>
      </c>
      <c r="AR3106" s="72">
        <f t="shared" si="338"/>
        <v>0</v>
      </c>
    </row>
    <row r="3107" spans="35:44" x14ac:dyDescent="0.25">
      <c r="AI3107" s="72">
        <f t="shared" si="340"/>
        <v>0</v>
      </c>
      <c r="AJ3107" s="72">
        <f t="shared" si="335"/>
        <v>0</v>
      </c>
      <c r="AK3107" s="72">
        <f t="shared" si="336"/>
        <v>0</v>
      </c>
      <c r="AL3107" s="72">
        <f t="shared" si="337"/>
        <v>0</v>
      </c>
      <c r="AQ3107" s="63">
        <f t="shared" si="339"/>
        <v>3107</v>
      </c>
      <c r="AR3107" s="72">
        <f t="shared" si="338"/>
        <v>0</v>
      </c>
    </row>
    <row r="3108" spans="35:44" x14ac:dyDescent="0.25">
      <c r="AI3108" s="72">
        <f t="shared" si="340"/>
        <v>0</v>
      </c>
      <c r="AJ3108" s="72">
        <f t="shared" si="335"/>
        <v>0</v>
      </c>
      <c r="AK3108" s="72">
        <f t="shared" si="336"/>
        <v>0</v>
      </c>
      <c r="AL3108" s="72">
        <f t="shared" si="337"/>
        <v>0</v>
      </c>
      <c r="AQ3108" s="63">
        <f t="shared" si="339"/>
        <v>3108</v>
      </c>
      <c r="AR3108" s="72">
        <f t="shared" si="338"/>
        <v>0</v>
      </c>
    </row>
    <row r="3109" spans="35:44" x14ac:dyDescent="0.25">
      <c r="AI3109" s="72">
        <f t="shared" si="340"/>
        <v>0</v>
      </c>
      <c r="AJ3109" s="72">
        <f t="shared" si="335"/>
        <v>0</v>
      </c>
      <c r="AK3109" s="72">
        <f t="shared" si="336"/>
        <v>0</v>
      </c>
      <c r="AL3109" s="72">
        <f t="shared" si="337"/>
        <v>0</v>
      </c>
      <c r="AQ3109" s="63">
        <f t="shared" si="339"/>
        <v>3109</v>
      </c>
      <c r="AR3109" s="72">
        <f t="shared" si="338"/>
        <v>0</v>
      </c>
    </row>
    <row r="3110" spans="35:44" x14ac:dyDescent="0.25">
      <c r="AI3110" s="72">
        <f t="shared" si="340"/>
        <v>0</v>
      </c>
      <c r="AJ3110" s="72">
        <f t="shared" si="335"/>
        <v>0</v>
      </c>
      <c r="AK3110" s="72">
        <f t="shared" si="336"/>
        <v>0</v>
      </c>
      <c r="AL3110" s="72">
        <f t="shared" si="337"/>
        <v>0</v>
      </c>
      <c r="AQ3110" s="63">
        <f t="shared" si="339"/>
        <v>3110</v>
      </c>
      <c r="AR3110" s="72">
        <f t="shared" si="338"/>
        <v>0</v>
      </c>
    </row>
    <row r="3111" spans="35:44" x14ac:dyDescent="0.25">
      <c r="AI3111" s="72">
        <f t="shared" si="340"/>
        <v>0</v>
      </c>
      <c r="AJ3111" s="72">
        <f t="shared" si="335"/>
        <v>0</v>
      </c>
      <c r="AK3111" s="72">
        <f t="shared" si="336"/>
        <v>0</v>
      </c>
      <c r="AL3111" s="72">
        <f t="shared" si="337"/>
        <v>0</v>
      </c>
      <c r="AQ3111" s="63">
        <f t="shared" si="339"/>
        <v>3111</v>
      </c>
      <c r="AR3111" s="72">
        <f t="shared" si="338"/>
        <v>0</v>
      </c>
    </row>
    <row r="3112" spans="35:44" x14ac:dyDescent="0.25">
      <c r="AI3112" s="72">
        <f t="shared" si="340"/>
        <v>0</v>
      </c>
      <c r="AJ3112" s="72">
        <f t="shared" si="335"/>
        <v>0</v>
      </c>
      <c r="AK3112" s="72">
        <f t="shared" si="336"/>
        <v>0</v>
      </c>
      <c r="AL3112" s="72">
        <f t="shared" si="337"/>
        <v>0</v>
      </c>
      <c r="AQ3112" s="63">
        <f t="shared" si="339"/>
        <v>3112</v>
      </c>
      <c r="AR3112" s="72">
        <f t="shared" si="338"/>
        <v>0</v>
      </c>
    </row>
    <row r="3113" spans="35:44" x14ac:dyDescent="0.25">
      <c r="AI3113" s="72">
        <f t="shared" si="340"/>
        <v>0</v>
      </c>
      <c r="AJ3113" s="72">
        <f t="shared" si="335"/>
        <v>0</v>
      </c>
      <c r="AK3113" s="72">
        <f t="shared" si="336"/>
        <v>0</v>
      </c>
      <c r="AL3113" s="72">
        <f t="shared" si="337"/>
        <v>0</v>
      </c>
      <c r="AQ3113" s="63">
        <f t="shared" si="339"/>
        <v>3113</v>
      </c>
      <c r="AR3113" s="72">
        <f t="shared" si="338"/>
        <v>0</v>
      </c>
    </row>
    <row r="3114" spans="35:44" x14ac:dyDescent="0.25">
      <c r="AI3114" s="72">
        <f t="shared" si="340"/>
        <v>0</v>
      </c>
      <c r="AJ3114" s="72">
        <f t="shared" si="335"/>
        <v>0</v>
      </c>
      <c r="AK3114" s="72">
        <f t="shared" si="336"/>
        <v>0</v>
      </c>
      <c r="AL3114" s="72">
        <f t="shared" si="337"/>
        <v>0</v>
      </c>
      <c r="AQ3114" s="63">
        <f t="shared" si="339"/>
        <v>3114</v>
      </c>
      <c r="AR3114" s="72">
        <f t="shared" si="338"/>
        <v>0</v>
      </c>
    </row>
    <row r="3115" spans="35:44" x14ac:dyDescent="0.25">
      <c r="AI3115" s="72">
        <f t="shared" si="340"/>
        <v>0</v>
      </c>
      <c r="AJ3115" s="72">
        <f t="shared" si="335"/>
        <v>0</v>
      </c>
      <c r="AK3115" s="72">
        <f t="shared" si="336"/>
        <v>0</v>
      </c>
      <c r="AL3115" s="72">
        <f t="shared" si="337"/>
        <v>0</v>
      </c>
      <c r="AQ3115" s="63">
        <f t="shared" si="339"/>
        <v>3115</v>
      </c>
      <c r="AR3115" s="72">
        <f t="shared" si="338"/>
        <v>0</v>
      </c>
    </row>
    <row r="3116" spans="35:44" x14ac:dyDescent="0.25">
      <c r="AI3116" s="72">
        <f t="shared" si="340"/>
        <v>0</v>
      </c>
      <c r="AJ3116" s="72">
        <f t="shared" si="335"/>
        <v>0</v>
      </c>
      <c r="AK3116" s="72">
        <f t="shared" si="336"/>
        <v>0</v>
      </c>
      <c r="AL3116" s="72">
        <f t="shared" si="337"/>
        <v>0</v>
      </c>
      <c r="AQ3116" s="63">
        <f t="shared" si="339"/>
        <v>3116</v>
      </c>
      <c r="AR3116" s="72">
        <f t="shared" si="338"/>
        <v>0</v>
      </c>
    </row>
    <row r="3117" spans="35:44" x14ac:dyDescent="0.25">
      <c r="AI3117" s="72">
        <f t="shared" si="340"/>
        <v>0</v>
      </c>
      <c r="AJ3117" s="72">
        <f t="shared" si="335"/>
        <v>0</v>
      </c>
      <c r="AK3117" s="72">
        <f t="shared" si="336"/>
        <v>0</v>
      </c>
      <c r="AL3117" s="72">
        <f t="shared" si="337"/>
        <v>0</v>
      </c>
      <c r="AQ3117" s="63">
        <f t="shared" si="339"/>
        <v>3117</v>
      </c>
      <c r="AR3117" s="72">
        <f t="shared" si="338"/>
        <v>0</v>
      </c>
    </row>
    <row r="3118" spans="35:44" x14ac:dyDescent="0.25">
      <c r="AI3118" s="72">
        <f t="shared" si="340"/>
        <v>0</v>
      </c>
      <c r="AJ3118" s="72">
        <f t="shared" si="335"/>
        <v>0</v>
      </c>
      <c r="AK3118" s="72">
        <f t="shared" si="336"/>
        <v>0</v>
      </c>
      <c r="AL3118" s="72">
        <f t="shared" si="337"/>
        <v>0</v>
      </c>
      <c r="AQ3118" s="63">
        <f t="shared" si="339"/>
        <v>3118</v>
      </c>
      <c r="AR3118" s="72">
        <f t="shared" si="338"/>
        <v>0</v>
      </c>
    </row>
    <row r="3119" spans="35:44" x14ac:dyDescent="0.25">
      <c r="AI3119" s="72">
        <f t="shared" si="340"/>
        <v>0</v>
      </c>
      <c r="AJ3119" s="72">
        <f t="shared" si="335"/>
        <v>0</v>
      </c>
      <c r="AK3119" s="72">
        <f t="shared" si="336"/>
        <v>0</v>
      </c>
      <c r="AL3119" s="72">
        <f t="shared" si="337"/>
        <v>0</v>
      </c>
      <c r="AQ3119" s="63">
        <f t="shared" si="339"/>
        <v>3119</v>
      </c>
      <c r="AR3119" s="72">
        <f t="shared" si="338"/>
        <v>0</v>
      </c>
    </row>
    <row r="3120" spans="35:44" x14ac:dyDescent="0.25">
      <c r="AI3120" s="72">
        <f t="shared" si="340"/>
        <v>0</v>
      </c>
      <c r="AJ3120" s="72">
        <f t="shared" si="335"/>
        <v>0</v>
      </c>
      <c r="AK3120" s="72">
        <f t="shared" si="336"/>
        <v>0</v>
      </c>
      <c r="AL3120" s="72">
        <f t="shared" si="337"/>
        <v>0</v>
      </c>
      <c r="AQ3120" s="63">
        <f t="shared" si="339"/>
        <v>3120</v>
      </c>
      <c r="AR3120" s="72">
        <f t="shared" si="338"/>
        <v>0</v>
      </c>
    </row>
    <row r="3121" spans="35:44" x14ac:dyDescent="0.25">
      <c r="AI3121" s="72">
        <f t="shared" si="340"/>
        <v>0</v>
      </c>
      <c r="AJ3121" s="72">
        <f t="shared" si="335"/>
        <v>0</v>
      </c>
      <c r="AK3121" s="72">
        <f t="shared" si="336"/>
        <v>0</v>
      </c>
      <c r="AL3121" s="72">
        <f t="shared" si="337"/>
        <v>0</v>
      </c>
      <c r="AQ3121" s="63">
        <f t="shared" si="339"/>
        <v>3121</v>
      </c>
      <c r="AR3121" s="72">
        <f t="shared" si="338"/>
        <v>0</v>
      </c>
    </row>
    <row r="3122" spans="35:44" x14ac:dyDescent="0.25">
      <c r="AI3122" s="72">
        <f t="shared" si="340"/>
        <v>0</v>
      </c>
      <c r="AJ3122" s="72">
        <f t="shared" si="335"/>
        <v>0</v>
      </c>
      <c r="AK3122" s="72">
        <f t="shared" si="336"/>
        <v>0</v>
      </c>
      <c r="AL3122" s="72">
        <f t="shared" si="337"/>
        <v>0</v>
      </c>
      <c r="AQ3122" s="63">
        <f t="shared" si="339"/>
        <v>3122</v>
      </c>
      <c r="AR3122" s="72">
        <f t="shared" si="338"/>
        <v>0</v>
      </c>
    </row>
    <row r="3123" spans="35:44" x14ac:dyDescent="0.25">
      <c r="AI3123" s="72">
        <f t="shared" si="340"/>
        <v>0</v>
      </c>
      <c r="AJ3123" s="72">
        <f t="shared" si="335"/>
        <v>0</v>
      </c>
      <c r="AK3123" s="72">
        <f t="shared" si="336"/>
        <v>0</v>
      </c>
      <c r="AL3123" s="72">
        <f t="shared" si="337"/>
        <v>0</v>
      </c>
      <c r="AQ3123" s="63">
        <f t="shared" si="339"/>
        <v>3123</v>
      </c>
      <c r="AR3123" s="72">
        <f t="shared" si="338"/>
        <v>0</v>
      </c>
    </row>
    <row r="3124" spans="35:44" x14ac:dyDescent="0.25">
      <c r="AI3124" s="72">
        <f t="shared" si="340"/>
        <v>0</v>
      </c>
      <c r="AJ3124" s="72">
        <f t="shared" si="335"/>
        <v>0</v>
      </c>
      <c r="AK3124" s="72">
        <f t="shared" si="336"/>
        <v>0</v>
      </c>
      <c r="AL3124" s="72">
        <f t="shared" si="337"/>
        <v>0</v>
      </c>
      <c r="AQ3124" s="63">
        <f t="shared" si="339"/>
        <v>3124</v>
      </c>
      <c r="AR3124" s="72">
        <f t="shared" si="338"/>
        <v>0</v>
      </c>
    </row>
    <row r="3125" spans="35:44" x14ac:dyDescent="0.25">
      <c r="AI3125" s="72">
        <f t="shared" si="340"/>
        <v>0</v>
      </c>
      <c r="AJ3125" s="72">
        <f t="shared" si="335"/>
        <v>0</v>
      </c>
      <c r="AK3125" s="72">
        <f t="shared" si="336"/>
        <v>0</v>
      </c>
      <c r="AL3125" s="72">
        <f t="shared" si="337"/>
        <v>0</v>
      </c>
      <c r="AQ3125" s="63">
        <f t="shared" si="339"/>
        <v>3125</v>
      </c>
      <c r="AR3125" s="72">
        <f t="shared" si="338"/>
        <v>0</v>
      </c>
    </row>
    <row r="3126" spans="35:44" x14ac:dyDescent="0.25">
      <c r="AI3126" s="72">
        <f t="shared" si="340"/>
        <v>0</v>
      </c>
      <c r="AJ3126" s="72">
        <f t="shared" si="335"/>
        <v>0</v>
      </c>
      <c r="AK3126" s="72">
        <f t="shared" si="336"/>
        <v>0</v>
      </c>
      <c r="AL3126" s="72">
        <f t="shared" si="337"/>
        <v>0</v>
      </c>
      <c r="AQ3126" s="63">
        <f t="shared" si="339"/>
        <v>3126</v>
      </c>
      <c r="AR3126" s="72">
        <f t="shared" si="338"/>
        <v>0</v>
      </c>
    </row>
    <row r="3127" spans="35:44" x14ac:dyDescent="0.25">
      <c r="AI3127" s="72">
        <f t="shared" si="340"/>
        <v>0</v>
      </c>
      <c r="AJ3127" s="72">
        <f t="shared" si="335"/>
        <v>0</v>
      </c>
      <c r="AK3127" s="72">
        <f t="shared" si="336"/>
        <v>0</v>
      </c>
      <c r="AL3127" s="72">
        <f t="shared" si="337"/>
        <v>0</v>
      </c>
      <c r="AQ3127" s="63">
        <f t="shared" si="339"/>
        <v>3127</v>
      </c>
      <c r="AR3127" s="72">
        <f t="shared" si="338"/>
        <v>0</v>
      </c>
    </row>
    <row r="3128" spans="35:44" x14ac:dyDescent="0.25">
      <c r="AI3128" s="72">
        <f t="shared" si="340"/>
        <v>0</v>
      </c>
      <c r="AJ3128" s="72">
        <f t="shared" si="335"/>
        <v>0</v>
      </c>
      <c r="AK3128" s="72">
        <f t="shared" si="336"/>
        <v>0</v>
      </c>
      <c r="AL3128" s="72">
        <f t="shared" si="337"/>
        <v>0</v>
      </c>
      <c r="AQ3128" s="63">
        <f t="shared" si="339"/>
        <v>3128</v>
      </c>
      <c r="AR3128" s="72">
        <f t="shared" si="338"/>
        <v>0</v>
      </c>
    </row>
    <row r="3129" spans="35:44" x14ac:dyDescent="0.25">
      <c r="AI3129" s="72">
        <f t="shared" si="340"/>
        <v>0</v>
      </c>
      <c r="AJ3129" s="72">
        <f t="shared" si="335"/>
        <v>0</v>
      </c>
      <c r="AK3129" s="72">
        <f t="shared" si="336"/>
        <v>0</v>
      </c>
      <c r="AL3129" s="72">
        <f t="shared" si="337"/>
        <v>0</v>
      </c>
      <c r="AQ3129" s="63">
        <f t="shared" si="339"/>
        <v>3129</v>
      </c>
      <c r="AR3129" s="72">
        <f t="shared" si="338"/>
        <v>0</v>
      </c>
    </row>
    <row r="3130" spans="35:44" x14ac:dyDescent="0.25">
      <c r="AI3130" s="72">
        <f t="shared" si="340"/>
        <v>0</v>
      </c>
      <c r="AJ3130" s="72">
        <f t="shared" si="335"/>
        <v>0</v>
      </c>
      <c r="AK3130" s="72">
        <f t="shared" si="336"/>
        <v>0</v>
      </c>
      <c r="AL3130" s="72">
        <f t="shared" si="337"/>
        <v>0</v>
      </c>
      <c r="AQ3130" s="63">
        <f t="shared" si="339"/>
        <v>3130</v>
      </c>
      <c r="AR3130" s="72">
        <f t="shared" si="338"/>
        <v>0</v>
      </c>
    </row>
    <row r="3131" spans="35:44" x14ac:dyDescent="0.25">
      <c r="AI3131" s="72">
        <f t="shared" si="340"/>
        <v>0</v>
      </c>
      <c r="AJ3131" s="72">
        <f t="shared" si="335"/>
        <v>0</v>
      </c>
      <c r="AK3131" s="72">
        <f t="shared" si="336"/>
        <v>0</v>
      </c>
      <c r="AL3131" s="72">
        <f t="shared" si="337"/>
        <v>0</v>
      </c>
      <c r="AQ3131" s="63">
        <f t="shared" si="339"/>
        <v>3131</v>
      </c>
      <c r="AR3131" s="72">
        <f t="shared" si="338"/>
        <v>0</v>
      </c>
    </row>
    <row r="3132" spans="35:44" x14ac:dyDescent="0.25">
      <c r="AI3132" s="72">
        <f t="shared" si="340"/>
        <v>0</v>
      </c>
      <c r="AJ3132" s="72">
        <f t="shared" si="335"/>
        <v>0</v>
      </c>
      <c r="AK3132" s="72">
        <f t="shared" si="336"/>
        <v>0</v>
      </c>
      <c r="AL3132" s="72">
        <f t="shared" si="337"/>
        <v>0</v>
      </c>
      <c r="AQ3132" s="63">
        <f t="shared" si="339"/>
        <v>3132</v>
      </c>
      <c r="AR3132" s="72">
        <f t="shared" si="338"/>
        <v>0</v>
      </c>
    </row>
    <row r="3133" spans="35:44" x14ac:dyDescent="0.25">
      <c r="AI3133" s="72">
        <f t="shared" si="340"/>
        <v>0</v>
      </c>
      <c r="AJ3133" s="72">
        <f t="shared" si="335"/>
        <v>0</v>
      </c>
      <c r="AK3133" s="72">
        <f t="shared" si="336"/>
        <v>0</v>
      </c>
      <c r="AL3133" s="72">
        <f t="shared" si="337"/>
        <v>0</v>
      </c>
      <c r="AQ3133" s="63">
        <f t="shared" si="339"/>
        <v>3133</v>
      </c>
      <c r="AR3133" s="72">
        <f t="shared" si="338"/>
        <v>0</v>
      </c>
    </row>
    <row r="3134" spans="35:44" x14ac:dyDescent="0.25">
      <c r="AI3134" s="72">
        <f t="shared" si="340"/>
        <v>0</v>
      </c>
      <c r="AJ3134" s="72">
        <f t="shared" si="335"/>
        <v>0</v>
      </c>
      <c r="AK3134" s="72">
        <f t="shared" si="336"/>
        <v>0</v>
      </c>
      <c r="AL3134" s="72">
        <f t="shared" si="337"/>
        <v>0</v>
      </c>
      <c r="AQ3134" s="63">
        <f t="shared" si="339"/>
        <v>3134</v>
      </c>
      <c r="AR3134" s="72">
        <f t="shared" si="338"/>
        <v>0</v>
      </c>
    </row>
    <row r="3135" spans="35:44" x14ac:dyDescent="0.25">
      <c r="AI3135" s="72">
        <f t="shared" si="340"/>
        <v>0</v>
      </c>
      <c r="AJ3135" s="72">
        <f t="shared" si="335"/>
        <v>0</v>
      </c>
      <c r="AK3135" s="72">
        <f t="shared" si="336"/>
        <v>0</v>
      </c>
      <c r="AL3135" s="72">
        <f t="shared" si="337"/>
        <v>0</v>
      </c>
      <c r="AQ3135" s="63">
        <f t="shared" si="339"/>
        <v>3135</v>
      </c>
      <c r="AR3135" s="72">
        <f t="shared" si="338"/>
        <v>0</v>
      </c>
    </row>
    <row r="3136" spans="35:44" x14ac:dyDescent="0.25">
      <c r="AI3136" s="72">
        <f t="shared" si="340"/>
        <v>0</v>
      </c>
      <c r="AJ3136" s="72">
        <f t="shared" si="335"/>
        <v>0</v>
      </c>
      <c r="AK3136" s="72">
        <f t="shared" si="336"/>
        <v>0</v>
      </c>
      <c r="AL3136" s="72">
        <f t="shared" si="337"/>
        <v>0</v>
      </c>
      <c r="AQ3136" s="63">
        <f t="shared" si="339"/>
        <v>3136</v>
      </c>
      <c r="AR3136" s="72">
        <f t="shared" si="338"/>
        <v>0</v>
      </c>
    </row>
    <row r="3137" spans="35:44" x14ac:dyDescent="0.25">
      <c r="AI3137" s="72">
        <f t="shared" si="340"/>
        <v>0</v>
      </c>
      <c r="AJ3137" s="72">
        <f t="shared" ref="AJ3137:AJ3200" si="341">ROUNDUP((C3137-$C$1)/7,0)</f>
        <v>0</v>
      </c>
      <c r="AK3137" s="72">
        <f t="shared" ref="AK3137:AK3200" si="342">ROUNDUP((C3137-$C$1)/1,0)</f>
        <v>0</v>
      </c>
      <c r="AL3137" s="72">
        <f t="shared" ref="AL3137:AL3200" si="343">ROUNDUP((C3137-$C$1)*24,0)</f>
        <v>0</v>
      </c>
      <c r="AQ3137" s="63">
        <f t="shared" si="339"/>
        <v>3137</v>
      </c>
      <c r="AR3137" s="72">
        <f t="shared" ref="AR3137:AR3200" si="344">SUMIFS(AI:AI,AL:AL,AQ3137)</f>
        <v>0</v>
      </c>
    </row>
    <row r="3138" spans="35:44" x14ac:dyDescent="0.25">
      <c r="AI3138" s="72">
        <f t="shared" si="340"/>
        <v>0</v>
      </c>
      <c r="AJ3138" s="72">
        <f t="shared" si="341"/>
        <v>0</v>
      </c>
      <c r="AK3138" s="72">
        <f t="shared" si="342"/>
        <v>0</v>
      </c>
      <c r="AL3138" s="72">
        <f t="shared" si="343"/>
        <v>0</v>
      </c>
      <c r="AQ3138" s="63">
        <f t="shared" si="339"/>
        <v>3138</v>
      </c>
      <c r="AR3138" s="72">
        <f t="shared" si="344"/>
        <v>0</v>
      </c>
    </row>
    <row r="3139" spans="35:44" x14ac:dyDescent="0.25">
      <c r="AI3139" s="72">
        <f t="shared" si="340"/>
        <v>0</v>
      </c>
      <c r="AJ3139" s="72">
        <f t="shared" si="341"/>
        <v>0</v>
      </c>
      <c r="AK3139" s="72">
        <f t="shared" si="342"/>
        <v>0</v>
      </c>
      <c r="AL3139" s="72">
        <f t="shared" si="343"/>
        <v>0</v>
      </c>
      <c r="AQ3139" s="63">
        <f t="shared" ref="AQ3139:AQ3202" si="345">1+AQ3138</f>
        <v>3139</v>
      </c>
      <c r="AR3139" s="72">
        <f t="shared" si="344"/>
        <v>0</v>
      </c>
    </row>
    <row r="3140" spans="35:44" x14ac:dyDescent="0.25">
      <c r="AI3140" s="72">
        <f t="shared" si="340"/>
        <v>0</v>
      </c>
      <c r="AJ3140" s="72">
        <f t="shared" si="341"/>
        <v>0</v>
      </c>
      <c r="AK3140" s="72">
        <f t="shared" si="342"/>
        <v>0</v>
      </c>
      <c r="AL3140" s="72">
        <f t="shared" si="343"/>
        <v>0</v>
      </c>
      <c r="AQ3140" s="63">
        <f t="shared" si="345"/>
        <v>3140</v>
      </c>
      <c r="AR3140" s="72">
        <f t="shared" si="344"/>
        <v>0</v>
      </c>
    </row>
    <row r="3141" spans="35:44" x14ac:dyDescent="0.25">
      <c r="AI3141" s="72">
        <f t="shared" ref="AI3141:AI3204" si="346">D3141*(C3141-C3140)*86400*$B$16</f>
        <v>0</v>
      </c>
      <c r="AJ3141" s="72">
        <f t="shared" si="341"/>
        <v>0</v>
      </c>
      <c r="AK3141" s="72">
        <f t="shared" si="342"/>
        <v>0</v>
      </c>
      <c r="AL3141" s="72">
        <f t="shared" si="343"/>
        <v>0</v>
      </c>
      <c r="AQ3141" s="63">
        <f t="shared" si="345"/>
        <v>3141</v>
      </c>
      <c r="AR3141" s="72">
        <f t="shared" si="344"/>
        <v>0</v>
      </c>
    </row>
    <row r="3142" spans="35:44" x14ac:dyDescent="0.25">
      <c r="AI3142" s="72">
        <f t="shared" si="346"/>
        <v>0</v>
      </c>
      <c r="AJ3142" s="72">
        <f t="shared" si="341"/>
        <v>0</v>
      </c>
      <c r="AK3142" s="72">
        <f t="shared" si="342"/>
        <v>0</v>
      </c>
      <c r="AL3142" s="72">
        <f t="shared" si="343"/>
        <v>0</v>
      </c>
      <c r="AQ3142" s="63">
        <f t="shared" si="345"/>
        <v>3142</v>
      </c>
      <c r="AR3142" s="72">
        <f t="shared" si="344"/>
        <v>0</v>
      </c>
    </row>
    <row r="3143" spans="35:44" x14ac:dyDescent="0.25">
      <c r="AI3143" s="72">
        <f t="shared" si="346"/>
        <v>0</v>
      </c>
      <c r="AJ3143" s="72">
        <f t="shared" si="341"/>
        <v>0</v>
      </c>
      <c r="AK3143" s="72">
        <f t="shared" si="342"/>
        <v>0</v>
      </c>
      <c r="AL3143" s="72">
        <f t="shared" si="343"/>
        <v>0</v>
      </c>
      <c r="AQ3143" s="63">
        <f t="shared" si="345"/>
        <v>3143</v>
      </c>
      <c r="AR3143" s="72">
        <f t="shared" si="344"/>
        <v>0</v>
      </c>
    </row>
    <row r="3144" spans="35:44" x14ac:dyDescent="0.25">
      <c r="AI3144" s="72">
        <f t="shared" si="346"/>
        <v>0</v>
      </c>
      <c r="AJ3144" s="72">
        <f t="shared" si="341"/>
        <v>0</v>
      </c>
      <c r="AK3144" s="72">
        <f t="shared" si="342"/>
        <v>0</v>
      </c>
      <c r="AL3144" s="72">
        <f t="shared" si="343"/>
        <v>0</v>
      </c>
      <c r="AQ3144" s="63">
        <f t="shared" si="345"/>
        <v>3144</v>
      </c>
      <c r="AR3144" s="72">
        <f t="shared" si="344"/>
        <v>0</v>
      </c>
    </row>
    <row r="3145" spans="35:44" x14ac:dyDescent="0.25">
      <c r="AI3145" s="72">
        <f t="shared" si="346"/>
        <v>0</v>
      </c>
      <c r="AJ3145" s="72">
        <f t="shared" si="341"/>
        <v>0</v>
      </c>
      <c r="AK3145" s="72">
        <f t="shared" si="342"/>
        <v>0</v>
      </c>
      <c r="AL3145" s="72">
        <f t="shared" si="343"/>
        <v>0</v>
      </c>
      <c r="AQ3145" s="63">
        <f t="shared" si="345"/>
        <v>3145</v>
      </c>
      <c r="AR3145" s="72">
        <f t="shared" si="344"/>
        <v>0</v>
      </c>
    </row>
    <row r="3146" spans="35:44" x14ac:dyDescent="0.25">
      <c r="AI3146" s="72">
        <f t="shared" si="346"/>
        <v>0</v>
      </c>
      <c r="AJ3146" s="72">
        <f t="shared" si="341"/>
        <v>0</v>
      </c>
      <c r="AK3146" s="72">
        <f t="shared" si="342"/>
        <v>0</v>
      </c>
      <c r="AL3146" s="72">
        <f t="shared" si="343"/>
        <v>0</v>
      </c>
      <c r="AQ3146" s="63">
        <f t="shared" si="345"/>
        <v>3146</v>
      </c>
      <c r="AR3146" s="72">
        <f t="shared" si="344"/>
        <v>0</v>
      </c>
    </row>
    <row r="3147" spans="35:44" x14ac:dyDescent="0.25">
      <c r="AI3147" s="72">
        <f t="shared" si="346"/>
        <v>0</v>
      </c>
      <c r="AJ3147" s="72">
        <f t="shared" si="341"/>
        <v>0</v>
      </c>
      <c r="AK3147" s="72">
        <f t="shared" si="342"/>
        <v>0</v>
      </c>
      <c r="AL3147" s="72">
        <f t="shared" si="343"/>
        <v>0</v>
      </c>
      <c r="AQ3147" s="63">
        <f t="shared" si="345"/>
        <v>3147</v>
      </c>
      <c r="AR3147" s="72">
        <f t="shared" si="344"/>
        <v>0</v>
      </c>
    </row>
    <row r="3148" spans="35:44" x14ac:dyDescent="0.25">
      <c r="AI3148" s="72">
        <f t="shared" si="346"/>
        <v>0</v>
      </c>
      <c r="AJ3148" s="72">
        <f t="shared" si="341"/>
        <v>0</v>
      </c>
      <c r="AK3148" s="72">
        <f t="shared" si="342"/>
        <v>0</v>
      </c>
      <c r="AL3148" s="72">
        <f t="shared" si="343"/>
        <v>0</v>
      </c>
      <c r="AQ3148" s="63">
        <f t="shared" si="345"/>
        <v>3148</v>
      </c>
      <c r="AR3148" s="72">
        <f t="shared" si="344"/>
        <v>0</v>
      </c>
    </row>
    <row r="3149" spans="35:44" x14ac:dyDescent="0.25">
      <c r="AI3149" s="72">
        <f t="shared" si="346"/>
        <v>0</v>
      </c>
      <c r="AJ3149" s="72">
        <f t="shared" si="341"/>
        <v>0</v>
      </c>
      <c r="AK3149" s="72">
        <f t="shared" si="342"/>
        <v>0</v>
      </c>
      <c r="AL3149" s="72">
        <f t="shared" si="343"/>
        <v>0</v>
      </c>
      <c r="AQ3149" s="63">
        <f t="shared" si="345"/>
        <v>3149</v>
      </c>
      <c r="AR3149" s="72">
        <f t="shared" si="344"/>
        <v>0</v>
      </c>
    </row>
    <row r="3150" spans="35:44" x14ac:dyDescent="0.25">
      <c r="AI3150" s="72">
        <f t="shared" si="346"/>
        <v>0</v>
      </c>
      <c r="AJ3150" s="72">
        <f t="shared" si="341"/>
        <v>0</v>
      </c>
      <c r="AK3150" s="72">
        <f t="shared" si="342"/>
        <v>0</v>
      </c>
      <c r="AL3150" s="72">
        <f t="shared" si="343"/>
        <v>0</v>
      </c>
      <c r="AQ3150" s="63">
        <f t="shared" si="345"/>
        <v>3150</v>
      </c>
      <c r="AR3150" s="72">
        <f t="shared" si="344"/>
        <v>0</v>
      </c>
    </row>
    <row r="3151" spans="35:44" x14ac:dyDescent="0.25">
      <c r="AI3151" s="72">
        <f t="shared" si="346"/>
        <v>0</v>
      </c>
      <c r="AJ3151" s="72">
        <f t="shared" si="341"/>
        <v>0</v>
      </c>
      <c r="AK3151" s="72">
        <f t="shared" si="342"/>
        <v>0</v>
      </c>
      <c r="AL3151" s="72">
        <f t="shared" si="343"/>
        <v>0</v>
      </c>
      <c r="AQ3151" s="63">
        <f t="shared" si="345"/>
        <v>3151</v>
      </c>
      <c r="AR3151" s="72">
        <f t="shared" si="344"/>
        <v>0</v>
      </c>
    </row>
    <row r="3152" spans="35:44" x14ac:dyDescent="0.25">
      <c r="AI3152" s="72">
        <f t="shared" si="346"/>
        <v>0</v>
      </c>
      <c r="AJ3152" s="72">
        <f t="shared" si="341"/>
        <v>0</v>
      </c>
      <c r="AK3152" s="72">
        <f t="shared" si="342"/>
        <v>0</v>
      </c>
      <c r="AL3152" s="72">
        <f t="shared" si="343"/>
        <v>0</v>
      </c>
      <c r="AQ3152" s="63">
        <f t="shared" si="345"/>
        <v>3152</v>
      </c>
      <c r="AR3152" s="72">
        <f t="shared" si="344"/>
        <v>0</v>
      </c>
    </row>
    <row r="3153" spans="35:44" x14ac:dyDescent="0.25">
      <c r="AI3153" s="72">
        <f t="shared" si="346"/>
        <v>0</v>
      </c>
      <c r="AJ3153" s="72">
        <f t="shared" si="341"/>
        <v>0</v>
      </c>
      <c r="AK3153" s="72">
        <f t="shared" si="342"/>
        <v>0</v>
      </c>
      <c r="AL3153" s="72">
        <f t="shared" si="343"/>
        <v>0</v>
      </c>
      <c r="AQ3153" s="63">
        <f t="shared" si="345"/>
        <v>3153</v>
      </c>
      <c r="AR3153" s="72">
        <f t="shared" si="344"/>
        <v>0</v>
      </c>
    </row>
    <row r="3154" spans="35:44" x14ac:dyDescent="0.25">
      <c r="AI3154" s="72">
        <f t="shared" si="346"/>
        <v>0</v>
      </c>
      <c r="AJ3154" s="72">
        <f t="shared" si="341"/>
        <v>0</v>
      </c>
      <c r="AK3154" s="72">
        <f t="shared" si="342"/>
        <v>0</v>
      </c>
      <c r="AL3154" s="72">
        <f t="shared" si="343"/>
        <v>0</v>
      </c>
      <c r="AQ3154" s="63">
        <f t="shared" si="345"/>
        <v>3154</v>
      </c>
      <c r="AR3154" s="72">
        <f t="shared" si="344"/>
        <v>0</v>
      </c>
    </row>
    <row r="3155" spans="35:44" x14ac:dyDescent="0.25">
      <c r="AI3155" s="72">
        <f t="shared" si="346"/>
        <v>0</v>
      </c>
      <c r="AJ3155" s="72">
        <f t="shared" si="341"/>
        <v>0</v>
      </c>
      <c r="AK3155" s="72">
        <f t="shared" si="342"/>
        <v>0</v>
      </c>
      <c r="AL3155" s="72">
        <f t="shared" si="343"/>
        <v>0</v>
      </c>
      <c r="AQ3155" s="63">
        <f t="shared" si="345"/>
        <v>3155</v>
      </c>
      <c r="AR3155" s="72">
        <f t="shared" si="344"/>
        <v>0</v>
      </c>
    </row>
    <row r="3156" spans="35:44" x14ac:dyDescent="0.25">
      <c r="AI3156" s="72">
        <f t="shared" si="346"/>
        <v>0</v>
      </c>
      <c r="AJ3156" s="72">
        <f t="shared" si="341"/>
        <v>0</v>
      </c>
      <c r="AK3156" s="72">
        <f t="shared" si="342"/>
        <v>0</v>
      </c>
      <c r="AL3156" s="72">
        <f t="shared" si="343"/>
        <v>0</v>
      </c>
      <c r="AQ3156" s="63">
        <f t="shared" si="345"/>
        <v>3156</v>
      </c>
      <c r="AR3156" s="72">
        <f t="shared" si="344"/>
        <v>0</v>
      </c>
    </row>
    <row r="3157" spans="35:44" x14ac:dyDescent="0.25">
      <c r="AI3157" s="72">
        <f t="shared" si="346"/>
        <v>0</v>
      </c>
      <c r="AJ3157" s="72">
        <f t="shared" si="341"/>
        <v>0</v>
      </c>
      <c r="AK3157" s="72">
        <f t="shared" si="342"/>
        <v>0</v>
      </c>
      <c r="AL3157" s="72">
        <f t="shared" si="343"/>
        <v>0</v>
      </c>
      <c r="AQ3157" s="63">
        <f t="shared" si="345"/>
        <v>3157</v>
      </c>
      <c r="AR3157" s="72">
        <f t="shared" si="344"/>
        <v>0</v>
      </c>
    </row>
    <row r="3158" spans="35:44" x14ac:dyDescent="0.25">
      <c r="AI3158" s="72">
        <f t="shared" si="346"/>
        <v>0</v>
      </c>
      <c r="AJ3158" s="72">
        <f t="shared" si="341"/>
        <v>0</v>
      </c>
      <c r="AK3158" s="72">
        <f t="shared" si="342"/>
        <v>0</v>
      </c>
      <c r="AL3158" s="72">
        <f t="shared" si="343"/>
        <v>0</v>
      </c>
      <c r="AQ3158" s="63">
        <f t="shared" si="345"/>
        <v>3158</v>
      </c>
      <c r="AR3158" s="72">
        <f t="shared" si="344"/>
        <v>0</v>
      </c>
    </row>
    <row r="3159" spans="35:44" x14ac:dyDescent="0.25">
      <c r="AI3159" s="72">
        <f t="shared" si="346"/>
        <v>0</v>
      </c>
      <c r="AJ3159" s="72">
        <f t="shared" si="341"/>
        <v>0</v>
      </c>
      <c r="AK3159" s="72">
        <f t="shared" si="342"/>
        <v>0</v>
      </c>
      <c r="AL3159" s="72">
        <f t="shared" si="343"/>
        <v>0</v>
      </c>
      <c r="AQ3159" s="63">
        <f t="shared" si="345"/>
        <v>3159</v>
      </c>
      <c r="AR3159" s="72">
        <f t="shared" si="344"/>
        <v>0</v>
      </c>
    </row>
    <row r="3160" spans="35:44" x14ac:dyDescent="0.25">
      <c r="AI3160" s="72">
        <f t="shared" si="346"/>
        <v>0</v>
      </c>
      <c r="AJ3160" s="72">
        <f t="shared" si="341"/>
        <v>0</v>
      </c>
      <c r="AK3160" s="72">
        <f t="shared" si="342"/>
        <v>0</v>
      </c>
      <c r="AL3160" s="72">
        <f t="shared" si="343"/>
        <v>0</v>
      </c>
      <c r="AQ3160" s="63">
        <f t="shared" si="345"/>
        <v>3160</v>
      </c>
      <c r="AR3160" s="72">
        <f t="shared" si="344"/>
        <v>0</v>
      </c>
    </row>
    <row r="3161" spans="35:44" x14ac:dyDescent="0.25">
      <c r="AI3161" s="72">
        <f t="shared" si="346"/>
        <v>0</v>
      </c>
      <c r="AJ3161" s="72">
        <f t="shared" si="341"/>
        <v>0</v>
      </c>
      <c r="AK3161" s="72">
        <f t="shared" si="342"/>
        <v>0</v>
      </c>
      <c r="AL3161" s="72">
        <f t="shared" si="343"/>
        <v>0</v>
      </c>
      <c r="AQ3161" s="63">
        <f t="shared" si="345"/>
        <v>3161</v>
      </c>
      <c r="AR3161" s="72">
        <f t="shared" si="344"/>
        <v>0</v>
      </c>
    </row>
    <row r="3162" spans="35:44" x14ac:dyDescent="0.25">
      <c r="AI3162" s="72">
        <f t="shared" si="346"/>
        <v>0</v>
      </c>
      <c r="AJ3162" s="72">
        <f t="shared" si="341"/>
        <v>0</v>
      </c>
      <c r="AK3162" s="72">
        <f t="shared" si="342"/>
        <v>0</v>
      </c>
      <c r="AL3162" s="72">
        <f t="shared" si="343"/>
        <v>0</v>
      </c>
      <c r="AQ3162" s="63">
        <f t="shared" si="345"/>
        <v>3162</v>
      </c>
      <c r="AR3162" s="72">
        <f t="shared" si="344"/>
        <v>0</v>
      </c>
    </row>
    <row r="3163" spans="35:44" x14ac:dyDescent="0.25">
      <c r="AI3163" s="72">
        <f t="shared" si="346"/>
        <v>0</v>
      </c>
      <c r="AJ3163" s="72">
        <f t="shared" si="341"/>
        <v>0</v>
      </c>
      <c r="AK3163" s="72">
        <f t="shared" si="342"/>
        <v>0</v>
      </c>
      <c r="AL3163" s="72">
        <f t="shared" si="343"/>
        <v>0</v>
      </c>
      <c r="AQ3163" s="63">
        <f t="shared" si="345"/>
        <v>3163</v>
      </c>
      <c r="AR3163" s="72">
        <f t="shared" si="344"/>
        <v>0</v>
      </c>
    </row>
    <row r="3164" spans="35:44" x14ac:dyDescent="0.25">
      <c r="AI3164" s="72">
        <f t="shared" si="346"/>
        <v>0</v>
      </c>
      <c r="AJ3164" s="72">
        <f t="shared" si="341"/>
        <v>0</v>
      </c>
      <c r="AK3164" s="72">
        <f t="shared" si="342"/>
        <v>0</v>
      </c>
      <c r="AL3164" s="72">
        <f t="shared" si="343"/>
        <v>0</v>
      </c>
      <c r="AQ3164" s="63">
        <f t="shared" si="345"/>
        <v>3164</v>
      </c>
      <c r="AR3164" s="72">
        <f t="shared" si="344"/>
        <v>0</v>
      </c>
    </row>
    <row r="3165" spans="35:44" x14ac:dyDescent="0.25">
      <c r="AI3165" s="72">
        <f t="shared" si="346"/>
        <v>0</v>
      </c>
      <c r="AJ3165" s="72">
        <f t="shared" si="341"/>
        <v>0</v>
      </c>
      <c r="AK3165" s="72">
        <f t="shared" si="342"/>
        <v>0</v>
      </c>
      <c r="AL3165" s="72">
        <f t="shared" si="343"/>
        <v>0</v>
      </c>
      <c r="AQ3165" s="63">
        <f t="shared" si="345"/>
        <v>3165</v>
      </c>
      <c r="AR3165" s="72">
        <f t="shared" si="344"/>
        <v>0</v>
      </c>
    </row>
    <row r="3166" spans="35:44" x14ac:dyDescent="0.25">
      <c r="AI3166" s="72">
        <f t="shared" si="346"/>
        <v>0</v>
      </c>
      <c r="AJ3166" s="72">
        <f t="shared" si="341"/>
        <v>0</v>
      </c>
      <c r="AK3166" s="72">
        <f t="shared" si="342"/>
        <v>0</v>
      </c>
      <c r="AL3166" s="72">
        <f t="shared" si="343"/>
        <v>0</v>
      </c>
      <c r="AQ3166" s="63">
        <f t="shared" si="345"/>
        <v>3166</v>
      </c>
      <c r="AR3166" s="72">
        <f t="shared" si="344"/>
        <v>0</v>
      </c>
    </row>
    <row r="3167" spans="35:44" x14ac:dyDescent="0.25">
      <c r="AI3167" s="72">
        <f t="shared" si="346"/>
        <v>0</v>
      </c>
      <c r="AJ3167" s="72">
        <f t="shared" si="341"/>
        <v>0</v>
      </c>
      <c r="AK3167" s="72">
        <f t="shared" si="342"/>
        <v>0</v>
      </c>
      <c r="AL3167" s="72">
        <f t="shared" si="343"/>
        <v>0</v>
      </c>
      <c r="AQ3167" s="63">
        <f t="shared" si="345"/>
        <v>3167</v>
      </c>
      <c r="AR3167" s="72">
        <f t="shared" si="344"/>
        <v>0</v>
      </c>
    </row>
    <row r="3168" spans="35:44" x14ac:dyDescent="0.25">
      <c r="AI3168" s="72">
        <f t="shared" si="346"/>
        <v>0</v>
      </c>
      <c r="AJ3168" s="72">
        <f t="shared" si="341"/>
        <v>0</v>
      </c>
      <c r="AK3168" s="72">
        <f t="shared" si="342"/>
        <v>0</v>
      </c>
      <c r="AL3168" s="72">
        <f t="shared" si="343"/>
        <v>0</v>
      </c>
      <c r="AQ3168" s="63">
        <f t="shared" si="345"/>
        <v>3168</v>
      </c>
      <c r="AR3168" s="72">
        <f t="shared" si="344"/>
        <v>0</v>
      </c>
    </row>
    <row r="3169" spans="35:44" x14ac:dyDescent="0.25">
      <c r="AI3169" s="72">
        <f t="shared" si="346"/>
        <v>0</v>
      </c>
      <c r="AJ3169" s="72">
        <f t="shared" si="341"/>
        <v>0</v>
      </c>
      <c r="AK3169" s="72">
        <f t="shared" si="342"/>
        <v>0</v>
      </c>
      <c r="AL3169" s="72">
        <f t="shared" si="343"/>
        <v>0</v>
      </c>
      <c r="AQ3169" s="63">
        <f t="shared" si="345"/>
        <v>3169</v>
      </c>
      <c r="AR3169" s="72">
        <f t="shared" si="344"/>
        <v>0</v>
      </c>
    </row>
    <row r="3170" spans="35:44" x14ac:dyDescent="0.25">
      <c r="AI3170" s="72">
        <f t="shared" si="346"/>
        <v>0</v>
      </c>
      <c r="AJ3170" s="72">
        <f t="shared" si="341"/>
        <v>0</v>
      </c>
      <c r="AK3170" s="72">
        <f t="shared" si="342"/>
        <v>0</v>
      </c>
      <c r="AL3170" s="72">
        <f t="shared" si="343"/>
        <v>0</v>
      </c>
      <c r="AQ3170" s="63">
        <f t="shared" si="345"/>
        <v>3170</v>
      </c>
      <c r="AR3170" s="72">
        <f t="shared" si="344"/>
        <v>0</v>
      </c>
    </row>
    <row r="3171" spans="35:44" x14ac:dyDescent="0.25">
      <c r="AI3171" s="72">
        <f t="shared" si="346"/>
        <v>0</v>
      </c>
      <c r="AJ3171" s="72">
        <f t="shared" si="341"/>
        <v>0</v>
      </c>
      <c r="AK3171" s="72">
        <f t="shared" si="342"/>
        <v>0</v>
      </c>
      <c r="AL3171" s="72">
        <f t="shared" si="343"/>
        <v>0</v>
      </c>
      <c r="AQ3171" s="63">
        <f t="shared" si="345"/>
        <v>3171</v>
      </c>
      <c r="AR3171" s="72">
        <f t="shared" si="344"/>
        <v>0</v>
      </c>
    </row>
    <row r="3172" spans="35:44" x14ac:dyDescent="0.25">
      <c r="AI3172" s="72">
        <f t="shared" si="346"/>
        <v>0</v>
      </c>
      <c r="AJ3172" s="72">
        <f t="shared" si="341"/>
        <v>0</v>
      </c>
      <c r="AK3172" s="72">
        <f t="shared" si="342"/>
        <v>0</v>
      </c>
      <c r="AL3172" s="72">
        <f t="shared" si="343"/>
        <v>0</v>
      </c>
      <c r="AQ3172" s="63">
        <f t="shared" si="345"/>
        <v>3172</v>
      </c>
      <c r="AR3172" s="72">
        <f t="shared" si="344"/>
        <v>0</v>
      </c>
    </row>
    <row r="3173" spans="35:44" x14ac:dyDescent="0.25">
      <c r="AI3173" s="72">
        <f t="shared" si="346"/>
        <v>0</v>
      </c>
      <c r="AJ3173" s="72">
        <f t="shared" si="341"/>
        <v>0</v>
      </c>
      <c r="AK3173" s="72">
        <f t="shared" si="342"/>
        <v>0</v>
      </c>
      <c r="AL3173" s="72">
        <f t="shared" si="343"/>
        <v>0</v>
      </c>
      <c r="AQ3173" s="63">
        <f t="shared" si="345"/>
        <v>3173</v>
      </c>
      <c r="AR3173" s="72">
        <f t="shared" si="344"/>
        <v>0</v>
      </c>
    </row>
    <row r="3174" spans="35:44" x14ac:dyDescent="0.25">
      <c r="AI3174" s="72">
        <f t="shared" si="346"/>
        <v>0</v>
      </c>
      <c r="AJ3174" s="72">
        <f t="shared" si="341"/>
        <v>0</v>
      </c>
      <c r="AK3174" s="72">
        <f t="shared" si="342"/>
        <v>0</v>
      </c>
      <c r="AL3174" s="72">
        <f t="shared" si="343"/>
        <v>0</v>
      </c>
      <c r="AQ3174" s="63">
        <f t="shared" si="345"/>
        <v>3174</v>
      </c>
      <c r="AR3174" s="72">
        <f t="shared" si="344"/>
        <v>0</v>
      </c>
    </row>
    <row r="3175" spans="35:44" x14ac:dyDescent="0.25">
      <c r="AI3175" s="72">
        <f t="shared" si="346"/>
        <v>0</v>
      </c>
      <c r="AJ3175" s="72">
        <f t="shared" si="341"/>
        <v>0</v>
      </c>
      <c r="AK3175" s="72">
        <f t="shared" si="342"/>
        <v>0</v>
      </c>
      <c r="AL3175" s="72">
        <f t="shared" si="343"/>
        <v>0</v>
      </c>
      <c r="AQ3175" s="63">
        <f t="shared" si="345"/>
        <v>3175</v>
      </c>
      <c r="AR3175" s="72">
        <f t="shared" si="344"/>
        <v>0</v>
      </c>
    </row>
    <row r="3176" spans="35:44" x14ac:dyDescent="0.25">
      <c r="AI3176" s="72">
        <f t="shared" si="346"/>
        <v>0</v>
      </c>
      <c r="AJ3176" s="72">
        <f t="shared" si="341"/>
        <v>0</v>
      </c>
      <c r="AK3176" s="72">
        <f t="shared" si="342"/>
        <v>0</v>
      </c>
      <c r="AL3176" s="72">
        <f t="shared" si="343"/>
        <v>0</v>
      </c>
      <c r="AQ3176" s="63">
        <f t="shared" si="345"/>
        <v>3176</v>
      </c>
      <c r="AR3176" s="72">
        <f t="shared" si="344"/>
        <v>0</v>
      </c>
    </row>
    <row r="3177" spans="35:44" x14ac:dyDescent="0.25">
      <c r="AI3177" s="72">
        <f t="shared" si="346"/>
        <v>0</v>
      </c>
      <c r="AJ3177" s="72">
        <f t="shared" si="341"/>
        <v>0</v>
      </c>
      <c r="AK3177" s="72">
        <f t="shared" si="342"/>
        <v>0</v>
      </c>
      <c r="AL3177" s="72">
        <f t="shared" si="343"/>
        <v>0</v>
      </c>
      <c r="AQ3177" s="63">
        <f t="shared" si="345"/>
        <v>3177</v>
      </c>
      <c r="AR3177" s="72">
        <f t="shared" si="344"/>
        <v>0</v>
      </c>
    </row>
    <row r="3178" spans="35:44" x14ac:dyDescent="0.25">
      <c r="AI3178" s="72">
        <f t="shared" si="346"/>
        <v>0</v>
      </c>
      <c r="AJ3178" s="72">
        <f t="shared" si="341"/>
        <v>0</v>
      </c>
      <c r="AK3178" s="72">
        <f t="shared" si="342"/>
        <v>0</v>
      </c>
      <c r="AL3178" s="72">
        <f t="shared" si="343"/>
        <v>0</v>
      </c>
      <c r="AQ3178" s="63">
        <f t="shared" si="345"/>
        <v>3178</v>
      </c>
      <c r="AR3178" s="72">
        <f t="shared" si="344"/>
        <v>0</v>
      </c>
    </row>
    <row r="3179" spans="35:44" x14ac:dyDescent="0.25">
      <c r="AI3179" s="72">
        <f t="shared" si="346"/>
        <v>0</v>
      </c>
      <c r="AJ3179" s="72">
        <f t="shared" si="341"/>
        <v>0</v>
      </c>
      <c r="AK3179" s="72">
        <f t="shared" si="342"/>
        <v>0</v>
      </c>
      <c r="AL3179" s="72">
        <f t="shared" si="343"/>
        <v>0</v>
      </c>
      <c r="AQ3179" s="63">
        <f t="shared" si="345"/>
        <v>3179</v>
      </c>
      <c r="AR3179" s="72">
        <f t="shared" si="344"/>
        <v>0</v>
      </c>
    </row>
    <row r="3180" spans="35:44" x14ac:dyDescent="0.25">
      <c r="AI3180" s="72">
        <f t="shared" si="346"/>
        <v>0</v>
      </c>
      <c r="AJ3180" s="72">
        <f t="shared" si="341"/>
        <v>0</v>
      </c>
      <c r="AK3180" s="72">
        <f t="shared" si="342"/>
        <v>0</v>
      </c>
      <c r="AL3180" s="72">
        <f t="shared" si="343"/>
        <v>0</v>
      </c>
      <c r="AQ3180" s="63">
        <f t="shared" si="345"/>
        <v>3180</v>
      </c>
      <c r="AR3180" s="72">
        <f t="shared" si="344"/>
        <v>0</v>
      </c>
    </row>
    <row r="3181" spans="35:44" x14ac:dyDescent="0.25">
      <c r="AI3181" s="72">
        <f t="shared" si="346"/>
        <v>0</v>
      </c>
      <c r="AJ3181" s="72">
        <f t="shared" si="341"/>
        <v>0</v>
      </c>
      <c r="AK3181" s="72">
        <f t="shared" si="342"/>
        <v>0</v>
      </c>
      <c r="AL3181" s="72">
        <f t="shared" si="343"/>
        <v>0</v>
      </c>
      <c r="AQ3181" s="63">
        <f t="shared" si="345"/>
        <v>3181</v>
      </c>
      <c r="AR3181" s="72">
        <f t="shared" si="344"/>
        <v>0</v>
      </c>
    </row>
    <row r="3182" spans="35:44" x14ac:dyDescent="0.25">
      <c r="AI3182" s="72">
        <f t="shared" si="346"/>
        <v>0</v>
      </c>
      <c r="AJ3182" s="72">
        <f t="shared" si="341"/>
        <v>0</v>
      </c>
      <c r="AK3182" s="72">
        <f t="shared" si="342"/>
        <v>0</v>
      </c>
      <c r="AL3182" s="72">
        <f t="shared" si="343"/>
        <v>0</v>
      </c>
      <c r="AQ3182" s="63">
        <f t="shared" si="345"/>
        <v>3182</v>
      </c>
      <c r="AR3182" s="72">
        <f t="shared" si="344"/>
        <v>0</v>
      </c>
    </row>
    <row r="3183" spans="35:44" x14ac:dyDescent="0.25">
      <c r="AI3183" s="72">
        <f t="shared" si="346"/>
        <v>0</v>
      </c>
      <c r="AJ3183" s="72">
        <f t="shared" si="341"/>
        <v>0</v>
      </c>
      <c r="AK3183" s="72">
        <f t="shared" si="342"/>
        <v>0</v>
      </c>
      <c r="AL3183" s="72">
        <f t="shared" si="343"/>
        <v>0</v>
      </c>
      <c r="AQ3183" s="63">
        <f t="shared" si="345"/>
        <v>3183</v>
      </c>
      <c r="AR3183" s="72">
        <f t="shared" si="344"/>
        <v>0</v>
      </c>
    </row>
    <row r="3184" spans="35:44" x14ac:dyDescent="0.25">
      <c r="AI3184" s="72">
        <f t="shared" si="346"/>
        <v>0</v>
      </c>
      <c r="AJ3184" s="72">
        <f t="shared" si="341"/>
        <v>0</v>
      </c>
      <c r="AK3184" s="72">
        <f t="shared" si="342"/>
        <v>0</v>
      </c>
      <c r="AL3184" s="72">
        <f t="shared" si="343"/>
        <v>0</v>
      </c>
      <c r="AQ3184" s="63">
        <f t="shared" si="345"/>
        <v>3184</v>
      </c>
      <c r="AR3184" s="72">
        <f t="shared" si="344"/>
        <v>0</v>
      </c>
    </row>
    <row r="3185" spans="35:44" x14ac:dyDescent="0.25">
      <c r="AI3185" s="72">
        <f t="shared" si="346"/>
        <v>0</v>
      </c>
      <c r="AJ3185" s="72">
        <f t="shared" si="341"/>
        <v>0</v>
      </c>
      <c r="AK3185" s="72">
        <f t="shared" si="342"/>
        <v>0</v>
      </c>
      <c r="AL3185" s="72">
        <f t="shared" si="343"/>
        <v>0</v>
      </c>
      <c r="AQ3185" s="63">
        <f t="shared" si="345"/>
        <v>3185</v>
      </c>
      <c r="AR3185" s="72">
        <f t="shared" si="344"/>
        <v>0</v>
      </c>
    </row>
    <row r="3186" spans="35:44" x14ac:dyDescent="0.25">
      <c r="AI3186" s="72">
        <f t="shared" si="346"/>
        <v>0</v>
      </c>
      <c r="AJ3186" s="72">
        <f t="shared" si="341"/>
        <v>0</v>
      </c>
      <c r="AK3186" s="72">
        <f t="shared" si="342"/>
        <v>0</v>
      </c>
      <c r="AL3186" s="72">
        <f t="shared" si="343"/>
        <v>0</v>
      </c>
      <c r="AQ3186" s="63">
        <f t="shared" si="345"/>
        <v>3186</v>
      </c>
      <c r="AR3186" s="72">
        <f t="shared" si="344"/>
        <v>0</v>
      </c>
    </row>
    <row r="3187" spans="35:44" x14ac:dyDescent="0.25">
      <c r="AI3187" s="72">
        <f t="shared" si="346"/>
        <v>0</v>
      </c>
      <c r="AJ3187" s="72">
        <f t="shared" si="341"/>
        <v>0</v>
      </c>
      <c r="AK3187" s="72">
        <f t="shared" si="342"/>
        <v>0</v>
      </c>
      <c r="AL3187" s="72">
        <f t="shared" si="343"/>
        <v>0</v>
      </c>
      <c r="AQ3187" s="63">
        <f t="shared" si="345"/>
        <v>3187</v>
      </c>
      <c r="AR3187" s="72">
        <f t="shared" si="344"/>
        <v>0</v>
      </c>
    </row>
    <row r="3188" spans="35:44" x14ac:dyDescent="0.25">
      <c r="AI3188" s="72">
        <f t="shared" si="346"/>
        <v>0</v>
      </c>
      <c r="AJ3188" s="72">
        <f t="shared" si="341"/>
        <v>0</v>
      </c>
      <c r="AK3188" s="72">
        <f t="shared" si="342"/>
        <v>0</v>
      </c>
      <c r="AL3188" s="72">
        <f t="shared" si="343"/>
        <v>0</v>
      </c>
      <c r="AQ3188" s="63">
        <f t="shared" si="345"/>
        <v>3188</v>
      </c>
      <c r="AR3188" s="72">
        <f t="shared" si="344"/>
        <v>0</v>
      </c>
    </row>
    <row r="3189" spans="35:44" x14ac:dyDescent="0.25">
      <c r="AI3189" s="72">
        <f t="shared" si="346"/>
        <v>0</v>
      </c>
      <c r="AJ3189" s="72">
        <f t="shared" si="341"/>
        <v>0</v>
      </c>
      <c r="AK3189" s="72">
        <f t="shared" si="342"/>
        <v>0</v>
      </c>
      <c r="AL3189" s="72">
        <f t="shared" si="343"/>
        <v>0</v>
      </c>
      <c r="AQ3189" s="63">
        <f t="shared" si="345"/>
        <v>3189</v>
      </c>
      <c r="AR3189" s="72">
        <f t="shared" si="344"/>
        <v>0</v>
      </c>
    </row>
    <row r="3190" spans="35:44" x14ac:dyDescent="0.25">
      <c r="AI3190" s="72">
        <f t="shared" si="346"/>
        <v>0</v>
      </c>
      <c r="AJ3190" s="72">
        <f t="shared" si="341"/>
        <v>0</v>
      </c>
      <c r="AK3190" s="72">
        <f t="shared" si="342"/>
        <v>0</v>
      </c>
      <c r="AL3190" s="72">
        <f t="shared" si="343"/>
        <v>0</v>
      </c>
      <c r="AQ3190" s="63">
        <f t="shared" si="345"/>
        <v>3190</v>
      </c>
      <c r="AR3190" s="72">
        <f t="shared" si="344"/>
        <v>0</v>
      </c>
    </row>
    <row r="3191" spans="35:44" x14ac:dyDescent="0.25">
      <c r="AI3191" s="72">
        <f t="shared" si="346"/>
        <v>0</v>
      </c>
      <c r="AJ3191" s="72">
        <f t="shared" si="341"/>
        <v>0</v>
      </c>
      <c r="AK3191" s="72">
        <f t="shared" si="342"/>
        <v>0</v>
      </c>
      <c r="AL3191" s="72">
        <f t="shared" si="343"/>
        <v>0</v>
      </c>
      <c r="AQ3191" s="63">
        <f t="shared" si="345"/>
        <v>3191</v>
      </c>
      <c r="AR3191" s="72">
        <f t="shared" si="344"/>
        <v>0</v>
      </c>
    </row>
    <row r="3192" spans="35:44" x14ac:dyDescent="0.25">
      <c r="AI3192" s="72">
        <f t="shared" si="346"/>
        <v>0</v>
      </c>
      <c r="AJ3192" s="72">
        <f t="shared" si="341"/>
        <v>0</v>
      </c>
      <c r="AK3192" s="72">
        <f t="shared" si="342"/>
        <v>0</v>
      </c>
      <c r="AL3192" s="72">
        <f t="shared" si="343"/>
        <v>0</v>
      </c>
      <c r="AQ3192" s="63">
        <f t="shared" si="345"/>
        <v>3192</v>
      </c>
      <c r="AR3192" s="72">
        <f t="shared" si="344"/>
        <v>0</v>
      </c>
    </row>
    <row r="3193" spans="35:44" x14ac:dyDescent="0.25">
      <c r="AI3193" s="72">
        <f t="shared" si="346"/>
        <v>0</v>
      </c>
      <c r="AJ3193" s="72">
        <f t="shared" si="341"/>
        <v>0</v>
      </c>
      <c r="AK3193" s="72">
        <f t="shared" si="342"/>
        <v>0</v>
      </c>
      <c r="AL3193" s="72">
        <f t="shared" si="343"/>
        <v>0</v>
      </c>
      <c r="AQ3193" s="63">
        <f t="shared" si="345"/>
        <v>3193</v>
      </c>
      <c r="AR3193" s="72">
        <f t="shared" si="344"/>
        <v>0</v>
      </c>
    </row>
    <row r="3194" spans="35:44" x14ac:dyDescent="0.25">
      <c r="AI3194" s="72">
        <f t="shared" si="346"/>
        <v>0</v>
      </c>
      <c r="AJ3194" s="72">
        <f t="shared" si="341"/>
        <v>0</v>
      </c>
      <c r="AK3194" s="72">
        <f t="shared" si="342"/>
        <v>0</v>
      </c>
      <c r="AL3194" s="72">
        <f t="shared" si="343"/>
        <v>0</v>
      </c>
      <c r="AQ3194" s="63">
        <f t="shared" si="345"/>
        <v>3194</v>
      </c>
      <c r="AR3194" s="72">
        <f t="shared" si="344"/>
        <v>0</v>
      </c>
    </row>
    <row r="3195" spans="35:44" x14ac:dyDescent="0.25">
      <c r="AI3195" s="72">
        <f t="shared" si="346"/>
        <v>0</v>
      </c>
      <c r="AJ3195" s="72">
        <f t="shared" si="341"/>
        <v>0</v>
      </c>
      <c r="AK3195" s="72">
        <f t="shared" si="342"/>
        <v>0</v>
      </c>
      <c r="AL3195" s="72">
        <f t="shared" si="343"/>
        <v>0</v>
      </c>
      <c r="AQ3195" s="63">
        <f t="shared" si="345"/>
        <v>3195</v>
      </c>
      <c r="AR3195" s="72">
        <f t="shared" si="344"/>
        <v>0</v>
      </c>
    </row>
    <row r="3196" spans="35:44" x14ac:dyDescent="0.25">
      <c r="AI3196" s="72">
        <f t="shared" si="346"/>
        <v>0</v>
      </c>
      <c r="AJ3196" s="72">
        <f t="shared" si="341"/>
        <v>0</v>
      </c>
      <c r="AK3196" s="72">
        <f t="shared" si="342"/>
        <v>0</v>
      </c>
      <c r="AL3196" s="72">
        <f t="shared" si="343"/>
        <v>0</v>
      </c>
      <c r="AQ3196" s="63">
        <f t="shared" si="345"/>
        <v>3196</v>
      </c>
      <c r="AR3196" s="72">
        <f t="shared" si="344"/>
        <v>0</v>
      </c>
    </row>
    <row r="3197" spans="35:44" x14ac:dyDescent="0.25">
      <c r="AI3197" s="72">
        <f t="shared" si="346"/>
        <v>0</v>
      </c>
      <c r="AJ3197" s="72">
        <f t="shared" si="341"/>
        <v>0</v>
      </c>
      <c r="AK3197" s="72">
        <f t="shared" si="342"/>
        <v>0</v>
      </c>
      <c r="AL3197" s="72">
        <f t="shared" si="343"/>
        <v>0</v>
      </c>
      <c r="AQ3197" s="63">
        <f t="shared" si="345"/>
        <v>3197</v>
      </c>
      <c r="AR3197" s="72">
        <f t="shared" si="344"/>
        <v>0</v>
      </c>
    </row>
    <row r="3198" spans="35:44" x14ac:dyDescent="0.25">
      <c r="AI3198" s="72">
        <f t="shared" si="346"/>
        <v>0</v>
      </c>
      <c r="AJ3198" s="72">
        <f t="shared" si="341"/>
        <v>0</v>
      </c>
      <c r="AK3198" s="72">
        <f t="shared" si="342"/>
        <v>0</v>
      </c>
      <c r="AL3198" s="72">
        <f t="shared" si="343"/>
        <v>0</v>
      </c>
      <c r="AQ3198" s="63">
        <f t="shared" si="345"/>
        <v>3198</v>
      </c>
      <c r="AR3198" s="72">
        <f t="shared" si="344"/>
        <v>0</v>
      </c>
    </row>
    <row r="3199" spans="35:44" x14ac:dyDescent="0.25">
      <c r="AI3199" s="72">
        <f t="shared" si="346"/>
        <v>0</v>
      </c>
      <c r="AJ3199" s="72">
        <f t="shared" si="341"/>
        <v>0</v>
      </c>
      <c r="AK3199" s="72">
        <f t="shared" si="342"/>
        <v>0</v>
      </c>
      <c r="AL3199" s="72">
        <f t="shared" si="343"/>
        <v>0</v>
      </c>
      <c r="AQ3199" s="63">
        <f t="shared" si="345"/>
        <v>3199</v>
      </c>
      <c r="AR3199" s="72">
        <f t="shared" si="344"/>
        <v>0</v>
      </c>
    </row>
    <row r="3200" spans="35:44" x14ac:dyDescent="0.25">
      <c r="AI3200" s="72">
        <f t="shared" si="346"/>
        <v>0</v>
      </c>
      <c r="AJ3200" s="72">
        <f t="shared" si="341"/>
        <v>0</v>
      </c>
      <c r="AK3200" s="72">
        <f t="shared" si="342"/>
        <v>0</v>
      </c>
      <c r="AL3200" s="72">
        <f t="shared" si="343"/>
        <v>0</v>
      </c>
      <c r="AQ3200" s="63">
        <f t="shared" si="345"/>
        <v>3200</v>
      </c>
      <c r="AR3200" s="72">
        <f t="shared" si="344"/>
        <v>0</v>
      </c>
    </row>
    <row r="3201" spans="35:44" x14ac:dyDescent="0.25">
      <c r="AI3201" s="72">
        <f t="shared" si="346"/>
        <v>0</v>
      </c>
      <c r="AJ3201" s="72">
        <f t="shared" ref="AJ3201:AJ3264" si="347">ROUNDUP((C3201-$C$1)/7,0)</f>
        <v>0</v>
      </c>
      <c r="AK3201" s="72">
        <f t="shared" ref="AK3201:AK3264" si="348">ROUNDUP((C3201-$C$1)/1,0)</f>
        <v>0</v>
      </c>
      <c r="AL3201" s="72">
        <f t="shared" ref="AL3201:AL3264" si="349">ROUNDUP((C3201-$C$1)*24,0)</f>
        <v>0</v>
      </c>
      <c r="AQ3201" s="63">
        <f t="shared" si="345"/>
        <v>3201</v>
      </c>
      <c r="AR3201" s="72">
        <f t="shared" ref="AR3201:AR3264" si="350">SUMIFS(AI:AI,AL:AL,AQ3201)</f>
        <v>0</v>
      </c>
    </row>
    <row r="3202" spans="35:44" x14ac:dyDescent="0.25">
      <c r="AI3202" s="72">
        <f t="shared" si="346"/>
        <v>0</v>
      </c>
      <c r="AJ3202" s="72">
        <f t="shared" si="347"/>
        <v>0</v>
      </c>
      <c r="AK3202" s="72">
        <f t="shared" si="348"/>
        <v>0</v>
      </c>
      <c r="AL3202" s="72">
        <f t="shared" si="349"/>
        <v>0</v>
      </c>
      <c r="AQ3202" s="63">
        <f t="shared" si="345"/>
        <v>3202</v>
      </c>
      <c r="AR3202" s="72">
        <f t="shared" si="350"/>
        <v>0</v>
      </c>
    </row>
    <row r="3203" spans="35:44" x14ac:dyDescent="0.25">
      <c r="AI3203" s="72">
        <f t="shared" si="346"/>
        <v>0</v>
      </c>
      <c r="AJ3203" s="72">
        <f t="shared" si="347"/>
        <v>0</v>
      </c>
      <c r="AK3203" s="72">
        <f t="shared" si="348"/>
        <v>0</v>
      </c>
      <c r="AL3203" s="72">
        <f t="shared" si="349"/>
        <v>0</v>
      </c>
      <c r="AQ3203" s="63">
        <f t="shared" ref="AQ3203:AQ3266" si="351">1+AQ3202</f>
        <v>3203</v>
      </c>
      <c r="AR3203" s="72">
        <f t="shared" si="350"/>
        <v>0</v>
      </c>
    </row>
    <row r="3204" spans="35:44" x14ac:dyDescent="0.25">
      <c r="AI3204" s="72">
        <f t="shared" si="346"/>
        <v>0</v>
      </c>
      <c r="AJ3204" s="72">
        <f t="shared" si="347"/>
        <v>0</v>
      </c>
      <c r="AK3204" s="72">
        <f t="shared" si="348"/>
        <v>0</v>
      </c>
      <c r="AL3204" s="72">
        <f t="shared" si="349"/>
        <v>0</v>
      </c>
      <c r="AQ3204" s="63">
        <f t="shared" si="351"/>
        <v>3204</v>
      </c>
      <c r="AR3204" s="72">
        <f t="shared" si="350"/>
        <v>0</v>
      </c>
    </row>
    <row r="3205" spans="35:44" x14ac:dyDescent="0.25">
      <c r="AI3205" s="72">
        <f t="shared" ref="AI3205:AI3268" si="352">D3205*(C3205-C3204)*86400*$B$16</f>
        <v>0</v>
      </c>
      <c r="AJ3205" s="72">
        <f t="shared" si="347"/>
        <v>0</v>
      </c>
      <c r="AK3205" s="72">
        <f t="shared" si="348"/>
        <v>0</v>
      </c>
      <c r="AL3205" s="72">
        <f t="shared" si="349"/>
        <v>0</v>
      </c>
      <c r="AQ3205" s="63">
        <f t="shared" si="351"/>
        <v>3205</v>
      </c>
      <c r="AR3205" s="72">
        <f t="shared" si="350"/>
        <v>0</v>
      </c>
    </row>
    <row r="3206" spans="35:44" x14ac:dyDescent="0.25">
      <c r="AI3206" s="72">
        <f t="shared" si="352"/>
        <v>0</v>
      </c>
      <c r="AJ3206" s="72">
        <f t="shared" si="347"/>
        <v>0</v>
      </c>
      <c r="AK3206" s="72">
        <f t="shared" si="348"/>
        <v>0</v>
      </c>
      <c r="AL3206" s="72">
        <f t="shared" si="349"/>
        <v>0</v>
      </c>
      <c r="AQ3206" s="63">
        <f t="shared" si="351"/>
        <v>3206</v>
      </c>
      <c r="AR3206" s="72">
        <f t="shared" si="350"/>
        <v>0</v>
      </c>
    </row>
    <row r="3207" spans="35:44" x14ac:dyDescent="0.25">
      <c r="AI3207" s="72">
        <f t="shared" si="352"/>
        <v>0</v>
      </c>
      <c r="AJ3207" s="72">
        <f t="shared" si="347"/>
        <v>0</v>
      </c>
      <c r="AK3207" s="72">
        <f t="shared" si="348"/>
        <v>0</v>
      </c>
      <c r="AL3207" s="72">
        <f t="shared" si="349"/>
        <v>0</v>
      </c>
      <c r="AQ3207" s="63">
        <f t="shared" si="351"/>
        <v>3207</v>
      </c>
      <c r="AR3207" s="72">
        <f t="shared" si="350"/>
        <v>0</v>
      </c>
    </row>
    <row r="3208" spans="35:44" x14ac:dyDescent="0.25">
      <c r="AI3208" s="72">
        <f t="shared" si="352"/>
        <v>0</v>
      </c>
      <c r="AJ3208" s="72">
        <f t="shared" si="347"/>
        <v>0</v>
      </c>
      <c r="AK3208" s="72">
        <f t="shared" si="348"/>
        <v>0</v>
      </c>
      <c r="AL3208" s="72">
        <f t="shared" si="349"/>
        <v>0</v>
      </c>
      <c r="AQ3208" s="63">
        <f t="shared" si="351"/>
        <v>3208</v>
      </c>
      <c r="AR3208" s="72">
        <f t="shared" si="350"/>
        <v>0</v>
      </c>
    </row>
    <row r="3209" spans="35:44" x14ac:dyDescent="0.25">
      <c r="AI3209" s="72">
        <f t="shared" si="352"/>
        <v>0</v>
      </c>
      <c r="AJ3209" s="72">
        <f t="shared" si="347"/>
        <v>0</v>
      </c>
      <c r="AK3209" s="72">
        <f t="shared" si="348"/>
        <v>0</v>
      </c>
      <c r="AL3209" s="72">
        <f t="shared" si="349"/>
        <v>0</v>
      </c>
      <c r="AQ3209" s="63">
        <f t="shared" si="351"/>
        <v>3209</v>
      </c>
      <c r="AR3209" s="72">
        <f t="shared" si="350"/>
        <v>0</v>
      </c>
    </row>
    <row r="3210" spans="35:44" x14ac:dyDescent="0.25">
      <c r="AI3210" s="72">
        <f t="shared" si="352"/>
        <v>0</v>
      </c>
      <c r="AJ3210" s="72">
        <f t="shared" si="347"/>
        <v>0</v>
      </c>
      <c r="AK3210" s="72">
        <f t="shared" si="348"/>
        <v>0</v>
      </c>
      <c r="AL3210" s="72">
        <f t="shared" si="349"/>
        <v>0</v>
      </c>
      <c r="AQ3210" s="63">
        <f t="shared" si="351"/>
        <v>3210</v>
      </c>
      <c r="AR3210" s="72">
        <f t="shared" si="350"/>
        <v>0</v>
      </c>
    </row>
    <row r="3211" spans="35:44" x14ac:dyDescent="0.25">
      <c r="AI3211" s="72">
        <f t="shared" si="352"/>
        <v>0</v>
      </c>
      <c r="AJ3211" s="72">
        <f t="shared" si="347"/>
        <v>0</v>
      </c>
      <c r="AK3211" s="72">
        <f t="shared" si="348"/>
        <v>0</v>
      </c>
      <c r="AL3211" s="72">
        <f t="shared" si="349"/>
        <v>0</v>
      </c>
      <c r="AQ3211" s="63">
        <f t="shared" si="351"/>
        <v>3211</v>
      </c>
      <c r="AR3211" s="72">
        <f t="shared" si="350"/>
        <v>0</v>
      </c>
    </row>
    <row r="3212" spans="35:44" x14ac:dyDescent="0.25">
      <c r="AI3212" s="72">
        <f t="shared" si="352"/>
        <v>0</v>
      </c>
      <c r="AJ3212" s="72">
        <f t="shared" si="347"/>
        <v>0</v>
      </c>
      <c r="AK3212" s="72">
        <f t="shared" si="348"/>
        <v>0</v>
      </c>
      <c r="AL3212" s="72">
        <f t="shared" si="349"/>
        <v>0</v>
      </c>
      <c r="AQ3212" s="63">
        <f t="shared" si="351"/>
        <v>3212</v>
      </c>
      <c r="AR3212" s="72">
        <f t="shared" si="350"/>
        <v>0</v>
      </c>
    </row>
    <row r="3213" spans="35:44" x14ac:dyDescent="0.25">
      <c r="AI3213" s="72">
        <f t="shared" si="352"/>
        <v>0</v>
      </c>
      <c r="AJ3213" s="72">
        <f t="shared" si="347"/>
        <v>0</v>
      </c>
      <c r="AK3213" s="72">
        <f t="shared" si="348"/>
        <v>0</v>
      </c>
      <c r="AL3213" s="72">
        <f t="shared" si="349"/>
        <v>0</v>
      </c>
      <c r="AQ3213" s="63">
        <f t="shared" si="351"/>
        <v>3213</v>
      </c>
      <c r="AR3213" s="72">
        <f t="shared" si="350"/>
        <v>0</v>
      </c>
    </row>
    <row r="3214" spans="35:44" x14ac:dyDescent="0.25">
      <c r="AI3214" s="72">
        <f t="shared" si="352"/>
        <v>0</v>
      </c>
      <c r="AJ3214" s="72">
        <f t="shared" si="347"/>
        <v>0</v>
      </c>
      <c r="AK3214" s="72">
        <f t="shared" si="348"/>
        <v>0</v>
      </c>
      <c r="AL3214" s="72">
        <f t="shared" si="349"/>
        <v>0</v>
      </c>
      <c r="AQ3214" s="63">
        <f t="shared" si="351"/>
        <v>3214</v>
      </c>
      <c r="AR3214" s="72">
        <f t="shared" si="350"/>
        <v>0</v>
      </c>
    </row>
    <row r="3215" spans="35:44" x14ac:dyDescent="0.25">
      <c r="AI3215" s="72">
        <f t="shared" si="352"/>
        <v>0</v>
      </c>
      <c r="AJ3215" s="72">
        <f t="shared" si="347"/>
        <v>0</v>
      </c>
      <c r="AK3215" s="72">
        <f t="shared" si="348"/>
        <v>0</v>
      </c>
      <c r="AL3215" s="72">
        <f t="shared" si="349"/>
        <v>0</v>
      </c>
      <c r="AQ3215" s="63">
        <f t="shared" si="351"/>
        <v>3215</v>
      </c>
      <c r="AR3215" s="72">
        <f t="shared" si="350"/>
        <v>0</v>
      </c>
    </row>
    <row r="3216" spans="35:44" x14ac:dyDescent="0.25">
      <c r="AI3216" s="72">
        <f t="shared" si="352"/>
        <v>0</v>
      </c>
      <c r="AJ3216" s="72">
        <f t="shared" si="347"/>
        <v>0</v>
      </c>
      <c r="AK3216" s="72">
        <f t="shared" si="348"/>
        <v>0</v>
      </c>
      <c r="AL3216" s="72">
        <f t="shared" si="349"/>
        <v>0</v>
      </c>
      <c r="AQ3216" s="63">
        <f t="shared" si="351"/>
        <v>3216</v>
      </c>
      <c r="AR3216" s="72">
        <f t="shared" si="350"/>
        <v>0</v>
      </c>
    </row>
    <row r="3217" spans="35:44" x14ac:dyDescent="0.25">
      <c r="AI3217" s="72">
        <f t="shared" si="352"/>
        <v>0</v>
      </c>
      <c r="AJ3217" s="72">
        <f t="shared" si="347"/>
        <v>0</v>
      </c>
      <c r="AK3217" s="72">
        <f t="shared" si="348"/>
        <v>0</v>
      </c>
      <c r="AL3217" s="72">
        <f t="shared" si="349"/>
        <v>0</v>
      </c>
      <c r="AQ3217" s="63">
        <f t="shared" si="351"/>
        <v>3217</v>
      </c>
      <c r="AR3217" s="72">
        <f t="shared" si="350"/>
        <v>0</v>
      </c>
    </row>
    <row r="3218" spans="35:44" x14ac:dyDescent="0.25">
      <c r="AI3218" s="72">
        <f t="shared" si="352"/>
        <v>0</v>
      </c>
      <c r="AJ3218" s="72">
        <f t="shared" si="347"/>
        <v>0</v>
      </c>
      <c r="AK3218" s="72">
        <f t="shared" si="348"/>
        <v>0</v>
      </c>
      <c r="AL3218" s="72">
        <f t="shared" si="349"/>
        <v>0</v>
      </c>
      <c r="AQ3218" s="63">
        <f t="shared" si="351"/>
        <v>3218</v>
      </c>
      <c r="AR3218" s="72">
        <f t="shared" si="350"/>
        <v>0</v>
      </c>
    </row>
    <row r="3219" spans="35:44" x14ac:dyDescent="0.25">
      <c r="AI3219" s="72">
        <f t="shared" si="352"/>
        <v>0</v>
      </c>
      <c r="AJ3219" s="72">
        <f t="shared" si="347"/>
        <v>0</v>
      </c>
      <c r="AK3219" s="72">
        <f t="shared" si="348"/>
        <v>0</v>
      </c>
      <c r="AL3219" s="72">
        <f t="shared" si="349"/>
        <v>0</v>
      </c>
      <c r="AQ3219" s="63">
        <f t="shared" si="351"/>
        <v>3219</v>
      </c>
      <c r="AR3219" s="72">
        <f t="shared" si="350"/>
        <v>0</v>
      </c>
    </row>
    <row r="3220" spans="35:44" x14ac:dyDescent="0.25">
      <c r="AI3220" s="72">
        <f t="shared" si="352"/>
        <v>0</v>
      </c>
      <c r="AJ3220" s="72">
        <f t="shared" si="347"/>
        <v>0</v>
      </c>
      <c r="AK3220" s="72">
        <f t="shared" si="348"/>
        <v>0</v>
      </c>
      <c r="AL3220" s="72">
        <f t="shared" si="349"/>
        <v>0</v>
      </c>
      <c r="AQ3220" s="63">
        <f t="shared" si="351"/>
        <v>3220</v>
      </c>
      <c r="AR3220" s="72">
        <f t="shared" si="350"/>
        <v>0</v>
      </c>
    </row>
    <row r="3221" spans="35:44" x14ac:dyDescent="0.25">
      <c r="AI3221" s="72">
        <f t="shared" si="352"/>
        <v>0</v>
      </c>
      <c r="AJ3221" s="72">
        <f t="shared" si="347"/>
        <v>0</v>
      </c>
      <c r="AK3221" s="72">
        <f t="shared" si="348"/>
        <v>0</v>
      </c>
      <c r="AL3221" s="72">
        <f t="shared" si="349"/>
        <v>0</v>
      </c>
      <c r="AQ3221" s="63">
        <f t="shared" si="351"/>
        <v>3221</v>
      </c>
      <c r="AR3221" s="72">
        <f t="shared" si="350"/>
        <v>0</v>
      </c>
    </row>
    <row r="3222" spans="35:44" x14ac:dyDescent="0.25">
      <c r="AI3222" s="72">
        <f t="shared" si="352"/>
        <v>0</v>
      </c>
      <c r="AJ3222" s="72">
        <f t="shared" si="347"/>
        <v>0</v>
      </c>
      <c r="AK3222" s="72">
        <f t="shared" si="348"/>
        <v>0</v>
      </c>
      <c r="AL3222" s="72">
        <f t="shared" si="349"/>
        <v>0</v>
      </c>
      <c r="AQ3222" s="63">
        <f t="shared" si="351"/>
        <v>3222</v>
      </c>
      <c r="AR3222" s="72">
        <f t="shared" si="350"/>
        <v>0</v>
      </c>
    </row>
    <row r="3223" spans="35:44" x14ac:dyDescent="0.25">
      <c r="AI3223" s="72">
        <f t="shared" si="352"/>
        <v>0</v>
      </c>
      <c r="AJ3223" s="72">
        <f t="shared" si="347"/>
        <v>0</v>
      </c>
      <c r="AK3223" s="72">
        <f t="shared" si="348"/>
        <v>0</v>
      </c>
      <c r="AL3223" s="72">
        <f t="shared" si="349"/>
        <v>0</v>
      </c>
      <c r="AQ3223" s="63">
        <f t="shared" si="351"/>
        <v>3223</v>
      </c>
      <c r="AR3223" s="72">
        <f t="shared" si="350"/>
        <v>0</v>
      </c>
    </row>
    <row r="3224" spans="35:44" x14ac:dyDescent="0.25">
      <c r="AI3224" s="72">
        <f t="shared" si="352"/>
        <v>0</v>
      </c>
      <c r="AJ3224" s="72">
        <f t="shared" si="347"/>
        <v>0</v>
      </c>
      <c r="AK3224" s="72">
        <f t="shared" si="348"/>
        <v>0</v>
      </c>
      <c r="AL3224" s="72">
        <f t="shared" si="349"/>
        <v>0</v>
      </c>
      <c r="AQ3224" s="63">
        <f t="shared" si="351"/>
        <v>3224</v>
      </c>
      <c r="AR3224" s="72">
        <f t="shared" si="350"/>
        <v>0</v>
      </c>
    </row>
    <row r="3225" spans="35:44" x14ac:dyDescent="0.25">
      <c r="AI3225" s="72">
        <f t="shared" si="352"/>
        <v>0</v>
      </c>
      <c r="AJ3225" s="72">
        <f t="shared" si="347"/>
        <v>0</v>
      </c>
      <c r="AK3225" s="72">
        <f t="shared" si="348"/>
        <v>0</v>
      </c>
      <c r="AL3225" s="72">
        <f t="shared" si="349"/>
        <v>0</v>
      </c>
      <c r="AQ3225" s="63">
        <f t="shared" si="351"/>
        <v>3225</v>
      </c>
      <c r="AR3225" s="72">
        <f t="shared" si="350"/>
        <v>0</v>
      </c>
    </row>
    <row r="3226" spans="35:44" x14ac:dyDescent="0.25">
      <c r="AI3226" s="72">
        <f t="shared" si="352"/>
        <v>0</v>
      </c>
      <c r="AJ3226" s="72">
        <f t="shared" si="347"/>
        <v>0</v>
      </c>
      <c r="AK3226" s="72">
        <f t="shared" si="348"/>
        <v>0</v>
      </c>
      <c r="AL3226" s="72">
        <f t="shared" si="349"/>
        <v>0</v>
      </c>
      <c r="AQ3226" s="63">
        <f t="shared" si="351"/>
        <v>3226</v>
      </c>
      <c r="AR3226" s="72">
        <f t="shared" si="350"/>
        <v>0</v>
      </c>
    </row>
    <row r="3227" spans="35:44" x14ac:dyDescent="0.25">
      <c r="AI3227" s="72">
        <f t="shared" si="352"/>
        <v>0</v>
      </c>
      <c r="AJ3227" s="72">
        <f t="shared" si="347"/>
        <v>0</v>
      </c>
      <c r="AK3227" s="72">
        <f t="shared" si="348"/>
        <v>0</v>
      </c>
      <c r="AL3227" s="72">
        <f t="shared" si="349"/>
        <v>0</v>
      </c>
      <c r="AQ3227" s="63">
        <f t="shared" si="351"/>
        <v>3227</v>
      </c>
      <c r="AR3227" s="72">
        <f t="shared" si="350"/>
        <v>0</v>
      </c>
    </row>
    <row r="3228" spans="35:44" x14ac:dyDescent="0.25">
      <c r="AI3228" s="72">
        <f t="shared" si="352"/>
        <v>0</v>
      </c>
      <c r="AJ3228" s="72">
        <f t="shared" si="347"/>
        <v>0</v>
      </c>
      <c r="AK3228" s="72">
        <f t="shared" si="348"/>
        <v>0</v>
      </c>
      <c r="AL3228" s="72">
        <f t="shared" si="349"/>
        <v>0</v>
      </c>
      <c r="AQ3228" s="63">
        <f t="shared" si="351"/>
        <v>3228</v>
      </c>
      <c r="AR3228" s="72">
        <f t="shared" si="350"/>
        <v>0</v>
      </c>
    </row>
    <row r="3229" spans="35:44" x14ac:dyDescent="0.25">
      <c r="AI3229" s="72">
        <f t="shared" si="352"/>
        <v>0</v>
      </c>
      <c r="AJ3229" s="72">
        <f t="shared" si="347"/>
        <v>0</v>
      </c>
      <c r="AK3229" s="72">
        <f t="shared" si="348"/>
        <v>0</v>
      </c>
      <c r="AL3229" s="72">
        <f t="shared" si="349"/>
        <v>0</v>
      </c>
      <c r="AQ3229" s="63">
        <f t="shared" si="351"/>
        <v>3229</v>
      </c>
      <c r="AR3229" s="72">
        <f t="shared" si="350"/>
        <v>0</v>
      </c>
    </row>
    <row r="3230" spans="35:44" x14ac:dyDescent="0.25">
      <c r="AI3230" s="72">
        <f t="shared" si="352"/>
        <v>0</v>
      </c>
      <c r="AJ3230" s="72">
        <f t="shared" si="347"/>
        <v>0</v>
      </c>
      <c r="AK3230" s="72">
        <f t="shared" si="348"/>
        <v>0</v>
      </c>
      <c r="AL3230" s="72">
        <f t="shared" si="349"/>
        <v>0</v>
      </c>
      <c r="AQ3230" s="63">
        <f t="shared" si="351"/>
        <v>3230</v>
      </c>
      <c r="AR3230" s="72">
        <f t="shared" si="350"/>
        <v>0</v>
      </c>
    </row>
    <row r="3231" spans="35:44" x14ac:dyDescent="0.25">
      <c r="AI3231" s="72">
        <f t="shared" si="352"/>
        <v>0</v>
      </c>
      <c r="AJ3231" s="72">
        <f t="shared" si="347"/>
        <v>0</v>
      </c>
      <c r="AK3231" s="72">
        <f t="shared" si="348"/>
        <v>0</v>
      </c>
      <c r="AL3231" s="72">
        <f t="shared" si="349"/>
        <v>0</v>
      </c>
      <c r="AQ3231" s="63">
        <f t="shared" si="351"/>
        <v>3231</v>
      </c>
      <c r="AR3231" s="72">
        <f t="shared" si="350"/>
        <v>0</v>
      </c>
    </row>
    <row r="3232" spans="35:44" x14ac:dyDescent="0.25">
      <c r="AI3232" s="72">
        <f t="shared" si="352"/>
        <v>0</v>
      </c>
      <c r="AJ3232" s="72">
        <f t="shared" si="347"/>
        <v>0</v>
      </c>
      <c r="AK3232" s="72">
        <f t="shared" si="348"/>
        <v>0</v>
      </c>
      <c r="AL3232" s="72">
        <f t="shared" si="349"/>
        <v>0</v>
      </c>
      <c r="AQ3232" s="63">
        <f t="shared" si="351"/>
        <v>3232</v>
      </c>
      <c r="AR3232" s="72">
        <f t="shared" si="350"/>
        <v>0</v>
      </c>
    </row>
    <row r="3233" spans="35:44" x14ac:dyDescent="0.25">
      <c r="AI3233" s="72">
        <f t="shared" si="352"/>
        <v>0</v>
      </c>
      <c r="AJ3233" s="72">
        <f t="shared" si="347"/>
        <v>0</v>
      </c>
      <c r="AK3233" s="72">
        <f t="shared" si="348"/>
        <v>0</v>
      </c>
      <c r="AL3233" s="72">
        <f t="shared" si="349"/>
        <v>0</v>
      </c>
      <c r="AQ3233" s="63">
        <f t="shared" si="351"/>
        <v>3233</v>
      </c>
      <c r="AR3233" s="72">
        <f t="shared" si="350"/>
        <v>0</v>
      </c>
    </row>
    <row r="3234" spans="35:44" x14ac:dyDescent="0.25">
      <c r="AI3234" s="72">
        <f t="shared" si="352"/>
        <v>0</v>
      </c>
      <c r="AJ3234" s="72">
        <f t="shared" si="347"/>
        <v>0</v>
      </c>
      <c r="AK3234" s="72">
        <f t="shared" si="348"/>
        <v>0</v>
      </c>
      <c r="AL3234" s="72">
        <f t="shared" si="349"/>
        <v>0</v>
      </c>
      <c r="AQ3234" s="63">
        <f t="shared" si="351"/>
        <v>3234</v>
      </c>
      <c r="AR3234" s="72">
        <f t="shared" si="350"/>
        <v>0</v>
      </c>
    </row>
    <row r="3235" spans="35:44" x14ac:dyDescent="0.25">
      <c r="AI3235" s="72">
        <f t="shared" si="352"/>
        <v>0</v>
      </c>
      <c r="AJ3235" s="72">
        <f t="shared" si="347"/>
        <v>0</v>
      </c>
      <c r="AK3235" s="72">
        <f t="shared" si="348"/>
        <v>0</v>
      </c>
      <c r="AL3235" s="72">
        <f t="shared" si="349"/>
        <v>0</v>
      </c>
      <c r="AQ3235" s="63">
        <f t="shared" si="351"/>
        <v>3235</v>
      </c>
      <c r="AR3235" s="72">
        <f t="shared" si="350"/>
        <v>0</v>
      </c>
    </row>
    <row r="3236" spans="35:44" x14ac:dyDescent="0.25">
      <c r="AI3236" s="72">
        <f t="shared" si="352"/>
        <v>0</v>
      </c>
      <c r="AJ3236" s="72">
        <f t="shared" si="347"/>
        <v>0</v>
      </c>
      <c r="AK3236" s="72">
        <f t="shared" si="348"/>
        <v>0</v>
      </c>
      <c r="AL3236" s="72">
        <f t="shared" si="349"/>
        <v>0</v>
      </c>
      <c r="AQ3236" s="63">
        <f t="shared" si="351"/>
        <v>3236</v>
      </c>
      <c r="AR3236" s="72">
        <f t="shared" si="350"/>
        <v>0</v>
      </c>
    </row>
    <row r="3237" spans="35:44" x14ac:dyDescent="0.25">
      <c r="AI3237" s="72">
        <f t="shared" si="352"/>
        <v>0</v>
      </c>
      <c r="AJ3237" s="72">
        <f t="shared" si="347"/>
        <v>0</v>
      </c>
      <c r="AK3237" s="72">
        <f t="shared" si="348"/>
        <v>0</v>
      </c>
      <c r="AL3237" s="72">
        <f t="shared" si="349"/>
        <v>0</v>
      </c>
      <c r="AQ3237" s="63">
        <f t="shared" si="351"/>
        <v>3237</v>
      </c>
      <c r="AR3237" s="72">
        <f t="shared" si="350"/>
        <v>0</v>
      </c>
    </row>
    <row r="3238" spans="35:44" x14ac:dyDescent="0.25">
      <c r="AI3238" s="72">
        <f t="shared" si="352"/>
        <v>0</v>
      </c>
      <c r="AJ3238" s="72">
        <f t="shared" si="347"/>
        <v>0</v>
      </c>
      <c r="AK3238" s="72">
        <f t="shared" si="348"/>
        <v>0</v>
      </c>
      <c r="AL3238" s="72">
        <f t="shared" si="349"/>
        <v>0</v>
      </c>
      <c r="AQ3238" s="63">
        <f t="shared" si="351"/>
        <v>3238</v>
      </c>
      <c r="AR3238" s="72">
        <f t="shared" si="350"/>
        <v>0</v>
      </c>
    </row>
    <row r="3239" spans="35:44" x14ac:dyDescent="0.25">
      <c r="AI3239" s="72">
        <f t="shared" si="352"/>
        <v>0</v>
      </c>
      <c r="AJ3239" s="72">
        <f t="shared" si="347"/>
        <v>0</v>
      </c>
      <c r="AK3239" s="72">
        <f t="shared" si="348"/>
        <v>0</v>
      </c>
      <c r="AL3239" s="72">
        <f t="shared" si="349"/>
        <v>0</v>
      </c>
      <c r="AQ3239" s="63">
        <f t="shared" si="351"/>
        <v>3239</v>
      </c>
      <c r="AR3239" s="72">
        <f t="shared" si="350"/>
        <v>0</v>
      </c>
    </row>
    <row r="3240" spans="35:44" x14ac:dyDescent="0.25">
      <c r="AI3240" s="72">
        <f t="shared" si="352"/>
        <v>0</v>
      </c>
      <c r="AJ3240" s="72">
        <f t="shared" si="347"/>
        <v>0</v>
      </c>
      <c r="AK3240" s="72">
        <f t="shared" si="348"/>
        <v>0</v>
      </c>
      <c r="AL3240" s="72">
        <f t="shared" si="349"/>
        <v>0</v>
      </c>
      <c r="AQ3240" s="63">
        <f t="shared" si="351"/>
        <v>3240</v>
      </c>
      <c r="AR3240" s="72">
        <f t="shared" si="350"/>
        <v>0</v>
      </c>
    </row>
    <row r="3241" spans="35:44" x14ac:dyDescent="0.25">
      <c r="AI3241" s="72">
        <f t="shared" si="352"/>
        <v>0</v>
      </c>
      <c r="AJ3241" s="72">
        <f t="shared" si="347"/>
        <v>0</v>
      </c>
      <c r="AK3241" s="72">
        <f t="shared" si="348"/>
        <v>0</v>
      </c>
      <c r="AL3241" s="72">
        <f t="shared" si="349"/>
        <v>0</v>
      </c>
      <c r="AQ3241" s="63">
        <f t="shared" si="351"/>
        <v>3241</v>
      </c>
      <c r="AR3241" s="72">
        <f t="shared" si="350"/>
        <v>0</v>
      </c>
    </row>
    <row r="3242" spans="35:44" x14ac:dyDescent="0.25">
      <c r="AI3242" s="72">
        <f t="shared" si="352"/>
        <v>0</v>
      </c>
      <c r="AJ3242" s="72">
        <f t="shared" si="347"/>
        <v>0</v>
      </c>
      <c r="AK3242" s="72">
        <f t="shared" si="348"/>
        <v>0</v>
      </c>
      <c r="AL3242" s="72">
        <f t="shared" si="349"/>
        <v>0</v>
      </c>
      <c r="AQ3242" s="63">
        <f t="shared" si="351"/>
        <v>3242</v>
      </c>
      <c r="AR3242" s="72">
        <f t="shared" si="350"/>
        <v>0</v>
      </c>
    </row>
    <row r="3243" spans="35:44" x14ac:dyDescent="0.25">
      <c r="AI3243" s="72">
        <f t="shared" si="352"/>
        <v>0</v>
      </c>
      <c r="AJ3243" s="72">
        <f t="shared" si="347"/>
        <v>0</v>
      </c>
      <c r="AK3243" s="72">
        <f t="shared" si="348"/>
        <v>0</v>
      </c>
      <c r="AL3243" s="72">
        <f t="shared" si="349"/>
        <v>0</v>
      </c>
      <c r="AQ3243" s="63">
        <f t="shared" si="351"/>
        <v>3243</v>
      </c>
      <c r="AR3243" s="72">
        <f t="shared" si="350"/>
        <v>0</v>
      </c>
    </row>
    <row r="3244" spans="35:44" x14ac:dyDescent="0.25">
      <c r="AI3244" s="72">
        <f t="shared" si="352"/>
        <v>0</v>
      </c>
      <c r="AJ3244" s="72">
        <f t="shared" si="347"/>
        <v>0</v>
      </c>
      <c r="AK3244" s="72">
        <f t="shared" si="348"/>
        <v>0</v>
      </c>
      <c r="AL3244" s="72">
        <f t="shared" si="349"/>
        <v>0</v>
      </c>
      <c r="AQ3244" s="63">
        <f t="shared" si="351"/>
        <v>3244</v>
      </c>
      <c r="AR3244" s="72">
        <f t="shared" si="350"/>
        <v>0</v>
      </c>
    </row>
    <row r="3245" spans="35:44" x14ac:dyDescent="0.25">
      <c r="AI3245" s="72">
        <f t="shared" si="352"/>
        <v>0</v>
      </c>
      <c r="AJ3245" s="72">
        <f t="shared" si="347"/>
        <v>0</v>
      </c>
      <c r="AK3245" s="72">
        <f t="shared" si="348"/>
        <v>0</v>
      </c>
      <c r="AL3245" s="72">
        <f t="shared" si="349"/>
        <v>0</v>
      </c>
      <c r="AQ3245" s="63">
        <f t="shared" si="351"/>
        <v>3245</v>
      </c>
      <c r="AR3245" s="72">
        <f t="shared" si="350"/>
        <v>0</v>
      </c>
    </row>
    <row r="3246" spans="35:44" x14ac:dyDescent="0.25">
      <c r="AI3246" s="72">
        <f t="shared" si="352"/>
        <v>0</v>
      </c>
      <c r="AJ3246" s="72">
        <f t="shared" si="347"/>
        <v>0</v>
      </c>
      <c r="AK3246" s="72">
        <f t="shared" si="348"/>
        <v>0</v>
      </c>
      <c r="AL3246" s="72">
        <f t="shared" si="349"/>
        <v>0</v>
      </c>
      <c r="AQ3246" s="63">
        <f t="shared" si="351"/>
        <v>3246</v>
      </c>
      <c r="AR3246" s="72">
        <f t="shared" si="350"/>
        <v>0</v>
      </c>
    </row>
    <row r="3247" spans="35:44" x14ac:dyDescent="0.25">
      <c r="AI3247" s="72">
        <f t="shared" si="352"/>
        <v>0</v>
      </c>
      <c r="AJ3247" s="72">
        <f t="shared" si="347"/>
        <v>0</v>
      </c>
      <c r="AK3247" s="72">
        <f t="shared" si="348"/>
        <v>0</v>
      </c>
      <c r="AL3247" s="72">
        <f t="shared" si="349"/>
        <v>0</v>
      </c>
      <c r="AQ3247" s="63">
        <f t="shared" si="351"/>
        <v>3247</v>
      </c>
      <c r="AR3247" s="72">
        <f t="shared" si="350"/>
        <v>0</v>
      </c>
    </row>
    <row r="3248" spans="35:44" x14ac:dyDescent="0.25">
      <c r="AI3248" s="72">
        <f t="shared" si="352"/>
        <v>0</v>
      </c>
      <c r="AJ3248" s="72">
        <f t="shared" si="347"/>
        <v>0</v>
      </c>
      <c r="AK3248" s="72">
        <f t="shared" si="348"/>
        <v>0</v>
      </c>
      <c r="AL3248" s="72">
        <f t="shared" si="349"/>
        <v>0</v>
      </c>
      <c r="AQ3248" s="63">
        <f t="shared" si="351"/>
        <v>3248</v>
      </c>
      <c r="AR3248" s="72">
        <f t="shared" si="350"/>
        <v>0</v>
      </c>
    </row>
    <row r="3249" spans="35:44" x14ac:dyDescent="0.25">
      <c r="AI3249" s="72">
        <f t="shared" si="352"/>
        <v>0</v>
      </c>
      <c r="AJ3249" s="72">
        <f t="shared" si="347"/>
        <v>0</v>
      </c>
      <c r="AK3249" s="72">
        <f t="shared" si="348"/>
        <v>0</v>
      </c>
      <c r="AL3249" s="72">
        <f t="shared" si="349"/>
        <v>0</v>
      </c>
      <c r="AQ3249" s="63">
        <f t="shared" si="351"/>
        <v>3249</v>
      </c>
      <c r="AR3249" s="72">
        <f t="shared" si="350"/>
        <v>0</v>
      </c>
    </row>
    <row r="3250" spans="35:44" x14ac:dyDescent="0.25">
      <c r="AI3250" s="72">
        <f t="shared" si="352"/>
        <v>0</v>
      </c>
      <c r="AJ3250" s="72">
        <f t="shared" si="347"/>
        <v>0</v>
      </c>
      <c r="AK3250" s="72">
        <f t="shared" si="348"/>
        <v>0</v>
      </c>
      <c r="AL3250" s="72">
        <f t="shared" si="349"/>
        <v>0</v>
      </c>
      <c r="AQ3250" s="63">
        <f t="shared" si="351"/>
        <v>3250</v>
      </c>
      <c r="AR3250" s="72">
        <f t="shared" si="350"/>
        <v>0</v>
      </c>
    </row>
    <row r="3251" spans="35:44" x14ac:dyDescent="0.25">
      <c r="AI3251" s="72">
        <f t="shared" si="352"/>
        <v>0</v>
      </c>
      <c r="AJ3251" s="72">
        <f t="shared" si="347"/>
        <v>0</v>
      </c>
      <c r="AK3251" s="72">
        <f t="shared" si="348"/>
        <v>0</v>
      </c>
      <c r="AL3251" s="72">
        <f t="shared" si="349"/>
        <v>0</v>
      </c>
      <c r="AQ3251" s="63">
        <f t="shared" si="351"/>
        <v>3251</v>
      </c>
      <c r="AR3251" s="72">
        <f t="shared" si="350"/>
        <v>0</v>
      </c>
    </row>
    <row r="3252" spans="35:44" x14ac:dyDescent="0.25">
      <c r="AI3252" s="72">
        <f t="shared" si="352"/>
        <v>0</v>
      </c>
      <c r="AJ3252" s="72">
        <f t="shared" si="347"/>
        <v>0</v>
      </c>
      <c r="AK3252" s="72">
        <f t="shared" si="348"/>
        <v>0</v>
      </c>
      <c r="AL3252" s="72">
        <f t="shared" si="349"/>
        <v>0</v>
      </c>
      <c r="AQ3252" s="63">
        <f t="shared" si="351"/>
        <v>3252</v>
      </c>
      <c r="AR3252" s="72">
        <f t="shared" si="350"/>
        <v>0</v>
      </c>
    </row>
    <row r="3253" spans="35:44" x14ac:dyDescent="0.25">
      <c r="AI3253" s="72">
        <f t="shared" si="352"/>
        <v>0</v>
      </c>
      <c r="AJ3253" s="72">
        <f t="shared" si="347"/>
        <v>0</v>
      </c>
      <c r="AK3253" s="72">
        <f t="shared" si="348"/>
        <v>0</v>
      </c>
      <c r="AL3253" s="72">
        <f t="shared" si="349"/>
        <v>0</v>
      </c>
      <c r="AQ3253" s="63">
        <f t="shared" si="351"/>
        <v>3253</v>
      </c>
      <c r="AR3253" s="72">
        <f t="shared" si="350"/>
        <v>0</v>
      </c>
    </row>
    <row r="3254" spans="35:44" x14ac:dyDescent="0.25">
      <c r="AI3254" s="72">
        <f t="shared" si="352"/>
        <v>0</v>
      </c>
      <c r="AJ3254" s="72">
        <f t="shared" si="347"/>
        <v>0</v>
      </c>
      <c r="AK3254" s="72">
        <f t="shared" si="348"/>
        <v>0</v>
      </c>
      <c r="AL3254" s="72">
        <f t="shared" si="349"/>
        <v>0</v>
      </c>
      <c r="AQ3254" s="63">
        <f t="shared" si="351"/>
        <v>3254</v>
      </c>
      <c r="AR3254" s="72">
        <f t="shared" si="350"/>
        <v>0</v>
      </c>
    </row>
    <row r="3255" spans="35:44" x14ac:dyDescent="0.25">
      <c r="AI3255" s="72">
        <f t="shared" si="352"/>
        <v>0</v>
      </c>
      <c r="AJ3255" s="72">
        <f t="shared" si="347"/>
        <v>0</v>
      </c>
      <c r="AK3255" s="72">
        <f t="shared" si="348"/>
        <v>0</v>
      </c>
      <c r="AL3255" s="72">
        <f t="shared" si="349"/>
        <v>0</v>
      </c>
      <c r="AQ3255" s="63">
        <f t="shared" si="351"/>
        <v>3255</v>
      </c>
      <c r="AR3255" s="72">
        <f t="shared" si="350"/>
        <v>0</v>
      </c>
    </row>
    <row r="3256" spans="35:44" x14ac:dyDescent="0.25">
      <c r="AI3256" s="72">
        <f t="shared" si="352"/>
        <v>0</v>
      </c>
      <c r="AJ3256" s="72">
        <f t="shared" si="347"/>
        <v>0</v>
      </c>
      <c r="AK3256" s="72">
        <f t="shared" si="348"/>
        <v>0</v>
      </c>
      <c r="AL3256" s="72">
        <f t="shared" si="349"/>
        <v>0</v>
      </c>
      <c r="AQ3256" s="63">
        <f t="shared" si="351"/>
        <v>3256</v>
      </c>
      <c r="AR3256" s="72">
        <f t="shared" si="350"/>
        <v>0</v>
      </c>
    </row>
    <row r="3257" spans="35:44" x14ac:dyDescent="0.25">
      <c r="AI3257" s="72">
        <f t="shared" si="352"/>
        <v>0</v>
      </c>
      <c r="AJ3257" s="72">
        <f t="shared" si="347"/>
        <v>0</v>
      </c>
      <c r="AK3257" s="72">
        <f t="shared" si="348"/>
        <v>0</v>
      </c>
      <c r="AL3257" s="72">
        <f t="shared" si="349"/>
        <v>0</v>
      </c>
      <c r="AQ3257" s="63">
        <f t="shared" si="351"/>
        <v>3257</v>
      </c>
      <c r="AR3257" s="72">
        <f t="shared" si="350"/>
        <v>0</v>
      </c>
    </row>
    <row r="3258" spans="35:44" x14ac:dyDescent="0.25">
      <c r="AI3258" s="72">
        <f t="shared" si="352"/>
        <v>0</v>
      </c>
      <c r="AJ3258" s="72">
        <f t="shared" si="347"/>
        <v>0</v>
      </c>
      <c r="AK3258" s="72">
        <f t="shared" si="348"/>
        <v>0</v>
      </c>
      <c r="AL3258" s="72">
        <f t="shared" si="349"/>
        <v>0</v>
      </c>
      <c r="AQ3258" s="63">
        <f t="shared" si="351"/>
        <v>3258</v>
      </c>
      <c r="AR3258" s="72">
        <f t="shared" si="350"/>
        <v>0</v>
      </c>
    </row>
    <row r="3259" spans="35:44" x14ac:dyDescent="0.25">
      <c r="AI3259" s="72">
        <f t="shared" si="352"/>
        <v>0</v>
      </c>
      <c r="AJ3259" s="72">
        <f t="shared" si="347"/>
        <v>0</v>
      </c>
      <c r="AK3259" s="72">
        <f t="shared" si="348"/>
        <v>0</v>
      </c>
      <c r="AL3259" s="72">
        <f t="shared" si="349"/>
        <v>0</v>
      </c>
      <c r="AQ3259" s="63">
        <f t="shared" si="351"/>
        <v>3259</v>
      </c>
      <c r="AR3259" s="72">
        <f t="shared" si="350"/>
        <v>0</v>
      </c>
    </row>
    <row r="3260" spans="35:44" x14ac:dyDescent="0.25">
      <c r="AI3260" s="72">
        <f t="shared" si="352"/>
        <v>0</v>
      </c>
      <c r="AJ3260" s="72">
        <f t="shared" si="347"/>
        <v>0</v>
      </c>
      <c r="AK3260" s="72">
        <f t="shared" si="348"/>
        <v>0</v>
      </c>
      <c r="AL3260" s="72">
        <f t="shared" si="349"/>
        <v>0</v>
      </c>
      <c r="AQ3260" s="63">
        <f t="shared" si="351"/>
        <v>3260</v>
      </c>
      <c r="AR3260" s="72">
        <f t="shared" si="350"/>
        <v>0</v>
      </c>
    </row>
    <row r="3261" spans="35:44" x14ac:dyDescent="0.25">
      <c r="AI3261" s="72">
        <f t="shared" si="352"/>
        <v>0</v>
      </c>
      <c r="AJ3261" s="72">
        <f t="shared" si="347"/>
        <v>0</v>
      </c>
      <c r="AK3261" s="72">
        <f t="shared" si="348"/>
        <v>0</v>
      </c>
      <c r="AL3261" s="72">
        <f t="shared" si="349"/>
        <v>0</v>
      </c>
      <c r="AQ3261" s="63">
        <f t="shared" si="351"/>
        <v>3261</v>
      </c>
      <c r="AR3261" s="72">
        <f t="shared" si="350"/>
        <v>0</v>
      </c>
    </row>
    <row r="3262" spans="35:44" x14ac:dyDescent="0.25">
      <c r="AI3262" s="72">
        <f t="shared" si="352"/>
        <v>0</v>
      </c>
      <c r="AJ3262" s="72">
        <f t="shared" si="347"/>
        <v>0</v>
      </c>
      <c r="AK3262" s="72">
        <f t="shared" si="348"/>
        <v>0</v>
      </c>
      <c r="AL3262" s="72">
        <f t="shared" si="349"/>
        <v>0</v>
      </c>
      <c r="AQ3262" s="63">
        <f t="shared" si="351"/>
        <v>3262</v>
      </c>
      <c r="AR3262" s="72">
        <f t="shared" si="350"/>
        <v>0</v>
      </c>
    </row>
    <row r="3263" spans="35:44" x14ac:dyDescent="0.25">
      <c r="AI3263" s="72">
        <f t="shared" si="352"/>
        <v>0</v>
      </c>
      <c r="AJ3263" s="72">
        <f t="shared" si="347"/>
        <v>0</v>
      </c>
      <c r="AK3263" s="72">
        <f t="shared" si="348"/>
        <v>0</v>
      </c>
      <c r="AL3263" s="72">
        <f t="shared" si="349"/>
        <v>0</v>
      </c>
      <c r="AQ3263" s="63">
        <f t="shared" si="351"/>
        <v>3263</v>
      </c>
      <c r="AR3263" s="72">
        <f t="shared" si="350"/>
        <v>0</v>
      </c>
    </row>
    <row r="3264" spans="35:44" x14ac:dyDescent="0.25">
      <c r="AI3264" s="72">
        <f t="shared" si="352"/>
        <v>0</v>
      </c>
      <c r="AJ3264" s="72">
        <f t="shared" si="347"/>
        <v>0</v>
      </c>
      <c r="AK3264" s="72">
        <f t="shared" si="348"/>
        <v>0</v>
      </c>
      <c r="AL3264" s="72">
        <f t="shared" si="349"/>
        <v>0</v>
      </c>
      <c r="AQ3264" s="63">
        <f t="shared" si="351"/>
        <v>3264</v>
      </c>
      <c r="AR3264" s="72">
        <f t="shared" si="350"/>
        <v>0</v>
      </c>
    </row>
    <row r="3265" spans="35:44" x14ac:dyDescent="0.25">
      <c r="AI3265" s="72">
        <f t="shared" si="352"/>
        <v>0</v>
      </c>
      <c r="AJ3265" s="72">
        <f t="shared" ref="AJ3265:AJ3328" si="353">ROUNDUP((C3265-$C$1)/7,0)</f>
        <v>0</v>
      </c>
      <c r="AK3265" s="72">
        <f t="shared" ref="AK3265:AK3328" si="354">ROUNDUP((C3265-$C$1)/1,0)</f>
        <v>0</v>
      </c>
      <c r="AL3265" s="72">
        <f t="shared" ref="AL3265:AL3328" si="355">ROUNDUP((C3265-$C$1)*24,0)</f>
        <v>0</v>
      </c>
      <c r="AQ3265" s="63">
        <f t="shared" si="351"/>
        <v>3265</v>
      </c>
      <c r="AR3265" s="72">
        <f t="shared" ref="AR3265:AR3328" si="356">SUMIFS(AI:AI,AL:AL,AQ3265)</f>
        <v>0</v>
      </c>
    </row>
    <row r="3266" spans="35:44" x14ac:dyDescent="0.25">
      <c r="AI3266" s="72">
        <f t="shared" si="352"/>
        <v>0</v>
      </c>
      <c r="AJ3266" s="72">
        <f t="shared" si="353"/>
        <v>0</v>
      </c>
      <c r="AK3266" s="72">
        <f t="shared" si="354"/>
        <v>0</v>
      </c>
      <c r="AL3266" s="72">
        <f t="shared" si="355"/>
        <v>0</v>
      </c>
      <c r="AQ3266" s="63">
        <f t="shared" si="351"/>
        <v>3266</v>
      </c>
      <c r="AR3266" s="72">
        <f t="shared" si="356"/>
        <v>0</v>
      </c>
    </row>
    <row r="3267" spans="35:44" x14ac:dyDescent="0.25">
      <c r="AI3267" s="72">
        <f t="shared" si="352"/>
        <v>0</v>
      </c>
      <c r="AJ3267" s="72">
        <f t="shared" si="353"/>
        <v>0</v>
      </c>
      <c r="AK3267" s="72">
        <f t="shared" si="354"/>
        <v>0</v>
      </c>
      <c r="AL3267" s="72">
        <f t="shared" si="355"/>
        <v>0</v>
      </c>
      <c r="AQ3267" s="63">
        <f t="shared" ref="AQ3267:AQ3330" si="357">1+AQ3266</f>
        <v>3267</v>
      </c>
      <c r="AR3267" s="72">
        <f t="shared" si="356"/>
        <v>0</v>
      </c>
    </row>
    <row r="3268" spans="35:44" x14ac:dyDescent="0.25">
      <c r="AI3268" s="72">
        <f t="shared" si="352"/>
        <v>0</v>
      </c>
      <c r="AJ3268" s="72">
        <f t="shared" si="353"/>
        <v>0</v>
      </c>
      <c r="AK3268" s="72">
        <f t="shared" si="354"/>
        <v>0</v>
      </c>
      <c r="AL3268" s="72">
        <f t="shared" si="355"/>
        <v>0</v>
      </c>
      <c r="AQ3268" s="63">
        <f t="shared" si="357"/>
        <v>3268</v>
      </c>
      <c r="AR3268" s="72">
        <f t="shared" si="356"/>
        <v>0</v>
      </c>
    </row>
    <row r="3269" spans="35:44" x14ac:dyDescent="0.25">
      <c r="AI3269" s="72">
        <f t="shared" ref="AI3269:AI3332" si="358">D3269*(C3269-C3268)*86400*$B$16</f>
        <v>0</v>
      </c>
      <c r="AJ3269" s="72">
        <f t="shared" si="353"/>
        <v>0</v>
      </c>
      <c r="AK3269" s="72">
        <f t="shared" si="354"/>
        <v>0</v>
      </c>
      <c r="AL3269" s="72">
        <f t="shared" si="355"/>
        <v>0</v>
      </c>
      <c r="AQ3269" s="63">
        <f t="shared" si="357"/>
        <v>3269</v>
      </c>
      <c r="AR3269" s="72">
        <f t="shared" si="356"/>
        <v>0</v>
      </c>
    </row>
    <row r="3270" spans="35:44" x14ac:dyDescent="0.25">
      <c r="AI3270" s="72">
        <f t="shared" si="358"/>
        <v>0</v>
      </c>
      <c r="AJ3270" s="72">
        <f t="shared" si="353"/>
        <v>0</v>
      </c>
      <c r="AK3270" s="72">
        <f t="shared" si="354"/>
        <v>0</v>
      </c>
      <c r="AL3270" s="72">
        <f t="shared" si="355"/>
        <v>0</v>
      </c>
      <c r="AQ3270" s="63">
        <f t="shared" si="357"/>
        <v>3270</v>
      </c>
      <c r="AR3270" s="72">
        <f t="shared" si="356"/>
        <v>0</v>
      </c>
    </row>
    <row r="3271" spans="35:44" x14ac:dyDescent="0.25">
      <c r="AI3271" s="72">
        <f t="shared" si="358"/>
        <v>0</v>
      </c>
      <c r="AJ3271" s="72">
        <f t="shared" si="353"/>
        <v>0</v>
      </c>
      <c r="AK3271" s="72">
        <f t="shared" si="354"/>
        <v>0</v>
      </c>
      <c r="AL3271" s="72">
        <f t="shared" si="355"/>
        <v>0</v>
      </c>
      <c r="AQ3271" s="63">
        <f t="shared" si="357"/>
        <v>3271</v>
      </c>
      <c r="AR3271" s="72">
        <f t="shared" si="356"/>
        <v>0</v>
      </c>
    </row>
    <row r="3272" spans="35:44" x14ac:dyDescent="0.25">
      <c r="AI3272" s="72">
        <f t="shared" si="358"/>
        <v>0</v>
      </c>
      <c r="AJ3272" s="72">
        <f t="shared" si="353"/>
        <v>0</v>
      </c>
      <c r="AK3272" s="72">
        <f t="shared" si="354"/>
        <v>0</v>
      </c>
      <c r="AL3272" s="72">
        <f t="shared" si="355"/>
        <v>0</v>
      </c>
      <c r="AQ3272" s="63">
        <f t="shared" si="357"/>
        <v>3272</v>
      </c>
      <c r="AR3272" s="72">
        <f t="shared" si="356"/>
        <v>0</v>
      </c>
    </row>
    <row r="3273" spans="35:44" x14ac:dyDescent="0.25">
      <c r="AI3273" s="72">
        <f t="shared" si="358"/>
        <v>0</v>
      </c>
      <c r="AJ3273" s="72">
        <f t="shared" si="353"/>
        <v>0</v>
      </c>
      <c r="AK3273" s="72">
        <f t="shared" si="354"/>
        <v>0</v>
      </c>
      <c r="AL3273" s="72">
        <f t="shared" si="355"/>
        <v>0</v>
      </c>
      <c r="AQ3273" s="63">
        <f t="shared" si="357"/>
        <v>3273</v>
      </c>
      <c r="AR3273" s="72">
        <f t="shared" si="356"/>
        <v>0</v>
      </c>
    </row>
    <row r="3274" spans="35:44" x14ac:dyDescent="0.25">
      <c r="AI3274" s="72">
        <f t="shared" si="358"/>
        <v>0</v>
      </c>
      <c r="AJ3274" s="72">
        <f t="shared" si="353"/>
        <v>0</v>
      </c>
      <c r="AK3274" s="72">
        <f t="shared" si="354"/>
        <v>0</v>
      </c>
      <c r="AL3274" s="72">
        <f t="shared" si="355"/>
        <v>0</v>
      </c>
      <c r="AQ3274" s="63">
        <f t="shared" si="357"/>
        <v>3274</v>
      </c>
      <c r="AR3274" s="72">
        <f t="shared" si="356"/>
        <v>0</v>
      </c>
    </row>
    <row r="3275" spans="35:44" x14ac:dyDescent="0.25">
      <c r="AI3275" s="72">
        <f t="shared" si="358"/>
        <v>0</v>
      </c>
      <c r="AJ3275" s="72">
        <f t="shared" si="353"/>
        <v>0</v>
      </c>
      <c r="AK3275" s="72">
        <f t="shared" si="354"/>
        <v>0</v>
      </c>
      <c r="AL3275" s="72">
        <f t="shared" si="355"/>
        <v>0</v>
      </c>
      <c r="AQ3275" s="63">
        <f t="shared" si="357"/>
        <v>3275</v>
      </c>
      <c r="AR3275" s="72">
        <f t="shared" si="356"/>
        <v>0</v>
      </c>
    </row>
    <row r="3276" spans="35:44" x14ac:dyDescent="0.25">
      <c r="AI3276" s="72">
        <f t="shared" si="358"/>
        <v>0</v>
      </c>
      <c r="AJ3276" s="72">
        <f t="shared" si="353"/>
        <v>0</v>
      </c>
      <c r="AK3276" s="72">
        <f t="shared" si="354"/>
        <v>0</v>
      </c>
      <c r="AL3276" s="72">
        <f t="shared" si="355"/>
        <v>0</v>
      </c>
      <c r="AQ3276" s="63">
        <f t="shared" si="357"/>
        <v>3276</v>
      </c>
      <c r="AR3276" s="72">
        <f t="shared" si="356"/>
        <v>0</v>
      </c>
    </row>
    <row r="3277" spans="35:44" x14ac:dyDescent="0.25">
      <c r="AI3277" s="72">
        <f t="shared" si="358"/>
        <v>0</v>
      </c>
      <c r="AJ3277" s="72">
        <f t="shared" si="353"/>
        <v>0</v>
      </c>
      <c r="AK3277" s="72">
        <f t="shared" si="354"/>
        <v>0</v>
      </c>
      <c r="AL3277" s="72">
        <f t="shared" si="355"/>
        <v>0</v>
      </c>
      <c r="AQ3277" s="63">
        <f t="shared" si="357"/>
        <v>3277</v>
      </c>
      <c r="AR3277" s="72">
        <f t="shared" si="356"/>
        <v>0</v>
      </c>
    </row>
    <row r="3278" spans="35:44" x14ac:dyDescent="0.25">
      <c r="AI3278" s="72">
        <f t="shared" si="358"/>
        <v>0</v>
      </c>
      <c r="AJ3278" s="72">
        <f t="shared" si="353"/>
        <v>0</v>
      </c>
      <c r="AK3278" s="72">
        <f t="shared" si="354"/>
        <v>0</v>
      </c>
      <c r="AL3278" s="72">
        <f t="shared" si="355"/>
        <v>0</v>
      </c>
      <c r="AQ3278" s="63">
        <f t="shared" si="357"/>
        <v>3278</v>
      </c>
      <c r="AR3278" s="72">
        <f t="shared" si="356"/>
        <v>0</v>
      </c>
    </row>
    <row r="3279" spans="35:44" x14ac:dyDescent="0.25">
      <c r="AI3279" s="72">
        <f t="shared" si="358"/>
        <v>0</v>
      </c>
      <c r="AJ3279" s="72">
        <f t="shared" si="353"/>
        <v>0</v>
      </c>
      <c r="AK3279" s="72">
        <f t="shared" si="354"/>
        <v>0</v>
      </c>
      <c r="AL3279" s="72">
        <f t="shared" si="355"/>
        <v>0</v>
      </c>
      <c r="AQ3279" s="63">
        <f t="shared" si="357"/>
        <v>3279</v>
      </c>
      <c r="AR3279" s="72">
        <f t="shared" si="356"/>
        <v>0</v>
      </c>
    </row>
    <row r="3280" spans="35:44" x14ac:dyDescent="0.25">
      <c r="AI3280" s="72">
        <f t="shared" si="358"/>
        <v>0</v>
      </c>
      <c r="AJ3280" s="72">
        <f t="shared" si="353"/>
        <v>0</v>
      </c>
      <c r="AK3280" s="72">
        <f t="shared" si="354"/>
        <v>0</v>
      </c>
      <c r="AL3280" s="72">
        <f t="shared" si="355"/>
        <v>0</v>
      </c>
      <c r="AQ3280" s="63">
        <f t="shared" si="357"/>
        <v>3280</v>
      </c>
      <c r="AR3280" s="72">
        <f t="shared" si="356"/>
        <v>0</v>
      </c>
    </row>
    <row r="3281" spans="35:44" x14ac:dyDescent="0.25">
      <c r="AI3281" s="72">
        <f t="shared" si="358"/>
        <v>0</v>
      </c>
      <c r="AJ3281" s="72">
        <f t="shared" si="353"/>
        <v>0</v>
      </c>
      <c r="AK3281" s="72">
        <f t="shared" si="354"/>
        <v>0</v>
      </c>
      <c r="AL3281" s="72">
        <f t="shared" si="355"/>
        <v>0</v>
      </c>
      <c r="AQ3281" s="63">
        <f t="shared" si="357"/>
        <v>3281</v>
      </c>
      <c r="AR3281" s="72">
        <f t="shared" si="356"/>
        <v>0</v>
      </c>
    </row>
    <row r="3282" spans="35:44" x14ac:dyDescent="0.25">
      <c r="AI3282" s="72">
        <f t="shared" si="358"/>
        <v>0</v>
      </c>
      <c r="AJ3282" s="72">
        <f t="shared" si="353"/>
        <v>0</v>
      </c>
      <c r="AK3282" s="72">
        <f t="shared" si="354"/>
        <v>0</v>
      </c>
      <c r="AL3282" s="72">
        <f t="shared" si="355"/>
        <v>0</v>
      </c>
      <c r="AQ3282" s="63">
        <f t="shared" si="357"/>
        <v>3282</v>
      </c>
      <c r="AR3282" s="72">
        <f t="shared" si="356"/>
        <v>0</v>
      </c>
    </row>
    <row r="3283" spans="35:44" x14ac:dyDescent="0.25">
      <c r="AI3283" s="72">
        <f t="shared" si="358"/>
        <v>0</v>
      </c>
      <c r="AJ3283" s="72">
        <f t="shared" si="353"/>
        <v>0</v>
      </c>
      <c r="AK3283" s="72">
        <f t="shared" si="354"/>
        <v>0</v>
      </c>
      <c r="AL3283" s="72">
        <f t="shared" si="355"/>
        <v>0</v>
      </c>
      <c r="AQ3283" s="63">
        <f t="shared" si="357"/>
        <v>3283</v>
      </c>
      <c r="AR3283" s="72">
        <f t="shared" si="356"/>
        <v>0</v>
      </c>
    </row>
    <row r="3284" spans="35:44" x14ac:dyDescent="0.25">
      <c r="AI3284" s="72">
        <f t="shared" si="358"/>
        <v>0</v>
      </c>
      <c r="AJ3284" s="72">
        <f t="shared" si="353"/>
        <v>0</v>
      </c>
      <c r="AK3284" s="72">
        <f t="shared" si="354"/>
        <v>0</v>
      </c>
      <c r="AL3284" s="72">
        <f t="shared" si="355"/>
        <v>0</v>
      </c>
      <c r="AQ3284" s="63">
        <f t="shared" si="357"/>
        <v>3284</v>
      </c>
      <c r="AR3284" s="72">
        <f t="shared" si="356"/>
        <v>0</v>
      </c>
    </row>
    <row r="3285" spans="35:44" x14ac:dyDescent="0.25">
      <c r="AI3285" s="72">
        <f t="shared" si="358"/>
        <v>0</v>
      </c>
      <c r="AJ3285" s="72">
        <f t="shared" si="353"/>
        <v>0</v>
      </c>
      <c r="AK3285" s="72">
        <f t="shared" si="354"/>
        <v>0</v>
      </c>
      <c r="AL3285" s="72">
        <f t="shared" si="355"/>
        <v>0</v>
      </c>
      <c r="AQ3285" s="63">
        <f t="shared" si="357"/>
        <v>3285</v>
      </c>
      <c r="AR3285" s="72">
        <f t="shared" si="356"/>
        <v>0</v>
      </c>
    </row>
    <row r="3286" spans="35:44" x14ac:dyDescent="0.25">
      <c r="AI3286" s="72">
        <f t="shared" si="358"/>
        <v>0</v>
      </c>
      <c r="AJ3286" s="72">
        <f t="shared" si="353"/>
        <v>0</v>
      </c>
      <c r="AK3286" s="72">
        <f t="shared" si="354"/>
        <v>0</v>
      </c>
      <c r="AL3286" s="72">
        <f t="shared" si="355"/>
        <v>0</v>
      </c>
      <c r="AQ3286" s="63">
        <f t="shared" si="357"/>
        <v>3286</v>
      </c>
      <c r="AR3286" s="72">
        <f t="shared" si="356"/>
        <v>0</v>
      </c>
    </row>
    <row r="3287" spans="35:44" x14ac:dyDescent="0.25">
      <c r="AI3287" s="72">
        <f t="shared" si="358"/>
        <v>0</v>
      </c>
      <c r="AJ3287" s="72">
        <f t="shared" si="353"/>
        <v>0</v>
      </c>
      <c r="AK3287" s="72">
        <f t="shared" si="354"/>
        <v>0</v>
      </c>
      <c r="AL3287" s="72">
        <f t="shared" si="355"/>
        <v>0</v>
      </c>
      <c r="AQ3287" s="63">
        <f t="shared" si="357"/>
        <v>3287</v>
      </c>
      <c r="AR3287" s="72">
        <f t="shared" si="356"/>
        <v>0</v>
      </c>
    </row>
    <row r="3288" spans="35:44" x14ac:dyDescent="0.25">
      <c r="AI3288" s="72">
        <f t="shared" si="358"/>
        <v>0</v>
      </c>
      <c r="AJ3288" s="72">
        <f t="shared" si="353"/>
        <v>0</v>
      </c>
      <c r="AK3288" s="72">
        <f t="shared" si="354"/>
        <v>0</v>
      </c>
      <c r="AL3288" s="72">
        <f t="shared" si="355"/>
        <v>0</v>
      </c>
      <c r="AQ3288" s="63">
        <f t="shared" si="357"/>
        <v>3288</v>
      </c>
      <c r="AR3288" s="72">
        <f t="shared" si="356"/>
        <v>0</v>
      </c>
    </row>
    <row r="3289" spans="35:44" x14ac:dyDescent="0.25">
      <c r="AI3289" s="72">
        <f t="shared" si="358"/>
        <v>0</v>
      </c>
      <c r="AJ3289" s="72">
        <f t="shared" si="353"/>
        <v>0</v>
      </c>
      <c r="AK3289" s="72">
        <f t="shared" si="354"/>
        <v>0</v>
      </c>
      <c r="AL3289" s="72">
        <f t="shared" si="355"/>
        <v>0</v>
      </c>
      <c r="AQ3289" s="63">
        <f t="shared" si="357"/>
        <v>3289</v>
      </c>
      <c r="AR3289" s="72">
        <f t="shared" si="356"/>
        <v>0</v>
      </c>
    </row>
    <row r="3290" spans="35:44" x14ac:dyDescent="0.25">
      <c r="AI3290" s="72">
        <f t="shared" si="358"/>
        <v>0</v>
      </c>
      <c r="AJ3290" s="72">
        <f t="shared" si="353"/>
        <v>0</v>
      </c>
      <c r="AK3290" s="72">
        <f t="shared" si="354"/>
        <v>0</v>
      </c>
      <c r="AL3290" s="72">
        <f t="shared" si="355"/>
        <v>0</v>
      </c>
      <c r="AQ3290" s="63">
        <f t="shared" si="357"/>
        <v>3290</v>
      </c>
      <c r="AR3290" s="72">
        <f t="shared" si="356"/>
        <v>0</v>
      </c>
    </row>
    <row r="3291" spans="35:44" x14ac:dyDescent="0.25">
      <c r="AI3291" s="72">
        <f t="shared" si="358"/>
        <v>0</v>
      </c>
      <c r="AJ3291" s="72">
        <f t="shared" si="353"/>
        <v>0</v>
      </c>
      <c r="AK3291" s="72">
        <f t="shared" si="354"/>
        <v>0</v>
      </c>
      <c r="AL3291" s="72">
        <f t="shared" si="355"/>
        <v>0</v>
      </c>
      <c r="AQ3291" s="63">
        <f t="shared" si="357"/>
        <v>3291</v>
      </c>
      <c r="AR3291" s="72">
        <f t="shared" si="356"/>
        <v>0</v>
      </c>
    </row>
    <row r="3292" spans="35:44" x14ac:dyDescent="0.25">
      <c r="AI3292" s="72">
        <f t="shared" si="358"/>
        <v>0</v>
      </c>
      <c r="AJ3292" s="72">
        <f t="shared" si="353"/>
        <v>0</v>
      </c>
      <c r="AK3292" s="72">
        <f t="shared" si="354"/>
        <v>0</v>
      </c>
      <c r="AL3292" s="72">
        <f t="shared" si="355"/>
        <v>0</v>
      </c>
      <c r="AQ3292" s="63">
        <f t="shared" si="357"/>
        <v>3292</v>
      </c>
      <c r="AR3292" s="72">
        <f t="shared" si="356"/>
        <v>0</v>
      </c>
    </row>
    <row r="3293" spans="35:44" x14ac:dyDescent="0.25">
      <c r="AI3293" s="72">
        <f t="shared" si="358"/>
        <v>0</v>
      </c>
      <c r="AJ3293" s="72">
        <f t="shared" si="353"/>
        <v>0</v>
      </c>
      <c r="AK3293" s="72">
        <f t="shared" si="354"/>
        <v>0</v>
      </c>
      <c r="AL3293" s="72">
        <f t="shared" si="355"/>
        <v>0</v>
      </c>
      <c r="AQ3293" s="63">
        <f t="shared" si="357"/>
        <v>3293</v>
      </c>
      <c r="AR3293" s="72">
        <f t="shared" si="356"/>
        <v>0</v>
      </c>
    </row>
    <row r="3294" spans="35:44" x14ac:dyDescent="0.25">
      <c r="AI3294" s="72">
        <f t="shared" si="358"/>
        <v>0</v>
      </c>
      <c r="AJ3294" s="72">
        <f t="shared" si="353"/>
        <v>0</v>
      </c>
      <c r="AK3294" s="72">
        <f t="shared" si="354"/>
        <v>0</v>
      </c>
      <c r="AL3294" s="72">
        <f t="shared" si="355"/>
        <v>0</v>
      </c>
      <c r="AQ3294" s="63">
        <f t="shared" si="357"/>
        <v>3294</v>
      </c>
      <c r="AR3294" s="72">
        <f t="shared" si="356"/>
        <v>0</v>
      </c>
    </row>
    <row r="3295" spans="35:44" x14ac:dyDescent="0.25">
      <c r="AI3295" s="72">
        <f t="shared" si="358"/>
        <v>0</v>
      </c>
      <c r="AJ3295" s="72">
        <f t="shared" si="353"/>
        <v>0</v>
      </c>
      <c r="AK3295" s="72">
        <f t="shared" si="354"/>
        <v>0</v>
      </c>
      <c r="AL3295" s="72">
        <f t="shared" si="355"/>
        <v>0</v>
      </c>
      <c r="AQ3295" s="63">
        <f t="shared" si="357"/>
        <v>3295</v>
      </c>
      <c r="AR3295" s="72">
        <f t="shared" si="356"/>
        <v>0</v>
      </c>
    </row>
    <row r="3296" spans="35:44" x14ac:dyDescent="0.25">
      <c r="AI3296" s="72">
        <f t="shared" si="358"/>
        <v>0</v>
      </c>
      <c r="AJ3296" s="72">
        <f t="shared" si="353"/>
        <v>0</v>
      </c>
      <c r="AK3296" s="72">
        <f t="shared" si="354"/>
        <v>0</v>
      </c>
      <c r="AL3296" s="72">
        <f t="shared" si="355"/>
        <v>0</v>
      </c>
      <c r="AQ3296" s="63">
        <f t="shared" si="357"/>
        <v>3296</v>
      </c>
      <c r="AR3296" s="72">
        <f t="shared" si="356"/>
        <v>0</v>
      </c>
    </row>
    <row r="3297" spans="35:44" x14ac:dyDescent="0.25">
      <c r="AI3297" s="72">
        <f t="shared" si="358"/>
        <v>0</v>
      </c>
      <c r="AJ3297" s="72">
        <f t="shared" si="353"/>
        <v>0</v>
      </c>
      <c r="AK3297" s="72">
        <f t="shared" si="354"/>
        <v>0</v>
      </c>
      <c r="AL3297" s="72">
        <f t="shared" si="355"/>
        <v>0</v>
      </c>
      <c r="AQ3297" s="63">
        <f t="shared" si="357"/>
        <v>3297</v>
      </c>
      <c r="AR3297" s="72">
        <f t="shared" si="356"/>
        <v>0</v>
      </c>
    </row>
    <row r="3298" spans="35:44" x14ac:dyDescent="0.25">
      <c r="AI3298" s="72">
        <f t="shared" si="358"/>
        <v>0</v>
      </c>
      <c r="AJ3298" s="72">
        <f t="shared" si="353"/>
        <v>0</v>
      </c>
      <c r="AK3298" s="72">
        <f t="shared" si="354"/>
        <v>0</v>
      </c>
      <c r="AL3298" s="72">
        <f t="shared" si="355"/>
        <v>0</v>
      </c>
      <c r="AQ3298" s="63">
        <f t="shared" si="357"/>
        <v>3298</v>
      </c>
      <c r="AR3298" s="72">
        <f t="shared" si="356"/>
        <v>0</v>
      </c>
    </row>
    <row r="3299" spans="35:44" x14ac:dyDescent="0.25">
      <c r="AI3299" s="72">
        <f t="shared" si="358"/>
        <v>0</v>
      </c>
      <c r="AJ3299" s="72">
        <f t="shared" si="353"/>
        <v>0</v>
      </c>
      <c r="AK3299" s="72">
        <f t="shared" si="354"/>
        <v>0</v>
      </c>
      <c r="AL3299" s="72">
        <f t="shared" si="355"/>
        <v>0</v>
      </c>
      <c r="AQ3299" s="63">
        <f t="shared" si="357"/>
        <v>3299</v>
      </c>
      <c r="AR3299" s="72">
        <f t="shared" si="356"/>
        <v>0</v>
      </c>
    </row>
    <row r="3300" spans="35:44" x14ac:dyDescent="0.25">
      <c r="AI3300" s="72">
        <f t="shared" si="358"/>
        <v>0</v>
      </c>
      <c r="AJ3300" s="72">
        <f t="shared" si="353"/>
        <v>0</v>
      </c>
      <c r="AK3300" s="72">
        <f t="shared" si="354"/>
        <v>0</v>
      </c>
      <c r="AL3300" s="72">
        <f t="shared" si="355"/>
        <v>0</v>
      </c>
      <c r="AQ3300" s="63">
        <f t="shared" si="357"/>
        <v>3300</v>
      </c>
      <c r="AR3300" s="72">
        <f t="shared" si="356"/>
        <v>0</v>
      </c>
    </row>
    <row r="3301" spans="35:44" x14ac:dyDescent="0.25">
      <c r="AI3301" s="72">
        <f t="shared" si="358"/>
        <v>0</v>
      </c>
      <c r="AJ3301" s="72">
        <f t="shared" si="353"/>
        <v>0</v>
      </c>
      <c r="AK3301" s="72">
        <f t="shared" si="354"/>
        <v>0</v>
      </c>
      <c r="AL3301" s="72">
        <f t="shared" si="355"/>
        <v>0</v>
      </c>
      <c r="AQ3301" s="63">
        <f t="shared" si="357"/>
        <v>3301</v>
      </c>
      <c r="AR3301" s="72">
        <f t="shared" si="356"/>
        <v>0</v>
      </c>
    </row>
    <row r="3302" spans="35:44" x14ac:dyDescent="0.25">
      <c r="AI3302" s="72">
        <f t="shared" si="358"/>
        <v>0</v>
      </c>
      <c r="AJ3302" s="72">
        <f t="shared" si="353"/>
        <v>0</v>
      </c>
      <c r="AK3302" s="72">
        <f t="shared" si="354"/>
        <v>0</v>
      </c>
      <c r="AL3302" s="72">
        <f t="shared" si="355"/>
        <v>0</v>
      </c>
      <c r="AQ3302" s="63">
        <f t="shared" si="357"/>
        <v>3302</v>
      </c>
      <c r="AR3302" s="72">
        <f t="shared" si="356"/>
        <v>0</v>
      </c>
    </row>
    <row r="3303" spans="35:44" x14ac:dyDescent="0.25">
      <c r="AI3303" s="72">
        <f t="shared" si="358"/>
        <v>0</v>
      </c>
      <c r="AJ3303" s="72">
        <f t="shared" si="353"/>
        <v>0</v>
      </c>
      <c r="AK3303" s="72">
        <f t="shared" si="354"/>
        <v>0</v>
      </c>
      <c r="AL3303" s="72">
        <f t="shared" si="355"/>
        <v>0</v>
      </c>
      <c r="AQ3303" s="63">
        <f t="shared" si="357"/>
        <v>3303</v>
      </c>
      <c r="AR3303" s="72">
        <f t="shared" si="356"/>
        <v>0</v>
      </c>
    </row>
    <row r="3304" spans="35:44" x14ac:dyDescent="0.25">
      <c r="AI3304" s="72">
        <f t="shared" si="358"/>
        <v>0</v>
      </c>
      <c r="AJ3304" s="72">
        <f t="shared" si="353"/>
        <v>0</v>
      </c>
      <c r="AK3304" s="72">
        <f t="shared" si="354"/>
        <v>0</v>
      </c>
      <c r="AL3304" s="72">
        <f t="shared" si="355"/>
        <v>0</v>
      </c>
      <c r="AQ3304" s="63">
        <f t="shared" si="357"/>
        <v>3304</v>
      </c>
      <c r="AR3304" s="72">
        <f t="shared" si="356"/>
        <v>0</v>
      </c>
    </row>
    <row r="3305" spans="35:44" x14ac:dyDescent="0.25">
      <c r="AI3305" s="72">
        <f t="shared" si="358"/>
        <v>0</v>
      </c>
      <c r="AJ3305" s="72">
        <f t="shared" si="353"/>
        <v>0</v>
      </c>
      <c r="AK3305" s="72">
        <f t="shared" si="354"/>
        <v>0</v>
      </c>
      <c r="AL3305" s="72">
        <f t="shared" si="355"/>
        <v>0</v>
      </c>
      <c r="AQ3305" s="63">
        <f t="shared" si="357"/>
        <v>3305</v>
      </c>
      <c r="AR3305" s="72">
        <f t="shared" si="356"/>
        <v>0</v>
      </c>
    </row>
    <row r="3306" spans="35:44" x14ac:dyDescent="0.25">
      <c r="AI3306" s="72">
        <f t="shared" si="358"/>
        <v>0</v>
      </c>
      <c r="AJ3306" s="72">
        <f t="shared" si="353"/>
        <v>0</v>
      </c>
      <c r="AK3306" s="72">
        <f t="shared" si="354"/>
        <v>0</v>
      </c>
      <c r="AL3306" s="72">
        <f t="shared" si="355"/>
        <v>0</v>
      </c>
      <c r="AQ3306" s="63">
        <f t="shared" si="357"/>
        <v>3306</v>
      </c>
      <c r="AR3306" s="72">
        <f t="shared" si="356"/>
        <v>0</v>
      </c>
    </row>
    <row r="3307" spans="35:44" x14ac:dyDescent="0.25">
      <c r="AI3307" s="72">
        <f t="shared" si="358"/>
        <v>0</v>
      </c>
      <c r="AJ3307" s="72">
        <f t="shared" si="353"/>
        <v>0</v>
      </c>
      <c r="AK3307" s="72">
        <f t="shared" si="354"/>
        <v>0</v>
      </c>
      <c r="AL3307" s="72">
        <f t="shared" si="355"/>
        <v>0</v>
      </c>
      <c r="AQ3307" s="63">
        <f t="shared" si="357"/>
        <v>3307</v>
      </c>
      <c r="AR3307" s="72">
        <f t="shared" si="356"/>
        <v>0</v>
      </c>
    </row>
    <row r="3308" spans="35:44" x14ac:dyDescent="0.25">
      <c r="AI3308" s="72">
        <f t="shared" si="358"/>
        <v>0</v>
      </c>
      <c r="AJ3308" s="72">
        <f t="shared" si="353"/>
        <v>0</v>
      </c>
      <c r="AK3308" s="72">
        <f t="shared" si="354"/>
        <v>0</v>
      </c>
      <c r="AL3308" s="72">
        <f t="shared" si="355"/>
        <v>0</v>
      </c>
      <c r="AQ3308" s="63">
        <f t="shared" si="357"/>
        <v>3308</v>
      </c>
      <c r="AR3308" s="72">
        <f t="shared" si="356"/>
        <v>0</v>
      </c>
    </row>
    <row r="3309" spans="35:44" x14ac:dyDescent="0.25">
      <c r="AI3309" s="72">
        <f t="shared" si="358"/>
        <v>0</v>
      </c>
      <c r="AJ3309" s="72">
        <f t="shared" si="353"/>
        <v>0</v>
      </c>
      <c r="AK3309" s="72">
        <f t="shared" si="354"/>
        <v>0</v>
      </c>
      <c r="AL3309" s="72">
        <f t="shared" si="355"/>
        <v>0</v>
      </c>
      <c r="AQ3309" s="63">
        <f t="shared" si="357"/>
        <v>3309</v>
      </c>
      <c r="AR3309" s="72">
        <f t="shared" si="356"/>
        <v>0</v>
      </c>
    </row>
    <row r="3310" spans="35:44" x14ac:dyDescent="0.25">
      <c r="AI3310" s="72">
        <f t="shared" si="358"/>
        <v>0</v>
      </c>
      <c r="AJ3310" s="72">
        <f t="shared" si="353"/>
        <v>0</v>
      </c>
      <c r="AK3310" s="72">
        <f t="shared" si="354"/>
        <v>0</v>
      </c>
      <c r="AL3310" s="72">
        <f t="shared" si="355"/>
        <v>0</v>
      </c>
      <c r="AQ3310" s="63">
        <f t="shared" si="357"/>
        <v>3310</v>
      </c>
      <c r="AR3310" s="72">
        <f t="shared" si="356"/>
        <v>0</v>
      </c>
    </row>
    <row r="3311" spans="35:44" x14ac:dyDescent="0.25">
      <c r="AI3311" s="72">
        <f t="shared" si="358"/>
        <v>0</v>
      </c>
      <c r="AJ3311" s="72">
        <f t="shared" si="353"/>
        <v>0</v>
      </c>
      <c r="AK3311" s="72">
        <f t="shared" si="354"/>
        <v>0</v>
      </c>
      <c r="AL3311" s="72">
        <f t="shared" si="355"/>
        <v>0</v>
      </c>
      <c r="AQ3311" s="63">
        <f t="shared" si="357"/>
        <v>3311</v>
      </c>
      <c r="AR3311" s="72">
        <f t="shared" si="356"/>
        <v>0</v>
      </c>
    </row>
    <row r="3312" spans="35:44" x14ac:dyDescent="0.25">
      <c r="AI3312" s="72">
        <f t="shared" si="358"/>
        <v>0</v>
      </c>
      <c r="AJ3312" s="72">
        <f t="shared" si="353"/>
        <v>0</v>
      </c>
      <c r="AK3312" s="72">
        <f t="shared" si="354"/>
        <v>0</v>
      </c>
      <c r="AL3312" s="72">
        <f t="shared" si="355"/>
        <v>0</v>
      </c>
      <c r="AQ3312" s="63">
        <f t="shared" si="357"/>
        <v>3312</v>
      </c>
      <c r="AR3312" s="72">
        <f t="shared" si="356"/>
        <v>0</v>
      </c>
    </row>
    <row r="3313" spans="35:44" x14ac:dyDescent="0.25">
      <c r="AI3313" s="72">
        <f t="shared" si="358"/>
        <v>0</v>
      </c>
      <c r="AJ3313" s="72">
        <f t="shared" si="353"/>
        <v>0</v>
      </c>
      <c r="AK3313" s="72">
        <f t="shared" si="354"/>
        <v>0</v>
      </c>
      <c r="AL3313" s="72">
        <f t="shared" si="355"/>
        <v>0</v>
      </c>
      <c r="AQ3313" s="63">
        <f t="shared" si="357"/>
        <v>3313</v>
      </c>
      <c r="AR3313" s="72">
        <f t="shared" si="356"/>
        <v>0</v>
      </c>
    </row>
    <row r="3314" spans="35:44" x14ac:dyDescent="0.25">
      <c r="AI3314" s="72">
        <f t="shared" si="358"/>
        <v>0</v>
      </c>
      <c r="AJ3314" s="72">
        <f t="shared" si="353"/>
        <v>0</v>
      </c>
      <c r="AK3314" s="72">
        <f t="shared" si="354"/>
        <v>0</v>
      </c>
      <c r="AL3314" s="72">
        <f t="shared" si="355"/>
        <v>0</v>
      </c>
      <c r="AQ3314" s="63">
        <f t="shared" si="357"/>
        <v>3314</v>
      </c>
      <c r="AR3314" s="72">
        <f t="shared" si="356"/>
        <v>0</v>
      </c>
    </row>
    <row r="3315" spans="35:44" x14ac:dyDescent="0.25">
      <c r="AI3315" s="72">
        <f t="shared" si="358"/>
        <v>0</v>
      </c>
      <c r="AJ3315" s="72">
        <f t="shared" si="353"/>
        <v>0</v>
      </c>
      <c r="AK3315" s="72">
        <f t="shared" si="354"/>
        <v>0</v>
      </c>
      <c r="AL3315" s="72">
        <f t="shared" si="355"/>
        <v>0</v>
      </c>
      <c r="AQ3315" s="63">
        <f t="shared" si="357"/>
        <v>3315</v>
      </c>
      <c r="AR3315" s="72">
        <f t="shared" si="356"/>
        <v>0</v>
      </c>
    </row>
    <row r="3316" spans="35:44" x14ac:dyDescent="0.25">
      <c r="AI3316" s="72">
        <f t="shared" si="358"/>
        <v>0</v>
      </c>
      <c r="AJ3316" s="72">
        <f t="shared" si="353"/>
        <v>0</v>
      </c>
      <c r="AK3316" s="72">
        <f t="shared" si="354"/>
        <v>0</v>
      </c>
      <c r="AL3316" s="72">
        <f t="shared" si="355"/>
        <v>0</v>
      </c>
      <c r="AQ3316" s="63">
        <f t="shared" si="357"/>
        <v>3316</v>
      </c>
      <c r="AR3316" s="72">
        <f t="shared" si="356"/>
        <v>0</v>
      </c>
    </row>
    <row r="3317" spans="35:44" x14ac:dyDescent="0.25">
      <c r="AI3317" s="72">
        <f t="shared" si="358"/>
        <v>0</v>
      </c>
      <c r="AJ3317" s="72">
        <f t="shared" si="353"/>
        <v>0</v>
      </c>
      <c r="AK3317" s="72">
        <f t="shared" si="354"/>
        <v>0</v>
      </c>
      <c r="AL3317" s="72">
        <f t="shared" si="355"/>
        <v>0</v>
      </c>
      <c r="AQ3317" s="63">
        <f t="shared" si="357"/>
        <v>3317</v>
      </c>
      <c r="AR3317" s="72">
        <f t="shared" si="356"/>
        <v>0</v>
      </c>
    </row>
    <row r="3318" spans="35:44" x14ac:dyDescent="0.25">
      <c r="AI3318" s="72">
        <f t="shared" si="358"/>
        <v>0</v>
      </c>
      <c r="AJ3318" s="72">
        <f t="shared" si="353"/>
        <v>0</v>
      </c>
      <c r="AK3318" s="72">
        <f t="shared" si="354"/>
        <v>0</v>
      </c>
      <c r="AL3318" s="72">
        <f t="shared" si="355"/>
        <v>0</v>
      </c>
      <c r="AQ3318" s="63">
        <f t="shared" si="357"/>
        <v>3318</v>
      </c>
      <c r="AR3318" s="72">
        <f t="shared" si="356"/>
        <v>0</v>
      </c>
    </row>
    <row r="3319" spans="35:44" x14ac:dyDescent="0.25">
      <c r="AI3319" s="72">
        <f t="shared" si="358"/>
        <v>0</v>
      </c>
      <c r="AJ3319" s="72">
        <f t="shared" si="353"/>
        <v>0</v>
      </c>
      <c r="AK3319" s="72">
        <f t="shared" si="354"/>
        <v>0</v>
      </c>
      <c r="AL3319" s="72">
        <f t="shared" si="355"/>
        <v>0</v>
      </c>
      <c r="AQ3319" s="63">
        <f t="shared" si="357"/>
        <v>3319</v>
      </c>
      <c r="AR3319" s="72">
        <f t="shared" si="356"/>
        <v>0</v>
      </c>
    </row>
    <row r="3320" spans="35:44" x14ac:dyDescent="0.25">
      <c r="AI3320" s="72">
        <f t="shared" si="358"/>
        <v>0</v>
      </c>
      <c r="AJ3320" s="72">
        <f t="shared" si="353"/>
        <v>0</v>
      </c>
      <c r="AK3320" s="72">
        <f t="shared" si="354"/>
        <v>0</v>
      </c>
      <c r="AL3320" s="72">
        <f t="shared" si="355"/>
        <v>0</v>
      </c>
      <c r="AQ3320" s="63">
        <f t="shared" si="357"/>
        <v>3320</v>
      </c>
      <c r="AR3320" s="72">
        <f t="shared" si="356"/>
        <v>0</v>
      </c>
    </row>
    <row r="3321" spans="35:44" x14ac:dyDescent="0.25">
      <c r="AI3321" s="72">
        <f t="shared" si="358"/>
        <v>0</v>
      </c>
      <c r="AJ3321" s="72">
        <f t="shared" si="353"/>
        <v>0</v>
      </c>
      <c r="AK3321" s="72">
        <f t="shared" si="354"/>
        <v>0</v>
      </c>
      <c r="AL3321" s="72">
        <f t="shared" si="355"/>
        <v>0</v>
      </c>
      <c r="AQ3321" s="63">
        <f t="shared" si="357"/>
        <v>3321</v>
      </c>
      <c r="AR3321" s="72">
        <f t="shared" si="356"/>
        <v>0</v>
      </c>
    </row>
    <row r="3322" spans="35:44" x14ac:dyDescent="0.25">
      <c r="AI3322" s="72">
        <f t="shared" si="358"/>
        <v>0</v>
      </c>
      <c r="AJ3322" s="72">
        <f t="shared" si="353"/>
        <v>0</v>
      </c>
      <c r="AK3322" s="72">
        <f t="shared" si="354"/>
        <v>0</v>
      </c>
      <c r="AL3322" s="72">
        <f t="shared" si="355"/>
        <v>0</v>
      </c>
      <c r="AQ3322" s="63">
        <f t="shared" si="357"/>
        <v>3322</v>
      </c>
      <c r="AR3322" s="72">
        <f t="shared" si="356"/>
        <v>0</v>
      </c>
    </row>
    <row r="3323" spans="35:44" x14ac:dyDescent="0.25">
      <c r="AI3323" s="72">
        <f t="shared" si="358"/>
        <v>0</v>
      </c>
      <c r="AJ3323" s="72">
        <f t="shared" si="353"/>
        <v>0</v>
      </c>
      <c r="AK3323" s="72">
        <f t="shared" si="354"/>
        <v>0</v>
      </c>
      <c r="AL3323" s="72">
        <f t="shared" si="355"/>
        <v>0</v>
      </c>
      <c r="AQ3323" s="63">
        <f t="shared" si="357"/>
        <v>3323</v>
      </c>
      <c r="AR3323" s="72">
        <f t="shared" si="356"/>
        <v>0</v>
      </c>
    </row>
    <row r="3324" spans="35:44" x14ac:dyDescent="0.25">
      <c r="AI3324" s="72">
        <f t="shared" si="358"/>
        <v>0</v>
      </c>
      <c r="AJ3324" s="72">
        <f t="shared" si="353"/>
        <v>0</v>
      </c>
      <c r="AK3324" s="72">
        <f t="shared" si="354"/>
        <v>0</v>
      </c>
      <c r="AL3324" s="72">
        <f t="shared" si="355"/>
        <v>0</v>
      </c>
      <c r="AQ3324" s="63">
        <f t="shared" si="357"/>
        <v>3324</v>
      </c>
      <c r="AR3324" s="72">
        <f t="shared" si="356"/>
        <v>0</v>
      </c>
    </row>
    <row r="3325" spans="35:44" x14ac:dyDescent="0.25">
      <c r="AI3325" s="72">
        <f t="shared" si="358"/>
        <v>0</v>
      </c>
      <c r="AJ3325" s="72">
        <f t="shared" si="353"/>
        <v>0</v>
      </c>
      <c r="AK3325" s="72">
        <f t="shared" si="354"/>
        <v>0</v>
      </c>
      <c r="AL3325" s="72">
        <f t="shared" si="355"/>
        <v>0</v>
      </c>
      <c r="AQ3325" s="63">
        <f t="shared" si="357"/>
        <v>3325</v>
      </c>
      <c r="AR3325" s="72">
        <f t="shared" si="356"/>
        <v>0</v>
      </c>
    </row>
    <row r="3326" spans="35:44" x14ac:dyDescent="0.25">
      <c r="AI3326" s="72">
        <f t="shared" si="358"/>
        <v>0</v>
      </c>
      <c r="AJ3326" s="72">
        <f t="shared" si="353"/>
        <v>0</v>
      </c>
      <c r="AK3326" s="72">
        <f t="shared" si="354"/>
        <v>0</v>
      </c>
      <c r="AL3326" s="72">
        <f t="shared" si="355"/>
        <v>0</v>
      </c>
      <c r="AQ3326" s="63">
        <f t="shared" si="357"/>
        <v>3326</v>
      </c>
      <c r="AR3326" s="72">
        <f t="shared" si="356"/>
        <v>0</v>
      </c>
    </row>
    <row r="3327" spans="35:44" x14ac:dyDescent="0.25">
      <c r="AI3327" s="72">
        <f t="shared" si="358"/>
        <v>0</v>
      </c>
      <c r="AJ3327" s="72">
        <f t="shared" si="353"/>
        <v>0</v>
      </c>
      <c r="AK3327" s="72">
        <f t="shared" si="354"/>
        <v>0</v>
      </c>
      <c r="AL3327" s="72">
        <f t="shared" si="355"/>
        <v>0</v>
      </c>
      <c r="AQ3327" s="63">
        <f t="shared" si="357"/>
        <v>3327</v>
      </c>
      <c r="AR3327" s="72">
        <f t="shared" si="356"/>
        <v>0</v>
      </c>
    </row>
    <row r="3328" spans="35:44" x14ac:dyDescent="0.25">
      <c r="AI3328" s="72">
        <f t="shared" si="358"/>
        <v>0</v>
      </c>
      <c r="AJ3328" s="72">
        <f t="shared" si="353"/>
        <v>0</v>
      </c>
      <c r="AK3328" s="72">
        <f t="shared" si="354"/>
        <v>0</v>
      </c>
      <c r="AL3328" s="72">
        <f t="shared" si="355"/>
        <v>0</v>
      </c>
      <c r="AQ3328" s="63">
        <f t="shared" si="357"/>
        <v>3328</v>
      </c>
      <c r="AR3328" s="72">
        <f t="shared" si="356"/>
        <v>0</v>
      </c>
    </row>
    <row r="3329" spans="35:44" x14ac:dyDescent="0.25">
      <c r="AI3329" s="72">
        <f t="shared" si="358"/>
        <v>0</v>
      </c>
      <c r="AJ3329" s="72">
        <f t="shared" ref="AJ3329:AJ3392" si="359">ROUNDUP((C3329-$C$1)/7,0)</f>
        <v>0</v>
      </c>
      <c r="AK3329" s="72">
        <f t="shared" ref="AK3329:AK3392" si="360">ROUNDUP((C3329-$C$1)/1,0)</f>
        <v>0</v>
      </c>
      <c r="AL3329" s="72">
        <f t="shared" ref="AL3329:AL3392" si="361">ROUNDUP((C3329-$C$1)*24,0)</f>
        <v>0</v>
      </c>
      <c r="AQ3329" s="63">
        <f t="shared" si="357"/>
        <v>3329</v>
      </c>
      <c r="AR3329" s="72">
        <f t="shared" ref="AR3329:AR3392" si="362">SUMIFS(AI:AI,AL:AL,AQ3329)</f>
        <v>0</v>
      </c>
    </row>
    <row r="3330" spans="35:44" x14ac:dyDescent="0.25">
      <c r="AI3330" s="72">
        <f t="shared" si="358"/>
        <v>0</v>
      </c>
      <c r="AJ3330" s="72">
        <f t="shared" si="359"/>
        <v>0</v>
      </c>
      <c r="AK3330" s="72">
        <f t="shared" si="360"/>
        <v>0</v>
      </c>
      <c r="AL3330" s="72">
        <f t="shared" si="361"/>
        <v>0</v>
      </c>
      <c r="AQ3330" s="63">
        <f t="shared" si="357"/>
        <v>3330</v>
      </c>
      <c r="AR3330" s="72">
        <f t="shared" si="362"/>
        <v>0</v>
      </c>
    </row>
    <row r="3331" spans="35:44" x14ac:dyDescent="0.25">
      <c r="AI3331" s="72">
        <f t="shared" si="358"/>
        <v>0</v>
      </c>
      <c r="AJ3331" s="72">
        <f t="shared" si="359"/>
        <v>0</v>
      </c>
      <c r="AK3331" s="72">
        <f t="shared" si="360"/>
        <v>0</v>
      </c>
      <c r="AL3331" s="72">
        <f t="shared" si="361"/>
        <v>0</v>
      </c>
      <c r="AQ3331" s="63">
        <f t="shared" ref="AQ3331:AQ3394" si="363">1+AQ3330</f>
        <v>3331</v>
      </c>
      <c r="AR3331" s="72">
        <f t="shared" si="362"/>
        <v>0</v>
      </c>
    </row>
    <row r="3332" spans="35:44" x14ac:dyDescent="0.25">
      <c r="AI3332" s="72">
        <f t="shared" si="358"/>
        <v>0</v>
      </c>
      <c r="AJ3332" s="72">
        <f t="shared" si="359"/>
        <v>0</v>
      </c>
      <c r="AK3332" s="72">
        <f t="shared" si="360"/>
        <v>0</v>
      </c>
      <c r="AL3332" s="72">
        <f t="shared" si="361"/>
        <v>0</v>
      </c>
      <c r="AQ3332" s="63">
        <f t="shared" si="363"/>
        <v>3332</v>
      </c>
      <c r="AR3332" s="72">
        <f t="shared" si="362"/>
        <v>0</v>
      </c>
    </row>
    <row r="3333" spans="35:44" x14ac:dyDescent="0.25">
      <c r="AI3333" s="72">
        <f t="shared" ref="AI3333:AI3396" si="364">D3333*(C3333-C3332)*86400*$B$16</f>
        <v>0</v>
      </c>
      <c r="AJ3333" s="72">
        <f t="shared" si="359"/>
        <v>0</v>
      </c>
      <c r="AK3333" s="72">
        <f t="shared" si="360"/>
        <v>0</v>
      </c>
      <c r="AL3333" s="72">
        <f t="shared" si="361"/>
        <v>0</v>
      </c>
      <c r="AQ3333" s="63">
        <f t="shared" si="363"/>
        <v>3333</v>
      </c>
      <c r="AR3333" s="72">
        <f t="shared" si="362"/>
        <v>0</v>
      </c>
    </row>
    <row r="3334" spans="35:44" x14ac:dyDescent="0.25">
      <c r="AI3334" s="72">
        <f t="shared" si="364"/>
        <v>0</v>
      </c>
      <c r="AJ3334" s="72">
        <f t="shared" si="359"/>
        <v>0</v>
      </c>
      <c r="AK3334" s="72">
        <f t="shared" si="360"/>
        <v>0</v>
      </c>
      <c r="AL3334" s="72">
        <f t="shared" si="361"/>
        <v>0</v>
      </c>
      <c r="AQ3334" s="63">
        <f t="shared" si="363"/>
        <v>3334</v>
      </c>
      <c r="AR3334" s="72">
        <f t="shared" si="362"/>
        <v>0</v>
      </c>
    </row>
    <row r="3335" spans="35:44" x14ac:dyDescent="0.25">
      <c r="AI3335" s="72">
        <f t="shared" si="364"/>
        <v>0</v>
      </c>
      <c r="AJ3335" s="72">
        <f t="shared" si="359"/>
        <v>0</v>
      </c>
      <c r="AK3335" s="72">
        <f t="shared" si="360"/>
        <v>0</v>
      </c>
      <c r="AL3335" s="72">
        <f t="shared" si="361"/>
        <v>0</v>
      </c>
      <c r="AQ3335" s="63">
        <f t="shared" si="363"/>
        <v>3335</v>
      </c>
      <c r="AR3335" s="72">
        <f t="shared" si="362"/>
        <v>0</v>
      </c>
    </row>
    <row r="3336" spans="35:44" x14ac:dyDescent="0.25">
      <c r="AI3336" s="72">
        <f t="shared" si="364"/>
        <v>0</v>
      </c>
      <c r="AJ3336" s="72">
        <f t="shared" si="359"/>
        <v>0</v>
      </c>
      <c r="AK3336" s="72">
        <f t="shared" si="360"/>
        <v>0</v>
      </c>
      <c r="AL3336" s="72">
        <f t="shared" si="361"/>
        <v>0</v>
      </c>
      <c r="AQ3336" s="63">
        <f t="shared" si="363"/>
        <v>3336</v>
      </c>
      <c r="AR3336" s="72">
        <f t="shared" si="362"/>
        <v>0</v>
      </c>
    </row>
    <row r="3337" spans="35:44" x14ac:dyDescent="0.25">
      <c r="AI3337" s="72">
        <f t="shared" si="364"/>
        <v>0</v>
      </c>
      <c r="AJ3337" s="72">
        <f t="shared" si="359"/>
        <v>0</v>
      </c>
      <c r="AK3337" s="72">
        <f t="shared" si="360"/>
        <v>0</v>
      </c>
      <c r="AL3337" s="72">
        <f t="shared" si="361"/>
        <v>0</v>
      </c>
      <c r="AQ3337" s="63">
        <f t="shared" si="363"/>
        <v>3337</v>
      </c>
      <c r="AR3337" s="72">
        <f t="shared" si="362"/>
        <v>0</v>
      </c>
    </row>
    <row r="3338" spans="35:44" x14ac:dyDescent="0.25">
      <c r="AI3338" s="72">
        <f t="shared" si="364"/>
        <v>0</v>
      </c>
      <c r="AJ3338" s="72">
        <f t="shared" si="359"/>
        <v>0</v>
      </c>
      <c r="AK3338" s="72">
        <f t="shared" si="360"/>
        <v>0</v>
      </c>
      <c r="AL3338" s="72">
        <f t="shared" si="361"/>
        <v>0</v>
      </c>
      <c r="AQ3338" s="63">
        <f t="shared" si="363"/>
        <v>3338</v>
      </c>
      <c r="AR3338" s="72">
        <f t="shared" si="362"/>
        <v>0</v>
      </c>
    </row>
    <row r="3339" spans="35:44" x14ac:dyDescent="0.25">
      <c r="AI3339" s="72">
        <f t="shared" si="364"/>
        <v>0</v>
      </c>
      <c r="AJ3339" s="72">
        <f t="shared" si="359"/>
        <v>0</v>
      </c>
      <c r="AK3339" s="72">
        <f t="shared" si="360"/>
        <v>0</v>
      </c>
      <c r="AL3339" s="72">
        <f t="shared" si="361"/>
        <v>0</v>
      </c>
      <c r="AQ3339" s="63">
        <f t="shared" si="363"/>
        <v>3339</v>
      </c>
      <c r="AR3339" s="72">
        <f t="shared" si="362"/>
        <v>0</v>
      </c>
    </row>
    <row r="3340" spans="35:44" x14ac:dyDescent="0.25">
      <c r="AI3340" s="72">
        <f t="shared" si="364"/>
        <v>0</v>
      </c>
      <c r="AJ3340" s="72">
        <f t="shared" si="359"/>
        <v>0</v>
      </c>
      <c r="AK3340" s="72">
        <f t="shared" si="360"/>
        <v>0</v>
      </c>
      <c r="AL3340" s="72">
        <f t="shared" si="361"/>
        <v>0</v>
      </c>
      <c r="AQ3340" s="63">
        <f t="shared" si="363"/>
        <v>3340</v>
      </c>
      <c r="AR3340" s="72">
        <f t="shared" si="362"/>
        <v>0</v>
      </c>
    </row>
    <row r="3341" spans="35:44" x14ac:dyDescent="0.25">
      <c r="AI3341" s="72">
        <f t="shared" si="364"/>
        <v>0</v>
      </c>
      <c r="AJ3341" s="72">
        <f t="shared" si="359"/>
        <v>0</v>
      </c>
      <c r="AK3341" s="72">
        <f t="shared" si="360"/>
        <v>0</v>
      </c>
      <c r="AL3341" s="72">
        <f t="shared" si="361"/>
        <v>0</v>
      </c>
      <c r="AQ3341" s="63">
        <f t="shared" si="363"/>
        <v>3341</v>
      </c>
      <c r="AR3341" s="72">
        <f t="shared" si="362"/>
        <v>0</v>
      </c>
    </row>
    <row r="3342" spans="35:44" x14ac:dyDescent="0.25">
      <c r="AI3342" s="72">
        <f t="shared" si="364"/>
        <v>0</v>
      </c>
      <c r="AJ3342" s="72">
        <f t="shared" si="359"/>
        <v>0</v>
      </c>
      <c r="AK3342" s="72">
        <f t="shared" si="360"/>
        <v>0</v>
      </c>
      <c r="AL3342" s="72">
        <f t="shared" si="361"/>
        <v>0</v>
      </c>
      <c r="AQ3342" s="63">
        <f t="shared" si="363"/>
        <v>3342</v>
      </c>
      <c r="AR3342" s="72">
        <f t="shared" si="362"/>
        <v>0</v>
      </c>
    </row>
    <row r="3343" spans="35:44" x14ac:dyDescent="0.25">
      <c r="AI3343" s="72">
        <f t="shared" si="364"/>
        <v>0</v>
      </c>
      <c r="AJ3343" s="72">
        <f t="shared" si="359"/>
        <v>0</v>
      </c>
      <c r="AK3343" s="72">
        <f t="shared" si="360"/>
        <v>0</v>
      </c>
      <c r="AL3343" s="72">
        <f t="shared" si="361"/>
        <v>0</v>
      </c>
      <c r="AQ3343" s="63">
        <f t="shared" si="363"/>
        <v>3343</v>
      </c>
      <c r="AR3343" s="72">
        <f t="shared" si="362"/>
        <v>0</v>
      </c>
    </row>
    <row r="3344" spans="35:44" x14ac:dyDescent="0.25">
      <c r="AI3344" s="72">
        <f t="shared" si="364"/>
        <v>0</v>
      </c>
      <c r="AJ3344" s="72">
        <f t="shared" si="359"/>
        <v>0</v>
      </c>
      <c r="AK3344" s="72">
        <f t="shared" si="360"/>
        <v>0</v>
      </c>
      <c r="AL3344" s="72">
        <f t="shared" si="361"/>
        <v>0</v>
      </c>
      <c r="AQ3344" s="63">
        <f t="shared" si="363"/>
        <v>3344</v>
      </c>
      <c r="AR3344" s="72">
        <f t="shared" si="362"/>
        <v>0</v>
      </c>
    </row>
    <row r="3345" spans="35:44" x14ac:dyDescent="0.25">
      <c r="AI3345" s="72">
        <f t="shared" si="364"/>
        <v>0</v>
      </c>
      <c r="AJ3345" s="72">
        <f t="shared" si="359"/>
        <v>0</v>
      </c>
      <c r="AK3345" s="72">
        <f t="shared" si="360"/>
        <v>0</v>
      </c>
      <c r="AL3345" s="72">
        <f t="shared" si="361"/>
        <v>0</v>
      </c>
      <c r="AQ3345" s="63">
        <f t="shared" si="363"/>
        <v>3345</v>
      </c>
      <c r="AR3345" s="72">
        <f t="shared" si="362"/>
        <v>0</v>
      </c>
    </row>
    <row r="3346" spans="35:44" x14ac:dyDescent="0.25">
      <c r="AI3346" s="72">
        <f t="shared" si="364"/>
        <v>0</v>
      </c>
      <c r="AJ3346" s="72">
        <f t="shared" si="359"/>
        <v>0</v>
      </c>
      <c r="AK3346" s="72">
        <f t="shared" si="360"/>
        <v>0</v>
      </c>
      <c r="AL3346" s="72">
        <f t="shared" si="361"/>
        <v>0</v>
      </c>
      <c r="AQ3346" s="63">
        <f t="shared" si="363"/>
        <v>3346</v>
      </c>
      <c r="AR3346" s="72">
        <f t="shared" si="362"/>
        <v>0</v>
      </c>
    </row>
    <row r="3347" spans="35:44" x14ac:dyDescent="0.25">
      <c r="AI3347" s="72">
        <f t="shared" si="364"/>
        <v>0</v>
      </c>
      <c r="AJ3347" s="72">
        <f t="shared" si="359"/>
        <v>0</v>
      </c>
      <c r="AK3347" s="72">
        <f t="shared" si="360"/>
        <v>0</v>
      </c>
      <c r="AL3347" s="72">
        <f t="shared" si="361"/>
        <v>0</v>
      </c>
      <c r="AQ3347" s="63">
        <f t="shared" si="363"/>
        <v>3347</v>
      </c>
      <c r="AR3347" s="72">
        <f t="shared" si="362"/>
        <v>0</v>
      </c>
    </row>
    <row r="3348" spans="35:44" x14ac:dyDescent="0.25">
      <c r="AI3348" s="72">
        <f t="shared" si="364"/>
        <v>0</v>
      </c>
      <c r="AJ3348" s="72">
        <f t="shared" si="359"/>
        <v>0</v>
      </c>
      <c r="AK3348" s="72">
        <f t="shared" si="360"/>
        <v>0</v>
      </c>
      <c r="AL3348" s="72">
        <f t="shared" si="361"/>
        <v>0</v>
      </c>
      <c r="AQ3348" s="63">
        <f t="shared" si="363"/>
        <v>3348</v>
      </c>
      <c r="AR3348" s="72">
        <f t="shared" si="362"/>
        <v>0</v>
      </c>
    </row>
    <row r="3349" spans="35:44" x14ac:dyDescent="0.25">
      <c r="AI3349" s="72">
        <f t="shared" si="364"/>
        <v>0</v>
      </c>
      <c r="AJ3349" s="72">
        <f t="shared" si="359"/>
        <v>0</v>
      </c>
      <c r="AK3349" s="72">
        <f t="shared" si="360"/>
        <v>0</v>
      </c>
      <c r="AL3349" s="72">
        <f t="shared" si="361"/>
        <v>0</v>
      </c>
      <c r="AQ3349" s="63">
        <f t="shared" si="363"/>
        <v>3349</v>
      </c>
      <c r="AR3349" s="72">
        <f t="shared" si="362"/>
        <v>0</v>
      </c>
    </row>
    <row r="3350" spans="35:44" x14ac:dyDescent="0.25">
      <c r="AI3350" s="72">
        <f t="shared" si="364"/>
        <v>0</v>
      </c>
      <c r="AJ3350" s="72">
        <f t="shared" si="359"/>
        <v>0</v>
      </c>
      <c r="AK3350" s="72">
        <f t="shared" si="360"/>
        <v>0</v>
      </c>
      <c r="AL3350" s="72">
        <f t="shared" si="361"/>
        <v>0</v>
      </c>
      <c r="AQ3350" s="63">
        <f t="shared" si="363"/>
        <v>3350</v>
      </c>
      <c r="AR3350" s="72">
        <f t="shared" si="362"/>
        <v>0</v>
      </c>
    </row>
    <row r="3351" spans="35:44" x14ac:dyDescent="0.25">
      <c r="AI3351" s="72">
        <f t="shared" si="364"/>
        <v>0</v>
      </c>
      <c r="AJ3351" s="72">
        <f t="shared" si="359"/>
        <v>0</v>
      </c>
      <c r="AK3351" s="72">
        <f t="shared" si="360"/>
        <v>0</v>
      </c>
      <c r="AL3351" s="72">
        <f t="shared" si="361"/>
        <v>0</v>
      </c>
      <c r="AQ3351" s="63">
        <f t="shared" si="363"/>
        <v>3351</v>
      </c>
      <c r="AR3351" s="72">
        <f t="shared" si="362"/>
        <v>0</v>
      </c>
    </row>
    <row r="3352" spans="35:44" x14ac:dyDescent="0.25">
      <c r="AI3352" s="72">
        <f t="shared" si="364"/>
        <v>0</v>
      </c>
      <c r="AJ3352" s="72">
        <f t="shared" si="359"/>
        <v>0</v>
      </c>
      <c r="AK3352" s="72">
        <f t="shared" si="360"/>
        <v>0</v>
      </c>
      <c r="AL3352" s="72">
        <f t="shared" si="361"/>
        <v>0</v>
      </c>
      <c r="AQ3352" s="63">
        <f t="shared" si="363"/>
        <v>3352</v>
      </c>
      <c r="AR3352" s="72">
        <f t="shared" si="362"/>
        <v>0</v>
      </c>
    </row>
    <row r="3353" spans="35:44" x14ac:dyDescent="0.25">
      <c r="AI3353" s="72">
        <f t="shared" si="364"/>
        <v>0</v>
      </c>
      <c r="AJ3353" s="72">
        <f t="shared" si="359"/>
        <v>0</v>
      </c>
      <c r="AK3353" s="72">
        <f t="shared" si="360"/>
        <v>0</v>
      </c>
      <c r="AL3353" s="72">
        <f t="shared" si="361"/>
        <v>0</v>
      </c>
      <c r="AQ3353" s="63">
        <f t="shared" si="363"/>
        <v>3353</v>
      </c>
      <c r="AR3353" s="72">
        <f t="shared" si="362"/>
        <v>0</v>
      </c>
    </row>
    <row r="3354" spans="35:44" x14ac:dyDescent="0.25">
      <c r="AI3354" s="72">
        <f t="shared" si="364"/>
        <v>0</v>
      </c>
      <c r="AJ3354" s="72">
        <f t="shared" si="359"/>
        <v>0</v>
      </c>
      <c r="AK3354" s="72">
        <f t="shared" si="360"/>
        <v>0</v>
      </c>
      <c r="AL3354" s="72">
        <f t="shared" si="361"/>
        <v>0</v>
      </c>
      <c r="AQ3354" s="63">
        <f t="shared" si="363"/>
        <v>3354</v>
      </c>
      <c r="AR3354" s="72">
        <f t="shared" si="362"/>
        <v>0</v>
      </c>
    </row>
    <row r="3355" spans="35:44" x14ac:dyDescent="0.25">
      <c r="AI3355" s="72">
        <f t="shared" si="364"/>
        <v>0</v>
      </c>
      <c r="AJ3355" s="72">
        <f t="shared" si="359"/>
        <v>0</v>
      </c>
      <c r="AK3355" s="72">
        <f t="shared" si="360"/>
        <v>0</v>
      </c>
      <c r="AL3355" s="72">
        <f t="shared" si="361"/>
        <v>0</v>
      </c>
      <c r="AQ3355" s="63">
        <f t="shared" si="363"/>
        <v>3355</v>
      </c>
      <c r="AR3355" s="72">
        <f t="shared" si="362"/>
        <v>0</v>
      </c>
    </row>
    <row r="3356" spans="35:44" x14ac:dyDescent="0.25">
      <c r="AI3356" s="72">
        <f t="shared" si="364"/>
        <v>0</v>
      </c>
      <c r="AJ3356" s="72">
        <f t="shared" si="359"/>
        <v>0</v>
      </c>
      <c r="AK3356" s="72">
        <f t="shared" si="360"/>
        <v>0</v>
      </c>
      <c r="AL3356" s="72">
        <f t="shared" si="361"/>
        <v>0</v>
      </c>
      <c r="AQ3356" s="63">
        <f t="shared" si="363"/>
        <v>3356</v>
      </c>
      <c r="AR3356" s="72">
        <f t="shared" si="362"/>
        <v>0</v>
      </c>
    </row>
    <row r="3357" spans="35:44" x14ac:dyDescent="0.25">
      <c r="AI3357" s="72">
        <f t="shared" si="364"/>
        <v>0</v>
      </c>
      <c r="AJ3357" s="72">
        <f t="shared" si="359"/>
        <v>0</v>
      </c>
      <c r="AK3357" s="72">
        <f t="shared" si="360"/>
        <v>0</v>
      </c>
      <c r="AL3357" s="72">
        <f t="shared" si="361"/>
        <v>0</v>
      </c>
      <c r="AQ3357" s="63">
        <f t="shared" si="363"/>
        <v>3357</v>
      </c>
      <c r="AR3357" s="72">
        <f t="shared" si="362"/>
        <v>0</v>
      </c>
    </row>
    <row r="3358" spans="35:44" x14ac:dyDescent="0.25">
      <c r="AI3358" s="72">
        <f t="shared" si="364"/>
        <v>0</v>
      </c>
      <c r="AJ3358" s="72">
        <f t="shared" si="359"/>
        <v>0</v>
      </c>
      <c r="AK3358" s="72">
        <f t="shared" si="360"/>
        <v>0</v>
      </c>
      <c r="AL3358" s="72">
        <f t="shared" si="361"/>
        <v>0</v>
      </c>
      <c r="AQ3358" s="63">
        <f t="shared" si="363"/>
        <v>3358</v>
      </c>
      <c r="AR3358" s="72">
        <f t="shared" si="362"/>
        <v>0</v>
      </c>
    </row>
    <row r="3359" spans="35:44" x14ac:dyDescent="0.25">
      <c r="AI3359" s="72">
        <f t="shared" si="364"/>
        <v>0</v>
      </c>
      <c r="AJ3359" s="72">
        <f t="shared" si="359"/>
        <v>0</v>
      </c>
      <c r="AK3359" s="72">
        <f t="shared" si="360"/>
        <v>0</v>
      </c>
      <c r="AL3359" s="72">
        <f t="shared" si="361"/>
        <v>0</v>
      </c>
      <c r="AQ3359" s="63">
        <f t="shared" si="363"/>
        <v>3359</v>
      </c>
      <c r="AR3359" s="72">
        <f t="shared" si="362"/>
        <v>0</v>
      </c>
    </row>
    <row r="3360" spans="35:44" x14ac:dyDescent="0.25">
      <c r="AI3360" s="72">
        <f t="shared" si="364"/>
        <v>0</v>
      </c>
      <c r="AJ3360" s="72">
        <f t="shared" si="359"/>
        <v>0</v>
      </c>
      <c r="AK3360" s="72">
        <f t="shared" si="360"/>
        <v>0</v>
      </c>
      <c r="AL3360" s="72">
        <f t="shared" si="361"/>
        <v>0</v>
      </c>
      <c r="AQ3360" s="63">
        <f t="shared" si="363"/>
        <v>3360</v>
      </c>
      <c r="AR3360" s="72">
        <f t="shared" si="362"/>
        <v>0</v>
      </c>
    </row>
    <row r="3361" spans="35:44" x14ac:dyDescent="0.25">
      <c r="AI3361" s="72">
        <f t="shared" si="364"/>
        <v>0</v>
      </c>
      <c r="AJ3361" s="72">
        <f t="shared" si="359"/>
        <v>0</v>
      </c>
      <c r="AK3361" s="72">
        <f t="shared" si="360"/>
        <v>0</v>
      </c>
      <c r="AL3361" s="72">
        <f t="shared" si="361"/>
        <v>0</v>
      </c>
      <c r="AQ3361" s="63">
        <f t="shared" si="363"/>
        <v>3361</v>
      </c>
      <c r="AR3361" s="72">
        <f t="shared" si="362"/>
        <v>0</v>
      </c>
    </row>
    <row r="3362" spans="35:44" x14ac:dyDescent="0.25">
      <c r="AI3362" s="72">
        <f t="shared" si="364"/>
        <v>0</v>
      </c>
      <c r="AJ3362" s="72">
        <f t="shared" si="359"/>
        <v>0</v>
      </c>
      <c r="AK3362" s="72">
        <f t="shared" si="360"/>
        <v>0</v>
      </c>
      <c r="AL3362" s="72">
        <f t="shared" si="361"/>
        <v>0</v>
      </c>
      <c r="AQ3362" s="63">
        <f t="shared" si="363"/>
        <v>3362</v>
      </c>
      <c r="AR3362" s="72">
        <f t="shared" si="362"/>
        <v>0</v>
      </c>
    </row>
    <row r="3363" spans="35:44" x14ac:dyDescent="0.25">
      <c r="AI3363" s="72">
        <f t="shared" si="364"/>
        <v>0</v>
      </c>
      <c r="AJ3363" s="72">
        <f t="shared" si="359"/>
        <v>0</v>
      </c>
      <c r="AK3363" s="72">
        <f t="shared" si="360"/>
        <v>0</v>
      </c>
      <c r="AL3363" s="72">
        <f t="shared" si="361"/>
        <v>0</v>
      </c>
      <c r="AQ3363" s="63">
        <f t="shared" si="363"/>
        <v>3363</v>
      </c>
      <c r="AR3363" s="72">
        <f t="shared" si="362"/>
        <v>0</v>
      </c>
    </row>
    <row r="3364" spans="35:44" x14ac:dyDescent="0.25">
      <c r="AI3364" s="72">
        <f t="shared" si="364"/>
        <v>0</v>
      </c>
      <c r="AJ3364" s="72">
        <f t="shared" si="359"/>
        <v>0</v>
      </c>
      <c r="AK3364" s="72">
        <f t="shared" si="360"/>
        <v>0</v>
      </c>
      <c r="AL3364" s="72">
        <f t="shared" si="361"/>
        <v>0</v>
      </c>
      <c r="AQ3364" s="63">
        <f t="shared" si="363"/>
        <v>3364</v>
      </c>
      <c r="AR3364" s="72">
        <f t="shared" si="362"/>
        <v>0</v>
      </c>
    </row>
    <row r="3365" spans="35:44" x14ac:dyDescent="0.25">
      <c r="AI3365" s="72">
        <f t="shared" si="364"/>
        <v>0</v>
      </c>
      <c r="AJ3365" s="72">
        <f t="shared" si="359"/>
        <v>0</v>
      </c>
      <c r="AK3365" s="72">
        <f t="shared" si="360"/>
        <v>0</v>
      </c>
      <c r="AL3365" s="72">
        <f t="shared" si="361"/>
        <v>0</v>
      </c>
      <c r="AQ3365" s="63">
        <f t="shared" si="363"/>
        <v>3365</v>
      </c>
      <c r="AR3365" s="72">
        <f t="shared" si="362"/>
        <v>0</v>
      </c>
    </row>
    <row r="3366" spans="35:44" x14ac:dyDescent="0.25">
      <c r="AI3366" s="72">
        <f t="shared" si="364"/>
        <v>0</v>
      </c>
      <c r="AJ3366" s="72">
        <f t="shared" si="359"/>
        <v>0</v>
      </c>
      <c r="AK3366" s="72">
        <f t="shared" si="360"/>
        <v>0</v>
      </c>
      <c r="AL3366" s="72">
        <f t="shared" si="361"/>
        <v>0</v>
      </c>
      <c r="AQ3366" s="63">
        <f t="shared" si="363"/>
        <v>3366</v>
      </c>
      <c r="AR3366" s="72">
        <f t="shared" si="362"/>
        <v>0</v>
      </c>
    </row>
    <row r="3367" spans="35:44" x14ac:dyDescent="0.25">
      <c r="AI3367" s="72">
        <f t="shared" si="364"/>
        <v>0</v>
      </c>
      <c r="AJ3367" s="72">
        <f t="shared" si="359"/>
        <v>0</v>
      </c>
      <c r="AK3367" s="72">
        <f t="shared" si="360"/>
        <v>0</v>
      </c>
      <c r="AL3367" s="72">
        <f t="shared" si="361"/>
        <v>0</v>
      </c>
      <c r="AQ3367" s="63">
        <f t="shared" si="363"/>
        <v>3367</v>
      </c>
      <c r="AR3367" s="72">
        <f t="shared" si="362"/>
        <v>0</v>
      </c>
    </row>
    <row r="3368" spans="35:44" x14ac:dyDescent="0.25">
      <c r="AI3368" s="72">
        <f t="shared" si="364"/>
        <v>0</v>
      </c>
      <c r="AJ3368" s="72">
        <f t="shared" si="359"/>
        <v>0</v>
      </c>
      <c r="AK3368" s="72">
        <f t="shared" si="360"/>
        <v>0</v>
      </c>
      <c r="AL3368" s="72">
        <f t="shared" si="361"/>
        <v>0</v>
      </c>
      <c r="AQ3368" s="63">
        <f t="shared" si="363"/>
        <v>3368</v>
      </c>
      <c r="AR3368" s="72">
        <f t="shared" si="362"/>
        <v>0</v>
      </c>
    </row>
    <row r="3369" spans="35:44" x14ac:dyDescent="0.25">
      <c r="AI3369" s="72">
        <f t="shared" si="364"/>
        <v>0</v>
      </c>
      <c r="AJ3369" s="72">
        <f t="shared" si="359"/>
        <v>0</v>
      </c>
      <c r="AK3369" s="72">
        <f t="shared" si="360"/>
        <v>0</v>
      </c>
      <c r="AL3369" s="72">
        <f t="shared" si="361"/>
        <v>0</v>
      </c>
      <c r="AQ3369" s="63">
        <f t="shared" si="363"/>
        <v>3369</v>
      </c>
      <c r="AR3369" s="72">
        <f t="shared" si="362"/>
        <v>0</v>
      </c>
    </row>
    <row r="3370" spans="35:44" x14ac:dyDescent="0.25">
      <c r="AI3370" s="72">
        <f t="shared" si="364"/>
        <v>0</v>
      </c>
      <c r="AJ3370" s="72">
        <f t="shared" si="359"/>
        <v>0</v>
      </c>
      <c r="AK3370" s="72">
        <f t="shared" si="360"/>
        <v>0</v>
      </c>
      <c r="AL3370" s="72">
        <f t="shared" si="361"/>
        <v>0</v>
      </c>
      <c r="AQ3370" s="63">
        <f t="shared" si="363"/>
        <v>3370</v>
      </c>
      <c r="AR3370" s="72">
        <f t="shared" si="362"/>
        <v>0</v>
      </c>
    </row>
    <row r="3371" spans="35:44" x14ac:dyDescent="0.25">
      <c r="AI3371" s="72">
        <f t="shared" si="364"/>
        <v>0</v>
      </c>
      <c r="AJ3371" s="72">
        <f t="shared" si="359"/>
        <v>0</v>
      </c>
      <c r="AK3371" s="72">
        <f t="shared" si="360"/>
        <v>0</v>
      </c>
      <c r="AL3371" s="72">
        <f t="shared" si="361"/>
        <v>0</v>
      </c>
      <c r="AQ3371" s="63">
        <f t="shared" si="363"/>
        <v>3371</v>
      </c>
      <c r="AR3371" s="72">
        <f t="shared" si="362"/>
        <v>0</v>
      </c>
    </row>
    <row r="3372" spans="35:44" x14ac:dyDescent="0.25">
      <c r="AI3372" s="72">
        <f t="shared" si="364"/>
        <v>0</v>
      </c>
      <c r="AJ3372" s="72">
        <f t="shared" si="359"/>
        <v>0</v>
      </c>
      <c r="AK3372" s="72">
        <f t="shared" si="360"/>
        <v>0</v>
      </c>
      <c r="AL3372" s="72">
        <f t="shared" si="361"/>
        <v>0</v>
      </c>
      <c r="AQ3372" s="63">
        <f t="shared" si="363"/>
        <v>3372</v>
      </c>
      <c r="AR3372" s="72">
        <f t="shared" si="362"/>
        <v>0</v>
      </c>
    </row>
    <row r="3373" spans="35:44" x14ac:dyDescent="0.25">
      <c r="AI3373" s="72">
        <f t="shared" si="364"/>
        <v>0</v>
      </c>
      <c r="AJ3373" s="72">
        <f t="shared" si="359"/>
        <v>0</v>
      </c>
      <c r="AK3373" s="72">
        <f t="shared" si="360"/>
        <v>0</v>
      </c>
      <c r="AL3373" s="72">
        <f t="shared" si="361"/>
        <v>0</v>
      </c>
      <c r="AQ3373" s="63">
        <f t="shared" si="363"/>
        <v>3373</v>
      </c>
      <c r="AR3373" s="72">
        <f t="shared" si="362"/>
        <v>0</v>
      </c>
    </row>
    <row r="3374" spans="35:44" x14ac:dyDescent="0.25">
      <c r="AI3374" s="72">
        <f t="shared" si="364"/>
        <v>0</v>
      </c>
      <c r="AJ3374" s="72">
        <f t="shared" si="359"/>
        <v>0</v>
      </c>
      <c r="AK3374" s="72">
        <f t="shared" si="360"/>
        <v>0</v>
      </c>
      <c r="AL3374" s="72">
        <f t="shared" si="361"/>
        <v>0</v>
      </c>
      <c r="AQ3374" s="63">
        <f t="shared" si="363"/>
        <v>3374</v>
      </c>
      <c r="AR3374" s="72">
        <f t="shared" si="362"/>
        <v>0</v>
      </c>
    </row>
    <row r="3375" spans="35:44" x14ac:dyDescent="0.25">
      <c r="AI3375" s="72">
        <f t="shared" si="364"/>
        <v>0</v>
      </c>
      <c r="AJ3375" s="72">
        <f t="shared" si="359"/>
        <v>0</v>
      </c>
      <c r="AK3375" s="72">
        <f t="shared" si="360"/>
        <v>0</v>
      </c>
      <c r="AL3375" s="72">
        <f t="shared" si="361"/>
        <v>0</v>
      </c>
      <c r="AQ3375" s="63">
        <f t="shared" si="363"/>
        <v>3375</v>
      </c>
      <c r="AR3375" s="72">
        <f t="shared" si="362"/>
        <v>0</v>
      </c>
    </row>
    <row r="3376" spans="35:44" x14ac:dyDescent="0.25">
      <c r="AI3376" s="72">
        <f t="shared" si="364"/>
        <v>0</v>
      </c>
      <c r="AJ3376" s="72">
        <f t="shared" si="359"/>
        <v>0</v>
      </c>
      <c r="AK3376" s="72">
        <f t="shared" si="360"/>
        <v>0</v>
      </c>
      <c r="AL3376" s="72">
        <f t="shared" si="361"/>
        <v>0</v>
      </c>
      <c r="AQ3376" s="63">
        <f t="shared" si="363"/>
        <v>3376</v>
      </c>
      <c r="AR3376" s="72">
        <f t="shared" si="362"/>
        <v>0</v>
      </c>
    </row>
    <row r="3377" spans="35:44" x14ac:dyDescent="0.25">
      <c r="AI3377" s="72">
        <f t="shared" si="364"/>
        <v>0</v>
      </c>
      <c r="AJ3377" s="72">
        <f t="shared" si="359"/>
        <v>0</v>
      </c>
      <c r="AK3377" s="72">
        <f t="shared" si="360"/>
        <v>0</v>
      </c>
      <c r="AL3377" s="72">
        <f t="shared" si="361"/>
        <v>0</v>
      </c>
      <c r="AQ3377" s="63">
        <f t="shared" si="363"/>
        <v>3377</v>
      </c>
      <c r="AR3377" s="72">
        <f t="shared" si="362"/>
        <v>0</v>
      </c>
    </row>
    <row r="3378" spans="35:44" x14ac:dyDescent="0.25">
      <c r="AI3378" s="72">
        <f t="shared" si="364"/>
        <v>0</v>
      </c>
      <c r="AJ3378" s="72">
        <f t="shared" si="359"/>
        <v>0</v>
      </c>
      <c r="AK3378" s="72">
        <f t="shared" si="360"/>
        <v>0</v>
      </c>
      <c r="AL3378" s="72">
        <f t="shared" si="361"/>
        <v>0</v>
      </c>
      <c r="AQ3378" s="63">
        <f t="shared" si="363"/>
        <v>3378</v>
      </c>
      <c r="AR3378" s="72">
        <f t="shared" si="362"/>
        <v>0</v>
      </c>
    </row>
    <row r="3379" spans="35:44" x14ac:dyDescent="0.25">
      <c r="AI3379" s="72">
        <f t="shared" si="364"/>
        <v>0</v>
      </c>
      <c r="AJ3379" s="72">
        <f t="shared" si="359"/>
        <v>0</v>
      </c>
      <c r="AK3379" s="72">
        <f t="shared" si="360"/>
        <v>0</v>
      </c>
      <c r="AL3379" s="72">
        <f t="shared" si="361"/>
        <v>0</v>
      </c>
      <c r="AQ3379" s="63">
        <f t="shared" si="363"/>
        <v>3379</v>
      </c>
      <c r="AR3379" s="72">
        <f t="shared" si="362"/>
        <v>0</v>
      </c>
    </row>
    <row r="3380" spans="35:44" x14ac:dyDescent="0.25">
      <c r="AI3380" s="72">
        <f t="shared" si="364"/>
        <v>0</v>
      </c>
      <c r="AJ3380" s="72">
        <f t="shared" si="359"/>
        <v>0</v>
      </c>
      <c r="AK3380" s="72">
        <f t="shared" si="360"/>
        <v>0</v>
      </c>
      <c r="AL3380" s="72">
        <f t="shared" si="361"/>
        <v>0</v>
      </c>
      <c r="AQ3380" s="63">
        <f t="shared" si="363"/>
        <v>3380</v>
      </c>
      <c r="AR3380" s="72">
        <f t="shared" si="362"/>
        <v>0</v>
      </c>
    </row>
    <row r="3381" spans="35:44" x14ac:dyDescent="0.25">
      <c r="AI3381" s="72">
        <f t="shared" si="364"/>
        <v>0</v>
      </c>
      <c r="AJ3381" s="72">
        <f t="shared" si="359"/>
        <v>0</v>
      </c>
      <c r="AK3381" s="72">
        <f t="shared" si="360"/>
        <v>0</v>
      </c>
      <c r="AL3381" s="72">
        <f t="shared" si="361"/>
        <v>0</v>
      </c>
      <c r="AQ3381" s="63">
        <f t="shared" si="363"/>
        <v>3381</v>
      </c>
      <c r="AR3381" s="72">
        <f t="shared" si="362"/>
        <v>0</v>
      </c>
    </row>
    <row r="3382" spans="35:44" x14ac:dyDescent="0.25">
      <c r="AI3382" s="72">
        <f t="shared" si="364"/>
        <v>0</v>
      </c>
      <c r="AJ3382" s="72">
        <f t="shared" si="359"/>
        <v>0</v>
      </c>
      <c r="AK3382" s="72">
        <f t="shared" si="360"/>
        <v>0</v>
      </c>
      <c r="AL3382" s="72">
        <f t="shared" si="361"/>
        <v>0</v>
      </c>
      <c r="AQ3382" s="63">
        <f t="shared" si="363"/>
        <v>3382</v>
      </c>
      <c r="AR3382" s="72">
        <f t="shared" si="362"/>
        <v>0</v>
      </c>
    </row>
    <row r="3383" spans="35:44" x14ac:dyDescent="0.25">
      <c r="AI3383" s="72">
        <f t="shared" si="364"/>
        <v>0</v>
      </c>
      <c r="AJ3383" s="72">
        <f t="shared" si="359"/>
        <v>0</v>
      </c>
      <c r="AK3383" s="72">
        <f t="shared" si="360"/>
        <v>0</v>
      </c>
      <c r="AL3383" s="72">
        <f t="shared" si="361"/>
        <v>0</v>
      </c>
      <c r="AQ3383" s="63">
        <f t="shared" si="363"/>
        <v>3383</v>
      </c>
      <c r="AR3383" s="72">
        <f t="shared" si="362"/>
        <v>0</v>
      </c>
    </row>
    <row r="3384" spans="35:44" x14ac:dyDescent="0.25">
      <c r="AI3384" s="72">
        <f t="shared" si="364"/>
        <v>0</v>
      </c>
      <c r="AJ3384" s="72">
        <f t="shared" si="359"/>
        <v>0</v>
      </c>
      <c r="AK3384" s="72">
        <f t="shared" si="360"/>
        <v>0</v>
      </c>
      <c r="AL3384" s="72">
        <f t="shared" si="361"/>
        <v>0</v>
      </c>
      <c r="AQ3384" s="63">
        <f t="shared" si="363"/>
        <v>3384</v>
      </c>
      <c r="AR3384" s="72">
        <f t="shared" si="362"/>
        <v>0</v>
      </c>
    </row>
    <row r="3385" spans="35:44" x14ac:dyDescent="0.25">
      <c r="AI3385" s="72">
        <f t="shared" si="364"/>
        <v>0</v>
      </c>
      <c r="AJ3385" s="72">
        <f t="shared" si="359"/>
        <v>0</v>
      </c>
      <c r="AK3385" s="72">
        <f t="shared" si="360"/>
        <v>0</v>
      </c>
      <c r="AL3385" s="72">
        <f t="shared" si="361"/>
        <v>0</v>
      </c>
      <c r="AQ3385" s="63">
        <f t="shared" si="363"/>
        <v>3385</v>
      </c>
      <c r="AR3385" s="72">
        <f t="shared" si="362"/>
        <v>0</v>
      </c>
    </row>
    <row r="3386" spans="35:44" x14ac:dyDescent="0.25">
      <c r="AI3386" s="72">
        <f t="shared" si="364"/>
        <v>0</v>
      </c>
      <c r="AJ3386" s="72">
        <f t="shared" si="359"/>
        <v>0</v>
      </c>
      <c r="AK3386" s="72">
        <f t="shared" si="360"/>
        <v>0</v>
      </c>
      <c r="AL3386" s="72">
        <f t="shared" si="361"/>
        <v>0</v>
      </c>
      <c r="AQ3386" s="63">
        <f t="shared" si="363"/>
        <v>3386</v>
      </c>
      <c r="AR3386" s="72">
        <f t="shared" si="362"/>
        <v>0</v>
      </c>
    </row>
    <row r="3387" spans="35:44" x14ac:dyDescent="0.25">
      <c r="AI3387" s="72">
        <f t="shared" si="364"/>
        <v>0</v>
      </c>
      <c r="AJ3387" s="72">
        <f t="shared" si="359"/>
        <v>0</v>
      </c>
      <c r="AK3387" s="72">
        <f t="shared" si="360"/>
        <v>0</v>
      </c>
      <c r="AL3387" s="72">
        <f t="shared" si="361"/>
        <v>0</v>
      </c>
      <c r="AQ3387" s="63">
        <f t="shared" si="363"/>
        <v>3387</v>
      </c>
      <c r="AR3387" s="72">
        <f t="shared" si="362"/>
        <v>0</v>
      </c>
    </row>
    <row r="3388" spans="35:44" x14ac:dyDescent="0.25">
      <c r="AI3388" s="72">
        <f t="shared" si="364"/>
        <v>0</v>
      </c>
      <c r="AJ3388" s="72">
        <f t="shared" si="359"/>
        <v>0</v>
      </c>
      <c r="AK3388" s="72">
        <f t="shared" si="360"/>
        <v>0</v>
      </c>
      <c r="AL3388" s="72">
        <f t="shared" si="361"/>
        <v>0</v>
      </c>
      <c r="AQ3388" s="63">
        <f t="shared" si="363"/>
        <v>3388</v>
      </c>
      <c r="AR3388" s="72">
        <f t="shared" si="362"/>
        <v>0</v>
      </c>
    </row>
    <row r="3389" spans="35:44" x14ac:dyDescent="0.25">
      <c r="AI3389" s="72">
        <f t="shared" si="364"/>
        <v>0</v>
      </c>
      <c r="AJ3389" s="72">
        <f t="shared" si="359"/>
        <v>0</v>
      </c>
      <c r="AK3389" s="72">
        <f t="shared" si="360"/>
        <v>0</v>
      </c>
      <c r="AL3389" s="72">
        <f t="shared" si="361"/>
        <v>0</v>
      </c>
      <c r="AQ3389" s="63">
        <f t="shared" si="363"/>
        <v>3389</v>
      </c>
      <c r="AR3389" s="72">
        <f t="shared" si="362"/>
        <v>0</v>
      </c>
    </row>
    <row r="3390" spans="35:44" x14ac:dyDescent="0.25">
      <c r="AI3390" s="72">
        <f t="shared" si="364"/>
        <v>0</v>
      </c>
      <c r="AJ3390" s="72">
        <f t="shared" si="359"/>
        <v>0</v>
      </c>
      <c r="AK3390" s="72">
        <f t="shared" si="360"/>
        <v>0</v>
      </c>
      <c r="AL3390" s="72">
        <f t="shared" si="361"/>
        <v>0</v>
      </c>
      <c r="AQ3390" s="63">
        <f t="shared" si="363"/>
        <v>3390</v>
      </c>
      <c r="AR3390" s="72">
        <f t="shared" si="362"/>
        <v>0</v>
      </c>
    </row>
    <row r="3391" spans="35:44" x14ac:dyDescent="0.25">
      <c r="AI3391" s="72">
        <f t="shared" si="364"/>
        <v>0</v>
      </c>
      <c r="AJ3391" s="72">
        <f t="shared" si="359"/>
        <v>0</v>
      </c>
      <c r="AK3391" s="72">
        <f t="shared" si="360"/>
        <v>0</v>
      </c>
      <c r="AL3391" s="72">
        <f t="shared" si="361"/>
        <v>0</v>
      </c>
      <c r="AQ3391" s="63">
        <f t="shared" si="363"/>
        <v>3391</v>
      </c>
      <c r="AR3391" s="72">
        <f t="shared" si="362"/>
        <v>0</v>
      </c>
    </row>
    <row r="3392" spans="35:44" x14ac:dyDescent="0.25">
      <c r="AI3392" s="72">
        <f t="shared" si="364"/>
        <v>0</v>
      </c>
      <c r="AJ3392" s="72">
        <f t="shared" si="359"/>
        <v>0</v>
      </c>
      <c r="AK3392" s="72">
        <f t="shared" si="360"/>
        <v>0</v>
      </c>
      <c r="AL3392" s="72">
        <f t="shared" si="361"/>
        <v>0</v>
      </c>
      <c r="AQ3392" s="63">
        <f t="shared" si="363"/>
        <v>3392</v>
      </c>
      <c r="AR3392" s="72">
        <f t="shared" si="362"/>
        <v>0</v>
      </c>
    </row>
    <row r="3393" spans="35:44" x14ac:dyDescent="0.25">
      <c r="AI3393" s="72">
        <f t="shared" si="364"/>
        <v>0</v>
      </c>
      <c r="AJ3393" s="72">
        <f t="shared" ref="AJ3393:AJ3456" si="365">ROUNDUP((C3393-$C$1)/7,0)</f>
        <v>0</v>
      </c>
      <c r="AK3393" s="72">
        <f t="shared" ref="AK3393:AK3456" si="366">ROUNDUP((C3393-$C$1)/1,0)</f>
        <v>0</v>
      </c>
      <c r="AL3393" s="72">
        <f t="shared" ref="AL3393:AL3456" si="367">ROUNDUP((C3393-$C$1)*24,0)</f>
        <v>0</v>
      </c>
      <c r="AQ3393" s="63">
        <f t="shared" si="363"/>
        <v>3393</v>
      </c>
      <c r="AR3393" s="72">
        <f t="shared" ref="AR3393:AR3456" si="368">SUMIFS(AI:AI,AL:AL,AQ3393)</f>
        <v>0</v>
      </c>
    </row>
    <row r="3394" spans="35:44" x14ac:dyDescent="0.25">
      <c r="AI3394" s="72">
        <f t="shared" si="364"/>
        <v>0</v>
      </c>
      <c r="AJ3394" s="72">
        <f t="shared" si="365"/>
        <v>0</v>
      </c>
      <c r="AK3394" s="72">
        <f t="shared" si="366"/>
        <v>0</v>
      </c>
      <c r="AL3394" s="72">
        <f t="shared" si="367"/>
        <v>0</v>
      </c>
      <c r="AQ3394" s="63">
        <f t="shared" si="363"/>
        <v>3394</v>
      </c>
      <c r="AR3394" s="72">
        <f t="shared" si="368"/>
        <v>0</v>
      </c>
    </row>
    <row r="3395" spans="35:44" x14ac:dyDescent="0.25">
      <c r="AI3395" s="72">
        <f t="shared" si="364"/>
        <v>0</v>
      </c>
      <c r="AJ3395" s="72">
        <f t="shared" si="365"/>
        <v>0</v>
      </c>
      <c r="AK3395" s="72">
        <f t="shared" si="366"/>
        <v>0</v>
      </c>
      <c r="AL3395" s="72">
        <f t="shared" si="367"/>
        <v>0</v>
      </c>
      <c r="AQ3395" s="63">
        <f t="shared" ref="AQ3395:AQ3458" si="369">1+AQ3394</f>
        <v>3395</v>
      </c>
      <c r="AR3395" s="72">
        <f t="shared" si="368"/>
        <v>0</v>
      </c>
    </row>
    <row r="3396" spans="35:44" x14ac:dyDescent="0.25">
      <c r="AI3396" s="72">
        <f t="shared" si="364"/>
        <v>0</v>
      </c>
      <c r="AJ3396" s="72">
        <f t="shared" si="365"/>
        <v>0</v>
      </c>
      <c r="AK3396" s="72">
        <f t="shared" si="366"/>
        <v>0</v>
      </c>
      <c r="AL3396" s="72">
        <f t="shared" si="367"/>
        <v>0</v>
      </c>
      <c r="AQ3396" s="63">
        <f t="shared" si="369"/>
        <v>3396</v>
      </c>
      <c r="AR3396" s="72">
        <f t="shared" si="368"/>
        <v>0</v>
      </c>
    </row>
    <row r="3397" spans="35:44" x14ac:dyDescent="0.25">
      <c r="AI3397" s="72">
        <f t="shared" ref="AI3397:AI3460" si="370">D3397*(C3397-C3396)*86400*$B$16</f>
        <v>0</v>
      </c>
      <c r="AJ3397" s="72">
        <f t="shared" si="365"/>
        <v>0</v>
      </c>
      <c r="AK3397" s="72">
        <f t="shared" si="366"/>
        <v>0</v>
      </c>
      <c r="AL3397" s="72">
        <f t="shared" si="367"/>
        <v>0</v>
      </c>
      <c r="AQ3397" s="63">
        <f t="shared" si="369"/>
        <v>3397</v>
      </c>
      <c r="AR3397" s="72">
        <f t="shared" si="368"/>
        <v>0</v>
      </c>
    </row>
    <row r="3398" spans="35:44" x14ac:dyDescent="0.25">
      <c r="AI3398" s="72">
        <f t="shared" si="370"/>
        <v>0</v>
      </c>
      <c r="AJ3398" s="72">
        <f t="shared" si="365"/>
        <v>0</v>
      </c>
      <c r="AK3398" s="72">
        <f t="shared" si="366"/>
        <v>0</v>
      </c>
      <c r="AL3398" s="72">
        <f t="shared" si="367"/>
        <v>0</v>
      </c>
      <c r="AQ3398" s="63">
        <f t="shared" si="369"/>
        <v>3398</v>
      </c>
      <c r="AR3398" s="72">
        <f t="shared" si="368"/>
        <v>0</v>
      </c>
    </row>
    <row r="3399" spans="35:44" x14ac:dyDescent="0.25">
      <c r="AI3399" s="72">
        <f t="shared" si="370"/>
        <v>0</v>
      </c>
      <c r="AJ3399" s="72">
        <f t="shared" si="365"/>
        <v>0</v>
      </c>
      <c r="AK3399" s="72">
        <f t="shared" si="366"/>
        <v>0</v>
      </c>
      <c r="AL3399" s="72">
        <f t="shared" si="367"/>
        <v>0</v>
      </c>
      <c r="AQ3399" s="63">
        <f t="shared" si="369"/>
        <v>3399</v>
      </c>
      <c r="AR3399" s="72">
        <f t="shared" si="368"/>
        <v>0</v>
      </c>
    </row>
    <row r="3400" spans="35:44" x14ac:dyDescent="0.25">
      <c r="AI3400" s="72">
        <f t="shared" si="370"/>
        <v>0</v>
      </c>
      <c r="AJ3400" s="72">
        <f t="shared" si="365"/>
        <v>0</v>
      </c>
      <c r="AK3400" s="72">
        <f t="shared" si="366"/>
        <v>0</v>
      </c>
      <c r="AL3400" s="72">
        <f t="shared" si="367"/>
        <v>0</v>
      </c>
      <c r="AQ3400" s="63">
        <f t="shared" si="369"/>
        <v>3400</v>
      </c>
      <c r="AR3400" s="72">
        <f t="shared" si="368"/>
        <v>0</v>
      </c>
    </row>
    <row r="3401" spans="35:44" x14ac:dyDescent="0.25">
      <c r="AI3401" s="72">
        <f t="shared" si="370"/>
        <v>0</v>
      </c>
      <c r="AJ3401" s="72">
        <f t="shared" si="365"/>
        <v>0</v>
      </c>
      <c r="AK3401" s="72">
        <f t="shared" si="366"/>
        <v>0</v>
      </c>
      <c r="AL3401" s="72">
        <f t="shared" si="367"/>
        <v>0</v>
      </c>
      <c r="AQ3401" s="63">
        <f t="shared" si="369"/>
        <v>3401</v>
      </c>
      <c r="AR3401" s="72">
        <f t="shared" si="368"/>
        <v>0</v>
      </c>
    </row>
    <row r="3402" spans="35:44" x14ac:dyDescent="0.25">
      <c r="AI3402" s="72">
        <f t="shared" si="370"/>
        <v>0</v>
      </c>
      <c r="AJ3402" s="72">
        <f t="shared" si="365"/>
        <v>0</v>
      </c>
      <c r="AK3402" s="72">
        <f t="shared" si="366"/>
        <v>0</v>
      </c>
      <c r="AL3402" s="72">
        <f t="shared" si="367"/>
        <v>0</v>
      </c>
      <c r="AQ3402" s="63">
        <f t="shared" si="369"/>
        <v>3402</v>
      </c>
      <c r="AR3402" s="72">
        <f t="shared" si="368"/>
        <v>0</v>
      </c>
    </row>
    <row r="3403" spans="35:44" x14ac:dyDescent="0.25">
      <c r="AI3403" s="72">
        <f t="shared" si="370"/>
        <v>0</v>
      </c>
      <c r="AJ3403" s="72">
        <f t="shared" si="365"/>
        <v>0</v>
      </c>
      <c r="AK3403" s="72">
        <f t="shared" si="366"/>
        <v>0</v>
      </c>
      <c r="AL3403" s="72">
        <f t="shared" si="367"/>
        <v>0</v>
      </c>
      <c r="AQ3403" s="63">
        <f t="shared" si="369"/>
        <v>3403</v>
      </c>
      <c r="AR3403" s="72">
        <f t="shared" si="368"/>
        <v>0</v>
      </c>
    </row>
    <row r="3404" spans="35:44" x14ac:dyDescent="0.25">
      <c r="AI3404" s="72">
        <f t="shared" si="370"/>
        <v>0</v>
      </c>
      <c r="AJ3404" s="72">
        <f t="shared" si="365"/>
        <v>0</v>
      </c>
      <c r="AK3404" s="72">
        <f t="shared" si="366"/>
        <v>0</v>
      </c>
      <c r="AL3404" s="72">
        <f t="shared" si="367"/>
        <v>0</v>
      </c>
      <c r="AQ3404" s="63">
        <f t="shared" si="369"/>
        <v>3404</v>
      </c>
      <c r="AR3404" s="72">
        <f t="shared" si="368"/>
        <v>0</v>
      </c>
    </row>
    <row r="3405" spans="35:44" x14ac:dyDescent="0.25">
      <c r="AI3405" s="72">
        <f t="shared" si="370"/>
        <v>0</v>
      </c>
      <c r="AJ3405" s="72">
        <f t="shared" si="365"/>
        <v>0</v>
      </c>
      <c r="AK3405" s="72">
        <f t="shared" si="366"/>
        <v>0</v>
      </c>
      <c r="AL3405" s="72">
        <f t="shared" si="367"/>
        <v>0</v>
      </c>
      <c r="AQ3405" s="63">
        <f t="shared" si="369"/>
        <v>3405</v>
      </c>
      <c r="AR3405" s="72">
        <f t="shared" si="368"/>
        <v>0</v>
      </c>
    </row>
    <row r="3406" spans="35:44" x14ac:dyDescent="0.25">
      <c r="AI3406" s="72">
        <f t="shared" si="370"/>
        <v>0</v>
      </c>
      <c r="AJ3406" s="72">
        <f t="shared" si="365"/>
        <v>0</v>
      </c>
      <c r="AK3406" s="72">
        <f t="shared" si="366"/>
        <v>0</v>
      </c>
      <c r="AL3406" s="72">
        <f t="shared" si="367"/>
        <v>0</v>
      </c>
      <c r="AQ3406" s="63">
        <f t="shared" si="369"/>
        <v>3406</v>
      </c>
      <c r="AR3406" s="72">
        <f t="shared" si="368"/>
        <v>0</v>
      </c>
    </row>
    <row r="3407" spans="35:44" x14ac:dyDescent="0.25">
      <c r="AI3407" s="72">
        <f t="shared" si="370"/>
        <v>0</v>
      </c>
      <c r="AJ3407" s="72">
        <f t="shared" si="365"/>
        <v>0</v>
      </c>
      <c r="AK3407" s="72">
        <f t="shared" si="366"/>
        <v>0</v>
      </c>
      <c r="AL3407" s="72">
        <f t="shared" si="367"/>
        <v>0</v>
      </c>
      <c r="AQ3407" s="63">
        <f t="shared" si="369"/>
        <v>3407</v>
      </c>
      <c r="AR3407" s="72">
        <f t="shared" si="368"/>
        <v>0</v>
      </c>
    </row>
    <row r="3408" spans="35:44" x14ac:dyDescent="0.25">
      <c r="AI3408" s="72">
        <f t="shared" si="370"/>
        <v>0</v>
      </c>
      <c r="AJ3408" s="72">
        <f t="shared" si="365"/>
        <v>0</v>
      </c>
      <c r="AK3408" s="72">
        <f t="shared" si="366"/>
        <v>0</v>
      </c>
      <c r="AL3408" s="72">
        <f t="shared" si="367"/>
        <v>0</v>
      </c>
      <c r="AQ3408" s="63">
        <f t="shared" si="369"/>
        <v>3408</v>
      </c>
      <c r="AR3408" s="72">
        <f t="shared" si="368"/>
        <v>0</v>
      </c>
    </row>
    <row r="3409" spans="35:44" x14ac:dyDescent="0.25">
      <c r="AI3409" s="72">
        <f t="shared" si="370"/>
        <v>0</v>
      </c>
      <c r="AJ3409" s="72">
        <f t="shared" si="365"/>
        <v>0</v>
      </c>
      <c r="AK3409" s="72">
        <f t="shared" si="366"/>
        <v>0</v>
      </c>
      <c r="AL3409" s="72">
        <f t="shared" si="367"/>
        <v>0</v>
      </c>
      <c r="AQ3409" s="63">
        <f t="shared" si="369"/>
        <v>3409</v>
      </c>
      <c r="AR3409" s="72">
        <f t="shared" si="368"/>
        <v>0</v>
      </c>
    </row>
    <row r="3410" spans="35:44" x14ac:dyDescent="0.25">
      <c r="AI3410" s="72">
        <f t="shared" si="370"/>
        <v>0</v>
      </c>
      <c r="AJ3410" s="72">
        <f t="shared" si="365"/>
        <v>0</v>
      </c>
      <c r="AK3410" s="72">
        <f t="shared" si="366"/>
        <v>0</v>
      </c>
      <c r="AL3410" s="72">
        <f t="shared" si="367"/>
        <v>0</v>
      </c>
      <c r="AQ3410" s="63">
        <f t="shared" si="369"/>
        <v>3410</v>
      </c>
      <c r="AR3410" s="72">
        <f t="shared" si="368"/>
        <v>0</v>
      </c>
    </row>
    <row r="3411" spans="35:44" x14ac:dyDescent="0.25">
      <c r="AI3411" s="72">
        <f t="shared" si="370"/>
        <v>0</v>
      </c>
      <c r="AJ3411" s="72">
        <f t="shared" si="365"/>
        <v>0</v>
      </c>
      <c r="AK3411" s="72">
        <f t="shared" si="366"/>
        <v>0</v>
      </c>
      <c r="AL3411" s="72">
        <f t="shared" si="367"/>
        <v>0</v>
      </c>
      <c r="AQ3411" s="63">
        <f t="shared" si="369"/>
        <v>3411</v>
      </c>
      <c r="AR3411" s="72">
        <f t="shared" si="368"/>
        <v>0</v>
      </c>
    </row>
    <row r="3412" spans="35:44" x14ac:dyDescent="0.25">
      <c r="AI3412" s="72">
        <f t="shared" si="370"/>
        <v>0</v>
      </c>
      <c r="AJ3412" s="72">
        <f t="shared" si="365"/>
        <v>0</v>
      </c>
      <c r="AK3412" s="72">
        <f t="shared" si="366"/>
        <v>0</v>
      </c>
      <c r="AL3412" s="72">
        <f t="shared" si="367"/>
        <v>0</v>
      </c>
      <c r="AQ3412" s="63">
        <f t="shared" si="369"/>
        <v>3412</v>
      </c>
      <c r="AR3412" s="72">
        <f t="shared" si="368"/>
        <v>0</v>
      </c>
    </row>
    <row r="3413" spans="35:44" x14ac:dyDescent="0.25">
      <c r="AI3413" s="72">
        <f t="shared" si="370"/>
        <v>0</v>
      </c>
      <c r="AJ3413" s="72">
        <f t="shared" si="365"/>
        <v>0</v>
      </c>
      <c r="AK3413" s="72">
        <f t="shared" si="366"/>
        <v>0</v>
      </c>
      <c r="AL3413" s="72">
        <f t="shared" si="367"/>
        <v>0</v>
      </c>
      <c r="AQ3413" s="63">
        <f t="shared" si="369"/>
        <v>3413</v>
      </c>
      <c r="AR3413" s="72">
        <f t="shared" si="368"/>
        <v>0</v>
      </c>
    </row>
    <row r="3414" spans="35:44" x14ac:dyDescent="0.25">
      <c r="AI3414" s="72">
        <f t="shared" si="370"/>
        <v>0</v>
      </c>
      <c r="AJ3414" s="72">
        <f t="shared" si="365"/>
        <v>0</v>
      </c>
      <c r="AK3414" s="72">
        <f t="shared" si="366"/>
        <v>0</v>
      </c>
      <c r="AL3414" s="72">
        <f t="shared" si="367"/>
        <v>0</v>
      </c>
      <c r="AQ3414" s="63">
        <f t="shared" si="369"/>
        <v>3414</v>
      </c>
      <c r="AR3414" s="72">
        <f t="shared" si="368"/>
        <v>0</v>
      </c>
    </row>
    <row r="3415" spans="35:44" x14ac:dyDescent="0.25">
      <c r="AI3415" s="72">
        <f t="shared" si="370"/>
        <v>0</v>
      </c>
      <c r="AJ3415" s="72">
        <f t="shared" si="365"/>
        <v>0</v>
      </c>
      <c r="AK3415" s="72">
        <f t="shared" si="366"/>
        <v>0</v>
      </c>
      <c r="AL3415" s="72">
        <f t="shared" si="367"/>
        <v>0</v>
      </c>
      <c r="AQ3415" s="63">
        <f t="shared" si="369"/>
        <v>3415</v>
      </c>
      <c r="AR3415" s="72">
        <f t="shared" si="368"/>
        <v>0</v>
      </c>
    </row>
    <row r="3416" spans="35:44" x14ac:dyDescent="0.25">
      <c r="AI3416" s="72">
        <f t="shared" si="370"/>
        <v>0</v>
      </c>
      <c r="AJ3416" s="72">
        <f t="shared" si="365"/>
        <v>0</v>
      </c>
      <c r="AK3416" s="72">
        <f t="shared" si="366"/>
        <v>0</v>
      </c>
      <c r="AL3416" s="72">
        <f t="shared" si="367"/>
        <v>0</v>
      </c>
      <c r="AQ3416" s="63">
        <f t="shared" si="369"/>
        <v>3416</v>
      </c>
      <c r="AR3416" s="72">
        <f t="shared" si="368"/>
        <v>0</v>
      </c>
    </row>
    <row r="3417" spans="35:44" x14ac:dyDescent="0.25">
      <c r="AI3417" s="72">
        <f t="shared" si="370"/>
        <v>0</v>
      </c>
      <c r="AJ3417" s="72">
        <f t="shared" si="365"/>
        <v>0</v>
      </c>
      <c r="AK3417" s="72">
        <f t="shared" si="366"/>
        <v>0</v>
      </c>
      <c r="AL3417" s="72">
        <f t="shared" si="367"/>
        <v>0</v>
      </c>
      <c r="AQ3417" s="63">
        <f t="shared" si="369"/>
        <v>3417</v>
      </c>
      <c r="AR3417" s="72">
        <f t="shared" si="368"/>
        <v>0</v>
      </c>
    </row>
    <row r="3418" spans="35:44" x14ac:dyDescent="0.25">
      <c r="AI3418" s="72">
        <f t="shared" si="370"/>
        <v>0</v>
      </c>
      <c r="AJ3418" s="72">
        <f t="shared" si="365"/>
        <v>0</v>
      </c>
      <c r="AK3418" s="72">
        <f t="shared" si="366"/>
        <v>0</v>
      </c>
      <c r="AL3418" s="72">
        <f t="shared" si="367"/>
        <v>0</v>
      </c>
      <c r="AQ3418" s="63">
        <f t="shared" si="369"/>
        <v>3418</v>
      </c>
      <c r="AR3418" s="72">
        <f t="shared" si="368"/>
        <v>0</v>
      </c>
    </row>
    <row r="3419" spans="35:44" x14ac:dyDescent="0.25">
      <c r="AI3419" s="72">
        <f t="shared" si="370"/>
        <v>0</v>
      </c>
      <c r="AJ3419" s="72">
        <f t="shared" si="365"/>
        <v>0</v>
      </c>
      <c r="AK3419" s="72">
        <f t="shared" si="366"/>
        <v>0</v>
      </c>
      <c r="AL3419" s="72">
        <f t="shared" si="367"/>
        <v>0</v>
      </c>
      <c r="AQ3419" s="63">
        <f t="shared" si="369"/>
        <v>3419</v>
      </c>
      <c r="AR3419" s="72">
        <f t="shared" si="368"/>
        <v>0</v>
      </c>
    </row>
    <row r="3420" spans="35:44" x14ac:dyDescent="0.25">
      <c r="AI3420" s="72">
        <f t="shared" si="370"/>
        <v>0</v>
      </c>
      <c r="AJ3420" s="72">
        <f t="shared" si="365"/>
        <v>0</v>
      </c>
      <c r="AK3420" s="72">
        <f t="shared" si="366"/>
        <v>0</v>
      </c>
      <c r="AL3420" s="72">
        <f t="shared" si="367"/>
        <v>0</v>
      </c>
      <c r="AQ3420" s="63">
        <f t="shared" si="369"/>
        <v>3420</v>
      </c>
      <c r="AR3420" s="72">
        <f t="shared" si="368"/>
        <v>0</v>
      </c>
    </row>
    <row r="3421" spans="35:44" x14ac:dyDescent="0.25">
      <c r="AI3421" s="72">
        <f t="shared" si="370"/>
        <v>0</v>
      </c>
      <c r="AJ3421" s="72">
        <f t="shared" si="365"/>
        <v>0</v>
      </c>
      <c r="AK3421" s="72">
        <f t="shared" si="366"/>
        <v>0</v>
      </c>
      <c r="AL3421" s="72">
        <f t="shared" si="367"/>
        <v>0</v>
      </c>
      <c r="AQ3421" s="63">
        <f t="shared" si="369"/>
        <v>3421</v>
      </c>
      <c r="AR3421" s="72">
        <f t="shared" si="368"/>
        <v>0</v>
      </c>
    </row>
    <row r="3422" spans="35:44" x14ac:dyDescent="0.25">
      <c r="AI3422" s="72">
        <f t="shared" si="370"/>
        <v>0</v>
      </c>
      <c r="AJ3422" s="72">
        <f t="shared" si="365"/>
        <v>0</v>
      </c>
      <c r="AK3422" s="72">
        <f t="shared" si="366"/>
        <v>0</v>
      </c>
      <c r="AL3422" s="72">
        <f t="shared" si="367"/>
        <v>0</v>
      </c>
      <c r="AQ3422" s="63">
        <f t="shared" si="369"/>
        <v>3422</v>
      </c>
      <c r="AR3422" s="72">
        <f t="shared" si="368"/>
        <v>0</v>
      </c>
    </row>
    <row r="3423" spans="35:44" x14ac:dyDescent="0.25">
      <c r="AI3423" s="72">
        <f t="shared" si="370"/>
        <v>0</v>
      </c>
      <c r="AJ3423" s="72">
        <f t="shared" si="365"/>
        <v>0</v>
      </c>
      <c r="AK3423" s="72">
        <f t="shared" si="366"/>
        <v>0</v>
      </c>
      <c r="AL3423" s="72">
        <f t="shared" si="367"/>
        <v>0</v>
      </c>
      <c r="AQ3423" s="63">
        <f t="shared" si="369"/>
        <v>3423</v>
      </c>
      <c r="AR3423" s="72">
        <f t="shared" si="368"/>
        <v>0</v>
      </c>
    </row>
    <row r="3424" spans="35:44" x14ac:dyDescent="0.25">
      <c r="AI3424" s="72">
        <f t="shared" si="370"/>
        <v>0</v>
      </c>
      <c r="AJ3424" s="72">
        <f t="shared" si="365"/>
        <v>0</v>
      </c>
      <c r="AK3424" s="72">
        <f t="shared" si="366"/>
        <v>0</v>
      </c>
      <c r="AL3424" s="72">
        <f t="shared" si="367"/>
        <v>0</v>
      </c>
      <c r="AQ3424" s="63">
        <f t="shared" si="369"/>
        <v>3424</v>
      </c>
      <c r="AR3424" s="72">
        <f t="shared" si="368"/>
        <v>0</v>
      </c>
    </row>
    <row r="3425" spans="35:44" x14ac:dyDescent="0.25">
      <c r="AI3425" s="72">
        <f t="shared" si="370"/>
        <v>0</v>
      </c>
      <c r="AJ3425" s="72">
        <f t="shared" si="365"/>
        <v>0</v>
      </c>
      <c r="AK3425" s="72">
        <f t="shared" si="366"/>
        <v>0</v>
      </c>
      <c r="AL3425" s="72">
        <f t="shared" si="367"/>
        <v>0</v>
      </c>
      <c r="AQ3425" s="63">
        <f t="shared" si="369"/>
        <v>3425</v>
      </c>
      <c r="AR3425" s="72">
        <f t="shared" si="368"/>
        <v>0</v>
      </c>
    </row>
    <row r="3426" spans="35:44" x14ac:dyDescent="0.25">
      <c r="AI3426" s="72">
        <f t="shared" si="370"/>
        <v>0</v>
      </c>
      <c r="AJ3426" s="72">
        <f t="shared" si="365"/>
        <v>0</v>
      </c>
      <c r="AK3426" s="72">
        <f t="shared" si="366"/>
        <v>0</v>
      </c>
      <c r="AL3426" s="72">
        <f t="shared" si="367"/>
        <v>0</v>
      </c>
      <c r="AQ3426" s="63">
        <f t="shared" si="369"/>
        <v>3426</v>
      </c>
      <c r="AR3426" s="72">
        <f t="shared" si="368"/>
        <v>0</v>
      </c>
    </row>
    <row r="3427" spans="35:44" x14ac:dyDescent="0.25">
      <c r="AI3427" s="72">
        <f t="shared" si="370"/>
        <v>0</v>
      </c>
      <c r="AJ3427" s="72">
        <f t="shared" si="365"/>
        <v>0</v>
      </c>
      <c r="AK3427" s="72">
        <f t="shared" si="366"/>
        <v>0</v>
      </c>
      <c r="AL3427" s="72">
        <f t="shared" si="367"/>
        <v>0</v>
      </c>
      <c r="AQ3427" s="63">
        <f t="shared" si="369"/>
        <v>3427</v>
      </c>
      <c r="AR3427" s="72">
        <f t="shared" si="368"/>
        <v>0</v>
      </c>
    </row>
    <row r="3428" spans="35:44" x14ac:dyDescent="0.25">
      <c r="AI3428" s="72">
        <f t="shared" si="370"/>
        <v>0</v>
      </c>
      <c r="AJ3428" s="72">
        <f t="shared" si="365"/>
        <v>0</v>
      </c>
      <c r="AK3428" s="72">
        <f t="shared" si="366"/>
        <v>0</v>
      </c>
      <c r="AL3428" s="72">
        <f t="shared" si="367"/>
        <v>0</v>
      </c>
      <c r="AQ3428" s="63">
        <f t="shared" si="369"/>
        <v>3428</v>
      </c>
      <c r="AR3428" s="72">
        <f t="shared" si="368"/>
        <v>0</v>
      </c>
    </row>
    <row r="3429" spans="35:44" x14ac:dyDescent="0.25">
      <c r="AI3429" s="72">
        <f t="shared" si="370"/>
        <v>0</v>
      </c>
      <c r="AJ3429" s="72">
        <f t="shared" si="365"/>
        <v>0</v>
      </c>
      <c r="AK3429" s="72">
        <f t="shared" si="366"/>
        <v>0</v>
      </c>
      <c r="AL3429" s="72">
        <f t="shared" si="367"/>
        <v>0</v>
      </c>
      <c r="AQ3429" s="63">
        <f t="shared" si="369"/>
        <v>3429</v>
      </c>
      <c r="AR3429" s="72">
        <f t="shared" si="368"/>
        <v>0</v>
      </c>
    </row>
    <row r="3430" spans="35:44" x14ac:dyDescent="0.25">
      <c r="AI3430" s="72">
        <f t="shared" si="370"/>
        <v>0</v>
      </c>
      <c r="AJ3430" s="72">
        <f t="shared" si="365"/>
        <v>0</v>
      </c>
      <c r="AK3430" s="72">
        <f t="shared" si="366"/>
        <v>0</v>
      </c>
      <c r="AL3430" s="72">
        <f t="shared" si="367"/>
        <v>0</v>
      </c>
      <c r="AQ3430" s="63">
        <f t="shared" si="369"/>
        <v>3430</v>
      </c>
      <c r="AR3430" s="72">
        <f t="shared" si="368"/>
        <v>0</v>
      </c>
    </row>
    <row r="3431" spans="35:44" x14ac:dyDescent="0.25">
      <c r="AI3431" s="72">
        <f t="shared" si="370"/>
        <v>0</v>
      </c>
      <c r="AJ3431" s="72">
        <f t="shared" si="365"/>
        <v>0</v>
      </c>
      <c r="AK3431" s="72">
        <f t="shared" si="366"/>
        <v>0</v>
      </c>
      <c r="AL3431" s="72">
        <f t="shared" si="367"/>
        <v>0</v>
      </c>
      <c r="AQ3431" s="63">
        <f t="shared" si="369"/>
        <v>3431</v>
      </c>
      <c r="AR3431" s="72">
        <f t="shared" si="368"/>
        <v>0</v>
      </c>
    </row>
    <row r="3432" spans="35:44" x14ac:dyDescent="0.25">
      <c r="AI3432" s="72">
        <f t="shared" si="370"/>
        <v>0</v>
      </c>
      <c r="AJ3432" s="72">
        <f t="shared" si="365"/>
        <v>0</v>
      </c>
      <c r="AK3432" s="72">
        <f t="shared" si="366"/>
        <v>0</v>
      </c>
      <c r="AL3432" s="72">
        <f t="shared" si="367"/>
        <v>0</v>
      </c>
      <c r="AQ3432" s="63">
        <f t="shared" si="369"/>
        <v>3432</v>
      </c>
      <c r="AR3432" s="72">
        <f t="shared" si="368"/>
        <v>0</v>
      </c>
    </row>
    <row r="3433" spans="35:44" x14ac:dyDescent="0.25">
      <c r="AI3433" s="72">
        <f t="shared" si="370"/>
        <v>0</v>
      </c>
      <c r="AJ3433" s="72">
        <f t="shared" si="365"/>
        <v>0</v>
      </c>
      <c r="AK3433" s="72">
        <f t="shared" si="366"/>
        <v>0</v>
      </c>
      <c r="AL3433" s="72">
        <f t="shared" si="367"/>
        <v>0</v>
      </c>
      <c r="AQ3433" s="63">
        <f t="shared" si="369"/>
        <v>3433</v>
      </c>
      <c r="AR3433" s="72">
        <f t="shared" si="368"/>
        <v>0</v>
      </c>
    </row>
    <row r="3434" spans="35:44" x14ac:dyDescent="0.25">
      <c r="AI3434" s="72">
        <f t="shared" si="370"/>
        <v>0</v>
      </c>
      <c r="AJ3434" s="72">
        <f t="shared" si="365"/>
        <v>0</v>
      </c>
      <c r="AK3434" s="72">
        <f t="shared" si="366"/>
        <v>0</v>
      </c>
      <c r="AL3434" s="72">
        <f t="shared" si="367"/>
        <v>0</v>
      </c>
      <c r="AQ3434" s="63">
        <f t="shared" si="369"/>
        <v>3434</v>
      </c>
      <c r="AR3434" s="72">
        <f t="shared" si="368"/>
        <v>0</v>
      </c>
    </row>
    <row r="3435" spans="35:44" x14ac:dyDescent="0.25">
      <c r="AI3435" s="72">
        <f t="shared" si="370"/>
        <v>0</v>
      </c>
      <c r="AJ3435" s="72">
        <f t="shared" si="365"/>
        <v>0</v>
      </c>
      <c r="AK3435" s="72">
        <f t="shared" si="366"/>
        <v>0</v>
      </c>
      <c r="AL3435" s="72">
        <f t="shared" si="367"/>
        <v>0</v>
      </c>
      <c r="AQ3435" s="63">
        <f t="shared" si="369"/>
        <v>3435</v>
      </c>
      <c r="AR3435" s="72">
        <f t="shared" si="368"/>
        <v>0</v>
      </c>
    </row>
    <row r="3436" spans="35:44" x14ac:dyDescent="0.25">
      <c r="AI3436" s="72">
        <f t="shared" si="370"/>
        <v>0</v>
      </c>
      <c r="AJ3436" s="72">
        <f t="shared" si="365"/>
        <v>0</v>
      </c>
      <c r="AK3436" s="72">
        <f t="shared" si="366"/>
        <v>0</v>
      </c>
      <c r="AL3436" s="72">
        <f t="shared" si="367"/>
        <v>0</v>
      </c>
      <c r="AQ3436" s="63">
        <f t="shared" si="369"/>
        <v>3436</v>
      </c>
      <c r="AR3436" s="72">
        <f t="shared" si="368"/>
        <v>0</v>
      </c>
    </row>
    <row r="3437" spans="35:44" x14ac:dyDescent="0.25">
      <c r="AI3437" s="72">
        <f t="shared" si="370"/>
        <v>0</v>
      </c>
      <c r="AJ3437" s="72">
        <f t="shared" si="365"/>
        <v>0</v>
      </c>
      <c r="AK3437" s="72">
        <f t="shared" si="366"/>
        <v>0</v>
      </c>
      <c r="AL3437" s="72">
        <f t="shared" si="367"/>
        <v>0</v>
      </c>
      <c r="AQ3437" s="63">
        <f t="shared" si="369"/>
        <v>3437</v>
      </c>
      <c r="AR3437" s="72">
        <f t="shared" si="368"/>
        <v>0</v>
      </c>
    </row>
    <row r="3438" spans="35:44" x14ac:dyDescent="0.25">
      <c r="AI3438" s="72">
        <f t="shared" si="370"/>
        <v>0</v>
      </c>
      <c r="AJ3438" s="72">
        <f t="shared" si="365"/>
        <v>0</v>
      </c>
      <c r="AK3438" s="72">
        <f t="shared" si="366"/>
        <v>0</v>
      </c>
      <c r="AL3438" s="72">
        <f t="shared" si="367"/>
        <v>0</v>
      </c>
      <c r="AQ3438" s="63">
        <f t="shared" si="369"/>
        <v>3438</v>
      </c>
      <c r="AR3438" s="72">
        <f t="shared" si="368"/>
        <v>0</v>
      </c>
    </row>
    <row r="3439" spans="35:44" x14ac:dyDescent="0.25">
      <c r="AI3439" s="72">
        <f t="shared" si="370"/>
        <v>0</v>
      </c>
      <c r="AJ3439" s="72">
        <f t="shared" si="365"/>
        <v>0</v>
      </c>
      <c r="AK3439" s="72">
        <f t="shared" si="366"/>
        <v>0</v>
      </c>
      <c r="AL3439" s="72">
        <f t="shared" si="367"/>
        <v>0</v>
      </c>
      <c r="AQ3439" s="63">
        <f t="shared" si="369"/>
        <v>3439</v>
      </c>
      <c r="AR3439" s="72">
        <f t="shared" si="368"/>
        <v>0</v>
      </c>
    </row>
    <row r="3440" spans="35:44" x14ac:dyDescent="0.25">
      <c r="AI3440" s="72">
        <f t="shared" si="370"/>
        <v>0</v>
      </c>
      <c r="AJ3440" s="72">
        <f t="shared" si="365"/>
        <v>0</v>
      </c>
      <c r="AK3440" s="72">
        <f t="shared" si="366"/>
        <v>0</v>
      </c>
      <c r="AL3440" s="72">
        <f t="shared" si="367"/>
        <v>0</v>
      </c>
      <c r="AQ3440" s="63">
        <f t="shared" si="369"/>
        <v>3440</v>
      </c>
      <c r="AR3440" s="72">
        <f t="shared" si="368"/>
        <v>0</v>
      </c>
    </row>
    <row r="3441" spans="35:44" x14ac:dyDescent="0.25">
      <c r="AI3441" s="72">
        <f t="shared" si="370"/>
        <v>0</v>
      </c>
      <c r="AJ3441" s="72">
        <f t="shared" si="365"/>
        <v>0</v>
      </c>
      <c r="AK3441" s="72">
        <f t="shared" si="366"/>
        <v>0</v>
      </c>
      <c r="AL3441" s="72">
        <f t="shared" si="367"/>
        <v>0</v>
      </c>
      <c r="AQ3441" s="63">
        <f t="shared" si="369"/>
        <v>3441</v>
      </c>
      <c r="AR3441" s="72">
        <f t="shared" si="368"/>
        <v>0</v>
      </c>
    </row>
    <row r="3442" spans="35:44" x14ac:dyDescent="0.25">
      <c r="AI3442" s="72">
        <f t="shared" si="370"/>
        <v>0</v>
      </c>
      <c r="AJ3442" s="72">
        <f t="shared" si="365"/>
        <v>0</v>
      </c>
      <c r="AK3442" s="72">
        <f t="shared" si="366"/>
        <v>0</v>
      </c>
      <c r="AL3442" s="72">
        <f t="shared" si="367"/>
        <v>0</v>
      </c>
      <c r="AQ3442" s="63">
        <f t="shared" si="369"/>
        <v>3442</v>
      </c>
      <c r="AR3442" s="72">
        <f t="shared" si="368"/>
        <v>0</v>
      </c>
    </row>
    <row r="3443" spans="35:44" x14ac:dyDescent="0.25">
      <c r="AI3443" s="72">
        <f t="shared" si="370"/>
        <v>0</v>
      </c>
      <c r="AJ3443" s="72">
        <f t="shared" si="365"/>
        <v>0</v>
      </c>
      <c r="AK3443" s="72">
        <f t="shared" si="366"/>
        <v>0</v>
      </c>
      <c r="AL3443" s="72">
        <f t="shared" si="367"/>
        <v>0</v>
      </c>
      <c r="AQ3443" s="63">
        <f t="shared" si="369"/>
        <v>3443</v>
      </c>
      <c r="AR3443" s="72">
        <f t="shared" si="368"/>
        <v>0</v>
      </c>
    </row>
    <row r="3444" spans="35:44" x14ac:dyDescent="0.25">
      <c r="AI3444" s="72">
        <f t="shared" si="370"/>
        <v>0</v>
      </c>
      <c r="AJ3444" s="72">
        <f t="shared" si="365"/>
        <v>0</v>
      </c>
      <c r="AK3444" s="72">
        <f t="shared" si="366"/>
        <v>0</v>
      </c>
      <c r="AL3444" s="72">
        <f t="shared" si="367"/>
        <v>0</v>
      </c>
      <c r="AQ3444" s="63">
        <f t="shared" si="369"/>
        <v>3444</v>
      </c>
      <c r="AR3444" s="72">
        <f t="shared" si="368"/>
        <v>0</v>
      </c>
    </row>
    <row r="3445" spans="35:44" x14ac:dyDescent="0.25">
      <c r="AI3445" s="72">
        <f t="shared" si="370"/>
        <v>0</v>
      </c>
      <c r="AJ3445" s="72">
        <f t="shared" si="365"/>
        <v>0</v>
      </c>
      <c r="AK3445" s="72">
        <f t="shared" si="366"/>
        <v>0</v>
      </c>
      <c r="AL3445" s="72">
        <f t="shared" si="367"/>
        <v>0</v>
      </c>
      <c r="AQ3445" s="63">
        <f t="shared" si="369"/>
        <v>3445</v>
      </c>
      <c r="AR3445" s="72">
        <f t="shared" si="368"/>
        <v>0</v>
      </c>
    </row>
    <row r="3446" spans="35:44" x14ac:dyDescent="0.25">
      <c r="AI3446" s="72">
        <f t="shared" si="370"/>
        <v>0</v>
      </c>
      <c r="AJ3446" s="72">
        <f t="shared" si="365"/>
        <v>0</v>
      </c>
      <c r="AK3446" s="72">
        <f t="shared" si="366"/>
        <v>0</v>
      </c>
      <c r="AL3446" s="72">
        <f t="shared" si="367"/>
        <v>0</v>
      </c>
      <c r="AQ3446" s="63">
        <f t="shared" si="369"/>
        <v>3446</v>
      </c>
      <c r="AR3446" s="72">
        <f t="shared" si="368"/>
        <v>0</v>
      </c>
    </row>
    <row r="3447" spans="35:44" x14ac:dyDescent="0.25">
      <c r="AI3447" s="72">
        <f t="shared" si="370"/>
        <v>0</v>
      </c>
      <c r="AJ3447" s="72">
        <f t="shared" si="365"/>
        <v>0</v>
      </c>
      <c r="AK3447" s="72">
        <f t="shared" si="366"/>
        <v>0</v>
      </c>
      <c r="AL3447" s="72">
        <f t="shared" si="367"/>
        <v>0</v>
      </c>
      <c r="AQ3447" s="63">
        <f t="shared" si="369"/>
        <v>3447</v>
      </c>
      <c r="AR3447" s="72">
        <f t="shared" si="368"/>
        <v>0</v>
      </c>
    </row>
    <row r="3448" spans="35:44" x14ac:dyDescent="0.25">
      <c r="AI3448" s="72">
        <f t="shared" si="370"/>
        <v>0</v>
      </c>
      <c r="AJ3448" s="72">
        <f t="shared" si="365"/>
        <v>0</v>
      </c>
      <c r="AK3448" s="72">
        <f t="shared" si="366"/>
        <v>0</v>
      </c>
      <c r="AL3448" s="72">
        <f t="shared" si="367"/>
        <v>0</v>
      </c>
      <c r="AQ3448" s="63">
        <f t="shared" si="369"/>
        <v>3448</v>
      </c>
      <c r="AR3448" s="72">
        <f t="shared" si="368"/>
        <v>0</v>
      </c>
    </row>
    <row r="3449" spans="35:44" x14ac:dyDescent="0.25">
      <c r="AI3449" s="72">
        <f t="shared" si="370"/>
        <v>0</v>
      </c>
      <c r="AJ3449" s="72">
        <f t="shared" si="365"/>
        <v>0</v>
      </c>
      <c r="AK3449" s="72">
        <f t="shared" si="366"/>
        <v>0</v>
      </c>
      <c r="AL3449" s="72">
        <f t="shared" si="367"/>
        <v>0</v>
      </c>
      <c r="AQ3449" s="63">
        <f t="shared" si="369"/>
        <v>3449</v>
      </c>
      <c r="AR3449" s="72">
        <f t="shared" si="368"/>
        <v>0</v>
      </c>
    </row>
    <row r="3450" spans="35:44" x14ac:dyDescent="0.25">
      <c r="AI3450" s="72">
        <f t="shared" si="370"/>
        <v>0</v>
      </c>
      <c r="AJ3450" s="72">
        <f t="shared" si="365"/>
        <v>0</v>
      </c>
      <c r="AK3450" s="72">
        <f t="shared" si="366"/>
        <v>0</v>
      </c>
      <c r="AL3450" s="72">
        <f t="shared" si="367"/>
        <v>0</v>
      </c>
      <c r="AQ3450" s="63">
        <f t="shared" si="369"/>
        <v>3450</v>
      </c>
      <c r="AR3450" s="72">
        <f t="shared" si="368"/>
        <v>0</v>
      </c>
    </row>
    <row r="3451" spans="35:44" x14ac:dyDescent="0.25">
      <c r="AI3451" s="72">
        <f t="shared" si="370"/>
        <v>0</v>
      </c>
      <c r="AJ3451" s="72">
        <f t="shared" si="365"/>
        <v>0</v>
      </c>
      <c r="AK3451" s="72">
        <f t="shared" si="366"/>
        <v>0</v>
      </c>
      <c r="AL3451" s="72">
        <f t="shared" si="367"/>
        <v>0</v>
      </c>
      <c r="AQ3451" s="63">
        <f t="shared" si="369"/>
        <v>3451</v>
      </c>
      <c r="AR3451" s="72">
        <f t="shared" si="368"/>
        <v>0</v>
      </c>
    </row>
    <row r="3452" spans="35:44" x14ac:dyDescent="0.25">
      <c r="AI3452" s="72">
        <f t="shared" si="370"/>
        <v>0</v>
      </c>
      <c r="AJ3452" s="72">
        <f t="shared" si="365"/>
        <v>0</v>
      </c>
      <c r="AK3452" s="72">
        <f t="shared" si="366"/>
        <v>0</v>
      </c>
      <c r="AL3452" s="72">
        <f t="shared" si="367"/>
        <v>0</v>
      </c>
      <c r="AQ3452" s="63">
        <f t="shared" si="369"/>
        <v>3452</v>
      </c>
      <c r="AR3452" s="72">
        <f t="shared" si="368"/>
        <v>0</v>
      </c>
    </row>
    <row r="3453" spans="35:44" x14ac:dyDescent="0.25">
      <c r="AI3453" s="72">
        <f t="shared" si="370"/>
        <v>0</v>
      </c>
      <c r="AJ3453" s="72">
        <f t="shared" si="365"/>
        <v>0</v>
      </c>
      <c r="AK3453" s="72">
        <f t="shared" si="366"/>
        <v>0</v>
      </c>
      <c r="AL3453" s="72">
        <f t="shared" si="367"/>
        <v>0</v>
      </c>
      <c r="AQ3453" s="63">
        <f t="shared" si="369"/>
        <v>3453</v>
      </c>
      <c r="AR3453" s="72">
        <f t="shared" si="368"/>
        <v>0</v>
      </c>
    </row>
    <row r="3454" spans="35:44" x14ac:dyDescent="0.25">
      <c r="AI3454" s="72">
        <f t="shared" si="370"/>
        <v>0</v>
      </c>
      <c r="AJ3454" s="72">
        <f t="shared" si="365"/>
        <v>0</v>
      </c>
      <c r="AK3454" s="72">
        <f t="shared" si="366"/>
        <v>0</v>
      </c>
      <c r="AL3454" s="72">
        <f t="shared" si="367"/>
        <v>0</v>
      </c>
      <c r="AQ3454" s="63">
        <f t="shared" si="369"/>
        <v>3454</v>
      </c>
      <c r="AR3454" s="72">
        <f t="shared" si="368"/>
        <v>0</v>
      </c>
    </row>
    <row r="3455" spans="35:44" x14ac:dyDescent="0.25">
      <c r="AI3455" s="72">
        <f t="shared" si="370"/>
        <v>0</v>
      </c>
      <c r="AJ3455" s="72">
        <f t="shared" si="365"/>
        <v>0</v>
      </c>
      <c r="AK3455" s="72">
        <f t="shared" si="366"/>
        <v>0</v>
      </c>
      <c r="AL3455" s="72">
        <f t="shared" si="367"/>
        <v>0</v>
      </c>
      <c r="AQ3455" s="63">
        <f t="shared" si="369"/>
        <v>3455</v>
      </c>
      <c r="AR3455" s="72">
        <f t="shared" si="368"/>
        <v>0</v>
      </c>
    </row>
    <row r="3456" spans="35:44" x14ac:dyDescent="0.25">
      <c r="AI3456" s="72">
        <f t="shared" si="370"/>
        <v>0</v>
      </c>
      <c r="AJ3456" s="72">
        <f t="shared" si="365"/>
        <v>0</v>
      </c>
      <c r="AK3456" s="72">
        <f t="shared" si="366"/>
        <v>0</v>
      </c>
      <c r="AL3456" s="72">
        <f t="shared" si="367"/>
        <v>0</v>
      </c>
      <c r="AQ3456" s="63">
        <f t="shared" si="369"/>
        <v>3456</v>
      </c>
      <c r="AR3456" s="72">
        <f t="shared" si="368"/>
        <v>0</v>
      </c>
    </row>
    <row r="3457" spans="35:44" x14ac:dyDescent="0.25">
      <c r="AI3457" s="72">
        <f t="shared" si="370"/>
        <v>0</v>
      </c>
      <c r="AJ3457" s="72">
        <f t="shared" ref="AJ3457:AJ3520" si="371">ROUNDUP((C3457-$C$1)/7,0)</f>
        <v>0</v>
      </c>
      <c r="AK3457" s="72">
        <f t="shared" ref="AK3457:AK3520" si="372">ROUNDUP((C3457-$C$1)/1,0)</f>
        <v>0</v>
      </c>
      <c r="AL3457" s="72">
        <f t="shared" ref="AL3457:AL3520" si="373">ROUNDUP((C3457-$C$1)*24,0)</f>
        <v>0</v>
      </c>
      <c r="AQ3457" s="63">
        <f t="shared" si="369"/>
        <v>3457</v>
      </c>
      <c r="AR3457" s="72">
        <f t="shared" ref="AR3457:AR3520" si="374">SUMIFS(AI:AI,AL:AL,AQ3457)</f>
        <v>0</v>
      </c>
    </row>
    <row r="3458" spans="35:44" x14ac:dyDescent="0.25">
      <c r="AI3458" s="72">
        <f t="shared" si="370"/>
        <v>0</v>
      </c>
      <c r="AJ3458" s="72">
        <f t="shared" si="371"/>
        <v>0</v>
      </c>
      <c r="AK3458" s="72">
        <f t="shared" si="372"/>
        <v>0</v>
      </c>
      <c r="AL3458" s="72">
        <f t="shared" si="373"/>
        <v>0</v>
      </c>
      <c r="AQ3458" s="63">
        <f t="shared" si="369"/>
        <v>3458</v>
      </c>
      <c r="AR3458" s="72">
        <f t="shared" si="374"/>
        <v>0</v>
      </c>
    </row>
    <row r="3459" spans="35:44" x14ac:dyDescent="0.25">
      <c r="AI3459" s="72">
        <f t="shared" si="370"/>
        <v>0</v>
      </c>
      <c r="AJ3459" s="72">
        <f t="shared" si="371"/>
        <v>0</v>
      </c>
      <c r="AK3459" s="72">
        <f t="shared" si="372"/>
        <v>0</v>
      </c>
      <c r="AL3459" s="72">
        <f t="shared" si="373"/>
        <v>0</v>
      </c>
      <c r="AQ3459" s="63">
        <f t="shared" ref="AQ3459:AQ3522" si="375">1+AQ3458</f>
        <v>3459</v>
      </c>
      <c r="AR3459" s="72">
        <f t="shared" si="374"/>
        <v>0</v>
      </c>
    </row>
    <row r="3460" spans="35:44" x14ac:dyDescent="0.25">
      <c r="AI3460" s="72">
        <f t="shared" si="370"/>
        <v>0</v>
      </c>
      <c r="AJ3460" s="72">
        <f t="shared" si="371"/>
        <v>0</v>
      </c>
      <c r="AK3460" s="72">
        <f t="shared" si="372"/>
        <v>0</v>
      </c>
      <c r="AL3460" s="72">
        <f t="shared" si="373"/>
        <v>0</v>
      </c>
      <c r="AQ3460" s="63">
        <f t="shared" si="375"/>
        <v>3460</v>
      </c>
      <c r="AR3460" s="72">
        <f t="shared" si="374"/>
        <v>0</v>
      </c>
    </row>
    <row r="3461" spans="35:44" x14ac:dyDescent="0.25">
      <c r="AI3461" s="72">
        <f t="shared" ref="AI3461:AI3524" si="376">D3461*(C3461-C3460)*86400*$B$16</f>
        <v>0</v>
      </c>
      <c r="AJ3461" s="72">
        <f t="shared" si="371"/>
        <v>0</v>
      </c>
      <c r="AK3461" s="72">
        <f t="shared" si="372"/>
        <v>0</v>
      </c>
      <c r="AL3461" s="72">
        <f t="shared" si="373"/>
        <v>0</v>
      </c>
      <c r="AQ3461" s="63">
        <f t="shared" si="375"/>
        <v>3461</v>
      </c>
      <c r="AR3461" s="72">
        <f t="shared" si="374"/>
        <v>0</v>
      </c>
    </row>
    <row r="3462" spans="35:44" x14ac:dyDescent="0.25">
      <c r="AI3462" s="72">
        <f t="shared" si="376"/>
        <v>0</v>
      </c>
      <c r="AJ3462" s="72">
        <f t="shared" si="371"/>
        <v>0</v>
      </c>
      <c r="AK3462" s="72">
        <f t="shared" si="372"/>
        <v>0</v>
      </c>
      <c r="AL3462" s="72">
        <f t="shared" si="373"/>
        <v>0</v>
      </c>
      <c r="AQ3462" s="63">
        <f t="shared" si="375"/>
        <v>3462</v>
      </c>
      <c r="AR3462" s="72">
        <f t="shared" si="374"/>
        <v>0</v>
      </c>
    </row>
    <row r="3463" spans="35:44" x14ac:dyDescent="0.25">
      <c r="AI3463" s="72">
        <f t="shared" si="376"/>
        <v>0</v>
      </c>
      <c r="AJ3463" s="72">
        <f t="shared" si="371"/>
        <v>0</v>
      </c>
      <c r="AK3463" s="72">
        <f t="shared" si="372"/>
        <v>0</v>
      </c>
      <c r="AL3463" s="72">
        <f t="shared" si="373"/>
        <v>0</v>
      </c>
      <c r="AQ3463" s="63">
        <f t="shared" si="375"/>
        <v>3463</v>
      </c>
      <c r="AR3463" s="72">
        <f t="shared" si="374"/>
        <v>0</v>
      </c>
    </row>
    <row r="3464" spans="35:44" x14ac:dyDescent="0.25">
      <c r="AI3464" s="72">
        <f t="shared" si="376"/>
        <v>0</v>
      </c>
      <c r="AJ3464" s="72">
        <f t="shared" si="371"/>
        <v>0</v>
      </c>
      <c r="AK3464" s="72">
        <f t="shared" si="372"/>
        <v>0</v>
      </c>
      <c r="AL3464" s="72">
        <f t="shared" si="373"/>
        <v>0</v>
      </c>
      <c r="AQ3464" s="63">
        <f t="shared" si="375"/>
        <v>3464</v>
      </c>
      <c r="AR3464" s="72">
        <f t="shared" si="374"/>
        <v>0</v>
      </c>
    </row>
    <row r="3465" spans="35:44" x14ac:dyDescent="0.25">
      <c r="AI3465" s="72">
        <f t="shared" si="376"/>
        <v>0</v>
      </c>
      <c r="AJ3465" s="72">
        <f t="shared" si="371"/>
        <v>0</v>
      </c>
      <c r="AK3465" s="72">
        <f t="shared" si="372"/>
        <v>0</v>
      </c>
      <c r="AL3465" s="72">
        <f t="shared" si="373"/>
        <v>0</v>
      </c>
      <c r="AQ3465" s="63">
        <f t="shared" si="375"/>
        <v>3465</v>
      </c>
      <c r="AR3465" s="72">
        <f t="shared" si="374"/>
        <v>0</v>
      </c>
    </row>
    <row r="3466" spans="35:44" x14ac:dyDescent="0.25">
      <c r="AI3466" s="72">
        <f t="shared" si="376"/>
        <v>0</v>
      </c>
      <c r="AJ3466" s="72">
        <f t="shared" si="371"/>
        <v>0</v>
      </c>
      <c r="AK3466" s="72">
        <f t="shared" si="372"/>
        <v>0</v>
      </c>
      <c r="AL3466" s="72">
        <f t="shared" si="373"/>
        <v>0</v>
      </c>
      <c r="AQ3466" s="63">
        <f t="shared" si="375"/>
        <v>3466</v>
      </c>
      <c r="AR3466" s="72">
        <f t="shared" si="374"/>
        <v>0</v>
      </c>
    </row>
    <row r="3467" spans="35:44" x14ac:dyDescent="0.25">
      <c r="AI3467" s="72">
        <f t="shared" si="376"/>
        <v>0</v>
      </c>
      <c r="AJ3467" s="72">
        <f t="shared" si="371"/>
        <v>0</v>
      </c>
      <c r="AK3467" s="72">
        <f t="shared" si="372"/>
        <v>0</v>
      </c>
      <c r="AL3467" s="72">
        <f t="shared" si="373"/>
        <v>0</v>
      </c>
      <c r="AQ3467" s="63">
        <f t="shared" si="375"/>
        <v>3467</v>
      </c>
      <c r="AR3467" s="72">
        <f t="shared" si="374"/>
        <v>0</v>
      </c>
    </row>
    <row r="3468" spans="35:44" x14ac:dyDescent="0.25">
      <c r="AI3468" s="72">
        <f t="shared" si="376"/>
        <v>0</v>
      </c>
      <c r="AJ3468" s="72">
        <f t="shared" si="371"/>
        <v>0</v>
      </c>
      <c r="AK3468" s="72">
        <f t="shared" si="372"/>
        <v>0</v>
      </c>
      <c r="AL3468" s="72">
        <f t="shared" si="373"/>
        <v>0</v>
      </c>
      <c r="AQ3468" s="63">
        <f t="shared" si="375"/>
        <v>3468</v>
      </c>
      <c r="AR3468" s="72">
        <f t="shared" si="374"/>
        <v>0</v>
      </c>
    </row>
    <row r="3469" spans="35:44" x14ac:dyDescent="0.25">
      <c r="AI3469" s="72">
        <f t="shared" si="376"/>
        <v>0</v>
      </c>
      <c r="AJ3469" s="72">
        <f t="shared" si="371"/>
        <v>0</v>
      </c>
      <c r="AK3469" s="72">
        <f t="shared" si="372"/>
        <v>0</v>
      </c>
      <c r="AL3469" s="72">
        <f t="shared" si="373"/>
        <v>0</v>
      </c>
      <c r="AQ3469" s="63">
        <f t="shared" si="375"/>
        <v>3469</v>
      </c>
      <c r="AR3469" s="72">
        <f t="shared" si="374"/>
        <v>0</v>
      </c>
    </row>
    <row r="3470" spans="35:44" x14ac:dyDescent="0.25">
      <c r="AI3470" s="72">
        <f t="shared" si="376"/>
        <v>0</v>
      </c>
      <c r="AJ3470" s="72">
        <f t="shared" si="371"/>
        <v>0</v>
      </c>
      <c r="AK3470" s="72">
        <f t="shared" si="372"/>
        <v>0</v>
      </c>
      <c r="AL3470" s="72">
        <f t="shared" si="373"/>
        <v>0</v>
      </c>
      <c r="AQ3470" s="63">
        <f t="shared" si="375"/>
        <v>3470</v>
      </c>
      <c r="AR3470" s="72">
        <f t="shared" si="374"/>
        <v>0</v>
      </c>
    </row>
    <row r="3471" spans="35:44" x14ac:dyDescent="0.25">
      <c r="AI3471" s="72">
        <f t="shared" si="376"/>
        <v>0</v>
      </c>
      <c r="AJ3471" s="72">
        <f t="shared" si="371"/>
        <v>0</v>
      </c>
      <c r="AK3471" s="72">
        <f t="shared" si="372"/>
        <v>0</v>
      </c>
      <c r="AL3471" s="72">
        <f t="shared" si="373"/>
        <v>0</v>
      </c>
      <c r="AQ3471" s="63">
        <f t="shared" si="375"/>
        <v>3471</v>
      </c>
      <c r="AR3471" s="72">
        <f t="shared" si="374"/>
        <v>0</v>
      </c>
    </row>
    <row r="3472" spans="35:44" x14ac:dyDescent="0.25">
      <c r="AI3472" s="72">
        <f t="shared" si="376"/>
        <v>0</v>
      </c>
      <c r="AJ3472" s="72">
        <f t="shared" si="371"/>
        <v>0</v>
      </c>
      <c r="AK3472" s="72">
        <f t="shared" si="372"/>
        <v>0</v>
      </c>
      <c r="AL3472" s="72">
        <f t="shared" si="373"/>
        <v>0</v>
      </c>
      <c r="AQ3472" s="63">
        <f t="shared" si="375"/>
        <v>3472</v>
      </c>
      <c r="AR3472" s="72">
        <f t="shared" si="374"/>
        <v>0</v>
      </c>
    </row>
    <row r="3473" spans="35:44" x14ac:dyDescent="0.25">
      <c r="AI3473" s="72">
        <f t="shared" si="376"/>
        <v>0</v>
      </c>
      <c r="AJ3473" s="72">
        <f t="shared" si="371"/>
        <v>0</v>
      </c>
      <c r="AK3473" s="72">
        <f t="shared" si="372"/>
        <v>0</v>
      </c>
      <c r="AL3473" s="72">
        <f t="shared" si="373"/>
        <v>0</v>
      </c>
      <c r="AQ3473" s="63">
        <f t="shared" si="375"/>
        <v>3473</v>
      </c>
      <c r="AR3473" s="72">
        <f t="shared" si="374"/>
        <v>0</v>
      </c>
    </row>
    <row r="3474" spans="35:44" x14ac:dyDescent="0.25">
      <c r="AI3474" s="72">
        <f t="shared" si="376"/>
        <v>0</v>
      </c>
      <c r="AJ3474" s="72">
        <f t="shared" si="371"/>
        <v>0</v>
      </c>
      <c r="AK3474" s="72">
        <f t="shared" si="372"/>
        <v>0</v>
      </c>
      <c r="AL3474" s="72">
        <f t="shared" si="373"/>
        <v>0</v>
      </c>
      <c r="AQ3474" s="63">
        <f t="shared" si="375"/>
        <v>3474</v>
      </c>
      <c r="AR3474" s="72">
        <f t="shared" si="374"/>
        <v>0</v>
      </c>
    </row>
    <row r="3475" spans="35:44" x14ac:dyDescent="0.25">
      <c r="AI3475" s="72">
        <f t="shared" si="376"/>
        <v>0</v>
      </c>
      <c r="AJ3475" s="72">
        <f t="shared" si="371"/>
        <v>0</v>
      </c>
      <c r="AK3475" s="72">
        <f t="shared" si="372"/>
        <v>0</v>
      </c>
      <c r="AL3475" s="72">
        <f t="shared" si="373"/>
        <v>0</v>
      </c>
      <c r="AQ3475" s="63">
        <f t="shared" si="375"/>
        <v>3475</v>
      </c>
      <c r="AR3475" s="72">
        <f t="shared" si="374"/>
        <v>0</v>
      </c>
    </row>
    <row r="3476" spans="35:44" x14ac:dyDescent="0.25">
      <c r="AI3476" s="72">
        <f t="shared" si="376"/>
        <v>0</v>
      </c>
      <c r="AJ3476" s="72">
        <f t="shared" si="371"/>
        <v>0</v>
      </c>
      <c r="AK3476" s="72">
        <f t="shared" si="372"/>
        <v>0</v>
      </c>
      <c r="AL3476" s="72">
        <f t="shared" si="373"/>
        <v>0</v>
      </c>
      <c r="AQ3476" s="63">
        <f t="shared" si="375"/>
        <v>3476</v>
      </c>
      <c r="AR3476" s="72">
        <f t="shared" si="374"/>
        <v>0</v>
      </c>
    </row>
    <row r="3477" spans="35:44" x14ac:dyDescent="0.25">
      <c r="AI3477" s="72">
        <f t="shared" si="376"/>
        <v>0</v>
      </c>
      <c r="AJ3477" s="72">
        <f t="shared" si="371"/>
        <v>0</v>
      </c>
      <c r="AK3477" s="72">
        <f t="shared" si="372"/>
        <v>0</v>
      </c>
      <c r="AL3477" s="72">
        <f t="shared" si="373"/>
        <v>0</v>
      </c>
      <c r="AQ3477" s="63">
        <f t="shared" si="375"/>
        <v>3477</v>
      </c>
      <c r="AR3477" s="72">
        <f t="shared" si="374"/>
        <v>0</v>
      </c>
    </row>
    <row r="3478" spans="35:44" x14ac:dyDescent="0.25">
      <c r="AI3478" s="72">
        <f t="shared" si="376"/>
        <v>0</v>
      </c>
      <c r="AJ3478" s="72">
        <f t="shared" si="371"/>
        <v>0</v>
      </c>
      <c r="AK3478" s="72">
        <f t="shared" si="372"/>
        <v>0</v>
      </c>
      <c r="AL3478" s="72">
        <f t="shared" si="373"/>
        <v>0</v>
      </c>
      <c r="AQ3478" s="63">
        <f t="shared" si="375"/>
        <v>3478</v>
      </c>
      <c r="AR3478" s="72">
        <f t="shared" si="374"/>
        <v>0</v>
      </c>
    </row>
    <row r="3479" spans="35:44" x14ac:dyDescent="0.25">
      <c r="AI3479" s="72">
        <f t="shared" si="376"/>
        <v>0</v>
      </c>
      <c r="AJ3479" s="72">
        <f t="shared" si="371"/>
        <v>0</v>
      </c>
      <c r="AK3479" s="72">
        <f t="shared" si="372"/>
        <v>0</v>
      </c>
      <c r="AL3479" s="72">
        <f t="shared" si="373"/>
        <v>0</v>
      </c>
      <c r="AQ3479" s="63">
        <f t="shared" si="375"/>
        <v>3479</v>
      </c>
      <c r="AR3479" s="72">
        <f t="shared" si="374"/>
        <v>0</v>
      </c>
    </row>
    <row r="3480" spans="35:44" x14ac:dyDescent="0.25">
      <c r="AI3480" s="72">
        <f t="shared" si="376"/>
        <v>0</v>
      </c>
      <c r="AJ3480" s="72">
        <f t="shared" si="371"/>
        <v>0</v>
      </c>
      <c r="AK3480" s="72">
        <f t="shared" si="372"/>
        <v>0</v>
      </c>
      <c r="AL3480" s="72">
        <f t="shared" si="373"/>
        <v>0</v>
      </c>
      <c r="AQ3480" s="63">
        <f t="shared" si="375"/>
        <v>3480</v>
      </c>
      <c r="AR3480" s="72">
        <f t="shared" si="374"/>
        <v>0</v>
      </c>
    </row>
    <row r="3481" spans="35:44" x14ac:dyDescent="0.25">
      <c r="AI3481" s="72">
        <f t="shared" si="376"/>
        <v>0</v>
      </c>
      <c r="AJ3481" s="72">
        <f t="shared" si="371"/>
        <v>0</v>
      </c>
      <c r="AK3481" s="72">
        <f t="shared" si="372"/>
        <v>0</v>
      </c>
      <c r="AL3481" s="72">
        <f t="shared" si="373"/>
        <v>0</v>
      </c>
      <c r="AQ3481" s="63">
        <f t="shared" si="375"/>
        <v>3481</v>
      </c>
      <c r="AR3481" s="72">
        <f t="shared" si="374"/>
        <v>0</v>
      </c>
    </row>
    <row r="3482" spans="35:44" x14ac:dyDescent="0.25">
      <c r="AI3482" s="72">
        <f t="shared" si="376"/>
        <v>0</v>
      </c>
      <c r="AJ3482" s="72">
        <f t="shared" si="371"/>
        <v>0</v>
      </c>
      <c r="AK3482" s="72">
        <f t="shared" si="372"/>
        <v>0</v>
      </c>
      <c r="AL3482" s="72">
        <f t="shared" si="373"/>
        <v>0</v>
      </c>
      <c r="AQ3482" s="63">
        <f t="shared" si="375"/>
        <v>3482</v>
      </c>
      <c r="AR3482" s="72">
        <f t="shared" si="374"/>
        <v>0</v>
      </c>
    </row>
    <row r="3483" spans="35:44" x14ac:dyDescent="0.25">
      <c r="AI3483" s="72">
        <f t="shared" si="376"/>
        <v>0</v>
      </c>
      <c r="AJ3483" s="72">
        <f t="shared" si="371"/>
        <v>0</v>
      </c>
      <c r="AK3483" s="72">
        <f t="shared" si="372"/>
        <v>0</v>
      </c>
      <c r="AL3483" s="72">
        <f t="shared" si="373"/>
        <v>0</v>
      </c>
      <c r="AQ3483" s="63">
        <f t="shared" si="375"/>
        <v>3483</v>
      </c>
      <c r="AR3483" s="72">
        <f t="shared" si="374"/>
        <v>0</v>
      </c>
    </row>
    <row r="3484" spans="35:44" x14ac:dyDescent="0.25">
      <c r="AI3484" s="72">
        <f t="shared" si="376"/>
        <v>0</v>
      </c>
      <c r="AJ3484" s="72">
        <f t="shared" si="371"/>
        <v>0</v>
      </c>
      <c r="AK3484" s="72">
        <f t="shared" si="372"/>
        <v>0</v>
      </c>
      <c r="AL3484" s="72">
        <f t="shared" si="373"/>
        <v>0</v>
      </c>
      <c r="AQ3484" s="63">
        <f t="shared" si="375"/>
        <v>3484</v>
      </c>
      <c r="AR3484" s="72">
        <f t="shared" si="374"/>
        <v>0</v>
      </c>
    </row>
    <row r="3485" spans="35:44" x14ac:dyDescent="0.25">
      <c r="AI3485" s="72">
        <f t="shared" si="376"/>
        <v>0</v>
      </c>
      <c r="AJ3485" s="72">
        <f t="shared" si="371"/>
        <v>0</v>
      </c>
      <c r="AK3485" s="72">
        <f t="shared" si="372"/>
        <v>0</v>
      </c>
      <c r="AL3485" s="72">
        <f t="shared" si="373"/>
        <v>0</v>
      </c>
      <c r="AQ3485" s="63">
        <f t="shared" si="375"/>
        <v>3485</v>
      </c>
      <c r="AR3485" s="72">
        <f t="shared" si="374"/>
        <v>0</v>
      </c>
    </row>
    <row r="3486" spans="35:44" x14ac:dyDescent="0.25">
      <c r="AI3486" s="72">
        <f t="shared" si="376"/>
        <v>0</v>
      </c>
      <c r="AJ3486" s="72">
        <f t="shared" si="371"/>
        <v>0</v>
      </c>
      <c r="AK3486" s="72">
        <f t="shared" si="372"/>
        <v>0</v>
      </c>
      <c r="AL3486" s="72">
        <f t="shared" si="373"/>
        <v>0</v>
      </c>
      <c r="AQ3486" s="63">
        <f t="shared" si="375"/>
        <v>3486</v>
      </c>
      <c r="AR3486" s="72">
        <f t="shared" si="374"/>
        <v>0</v>
      </c>
    </row>
    <row r="3487" spans="35:44" x14ac:dyDescent="0.25">
      <c r="AI3487" s="72">
        <f t="shared" si="376"/>
        <v>0</v>
      </c>
      <c r="AJ3487" s="72">
        <f t="shared" si="371"/>
        <v>0</v>
      </c>
      <c r="AK3487" s="72">
        <f t="shared" si="372"/>
        <v>0</v>
      </c>
      <c r="AL3487" s="72">
        <f t="shared" si="373"/>
        <v>0</v>
      </c>
      <c r="AQ3487" s="63">
        <f t="shared" si="375"/>
        <v>3487</v>
      </c>
      <c r="AR3487" s="72">
        <f t="shared" si="374"/>
        <v>0</v>
      </c>
    </row>
    <row r="3488" spans="35:44" x14ac:dyDescent="0.25">
      <c r="AI3488" s="72">
        <f t="shared" si="376"/>
        <v>0</v>
      </c>
      <c r="AJ3488" s="72">
        <f t="shared" si="371"/>
        <v>0</v>
      </c>
      <c r="AK3488" s="72">
        <f t="shared" si="372"/>
        <v>0</v>
      </c>
      <c r="AL3488" s="72">
        <f t="shared" si="373"/>
        <v>0</v>
      </c>
      <c r="AQ3488" s="63">
        <f t="shared" si="375"/>
        <v>3488</v>
      </c>
      <c r="AR3488" s="72">
        <f t="shared" si="374"/>
        <v>0</v>
      </c>
    </row>
    <row r="3489" spans="35:44" x14ac:dyDescent="0.25">
      <c r="AI3489" s="72">
        <f t="shared" si="376"/>
        <v>0</v>
      </c>
      <c r="AJ3489" s="72">
        <f t="shared" si="371"/>
        <v>0</v>
      </c>
      <c r="AK3489" s="72">
        <f t="shared" si="372"/>
        <v>0</v>
      </c>
      <c r="AL3489" s="72">
        <f t="shared" si="373"/>
        <v>0</v>
      </c>
      <c r="AQ3489" s="63">
        <f t="shared" si="375"/>
        <v>3489</v>
      </c>
      <c r="AR3489" s="72">
        <f t="shared" si="374"/>
        <v>0</v>
      </c>
    </row>
    <row r="3490" spans="35:44" x14ac:dyDescent="0.25">
      <c r="AI3490" s="72">
        <f t="shared" si="376"/>
        <v>0</v>
      </c>
      <c r="AJ3490" s="72">
        <f t="shared" si="371"/>
        <v>0</v>
      </c>
      <c r="AK3490" s="72">
        <f t="shared" si="372"/>
        <v>0</v>
      </c>
      <c r="AL3490" s="72">
        <f t="shared" si="373"/>
        <v>0</v>
      </c>
      <c r="AQ3490" s="63">
        <f t="shared" si="375"/>
        <v>3490</v>
      </c>
      <c r="AR3490" s="72">
        <f t="shared" si="374"/>
        <v>0</v>
      </c>
    </row>
    <row r="3491" spans="35:44" x14ac:dyDescent="0.25">
      <c r="AI3491" s="72">
        <f t="shared" si="376"/>
        <v>0</v>
      </c>
      <c r="AJ3491" s="72">
        <f t="shared" si="371"/>
        <v>0</v>
      </c>
      <c r="AK3491" s="72">
        <f t="shared" si="372"/>
        <v>0</v>
      </c>
      <c r="AL3491" s="72">
        <f t="shared" si="373"/>
        <v>0</v>
      </c>
      <c r="AQ3491" s="63">
        <f t="shared" si="375"/>
        <v>3491</v>
      </c>
      <c r="AR3491" s="72">
        <f t="shared" si="374"/>
        <v>0</v>
      </c>
    </row>
    <row r="3492" spans="35:44" x14ac:dyDescent="0.25">
      <c r="AI3492" s="72">
        <f t="shared" si="376"/>
        <v>0</v>
      </c>
      <c r="AJ3492" s="72">
        <f t="shared" si="371"/>
        <v>0</v>
      </c>
      <c r="AK3492" s="72">
        <f t="shared" si="372"/>
        <v>0</v>
      </c>
      <c r="AL3492" s="72">
        <f t="shared" si="373"/>
        <v>0</v>
      </c>
      <c r="AQ3492" s="63">
        <f t="shared" si="375"/>
        <v>3492</v>
      </c>
      <c r="AR3492" s="72">
        <f t="shared" si="374"/>
        <v>0</v>
      </c>
    </row>
    <row r="3493" spans="35:44" x14ac:dyDescent="0.25">
      <c r="AI3493" s="72">
        <f t="shared" si="376"/>
        <v>0</v>
      </c>
      <c r="AJ3493" s="72">
        <f t="shared" si="371"/>
        <v>0</v>
      </c>
      <c r="AK3493" s="72">
        <f t="shared" si="372"/>
        <v>0</v>
      </c>
      <c r="AL3493" s="72">
        <f t="shared" si="373"/>
        <v>0</v>
      </c>
      <c r="AQ3493" s="63">
        <f t="shared" si="375"/>
        <v>3493</v>
      </c>
      <c r="AR3493" s="72">
        <f t="shared" si="374"/>
        <v>0</v>
      </c>
    </row>
    <row r="3494" spans="35:44" x14ac:dyDescent="0.25">
      <c r="AI3494" s="72">
        <f t="shared" si="376"/>
        <v>0</v>
      </c>
      <c r="AJ3494" s="72">
        <f t="shared" si="371"/>
        <v>0</v>
      </c>
      <c r="AK3494" s="72">
        <f t="shared" si="372"/>
        <v>0</v>
      </c>
      <c r="AL3494" s="72">
        <f t="shared" si="373"/>
        <v>0</v>
      </c>
      <c r="AQ3494" s="63">
        <f t="shared" si="375"/>
        <v>3494</v>
      </c>
      <c r="AR3494" s="72">
        <f t="shared" si="374"/>
        <v>0</v>
      </c>
    </row>
    <row r="3495" spans="35:44" x14ac:dyDescent="0.25">
      <c r="AI3495" s="72">
        <f t="shared" si="376"/>
        <v>0</v>
      </c>
      <c r="AJ3495" s="72">
        <f t="shared" si="371"/>
        <v>0</v>
      </c>
      <c r="AK3495" s="72">
        <f t="shared" si="372"/>
        <v>0</v>
      </c>
      <c r="AL3495" s="72">
        <f t="shared" si="373"/>
        <v>0</v>
      </c>
      <c r="AQ3495" s="63">
        <f t="shared" si="375"/>
        <v>3495</v>
      </c>
      <c r="AR3495" s="72">
        <f t="shared" si="374"/>
        <v>0</v>
      </c>
    </row>
    <row r="3496" spans="35:44" x14ac:dyDescent="0.25">
      <c r="AI3496" s="72">
        <f t="shared" si="376"/>
        <v>0</v>
      </c>
      <c r="AJ3496" s="72">
        <f t="shared" si="371"/>
        <v>0</v>
      </c>
      <c r="AK3496" s="72">
        <f t="shared" si="372"/>
        <v>0</v>
      </c>
      <c r="AL3496" s="72">
        <f t="shared" si="373"/>
        <v>0</v>
      </c>
      <c r="AQ3496" s="63">
        <f t="shared" si="375"/>
        <v>3496</v>
      </c>
      <c r="AR3496" s="72">
        <f t="shared" si="374"/>
        <v>0</v>
      </c>
    </row>
    <row r="3497" spans="35:44" x14ac:dyDescent="0.25">
      <c r="AI3497" s="72">
        <f t="shared" si="376"/>
        <v>0</v>
      </c>
      <c r="AJ3497" s="72">
        <f t="shared" si="371"/>
        <v>0</v>
      </c>
      <c r="AK3497" s="72">
        <f t="shared" si="372"/>
        <v>0</v>
      </c>
      <c r="AL3497" s="72">
        <f t="shared" si="373"/>
        <v>0</v>
      </c>
      <c r="AQ3497" s="63">
        <f t="shared" si="375"/>
        <v>3497</v>
      </c>
      <c r="AR3497" s="72">
        <f t="shared" si="374"/>
        <v>0</v>
      </c>
    </row>
    <row r="3498" spans="35:44" x14ac:dyDescent="0.25">
      <c r="AI3498" s="72">
        <f t="shared" si="376"/>
        <v>0</v>
      </c>
      <c r="AJ3498" s="72">
        <f t="shared" si="371"/>
        <v>0</v>
      </c>
      <c r="AK3498" s="72">
        <f t="shared" si="372"/>
        <v>0</v>
      </c>
      <c r="AL3498" s="72">
        <f t="shared" si="373"/>
        <v>0</v>
      </c>
      <c r="AQ3498" s="63">
        <f t="shared" si="375"/>
        <v>3498</v>
      </c>
      <c r="AR3498" s="72">
        <f t="shared" si="374"/>
        <v>0</v>
      </c>
    </row>
    <row r="3499" spans="35:44" x14ac:dyDescent="0.25">
      <c r="AI3499" s="72">
        <f t="shared" si="376"/>
        <v>0</v>
      </c>
      <c r="AJ3499" s="72">
        <f t="shared" si="371"/>
        <v>0</v>
      </c>
      <c r="AK3499" s="72">
        <f t="shared" si="372"/>
        <v>0</v>
      </c>
      <c r="AL3499" s="72">
        <f t="shared" si="373"/>
        <v>0</v>
      </c>
      <c r="AQ3499" s="63">
        <f t="shared" si="375"/>
        <v>3499</v>
      </c>
      <c r="AR3499" s="72">
        <f t="shared" si="374"/>
        <v>0</v>
      </c>
    </row>
    <row r="3500" spans="35:44" x14ac:dyDescent="0.25">
      <c r="AI3500" s="72">
        <f t="shared" si="376"/>
        <v>0</v>
      </c>
      <c r="AJ3500" s="72">
        <f t="shared" si="371"/>
        <v>0</v>
      </c>
      <c r="AK3500" s="72">
        <f t="shared" si="372"/>
        <v>0</v>
      </c>
      <c r="AL3500" s="72">
        <f t="shared" si="373"/>
        <v>0</v>
      </c>
      <c r="AQ3500" s="63">
        <f t="shared" si="375"/>
        <v>3500</v>
      </c>
      <c r="AR3500" s="72">
        <f t="shared" si="374"/>
        <v>0</v>
      </c>
    </row>
    <row r="3501" spans="35:44" x14ac:dyDescent="0.25">
      <c r="AI3501" s="72">
        <f t="shared" si="376"/>
        <v>0</v>
      </c>
      <c r="AJ3501" s="72">
        <f t="shared" si="371"/>
        <v>0</v>
      </c>
      <c r="AK3501" s="72">
        <f t="shared" si="372"/>
        <v>0</v>
      </c>
      <c r="AL3501" s="72">
        <f t="shared" si="373"/>
        <v>0</v>
      </c>
      <c r="AQ3501" s="63">
        <f t="shared" si="375"/>
        <v>3501</v>
      </c>
      <c r="AR3501" s="72">
        <f t="shared" si="374"/>
        <v>0</v>
      </c>
    </row>
    <row r="3502" spans="35:44" x14ac:dyDescent="0.25">
      <c r="AI3502" s="72">
        <f t="shared" si="376"/>
        <v>0</v>
      </c>
      <c r="AJ3502" s="72">
        <f t="shared" si="371"/>
        <v>0</v>
      </c>
      <c r="AK3502" s="72">
        <f t="shared" si="372"/>
        <v>0</v>
      </c>
      <c r="AL3502" s="72">
        <f t="shared" si="373"/>
        <v>0</v>
      </c>
      <c r="AQ3502" s="63">
        <f t="shared" si="375"/>
        <v>3502</v>
      </c>
      <c r="AR3502" s="72">
        <f t="shared" si="374"/>
        <v>0</v>
      </c>
    </row>
    <row r="3503" spans="35:44" x14ac:dyDescent="0.25">
      <c r="AI3503" s="72">
        <f t="shared" si="376"/>
        <v>0</v>
      </c>
      <c r="AJ3503" s="72">
        <f t="shared" si="371"/>
        <v>0</v>
      </c>
      <c r="AK3503" s="72">
        <f t="shared" si="372"/>
        <v>0</v>
      </c>
      <c r="AL3503" s="72">
        <f t="shared" si="373"/>
        <v>0</v>
      </c>
      <c r="AQ3503" s="63">
        <f t="shared" si="375"/>
        <v>3503</v>
      </c>
      <c r="AR3503" s="72">
        <f t="shared" si="374"/>
        <v>0</v>
      </c>
    </row>
    <row r="3504" spans="35:44" x14ac:dyDescent="0.25">
      <c r="AI3504" s="72">
        <f t="shared" si="376"/>
        <v>0</v>
      </c>
      <c r="AJ3504" s="72">
        <f t="shared" si="371"/>
        <v>0</v>
      </c>
      <c r="AK3504" s="72">
        <f t="shared" si="372"/>
        <v>0</v>
      </c>
      <c r="AL3504" s="72">
        <f t="shared" si="373"/>
        <v>0</v>
      </c>
      <c r="AQ3504" s="63">
        <f t="shared" si="375"/>
        <v>3504</v>
      </c>
      <c r="AR3504" s="72">
        <f t="shared" si="374"/>
        <v>0</v>
      </c>
    </row>
    <row r="3505" spans="35:44" x14ac:dyDescent="0.25">
      <c r="AI3505" s="72">
        <f t="shared" si="376"/>
        <v>0</v>
      </c>
      <c r="AJ3505" s="72">
        <f t="shared" si="371"/>
        <v>0</v>
      </c>
      <c r="AK3505" s="72">
        <f t="shared" si="372"/>
        <v>0</v>
      </c>
      <c r="AL3505" s="72">
        <f t="shared" si="373"/>
        <v>0</v>
      </c>
      <c r="AQ3505" s="63">
        <f t="shared" si="375"/>
        <v>3505</v>
      </c>
      <c r="AR3505" s="72">
        <f t="shared" si="374"/>
        <v>0</v>
      </c>
    </row>
    <row r="3506" spans="35:44" x14ac:dyDescent="0.25">
      <c r="AI3506" s="72">
        <f t="shared" si="376"/>
        <v>0</v>
      </c>
      <c r="AJ3506" s="72">
        <f t="shared" si="371"/>
        <v>0</v>
      </c>
      <c r="AK3506" s="72">
        <f t="shared" si="372"/>
        <v>0</v>
      </c>
      <c r="AL3506" s="72">
        <f t="shared" si="373"/>
        <v>0</v>
      </c>
      <c r="AQ3506" s="63">
        <f t="shared" si="375"/>
        <v>3506</v>
      </c>
      <c r="AR3506" s="72">
        <f t="shared" si="374"/>
        <v>0</v>
      </c>
    </row>
    <row r="3507" spans="35:44" x14ac:dyDescent="0.25">
      <c r="AI3507" s="72">
        <f t="shared" si="376"/>
        <v>0</v>
      </c>
      <c r="AJ3507" s="72">
        <f t="shared" si="371"/>
        <v>0</v>
      </c>
      <c r="AK3507" s="72">
        <f t="shared" si="372"/>
        <v>0</v>
      </c>
      <c r="AL3507" s="72">
        <f t="shared" si="373"/>
        <v>0</v>
      </c>
      <c r="AQ3507" s="63">
        <f t="shared" si="375"/>
        <v>3507</v>
      </c>
      <c r="AR3507" s="72">
        <f t="shared" si="374"/>
        <v>0</v>
      </c>
    </row>
    <row r="3508" spans="35:44" x14ac:dyDescent="0.25">
      <c r="AI3508" s="72">
        <f t="shared" si="376"/>
        <v>0</v>
      </c>
      <c r="AJ3508" s="72">
        <f t="shared" si="371"/>
        <v>0</v>
      </c>
      <c r="AK3508" s="72">
        <f t="shared" si="372"/>
        <v>0</v>
      </c>
      <c r="AL3508" s="72">
        <f t="shared" si="373"/>
        <v>0</v>
      </c>
      <c r="AQ3508" s="63">
        <f t="shared" si="375"/>
        <v>3508</v>
      </c>
      <c r="AR3508" s="72">
        <f t="shared" si="374"/>
        <v>0</v>
      </c>
    </row>
    <row r="3509" spans="35:44" x14ac:dyDescent="0.25">
      <c r="AI3509" s="72">
        <f t="shared" si="376"/>
        <v>0</v>
      </c>
      <c r="AJ3509" s="72">
        <f t="shared" si="371"/>
        <v>0</v>
      </c>
      <c r="AK3509" s="72">
        <f t="shared" si="372"/>
        <v>0</v>
      </c>
      <c r="AL3509" s="72">
        <f t="shared" si="373"/>
        <v>0</v>
      </c>
      <c r="AQ3509" s="63">
        <f t="shared" si="375"/>
        <v>3509</v>
      </c>
      <c r="AR3509" s="72">
        <f t="shared" si="374"/>
        <v>0</v>
      </c>
    </row>
    <row r="3510" spans="35:44" x14ac:dyDescent="0.25">
      <c r="AI3510" s="72">
        <f t="shared" si="376"/>
        <v>0</v>
      </c>
      <c r="AJ3510" s="72">
        <f t="shared" si="371"/>
        <v>0</v>
      </c>
      <c r="AK3510" s="72">
        <f t="shared" si="372"/>
        <v>0</v>
      </c>
      <c r="AL3510" s="72">
        <f t="shared" si="373"/>
        <v>0</v>
      </c>
      <c r="AQ3510" s="63">
        <f t="shared" si="375"/>
        <v>3510</v>
      </c>
      <c r="AR3510" s="72">
        <f t="shared" si="374"/>
        <v>0</v>
      </c>
    </row>
    <row r="3511" spans="35:44" x14ac:dyDescent="0.25">
      <c r="AI3511" s="72">
        <f t="shared" si="376"/>
        <v>0</v>
      </c>
      <c r="AJ3511" s="72">
        <f t="shared" si="371"/>
        <v>0</v>
      </c>
      <c r="AK3511" s="72">
        <f t="shared" si="372"/>
        <v>0</v>
      </c>
      <c r="AL3511" s="72">
        <f t="shared" si="373"/>
        <v>0</v>
      </c>
      <c r="AQ3511" s="63">
        <f t="shared" si="375"/>
        <v>3511</v>
      </c>
      <c r="AR3511" s="72">
        <f t="shared" si="374"/>
        <v>0</v>
      </c>
    </row>
    <row r="3512" spans="35:44" x14ac:dyDescent="0.25">
      <c r="AI3512" s="72">
        <f t="shared" si="376"/>
        <v>0</v>
      </c>
      <c r="AJ3512" s="72">
        <f t="shared" si="371"/>
        <v>0</v>
      </c>
      <c r="AK3512" s="72">
        <f t="shared" si="372"/>
        <v>0</v>
      </c>
      <c r="AL3512" s="72">
        <f t="shared" si="373"/>
        <v>0</v>
      </c>
      <c r="AQ3512" s="63">
        <f t="shared" si="375"/>
        <v>3512</v>
      </c>
      <c r="AR3512" s="72">
        <f t="shared" si="374"/>
        <v>0</v>
      </c>
    </row>
    <row r="3513" spans="35:44" x14ac:dyDescent="0.25">
      <c r="AI3513" s="72">
        <f t="shared" si="376"/>
        <v>0</v>
      </c>
      <c r="AJ3513" s="72">
        <f t="shared" si="371"/>
        <v>0</v>
      </c>
      <c r="AK3513" s="72">
        <f t="shared" si="372"/>
        <v>0</v>
      </c>
      <c r="AL3513" s="72">
        <f t="shared" si="373"/>
        <v>0</v>
      </c>
      <c r="AQ3513" s="63">
        <f t="shared" si="375"/>
        <v>3513</v>
      </c>
      <c r="AR3513" s="72">
        <f t="shared" si="374"/>
        <v>0</v>
      </c>
    </row>
    <row r="3514" spans="35:44" x14ac:dyDescent="0.25">
      <c r="AI3514" s="72">
        <f t="shared" si="376"/>
        <v>0</v>
      </c>
      <c r="AJ3514" s="72">
        <f t="shared" si="371"/>
        <v>0</v>
      </c>
      <c r="AK3514" s="72">
        <f t="shared" si="372"/>
        <v>0</v>
      </c>
      <c r="AL3514" s="72">
        <f t="shared" si="373"/>
        <v>0</v>
      </c>
      <c r="AQ3514" s="63">
        <f t="shared" si="375"/>
        <v>3514</v>
      </c>
      <c r="AR3514" s="72">
        <f t="shared" si="374"/>
        <v>0</v>
      </c>
    </row>
    <row r="3515" spans="35:44" x14ac:dyDescent="0.25">
      <c r="AI3515" s="72">
        <f t="shared" si="376"/>
        <v>0</v>
      </c>
      <c r="AJ3515" s="72">
        <f t="shared" si="371"/>
        <v>0</v>
      </c>
      <c r="AK3515" s="72">
        <f t="shared" si="372"/>
        <v>0</v>
      </c>
      <c r="AL3515" s="72">
        <f t="shared" si="373"/>
        <v>0</v>
      </c>
      <c r="AQ3515" s="63">
        <f t="shared" si="375"/>
        <v>3515</v>
      </c>
      <c r="AR3515" s="72">
        <f t="shared" si="374"/>
        <v>0</v>
      </c>
    </row>
    <row r="3516" spans="35:44" x14ac:dyDescent="0.25">
      <c r="AI3516" s="72">
        <f t="shared" si="376"/>
        <v>0</v>
      </c>
      <c r="AJ3516" s="72">
        <f t="shared" si="371"/>
        <v>0</v>
      </c>
      <c r="AK3516" s="72">
        <f t="shared" si="372"/>
        <v>0</v>
      </c>
      <c r="AL3516" s="72">
        <f t="shared" si="373"/>
        <v>0</v>
      </c>
      <c r="AQ3516" s="63">
        <f t="shared" si="375"/>
        <v>3516</v>
      </c>
      <c r="AR3516" s="72">
        <f t="shared" si="374"/>
        <v>0</v>
      </c>
    </row>
    <row r="3517" spans="35:44" x14ac:dyDescent="0.25">
      <c r="AI3517" s="72">
        <f t="shared" si="376"/>
        <v>0</v>
      </c>
      <c r="AJ3517" s="72">
        <f t="shared" si="371"/>
        <v>0</v>
      </c>
      <c r="AK3517" s="72">
        <f t="shared" si="372"/>
        <v>0</v>
      </c>
      <c r="AL3517" s="72">
        <f t="shared" si="373"/>
        <v>0</v>
      </c>
      <c r="AQ3517" s="63">
        <f t="shared" si="375"/>
        <v>3517</v>
      </c>
      <c r="AR3517" s="72">
        <f t="shared" si="374"/>
        <v>0</v>
      </c>
    </row>
    <row r="3518" spans="35:44" x14ac:dyDescent="0.25">
      <c r="AI3518" s="72">
        <f t="shared" si="376"/>
        <v>0</v>
      </c>
      <c r="AJ3518" s="72">
        <f t="shared" si="371"/>
        <v>0</v>
      </c>
      <c r="AK3518" s="72">
        <f t="shared" si="372"/>
        <v>0</v>
      </c>
      <c r="AL3518" s="72">
        <f t="shared" si="373"/>
        <v>0</v>
      </c>
      <c r="AQ3518" s="63">
        <f t="shared" si="375"/>
        <v>3518</v>
      </c>
      <c r="AR3518" s="72">
        <f t="shared" si="374"/>
        <v>0</v>
      </c>
    </row>
    <row r="3519" spans="35:44" x14ac:dyDescent="0.25">
      <c r="AI3519" s="72">
        <f t="shared" si="376"/>
        <v>0</v>
      </c>
      <c r="AJ3519" s="72">
        <f t="shared" si="371"/>
        <v>0</v>
      </c>
      <c r="AK3519" s="72">
        <f t="shared" si="372"/>
        <v>0</v>
      </c>
      <c r="AL3519" s="72">
        <f t="shared" si="373"/>
        <v>0</v>
      </c>
      <c r="AQ3519" s="63">
        <f t="shared" si="375"/>
        <v>3519</v>
      </c>
      <c r="AR3519" s="72">
        <f t="shared" si="374"/>
        <v>0</v>
      </c>
    </row>
    <row r="3520" spans="35:44" x14ac:dyDescent="0.25">
      <c r="AI3520" s="72">
        <f t="shared" si="376"/>
        <v>0</v>
      </c>
      <c r="AJ3520" s="72">
        <f t="shared" si="371"/>
        <v>0</v>
      </c>
      <c r="AK3520" s="72">
        <f t="shared" si="372"/>
        <v>0</v>
      </c>
      <c r="AL3520" s="72">
        <f t="shared" si="373"/>
        <v>0</v>
      </c>
      <c r="AQ3520" s="63">
        <f t="shared" si="375"/>
        <v>3520</v>
      </c>
      <c r="AR3520" s="72">
        <f t="shared" si="374"/>
        <v>0</v>
      </c>
    </row>
    <row r="3521" spans="35:44" x14ac:dyDescent="0.25">
      <c r="AI3521" s="72">
        <f t="shared" si="376"/>
        <v>0</v>
      </c>
      <c r="AJ3521" s="72">
        <f t="shared" ref="AJ3521:AJ3584" si="377">ROUNDUP((C3521-$C$1)/7,0)</f>
        <v>0</v>
      </c>
      <c r="AK3521" s="72">
        <f t="shared" ref="AK3521:AK3584" si="378">ROUNDUP((C3521-$C$1)/1,0)</f>
        <v>0</v>
      </c>
      <c r="AL3521" s="72">
        <f t="shared" ref="AL3521:AL3584" si="379">ROUNDUP((C3521-$C$1)*24,0)</f>
        <v>0</v>
      </c>
      <c r="AQ3521" s="63">
        <f t="shared" si="375"/>
        <v>3521</v>
      </c>
      <c r="AR3521" s="72">
        <f t="shared" ref="AR3521:AR3584" si="380">SUMIFS(AI:AI,AL:AL,AQ3521)</f>
        <v>0</v>
      </c>
    </row>
    <row r="3522" spans="35:44" x14ac:dyDescent="0.25">
      <c r="AI3522" s="72">
        <f t="shared" si="376"/>
        <v>0</v>
      </c>
      <c r="AJ3522" s="72">
        <f t="shared" si="377"/>
        <v>0</v>
      </c>
      <c r="AK3522" s="72">
        <f t="shared" si="378"/>
        <v>0</v>
      </c>
      <c r="AL3522" s="72">
        <f t="shared" si="379"/>
        <v>0</v>
      </c>
      <c r="AQ3522" s="63">
        <f t="shared" si="375"/>
        <v>3522</v>
      </c>
      <c r="AR3522" s="72">
        <f t="shared" si="380"/>
        <v>0</v>
      </c>
    </row>
    <row r="3523" spans="35:44" x14ac:dyDescent="0.25">
      <c r="AI3523" s="72">
        <f t="shared" si="376"/>
        <v>0</v>
      </c>
      <c r="AJ3523" s="72">
        <f t="shared" si="377"/>
        <v>0</v>
      </c>
      <c r="AK3523" s="72">
        <f t="shared" si="378"/>
        <v>0</v>
      </c>
      <c r="AL3523" s="72">
        <f t="shared" si="379"/>
        <v>0</v>
      </c>
      <c r="AQ3523" s="63">
        <f t="shared" ref="AQ3523:AQ3586" si="381">1+AQ3522</f>
        <v>3523</v>
      </c>
      <c r="AR3523" s="72">
        <f t="shared" si="380"/>
        <v>0</v>
      </c>
    </row>
    <row r="3524" spans="35:44" x14ac:dyDescent="0.25">
      <c r="AI3524" s="72">
        <f t="shared" si="376"/>
        <v>0</v>
      </c>
      <c r="AJ3524" s="72">
        <f t="shared" si="377"/>
        <v>0</v>
      </c>
      <c r="AK3524" s="72">
        <f t="shared" si="378"/>
        <v>0</v>
      </c>
      <c r="AL3524" s="72">
        <f t="shared" si="379"/>
        <v>0</v>
      </c>
      <c r="AQ3524" s="63">
        <f t="shared" si="381"/>
        <v>3524</v>
      </c>
      <c r="AR3524" s="72">
        <f t="shared" si="380"/>
        <v>0</v>
      </c>
    </row>
    <row r="3525" spans="35:44" x14ac:dyDescent="0.25">
      <c r="AI3525" s="72">
        <f t="shared" ref="AI3525:AI3588" si="382">D3525*(C3525-C3524)*86400*$B$16</f>
        <v>0</v>
      </c>
      <c r="AJ3525" s="72">
        <f t="shared" si="377"/>
        <v>0</v>
      </c>
      <c r="AK3525" s="72">
        <f t="shared" si="378"/>
        <v>0</v>
      </c>
      <c r="AL3525" s="72">
        <f t="shared" si="379"/>
        <v>0</v>
      </c>
      <c r="AQ3525" s="63">
        <f t="shared" si="381"/>
        <v>3525</v>
      </c>
      <c r="AR3525" s="72">
        <f t="shared" si="380"/>
        <v>0</v>
      </c>
    </row>
    <row r="3526" spans="35:44" x14ac:dyDescent="0.25">
      <c r="AI3526" s="72">
        <f t="shared" si="382"/>
        <v>0</v>
      </c>
      <c r="AJ3526" s="72">
        <f t="shared" si="377"/>
        <v>0</v>
      </c>
      <c r="AK3526" s="72">
        <f t="shared" si="378"/>
        <v>0</v>
      </c>
      <c r="AL3526" s="72">
        <f t="shared" si="379"/>
        <v>0</v>
      </c>
      <c r="AQ3526" s="63">
        <f t="shared" si="381"/>
        <v>3526</v>
      </c>
      <c r="AR3526" s="72">
        <f t="shared" si="380"/>
        <v>0</v>
      </c>
    </row>
    <row r="3527" spans="35:44" x14ac:dyDescent="0.25">
      <c r="AI3527" s="72">
        <f t="shared" si="382"/>
        <v>0</v>
      </c>
      <c r="AJ3527" s="72">
        <f t="shared" si="377"/>
        <v>0</v>
      </c>
      <c r="AK3527" s="72">
        <f t="shared" si="378"/>
        <v>0</v>
      </c>
      <c r="AL3527" s="72">
        <f t="shared" si="379"/>
        <v>0</v>
      </c>
      <c r="AQ3527" s="63">
        <f t="shared" si="381"/>
        <v>3527</v>
      </c>
      <c r="AR3527" s="72">
        <f t="shared" si="380"/>
        <v>0</v>
      </c>
    </row>
    <row r="3528" spans="35:44" x14ac:dyDescent="0.25">
      <c r="AI3528" s="72">
        <f t="shared" si="382"/>
        <v>0</v>
      </c>
      <c r="AJ3528" s="72">
        <f t="shared" si="377"/>
        <v>0</v>
      </c>
      <c r="AK3528" s="72">
        <f t="shared" si="378"/>
        <v>0</v>
      </c>
      <c r="AL3528" s="72">
        <f t="shared" si="379"/>
        <v>0</v>
      </c>
      <c r="AQ3528" s="63">
        <f t="shared" si="381"/>
        <v>3528</v>
      </c>
      <c r="AR3528" s="72">
        <f t="shared" si="380"/>
        <v>0</v>
      </c>
    </row>
    <row r="3529" spans="35:44" x14ac:dyDescent="0.25">
      <c r="AI3529" s="72">
        <f t="shared" si="382"/>
        <v>0</v>
      </c>
      <c r="AJ3529" s="72">
        <f t="shared" si="377"/>
        <v>0</v>
      </c>
      <c r="AK3529" s="72">
        <f t="shared" si="378"/>
        <v>0</v>
      </c>
      <c r="AL3529" s="72">
        <f t="shared" si="379"/>
        <v>0</v>
      </c>
      <c r="AQ3529" s="63">
        <f t="shared" si="381"/>
        <v>3529</v>
      </c>
      <c r="AR3529" s="72">
        <f t="shared" si="380"/>
        <v>0</v>
      </c>
    </row>
    <row r="3530" spans="35:44" x14ac:dyDescent="0.25">
      <c r="AI3530" s="72">
        <f t="shared" si="382"/>
        <v>0</v>
      </c>
      <c r="AJ3530" s="72">
        <f t="shared" si="377"/>
        <v>0</v>
      </c>
      <c r="AK3530" s="72">
        <f t="shared" si="378"/>
        <v>0</v>
      </c>
      <c r="AL3530" s="72">
        <f t="shared" si="379"/>
        <v>0</v>
      </c>
      <c r="AQ3530" s="63">
        <f t="shared" si="381"/>
        <v>3530</v>
      </c>
      <c r="AR3530" s="72">
        <f t="shared" si="380"/>
        <v>0</v>
      </c>
    </row>
    <row r="3531" spans="35:44" x14ac:dyDescent="0.25">
      <c r="AI3531" s="72">
        <f t="shared" si="382"/>
        <v>0</v>
      </c>
      <c r="AJ3531" s="72">
        <f t="shared" si="377"/>
        <v>0</v>
      </c>
      <c r="AK3531" s="72">
        <f t="shared" si="378"/>
        <v>0</v>
      </c>
      <c r="AL3531" s="72">
        <f t="shared" si="379"/>
        <v>0</v>
      </c>
      <c r="AQ3531" s="63">
        <f t="shared" si="381"/>
        <v>3531</v>
      </c>
      <c r="AR3531" s="72">
        <f t="shared" si="380"/>
        <v>0</v>
      </c>
    </row>
    <row r="3532" spans="35:44" x14ac:dyDescent="0.25">
      <c r="AI3532" s="72">
        <f t="shared" si="382"/>
        <v>0</v>
      </c>
      <c r="AJ3532" s="72">
        <f t="shared" si="377"/>
        <v>0</v>
      </c>
      <c r="AK3532" s="72">
        <f t="shared" si="378"/>
        <v>0</v>
      </c>
      <c r="AL3532" s="72">
        <f t="shared" si="379"/>
        <v>0</v>
      </c>
      <c r="AQ3532" s="63">
        <f t="shared" si="381"/>
        <v>3532</v>
      </c>
      <c r="AR3532" s="72">
        <f t="shared" si="380"/>
        <v>0</v>
      </c>
    </row>
    <row r="3533" spans="35:44" x14ac:dyDescent="0.25">
      <c r="AI3533" s="72">
        <f t="shared" si="382"/>
        <v>0</v>
      </c>
      <c r="AJ3533" s="72">
        <f t="shared" si="377"/>
        <v>0</v>
      </c>
      <c r="AK3533" s="72">
        <f t="shared" si="378"/>
        <v>0</v>
      </c>
      <c r="AL3533" s="72">
        <f t="shared" si="379"/>
        <v>0</v>
      </c>
      <c r="AQ3533" s="63">
        <f t="shared" si="381"/>
        <v>3533</v>
      </c>
      <c r="AR3533" s="72">
        <f t="shared" si="380"/>
        <v>0</v>
      </c>
    </row>
    <row r="3534" spans="35:44" x14ac:dyDescent="0.25">
      <c r="AI3534" s="72">
        <f t="shared" si="382"/>
        <v>0</v>
      </c>
      <c r="AJ3534" s="72">
        <f t="shared" si="377"/>
        <v>0</v>
      </c>
      <c r="AK3534" s="72">
        <f t="shared" si="378"/>
        <v>0</v>
      </c>
      <c r="AL3534" s="72">
        <f t="shared" si="379"/>
        <v>0</v>
      </c>
      <c r="AQ3534" s="63">
        <f t="shared" si="381"/>
        <v>3534</v>
      </c>
      <c r="AR3534" s="72">
        <f t="shared" si="380"/>
        <v>0</v>
      </c>
    </row>
    <row r="3535" spans="35:44" x14ac:dyDescent="0.25">
      <c r="AI3535" s="72">
        <f t="shared" si="382"/>
        <v>0</v>
      </c>
      <c r="AJ3535" s="72">
        <f t="shared" si="377"/>
        <v>0</v>
      </c>
      <c r="AK3535" s="72">
        <f t="shared" si="378"/>
        <v>0</v>
      </c>
      <c r="AL3535" s="72">
        <f t="shared" si="379"/>
        <v>0</v>
      </c>
      <c r="AQ3535" s="63">
        <f t="shared" si="381"/>
        <v>3535</v>
      </c>
      <c r="AR3535" s="72">
        <f t="shared" si="380"/>
        <v>0</v>
      </c>
    </row>
    <row r="3536" spans="35:44" x14ac:dyDescent="0.25">
      <c r="AI3536" s="72">
        <f t="shared" si="382"/>
        <v>0</v>
      </c>
      <c r="AJ3536" s="72">
        <f t="shared" si="377"/>
        <v>0</v>
      </c>
      <c r="AK3536" s="72">
        <f t="shared" si="378"/>
        <v>0</v>
      </c>
      <c r="AL3536" s="72">
        <f t="shared" si="379"/>
        <v>0</v>
      </c>
      <c r="AQ3536" s="63">
        <f t="shared" si="381"/>
        <v>3536</v>
      </c>
      <c r="AR3536" s="72">
        <f t="shared" si="380"/>
        <v>0</v>
      </c>
    </row>
    <row r="3537" spans="35:44" x14ac:dyDescent="0.25">
      <c r="AI3537" s="72">
        <f t="shared" si="382"/>
        <v>0</v>
      </c>
      <c r="AJ3537" s="72">
        <f t="shared" si="377"/>
        <v>0</v>
      </c>
      <c r="AK3537" s="72">
        <f t="shared" si="378"/>
        <v>0</v>
      </c>
      <c r="AL3537" s="72">
        <f t="shared" si="379"/>
        <v>0</v>
      </c>
      <c r="AQ3537" s="63">
        <f t="shared" si="381"/>
        <v>3537</v>
      </c>
      <c r="AR3537" s="72">
        <f t="shared" si="380"/>
        <v>0</v>
      </c>
    </row>
    <row r="3538" spans="35:44" x14ac:dyDescent="0.25">
      <c r="AI3538" s="72">
        <f t="shared" si="382"/>
        <v>0</v>
      </c>
      <c r="AJ3538" s="72">
        <f t="shared" si="377"/>
        <v>0</v>
      </c>
      <c r="AK3538" s="72">
        <f t="shared" si="378"/>
        <v>0</v>
      </c>
      <c r="AL3538" s="72">
        <f t="shared" si="379"/>
        <v>0</v>
      </c>
      <c r="AQ3538" s="63">
        <f t="shared" si="381"/>
        <v>3538</v>
      </c>
      <c r="AR3538" s="72">
        <f t="shared" si="380"/>
        <v>0</v>
      </c>
    </row>
    <row r="3539" spans="35:44" x14ac:dyDescent="0.25">
      <c r="AI3539" s="72">
        <f t="shared" si="382"/>
        <v>0</v>
      </c>
      <c r="AJ3539" s="72">
        <f t="shared" si="377"/>
        <v>0</v>
      </c>
      <c r="AK3539" s="72">
        <f t="shared" si="378"/>
        <v>0</v>
      </c>
      <c r="AL3539" s="72">
        <f t="shared" si="379"/>
        <v>0</v>
      </c>
      <c r="AQ3539" s="63">
        <f t="shared" si="381"/>
        <v>3539</v>
      </c>
      <c r="AR3539" s="72">
        <f t="shared" si="380"/>
        <v>0</v>
      </c>
    </row>
    <row r="3540" spans="35:44" x14ac:dyDescent="0.25">
      <c r="AI3540" s="72">
        <f t="shared" si="382"/>
        <v>0</v>
      </c>
      <c r="AJ3540" s="72">
        <f t="shared" si="377"/>
        <v>0</v>
      </c>
      <c r="AK3540" s="72">
        <f t="shared" si="378"/>
        <v>0</v>
      </c>
      <c r="AL3540" s="72">
        <f t="shared" si="379"/>
        <v>0</v>
      </c>
      <c r="AQ3540" s="63">
        <f t="shared" si="381"/>
        <v>3540</v>
      </c>
      <c r="AR3540" s="72">
        <f t="shared" si="380"/>
        <v>0</v>
      </c>
    </row>
    <row r="3541" spans="35:44" x14ac:dyDescent="0.25">
      <c r="AI3541" s="72">
        <f t="shared" si="382"/>
        <v>0</v>
      </c>
      <c r="AJ3541" s="72">
        <f t="shared" si="377"/>
        <v>0</v>
      </c>
      <c r="AK3541" s="72">
        <f t="shared" si="378"/>
        <v>0</v>
      </c>
      <c r="AL3541" s="72">
        <f t="shared" si="379"/>
        <v>0</v>
      </c>
      <c r="AQ3541" s="63">
        <f t="shared" si="381"/>
        <v>3541</v>
      </c>
      <c r="AR3541" s="72">
        <f t="shared" si="380"/>
        <v>0</v>
      </c>
    </row>
    <row r="3542" spans="35:44" x14ac:dyDescent="0.25">
      <c r="AI3542" s="72">
        <f t="shared" si="382"/>
        <v>0</v>
      </c>
      <c r="AJ3542" s="72">
        <f t="shared" si="377"/>
        <v>0</v>
      </c>
      <c r="AK3542" s="72">
        <f t="shared" si="378"/>
        <v>0</v>
      </c>
      <c r="AL3542" s="72">
        <f t="shared" si="379"/>
        <v>0</v>
      </c>
      <c r="AQ3542" s="63">
        <f t="shared" si="381"/>
        <v>3542</v>
      </c>
      <c r="AR3542" s="72">
        <f t="shared" si="380"/>
        <v>0</v>
      </c>
    </row>
    <row r="3543" spans="35:44" x14ac:dyDescent="0.25">
      <c r="AI3543" s="72">
        <f t="shared" si="382"/>
        <v>0</v>
      </c>
      <c r="AJ3543" s="72">
        <f t="shared" si="377"/>
        <v>0</v>
      </c>
      <c r="AK3543" s="72">
        <f t="shared" si="378"/>
        <v>0</v>
      </c>
      <c r="AL3543" s="72">
        <f t="shared" si="379"/>
        <v>0</v>
      </c>
      <c r="AQ3543" s="63">
        <f t="shared" si="381"/>
        <v>3543</v>
      </c>
      <c r="AR3543" s="72">
        <f t="shared" si="380"/>
        <v>0</v>
      </c>
    </row>
    <row r="3544" spans="35:44" x14ac:dyDescent="0.25">
      <c r="AI3544" s="72">
        <f t="shared" si="382"/>
        <v>0</v>
      </c>
      <c r="AJ3544" s="72">
        <f t="shared" si="377"/>
        <v>0</v>
      </c>
      <c r="AK3544" s="72">
        <f t="shared" si="378"/>
        <v>0</v>
      </c>
      <c r="AL3544" s="72">
        <f t="shared" si="379"/>
        <v>0</v>
      </c>
      <c r="AQ3544" s="63">
        <f t="shared" si="381"/>
        <v>3544</v>
      </c>
      <c r="AR3544" s="72">
        <f t="shared" si="380"/>
        <v>0</v>
      </c>
    </row>
    <row r="3545" spans="35:44" x14ac:dyDescent="0.25">
      <c r="AI3545" s="72">
        <f t="shared" si="382"/>
        <v>0</v>
      </c>
      <c r="AJ3545" s="72">
        <f t="shared" si="377"/>
        <v>0</v>
      </c>
      <c r="AK3545" s="72">
        <f t="shared" si="378"/>
        <v>0</v>
      </c>
      <c r="AL3545" s="72">
        <f t="shared" si="379"/>
        <v>0</v>
      </c>
      <c r="AQ3545" s="63">
        <f t="shared" si="381"/>
        <v>3545</v>
      </c>
      <c r="AR3545" s="72">
        <f t="shared" si="380"/>
        <v>0</v>
      </c>
    </row>
    <row r="3546" spans="35:44" x14ac:dyDescent="0.25">
      <c r="AI3546" s="72">
        <f t="shared" si="382"/>
        <v>0</v>
      </c>
      <c r="AJ3546" s="72">
        <f t="shared" si="377"/>
        <v>0</v>
      </c>
      <c r="AK3546" s="72">
        <f t="shared" si="378"/>
        <v>0</v>
      </c>
      <c r="AL3546" s="72">
        <f t="shared" si="379"/>
        <v>0</v>
      </c>
      <c r="AQ3546" s="63">
        <f t="shared" si="381"/>
        <v>3546</v>
      </c>
      <c r="AR3546" s="72">
        <f t="shared" si="380"/>
        <v>0</v>
      </c>
    </row>
    <row r="3547" spans="35:44" x14ac:dyDescent="0.25">
      <c r="AI3547" s="72">
        <f t="shared" si="382"/>
        <v>0</v>
      </c>
      <c r="AJ3547" s="72">
        <f t="shared" si="377"/>
        <v>0</v>
      </c>
      <c r="AK3547" s="72">
        <f t="shared" si="378"/>
        <v>0</v>
      </c>
      <c r="AL3547" s="72">
        <f t="shared" si="379"/>
        <v>0</v>
      </c>
      <c r="AQ3547" s="63">
        <f t="shared" si="381"/>
        <v>3547</v>
      </c>
      <c r="AR3547" s="72">
        <f t="shared" si="380"/>
        <v>0</v>
      </c>
    </row>
    <row r="3548" spans="35:44" x14ac:dyDescent="0.25">
      <c r="AI3548" s="72">
        <f t="shared" si="382"/>
        <v>0</v>
      </c>
      <c r="AJ3548" s="72">
        <f t="shared" si="377"/>
        <v>0</v>
      </c>
      <c r="AK3548" s="72">
        <f t="shared" si="378"/>
        <v>0</v>
      </c>
      <c r="AL3548" s="72">
        <f t="shared" si="379"/>
        <v>0</v>
      </c>
      <c r="AQ3548" s="63">
        <f t="shared" si="381"/>
        <v>3548</v>
      </c>
      <c r="AR3548" s="72">
        <f t="shared" si="380"/>
        <v>0</v>
      </c>
    </row>
    <row r="3549" spans="35:44" x14ac:dyDescent="0.25">
      <c r="AI3549" s="72">
        <f t="shared" si="382"/>
        <v>0</v>
      </c>
      <c r="AJ3549" s="72">
        <f t="shared" si="377"/>
        <v>0</v>
      </c>
      <c r="AK3549" s="72">
        <f t="shared" si="378"/>
        <v>0</v>
      </c>
      <c r="AL3549" s="72">
        <f t="shared" si="379"/>
        <v>0</v>
      </c>
      <c r="AQ3549" s="63">
        <f t="shared" si="381"/>
        <v>3549</v>
      </c>
      <c r="AR3549" s="72">
        <f t="shared" si="380"/>
        <v>0</v>
      </c>
    </row>
    <row r="3550" spans="35:44" x14ac:dyDescent="0.25">
      <c r="AI3550" s="72">
        <f t="shared" si="382"/>
        <v>0</v>
      </c>
      <c r="AJ3550" s="72">
        <f t="shared" si="377"/>
        <v>0</v>
      </c>
      <c r="AK3550" s="72">
        <f t="shared" si="378"/>
        <v>0</v>
      </c>
      <c r="AL3550" s="72">
        <f t="shared" si="379"/>
        <v>0</v>
      </c>
      <c r="AQ3550" s="63">
        <f t="shared" si="381"/>
        <v>3550</v>
      </c>
      <c r="AR3550" s="72">
        <f t="shared" si="380"/>
        <v>0</v>
      </c>
    </row>
    <row r="3551" spans="35:44" x14ac:dyDescent="0.25">
      <c r="AI3551" s="72">
        <f t="shared" si="382"/>
        <v>0</v>
      </c>
      <c r="AJ3551" s="72">
        <f t="shared" si="377"/>
        <v>0</v>
      </c>
      <c r="AK3551" s="72">
        <f t="shared" si="378"/>
        <v>0</v>
      </c>
      <c r="AL3551" s="72">
        <f t="shared" si="379"/>
        <v>0</v>
      </c>
      <c r="AQ3551" s="63">
        <f t="shared" si="381"/>
        <v>3551</v>
      </c>
      <c r="AR3551" s="72">
        <f t="shared" si="380"/>
        <v>0</v>
      </c>
    </row>
    <row r="3552" spans="35:44" x14ac:dyDescent="0.25">
      <c r="AI3552" s="72">
        <f t="shared" si="382"/>
        <v>0</v>
      </c>
      <c r="AJ3552" s="72">
        <f t="shared" si="377"/>
        <v>0</v>
      </c>
      <c r="AK3552" s="72">
        <f t="shared" si="378"/>
        <v>0</v>
      </c>
      <c r="AL3552" s="72">
        <f t="shared" si="379"/>
        <v>0</v>
      </c>
      <c r="AQ3552" s="63">
        <f t="shared" si="381"/>
        <v>3552</v>
      </c>
      <c r="AR3552" s="72">
        <f t="shared" si="380"/>
        <v>0</v>
      </c>
    </row>
    <row r="3553" spans="35:44" x14ac:dyDescent="0.25">
      <c r="AI3553" s="72">
        <f t="shared" si="382"/>
        <v>0</v>
      </c>
      <c r="AJ3553" s="72">
        <f t="shared" si="377"/>
        <v>0</v>
      </c>
      <c r="AK3553" s="72">
        <f t="shared" si="378"/>
        <v>0</v>
      </c>
      <c r="AL3553" s="72">
        <f t="shared" si="379"/>
        <v>0</v>
      </c>
      <c r="AQ3553" s="63">
        <f t="shared" si="381"/>
        <v>3553</v>
      </c>
      <c r="AR3553" s="72">
        <f t="shared" si="380"/>
        <v>0</v>
      </c>
    </row>
    <row r="3554" spans="35:44" x14ac:dyDescent="0.25">
      <c r="AI3554" s="72">
        <f t="shared" si="382"/>
        <v>0</v>
      </c>
      <c r="AJ3554" s="72">
        <f t="shared" si="377"/>
        <v>0</v>
      </c>
      <c r="AK3554" s="72">
        <f t="shared" si="378"/>
        <v>0</v>
      </c>
      <c r="AL3554" s="72">
        <f t="shared" si="379"/>
        <v>0</v>
      </c>
      <c r="AQ3554" s="63">
        <f t="shared" si="381"/>
        <v>3554</v>
      </c>
      <c r="AR3554" s="72">
        <f t="shared" si="380"/>
        <v>0</v>
      </c>
    </row>
    <row r="3555" spans="35:44" x14ac:dyDescent="0.25">
      <c r="AI3555" s="72">
        <f t="shared" si="382"/>
        <v>0</v>
      </c>
      <c r="AJ3555" s="72">
        <f t="shared" si="377"/>
        <v>0</v>
      </c>
      <c r="AK3555" s="72">
        <f t="shared" si="378"/>
        <v>0</v>
      </c>
      <c r="AL3555" s="72">
        <f t="shared" si="379"/>
        <v>0</v>
      </c>
      <c r="AQ3555" s="63">
        <f t="shared" si="381"/>
        <v>3555</v>
      </c>
      <c r="AR3555" s="72">
        <f t="shared" si="380"/>
        <v>0</v>
      </c>
    </row>
    <row r="3556" spans="35:44" x14ac:dyDescent="0.25">
      <c r="AI3556" s="72">
        <f t="shared" si="382"/>
        <v>0</v>
      </c>
      <c r="AJ3556" s="72">
        <f t="shared" si="377"/>
        <v>0</v>
      </c>
      <c r="AK3556" s="72">
        <f t="shared" si="378"/>
        <v>0</v>
      </c>
      <c r="AL3556" s="72">
        <f t="shared" si="379"/>
        <v>0</v>
      </c>
      <c r="AQ3556" s="63">
        <f t="shared" si="381"/>
        <v>3556</v>
      </c>
      <c r="AR3556" s="72">
        <f t="shared" si="380"/>
        <v>0</v>
      </c>
    </row>
    <row r="3557" spans="35:44" x14ac:dyDescent="0.25">
      <c r="AI3557" s="72">
        <f t="shared" si="382"/>
        <v>0</v>
      </c>
      <c r="AJ3557" s="72">
        <f t="shared" si="377"/>
        <v>0</v>
      </c>
      <c r="AK3557" s="72">
        <f t="shared" si="378"/>
        <v>0</v>
      </c>
      <c r="AL3557" s="72">
        <f t="shared" si="379"/>
        <v>0</v>
      </c>
      <c r="AQ3557" s="63">
        <f t="shared" si="381"/>
        <v>3557</v>
      </c>
      <c r="AR3557" s="72">
        <f t="shared" si="380"/>
        <v>0</v>
      </c>
    </row>
    <row r="3558" spans="35:44" x14ac:dyDescent="0.25">
      <c r="AI3558" s="72">
        <f t="shared" si="382"/>
        <v>0</v>
      </c>
      <c r="AJ3558" s="72">
        <f t="shared" si="377"/>
        <v>0</v>
      </c>
      <c r="AK3558" s="72">
        <f t="shared" si="378"/>
        <v>0</v>
      </c>
      <c r="AL3558" s="72">
        <f t="shared" si="379"/>
        <v>0</v>
      </c>
      <c r="AQ3558" s="63">
        <f t="shared" si="381"/>
        <v>3558</v>
      </c>
      <c r="AR3558" s="72">
        <f t="shared" si="380"/>
        <v>0</v>
      </c>
    </row>
    <row r="3559" spans="35:44" x14ac:dyDescent="0.25">
      <c r="AI3559" s="72">
        <f t="shared" si="382"/>
        <v>0</v>
      </c>
      <c r="AJ3559" s="72">
        <f t="shared" si="377"/>
        <v>0</v>
      </c>
      <c r="AK3559" s="72">
        <f t="shared" si="378"/>
        <v>0</v>
      </c>
      <c r="AL3559" s="72">
        <f t="shared" si="379"/>
        <v>0</v>
      </c>
      <c r="AQ3559" s="63">
        <f t="shared" si="381"/>
        <v>3559</v>
      </c>
      <c r="AR3559" s="72">
        <f t="shared" si="380"/>
        <v>0</v>
      </c>
    </row>
    <row r="3560" spans="35:44" x14ac:dyDescent="0.25">
      <c r="AI3560" s="72">
        <f t="shared" si="382"/>
        <v>0</v>
      </c>
      <c r="AJ3560" s="72">
        <f t="shared" si="377"/>
        <v>0</v>
      </c>
      <c r="AK3560" s="72">
        <f t="shared" si="378"/>
        <v>0</v>
      </c>
      <c r="AL3560" s="72">
        <f t="shared" si="379"/>
        <v>0</v>
      </c>
      <c r="AQ3560" s="63">
        <f t="shared" si="381"/>
        <v>3560</v>
      </c>
      <c r="AR3560" s="72">
        <f t="shared" si="380"/>
        <v>0</v>
      </c>
    </row>
    <row r="3561" spans="35:44" x14ac:dyDescent="0.25">
      <c r="AI3561" s="72">
        <f t="shared" si="382"/>
        <v>0</v>
      </c>
      <c r="AJ3561" s="72">
        <f t="shared" si="377"/>
        <v>0</v>
      </c>
      <c r="AK3561" s="72">
        <f t="shared" si="378"/>
        <v>0</v>
      </c>
      <c r="AL3561" s="72">
        <f t="shared" si="379"/>
        <v>0</v>
      </c>
      <c r="AQ3561" s="63">
        <f t="shared" si="381"/>
        <v>3561</v>
      </c>
      <c r="AR3561" s="72">
        <f t="shared" si="380"/>
        <v>0</v>
      </c>
    </row>
    <row r="3562" spans="35:44" x14ac:dyDescent="0.25">
      <c r="AI3562" s="72">
        <f t="shared" si="382"/>
        <v>0</v>
      </c>
      <c r="AJ3562" s="72">
        <f t="shared" si="377"/>
        <v>0</v>
      </c>
      <c r="AK3562" s="72">
        <f t="shared" si="378"/>
        <v>0</v>
      </c>
      <c r="AL3562" s="72">
        <f t="shared" si="379"/>
        <v>0</v>
      </c>
      <c r="AQ3562" s="63">
        <f t="shared" si="381"/>
        <v>3562</v>
      </c>
      <c r="AR3562" s="72">
        <f t="shared" si="380"/>
        <v>0</v>
      </c>
    </row>
    <row r="3563" spans="35:44" x14ac:dyDescent="0.25">
      <c r="AI3563" s="72">
        <f t="shared" si="382"/>
        <v>0</v>
      </c>
      <c r="AJ3563" s="72">
        <f t="shared" si="377"/>
        <v>0</v>
      </c>
      <c r="AK3563" s="72">
        <f t="shared" si="378"/>
        <v>0</v>
      </c>
      <c r="AL3563" s="72">
        <f t="shared" si="379"/>
        <v>0</v>
      </c>
      <c r="AQ3563" s="63">
        <f t="shared" si="381"/>
        <v>3563</v>
      </c>
      <c r="AR3563" s="72">
        <f t="shared" si="380"/>
        <v>0</v>
      </c>
    </row>
    <row r="3564" spans="35:44" x14ac:dyDescent="0.25">
      <c r="AI3564" s="72">
        <f t="shared" si="382"/>
        <v>0</v>
      </c>
      <c r="AJ3564" s="72">
        <f t="shared" si="377"/>
        <v>0</v>
      </c>
      <c r="AK3564" s="72">
        <f t="shared" si="378"/>
        <v>0</v>
      </c>
      <c r="AL3564" s="72">
        <f t="shared" si="379"/>
        <v>0</v>
      </c>
      <c r="AQ3564" s="63">
        <f t="shared" si="381"/>
        <v>3564</v>
      </c>
      <c r="AR3564" s="72">
        <f t="shared" si="380"/>
        <v>0</v>
      </c>
    </row>
    <row r="3565" spans="35:44" x14ac:dyDescent="0.25">
      <c r="AI3565" s="72">
        <f t="shared" si="382"/>
        <v>0</v>
      </c>
      <c r="AJ3565" s="72">
        <f t="shared" si="377"/>
        <v>0</v>
      </c>
      <c r="AK3565" s="72">
        <f t="shared" si="378"/>
        <v>0</v>
      </c>
      <c r="AL3565" s="72">
        <f t="shared" si="379"/>
        <v>0</v>
      </c>
      <c r="AQ3565" s="63">
        <f t="shared" si="381"/>
        <v>3565</v>
      </c>
      <c r="AR3565" s="72">
        <f t="shared" si="380"/>
        <v>0</v>
      </c>
    </row>
    <row r="3566" spans="35:44" x14ac:dyDescent="0.25">
      <c r="AI3566" s="72">
        <f t="shared" si="382"/>
        <v>0</v>
      </c>
      <c r="AJ3566" s="72">
        <f t="shared" si="377"/>
        <v>0</v>
      </c>
      <c r="AK3566" s="72">
        <f t="shared" si="378"/>
        <v>0</v>
      </c>
      <c r="AL3566" s="72">
        <f t="shared" si="379"/>
        <v>0</v>
      </c>
      <c r="AQ3566" s="63">
        <f t="shared" si="381"/>
        <v>3566</v>
      </c>
      <c r="AR3566" s="72">
        <f t="shared" si="380"/>
        <v>0</v>
      </c>
    </row>
    <row r="3567" spans="35:44" x14ac:dyDescent="0.25">
      <c r="AI3567" s="72">
        <f t="shared" si="382"/>
        <v>0</v>
      </c>
      <c r="AJ3567" s="72">
        <f t="shared" si="377"/>
        <v>0</v>
      </c>
      <c r="AK3567" s="72">
        <f t="shared" si="378"/>
        <v>0</v>
      </c>
      <c r="AL3567" s="72">
        <f t="shared" si="379"/>
        <v>0</v>
      </c>
      <c r="AQ3567" s="63">
        <f t="shared" si="381"/>
        <v>3567</v>
      </c>
      <c r="AR3567" s="72">
        <f t="shared" si="380"/>
        <v>0</v>
      </c>
    </row>
    <row r="3568" spans="35:44" x14ac:dyDescent="0.25">
      <c r="AI3568" s="72">
        <f t="shared" si="382"/>
        <v>0</v>
      </c>
      <c r="AJ3568" s="72">
        <f t="shared" si="377"/>
        <v>0</v>
      </c>
      <c r="AK3568" s="72">
        <f t="shared" si="378"/>
        <v>0</v>
      </c>
      <c r="AL3568" s="72">
        <f t="shared" si="379"/>
        <v>0</v>
      </c>
      <c r="AQ3568" s="63">
        <f t="shared" si="381"/>
        <v>3568</v>
      </c>
      <c r="AR3568" s="72">
        <f t="shared" si="380"/>
        <v>0</v>
      </c>
    </row>
    <row r="3569" spans="35:44" x14ac:dyDescent="0.25">
      <c r="AI3569" s="72">
        <f t="shared" si="382"/>
        <v>0</v>
      </c>
      <c r="AJ3569" s="72">
        <f t="shared" si="377"/>
        <v>0</v>
      </c>
      <c r="AK3569" s="72">
        <f t="shared" si="378"/>
        <v>0</v>
      </c>
      <c r="AL3569" s="72">
        <f t="shared" si="379"/>
        <v>0</v>
      </c>
      <c r="AQ3569" s="63">
        <f t="shared" si="381"/>
        <v>3569</v>
      </c>
      <c r="AR3569" s="72">
        <f t="shared" si="380"/>
        <v>0</v>
      </c>
    </row>
    <row r="3570" spans="35:44" x14ac:dyDescent="0.25">
      <c r="AI3570" s="72">
        <f t="shared" si="382"/>
        <v>0</v>
      </c>
      <c r="AJ3570" s="72">
        <f t="shared" si="377"/>
        <v>0</v>
      </c>
      <c r="AK3570" s="72">
        <f t="shared" si="378"/>
        <v>0</v>
      </c>
      <c r="AL3570" s="72">
        <f t="shared" si="379"/>
        <v>0</v>
      </c>
      <c r="AQ3570" s="63">
        <f t="shared" si="381"/>
        <v>3570</v>
      </c>
      <c r="AR3570" s="72">
        <f t="shared" si="380"/>
        <v>0</v>
      </c>
    </row>
    <row r="3571" spans="35:44" x14ac:dyDescent="0.25">
      <c r="AI3571" s="72">
        <f t="shared" si="382"/>
        <v>0</v>
      </c>
      <c r="AJ3571" s="72">
        <f t="shared" si="377"/>
        <v>0</v>
      </c>
      <c r="AK3571" s="72">
        <f t="shared" si="378"/>
        <v>0</v>
      </c>
      <c r="AL3571" s="72">
        <f t="shared" si="379"/>
        <v>0</v>
      </c>
      <c r="AQ3571" s="63">
        <f t="shared" si="381"/>
        <v>3571</v>
      </c>
      <c r="AR3571" s="72">
        <f t="shared" si="380"/>
        <v>0</v>
      </c>
    </row>
    <row r="3572" spans="35:44" x14ac:dyDescent="0.25">
      <c r="AI3572" s="72">
        <f t="shared" si="382"/>
        <v>0</v>
      </c>
      <c r="AJ3572" s="72">
        <f t="shared" si="377"/>
        <v>0</v>
      </c>
      <c r="AK3572" s="72">
        <f t="shared" si="378"/>
        <v>0</v>
      </c>
      <c r="AL3572" s="72">
        <f t="shared" si="379"/>
        <v>0</v>
      </c>
      <c r="AQ3572" s="63">
        <f t="shared" si="381"/>
        <v>3572</v>
      </c>
      <c r="AR3572" s="72">
        <f t="shared" si="380"/>
        <v>0</v>
      </c>
    </row>
    <row r="3573" spans="35:44" x14ac:dyDescent="0.25">
      <c r="AI3573" s="72">
        <f t="shared" si="382"/>
        <v>0</v>
      </c>
      <c r="AJ3573" s="72">
        <f t="shared" si="377"/>
        <v>0</v>
      </c>
      <c r="AK3573" s="72">
        <f t="shared" si="378"/>
        <v>0</v>
      </c>
      <c r="AL3573" s="72">
        <f t="shared" si="379"/>
        <v>0</v>
      </c>
      <c r="AQ3573" s="63">
        <f t="shared" si="381"/>
        <v>3573</v>
      </c>
      <c r="AR3573" s="72">
        <f t="shared" si="380"/>
        <v>0</v>
      </c>
    </row>
    <row r="3574" spans="35:44" x14ac:dyDescent="0.25">
      <c r="AI3574" s="72">
        <f t="shared" si="382"/>
        <v>0</v>
      </c>
      <c r="AJ3574" s="72">
        <f t="shared" si="377"/>
        <v>0</v>
      </c>
      <c r="AK3574" s="72">
        <f t="shared" si="378"/>
        <v>0</v>
      </c>
      <c r="AL3574" s="72">
        <f t="shared" si="379"/>
        <v>0</v>
      </c>
      <c r="AQ3574" s="63">
        <f t="shared" si="381"/>
        <v>3574</v>
      </c>
      <c r="AR3574" s="72">
        <f t="shared" si="380"/>
        <v>0</v>
      </c>
    </row>
    <row r="3575" spans="35:44" x14ac:dyDescent="0.25">
      <c r="AI3575" s="72">
        <f t="shared" si="382"/>
        <v>0</v>
      </c>
      <c r="AJ3575" s="72">
        <f t="shared" si="377"/>
        <v>0</v>
      </c>
      <c r="AK3575" s="72">
        <f t="shared" si="378"/>
        <v>0</v>
      </c>
      <c r="AL3575" s="72">
        <f t="shared" si="379"/>
        <v>0</v>
      </c>
      <c r="AQ3575" s="63">
        <f t="shared" si="381"/>
        <v>3575</v>
      </c>
      <c r="AR3575" s="72">
        <f t="shared" si="380"/>
        <v>0</v>
      </c>
    </row>
    <row r="3576" spans="35:44" x14ac:dyDescent="0.25">
      <c r="AI3576" s="72">
        <f t="shared" si="382"/>
        <v>0</v>
      </c>
      <c r="AJ3576" s="72">
        <f t="shared" si="377"/>
        <v>0</v>
      </c>
      <c r="AK3576" s="72">
        <f t="shared" si="378"/>
        <v>0</v>
      </c>
      <c r="AL3576" s="72">
        <f t="shared" si="379"/>
        <v>0</v>
      </c>
      <c r="AQ3576" s="63">
        <f t="shared" si="381"/>
        <v>3576</v>
      </c>
      <c r="AR3576" s="72">
        <f t="shared" si="380"/>
        <v>0</v>
      </c>
    </row>
    <row r="3577" spans="35:44" x14ac:dyDescent="0.25">
      <c r="AI3577" s="72">
        <f t="shared" si="382"/>
        <v>0</v>
      </c>
      <c r="AJ3577" s="72">
        <f t="shared" si="377"/>
        <v>0</v>
      </c>
      <c r="AK3577" s="72">
        <f t="shared" si="378"/>
        <v>0</v>
      </c>
      <c r="AL3577" s="72">
        <f t="shared" si="379"/>
        <v>0</v>
      </c>
      <c r="AQ3577" s="63">
        <f t="shared" si="381"/>
        <v>3577</v>
      </c>
      <c r="AR3577" s="72">
        <f t="shared" si="380"/>
        <v>0</v>
      </c>
    </row>
    <row r="3578" spans="35:44" x14ac:dyDescent="0.25">
      <c r="AI3578" s="72">
        <f t="shared" si="382"/>
        <v>0</v>
      </c>
      <c r="AJ3578" s="72">
        <f t="shared" si="377"/>
        <v>0</v>
      </c>
      <c r="AK3578" s="72">
        <f t="shared" si="378"/>
        <v>0</v>
      </c>
      <c r="AL3578" s="72">
        <f t="shared" si="379"/>
        <v>0</v>
      </c>
      <c r="AQ3578" s="63">
        <f t="shared" si="381"/>
        <v>3578</v>
      </c>
      <c r="AR3578" s="72">
        <f t="shared" si="380"/>
        <v>0</v>
      </c>
    </row>
    <row r="3579" spans="35:44" x14ac:dyDescent="0.25">
      <c r="AI3579" s="72">
        <f t="shared" si="382"/>
        <v>0</v>
      </c>
      <c r="AJ3579" s="72">
        <f t="shared" si="377"/>
        <v>0</v>
      </c>
      <c r="AK3579" s="72">
        <f t="shared" si="378"/>
        <v>0</v>
      </c>
      <c r="AL3579" s="72">
        <f t="shared" si="379"/>
        <v>0</v>
      </c>
      <c r="AQ3579" s="63">
        <f t="shared" si="381"/>
        <v>3579</v>
      </c>
      <c r="AR3579" s="72">
        <f t="shared" si="380"/>
        <v>0</v>
      </c>
    </row>
    <row r="3580" spans="35:44" x14ac:dyDescent="0.25">
      <c r="AI3580" s="72">
        <f t="shared" si="382"/>
        <v>0</v>
      </c>
      <c r="AJ3580" s="72">
        <f t="shared" si="377"/>
        <v>0</v>
      </c>
      <c r="AK3580" s="72">
        <f t="shared" si="378"/>
        <v>0</v>
      </c>
      <c r="AL3580" s="72">
        <f t="shared" si="379"/>
        <v>0</v>
      </c>
      <c r="AQ3580" s="63">
        <f t="shared" si="381"/>
        <v>3580</v>
      </c>
      <c r="AR3580" s="72">
        <f t="shared" si="380"/>
        <v>0</v>
      </c>
    </row>
    <row r="3581" spans="35:44" x14ac:dyDescent="0.25">
      <c r="AI3581" s="72">
        <f t="shared" si="382"/>
        <v>0</v>
      </c>
      <c r="AJ3581" s="72">
        <f t="shared" si="377"/>
        <v>0</v>
      </c>
      <c r="AK3581" s="72">
        <f t="shared" si="378"/>
        <v>0</v>
      </c>
      <c r="AL3581" s="72">
        <f t="shared" si="379"/>
        <v>0</v>
      </c>
      <c r="AQ3581" s="63">
        <f t="shared" si="381"/>
        <v>3581</v>
      </c>
      <c r="AR3581" s="72">
        <f t="shared" si="380"/>
        <v>0</v>
      </c>
    </row>
    <row r="3582" spans="35:44" x14ac:dyDescent="0.25">
      <c r="AI3582" s="72">
        <f t="shared" si="382"/>
        <v>0</v>
      </c>
      <c r="AJ3582" s="72">
        <f t="shared" si="377"/>
        <v>0</v>
      </c>
      <c r="AK3582" s="72">
        <f t="shared" si="378"/>
        <v>0</v>
      </c>
      <c r="AL3582" s="72">
        <f t="shared" si="379"/>
        <v>0</v>
      </c>
      <c r="AQ3582" s="63">
        <f t="shared" si="381"/>
        <v>3582</v>
      </c>
      <c r="AR3582" s="72">
        <f t="shared" si="380"/>
        <v>0</v>
      </c>
    </row>
    <row r="3583" spans="35:44" x14ac:dyDescent="0.25">
      <c r="AI3583" s="72">
        <f t="shared" si="382"/>
        <v>0</v>
      </c>
      <c r="AJ3583" s="72">
        <f t="shared" si="377"/>
        <v>0</v>
      </c>
      <c r="AK3583" s="72">
        <f t="shared" si="378"/>
        <v>0</v>
      </c>
      <c r="AL3583" s="72">
        <f t="shared" si="379"/>
        <v>0</v>
      </c>
      <c r="AQ3583" s="63">
        <f t="shared" si="381"/>
        <v>3583</v>
      </c>
      <c r="AR3583" s="72">
        <f t="shared" si="380"/>
        <v>0</v>
      </c>
    </row>
    <row r="3584" spans="35:44" x14ac:dyDescent="0.25">
      <c r="AI3584" s="72">
        <f t="shared" si="382"/>
        <v>0</v>
      </c>
      <c r="AJ3584" s="72">
        <f t="shared" si="377"/>
        <v>0</v>
      </c>
      <c r="AK3584" s="72">
        <f t="shared" si="378"/>
        <v>0</v>
      </c>
      <c r="AL3584" s="72">
        <f t="shared" si="379"/>
        <v>0</v>
      </c>
      <c r="AQ3584" s="63">
        <f t="shared" si="381"/>
        <v>3584</v>
      </c>
      <c r="AR3584" s="72">
        <f t="shared" si="380"/>
        <v>0</v>
      </c>
    </row>
    <row r="3585" spans="35:44" x14ac:dyDescent="0.25">
      <c r="AI3585" s="72">
        <f t="shared" si="382"/>
        <v>0</v>
      </c>
      <c r="AJ3585" s="72">
        <f t="shared" ref="AJ3585:AJ3648" si="383">ROUNDUP((C3585-$C$1)/7,0)</f>
        <v>0</v>
      </c>
      <c r="AK3585" s="72">
        <f t="shared" ref="AK3585:AK3648" si="384">ROUNDUP((C3585-$C$1)/1,0)</f>
        <v>0</v>
      </c>
      <c r="AL3585" s="72">
        <f t="shared" ref="AL3585:AL3648" si="385">ROUNDUP((C3585-$C$1)*24,0)</f>
        <v>0</v>
      </c>
      <c r="AQ3585" s="63">
        <f t="shared" si="381"/>
        <v>3585</v>
      </c>
      <c r="AR3585" s="72">
        <f t="shared" ref="AR3585:AR3648" si="386">SUMIFS(AI:AI,AL:AL,AQ3585)</f>
        <v>0</v>
      </c>
    </row>
    <row r="3586" spans="35:44" x14ac:dyDescent="0.25">
      <c r="AI3586" s="72">
        <f t="shared" si="382"/>
        <v>0</v>
      </c>
      <c r="AJ3586" s="72">
        <f t="shared" si="383"/>
        <v>0</v>
      </c>
      <c r="AK3586" s="72">
        <f t="shared" si="384"/>
        <v>0</v>
      </c>
      <c r="AL3586" s="72">
        <f t="shared" si="385"/>
        <v>0</v>
      </c>
      <c r="AQ3586" s="63">
        <f t="shared" si="381"/>
        <v>3586</v>
      </c>
      <c r="AR3586" s="72">
        <f t="shared" si="386"/>
        <v>0</v>
      </c>
    </row>
    <row r="3587" spans="35:44" x14ac:dyDescent="0.25">
      <c r="AI3587" s="72">
        <f t="shared" si="382"/>
        <v>0</v>
      </c>
      <c r="AJ3587" s="72">
        <f t="shared" si="383"/>
        <v>0</v>
      </c>
      <c r="AK3587" s="72">
        <f t="shared" si="384"/>
        <v>0</v>
      </c>
      <c r="AL3587" s="72">
        <f t="shared" si="385"/>
        <v>0</v>
      </c>
      <c r="AQ3587" s="63">
        <f t="shared" ref="AQ3587:AQ3650" si="387">1+AQ3586</f>
        <v>3587</v>
      </c>
      <c r="AR3587" s="72">
        <f t="shared" si="386"/>
        <v>0</v>
      </c>
    </row>
    <row r="3588" spans="35:44" x14ac:dyDescent="0.25">
      <c r="AI3588" s="72">
        <f t="shared" si="382"/>
        <v>0</v>
      </c>
      <c r="AJ3588" s="72">
        <f t="shared" si="383"/>
        <v>0</v>
      </c>
      <c r="AK3588" s="72">
        <f t="shared" si="384"/>
        <v>0</v>
      </c>
      <c r="AL3588" s="72">
        <f t="shared" si="385"/>
        <v>0</v>
      </c>
      <c r="AQ3588" s="63">
        <f t="shared" si="387"/>
        <v>3588</v>
      </c>
      <c r="AR3588" s="72">
        <f t="shared" si="386"/>
        <v>0</v>
      </c>
    </row>
    <row r="3589" spans="35:44" x14ac:dyDescent="0.25">
      <c r="AI3589" s="72">
        <f t="shared" ref="AI3589:AI3652" si="388">D3589*(C3589-C3588)*86400*$B$16</f>
        <v>0</v>
      </c>
      <c r="AJ3589" s="72">
        <f t="shared" si="383"/>
        <v>0</v>
      </c>
      <c r="AK3589" s="72">
        <f t="shared" si="384"/>
        <v>0</v>
      </c>
      <c r="AL3589" s="72">
        <f t="shared" si="385"/>
        <v>0</v>
      </c>
      <c r="AQ3589" s="63">
        <f t="shared" si="387"/>
        <v>3589</v>
      </c>
      <c r="AR3589" s="72">
        <f t="shared" si="386"/>
        <v>0</v>
      </c>
    </row>
    <row r="3590" spans="35:44" x14ac:dyDescent="0.25">
      <c r="AI3590" s="72">
        <f t="shared" si="388"/>
        <v>0</v>
      </c>
      <c r="AJ3590" s="72">
        <f t="shared" si="383"/>
        <v>0</v>
      </c>
      <c r="AK3590" s="72">
        <f t="shared" si="384"/>
        <v>0</v>
      </c>
      <c r="AL3590" s="72">
        <f t="shared" si="385"/>
        <v>0</v>
      </c>
      <c r="AQ3590" s="63">
        <f t="shared" si="387"/>
        <v>3590</v>
      </c>
      <c r="AR3590" s="72">
        <f t="shared" si="386"/>
        <v>0</v>
      </c>
    </row>
    <row r="3591" spans="35:44" x14ac:dyDescent="0.25">
      <c r="AI3591" s="72">
        <f t="shared" si="388"/>
        <v>0</v>
      </c>
      <c r="AJ3591" s="72">
        <f t="shared" si="383"/>
        <v>0</v>
      </c>
      <c r="AK3591" s="72">
        <f t="shared" si="384"/>
        <v>0</v>
      </c>
      <c r="AL3591" s="72">
        <f t="shared" si="385"/>
        <v>0</v>
      </c>
      <c r="AQ3591" s="63">
        <f t="shared" si="387"/>
        <v>3591</v>
      </c>
      <c r="AR3591" s="72">
        <f t="shared" si="386"/>
        <v>0</v>
      </c>
    </row>
    <row r="3592" spans="35:44" x14ac:dyDescent="0.25">
      <c r="AI3592" s="72">
        <f t="shared" si="388"/>
        <v>0</v>
      </c>
      <c r="AJ3592" s="72">
        <f t="shared" si="383"/>
        <v>0</v>
      </c>
      <c r="AK3592" s="72">
        <f t="shared" si="384"/>
        <v>0</v>
      </c>
      <c r="AL3592" s="72">
        <f t="shared" si="385"/>
        <v>0</v>
      </c>
      <c r="AQ3592" s="63">
        <f t="shared" si="387"/>
        <v>3592</v>
      </c>
      <c r="AR3592" s="72">
        <f t="shared" si="386"/>
        <v>0</v>
      </c>
    </row>
    <row r="3593" spans="35:44" x14ac:dyDescent="0.25">
      <c r="AI3593" s="72">
        <f t="shared" si="388"/>
        <v>0</v>
      </c>
      <c r="AJ3593" s="72">
        <f t="shared" si="383"/>
        <v>0</v>
      </c>
      <c r="AK3593" s="72">
        <f t="shared" si="384"/>
        <v>0</v>
      </c>
      <c r="AL3593" s="72">
        <f t="shared" si="385"/>
        <v>0</v>
      </c>
      <c r="AQ3593" s="63">
        <f t="shared" si="387"/>
        <v>3593</v>
      </c>
      <c r="AR3593" s="72">
        <f t="shared" si="386"/>
        <v>0</v>
      </c>
    </row>
    <row r="3594" spans="35:44" x14ac:dyDescent="0.25">
      <c r="AI3594" s="72">
        <f t="shared" si="388"/>
        <v>0</v>
      </c>
      <c r="AJ3594" s="72">
        <f t="shared" si="383"/>
        <v>0</v>
      </c>
      <c r="AK3594" s="72">
        <f t="shared" si="384"/>
        <v>0</v>
      </c>
      <c r="AL3594" s="72">
        <f t="shared" si="385"/>
        <v>0</v>
      </c>
      <c r="AQ3594" s="63">
        <f t="shared" si="387"/>
        <v>3594</v>
      </c>
      <c r="AR3594" s="72">
        <f t="shared" si="386"/>
        <v>0</v>
      </c>
    </row>
    <row r="3595" spans="35:44" x14ac:dyDescent="0.25">
      <c r="AI3595" s="72">
        <f t="shared" si="388"/>
        <v>0</v>
      </c>
      <c r="AJ3595" s="72">
        <f t="shared" si="383"/>
        <v>0</v>
      </c>
      <c r="AK3595" s="72">
        <f t="shared" si="384"/>
        <v>0</v>
      </c>
      <c r="AL3595" s="72">
        <f t="shared" si="385"/>
        <v>0</v>
      </c>
      <c r="AQ3595" s="63">
        <f t="shared" si="387"/>
        <v>3595</v>
      </c>
      <c r="AR3595" s="72">
        <f t="shared" si="386"/>
        <v>0</v>
      </c>
    </row>
    <row r="3596" spans="35:44" x14ac:dyDescent="0.25">
      <c r="AI3596" s="72">
        <f t="shared" si="388"/>
        <v>0</v>
      </c>
      <c r="AJ3596" s="72">
        <f t="shared" si="383"/>
        <v>0</v>
      </c>
      <c r="AK3596" s="72">
        <f t="shared" si="384"/>
        <v>0</v>
      </c>
      <c r="AL3596" s="72">
        <f t="shared" si="385"/>
        <v>0</v>
      </c>
      <c r="AQ3596" s="63">
        <f t="shared" si="387"/>
        <v>3596</v>
      </c>
      <c r="AR3596" s="72">
        <f t="shared" si="386"/>
        <v>0</v>
      </c>
    </row>
    <row r="3597" spans="35:44" x14ac:dyDescent="0.25">
      <c r="AI3597" s="72">
        <f t="shared" si="388"/>
        <v>0</v>
      </c>
      <c r="AJ3597" s="72">
        <f t="shared" si="383"/>
        <v>0</v>
      </c>
      <c r="AK3597" s="72">
        <f t="shared" si="384"/>
        <v>0</v>
      </c>
      <c r="AL3597" s="72">
        <f t="shared" si="385"/>
        <v>0</v>
      </c>
      <c r="AQ3597" s="63">
        <f t="shared" si="387"/>
        <v>3597</v>
      </c>
      <c r="AR3597" s="72">
        <f t="shared" si="386"/>
        <v>0</v>
      </c>
    </row>
    <row r="3598" spans="35:44" x14ac:dyDescent="0.25">
      <c r="AI3598" s="72">
        <f t="shared" si="388"/>
        <v>0</v>
      </c>
      <c r="AJ3598" s="72">
        <f t="shared" si="383"/>
        <v>0</v>
      </c>
      <c r="AK3598" s="72">
        <f t="shared" si="384"/>
        <v>0</v>
      </c>
      <c r="AL3598" s="72">
        <f t="shared" si="385"/>
        <v>0</v>
      </c>
      <c r="AQ3598" s="63">
        <f t="shared" si="387"/>
        <v>3598</v>
      </c>
      <c r="AR3598" s="72">
        <f t="shared" si="386"/>
        <v>0</v>
      </c>
    </row>
    <row r="3599" spans="35:44" x14ac:dyDescent="0.25">
      <c r="AI3599" s="72">
        <f t="shared" si="388"/>
        <v>0</v>
      </c>
      <c r="AJ3599" s="72">
        <f t="shared" si="383"/>
        <v>0</v>
      </c>
      <c r="AK3599" s="72">
        <f t="shared" si="384"/>
        <v>0</v>
      </c>
      <c r="AL3599" s="72">
        <f t="shared" si="385"/>
        <v>0</v>
      </c>
      <c r="AQ3599" s="63">
        <f t="shared" si="387"/>
        <v>3599</v>
      </c>
      <c r="AR3599" s="72">
        <f t="shared" si="386"/>
        <v>0</v>
      </c>
    </row>
    <row r="3600" spans="35:44" x14ac:dyDescent="0.25">
      <c r="AI3600" s="72">
        <f t="shared" si="388"/>
        <v>0</v>
      </c>
      <c r="AJ3600" s="72">
        <f t="shared" si="383"/>
        <v>0</v>
      </c>
      <c r="AK3600" s="72">
        <f t="shared" si="384"/>
        <v>0</v>
      </c>
      <c r="AL3600" s="72">
        <f t="shared" si="385"/>
        <v>0</v>
      </c>
      <c r="AQ3600" s="63">
        <f t="shared" si="387"/>
        <v>3600</v>
      </c>
      <c r="AR3600" s="72">
        <f t="shared" si="386"/>
        <v>0</v>
      </c>
    </row>
    <row r="3601" spans="35:44" x14ac:dyDescent="0.25">
      <c r="AI3601" s="72">
        <f t="shared" si="388"/>
        <v>0</v>
      </c>
      <c r="AJ3601" s="72">
        <f t="shared" si="383"/>
        <v>0</v>
      </c>
      <c r="AK3601" s="72">
        <f t="shared" si="384"/>
        <v>0</v>
      </c>
      <c r="AL3601" s="72">
        <f t="shared" si="385"/>
        <v>0</v>
      </c>
      <c r="AQ3601" s="63">
        <f t="shared" si="387"/>
        <v>3601</v>
      </c>
      <c r="AR3601" s="72">
        <f t="shared" si="386"/>
        <v>0</v>
      </c>
    </row>
    <row r="3602" spans="35:44" x14ac:dyDescent="0.25">
      <c r="AI3602" s="72">
        <f t="shared" si="388"/>
        <v>0</v>
      </c>
      <c r="AJ3602" s="72">
        <f t="shared" si="383"/>
        <v>0</v>
      </c>
      <c r="AK3602" s="72">
        <f t="shared" si="384"/>
        <v>0</v>
      </c>
      <c r="AL3602" s="72">
        <f t="shared" si="385"/>
        <v>0</v>
      </c>
      <c r="AQ3602" s="63">
        <f t="shared" si="387"/>
        <v>3602</v>
      </c>
      <c r="AR3602" s="72">
        <f t="shared" si="386"/>
        <v>0</v>
      </c>
    </row>
    <row r="3603" spans="35:44" x14ac:dyDescent="0.25">
      <c r="AI3603" s="72">
        <f t="shared" si="388"/>
        <v>0</v>
      </c>
      <c r="AJ3603" s="72">
        <f t="shared" si="383"/>
        <v>0</v>
      </c>
      <c r="AK3603" s="72">
        <f t="shared" si="384"/>
        <v>0</v>
      </c>
      <c r="AL3603" s="72">
        <f t="shared" si="385"/>
        <v>0</v>
      </c>
      <c r="AQ3603" s="63">
        <f t="shared" si="387"/>
        <v>3603</v>
      </c>
      <c r="AR3603" s="72">
        <f t="shared" si="386"/>
        <v>0</v>
      </c>
    </row>
    <row r="3604" spans="35:44" x14ac:dyDescent="0.25">
      <c r="AI3604" s="72">
        <f t="shared" si="388"/>
        <v>0</v>
      </c>
      <c r="AJ3604" s="72">
        <f t="shared" si="383"/>
        <v>0</v>
      </c>
      <c r="AK3604" s="72">
        <f t="shared" si="384"/>
        <v>0</v>
      </c>
      <c r="AL3604" s="72">
        <f t="shared" si="385"/>
        <v>0</v>
      </c>
      <c r="AQ3604" s="63">
        <f t="shared" si="387"/>
        <v>3604</v>
      </c>
      <c r="AR3604" s="72">
        <f t="shared" si="386"/>
        <v>0</v>
      </c>
    </row>
    <row r="3605" spans="35:44" x14ac:dyDescent="0.25">
      <c r="AI3605" s="72">
        <f t="shared" si="388"/>
        <v>0</v>
      </c>
      <c r="AJ3605" s="72">
        <f t="shared" si="383"/>
        <v>0</v>
      </c>
      <c r="AK3605" s="72">
        <f t="shared" si="384"/>
        <v>0</v>
      </c>
      <c r="AL3605" s="72">
        <f t="shared" si="385"/>
        <v>0</v>
      </c>
      <c r="AQ3605" s="63">
        <f t="shared" si="387"/>
        <v>3605</v>
      </c>
      <c r="AR3605" s="72">
        <f t="shared" si="386"/>
        <v>0</v>
      </c>
    </row>
    <row r="3606" spans="35:44" x14ac:dyDescent="0.25">
      <c r="AI3606" s="72">
        <f t="shared" si="388"/>
        <v>0</v>
      </c>
      <c r="AJ3606" s="72">
        <f t="shared" si="383"/>
        <v>0</v>
      </c>
      <c r="AK3606" s="72">
        <f t="shared" si="384"/>
        <v>0</v>
      </c>
      <c r="AL3606" s="72">
        <f t="shared" si="385"/>
        <v>0</v>
      </c>
      <c r="AQ3606" s="63">
        <f t="shared" si="387"/>
        <v>3606</v>
      </c>
      <c r="AR3606" s="72">
        <f t="shared" si="386"/>
        <v>0</v>
      </c>
    </row>
    <row r="3607" spans="35:44" x14ac:dyDescent="0.25">
      <c r="AI3607" s="72">
        <f t="shared" si="388"/>
        <v>0</v>
      </c>
      <c r="AJ3607" s="72">
        <f t="shared" si="383"/>
        <v>0</v>
      </c>
      <c r="AK3607" s="72">
        <f t="shared" si="384"/>
        <v>0</v>
      </c>
      <c r="AL3607" s="72">
        <f t="shared" si="385"/>
        <v>0</v>
      </c>
      <c r="AQ3607" s="63">
        <f t="shared" si="387"/>
        <v>3607</v>
      </c>
      <c r="AR3607" s="72">
        <f t="shared" si="386"/>
        <v>0</v>
      </c>
    </row>
    <row r="3608" spans="35:44" x14ac:dyDescent="0.25">
      <c r="AI3608" s="72">
        <f t="shared" si="388"/>
        <v>0</v>
      </c>
      <c r="AJ3608" s="72">
        <f t="shared" si="383"/>
        <v>0</v>
      </c>
      <c r="AK3608" s="72">
        <f t="shared" si="384"/>
        <v>0</v>
      </c>
      <c r="AL3608" s="72">
        <f t="shared" si="385"/>
        <v>0</v>
      </c>
      <c r="AQ3608" s="63">
        <f t="shared" si="387"/>
        <v>3608</v>
      </c>
      <c r="AR3608" s="72">
        <f t="shared" si="386"/>
        <v>0</v>
      </c>
    </row>
    <row r="3609" spans="35:44" x14ac:dyDescent="0.25">
      <c r="AI3609" s="72">
        <f t="shared" si="388"/>
        <v>0</v>
      </c>
      <c r="AJ3609" s="72">
        <f t="shared" si="383"/>
        <v>0</v>
      </c>
      <c r="AK3609" s="72">
        <f t="shared" si="384"/>
        <v>0</v>
      </c>
      <c r="AL3609" s="72">
        <f t="shared" si="385"/>
        <v>0</v>
      </c>
      <c r="AQ3609" s="63">
        <f t="shared" si="387"/>
        <v>3609</v>
      </c>
      <c r="AR3609" s="72">
        <f t="shared" si="386"/>
        <v>0</v>
      </c>
    </row>
    <row r="3610" spans="35:44" x14ac:dyDescent="0.25">
      <c r="AI3610" s="72">
        <f t="shared" si="388"/>
        <v>0</v>
      </c>
      <c r="AJ3610" s="72">
        <f t="shared" si="383"/>
        <v>0</v>
      </c>
      <c r="AK3610" s="72">
        <f t="shared" si="384"/>
        <v>0</v>
      </c>
      <c r="AL3610" s="72">
        <f t="shared" si="385"/>
        <v>0</v>
      </c>
      <c r="AQ3610" s="63">
        <f t="shared" si="387"/>
        <v>3610</v>
      </c>
      <c r="AR3610" s="72">
        <f t="shared" si="386"/>
        <v>0</v>
      </c>
    </row>
    <row r="3611" spans="35:44" x14ac:dyDescent="0.25">
      <c r="AI3611" s="72">
        <f t="shared" si="388"/>
        <v>0</v>
      </c>
      <c r="AJ3611" s="72">
        <f t="shared" si="383"/>
        <v>0</v>
      </c>
      <c r="AK3611" s="72">
        <f t="shared" si="384"/>
        <v>0</v>
      </c>
      <c r="AL3611" s="72">
        <f t="shared" si="385"/>
        <v>0</v>
      </c>
      <c r="AQ3611" s="63">
        <f t="shared" si="387"/>
        <v>3611</v>
      </c>
      <c r="AR3611" s="72">
        <f t="shared" si="386"/>
        <v>0</v>
      </c>
    </row>
    <row r="3612" spans="35:44" x14ac:dyDescent="0.25">
      <c r="AI3612" s="72">
        <f t="shared" si="388"/>
        <v>0</v>
      </c>
      <c r="AJ3612" s="72">
        <f t="shared" si="383"/>
        <v>0</v>
      </c>
      <c r="AK3612" s="72">
        <f t="shared" si="384"/>
        <v>0</v>
      </c>
      <c r="AL3612" s="72">
        <f t="shared" si="385"/>
        <v>0</v>
      </c>
      <c r="AQ3612" s="63">
        <f t="shared" si="387"/>
        <v>3612</v>
      </c>
      <c r="AR3612" s="72">
        <f t="shared" si="386"/>
        <v>0</v>
      </c>
    </row>
    <row r="3613" spans="35:44" x14ac:dyDescent="0.25">
      <c r="AI3613" s="72">
        <f t="shared" si="388"/>
        <v>0</v>
      </c>
      <c r="AJ3613" s="72">
        <f t="shared" si="383"/>
        <v>0</v>
      </c>
      <c r="AK3613" s="72">
        <f t="shared" si="384"/>
        <v>0</v>
      </c>
      <c r="AL3613" s="72">
        <f t="shared" si="385"/>
        <v>0</v>
      </c>
      <c r="AQ3613" s="63">
        <f t="shared" si="387"/>
        <v>3613</v>
      </c>
      <c r="AR3613" s="72">
        <f t="shared" si="386"/>
        <v>0</v>
      </c>
    </row>
    <row r="3614" spans="35:44" x14ac:dyDescent="0.25">
      <c r="AI3614" s="72">
        <f t="shared" si="388"/>
        <v>0</v>
      </c>
      <c r="AJ3614" s="72">
        <f t="shared" si="383"/>
        <v>0</v>
      </c>
      <c r="AK3614" s="72">
        <f t="shared" si="384"/>
        <v>0</v>
      </c>
      <c r="AL3614" s="72">
        <f t="shared" si="385"/>
        <v>0</v>
      </c>
      <c r="AQ3614" s="63">
        <f t="shared" si="387"/>
        <v>3614</v>
      </c>
      <c r="AR3614" s="72">
        <f t="shared" si="386"/>
        <v>0</v>
      </c>
    </row>
    <row r="3615" spans="35:44" x14ac:dyDescent="0.25">
      <c r="AI3615" s="72">
        <f t="shared" si="388"/>
        <v>0</v>
      </c>
      <c r="AJ3615" s="72">
        <f t="shared" si="383"/>
        <v>0</v>
      </c>
      <c r="AK3615" s="72">
        <f t="shared" si="384"/>
        <v>0</v>
      </c>
      <c r="AL3615" s="72">
        <f t="shared" si="385"/>
        <v>0</v>
      </c>
      <c r="AQ3615" s="63">
        <f t="shared" si="387"/>
        <v>3615</v>
      </c>
      <c r="AR3615" s="72">
        <f t="shared" si="386"/>
        <v>0</v>
      </c>
    </row>
    <row r="3616" spans="35:44" x14ac:dyDescent="0.25">
      <c r="AI3616" s="72">
        <f t="shared" si="388"/>
        <v>0</v>
      </c>
      <c r="AJ3616" s="72">
        <f t="shared" si="383"/>
        <v>0</v>
      </c>
      <c r="AK3616" s="72">
        <f t="shared" si="384"/>
        <v>0</v>
      </c>
      <c r="AL3616" s="72">
        <f t="shared" si="385"/>
        <v>0</v>
      </c>
      <c r="AQ3616" s="63">
        <f t="shared" si="387"/>
        <v>3616</v>
      </c>
      <c r="AR3616" s="72">
        <f t="shared" si="386"/>
        <v>0</v>
      </c>
    </row>
    <row r="3617" spans="35:44" x14ac:dyDescent="0.25">
      <c r="AI3617" s="72">
        <f t="shared" si="388"/>
        <v>0</v>
      </c>
      <c r="AJ3617" s="72">
        <f t="shared" si="383"/>
        <v>0</v>
      </c>
      <c r="AK3617" s="72">
        <f t="shared" si="384"/>
        <v>0</v>
      </c>
      <c r="AL3617" s="72">
        <f t="shared" si="385"/>
        <v>0</v>
      </c>
      <c r="AQ3617" s="63">
        <f t="shared" si="387"/>
        <v>3617</v>
      </c>
      <c r="AR3617" s="72">
        <f t="shared" si="386"/>
        <v>0</v>
      </c>
    </row>
    <row r="3618" spans="35:44" x14ac:dyDescent="0.25">
      <c r="AI3618" s="72">
        <f t="shared" si="388"/>
        <v>0</v>
      </c>
      <c r="AJ3618" s="72">
        <f t="shared" si="383"/>
        <v>0</v>
      </c>
      <c r="AK3618" s="72">
        <f t="shared" si="384"/>
        <v>0</v>
      </c>
      <c r="AL3618" s="72">
        <f t="shared" si="385"/>
        <v>0</v>
      </c>
      <c r="AQ3618" s="63">
        <f t="shared" si="387"/>
        <v>3618</v>
      </c>
      <c r="AR3618" s="72">
        <f t="shared" si="386"/>
        <v>0</v>
      </c>
    </row>
    <row r="3619" spans="35:44" x14ac:dyDescent="0.25">
      <c r="AI3619" s="72">
        <f t="shared" si="388"/>
        <v>0</v>
      </c>
      <c r="AJ3619" s="72">
        <f t="shared" si="383"/>
        <v>0</v>
      </c>
      <c r="AK3619" s="72">
        <f t="shared" si="384"/>
        <v>0</v>
      </c>
      <c r="AL3619" s="72">
        <f t="shared" si="385"/>
        <v>0</v>
      </c>
      <c r="AQ3619" s="63">
        <f t="shared" si="387"/>
        <v>3619</v>
      </c>
      <c r="AR3619" s="72">
        <f t="shared" si="386"/>
        <v>0</v>
      </c>
    </row>
    <row r="3620" spans="35:44" x14ac:dyDescent="0.25">
      <c r="AI3620" s="72">
        <f t="shared" si="388"/>
        <v>0</v>
      </c>
      <c r="AJ3620" s="72">
        <f t="shared" si="383"/>
        <v>0</v>
      </c>
      <c r="AK3620" s="72">
        <f t="shared" si="384"/>
        <v>0</v>
      </c>
      <c r="AL3620" s="72">
        <f t="shared" si="385"/>
        <v>0</v>
      </c>
      <c r="AQ3620" s="63">
        <f t="shared" si="387"/>
        <v>3620</v>
      </c>
      <c r="AR3620" s="72">
        <f t="shared" si="386"/>
        <v>0</v>
      </c>
    </row>
    <row r="3621" spans="35:44" x14ac:dyDescent="0.25">
      <c r="AI3621" s="72">
        <f t="shared" si="388"/>
        <v>0</v>
      </c>
      <c r="AJ3621" s="72">
        <f t="shared" si="383"/>
        <v>0</v>
      </c>
      <c r="AK3621" s="72">
        <f t="shared" si="384"/>
        <v>0</v>
      </c>
      <c r="AL3621" s="72">
        <f t="shared" si="385"/>
        <v>0</v>
      </c>
      <c r="AQ3621" s="63">
        <f t="shared" si="387"/>
        <v>3621</v>
      </c>
      <c r="AR3621" s="72">
        <f t="shared" si="386"/>
        <v>0</v>
      </c>
    </row>
    <row r="3622" spans="35:44" x14ac:dyDescent="0.25">
      <c r="AI3622" s="72">
        <f t="shared" si="388"/>
        <v>0</v>
      </c>
      <c r="AJ3622" s="72">
        <f t="shared" si="383"/>
        <v>0</v>
      </c>
      <c r="AK3622" s="72">
        <f t="shared" si="384"/>
        <v>0</v>
      </c>
      <c r="AL3622" s="72">
        <f t="shared" si="385"/>
        <v>0</v>
      </c>
      <c r="AQ3622" s="63">
        <f t="shared" si="387"/>
        <v>3622</v>
      </c>
      <c r="AR3622" s="72">
        <f t="shared" si="386"/>
        <v>0</v>
      </c>
    </row>
    <row r="3623" spans="35:44" x14ac:dyDescent="0.25">
      <c r="AI3623" s="72">
        <f t="shared" si="388"/>
        <v>0</v>
      </c>
      <c r="AJ3623" s="72">
        <f t="shared" si="383"/>
        <v>0</v>
      </c>
      <c r="AK3623" s="72">
        <f t="shared" si="384"/>
        <v>0</v>
      </c>
      <c r="AL3623" s="72">
        <f t="shared" si="385"/>
        <v>0</v>
      </c>
      <c r="AQ3623" s="63">
        <f t="shared" si="387"/>
        <v>3623</v>
      </c>
      <c r="AR3623" s="72">
        <f t="shared" si="386"/>
        <v>0</v>
      </c>
    </row>
    <row r="3624" spans="35:44" x14ac:dyDescent="0.25">
      <c r="AI3624" s="72">
        <f t="shared" si="388"/>
        <v>0</v>
      </c>
      <c r="AJ3624" s="72">
        <f t="shared" si="383"/>
        <v>0</v>
      </c>
      <c r="AK3624" s="72">
        <f t="shared" si="384"/>
        <v>0</v>
      </c>
      <c r="AL3624" s="72">
        <f t="shared" si="385"/>
        <v>0</v>
      </c>
      <c r="AQ3624" s="63">
        <f t="shared" si="387"/>
        <v>3624</v>
      </c>
      <c r="AR3624" s="72">
        <f t="shared" si="386"/>
        <v>0</v>
      </c>
    </row>
    <row r="3625" spans="35:44" x14ac:dyDescent="0.25">
      <c r="AI3625" s="72">
        <f t="shared" si="388"/>
        <v>0</v>
      </c>
      <c r="AJ3625" s="72">
        <f t="shared" si="383"/>
        <v>0</v>
      </c>
      <c r="AK3625" s="72">
        <f t="shared" si="384"/>
        <v>0</v>
      </c>
      <c r="AL3625" s="72">
        <f t="shared" si="385"/>
        <v>0</v>
      </c>
      <c r="AQ3625" s="63">
        <f t="shared" si="387"/>
        <v>3625</v>
      </c>
      <c r="AR3625" s="72">
        <f t="shared" si="386"/>
        <v>0</v>
      </c>
    </row>
    <row r="3626" spans="35:44" x14ac:dyDescent="0.25">
      <c r="AI3626" s="72">
        <f t="shared" si="388"/>
        <v>0</v>
      </c>
      <c r="AJ3626" s="72">
        <f t="shared" si="383"/>
        <v>0</v>
      </c>
      <c r="AK3626" s="72">
        <f t="shared" si="384"/>
        <v>0</v>
      </c>
      <c r="AL3626" s="72">
        <f t="shared" si="385"/>
        <v>0</v>
      </c>
      <c r="AQ3626" s="63">
        <f t="shared" si="387"/>
        <v>3626</v>
      </c>
      <c r="AR3626" s="72">
        <f t="shared" si="386"/>
        <v>0</v>
      </c>
    </row>
    <row r="3627" spans="35:44" x14ac:dyDescent="0.25">
      <c r="AI3627" s="72">
        <f t="shared" si="388"/>
        <v>0</v>
      </c>
      <c r="AJ3627" s="72">
        <f t="shared" si="383"/>
        <v>0</v>
      </c>
      <c r="AK3627" s="72">
        <f t="shared" si="384"/>
        <v>0</v>
      </c>
      <c r="AL3627" s="72">
        <f t="shared" si="385"/>
        <v>0</v>
      </c>
      <c r="AQ3627" s="63">
        <f t="shared" si="387"/>
        <v>3627</v>
      </c>
      <c r="AR3627" s="72">
        <f t="shared" si="386"/>
        <v>0</v>
      </c>
    </row>
    <row r="3628" spans="35:44" x14ac:dyDescent="0.25">
      <c r="AI3628" s="72">
        <f t="shared" si="388"/>
        <v>0</v>
      </c>
      <c r="AJ3628" s="72">
        <f t="shared" si="383"/>
        <v>0</v>
      </c>
      <c r="AK3628" s="72">
        <f t="shared" si="384"/>
        <v>0</v>
      </c>
      <c r="AL3628" s="72">
        <f t="shared" si="385"/>
        <v>0</v>
      </c>
      <c r="AQ3628" s="63">
        <f t="shared" si="387"/>
        <v>3628</v>
      </c>
      <c r="AR3628" s="72">
        <f t="shared" si="386"/>
        <v>0</v>
      </c>
    </row>
    <row r="3629" spans="35:44" x14ac:dyDescent="0.25">
      <c r="AI3629" s="72">
        <f t="shared" si="388"/>
        <v>0</v>
      </c>
      <c r="AJ3629" s="72">
        <f t="shared" si="383"/>
        <v>0</v>
      </c>
      <c r="AK3629" s="72">
        <f t="shared" si="384"/>
        <v>0</v>
      </c>
      <c r="AL3629" s="72">
        <f t="shared" si="385"/>
        <v>0</v>
      </c>
      <c r="AQ3629" s="63">
        <f t="shared" si="387"/>
        <v>3629</v>
      </c>
      <c r="AR3629" s="72">
        <f t="shared" si="386"/>
        <v>0</v>
      </c>
    </row>
    <row r="3630" spans="35:44" x14ac:dyDescent="0.25">
      <c r="AI3630" s="72">
        <f t="shared" si="388"/>
        <v>0</v>
      </c>
      <c r="AJ3630" s="72">
        <f t="shared" si="383"/>
        <v>0</v>
      </c>
      <c r="AK3630" s="72">
        <f t="shared" si="384"/>
        <v>0</v>
      </c>
      <c r="AL3630" s="72">
        <f t="shared" si="385"/>
        <v>0</v>
      </c>
      <c r="AQ3630" s="63">
        <f t="shared" si="387"/>
        <v>3630</v>
      </c>
      <c r="AR3630" s="72">
        <f t="shared" si="386"/>
        <v>0</v>
      </c>
    </row>
    <row r="3631" spans="35:44" x14ac:dyDescent="0.25">
      <c r="AI3631" s="72">
        <f t="shared" si="388"/>
        <v>0</v>
      </c>
      <c r="AJ3631" s="72">
        <f t="shared" si="383"/>
        <v>0</v>
      </c>
      <c r="AK3631" s="72">
        <f t="shared" si="384"/>
        <v>0</v>
      </c>
      <c r="AL3631" s="72">
        <f t="shared" si="385"/>
        <v>0</v>
      </c>
      <c r="AQ3631" s="63">
        <f t="shared" si="387"/>
        <v>3631</v>
      </c>
      <c r="AR3631" s="72">
        <f t="shared" si="386"/>
        <v>0</v>
      </c>
    </row>
    <row r="3632" spans="35:44" x14ac:dyDescent="0.25">
      <c r="AI3632" s="72">
        <f t="shared" si="388"/>
        <v>0</v>
      </c>
      <c r="AJ3632" s="72">
        <f t="shared" si="383"/>
        <v>0</v>
      </c>
      <c r="AK3632" s="72">
        <f t="shared" si="384"/>
        <v>0</v>
      </c>
      <c r="AL3632" s="72">
        <f t="shared" si="385"/>
        <v>0</v>
      </c>
      <c r="AQ3632" s="63">
        <f t="shared" si="387"/>
        <v>3632</v>
      </c>
      <c r="AR3632" s="72">
        <f t="shared" si="386"/>
        <v>0</v>
      </c>
    </row>
    <row r="3633" spans="35:44" x14ac:dyDescent="0.25">
      <c r="AI3633" s="72">
        <f t="shared" si="388"/>
        <v>0</v>
      </c>
      <c r="AJ3633" s="72">
        <f t="shared" si="383"/>
        <v>0</v>
      </c>
      <c r="AK3633" s="72">
        <f t="shared" si="384"/>
        <v>0</v>
      </c>
      <c r="AL3633" s="72">
        <f t="shared" si="385"/>
        <v>0</v>
      </c>
      <c r="AQ3633" s="63">
        <f t="shared" si="387"/>
        <v>3633</v>
      </c>
      <c r="AR3633" s="72">
        <f t="shared" si="386"/>
        <v>0</v>
      </c>
    </row>
    <row r="3634" spans="35:44" x14ac:dyDescent="0.25">
      <c r="AI3634" s="72">
        <f t="shared" si="388"/>
        <v>0</v>
      </c>
      <c r="AJ3634" s="72">
        <f t="shared" si="383"/>
        <v>0</v>
      </c>
      <c r="AK3634" s="72">
        <f t="shared" si="384"/>
        <v>0</v>
      </c>
      <c r="AL3634" s="72">
        <f t="shared" si="385"/>
        <v>0</v>
      </c>
      <c r="AQ3634" s="63">
        <f t="shared" si="387"/>
        <v>3634</v>
      </c>
      <c r="AR3634" s="72">
        <f t="shared" si="386"/>
        <v>0</v>
      </c>
    </row>
    <row r="3635" spans="35:44" x14ac:dyDescent="0.25">
      <c r="AI3635" s="72">
        <f t="shared" si="388"/>
        <v>0</v>
      </c>
      <c r="AJ3635" s="72">
        <f t="shared" si="383"/>
        <v>0</v>
      </c>
      <c r="AK3635" s="72">
        <f t="shared" si="384"/>
        <v>0</v>
      </c>
      <c r="AL3635" s="72">
        <f t="shared" si="385"/>
        <v>0</v>
      </c>
      <c r="AQ3635" s="63">
        <f t="shared" si="387"/>
        <v>3635</v>
      </c>
      <c r="AR3635" s="72">
        <f t="shared" si="386"/>
        <v>0</v>
      </c>
    </row>
    <row r="3636" spans="35:44" x14ac:dyDescent="0.25">
      <c r="AI3636" s="72">
        <f t="shared" si="388"/>
        <v>0</v>
      </c>
      <c r="AJ3636" s="72">
        <f t="shared" si="383"/>
        <v>0</v>
      </c>
      <c r="AK3636" s="72">
        <f t="shared" si="384"/>
        <v>0</v>
      </c>
      <c r="AL3636" s="72">
        <f t="shared" si="385"/>
        <v>0</v>
      </c>
      <c r="AQ3636" s="63">
        <f t="shared" si="387"/>
        <v>3636</v>
      </c>
      <c r="AR3636" s="72">
        <f t="shared" si="386"/>
        <v>0</v>
      </c>
    </row>
    <row r="3637" spans="35:44" x14ac:dyDescent="0.25">
      <c r="AI3637" s="72">
        <f t="shared" si="388"/>
        <v>0</v>
      </c>
      <c r="AJ3637" s="72">
        <f t="shared" si="383"/>
        <v>0</v>
      </c>
      <c r="AK3637" s="72">
        <f t="shared" si="384"/>
        <v>0</v>
      </c>
      <c r="AL3637" s="72">
        <f t="shared" si="385"/>
        <v>0</v>
      </c>
      <c r="AQ3637" s="63">
        <f t="shared" si="387"/>
        <v>3637</v>
      </c>
      <c r="AR3637" s="72">
        <f t="shared" si="386"/>
        <v>0</v>
      </c>
    </row>
    <row r="3638" spans="35:44" x14ac:dyDescent="0.25">
      <c r="AI3638" s="72">
        <f t="shared" si="388"/>
        <v>0</v>
      </c>
      <c r="AJ3638" s="72">
        <f t="shared" si="383"/>
        <v>0</v>
      </c>
      <c r="AK3638" s="72">
        <f t="shared" si="384"/>
        <v>0</v>
      </c>
      <c r="AL3638" s="72">
        <f t="shared" si="385"/>
        <v>0</v>
      </c>
      <c r="AQ3638" s="63">
        <f t="shared" si="387"/>
        <v>3638</v>
      </c>
      <c r="AR3638" s="72">
        <f t="shared" si="386"/>
        <v>0</v>
      </c>
    </row>
    <row r="3639" spans="35:44" x14ac:dyDescent="0.25">
      <c r="AI3639" s="72">
        <f t="shared" si="388"/>
        <v>0</v>
      </c>
      <c r="AJ3639" s="72">
        <f t="shared" si="383"/>
        <v>0</v>
      </c>
      <c r="AK3639" s="72">
        <f t="shared" si="384"/>
        <v>0</v>
      </c>
      <c r="AL3639" s="72">
        <f t="shared" si="385"/>
        <v>0</v>
      </c>
      <c r="AQ3639" s="63">
        <f t="shared" si="387"/>
        <v>3639</v>
      </c>
      <c r="AR3639" s="72">
        <f t="shared" si="386"/>
        <v>0</v>
      </c>
    </row>
    <row r="3640" spans="35:44" x14ac:dyDescent="0.25">
      <c r="AI3640" s="72">
        <f t="shared" si="388"/>
        <v>0</v>
      </c>
      <c r="AJ3640" s="72">
        <f t="shared" si="383"/>
        <v>0</v>
      </c>
      <c r="AK3640" s="72">
        <f t="shared" si="384"/>
        <v>0</v>
      </c>
      <c r="AL3640" s="72">
        <f t="shared" si="385"/>
        <v>0</v>
      </c>
      <c r="AQ3640" s="63">
        <f t="shared" si="387"/>
        <v>3640</v>
      </c>
      <c r="AR3640" s="72">
        <f t="shared" si="386"/>
        <v>0</v>
      </c>
    </row>
    <row r="3641" spans="35:44" x14ac:dyDescent="0.25">
      <c r="AI3641" s="72">
        <f t="shared" si="388"/>
        <v>0</v>
      </c>
      <c r="AJ3641" s="72">
        <f t="shared" si="383"/>
        <v>0</v>
      </c>
      <c r="AK3641" s="72">
        <f t="shared" si="384"/>
        <v>0</v>
      </c>
      <c r="AL3641" s="72">
        <f t="shared" si="385"/>
        <v>0</v>
      </c>
      <c r="AQ3641" s="63">
        <f t="shared" si="387"/>
        <v>3641</v>
      </c>
      <c r="AR3641" s="72">
        <f t="shared" si="386"/>
        <v>0</v>
      </c>
    </row>
    <row r="3642" spans="35:44" x14ac:dyDescent="0.25">
      <c r="AI3642" s="72">
        <f t="shared" si="388"/>
        <v>0</v>
      </c>
      <c r="AJ3642" s="72">
        <f t="shared" si="383"/>
        <v>0</v>
      </c>
      <c r="AK3642" s="72">
        <f t="shared" si="384"/>
        <v>0</v>
      </c>
      <c r="AL3642" s="72">
        <f t="shared" si="385"/>
        <v>0</v>
      </c>
      <c r="AQ3642" s="63">
        <f t="shared" si="387"/>
        <v>3642</v>
      </c>
      <c r="AR3642" s="72">
        <f t="shared" si="386"/>
        <v>0</v>
      </c>
    </row>
    <row r="3643" spans="35:44" x14ac:dyDescent="0.25">
      <c r="AI3643" s="72">
        <f t="shared" si="388"/>
        <v>0</v>
      </c>
      <c r="AJ3643" s="72">
        <f t="shared" si="383"/>
        <v>0</v>
      </c>
      <c r="AK3643" s="72">
        <f t="shared" si="384"/>
        <v>0</v>
      </c>
      <c r="AL3643" s="72">
        <f t="shared" si="385"/>
        <v>0</v>
      </c>
      <c r="AQ3643" s="63">
        <f t="shared" si="387"/>
        <v>3643</v>
      </c>
      <c r="AR3643" s="72">
        <f t="shared" si="386"/>
        <v>0</v>
      </c>
    </row>
    <row r="3644" spans="35:44" x14ac:dyDescent="0.25">
      <c r="AI3644" s="72">
        <f t="shared" si="388"/>
        <v>0</v>
      </c>
      <c r="AJ3644" s="72">
        <f t="shared" si="383"/>
        <v>0</v>
      </c>
      <c r="AK3644" s="72">
        <f t="shared" si="384"/>
        <v>0</v>
      </c>
      <c r="AL3644" s="72">
        <f t="shared" si="385"/>
        <v>0</v>
      </c>
      <c r="AQ3644" s="63">
        <f t="shared" si="387"/>
        <v>3644</v>
      </c>
      <c r="AR3644" s="72">
        <f t="shared" si="386"/>
        <v>0</v>
      </c>
    </row>
    <row r="3645" spans="35:44" x14ac:dyDescent="0.25">
      <c r="AI3645" s="72">
        <f t="shared" si="388"/>
        <v>0</v>
      </c>
      <c r="AJ3645" s="72">
        <f t="shared" si="383"/>
        <v>0</v>
      </c>
      <c r="AK3645" s="72">
        <f t="shared" si="384"/>
        <v>0</v>
      </c>
      <c r="AL3645" s="72">
        <f t="shared" si="385"/>
        <v>0</v>
      </c>
      <c r="AQ3645" s="63">
        <f t="shared" si="387"/>
        <v>3645</v>
      </c>
      <c r="AR3645" s="72">
        <f t="shared" si="386"/>
        <v>0</v>
      </c>
    </row>
    <row r="3646" spans="35:44" x14ac:dyDescent="0.25">
      <c r="AI3646" s="72">
        <f t="shared" si="388"/>
        <v>0</v>
      </c>
      <c r="AJ3646" s="72">
        <f t="shared" si="383"/>
        <v>0</v>
      </c>
      <c r="AK3646" s="72">
        <f t="shared" si="384"/>
        <v>0</v>
      </c>
      <c r="AL3646" s="72">
        <f t="shared" si="385"/>
        <v>0</v>
      </c>
      <c r="AQ3646" s="63">
        <f t="shared" si="387"/>
        <v>3646</v>
      </c>
      <c r="AR3646" s="72">
        <f t="shared" si="386"/>
        <v>0</v>
      </c>
    </row>
    <row r="3647" spans="35:44" x14ac:dyDescent="0.25">
      <c r="AI3647" s="72">
        <f t="shared" si="388"/>
        <v>0</v>
      </c>
      <c r="AJ3647" s="72">
        <f t="shared" si="383"/>
        <v>0</v>
      </c>
      <c r="AK3647" s="72">
        <f t="shared" si="384"/>
        <v>0</v>
      </c>
      <c r="AL3647" s="72">
        <f t="shared" si="385"/>
        <v>0</v>
      </c>
      <c r="AQ3647" s="63">
        <f t="shared" si="387"/>
        <v>3647</v>
      </c>
      <c r="AR3647" s="72">
        <f t="shared" si="386"/>
        <v>0</v>
      </c>
    </row>
    <row r="3648" spans="35:44" x14ac:dyDescent="0.25">
      <c r="AI3648" s="72">
        <f t="shared" si="388"/>
        <v>0</v>
      </c>
      <c r="AJ3648" s="72">
        <f t="shared" si="383"/>
        <v>0</v>
      </c>
      <c r="AK3648" s="72">
        <f t="shared" si="384"/>
        <v>0</v>
      </c>
      <c r="AL3648" s="72">
        <f t="shared" si="385"/>
        <v>0</v>
      </c>
      <c r="AQ3648" s="63">
        <f t="shared" si="387"/>
        <v>3648</v>
      </c>
      <c r="AR3648" s="72">
        <f t="shared" si="386"/>
        <v>0</v>
      </c>
    </row>
    <row r="3649" spans="35:44" x14ac:dyDescent="0.25">
      <c r="AI3649" s="72">
        <f t="shared" si="388"/>
        <v>0</v>
      </c>
      <c r="AJ3649" s="72">
        <f t="shared" ref="AJ3649:AJ3712" si="389">ROUNDUP((C3649-$C$1)/7,0)</f>
        <v>0</v>
      </c>
      <c r="AK3649" s="72">
        <f t="shared" ref="AK3649:AK3712" si="390">ROUNDUP((C3649-$C$1)/1,0)</f>
        <v>0</v>
      </c>
      <c r="AL3649" s="72">
        <f t="shared" ref="AL3649:AL3712" si="391">ROUNDUP((C3649-$C$1)*24,0)</f>
        <v>0</v>
      </c>
      <c r="AQ3649" s="63">
        <f t="shared" si="387"/>
        <v>3649</v>
      </c>
      <c r="AR3649" s="72">
        <f t="shared" ref="AR3649:AR3712" si="392">SUMIFS(AI:AI,AL:AL,AQ3649)</f>
        <v>0</v>
      </c>
    </row>
    <row r="3650" spans="35:44" x14ac:dyDescent="0.25">
      <c r="AI3650" s="72">
        <f t="shared" si="388"/>
        <v>0</v>
      </c>
      <c r="AJ3650" s="72">
        <f t="shared" si="389"/>
        <v>0</v>
      </c>
      <c r="AK3650" s="72">
        <f t="shared" si="390"/>
        <v>0</v>
      </c>
      <c r="AL3650" s="72">
        <f t="shared" si="391"/>
        <v>0</v>
      </c>
      <c r="AQ3650" s="63">
        <f t="shared" si="387"/>
        <v>3650</v>
      </c>
      <c r="AR3650" s="72">
        <f t="shared" si="392"/>
        <v>0</v>
      </c>
    </row>
    <row r="3651" spans="35:44" x14ac:dyDescent="0.25">
      <c r="AI3651" s="72">
        <f t="shared" si="388"/>
        <v>0</v>
      </c>
      <c r="AJ3651" s="72">
        <f t="shared" si="389"/>
        <v>0</v>
      </c>
      <c r="AK3651" s="72">
        <f t="shared" si="390"/>
        <v>0</v>
      </c>
      <c r="AL3651" s="72">
        <f t="shared" si="391"/>
        <v>0</v>
      </c>
      <c r="AQ3651" s="63">
        <f t="shared" ref="AQ3651:AQ3714" si="393">1+AQ3650</f>
        <v>3651</v>
      </c>
      <c r="AR3651" s="72">
        <f t="shared" si="392"/>
        <v>0</v>
      </c>
    </row>
    <row r="3652" spans="35:44" x14ac:dyDescent="0.25">
      <c r="AI3652" s="72">
        <f t="shared" si="388"/>
        <v>0</v>
      </c>
      <c r="AJ3652" s="72">
        <f t="shared" si="389"/>
        <v>0</v>
      </c>
      <c r="AK3652" s="72">
        <f t="shared" si="390"/>
        <v>0</v>
      </c>
      <c r="AL3652" s="72">
        <f t="shared" si="391"/>
        <v>0</v>
      </c>
      <c r="AQ3652" s="63">
        <f t="shared" si="393"/>
        <v>3652</v>
      </c>
      <c r="AR3652" s="72">
        <f t="shared" si="392"/>
        <v>0</v>
      </c>
    </row>
    <row r="3653" spans="35:44" x14ac:dyDescent="0.25">
      <c r="AI3653" s="72">
        <f t="shared" ref="AI3653:AI3716" si="394">D3653*(C3653-C3652)*86400*$B$16</f>
        <v>0</v>
      </c>
      <c r="AJ3653" s="72">
        <f t="shared" si="389"/>
        <v>0</v>
      </c>
      <c r="AK3653" s="72">
        <f t="shared" si="390"/>
        <v>0</v>
      </c>
      <c r="AL3653" s="72">
        <f t="shared" si="391"/>
        <v>0</v>
      </c>
      <c r="AQ3653" s="63">
        <f t="shared" si="393"/>
        <v>3653</v>
      </c>
      <c r="AR3653" s="72">
        <f t="shared" si="392"/>
        <v>0</v>
      </c>
    </row>
    <row r="3654" spans="35:44" x14ac:dyDescent="0.25">
      <c r="AI3654" s="72">
        <f t="shared" si="394"/>
        <v>0</v>
      </c>
      <c r="AJ3654" s="72">
        <f t="shared" si="389"/>
        <v>0</v>
      </c>
      <c r="AK3654" s="72">
        <f t="shared" si="390"/>
        <v>0</v>
      </c>
      <c r="AL3654" s="72">
        <f t="shared" si="391"/>
        <v>0</v>
      </c>
      <c r="AQ3654" s="63">
        <f t="shared" si="393"/>
        <v>3654</v>
      </c>
      <c r="AR3654" s="72">
        <f t="shared" si="392"/>
        <v>0</v>
      </c>
    </row>
    <row r="3655" spans="35:44" x14ac:dyDescent="0.25">
      <c r="AI3655" s="72">
        <f t="shared" si="394"/>
        <v>0</v>
      </c>
      <c r="AJ3655" s="72">
        <f t="shared" si="389"/>
        <v>0</v>
      </c>
      <c r="AK3655" s="72">
        <f t="shared" si="390"/>
        <v>0</v>
      </c>
      <c r="AL3655" s="72">
        <f t="shared" si="391"/>
        <v>0</v>
      </c>
      <c r="AQ3655" s="63">
        <f t="shared" si="393"/>
        <v>3655</v>
      </c>
      <c r="AR3655" s="72">
        <f t="shared" si="392"/>
        <v>0</v>
      </c>
    </row>
    <row r="3656" spans="35:44" x14ac:dyDescent="0.25">
      <c r="AI3656" s="72">
        <f t="shared" si="394"/>
        <v>0</v>
      </c>
      <c r="AJ3656" s="72">
        <f t="shared" si="389"/>
        <v>0</v>
      </c>
      <c r="AK3656" s="72">
        <f t="shared" si="390"/>
        <v>0</v>
      </c>
      <c r="AL3656" s="72">
        <f t="shared" si="391"/>
        <v>0</v>
      </c>
      <c r="AQ3656" s="63">
        <f t="shared" si="393"/>
        <v>3656</v>
      </c>
      <c r="AR3656" s="72">
        <f t="shared" si="392"/>
        <v>0</v>
      </c>
    </row>
    <row r="3657" spans="35:44" x14ac:dyDescent="0.25">
      <c r="AI3657" s="72">
        <f t="shared" si="394"/>
        <v>0</v>
      </c>
      <c r="AJ3657" s="72">
        <f t="shared" si="389"/>
        <v>0</v>
      </c>
      <c r="AK3657" s="72">
        <f t="shared" si="390"/>
        <v>0</v>
      </c>
      <c r="AL3657" s="72">
        <f t="shared" si="391"/>
        <v>0</v>
      </c>
      <c r="AQ3657" s="63">
        <f t="shared" si="393"/>
        <v>3657</v>
      </c>
      <c r="AR3657" s="72">
        <f t="shared" si="392"/>
        <v>0</v>
      </c>
    </row>
    <row r="3658" spans="35:44" x14ac:dyDescent="0.25">
      <c r="AI3658" s="72">
        <f t="shared" si="394"/>
        <v>0</v>
      </c>
      <c r="AJ3658" s="72">
        <f t="shared" si="389"/>
        <v>0</v>
      </c>
      <c r="AK3658" s="72">
        <f t="shared" si="390"/>
        <v>0</v>
      </c>
      <c r="AL3658" s="72">
        <f t="shared" si="391"/>
        <v>0</v>
      </c>
      <c r="AQ3658" s="63">
        <f t="shared" si="393"/>
        <v>3658</v>
      </c>
      <c r="AR3658" s="72">
        <f t="shared" si="392"/>
        <v>0</v>
      </c>
    </row>
    <row r="3659" spans="35:44" x14ac:dyDescent="0.25">
      <c r="AI3659" s="72">
        <f t="shared" si="394"/>
        <v>0</v>
      </c>
      <c r="AJ3659" s="72">
        <f t="shared" si="389"/>
        <v>0</v>
      </c>
      <c r="AK3659" s="72">
        <f t="shared" si="390"/>
        <v>0</v>
      </c>
      <c r="AL3659" s="72">
        <f t="shared" si="391"/>
        <v>0</v>
      </c>
      <c r="AQ3659" s="63">
        <f t="shared" si="393"/>
        <v>3659</v>
      </c>
      <c r="AR3659" s="72">
        <f t="shared" si="392"/>
        <v>0</v>
      </c>
    </row>
    <row r="3660" spans="35:44" x14ac:dyDescent="0.25">
      <c r="AI3660" s="72">
        <f t="shared" si="394"/>
        <v>0</v>
      </c>
      <c r="AJ3660" s="72">
        <f t="shared" si="389"/>
        <v>0</v>
      </c>
      <c r="AK3660" s="72">
        <f t="shared" si="390"/>
        <v>0</v>
      </c>
      <c r="AL3660" s="72">
        <f t="shared" si="391"/>
        <v>0</v>
      </c>
      <c r="AQ3660" s="63">
        <f t="shared" si="393"/>
        <v>3660</v>
      </c>
      <c r="AR3660" s="72">
        <f t="shared" si="392"/>
        <v>0</v>
      </c>
    </row>
    <row r="3661" spans="35:44" x14ac:dyDescent="0.25">
      <c r="AI3661" s="72">
        <f t="shared" si="394"/>
        <v>0</v>
      </c>
      <c r="AJ3661" s="72">
        <f t="shared" si="389"/>
        <v>0</v>
      </c>
      <c r="AK3661" s="72">
        <f t="shared" si="390"/>
        <v>0</v>
      </c>
      <c r="AL3661" s="72">
        <f t="shared" si="391"/>
        <v>0</v>
      </c>
      <c r="AQ3661" s="63">
        <f t="shared" si="393"/>
        <v>3661</v>
      </c>
      <c r="AR3661" s="72">
        <f t="shared" si="392"/>
        <v>0</v>
      </c>
    </row>
    <row r="3662" spans="35:44" x14ac:dyDescent="0.25">
      <c r="AI3662" s="72">
        <f t="shared" si="394"/>
        <v>0</v>
      </c>
      <c r="AJ3662" s="72">
        <f t="shared" si="389"/>
        <v>0</v>
      </c>
      <c r="AK3662" s="72">
        <f t="shared" si="390"/>
        <v>0</v>
      </c>
      <c r="AL3662" s="72">
        <f t="shared" si="391"/>
        <v>0</v>
      </c>
      <c r="AQ3662" s="63">
        <f t="shared" si="393"/>
        <v>3662</v>
      </c>
      <c r="AR3662" s="72">
        <f t="shared" si="392"/>
        <v>0</v>
      </c>
    </row>
    <row r="3663" spans="35:44" x14ac:dyDescent="0.25">
      <c r="AI3663" s="72">
        <f t="shared" si="394"/>
        <v>0</v>
      </c>
      <c r="AJ3663" s="72">
        <f t="shared" si="389"/>
        <v>0</v>
      </c>
      <c r="AK3663" s="72">
        <f t="shared" si="390"/>
        <v>0</v>
      </c>
      <c r="AL3663" s="72">
        <f t="shared" si="391"/>
        <v>0</v>
      </c>
      <c r="AQ3663" s="63">
        <f t="shared" si="393"/>
        <v>3663</v>
      </c>
      <c r="AR3663" s="72">
        <f t="shared" si="392"/>
        <v>0</v>
      </c>
    </row>
    <row r="3664" spans="35:44" x14ac:dyDescent="0.25">
      <c r="AI3664" s="72">
        <f t="shared" si="394"/>
        <v>0</v>
      </c>
      <c r="AJ3664" s="72">
        <f t="shared" si="389"/>
        <v>0</v>
      </c>
      <c r="AK3664" s="72">
        <f t="shared" si="390"/>
        <v>0</v>
      </c>
      <c r="AL3664" s="72">
        <f t="shared" si="391"/>
        <v>0</v>
      </c>
      <c r="AQ3664" s="63">
        <f t="shared" si="393"/>
        <v>3664</v>
      </c>
      <c r="AR3664" s="72">
        <f t="shared" si="392"/>
        <v>0</v>
      </c>
    </row>
    <row r="3665" spans="35:44" x14ac:dyDescent="0.25">
      <c r="AI3665" s="72">
        <f t="shared" si="394"/>
        <v>0</v>
      </c>
      <c r="AJ3665" s="72">
        <f t="shared" si="389"/>
        <v>0</v>
      </c>
      <c r="AK3665" s="72">
        <f t="shared" si="390"/>
        <v>0</v>
      </c>
      <c r="AL3665" s="72">
        <f t="shared" si="391"/>
        <v>0</v>
      </c>
      <c r="AQ3665" s="63">
        <f t="shared" si="393"/>
        <v>3665</v>
      </c>
      <c r="AR3665" s="72">
        <f t="shared" si="392"/>
        <v>0</v>
      </c>
    </row>
    <row r="3666" spans="35:44" x14ac:dyDescent="0.25">
      <c r="AI3666" s="72">
        <f t="shared" si="394"/>
        <v>0</v>
      </c>
      <c r="AJ3666" s="72">
        <f t="shared" si="389"/>
        <v>0</v>
      </c>
      <c r="AK3666" s="72">
        <f t="shared" si="390"/>
        <v>0</v>
      </c>
      <c r="AL3666" s="72">
        <f t="shared" si="391"/>
        <v>0</v>
      </c>
      <c r="AQ3666" s="63">
        <f t="shared" si="393"/>
        <v>3666</v>
      </c>
      <c r="AR3666" s="72">
        <f t="shared" si="392"/>
        <v>0</v>
      </c>
    </row>
    <row r="3667" spans="35:44" x14ac:dyDescent="0.25">
      <c r="AI3667" s="72">
        <f t="shared" si="394"/>
        <v>0</v>
      </c>
      <c r="AJ3667" s="72">
        <f t="shared" si="389"/>
        <v>0</v>
      </c>
      <c r="AK3667" s="72">
        <f t="shared" si="390"/>
        <v>0</v>
      </c>
      <c r="AL3667" s="72">
        <f t="shared" si="391"/>
        <v>0</v>
      </c>
      <c r="AQ3667" s="63">
        <f t="shared" si="393"/>
        <v>3667</v>
      </c>
      <c r="AR3667" s="72">
        <f t="shared" si="392"/>
        <v>0</v>
      </c>
    </row>
    <row r="3668" spans="35:44" x14ac:dyDescent="0.25">
      <c r="AI3668" s="72">
        <f t="shared" si="394"/>
        <v>0</v>
      </c>
      <c r="AJ3668" s="72">
        <f t="shared" si="389"/>
        <v>0</v>
      </c>
      <c r="AK3668" s="72">
        <f t="shared" si="390"/>
        <v>0</v>
      </c>
      <c r="AL3668" s="72">
        <f t="shared" si="391"/>
        <v>0</v>
      </c>
      <c r="AQ3668" s="63">
        <f t="shared" si="393"/>
        <v>3668</v>
      </c>
      <c r="AR3668" s="72">
        <f t="shared" si="392"/>
        <v>0</v>
      </c>
    </row>
    <row r="3669" spans="35:44" x14ac:dyDescent="0.25">
      <c r="AI3669" s="72">
        <f t="shared" si="394"/>
        <v>0</v>
      </c>
      <c r="AJ3669" s="72">
        <f t="shared" si="389"/>
        <v>0</v>
      </c>
      <c r="AK3669" s="72">
        <f t="shared" si="390"/>
        <v>0</v>
      </c>
      <c r="AL3669" s="72">
        <f t="shared" si="391"/>
        <v>0</v>
      </c>
      <c r="AQ3669" s="63">
        <f t="shared" si="393"/>
        <v>3669</v>
      </c>
      <c r="AR3669" s="72">
        <f t="shared" si="392"/>
        <v>0</v>
      </c>
    </row>
    <row r="3670" spans="35:44" x14ac:dyDescent="0.25">
      <c r="AI3670" s="72">
        <f t="shared" si="394"/>
        <v>0</v>
      </c>
      <c r="AJ3670" s="72">
        <f t="shared" si="389"/>
        <v>0</v>
      </c>
      <c r="AK3670" s="72">
        <f t="shared" si="390"/>
        <v>0</v>
      </c>
      <c r="AL3670" s="72">
        <f t="shared" si="391"/>
        <v>0</v>
      </c>
      <c r="AQ3670" s="63">
        <f t="shared" si="393"/>
        <v>3670</v>
      </c>
      <c r="AR3670" s="72">
        <f t="shared" si="392"/>
        <v>0</v>
      </c>
    </row>
    <row r="3671" spans="35:44" x14ac:dyDescent="0.25">
      <c r="AI3671" s="72">
        <f t="shared" si="394"/>
        <v>0</v>
      </c>
      <c r="AJ3671" s="72">
        <f t="shared" si="389"/>
        <v>0</v>
      </c>
      <c r="AK3671" s="72">
        <f t="shared" si="390"/>
        <v>0</v>
      </c>
      <c r="AL3671" s="72">
        <f t="shared" si="391"/>
        <v>0</v>
      </c>
      <c r="AQ3671" s="63">
        <f t="shared" si="393"/>
        <v>3671</v>
      </c>
      <c r="AR3671" s="72">
        <f t="shared" si="392"/>
        <v>0</v>
      </c>
    </row>
    <row r="3672" spans="35:44" x14ac:dyDescent="0.25">
      <c r="AI3672" s="72">
        <f t="shared" si="394"/>
        <v>0</v>
      </c>
      <c r="AJ3672" s="72">
        <f t="shared" si="389"/>
        <v>0</v>
      </c>
      <c r="AK3672" s="72">
        <f t="shared" si="390"/>
        <v>0</v>
      </c>
      <c r="AL3672" s="72">
        <f t="shared" si="391"/>
        <v>0</v>
      </c>
      <c r="AQ3672" s="63">
        <f t="shared" si="393"/>
        <v>3672</v>
      </c>
      <c r="AR3672" s="72">
        <f t="shared" si="392"/>
        <v>0</v>
      </c>
    </row>
    <row r="3673" spans="35:44" x14ac:dyDescent="0.25">
      <c r="AI3673" s="72">
        <f t="shared" si="394"/>
        <v>0</v>
      </c>
      <c r="AJ3673" s="72">
        <f t="shared" si="389"/>
        <v>0</v>
      </c>
      <c r="AK3673" s="72">
        <f t="shared" si="390"/>
        <v>0</v>
      </c>
      <c r="AL3673" s="72">
        <f t="shared" si="391"/>
        <v>0</v>
      </c>
      <c r="AQ3673" s="63">
        <f t="shared" si="393"/>
        <v>3673</v>
      </c>
      <c r="AR3673" s="72">
        <f t="shared" si="392"/>
        <v>0</v>
      </c>
    </row>
    <row r="3674" spans="35:44" x14ac:dyDescent="0.25">
      <c r="AI3674" s="72">
        <f t="shared" si="394"/>
        <v>0</v>
      </c>
      <c r="AJ3674" s="72">
        <f t="shared" si="389"/>
        <v>0</v>
      </c>
      <c r="AK3674" s="72">
        <f t="shared" si="390"/>
        <v>0</v>
      </c>
      <c r="AL3674" s="72">
        <f t="shared" si="391"/>
        <v>0</v>
      </c>
      <c r="AQ3674" s="63">
        <f t="shared" si="393"/>
        <v>3674</v>
      </c>
      <c r="AR3674" s="72">
        <f t="shared" si="392"/>
        <v>0</v>
      </c>
    </row>
    <row r="3675" spans="35:44" x14ac:dyDescent="0.25">
      <c r="AI3675" s="72">
        <f t="shared" si="394"/>
        <v>0</v>
      </c>
      <c r="AJ3675" s="72">
        <f t="shared" si="389"/>
        <v>0</v>
      </c>
      <c r="AK3675" s="72">
        <f t="shared" si="390"/>
        <v>0</v>
      </c>
      <c r="AL3675" s="72">
        <f t="shared" si="391"/>
        <v>0</v>
      </c>
      <c r="AQ3675" s="63">
        <f t="shared" si="393"/>
        <v>3675</v>
      </c>
      <c r="AR3675" s="72">
        <f t="shared" si="392"/>
        <v>0</v>
      </c>
    </row>
    <row r="3676" spans="35:44" x14ac:dyDescent="0.25">
      <c r="AI3676" s="72">
        <f t="shared" si="394"/>
        <v>0</v>
      </c>
      <c r="AJ3676" s="72">
        <f t="shared" si="389"/>
        <v>0</v>
      </c>
      <c r="AK3676" s="72">
        <f t="shared" si="390"/>
        <v>0</v>
      </c>
      <c r="AL3676" s="72">
        <f t="shared" si="391"/>
        <v>0</v>
      </c>
      <c r="AQ3676" s="63">
        <f t="shared" si="393"/>
        <v>3676</v>
      </c>
      <c r="AR3676" s="72">
        <f t="shared" si="392"/>
        <v>0</v>
      </c>
    </row>
    <row r="3677" spans="35:44" x14ac:dyDescent="0.25">
      <c r="AI3677" s="72">
        <f t="shared" si="394"/>
        <v>0</v>
      </c>
      <c r="AJ3677" s="72">
        <f t="shared" si="389"/>
        <v>0</v>
      </c>
      <c r="AK3677" s="72">
        <f t="shared" si="390"/>
        <v>0</v>
      </c>
      <c r="AL3677" s="72">
        <f t="shared" si="391"/>
        <v>0</v>
      </c>
      <c r="AQ3677" s="63">
        <f t="shared" si="393"/>
        <v>3677</v>
      </c>
      <c r="AR3677" s="72">
        <f t="shared" si="392"/>
        <v>0</v>
      </c>
    </row>
    <row r="3678" spans="35:44" x14ac:dyDescent="0.25">
      <c r="AI3678" s="72">
        <f t="shared" si="394"/>
        <v>0</v>
      </c>
      <c r="AJ3678" s="72">
        <f t="shared" si="389"/>
        <v>0</v>
      </c>
      <c r="AK3678" s="72">
        <f t="shared" si="390"/>
        <v>0</v>
      </c>
      <c r="AL3678" s="72">
        <f t="shared" si="391"/>
        <v>0</v>
      </c>
      <c r="AQ3678" s="63">
        <f t="shared" si="393"/>
        <v>3678</v>
      </c>
      <c r="AR3678" s="72">
        <f t="shared" si="392"/>
        <v>0</v>
      </c>
    </row>
    <row r="3679" spans="35:44" x14ac:dyDescent="0.25">
      <c r="AI3679" s="72">
        <f t="shared" si="394"/>
        <v>0</v>
      </c>
      <c r="AJ3679" s="72">
        <f t="shared" si="389"/>
        <v>0</v>
      </c>
      <c r="AK3679" s="72">
        <f t="shared" si="390"/>
        <v>0</v>
      </c>
      <c r="AL3679" s="72">
        <f t="shared" si="391"/>
        <v>0</v>
      </c>
      <c r="AQ3679" s="63">
        <f t="shared" si="393"/>
        <v>3679</v>
      </c>
      <c r="AR3679" s="72">
        <f t="shared" si="392"/>
        <v>0</v>
      </c>
    </row>
    <row r="3680" spans="35:44" x14ac:dyDescent="0.25">
      <c r="AI3680" s="72">
        <f t="shared" si="394"/>
        <v>0</v>
      </c>
      <c r="AJ3680" s="72">
        <f t="shared" si="389"/>
        <v>0</v>
      </c>
      <c r="AK3680" s="72">
        <f t="shared" si="390"/>
        <v>0</v>
      </c>
      <c r="AL3680" s="72">
        <f t="shared" si="391"/>
        <v>0</v>
      </c>
      <c r="AQ3680" s="63">
        <f t="shared" si="393"/>
        <v>3680</v>
      </c>
      <c r="AR3680" s="72">
        <f t="shared" si="392"/>
        <v>0</v>
      </c>
    </row>
    <row r="3681" spans="35:44" x14ac:dyDescent="0.25">
      <c r="AI3681" s="72">
        <f t="shared" si="394"/>
        <v>0</v>
      </c>
      <c r="AJ3681" s="72">
        <f t="shared" si="389"/>
        <v>0</v>
      </c>
      <c r="AK3681" s="72">
        <f t="shared" si="390"/>
        <v>0</v>
      </c>
      <c r="AL3681" s="72">
        <f t="shared" si="391"/>
        <v>0</v>
      </c>
      <c r="AQ3681" s="63">
        <f t="shared" si="393"/>
        <v>3681</v>
      </c>
      <c r="AR3681" s="72">
        <f t="shared" si="392"/>
        <v>0</v>
      </c>
    </row>
    <row r="3682" spans="35:44" x14ac:dyDescent="0.25">
      <c r="AI3682" s="72">
        <f t="shared" si="394"/>
        <v>0</v>
      </c>
      <c r="AJ3682" s="72">
        <f t="shared" si="389"/>
        <v>0</v>
      </c>
      <c r="AK3682" s="72">
        <f t="shared" si="390"/>
        <v>0</v>
      </c>
      <c r="AL3682" s="72">
        <f t="shared" si="391"/>
        <v>0</v>
      </c>
      <c r="AQ3682" s="63">
        <f t="shared" si="393"/>
        <v>3682</v>
      </c>
      <c r="AR3682" s="72">
        <f t="shared" si="392"/>
        <v>0</v>
      </c>
    </row>
    <row r="3683" spans="35:44" x14ac:dyDescent="0.25">
      <c r="AI3683" s="72">
        <f t="shared" si="394"/>
        <v>0</v>
      </c>
      <c r="AJ3683" s="72">
        <f t="shared" si="389"/>
        <v>0</v>
      </c>
      <c r="AK3683" s="72">
        <f t="shared" si="390"/>
        <v>0</v>
      </c>
      <c r="AL3683" s="72">
        <f t="shared" si="391"/>
        <v>0</v>
      </c>
      <c r="AQ3683" s="63">
        <f t="shared" si="393"/>
        <v>3683</v>
      </c>
      <c r="AR3683" s="72">
        <f t="shared" si="392"/>
        <v>0</v>
      </c>
    </row>
    <row r="3684" spans="35:44" x14ac:dyDescent="0.25">
      <c r="AI3684" s="72">
        <f t="shared" si="394"/>
        <v>0</v>
      </c>
      <c r="AJ3684" s="72">
        <f t="shared" si="389"/>
        <v>0</v>
      </c>
      <c r="AK3684" s="72">
        <f t="shared" si="390"/>
        <v>0</v>
      </c>
      <c r="AL3684" s="72">
        <f t="shared" si="391"/>
        <v>0</v>
      </c>
      <c r="AQ3684" s="63">
        <f t="shared" si="393"/>
        <v>3684</v>
      </c>
      <c r="AR3684" s="72">
        <f t="shared" si="392"/>
        <v>0</v>
      </c>
    </row>
    <row r="3685" spans="35:44" x14ac:dyDescent="0.25">
      <c r="AI3685" s="72">
        <f t="shared" si="394"/>
        <v>0</v>
      </c>
      <c r="AJ3685" s="72">
        <f t="shared" si="389"/>
        <v>0</v>
      </c>
      <c r="AK3685" s="72">
        <f t="shared" si="390"/>
        <v>0</v>
      </c>
      <c r="AL3685" s="72">
        <f t="shared" si="391"/>
        <v>0</v>
      </c>
      <c r="AQ3685" s="63">
        <f t="shared" si="393"/>
        <v>3685</v>
      </c>
      <c r="AR3685" s="72">
        <f t="shared" si="392"/>
        <v>0</v>
      </c>
    </row>
    <row r="3686" spans="35:44" x14ac:dyDescent="0.25">
      <c r="AI3686" s="72">
        <f t="shared" si="394"/>
        <v>0</v>
      </c>
      <c r="AJ3686" s="72">
        <f t="shared" si="389"/>
        <v>0</v>
      </c>
      <c r="AK3686" s="72">
        <f t="shared" si="390"/>
        <v>0</v>
      </c>
      <c r="AL3686" s="72">
        <f t="shared" si="391"/>
        <v>0</v>
      </c>
      <c r="AQ3686" s="63">
        <f t="shared" si="393"/>
        <v>3686</v>
      </c>
      <c r="AR3686" s="72">
        <f t="shared" si="392"/>
        <v>0</v>
      </c>
    </row>
    <row r="3687" spans="35:44" x14ac:dyDescent="0.25">
      <c r="AI3687" s="72">
        <f t="shared" si="394"/>
        <v>0</v>
      </c>
      <c r="AJ3687" s="72">
        <f t="shared" si="389"/>
        <v>0</v>
      </c>
      <c r="AK3687" s="72">
        <f t="shared" si="390"/>
        <v>0</v>
      </c>
      <c r="AL3687" s="72">
        <f t="shared" si="391"/>
        <v>0</v>
      </c>
      <c r="AQ3687" s="63">
        <f t="shared" si="393"/>
        <v>3687</v>
      </c>
      <c r="AR3687" s="72">
        <f t="shared" si="392"/>
        <v>0</v>
      </c>
    </row>
    <row r="3688" spans="35:44" x14ac:dyDescent="0.25">
      <c r="AI3688" s="72">
        <f t="shared" si="394"/>
        <v>0</v>
      </c>
      <c r="AJ3688" s="72">
        <f t="shared" si="389"/>
        <v>0</v>
      </c>
      <c r="AK3688" s="72">
        <f t="shared" si="390"/>
        <v>0</v>
      </c>
      <c r="AL3688" s="72">
        <f t="shared" si="391"/>
        <v>0</v>
      </c>
      <c r="AQ3688" s="63">
        <f t="shared" si="393"/>
        <v>3688</v>
      </c>
      <c r="AR3688" s="72">
        <f t="shared" si="392"/>
        <v>0</v>
      </c>
    </row>
    <row r="3689" spans="35:44" x14ac:dyDescent="0.25">
      <c r="AI3689" s="72">
        <f t="shared" si="394"/>
        <v>0</v>
      </c>
      <c r="AJ3689" s="72">
        <f t="shared" si="389"/>
        <v>0</v>
      </c>
      <c r="AK3689" s="72">
        <f t="shared" si="390"/>
        <v>0</v>
      </c>
      <c r="AL3689" s="72">
        <f t="shared" si="391"/>
        <v>0</v>
      </c>
      <c r="AQ3689" s="63">
        <f t="shared" si="393"/>
        <v>3689</v>
      </c>
      <c r="AR3689" s="72">
        <f t="shared" si="392"/>
        <v>0</v>
      </c>
    </row>
    <row r="3690" spans="35:44" x14ac:dyDescent="0.25">
      <c r="AI3690" s="72">
        <f t="shared" si="394"/>
        <v>0</v>
      </c>
      <c r="AJ3690" s="72">
        <f t="shared" si="389"/>
        <v>0</v>
      </c>
      <c r="AK3690" s="72">
        <f t="shared" si="390"/>
        <v>0</v>
      </c>
      <c r="AL3690" s="72">
        <f t="shared" si="391"/>
        <v>0</v>
      </c>
      <c r="AQ3690" s="63">
        <f t="shared" si="393"/>
        <v>3690</v>
      </c>
      <c r="AR3690" s="72">
        <f t="shared" si="392"/>
        <v>0</v>
      </c>
    </row>
    <row r="3691" spans="35:44" x14ac:dyDescent="0.25">
      <c r="AI3691" s="72">
        <f t="shared" si="394"/>
        <v>0</v>
      </c>
      <c r="AJ3691" s="72">
        <f t="shared" si="389"/>
        <v>0</v>
      </c>
      <c r="AK3691" s="72">
        <f t="shared" si="390"/>
        <v>0</v>
      </c>
      <c r="AL3691" s="72">
        <f t="shared" si="391"/>
        <v>0</v>
      </c>
      <c r="AQ3691" s="63">
        <f t="shared" si="393"/>
        <v>3691</v>
      </c>
      <c r="AR3691" s="72">
        <f t="shared" si="392"/>
        <v>0</v>
      </c>
    </row>
    <row r="3692" spans="35:44" x14ac:dyDescent="0.25">
      <c r="AI3692" s="72">
        <f t="shared" si="394"/>
        <v>0</v>
      </c>
      <c r="AJ3692" s="72">
        <f t="shared" si="389"/>
        <v>0</v>
      </c>
      <c r="AK3692" s="72">
        <f t="shared" si="390"/>
        <v>0</v>
      </c>
      <c r="AL3692" s="72">
        <f t="shared" si="391"/>
        <v>0</v>
      </c>
      <c r="AQ3692" s="63">
        <f t="shared" si="393"/>
        <v>3692</v>
      </c>
      <c r="AR3692" s="72">
        <f t="shared" si="392"/>
        <v>0</v>
      </c>
    </row>
    <row r="3693" spans="35:44" x14ac:dyDescent="0.25">
      <c r="AI3693" s="72">
        <f t="shared" si="394"/>
        <v>0</v>
      </c>
      <c r="AJ3693" s="72">
        <f t="shared" si="389"/>
        <v>0</v>
      </c>
      <c r="AK3693" s="72">
        <f t="shared" si="390"/>
        <v>0</v>
      </c>
      <c r="AL3693" s="72">
        <f t="shared" si="391"/>
        <v>0</v>
      </c>
      <c r="AQ3693" s="63">
        <f t="shared" si="393"/>
        <v>3693</v>
      </c>
      <c r="AR3693" s="72">
        <f t="shared" si="392"/>
        <v>0</v>
      </c>
    </row>
    <row r="3694" spans="35:44" x14ac:dyDescent="0.25">
      <c r="AI3694" s="72">
        <f t="shared" si="394"/>
        <v>0</v>
      </c>
      <c r="AJ3694" s="72">
        <f t="shared" si="389"/>
        <v>0</v>
      </c>
      <c r="AK3694" s="72">
        <f t="shared" si="390"/>
        <v>0</v>
      </c>
      <c r="AL3694" s="72">
        <f t="shared" si="391"/>
        <v>0</v>
      </c>
      <c r="AQ3694" s="63">
        <f t="shared" si="393"/>
        <v>3694</v>
      </c>
      <c r="AR3694" s="72">
        <f t="shared" si="392"/>
        <v>0</v>
      </c>
    </row>
    <row r="3695" spans="35:44" x14ac:dyDescent="0.25">
      <c r="AI3695" s="72">
        <f t="shared" si="394"/>
        <v>0</v>
      </c>
      <c r="AJ3695" s="72">
        <f t="shared" si="389"/>
        <v>0</v>
      </c>
      <c r="AK3695" s="72">
        <f t="shared" si="390"/>
        <v>0</v>
      </c>
      <c r="AL3695" s="72">
        <f t="shared" si="391"/>
        <v>0</v>
      </c>
      <c r="AQ3695" s="63">
        <f t="shared" si="393"/>
        <v>3695</v>
      </c>
      <c r="AR3695" s="72">
        <f t="shared" si="392"/>
        <v>0</v>
      </c>
    </row>
    <row r="3696" spans="35:44" x14ac:dyDescent="0.25">
      <c r="AI3696" s="72">
        <f t="shared" si="394"/>
        <v>0</v>
      </c>
      <c r="AJ3696" s="72">
        <f t="shared" si="389"/>
        <v>0</v>
      </c>
      <c r="AK3696" s="72">
        <f t="shared" si="390"/>
        <v>0</v>
      </c>
      <c r="AL3696" s="72">
        <f t="shared" si="391"/>
        <v>0</v>
      </c>
      <c r="AQ3696" s="63">
        <f t="shared" si="393"/>
        <v>3696</v>
      </c>
      <c r="AR3696" s="72">
        <f t="shared" si="392"/>
        <v>0</v>
      </c>
    </row>
    <row r="3697" spans="35:44" x14ac:dyDescent="0.25">
      <c r="AI3697" s="72">
        <f t="shared" si="394"/>
        <v>0</v>
      </c>
      <c r="AJ3697" s="72">
        <f t="shared" si="389"/>
        <v>0</v>
      </c>
      <c r="AK3697" s="72">
        <f t="shared" si="390"/>
        <v>0</v>
      </c>
      <c r="AL3697" s="72">
        <f t="shared" si="391"/>
        <v>0</v>
      </c>
      <c r="AQ3697" s="63">
        <f t="shared" si="393"/>
        <v>3697</v>
      </c>
      <c r="AR3697" s="72">
        <f t="shared" si="392"/>
        <v>0</v>
      </c>
    </row>
    <row r="3698" spans="35:44" x14ac:dyDescent="0.25">
      <c r="AI3698" s="72">
        <f t="shared" si="394"/>
        <v>0</v>
      </c>
      <c r="AJ3698" s="72">
        <f t="shared" si="389"/>
        <v>0</v>
      </c>
      <c r="AK3698" s="72">
        <f t="shared" si="390"/>
        <v>0</v>
      </c>
      <c r="AL3698" s="72">
        <f t="shared" si="391"/>
        <v>0</v>
      </c>
      <c r="AQ3698" s="63">
        <f t="shared" si="393"/>
        <v>3698</v>
      </c>
      <c r="AR3698" s="72">
        <f t="shared" si="392"/>
        <v>0</v>
      </c>
    </row>
    <row r="3699" spans="35:44" x14ac:dyDescent="0.25">
      <c r="AI3699" s="72">
        <f t="shared" si="394"/>
        <v>0</v>
      </c>
      <c r="AJ3699" s="72">
        <f t="shared" si="389"/>
        <v>0</v>
      </c>
      <c r="AK3699" s="72">
        <f t="shared" si="390"/>
        <v>0</v>
      </c>
      <c r="AL3699" s="72">
        <f t="shared" si="391"/>
        <v>0</v>
      </c>
      <c r="AQ3699" s="63">
        <f t="shared" si="393"/>
        <v>3699</v>
      </c>
      <c r="AR3699" s="72">
        <f t="shared" si="392"/>
        <v>0</v>
      </c>
    </row>
    <row r="3700" spans="35:44" x14ac:dyDescent="0.25">
      <c r="AI3700" s="72">
        <f t="shared" si="394"/>
        <v>0</v>
      </c>
      <c r="AJ3700" s="72">
        <f t="shared" si="389"/>
        <v>0</v>
      </c>
      <c r="AK3700" s="72">
        <f t="shared" si="390"/>
        <v>0</v>
      </c>
      <c r="AL3700" s="72">
        <f t="shared" si="391"/>
        <v>0</v>
      </c>
      <c r="AQ3700" s="63">
        <f t="shared" si="393"/>
        <v>3700</v>
      </c>
      <c r="AR3700" s="72">
        <f t="shared" si="392"/>
        <v>0</v>
      </c>
    </row>
    <row r="3701" spans="35:44" x14ac:dyDescent="0.25">
      <c r="AI3701" s="72">
        <f t="shared" si="394"/>
        <v>0</v>
      </c>
      <c r="AJ3701" s="72">
        <f t="shared" si="389"/>
        <v>0</v>
      </c>
      <c r="AK3701" s="72">
        <f t="shared" si="390"/>
        <v>0</v>
      </c>
      <c r="AL3701" s="72">
        <f t="shared" si="391"/>
        <v>0</v>
      </c>
      <c r="AQ3701" s="63">
        <f t="shared" si="393"/>
        <v>3701</v>
      </c>
      <c r="AR3701" s="72">
        <f t="shared" si="392"/>
        <v>0</v>
      </c>
    </row>
    <row r="3702" spans="35:44" x14ac:dyDescent="0.25">
      <c r="AI3702" s="72">
        <f t="shared" si="394"/>
        <v>0</v>
      </c>
      <c r="AJ3702" s="72">
        <f t="shared" si="389"/>
        <v>0</v>
      </c>
      <c r="AK3702" s="72">
        <f t="shared" si="390"/>
        <v>0</v>
      </c>
      <c r="AL3702" s="72">
        <f t="shared" si="391"/>
        <v>0</v>
      </c>
      <c r="AQ3702" s="63">
        <f t="shared" si="393"/>
        <v>3702</v>
      </c>
      <c r="AR3702" s="72">
        <f t="shared" si="392"/>
        <v>0</v>
      </c>
    </row>
    <row r="3703" spans="35:44" x14ac:dyDescent="0.25">
      <c r="AI3703" s="72">
        <f t="shared" si="394"/>
        <v>0</v>
      </c>
      <c r="AJ3703" s="72">
        <f t="shared" si="389"/>
        <v>0</v>
      </c>
      <c r="AK3703" s="72">
        <f t="shared" si="390"/>
        <v>0</v>
      </c>
      <c r="AL3703" s="72">
        <f t="shared" si="391"/>
        <v>0</v>
      </c>
      <c r="AQ3703" s="63">
        <f t="shared" si="393"/>
        <v>3703</v>
      </c>
      <c r="AR3703" s="72">
        <f t="shared" si="392"/>
        <v>0</v>
      </c>
    </row>
    <row r="3704" spans="35:44" x14ac:dyDescent="0.25">
      <c r="AI3704" s="72">
        <f t="shared" si="394"/>
        <v>0</v>
      </c>
      <c r="AJ3704" s="72">
        <f t="shared" si="389"/>
        <v>0</v>
      </c>
      <c r="AK3704" s="72">
        <f t="shared" si="390"/>
        <v>0</v>
      </c>
      <c r="AL3704" s="72">
        <f t="shared" si="391"/>
        <v>0</v>
      </c>
      <c r="AQ3704" s="63">
        <f t="shared" si="393"/>
        <v>3704</v>
      </c>
      <c r="AR3704" s="72">
        <f t="shared" si="392"/>
        <v>0</v>
      </c>
    </row>
    <row r="3705" spans="35:44" x14ac:dyDescent="0.25">
      <c r="AI3705" s="72">
        <f t="shared" si="394"/>
        <v>0</v>
      </c>
      <c r="AJ3705" s="72">
        <f t="shared" si="389"/>
        <v>0</v>
      </c>
      <c r="AK3705" s="72">
        <f t="shared" si="390"/>
        <v>0</v>
      </c>
      <c r="AL3705" s="72">
        <f t="shared" si="391"/>
        <v>0</v>
      </c>
      <c r="AQ3705" s="63">
        <f t="shared" si="393"/>
        <v>3705</v>
      </c>
      <c r="AR3705" s="72">
        <f t="shared" si="392"/>
        <v>0</v>
      </c>
    </row>
    <row r="3706" spans="35:44" x14ac:dyDescent="0.25">
      <c r="AI3706" s="72">
        <f t="shared" si="394"/>
        <v>0</v>
      </c>
      <c r="AJ3706" s="72">
        <f t="shared" si="389"/>
        <v>0</v>
      </c>
      <c r="AK3706" s="72">
        <f t="shared" si="390"/>
        <v>0</v>
      </c>
      <c r="AL3706" s="72">
        <f t="shared" si="391"/>
        <v>0</v>
      </c>
      <c r="AQ3706" s="63">
        <f t="shared" si="393"/>
        <v>3706</v>
      </c>
      <c r="AR3706" s="72">
        <f t="shared" si="392"/>
        <v>0</v>
      </c>
    </row>
    <row r="3707" spans="35:44" x14ac:dyDescent="0.25">
      <c r="AI3707" s="72">
        <f t="shared" si="394"/>
        <v>0</v>
      </c>
      <c r="AJ3707" s="72">
        <f t="shared" si="389"/>
        <v>0</v>
      </c>
      <c r="AK3707" s="72">
        <f t="shared" si="390"/>
        <v>0</v>
      </c>
      <c r="AL3707" s="72">
        <f t="shared" si="391"/>
        <v>0</v>
      </c>
      <c r="AQ3707" s="63">
        <f t="shared" si="393"/>
        <v>3707</v>
      </c>
      <c r="AR3707" s="72">
        <f t="shared" si="392"/>
        <v>0</v>
      </c>
    </row>
    <row r="3708" spans="35:44" x14ac:dyDescent="0.25">
      <c r="AI3708" s="72">
        <f t="shared" si="394"/>
        <v>0</v>
      </c>
      <c r="AJ3708" s="72">
        <f t="shared" si="389"/>
        <v>0</v>
      </c>
      <c r="AK3708" s="72">
        <f t="shared" si="390"/>
        <v>0</v>
      </c>
      <c r="AL3708" s="72">
        <f t="shared" si="391"/>
        <v>0</v>
      </c>
      <c r="AQ3708" s="63">
        <f t="shared" si="393"/>
        <v>3708</v>
      </c>
      <c r="AR3708" s="72">
        <f t="shared" si="392"/>
        <v>0</v>
      </c>
    </row>
    <row r="3709" spans="35:44" x14ac:dyDescent="0.25">
      <c r="AI3709" s="72">
        <f t="shared" si="394"/>
        <v>0</v>
      </c>
      <c r="AJ3709" s="72">
        <f t="shared" si="389"/>
        <v>0</v>
      </c>
      <c r="AK3709" s="72">
        <f t="shared" si="390"/>
        <v>0</v>
      </c>
      <c r="AL3709" s="72">
        <f t="shared" si="391"/>
        <v>0</v>
      </c>
      <c r="AQ3709" s="63">
        <f t="shared" si="393"/>
        <v>3709</v>
      </c>
      <c r="AR3709" s="72">
        <f t="shared" si="392"/>
        <v>0</v>
      </c>
    </row>
    <row r="3710" spans="35:44" x14ac:dyDescent="0.25">
      <c r="AI3710" s="72">
        <f t="shared" si="394"/>
        <v>0</v>
      </c>
      <c r="AJ3710" s="72">
        <f t="shared" si="389"/>
        <v>0</v>
      </c>
      <c r="AK3710" s="72">
        <f t="shared" si="390"/>
        <v>0</v>
      </c>
      <c r="AL3710" s="72">
        <f t="shared" si="391"/>
        <v>0</v>
      </c>
      <c r="AQ3710" s="63">
        <f t="shared" si="393"/>
        <v>3710</v>
      </c>
      <c r="AR3710" s="72">
        <f t="shared" si="392"/>
        <v>0</v>
      </c>
    </row>
    <row r="3711" spans="35:44" x14ac:dyDescent="0.25">
      <c r="AI3711" s="72">
        <f t="shared" si="394"/>
        <v>0</v>
      </c>
      <c r="AJ3711" s="72">
        <f t="shared" si="389"/>
        <v>0</v>
      </c>
      <c r="AK3711" s="72">
        <f t="shared" si="390"/>
        <v>0</v>
      </c>
      <c r="AL3711" s="72">
        <f t="shared" si="391"/>
        <v>0</v>
      </c>
      <c r="AQ3711" s="63">
        <f t="shared" si="393"/>
        <v>3711</v>
      </c>
      <c r="AR3711" s="72">
        <f t="shared" si="392"/>
        <v>0</v>
      </c>
    </row>
    <row r="3712" spans="35:44" x14ac:dyDescent="0.25">
      <c r="AI3712" s="72">
        <f t="shared" si="394"/>
        <v>0</v>
      </c>
      <c r="AJ3712" s="72">
        <f t="shared" si="389"/>
        <v>0</v>
      </c>
      <c r="AK3712" s="72">
        <f t="shared" si="390"/>
        <v>0</v>
      </c>
      <c r="AL3712" s="72">
        <f t="shared" si="391"/>
        <v>0</v>
      </c>
      <c r="AQ3712" s="63">
        <f t="shared" si="393"/>
        <v>3712</v>
      </c>
      <c r="AR3712" s="72">
        <f t="shared" si="392"/>
        <v>0</v>
      </c>
    </row>
    <row r="3713" spans="35:44" x14ac:dyDescent="0.25">
      <c r="AI3713" s="72">
        <f t="shared" si="394"/>
        <v>0</v>
      </c>
      <c r="AJ3713" s="72">
        <f t="shared" ref="AJ3713:AJ3776" si="395">ROUNDUP((C3713-$C$1)/7,0)</f>
        <v>0</v>
      </c>
      <c r="AK3713" s="72">
        <f t="shared" ref="AK3713:AK3776" si="396">ROUNDUP((C3713-$C$1)/1,0)</f>
        <v>0</v>
      </c>
      <c r="AL3713" s="72">
        <f t="shared" ref="AL3713:AL3776" si="397">ROUNDUP((C3713-$C$1)*24,0)</f>
        <v>0</v>
      </c>
      <c r="AQ3713" s="63">
        <f t="shared" si="393"/>
        <v>3713</v>
      </c>
      <c r="AR3713" s="72">
        <f t="shared" ref="AR3713:AR3776" si="398">SUMIFS(AI:AI,AL:AL,AQ3713)</f>
        <v>0</v>
      </c>
    </row>
    <row r="3714" spans="35:44" x14ac:dyDescent="0.25">
      <c r="AI3714" s="72">
        <f t="shared" si="394"/>
        <v>0</v>
      </c>
      <c r="AJ3714" s="72">
        <f t="shared" si="395"/>
        <v>0</v>
      </c>
      <c r="AK3714" s="72">
        <f t="shared" si="396"/>
        <v>0</v>
      </c>
      <c r="AL3714" s="72">
        <f t="shared" si="397"/>
        <v>0</v>
      </c>
      <c r="AQ3714" s="63">
        <f t="shared" si="393"/>
        <v>3714</v>
      </c>
      <c r="AR3714" s="72">
        <f t="shared" si="398"/>
        <v>0</v>
      </c>
    </row>
    <row r="3715" spans="35:44" x14ac:dyDescent="0.25">
      <c r="AI3715" s="72">
        <f t="shared" si="394"/>
        <v>0</v>
      </c>
      <c r="AJ3715" s="72">
        <f t="shared" si="395"/>
        <v>0</v>
      </c>
      <c r="AK3715" s="72">
        <f t="shared" si="396"/>
        <v>0</v>
      </c>
      <c r="AL3715" s="72">
        <f t="shared" si="397"/>
        <v>0</v>
      </c>
      <c r="AQ3715" s="63">
        <f t="shared" ref="AQ3715:AQ3778" si="399">1+AQ3714</f>
        <v>3715</v>
      </c>
      <c r="AR3715" s="72">
        <f t="shared" si="398"/>
        <v>0</v>
      </c>
    </row>
    <row r="3716" spans="35:44" x14ac:dyDescent="0.25">
      <c r="AI3716" s="72">
        <f t="shared" si="394"/>
        <v>0</v>
      </c>
      <c r="AJ3716" s="72">
        <f t="shared" si="395"/>
        <v>0</v>
      </c>
      <c r="AK3716" s="72">
        <f t="shared" si="396"/>
        <v>0</v>
      </c>
      <c r="AL3716" s="72">
        <f t="shared" si="397"/>
        <v>0</v>
      </c>
      <c r="AQ3716" s="63">
        <f t="shared" si="399"/>
        <v>3716</v>
      </c>
      <c r="AR3716" s="72">
        <f t="shared" si="398"/>
        <v>0</v>
      </c>
    </row>
    <row r="3717" spans="35:44" x14ac:dyDescent="0.25">
      <c r="AI3717" s="72">
        <f t="shared" ref="AI3717:AI3780" si="400">D3717*(C3717-C3716)*86400*$B$16</f>
        <v>0</v>
      </c>
      <c r="AJ3717" s="72">
        <f t="shared" si="395"/>
        <v>0</v>
      </c>
      <c r="AK3717" s="72">
        <f t="shared" si="396"/>
        <v>0</v>
      </c>
      <c r="AL3717" s="72">
        <f t="shared" si="397"/>
        <v>0</v>
      </c>
      <c r="AQ3717" s="63">
        <f t="shared" si="399"/>
        <v>3717</v>
      </c>
      <c r="AR3717" s="72">
        <f t="shared" si="398"/>
        <v>0</v>
      </c>
    </row>
    <row r="3718" spans="35:44" x14ac:dyDescent="0.25">
      <c r="AI3718" s="72">
        <f t="shared" si="400"/>
        <v>0</v>
      </c>
      <c r="AJ3718" s="72">
        <f t="shared" si="395"/>
        <v>0</v>
      </c>
      <c r="AK3718" s="72">
        <f t="shared" si="396"/>
        <v>0</v>
      </c>
      <c r="AL3718" s="72">
        <f t="shared" si="397"/>
        <v>0</v>
      </c>
      <c r="AQ3718" s="63">
        <f t="shared" si="399"/>
        <v>3718</v>
      </c>
      <c r="AR3718" s="72">
        <f t="shared" si="398"/>
        <v>0</v>
      </c>
    </row>
    <row r="3719" spans="35:44" x14ac:dyDescent="0.25">
      <c r="AI3719" s="72">
        <f t="shared" si="400"/>
        <v>0</v>
      </c>
      <c r="AJ3719" s="72">
        <f t="shared" si="395"/>
        <v>0</v>
      </c>
      <c r="AK3719" s="72">
        <f t="shared" si="396"/>
        <v>0</v>
      </c>
      <c r="AL3719" s="72">
        <f t="shared" si="397"/>
        <v>0</v>
      </c>
      <c r="AQ3719" s="63">
        <f t="shared" si="399"/>
        <v>3719</v>
      </c>
      <c r="AR3719" s="72">
        <f t="shared" si="398"/>
        <v>0</v>
      </c>
    </row>
    <row r="3720" spans="35:44" x14ac:dyDescent="0.25">
      <c r="AI3720" s="72">
        <f t="shared" si="400"/>
        <v>0</v>
      </c>
      <c r="AJ3720" s="72">
        <f t="shared" si="395"/>
        <v>0</v>
      </c>
      <c r="AK3720" s="72">
        <f t="shared" si="396"/>
        <v>0</v>
      </c>
      <c r="AL3720" s="72">
        <f t="shared" si="397"/>
        <v>0</v>
      </c>
      <c r="AQ3720" s="63">
        <f t="shared" si="399"/>
        <v>3720</v>
      </c>
      <c r="AR3720" s="72">
        <f t="shared" si="398"/>
        <v>0</v>
      </c>
    </row>
    <row r="3721" spans="35:44" x14ac:dyDescent="0.25">
      <c r="AI3721" s="72">
        <f t="shared" si="400"/>
        <v>0</v>
      </c>
      <c r="AJ3721" s="72">
        <f t="shared" si="395"/>
        <v>0</v>
      </c>
      <c r="AK3721" s="72">
        <f t="shared" si="396"/>
        <v>0</v>
      </c>
      <c r="AL3721" s="72">
        <f t="shared" si="397"/>
        <v>0</v>
      </c>
      <c r="AQ3721" s="63">
        <f t="shared" si="399"/>
        <v>3721</v>
      </c>
      <c r="AR3721" s="72">
        <f t="shared" si="398"/>
        <v>0</v>
      </c>
    </row>
    <row r="3722" spans="35:44" x14ac:dyDescent="0.25">
      <c r="AI3722" s="72">
        <f t="shared" si="400"/>
        <v>0</v>
      </c>
      <c r="AJ3722" s="72">
        <f t="shared" si="395"/>
        <v>0</v>
      </c>
      <c r="AK3722" s="72">
        <f t="shared" si="396"/>
        <v>0</v>
      </c>
      <c r="AL3722" s="72">
        <f t="shared" si="397"/>
        <v>0</v>
      </c>
      <c r="AQ3722" s="63">
        <f t="shared" si="399"/>
        <v>3722</v>
      </c>
      <c r="AR3722" s="72">
        <f t="shared" si="398"/>
        <v>0</v>
      </c>
    </row>
    <row r="3723" spans="35:44" x14ac:dyDescent="0.25">
      <c r="AI3723" s="72">
        <f t="shared" si="400"/>
        <v>0</v>
      </c>
      <c r="AJ3723" s="72">
        <f t="shared" si="395"/>
        <v>0</v>
      </c>
      <c r="AK3723" s="72">
        <f t="shared" si="396"/>
        <v>0</v>
      </c>
      <c r="AL3723" s="72">
        <f t="shared" si="397"/>
        <v>0</v>
      </c>
      <c r="AQ3723" s="63">
        <f t="shared" si="399"/>
        <v>3723</v>
      </c>
      <c r="AR3723" s="72">
        <f t="shared" si="398"/>
        <v>0</v>
      </c>
    </row>
    <row r="3724" spans="35:44" x14ac:dyDescent="0.25">
      <c r="AI3724" s="72">
        <f t="shared" si="400"/>
        <v>0</v>
      </c>
      <c r="AJ3724" s="72">
        <f t="shared" si="395"/>
        <v>0</v>
      </c>
      <c r="AK3724" s="72">
        <f t="shared" si="396"/>
        <v>0</v>
      </c>
      <c r="AL3724" s="72">
        <f t="shared" si="397"/>
        <v>0</v>
      </c>
      <c r="AQ3724" s="63">
        <f t="shared" si="399"/>
        <v>3724</v>
      </c>
      <c r="AR3724" s="72">
        <f t="shared" si="398"/>
        <v>0</v>
      </c>
    </row>
    <row r="3725" spans="35:44" x14ac:dyDescent="0.25">
      <c r="AI3725" s="72">
        <f t="shared" si="400"/>
        <v>0</v>
      </c>
      <c r="AJ3725" s="72">
        <f t="shared" si="395"/>
        <v>0</v>
      </c>
      <c r="AK3725" s="72">
        <f t="shared" si="396"/>
        <v>0</v>
      </c>
      <c r="AL3725" s="72">
        <f t="shared" si="397"/>
        <v>0</v>
      </c>
      <c r="AQ3725" s="63">
        <f t="shared" si="399"/>
        <v>3725</v>
      </c>
      <c r="AR3725" s="72">
        <f t="shared" si="398"/>
        <v>0</v>
      </c>
    </row>
    <row r="3726" spans="35:44" x14ac:dyDescent="0.25">
      <c r="AI3726" s="72">
        <f t="shared" si="400"/>
        <v>0</v>
      </c>
      <c r="AJ3726" s="72">
        <f t="shared" si="395"/>
        <v>0</v>
      </c>
      <c r="AK3726" s="72">
        <f t="shared" si="396"/>
        <v>0</v>
      </c>
      <c r="AL3726" s="72">
        <f t="shared" si="397"/>
        <v>0</v>
      </c>
      <c r="AQ3726" s="63">
        <f t="shared" si="399"/>
        <v>3726</v>
      </c>
      <c r="AR3726" s="72">
        <f t="shared" si="398"/>
        <v>0</v>
      </c>
    </row>
    <row r="3727" spans="35:44" x14ac:dyDescent="0.25">
      <c r="AI3727" s="72">
        <f t="shared" si="400"/>
        <v>0</v>
      </c>
      <c r="AJ3727" s="72">
        <f t="shared" si="395"/>
        <v>0</v>
      </c>
      <c r="AK3727" s="72">
        <f t="shared" si="396"/>
        <v>0</v>
      </c>
      <c r="AL3727" s="72">
        <f t="shared" si="397"/>
        <v>0</v>
      </c>
      <c r="AQ3727" s="63">
        <f t="shared" si="399"/>
        <v>3727</v>
      </c>
      <c r="AR3727" s="72">
        <f t="shared" si="398"/>
        <v>0</v>
      </c>
    </row>
    <row r="3728" spans="35:44" x14ac:dyDescent="0.25">
      <c r="AI3728" s="72">
        <f t="shared" si="400"/>
        <v>0</v>
      </c>
      <c r="AJ3728" s="72">
        <f t="shared" si="395"/>
        <v>0</v>
      </c>
      <c r="AK3728" s="72">
        <f t="shared" si="396"/>
        <v>0</v>
      </c>
      <c r="AL3728" s="72">
        <f t="shared" si="397"/>
        <v>0</v>
      </c>
      <c r="AQ3728" s="63">
        <f t="shared" si="399"/>
        <v>3728</v>
      </c>
      <c r="AR3728" s="72">
        <f t="shared" si="398"/>
        <v>0</v>
      </c>
    </row>
    <row r="3729" spans="35:44" x14ac:dyDescent="0.25">
      <c r="AI3729" s="72">
        <f t="shared" si="400"/>
        <v>0</v>
      </c>
      <c r="AJ3729" s="72">
        <f t="shared" si="395"/>
        <v>0</v>
      </c>
      <c r="AK3729" s="72">
        <f t="shared" si="396"/>
        <v>0</v>
      </c>
      <c r="AL3729" s="72">
        <f t="shared" si="397"/>
        <v>0</v>
      </c>
      <c r="AQ3729" s="63">
        <f t="shared" si="399"/>
        <v>3729</v>
      </c>
      <c r="AR3729" s="72">
        <f t="shared" si="398"/>
        <v>0</v>
      </c>
    </row>
    <row r="3730" spans="35:44" x14ac:dyDescent="0.25">
      <c r="AI3730" s="72">
        <f t="shared" si="400"/>
        <v>0</v>
      </c>
      <c r="AJ3730" s="72">
        <f t="shared" si="395"/>
        <v>0</v>
      </c>
      <c r="AK3730" s="72">
        <f t="shared" si="396"/>
        <v>0</v>
      </c>
      <c r="AL3730" s="72">
        <f t="shared" si="397"/>
        <v>0</v>
      </c>
      <c r="AQ3730" s="63">
        <f t="shared" si="399"/>
        <v>3730</v>
      </c>
      <c r="AR3730" s="72">
        <f t="shared" si="398"/>
        <v>0</v>
      </c>
    </row>
    <row r="3731" spans="35:44" x14ac:dyDescent="0.25">
      <c r="AI3731" s="72">
        <f t="shared" si="400"/>
        <v>0</v>
      </c>
      <c r="AJ3731" s="72">
        <f t="shared" si="395"/>
        <v>0</v>
      </c>
      <c r="AK3731" s="72">
        <f t="shared" si="396"/>
        <v>0</v>
      </c>
      <c r="AL3731" s="72">
        <f t="shared" si="397"/>
        <v>0</v>
      </c>
      <c r="AQ3731" s="63">
        <f t="shared" si="399"/>
        <v>3731</v>
      </c>
      <c r="AR3731" s="72">
        <f t="shared" si="398"/>
        <v>0</v>
      </c>
    </row>
    <row r="3732" spans="35:44" x14ac:dyDescent="0.25">
      <c r="AI3732" s="72">
        <f t="shared" si="400"/>
        <v>0</v>
      </c>
      <c r="AJ3732" s="72">
        <f t="shared" si="395"/>
        <v>0</v>
      </c>
      <c r="AK3732" s="72">
        <f t="shared" si="396"/>
        <v>0</v>
      </c>
      <c r="AL3732" s="72">
        <f t="shared" si="397"/>
        <v>0</v>
      </c>
      <c r="AQ3732" s="63">
        <f t="shared" si="399"/>
        <v>3732</v>
      </c>
      <c r="AR3732" s="72">
        <f t="shared" si="398"/>
        <v>0</v>
      </c>
    </row>
    <row r="3733" spans="35:44" x14ac:dyDescent="0.25">
      <c r="AI3733" s="72">
        <f t="shared" si="400"/>
        <v>0</v>
      </c>
      <c r="AJ3733" s="72">
        <f t="shared" si="395"/>
        <v>0</v>
      </c>
      <c r="AK3733" s="72">
        <f t="shared" si="396"/>
        <v>0</v>
      </c>
      <c r="AL3733" s="72">
        <f t="shared" si="397"/>
        <v>0</v>
      </c>
      <c r="AQ3733" s="63">
        <f t="shared" si="399"/>
        <v>3733</v>
      </c>
      <c r="AR3733" s="72">
        <f t="shared" si="398"/>
        <v>0</v>
      </c>
    </row>
    <row r="3734" spans="35:44" x14ac:dyDescent="0.25">
      <c r="AI3734" s="72">
        <f t="shared" si="400"/>
        <v>0</v>
      </c>
      <c r="AJ3734" s="72">
        <f t="shared" si="395"/>
        <v>0</v>
      </c>
      <c r="AK3734" s="72">
        <f t="shared" si="396"/>
        <v>0</v>
      </c>
      <c r="AL3734" s="72">
        <f t="shared" si="397"/>
        <v>0</v>
      </c>
      <c r="AQ3734" s="63">
        <f t="shared" si="399"/>
        <v>3734</v>
      </c>
      <c r="AR3734" s="72">
        <f t="shared" si="398"/>
        <v>0</v>
      </c>
    </row>
    <row r="3735" spans="35:44" x14ac:dyDescent="0.25">
      <c r="AI3735" s="72">
        <f t="shared" si="400"/>
        <v>0</v>
      </c>
      <c r="AJ3735" s="72">
        <f t="shared" si="395"/>
        <v>0</v>
      </c>
      <c r="AK3735" s="72">
        <f t="shared" si="396"/>
        <v>0</v>
      </c>
      <c r="AL3735" s="72">
        <f t="shared" si="397"/>
        <v>0</v>
      </c>
      <c r="AQ3735" s="63">
        <f t="shared" si="399"/>
        <v>3735</v>
      </c>
      <c r="AR3735" s="72">
        <f t="shared" si="398"/>
        <v>0</v>
      </c>
    </row>
    <row r="3736" spans="35:44" x14ac:dyDescent="0.25">
      <c r="AI3736" s="72">
        <f t="shared" si="400"/>
        <v>0</v>
      </c>
      <c r="AJ3736" s="72">
        <f t="shared" si="395"/>
        <v>0</v>
      </c>
      <c r="AK3736" s="72">
        <f t="shared" si="396"/>
        <v>0</v>
      </c>
      <c r="AL3736" s="72">
        <f t="shared" si="397"/>
        <v>0</v>
      </c>
      <c r="AQ3736" s="63">
        <f t="shared" si="399"/>
        <v>3736</v>
      </c>
      <c r="AR3736" s="72">
        <f t="shared" si="398"/>
        <v>0</v>
      </c>
    </row>
    <row r="3737" spans="35:44" x14ac:dyDescent="0.25">
      <c r="AI3737" s="72">
        <f t="shared" si="400"/>
        <v>0</v>
      </c>
      <c r="AJ3737" s="72">
        <f t="shared" si="395"/>
        <v>0</v>
      </c>
      <c r="AK3737" s="72">
        <f t="shared" si="396"/>
        <v>0</v>
      </c>
      <c r="AL3737" s="72">
        <f t="shared" si="397"/>
        <v>0</v>
      </c>
      <c r="AQ3737" s="63">
        <f t="shared" si="399"/>
        <v>3737</v>
      </c>
      <c r="AR3737" s="72">
        <f t="shared" si="398"/>
        <v>0</v>
      </c>
    </row>
    <row r="3738" spans="35:44" x14ac:dyDescent="0.25">
      <c r="AI3738" s="72">
        <f t="shared" si="400"/>
        <v>0</v>
      </c>
      <c r="AJ3738" s="72">
        <f t="shared" si="395"/>
        <v>0</v>
      </c>
      <c r="AK3738" s="72">
        <f t="shared" si="396"/>
        <v>0</v>
      </c>
      <c r="AL3738" s="72">
        <f t="shared" si="397"/>
        <v>0</v>
      </c>
      <c r="AQ3738" s="63">
        <f t="shared" si="399"/>
        <v>3738</v>
      </c>
      <c r="AR3738" s="72">
        <f t="shared" si="398"/>
        <v>0</v>
      </c>
    </row>
    <row r="3739" spans="35:44" x14ac:dyDescent="0.25">
      <c r="AI3739" s="72">
        <f t="shared" si="400"/>
        <v>0</v>
      </c>
      <c r="AJ3739" s="72">
        <f t="shared" si="395"/>
        <v>0</v>
      </c>
      <c r="AK3739" s="72">
        <f t="shared" si="396"/>
        <v>0</v>
      </c>
      <c r="AL3739" s="72">
        <f t="shared" si="397"/>
        <v>0</v>
      </c>
      <c r="AQ3739" s="63">
        <f t="shared" si="399"/>
        <v>3739</v>
      </c>
      <c r="AR3739" s="72">
        <f t="shared" si="398"/>
        <v>0</v>
      </c>
    </row>
    <row r="3740" spans="35:44" x14ac:dyDescent="0.25">
      <c r="AI3740" s="72">
        <f t="shared" si="400"/>
        <v>0</v>
      </c>
      <c r="AJ3740" s="72">
        <f t="shared" si="395"/>
        <v>0</v>
      </c>
      <c r="AK3740" s="72">
        <f t="shared" si="396"/>
        <v>0</v>
      </c>
      <c r="AL3740" s="72">
        <f t="shared" si="397"/>
        <v>0</v>
      </c>
      <c r="AQ3740" s="63">
        <f t="shared" si="399"/>
        <v>3740</v>
      </c>
      <c r="AR3740" s="72">
        <f t="shared" si="398"/>
        <v>0</v>
      </c>
    </row>
    <row r="3741" spans="35:44" x14ac:dyDescent="0.25">
      <c r="AI3741" s="72">
        <f t="shared" si="400"/>
        <v>0</v>
      </c>
      <c r="AJ3741" s="72">
        <f t="shared" si="395"/>
        <v>0</v>
      </c>
      <c r="AK3741" s="72">
        <f t="shared" si="396"/>
        <v>0</v>
      </c>
      <c r="AL3741" s="72">
        <f t="shared" si="397"/>
        <v>0</v>
      </c>
      <c r="AQ3741" s="63">
        <f t="shared" si="399"/>
        <v>3741</v>
      </c>
      <c r="AR3741" s="72">
        <f t="shared" si="398"/>
        <v>0</v>
      </c>
    </row>
    <row r="3742" spans="35:44" x14ac:dyDescent="0.25">
      <c r="AI3742" s="72">
        <f t="shared" si="400"/>
        <v>0</v>
      </c>
      <c r="AJ3742" s="72">
        <f t="shared" si="395"/>
        <v>0</v>
      </c>
      <c r="AK3742" s="72">
        <f t="shared" si="396"/>
        <v>0</v>
      </c>
      <c r="AL3742" s="72">
        <f t="shared" si="397"/>
        <v>0</v>
      </c>
      <c r="AQ3742" s="63">
        <f t="shared" si="399"/>
        <v>3742</v>
      </c>
      <c r="AR3742" s="72">
        <f t="shared" si="398"/>
        <v>0</v>
      </c>
    </row>
    <row r="3743" spans="35:44" x14ac:dyDescent="0.25">
      <c r="AI3743" s="72">
        <f t="shared" si="400"/>
        <v>0</v>
      </c>
      <c r="AJ3743" s="72">
        <f t="shared" si="395"/>
        <v>0</v>
      </c>
      <c r="AK3743" s="72">
        <f t="shared" si="396"/>
        <v>0</v>
      </c>
      <c r="AL3743" s="72">
        <f t="shared" si="397"/>
        <v>0</v>
      </c>
      <c r="AQ3743" s="63">
        <f t="shared" si="399"/>
        <v>3743</v>
      </c>
      <c r="AR3743" s="72">
        <f t="shared" si="398"/>
        <v>0</v>
      </c>
    </row>
    <row r="3744" spans="35:44" x14ac:dyDescent="0.25">
      <c r="AI3744" s="72">
        <f t="shared" si="400"/>
        <v>0</v>
      </c>
      <c r="AJ3744" s="72">
        <f t="shared" si="395"/>
        <v>0</v>
      </c>
      <c r="AK3744" s="72">
        <f t="shared" si="396"/>
        <v>0</v>
      </c>
      <c r="AL3744" s="72">
        <f t="shared" si="397"/>
        <v>0</v>
      </c>
      <c r="AQ3744" s="63">
        <f t="shared" si="399"/>
        <v>3744</v>
      </c>
      <c r="AR3744" s="72">
        <f t="shared" si="398"/>
        <v>0</v>
      </c>
    </row>
    <row r="3745" spans="35:44" x14ac:dyDescent="0.25">
      <c r="AI3745" s="72">
        <f t="shared" si="400"/>
        <v>0</v>
      </c>
      <c r="AJ3745" s="72">
        <f t="shared" si="395"/>
        <v>0</v>
      </c>
      <c r="AK3745" s="72">
        <f t="shared" si="396"/>
        <v>0</v>
      </c>
      <c r="AL3745" s="72">
        <f t="shared" si="397"/>
        <v>0</v>
      </c>
      <c r="AQ3745" s="63">
        <f t="shared" si="399"/>
        <v>3745</v>
      </c>
      <c r="AR3745" s="72">
        <f t="shared" si="398"/>
        <v>0</v>
      </c>
    </row>
    <row r="3746" spans="35:44" x14ac:dyDescent="0.25">
      <c r="AI3746" s="72">
        <f t="shared" si="400"/>
        <v>0</v>
      </c>
      <c r="AJ3746" s="72">
        <f t="shared" si="395"/>
        <v>0</v>
      </c>
      <c r="AK3746" s="72">
        <f t="shared" si="396"/>
        <v>0</v>
      </c>
      <c r="AL3746" s="72">
        <f t="shared" si="397"/>
        <v>0</v>
      </c>
      <c r="AQ3746" s="63">
        <f t="shared" si="399"/>
        <v>3746</v>
      </c>
      <c r="AR3746" s="72">
        <f t="shared" si="398"/>
        <v>0</v>
      </c>
    </row>
    <row r="3747" spans="35:44" x14ac:dyDescent="0.25">
      <c r="AI3747" s="72">
        <f t="shared" si="400"/>
        <v>0</v>
      </c>
      <c r="AJ3747" s="72">
        <f t="shared" si="395"/>
        <v>0</v>
      </c>
      <c r="AK3747" s="72">
        <f t="shared" si="396"/>
        <v>0</v>
      </c>
      <c r="AL3747" s="72">
        <f t="shared" si="397"/>
        <v>0</v>
      </c>
      <c r="AQ3747" s="63">
        <f t="shared" si="399"/>
        <v>3747</v>
      </c>
      <c r="AR3747" s="72">
        <f t="shared" si="398"/>
        <v>0</v>
      </c>
    </row>
    <row r="3748" spans="35:44" x14ac:dyDescent="0.25">
      <c r="AI3748" s="72">
        <f t="shared" si="400"/>
        <v>0</v>
      </c>
      <c r="AJ3748" s="72">
        <f t="shared" si="395"/>
        <v>0</v>
      </c>
      <c r="AK3748" s="72">
        <f t="shared" si="396"/>
        <v>0</v>
      </c>
      <c r="AL3748" s="72">
        <f t="shared" si="397"/>
        <v>0</v>
      </c>
      <c r="AQ3748" s="63">
        <f t="shared" si="399"/>
        <v>3748</v>
      </c>
      <c r="AR3748" s="72">
        <f t="shared" si="398"/>
        <v>0</v>
      </c>
    </row>
    <row r="3749" spans="35:44" x14ac:dyDescent="0.25">
      <c r="AI3749" s="72">
        <f t="shared" si="400"/>
        <v>0</v>
      </c>
      <c r="AJ3749" s="72">
        <f t="shared" si="395"/>
        <v>0</v>
      </c>
      <c r="AK3749" s="72">
        <f t="shared" si="396"/>
        <v>0</v>
      </c>
      <c r="AL3749" s="72">
        <f t="shared" si="397"/>
        <v>0</v>
      </c>
      <c r="AQ3749" s="63">
        <f t="shared" si="399"/>
        <v>3749</v>
      </c>
      <c r="AR3749" s="72">
        <f t="shared" si="398"/>
        <v>0</v>
      </c>
    </row>
    <row r="3750" spans="35:44" x14ac:dyDescent="0.25">
      <c r="AI3750" s="72">
        <f t="shared" si="400"/>
        <v>0</v>
      </c>
      <c r="AJ3750" s="72">
        <f t="shared" si="395"/>
        <v>0</v>
      </c>
      <c r="AK3750" s="72">
        <f t="shared" si="396"/>
        <v>0</v>
      </c>
      <c r="AL3750" s="72">
        <f t="shared" si="397"/>
        <v>0</v>
      </c>
      <c r="AQ3750" s="63">
        <f t="shared" si="399"/>
        <v>3750</v>
      </c>
      <c r="AR3750" s="72">
        <f t="shared" si="398"/>
        <v>0</v>
      </c>
    </row>
    <row r="3751" spans="35:44" x14ac:dyDescent="0.25">
      <c r="AI3751" s="72">
        <f t="shared" si="400"/>
        <v>0</v>
      </c>
      <c r="AJ3751" s="72">
        <f t="shared" si="395"/>
        <v>0</v>
      </c>
      <c r="AK3751" s="72">
        <f t="shared" si="396"/>
        <v>0</v>
      </c>
      <c r="AL3751" s="72">
        <f t="shared" si="397"/>
        <v>0</v>
      </c>
      <c r="AQ3751" s="63">
        <f t="shared" si="399"/>
        <v>3751</v>
      </c>
      <c r="AR3751" s="72">
        <f t="shared" si="398"/>
        <v>0</v>
      </c>
    </row>
    <row r="3752" spans="35:44" x14ac:dyDescent="0.25">
      <c r="AI3752" s="72">
        <f t="shared" si="400"/>
        <v>0</v>
      </c>
      <c r="AJ3752" s="72">
        <f t="shared" si="395"/>
        <v>0</v>
      </c>
      <c r="AK3752" s="72">
        <f t="shared" si="396"/>
        <v>0</v>
      </c>
      <c r="AL3752" s="72">
        <f t="shared" si="397"/>
        <v>0</v>
      </c>
      <c r="AQ3752" s="63">
        <f t="shared" si="399"/>
        <v>3752</v>
      </c>
      <c r="AR3752" s="72">
        <f t="shared" si="398"/>
        <v>0</v>
      </c>
    </row>
    <row r="3753" spans="35:44" x14ac:dyDescent="0.25">
      <c r="AI3753" s="72">
        <f t="shared" si="400"/>
        <v>0</v>
      </c>
      <c r="AJ3753" s="72">
        <f t="shared" si="395"/>
        <v>0</v>
      </c>
      <c r="AK3753" s="72">
        <f t="shared" si="396"/>
        <v>0</v>
      </c>
      <c r="AL3753" s="72">
        <f t="shared" si="397"/>
        <v>0</v>
      </c>
      <c r="AQ3753" s="63">
        <f t="shared" si="399"/>
        <v>3753</v>
      </c>
      <c r="AR3753" s="72">
        <f t="shared" si="398"/>
        <v>0</v>
      </c>
    </row>
    <row r="3754" spans="35:44" x14ac:dyDescent="0.25">
      <c r="AI3754" s="72">
        <f t="shared" si="400"/>
        <v>0</v>
      </c>
      <c r="AJ3754" s="72">
        <f t="shared" si="395"/>
        <v>0</v>
      </c>
      <c r="AK3754" s="72">
        <f t="shared" si="396"/>
        <v>0</v>
      </c>
      <c r="AL3754" s="72">
        <f t="shared" si="397"/>
        <v>0</v>
      </c>
      <c r="AQ3754" s="63">
        <f t="shared" si="399"/>
        <v>3754</v>
      </c>
      <c r="AR3754" s="72">
        <f t="shared" si="398"/>
        <v>0</v>
      </c>
    </row>
    <row r="3755" spans="35:44" x14ac:dyDescent="0.25">
      <c r="AI3755" s="72">
        <f t="shared" si="400"/>
        <v>0</v>
      </c>
      <c r="AJ3755" s="72">
        <f t="shared" si="395"/>
        <v>0</v>
      </c>
      <c r="AK3755" s="72">
        <f t="shared" si="396"/>
        <v>0</v>
      </c>
      <c r="AL3755" s="72">
        <f t="shared" si="397"/>
        <v>0</v>
      </c>
      <c r="AQ3755" s="63">
        <f t="shared" si="399"/>
        <v>3755</v>
      </c>
      <c r="AR3755" s="72">
        <f t="shared" si="398"/>
        <v>0</v>
      </c>
    </row>
    <row r="3756" spans="35:44" x14ac:dyDescent="0.25">
      <c r="AI3756" s="72">
        <f t="shared" si="400"/>
        <v>0</v>
      </c>
      <c r="AJ3756" s="72">
        <f t="shared" si="395"/>
        <v>0</v>
      </c>
      <c r="AK3756" s="72">
        <f t="shared" si="396"/>
        <v>0</v>
      </c>
      <c r="AL3756" s="72">
        <f t="shared" si="397"/>
        <v>0</v>
      </c>
      <c r="AQ3756" s="63">
        <f t="shared" si="399"/>
        <v>3756</v>
      </c>
      <c r="AR3756" s="72">
        <f t="shared" si="398"/>
        <v>0</v>
      </c>
    </row>
    <row r="3757" spans="35:44" x14ac:dyDescent="0.25">
      <c r="AI3757" s="72">
        <f t="shared" si="400"/>
        <v>0</v>
      </c>
      <c r="AJ3757" s="72">
        <f t="shared" si="395"/>
        <v>0</v>
      </c>
      <c r="AK3757" s="72">
        <f t="shared" si="396"/>
        <v>0</v>
      </c>
      <c r="AL3757" s="72">
        <f t="shared" si="397"/>
        <v>0</v>
      </c>
      <c r="AQ3757" s="63">
        <f t="shared" si="399"/>
        <v>3757</v>
      </c>
      <c r="AR3757" s="72">
        <f t="shared" si="398"/>
        <v>0</v>
      </c>
    </row>
    <row r="3758" spans="35:44" x14ac:dyDescent="0.25">
      <c r="AI3758" s="72">
        <f t="shared" si="400"/>
        <v>0</v>
      </c>
      <c r="AJ3758" s="72">
        <f t="shared" si="395"/>
        <v>0</v>
      </c>
      <c r="AK3758" s="72">
        <f t="shared" si="396"/>
        <v>0</v>
      </c>
      <c r="AL3758" s="72">
        <f t="shared" si="397"/>
        <v>0</v>
      </c>
      <c r="AQ3758" s="63">
        <f t="shared" si="399"/>
        <v>3758</v>
      </c>
      <c r="AR3758" s="72">
        <f t="shared" si="398"/>
        <v>0</v>
      </c>
    </row>
    <row r="3759" spans="35:44" x14ac:dyDescent="0.25">
      <c r="AI3759" s="72">
        <f t="shared" si="400"/>
        <v>0</v>
      </c>
      <c r="AJ3759" s="72">
        <f t="shared" si="395"/>
        <v>0</v>
      </c>
      <c r="AK3759" s="72">
        <f t="shared" si="396"/>
        <v>0</v>
      </c>
      <c r="AL3759" s="72">
        <f t="shared" si="397"/>
        <v>0</v>
      </c>
      <c r="AQ3759" s="63">
        <f t="shared" si="399"/>
        <v>3759</v>
      </c>
      <c r="AR3759" s="72">
        <f t="shared" si="398"/>
        <v>0</v>
      </c>
    </row>
    <row r="3760" spans="35:44" x14ac:dyDescent="0.25">
      <c r="AI3760" s="72">
        <f t="shared" si="400"/>
        <v>0</v>
      </c>
      <c r="AJ3760" s="72">
        <f t="shared" si="395"/>
        <v>0</v>
      </c>
      <c r="AK3760" s="72">
        <f t="shared" si="396"/>
        <v>0</v>
      </c>
      <c r="AL3760" s="72">
        <f t="shared" si="397"/>
        <v>0</v>
      </c>
      <c r="AQ3760" s="63">
        <f t="shared" si="399"/>
        <v>3760</v>
      </c>
      <c r="AR3760" s="72">
        <f t="shared" si="398"/>
        <v>0</v>
      </c>
    </row>
    <row r="3761" spans="35:44" x14ac:dyDescent="0.25">
      <c r="AI3761" s="72">
        <f t="shared" si="400"/>
        <v>0</v>
      </c>
      <c r="AJ3761" s="72">
        <f t="shared" si="395"/>
        <v>0</v>
      </c>
      <c r="AK3761" s="72">
        <f t="shared" si="396"/>
        <v>0</v>
      </c>
      <c r="AL3761" s="72">
        <f t="shared" si="397"/>
        <v>0</v>
      </c>
      <c r="AQ3761" s="63">
        <f t="shared" si="399"/>
        <v>3761</v>
      </c>
      <c r="AR3761" s="72">
        <f t="shared" si="398"/>
        <v>0</v>
      </c>
    </row>
    <row r="3762" spans="35:44" x14ac:dyDescent="0.25">
      <c r="AI3762" s="72">
        <f t="shared" si="400"/>
        <v>0</v>
      </c>
      <c r="AJ3762" s="72">
        <f t="shared" si="395"/>
        <v>0</v>
      </c>
      <c r="AK3762" s="72">
        <f t="shared" si="396"/>
        <v>0</v>
      </c>
      <c r="AL3762" s="72">
        <f t="shared" si="397"/>
        <v>0</v>
      </c>
      <c r="AQ3762" s="63">
        <f t="shared" si="399"/>
        <v>3762</v>
      </c>
      <c r="AR3762" s="72">
        <f t="shared" si="398"/>
        <v>0</v>
      </c>
    </row>
    <row r="3763" spans="35:44" x14ac:dyDescent="0.25">
      <c r="AI3763" s="72">
        <f t="shared" si="400"/>
        <v>0</v>
      </c>
      <c r="AJ3763" s="72">
        <f t="shared" si="395"/>
        <v>0</v>
      </c>
      <c r="AK3763" s="72">
        <f t="shared" si="396"/>
        <v>0</v>
      </c>
      <c r="AL3763" s="72">
        <f t="shared" si="397"/>
        <v>0</v>
      </c>
      <c r="AQ3763" s="63">
        <f t="shared" si="399"/>
        <v>3763</v>
      </c>
      <c r="AR3763" s="72">
        <f t="shared" si="398"/>
        <v>0</v>
      </c>
    </row>
    <row r="3764" spans="35:44" x14ac:dyDescent="0.25">
      <c r="AI3764" s="72">
        <f t="shared" si="400"/>
        <v>0</v>
      </c>
      <c r="AJ3764" s="72">
        <f t="shared" si="395"/>
        <v>0</v>
      </c>
      <c r="AK3764" s="72">
        <f t="shared" si="396"/>
        <v>0</v>
      </c>
      <c r="AL3764" s="72">
        <f t="shared" si="397"/>
        <v>0</v>
      </c>
      <c r="AQ3764" s="63">
        <f t="shared" si="399"/>
        <v>3764</v>
      </c>
      <c r="AR3764" s="72">
        <f t="shared" si="398"/>
        <v>0</v>
      </c>
    </row>
    <row r="3765" spans="35:44" x14ac:dyDescent="0.25">
      <c r="AI3765" s="72">
        <f t="shared" si="400"/>
        <v>0</v>
      </c>
      <c r="AJ3765" s="72">
        <f t="shared" si="395"/>
        <v>0</v>
      </c>
      <c r="AK3765" s="72">
        <f t="shared" si="396"/>
        <v>0</v>
      </c>
      <c r="AL3765" s="72">
        <f t="shared" si="397"/>
        <v>0</v>
      </c>
      <c r="AQ3765" s="63">
        <f t="shared" si="399"/>
        <v>3765</v>
      </c>
      <c r="AR3765" s="72">
        <f t="shared" si="398"/>
        <v>0</v>
      </c>
    </row>
    <row r="3766" spans="35:44" x14ac:dyDescent="0.25">
      <c r="AI3766" s="72">
        <f t="shared" si="400"/>
        <v>0</v>
      </c>
      <c r="AJ3766" s="72">
        <f t="shared" si="395"/>
        <v>0</v>
      </c>
      <c r="AK3766" s="72">
        <f t="shared" si="396"/>
        <v>0</v>
      </c>
      <c r="AL3766" s="72">
        <f t="shared" si="397"/>
        <v>0</v>
      </c>
      <c r="AQ3766" s="63">
        <f t="shared" si="399"/>
        <v>3766</v>
      </c>
      <c r="AR3766" s="72">
        <f t="shared" si="398"/>
        <v>0</v>
      </c>
    </row>
    <row r="3767" spans="35:44" x14ac:dyDescent="0.25">
      <c r="AI3767" s="72">
        <f t="shared" si="400"/>
        <v>0</v>
      </c>
      <c r="AJ3767" s="72">
        <f t="shared" si="395"/>
        <v>0</v>
      </c>
      <c r="AK3767" s="72">
        <f t="shared" si="396"/>
        <v>0</v>
      </c>
      <c r="AL3767" s="72">
        <f t="shared" si="397"/>
        <v>0</v>
      </c>
      <c r="AQ3767" s="63">
        <f t="shared" si="399"/>
        <v>3767</v>
      </c>
      <c r="AR3767" s="72">
        <f t="shared" si="398"/>
        <v>0</v>
      </c>
    </row>
    <row r="3768" spans="35:44" x14ac:dyDescent="0.25">
      <c r="AI3768" s="72">
        <f t="shared" si="400"/>
        <v>0</v>
      </c>
      <c r="AJ3768" s="72">
        <f t="shared" si="395"/>
        <v>0</v>
      </c>
      <c r="AK3768" s="72">
        <f t="shared" si="396"/>
        <v>0</v>
      </c>
      <c r="AL3768" s="72">
        <f t="shared" si="397"/>
        <v>0</v>
      </c>
      <c r="AQ3768" s="63">
        <f t="shared" si="399"/>
        <v>3768</v>
      </c>
      <c r="AR3768" s="72">
        <f t="shared" si="398"/>
        <v>0</v>
      </c>
    </row>
    <row r="3769" spans="35:44" x14ac:dyDescent="0.25">
      <c r="AI3769" s="72">
        <f t="shared" si="400"/>
        <v>0</v>
      </c>
      <c r="AJ3769" s="72">
        <f t="shared" si="395"/>
        <v>0</v>
      </c>
      <c r="AK3769" s="72">
        <f t="shared" si="396"/>
        <v>0</v>
      </c>
      <c r="AL3769" s="72">
        <f t="shared" si="397"/>
        <v>0</v>
      </c>
      <c r="AQ3769" s="63">
        <f t="shared" si="399"/>
        <v>3769</v>
      </c>
      <c r="AR3769" s="72">
        <f t="shared" si="398"/>
        <v>0</v>
      </c>
    </row>
    <row r="3770" spans="35:44" x14ac:dyDescent="0.25">
      <c r="AI3770" s="72">
        <f t="shared" si="400"/>
        <v>0</v>
      </c>
      <c r="AJ3770" s="72">
        <f t="shared" si="395"/>
        <v>0</v>
      </c>
      <c r="AK3770" s="72">
        <f t="shared" si="396"/>
        <v>0</v>
      </c>
      <c r="AL3770" s="72">
        <f t="shared" si="397"/>
        <v>0</v>
      </c>
      <c r="AQ3770" s="63">
        <f t="shared" si="399"/>
        <v>3770</v>
      </c>
      <c r="AR3770" s="72">
        <f t="shared" si="398"/>
        <v>0</v>
      </c>
    </row>
    <row r="3771" spans="35:44" x14ac:dyDescent="0.25">
      <c r="AI3771" s="72">
        <f t="shared" si="400"/>
        <v>0</v>
      </c>
      <c r="AJ3771" s="72">
        <f t="shared" si="395"/>
        <v>0</v>
      </c>
      <c r="AK3771" s="72">
        <f t="shared" si="396"/>
        <v>0</v>
      </c>
      <c r="AL3771" s="72">
        <f t="shared" si="397"/>
        <v>0</v>
      </c>
      <c r="AQ3771" s="63">
        <f t="shared" si="399"/>
        <v>3771</v>
      </c>
      <c r="AR3771" s="72">
        <f t="shared" si="398"/>
        <v>0</v>
      </c>
    </row>
    <row r="3772" spans="35:44" x14ac:dyDescent="0.25">
      <c r="AI3772" s="72">
        <f t="shared" si="400"/>
        <v>0</v>
      </c>
      <c r="AJ3772" s="72">
        <f t="shared" si="395"/>
        <v>0</v>
      </c>
      <c r="AK3772" s="72">
        <f t="shared" si="396"/>
        <v>0</v>
      </c>
      <c r="AL3772" s="72">
        <f t="shared" si="397"/>
        <v>0</v>
      </c>
      <c r="AQ3772" s="63">
        <f t="shared" si="399"/>
        <v>3772</v>
      </c>
      <c r="AR3772" s="72">
        <f t="shared" si="398"/>
        <v>0</v>
      </c>
    </row>
    <row r="3773" spans="35:44" x14ac:dyDescent="0.25">
      <c r="AI3773" s="72">
        <f t="shared" si="400"/>
        <v>0</v>
      </c>
      <c r="AJ3773" s="72">
        <f t="shared" si="395"/>
        <v>0</v>
      </c>
      <c r="AK3773" s="72">
        <f t="shared" si="396"/>
        <v>0</v>
      </c>
      <c r="AL3773" s="72">
        <f t="shared" si="397"/>
        <v>0</v>
      </c>
      <c r="AQ3773" s="63">
        <f t="shared" si="399"/>
        <v>3773</v>
      </c>
      <c r="AR3773" s="72">
        <f t="shared" si="398"/>
        <v>0</v>
      </c>
    </row>
    <row r="3774" spans="35:44" x14ac:dyDescent="0.25">
      <c r="AI3774" s="72">
        <f t="shared" si="400"/>
        <v>0</v>
      </c>
      <c r="AJ3774" s="72">
        <f t="shared" si="395"/>
        <v>0</v>
      </c>
      <c r="AK3774" s="72">
        <f t="shared" si="396"/>
        <v>0</v>
      </c>
      <c r="AL3774" s="72">
        <f t="shared" si="397"/>
        <v>0</v>
      </c>
      <c r="AQ3774" s="63">
        <f t="shared" si="399"/>
        <v>3774</v>
      </c>
      <c r="AR3774" s="72">
        <f t="shared" si="398"/>
        <v>0</v>
      </c>
    </row>
    <row r="3775" spans="35:44" x14ac:dyDescent="0.25">
      <c r="AI3775" s="72">
        <f t="shared" si="400"/>
        <v>0</v>
      </c>
      <c r="AJ3775" s="72">
        <f t="shared" si="395"/>
        <v>0</v>
      </c>
      <c r="AK3775" s="72">
        <f t="shared" si="396"/>
        <v>0</v>
      </c>
      <c r="AL3775" s="72">
        <f t="shared" si="397"/>
        <v>0</v>
      </c>
      <c r="AQ3775" s="63">
        <f t="shared" si="399"/>
        <v>3775</v>
      </c>
      <c r="AR3775" s="72">
        <f t="shared" si="398"/>
        <v>0</v>
      </c>
    </row>
    <row r="3776" spans="35:44" x14ac:dyDescent="0.25">
      <c r="AI3776" s="72">
        <f t="shared" si="400"/>
        <v>0</v>
      </c>
      <c r="AJ3776" s="72">
        <f t="shared" si="395"/>
        <v>0</v>
      </c>
      <c r="AK3776" s="72">
        <f t="shared" si="396"/>
        <v>0</v>
      </c>
      <c r="AL3776" s="72">
        <f t="shared" si="397"/>
        <v>0</v>
      </c>
      <c r="AQ3776" s="63">
        <f t="shared" si="399"/>
        <v>3776</v>
      </c>
      <c r="AR3776" s="72">
        <f t="shared" si="398"/>
        <v>0</v>
      </c>
    </row>
    <row r="3777" spans="35:44" x14ac:dyDescent="0.25">
      <c r="AI3777" s="72">
        <f t="shared" si="400"/>
        <v>0</v>
      </c>
      <c r="AJ3777" s="72">
        <f t="shared" ref="AJ3777:AJ3840" si="401">ROUNDUP((C3777-$C$1)/7,0)</f>
        <v>0</v>
      </c>
      <c r="AK3777" s="72">
        <f t="shared" ref="AK3777:AK3840" si="402">ROUNDUP((C3777-$C$1)/1,0)</f>
        <v>0</v>
      </c>
      <c r="AL3777" s="72">
        <f t="shared" ref="AL3777:AL3840" si="403">ROUNDUP((C3777-$C$1)*24,0)</f>
        <v>0</v>
      </c>
      <c r="AQ3777" s="63">
        <f t="shared" si="399"/>
        <v>3777</v>
      </c>
      <c r="AR3777" s="72">
        <f t="shared" ref="AR3777:AR3840" si="404">SUMIFS(AI:AI,AL:AL,AQ3777)</f>
        <v>0</v>
      </c>
    </row>
    <row r="3778" spans="35:44" x14ac:dyDescent="0.25">
      <c r="AI3778" s="72">
        <f t="shared" si="400"/>
        <v>0</v>
      </c>
      <c r="AJ3778" s="72">
        <f t="shared" si="401"/>
        <v>0</v>
      </c>
      <c r="AK3778" s="72">
        <f t="shared" si="402"/>
        <v>0</v>
      </c>
      <c r="AL3778" s="72">
        <f t="shared" si="403"/>
        <v>0</v>
      </c>
      <c r="AQ3778" s="63">
        <f t="shared" si="399"/>
        <v>3778</v>
      </c>
      <c r="AR3778" s="72">
        <f t="shared" si="404"/>
        <v>0</v>
      </c>
    </row>
    <row r="3779" spans="35:44" x14ac:dyDescent="0.25">
      <c r="AI3779" s="72">
        <f t="shared" si="400"/>
        <v>0</v>
      </c>
      <c r="AJ3779" s="72">
        <f t="shared" si="401"/>
        <v>0</v>
      </c>
      <c r="AK3779" s="72">
        <f t="shared" si="402"/>
        <v>0</v>
      </c>
      <c r="AL3779" s="72">
        <f t="shared" si="403"/>
        <v>0</v>
      </c>
      <c r="AQ3779" s="63">
        <f t="shared" ref="AQ3779:AQ3842" si="405">1+AQ3778</f>
        <v>3779</v>
      </c>
      <c r="AR3779" s="72">
        <f t="shared" si="404"/>
        <v>0</v>
      </c>
    </row>
    <row r="3780" spans="35:44" x14ac:dyDescent="0.25">
      <c r="AI3780" s="72">
        <f t="shared" si="400"/>
        <v>0</v>
      </c>
      <c r="AJ3780" s="72">
        <f t="shared" si="401"/>
        <v>0</v>
      </c>
      <c r="AK3780" s="72">
        <f t="shared" si="402"/>
        <v>0</v>
      </c>
      <c r="AL3780" s="72">
        <f t="shared" si="403"/>
        <v>0</v>
      </c>
      <c r="AQ3780" s="63">
        <f t="shared" si="405"/>
        <v>3780</v>
      </c>
      <c r="AR3780" s="72">
        <f t="shared" si="404"/>
        <v>0</v>
      </c>
    </row>
    <row r="3781" spans="35:44" x14ac:dyDescent="0.25">
      <c r="AI3781" s="72">
        <f t="shared" ref="AI3781:AI3844" si="406">D3781*(C3781-C3780)*86400*$B$16</f>
        <v>0</v>
      </c>
      <c r="AJ3781" s="72">
        <f t="shared" si="401"/>
        <v>0</v>
      </c>
      <c r="AK3781" s="72">
        <f t="shared" si="402"/>
        <v>0</v>
      </c>
      <c r="AL3781" s="72">
        <f t="shared" si="403"/>
        <v>0</v>
      </c>
      <c r="AQ3781" s="63">
        <f t="shared" si="405"/>
        <v>3781</v>
      </c>
      <c r="AR3781" s="72">
        <f t="shared" si="404"/>
        <v>0</v>
      </c>
    </row>
    <row r="3782" spans="35:44" x14ac:dyDescent="0.25">
      <c r="AI3782" s="72">
        <f t="shared" si="406"/>
        <v>0</v>
      </c>
      <c r="AJ3782" s="72">
        <f t="shared" si="401"/>
        <v>0</v>
      </c>
      <c r="AK3782" s="72">
        <f t="shared" si="402"/>
        <v>0</v>
      </c>
      <c r="AL3782" s="72">
        <f t="shared" si="403"/>
        <v>0</v>
      </c>
      <c r="AQ3782" s="63">
        <f t="shared" si="405"/>
        <v>3782</v>
      </c>
      <c r="AR3782" s="72">
        <f t="shared" si="404"/>
        <v>0</v>
      </c>
    </row>
    <row r="3783" spans="35:44" x14ac:dyDescent="0.25">
      <c r="AI3783" s="72">
        <f t="shared" si="406"/>
        <v>0</v>
      </c>
      <c r="AJ3783" s="72">
        <f t="shared" si="401"/>
        <v>0</v>
      </c>
      <c r="AK3783" s="72">
        <f t="shared" si="402"/>
        <v>0</v>
      </c>
      <c r="AL3783" s="72">
        <f t="shared" si="403"/>
        <v>0</v>
      </c>
      <c r="AQ3783" s="63">
        <f t="shared" si="405"/>
        <v>3783</v>
      </c>
      <c r="AR3783" s="72">
        <f t="shared" si="404"/>
        <v>0</v>
      </c>
    </row>
    <row r="3784" spans="35:44" x14ac:dyDescent="0.25">
      <c r="AI3784" s="72">
        <f t="shared" si="406"/>
        <v>0</v>
      </c>
      <c r="AJ3784" s="72">
        <f t="shared" si="401"/>
        <v>0</v>
      </c>
      <c r="AK3784" s="72">
        <f t="shared" si="402"/>
        <v>0</v>
      </c>
      <c r="AL3784" s="72">
        <f t="shared" si="403"/>
        <v>0</v>
      </c>
      <c r="AQ3784" s="63">
        <f t="shared" si="405"/>
        <v>3784</v>
      </c>
      <c r="AR3784" s="72">
        <f t="shared" si="404"/>
        <v>0</v>
      </c>
    </row>
    <row r="3785" spans="35:44" x14ac:dyDescent="0.25">
      <c r="AI3785" s="72">
        <f t="shared" si="406"/>
        <v>0</v>
      </c>
      <c r="AJ3785" s="72">
        <f t="shared" si="401"/>
        <v>0</v>
      </c>
      <c r="AK3785" s="72">
        <f t="shared" si="402"/>
        <v>0</v>
      </c>
      <c r="AL3785" s="72">
        <f t="shared" si="403"/>
        <v>0</v>
      </c>
      <c r="AQ3785" s="63">
        <f t="shared" si="405"/>
        <v>3785</v>
      </c>
      <c r="AR3785" s="72">
        <f t="shared" si="404"/>
        <v>0</v>
      </c>
    </row>
    <row r="3786" spans="35:44" x14ac:dyDescent="0.25">
      <c r="AI3786" s="72">
        <f t="shared" si="406"/>
        <v>0</v>
      </c>
      <c r="AJ3786" s="72">
        <f t="shared" si="401"/>
        <v>0</v>
      </c>
      <c r="AK3786" s="72">
        <f t="shared" si="402"/>
        <v>0</v>
      </c>
      <c r="AL3786" s="72">
        <f t="shared" si="403"/>
        <v>0</v>
      </c>
      <c r="AQ3786" s="63">
        <f t="shared" si="405"/>
        <v>3786</v>
      </c>
      <c r="AR3786" s="72">
        <f t="shared" si="404"/>
        <v>0</v>
      </c>
    </row>
    <row r="3787" spans="35:44" x14ac:dyDescent="0.25">
      <c r="AI3787" s="72">
        <f t="shared" si="406"/>
        <v>0</v>
      </c>
      <c r="AJ3787" s="72">
        <f t="shared" si="401"/>
        <v>0</v>
      </c>
      <c r="AK3787" s="72">
        <f t="shared" si="402"/>
        <v>0</v>
      </c>
      <c r="AL3787" s="72">
        <f t="shared" si="403"/>
        <v>0</v>
      </c>
      <c r="AQ3787" s="63">
        <f t="shared" si="405"/>
        <v>3787</v>
      </c>
      <c r="AR3787" s="72">
        <f t="shared" si="404"/>
        <v>0</v>
      </c>
    </row>
    <row r="3788" spans="35:44" x14ac:dyDescent="0.25">
      <c r="AI3788" s="72">
        <f t="shared" si="406"/>
        <v>0</v>
      </c>
      <c r="AJ3788" s="72">
        <f t="shared" si="401"/>
        <v>0</v>
      </c>
      <c r="AK3788" s="72">
        <f t="shared" si="402"/>
        <v>0</v>
      </c>
      <c r="AL3788" s="72">
        <f t="shared" si="403"/>
        <v>0</v>
      </c>
      <c r="AQ3788" s="63">
        <f t="shared" si="405"/>
        <v>3788</v>
      </c>
      <c r="AR3788" s="72">
        <f t="shared" si="404"/>
        <v>0</v>
      </c>
    </row>
    <row r="3789" spans="35:44" x14ac:dyDescent="0.25">
      <c r="AI3789" s="72">
        <f t="shared" si="406"/>
        <v>0</v>
      </c>
      <c r="AJ3789" s="72">
        <f t="shared" si="401"/>
        <v>0</v>
      </c>
      <c r="AK3789" s="72">
        <f t="shared" si="402"/>
        <v>0</v>
      </c>
      <c r="AL3789" s="72">
        <f t="shared" si="403"/>
        <v>0</v>
      </c>
      <c r="AQ3789" s="63">
        <f t="shared" si="405"/>
        <v>3789</v>
      </c>
      <c r="AR3789" s="72">
        <f t="shared" si="404"/>
        <v>0</v>
      </c>
    </row>
    <row r="3790" spans="35:44" x14ac:dyDescent="0.25">
      <c r="AI3790" s="72">
        <f t="shared" si="406"/>
        <v>0</v>
      </c>
      <c r="AJ3790" s="72">
        <f t="shared" si="401"/>
        <v>0</v>
      </c>
      <c r="AK3790" s="72">
        <f t="shared" si="402"/>
        <v>0</v>
      </c>
      <c r="AL3790" s="72">
        <f t="shared" si="403"/>
        <v>0</v>
      </c>
      <c r="AQ3790" s="63">
        <f t="shared" si="405"/>
        <v>3790</v>
      </c>
      <c r="AR3790" s="72">
        <f t="shared" si="404"/>
        <v>0</v>
      </c>
    </row>
    <row r="3791" spans="35:44" x14ac:dyDescent="0.25">
      <c r="AI3791" s="72">
        <f t="shared" si="406"/>
        <v>0</v>
      </c>
      <c r="AJ3791" s="72">
        <f t="shared" si="401"/>
        <v>0</v>
      </c>
      <c r="AK3791" s="72">
        <f t="shared" si="402"/>
        <v>0</v>
      </c>
      <c r="AL3791" s="72">
        <f t="shared" si="403"/>
        <v>0</v>
      </c>
      <c r="AQ3791" s="63">
        <f t="shared" si="405"/>
        <v>3791</v>
      </c>
      <c r="AR3791" s="72">
        <f t="shared" si="404"/>
        <v>0</v>
      </c>
    </row>
    <row r="3792" spans="35:44" x14ac:dyDescent="0.25">
      <c r="AI3792" s="72">
        <f t="shared" si="406"/>
        <v>0</v>
      </c>
      <c r="AJ3792" s="72">
        <f t="shared" si="401"/>
        <v>0</v>
      </c>
      <c r="AK3792" s="72">
        <f t="shared" si="402"/>
        <v>0</v>
      </c>
      <c r="AL3792" s="72">
        <f t="shared" si="403"/>
        <v>0</v>
      </c>
      <c r="AQ3792" s="63">
        <f t="shared" si="405"/>
        <v>3792</v>
      </c>
      <c r="AR3792" s="72">
        <f t="shared" si="404"/>
        <v>0</v>
      </c>
    </row>
    <row r="3793" spans="35:44" x14ac:dyDescent="0.25">
      <c r="AI3793" s="72">
        <f t="shared" si="406"/>
        <v>0</v>
      </c>
      <c r="AJ3793" s="72">
        <f t="shared" si="401"/>
        <v>0</v>
      </c>
      <c r="AK3793" s="72">
        <f t="shared" si="402"/>
        <v>0</v>
      </c>
      <c r="AL3793" s="72">
        <f t="shared" si="403"/>
        <v>0</v>
      </c>
      <c r="AQ3793" s="63">
        <f t="shared" si="405"/>
        <v>3793</v>
      </c>
      <c r="AR3793" s="72">
        <f t="shared" si="404"/>
        <v>0</v>
      </c>
    </row>
    <row r="3794" spans="35:44" x14ac:dyDescent="0.25">
      <c r="AI3794" s="72">
        <f t="shared" si="406"/>
        <v>0</v>
      </c>
      <c r="AJ3794" s="72">
        <f t="shared" si="401"/>
        <v>0</v>
      </c>
      <c r="AK3794" s="72">
        <f t="shared" si="402"/>
        <v>0</v>
      </c>
      <c r="AL3794" s="72">
        <f t="shared" si="403"/>
        <v>0</v>
      </c>
      <c r="AQ3794" s="63">
        <f t="shared" si="405"/>
        <v>3794</v>
      </c>
      <c r="AR3794" s="72">
        <f t="shared" si="404"/>
        <v>0</v>
      </c>
    </row>
    <row r="3795" spans="35:44" x14ac:dyDescent="0.25">
      <c r="AI3795" s="72">
        <f t="shared" si="406"/>
        <v>0</v>
      </c>
      <c r="AJ3795" s="72">
        <f t="shared" si="401"/>
        <v>0</v>
      </c>
      <c r="AK3795" s="72">
        <f t="shared" si="402"/>
        <v>0</v>
      </c>
      <c r="AL3795" s="72">
        <f t="shared" si="403"/>
        <v>0</v>
      </c>
      <c r="AQ3795" s="63">
        <f t="shared" si="405"/>
        <v>3795</v>
      </c>
      <c r="AR3795" s="72">
        <f t="shared" si="404"/>
        <v>0</v>
      </c>
    </row>
    <row r="3796" spans="35:44" x14ac:dyDescent="0.25">
      <c r="AI3796" s="72">
        <f t="shared" si="406"/>
        <v>0</v>
      </c>
      <c r="AJ3796" s="72">
        <f t="shared" si="401"/>
        <v>0</v>
      </c>
      <c r="AK3796" s="72">
        <f t="shared" si="402"/>
        <v>0</v>
      </c>
      <c r="AL3796" s="72">
        <f t="shared" si="403"/>
        <v>0</v>
      </c>
      <c r="AQ3796" s="63">
        <f t="shared" si="405"/>
        <v>3796</v>
      </c>
      <c r="AR3796" s="72">
        <f t="shared" si="404"/>
        <v>0</v>
      </c>
    </row>
    <row r="3797" spans="35:44" x14ac:dyDescent="0.25">
      <c r="AI3797" s="72">
        <f t="shared" si="406"/>
        <v>0</v>
      </c>
      <c r="AJ3797" s="72">
        <f t="shared" si="401"/>
        <v>0</v>
      </c>
      <c r="AK3797" s="72">
        <f t="shared" si="402"/>
        <v>0</v>
      </c>
      <c r="AL3797" s="72">
        <f t="shared" si="403"/>
        <v>0</v>
      </c>
      <c r="AQ3797" s="63">
        <f t="shared" si="405"/>
        <v>3797</v>
      </c>
      <c r="AR3797" s="72">
        <f t="shared" si="404"/>
        <v>0</v>
      </c>
    </row>
    <row r="3798" spans="35:44" x14ac:dyDescent="0.25">
      <c r="AI3798" s="72">
        <f t="shared" si="406"/>
        <v>0</v>
      </c>
      <c r="AJ3798" s="72">
        <f t="shared" si="401"/>
        <v>0</v>
      </c>
      <c r="AK3798" s="72">
        <f t="shared" si="402"/>
        <v>0</v>
      </c>
      <c r="AL3798" s="72">
        <f t="shared" si="403"/>
        <v>0</v>
      </c>
      <c r="AQ3798" s="63">
        <f t="shared" si="405"/>
        <v>3798</v>
      </c>
      <c r="AR3798" s="72">
        <f t="shared" si="404"/>
        <v>0</v>
      </c>
    </row>
    <row r="3799" spans="35:44" x14ac:dyDescent="0.25">
      <c r="AI3799" s="72">
        <f t="shared" si="406"/>
        <v>0</v>
      </c>
      <c r="AJ3799" s="72">
        <f t="shared" si="401"/>
        <v>0</v>
      </c>
      <c r="AK3799" s="72">
        <f t="shared" si="402"/>
        <v>0</v>
      </c>
      <c r="AL3799" s="72">
        <f t="shared" si="403"/>
        <v>0</v>
      </c>
      <c r="AQ3799" s="63">
        <f t="shared" si="405"/>
        <v>3799</v>
      </c>
      <c r="AR3799" s="72">
        <f t="shared" si="404"/>
        <v>0</v>
      </c>
    </row>
    <row r="3800" spans="35:44" x14ac:dyDescent="0.25">
      <c r="AI3800" s="72">
        <f t="shared" si="406"/>
        <v>0</v>
      </c>
      <c r="AJ3800" s="72">
        <f t="shared" si="401"/>
        <v>0</v>
      </c>
      <c r="AK3800" s="72">
        <f t="shared" si="402"/>
        <v>0</v>
      </c>
      <c r="AL3800" s="72">
        <f t="shared" si="403"/>
        <v>0</v>
      </c>
      <c r="AQ3800" s="63">
        <f t="shared" si="405"/>
        <v>3800</v>
      </c>
      <c r="AR3800" s="72">
        <f t="shared" si="404"/>
        <v>0</v>
      </c>
    </row>
    <row r="3801" spans="35:44" x14ac:dyDescent="0.25">
      <c r="AI3801" s="72">
        <f t="shared" si="406"/>
        <v>0</v>
      </c>
      <c r="AJ3801" s="72">
        <f t="shared" si="401"/>
        <v>0</v>
      </c>
      <c r="AK3801" s="72">
        <f t="shared" si="402"/>
        <v>0</v>
      </c>
      <c r="AL3801" s="72">
        <f t="shared" si="403"/>
        <v>0</v>
      </c>
      <c r="AQ3801" s="63">
        <f t="shared" si="405"/>
        <v>3801</v>
      </c>
      <c r="AR3801" s="72">
        <f t="shared" si="404"/>
        <v>0</v>
      </c>
    </row>
    <row r="3802" spans="35:44" x14ac:dyDescent="0.25">
      <c r="AI3802" s="72">
        <f t="shared" si="406"/>
        <v>0</v>
      </c>
      <c r="AJ3802" s="72">
        <f t="shared" si="401"/>
        <v>0</v>
      </c>
      <c r="AK3802" s="72">
        <f t="shared" si="402"/>
        <v>0</v>
      </c>
      <c r="AL3802" s="72">
        <f t="shared" si="403"/>
        <v>0</v>
      </c>
      <c r="AQ3802" s="63">
        <f t="shared" si="405"/>
        <v>3802</v>
      </c>
      <c r="AR3802" s="72">
        <f t="shared" si="404"/>
        <v>0</v>
      </c>
    </row>
    <row r="3803" spans="35:44" x14ac:dyDescent="0.25">
      <c r="AI3803" s="72">
        <f t="shared" si="406"/>
        <v>0</v>
      </c>
      <c r="AJ3803" s="72">
        <f t="shared" si="401"/>
        <v>0</v>
      </c>
      <c r="AK3803" s="72">
        <f t="shared" si="402"/>
        <v>0</v>
      </c>
      <c r="AL3803" s="72">
        <f t="shared" si="403"/>
        <v>0</v>
      </c>
      <c r="AQ3803" s="63">
        <f t="shared" si="405"/>
        <v>3803</v>
      </c>
      <c r="AR3803" s="72">
        <f t="shared" si="404"/>
        <v>0</v>
      </c>
    </row>
    <row r="3804" spans="35:44" x14ac:dyDescent="0.25">
      <c r="AI3804" s="72">
        <f t="shared" si="406"/>
        <v>0</v>
      </c>
      <c r="AJ3804" s="72">
        <f t="shared" si="401"/>
        <v>0</v>
      </c>
      <c r="AK3804" s="72">
        <f t="shared" si="402"/>
        <v>0</v>
      </c>
      <c r="AL3804" s="72">
        <f t="shared" si="403"/>
        <v>0</v>
      </c>
      <c r="AQ3804" s="63">
        <f t="shared" si="405"/>
        <v>3804</v>
      </c>
      <c r="AR3804" s="72">
        <f t="shared" si="404"/>
        <v>0</v>
      </c>
    </row>
    <row r="3805" spans="35:44" x14ac:dyDescent="0.25">
      <c r="AI3805" s="72">
        <f t="shared" si="406"/>
        <v>0</v>
      </c>
      <c r="AJ3805" s="72">
        <f t="shared" si="401"/>
        <v>0</v>
      </c>
      <c r="AK3805" s="72">
        <f t="shared" si="402"/>
        <v>0</v>
      </c>
      <c r="AL3805" s="72">
        <f t="shared" si="403"/>
        <v>0</v>
      </c>
      <c r="AQ3805" s="63">
        <f t="shared" si="405"/>
        <v>3805</v>
      </c>
      <c r="AR3805" s="72">
        <f t="shared" si="404"/>
        <v>0</v>
      </c>
    </row>
    <row r="3806" spans="35:44" x14ac:dyDescent="0.25">
      <c r="AI3806" s="72">
        <f t="shared" si="406"/>
        <v>0</v>
      </c>
      <c r="AJ3806" s="72">
        <f t="shared" si="401"/>
        <v>0</v>
      </c>
      <c r="AK3806" s="72">
        <f t="shared" si="402"/>
        <v>0</v>
      </c>
      <c r="AL3806" s="72">
        <f t="shared" si="403"/>
        <v>0</v>
      </c>
      <c r="AQ3806" s="63">
        <f t="shared" si="405"/>
        <v>3806</v>
      </c>
      <c r="AR3806" s="72">
        <f t="shared" si="404"/>
        <v>0</v>
      </c>
    </row>
    <row r="3807" spans="35:44" x14ac:dyDescent="0.25">
      <c r="AI3807" s="72">
        <f t="shared" si="406"/>
        <v>0</v>
      </c>
      <c r="AJ3807" s="72">
        <f t="shared" si="401"/>
        <v>0</v>
      </c>
      <c r="AK3807" s="72">
        <f t="shared" si="402"/>
        <v>0</v>
      </c>
      <c r="AL3807" s="72">
        <f t="shared" si="403"/>
        <v>0</v>
      </c>
      <c r="AQ3807" s="63">
        <f t="shared" si="405"/>
        <v>3807</v>
      </c>
      <c r="AR3807" s="72">
        <f t="shared" si="404"/>
        <v>0</v>
      </c>
    </row>
    <row r="3808" spans="35:44" x14ac:dyDescent="0.25">
      <c r="AI3808" s="72">
        <f t="shared" si="406"/>
        <v>0</v>
      </c>
      <c r="AJ3808" s="72">
        <f t="shared" si="401"/>
        <v>0</v>
      </c>
      <c r="AK3808" s="72">
        <f t="shared" si="402"/>
        <v>0</v>
      </c>
      <c r="AL3808" s="72">
        <f t="shared" si="403"/>
        <v>0</v>
      </c>
      <c r="AQ3808" s="63">
        <f t="shared" si="405"/>
        <v>3808</v>
      </c>
      <c r="AR3808" s="72">
        <f t="shared" si="404"/>
        <v>0</v>
      </c>
    </row>
    <row r="3809" spans="35:44" x14ac:dyDescent="0.25">
      <c r="AI3809" s="72">
        <f t="shared" si="406"/>
        <v>0</v>
      </c>
      <c r="AJ3809" s="72">
        <f t="shared" si="401"/>
        <v>0</v>
      </c>
      <c r="AK3809" s="72">
        <f t="shared" si="402"/>
        <v>0</v>
      </c>
      <c r="AL3809" s="72">
        <f t="shared" si="403"/>
        <v>0</v>
      </c>
      <c r="AQ3809" s="63">
        <f t="shared" si="405"/>
        <v>3809</v>
      </c>
      <c r="AR3809" s="72">
        <f t="shared" si="404"/>
        <v>0</v>
      </c>
    </row>
    <row r="3810" spans="35:44" x14ac:dyDescent="0.25">
      <c r="AI3810" s="72">
        <f t="shared" si="406"/>
        <v>0</v>
      </c>
      <c r="AJ3810" s="72">
        <f t="shared" si="401"/>
        <v>0</v>
      </c>
      <c r="AK3810" s="72">
        <f t="shared" si="402"/>
        <v>0</v>
      </c>
      <c r="AL3810" s="72">
        <f t="shared" si="403"/>
        <v>0</v>
      </c>
      <c r="AQ3810" s="63">
        <f t="shared" si="405"/>
        <v>3810</v>
      </c>
      <c r="AR3810" s="72">
        <f t="shared" si="404"/>
        <v>0</v>
      </c>
    </row>
    <row r="3811" spans="35:44" x14ac:dyDescent="0.25">
      <c r="AI3811" s="72">
        <f t="shared" si="406"/>
        <v>0</v>
      </c>
      <c r="AJ3811" s="72">
        <f t="shared" si="401"/>
        <v>0</v>
      </c>
      <c r="AK3811" s="72">
        <f t="shared" si="402"/>
        <v>0</v>
      </c>
      <c r="AL3811" s="72">
        <f t="shared" si="403"/>
        <v>0</v>
      </c>
      <c r="AQ3811" s="63">
        <f t="shared" si="405"/>
        <v>3811</v>
      </c>
      <c r="AR3811" s="72">
        <f t="shared" si="404"/>
        <v>0</v>
      </c>
    </row>
    <row r="3812" spans="35:44" x14ac:dyDescent="0.25">
      <c r="AI3812" s="72">
        <f t="shared" si="406"/>
        <v>0</v>
      </c>
      <c r="AJ3812" s="72">
        <f t="shared" si="401"/>
        <v>0</v>
      </c>
      <c r="AK3812" s="72">
        <f t="shared" si="402"/>
        <v>0</v>
      </c>
      <c r="AL3812" s="72">
        <f t="shared" si="403"/>
        <v>0</v>
      </c>
      <c r="AQ3812" s="63">
        <f t="shared" si="405"/>
        <v>3812</v>
      </c>
      <c r="AR3812" s="72">
        <f t="shared" si="404"/>
        <v>0</v>
      </c>
    </row>
    <row r="3813" spans="35:44" x14ac:dyDescent="0.25">
      <c r="AI3813" s="72">
        <f t="shared" si="406"/>
        <v>0</v>
      </c>
      <c r="AJ3813" s="72">
        <f t="shared" si="401"/>
        <v>0</v>
      </c>
      <c r="AK3813" s="72">
        <f t="shared" si="402"/>
        <v>0</v>
      </c>
      <c r="AL3813" s="72">
        <f t="shared" si="403"/>
        <v>0</v>
      </c>
      <c r="AQ3813" s="63">
        <f t="shared" si="405"/>
        <v>3813</v>
      </c>
      <c r="AR3813" s="72">
        <f t="shared" si="404"/>
        <v>0</v>
      </c>
    </row>
    <row r="3814" spans="35:44" x14ac:dyDescent="0.25">
      <c r="AI3814" s="72">
        <f t="shared" si="406"/>
        <v>0</v>
      </c>
      <c r="AJ3814" s="72">
        <f t="shared" si="401"/>
        <v>0</v>
      </c>
      <c r="AK3814" s="72">
        <f t="shared" si="402"/>
        <v>0</v>
      </c>
      <c r="AL3814" s="72">
        <f t="shared" si="403"/>
        <v>0</v>
      </c>
      <c r="AQ3814" s="63">
        <f t="shared" si="405"/>
        <v>3814</v>
      </c>
      <c r="AR3814" s="72">
        <f t="shared" si="404"/>
        <v>0</v>
      </c>
    </row>
    <row r="3815" spans="35:44" x14ac:dyDescent="0.25">
      <c r="AI3815" s="72">
        <f t="shared" si="406"/>
        <v>0</v>
      </c>
      <c r="AJ3815" s="72">
        <f t="shared" si="401"/>
        <v>0</v>
      </c>
      <c r="AK3815" s="72">
        <f t="shared" si="402"/>
        <v>0</v>
      </c>
      <c r="AL3815" s="72">
        <f t="shared" si="403"/>
        <v>0</v>
      </c>
      <c r="AQ3815" s="63">
        <f t="shared" si="405"/>
        <v>3815</v>
      </c>
      <c r="AR3815" s="72">
        <f t="shared" si="404"/>
        <v>0</v>
      </c>
    </row>
    <row r="3816" spans="35:44" x14ac:dyDescent="0.25">
      <c r="AI3816" s="72">
        <f t="shared" si="406"/>
        <v>0</v>
      </c>
      <c r="AJ3816" s="72">
        <f t="shared" si="401"/>
        <v>0</v>
      </c>
      <c r="AK3816" s="72">
        <f t="shared" si="402"/>
        <v>0</v>
      </c>
      <c r="AL3816" s="72">
        <f t="shared" si="403"/>
        <v>0</v>
      </c>
      <c r="AQ3816" s="63">
        <f t="shared" si="405"/>
        <v>3816</v>
      </c>
      <c r="AR3816" s="72">
        <f t="shared" si="404"/>
        <v>0</v>
      </c>
    </row>
    <row r="3817" spans="35:44" x14ac:dyDescent="0.25">
      <c r="AI3817" s="72">
        <f t="shared" si="406"/>
        <v>0</v>
      </c>
      <c r="AJ3817" s="72">
        <f t="shared" si="401"/>
        <v>0</v>
      </c>
      <c r="AK3817" s="72">
        <f t="shared" si="402"/>
        <v>0</v>
      </c>
      <c r="AL3817" s="72">
        <f t="shared" si="403"/>
        <v>0</v>
      </c>
      <c r="AQ3817" s="63">
        <f t="shared" si="405"/>
        <v>3817</v>
      </c>
      <c r="AR3817" s="72">
        <f t="shared" si="404"/>
        <v>0</v>
      </c>
    </row>
    <row r="3818" spans="35:44" x14ac:dyDescent="0.25">
      <c r="AI3818" s="72">
        <f t="shared" si="406"/>
        <v>0</v>
      </c>
      <c r="AJ3818" s="72">
        <f t="shared" si="401"/>
        <v>0</v>
      </c>
      <c r="AK3818" s="72">
        <f t="shared" si="402"/>
        <v>0</v>
      </c>
      <c r="AL3818" s="72">
        <f t="shared" si="403"/>
        <v>0</v>
      </c>
      <c r="AQ3818" s="63">
        <f t="shared" si="405"/>
        <v>3818</v>
      </c>
      <c r="AR3818" s="72">
        <f t="shared" si="404"/>
        <v>0</v>
      </c>
    </row>
    <row r="3819" spans="35:44" x14ac:dyDescent="0.25">
      <c r="AI3819" s="72">
        <f t="shared" si="406"/>
        <v>0</v>
      </c>
      <c r="AJ3819" s="72">
        <f t="shared" si="401"/>
        <v>0</v>
      </c>
      <c r="AK3819" s="72">
        <f t="shared" si="402"/>
        <v>0</v>
      </c>
      <c r="AL3819" s="72">
        <f t="shared" si="403"/>
        <v>0</v>
      </c>
      <c r="AQ3819" s="63">
        <f t="shared" si="405"/>
        <v>3819</v>
      </c>
      <c r="AR3819" s="72">
        <f t="shared" si="404"/>
        <v>0</v>
      </c>
    </row>
    <row r="3820" spans="35:44" x14ac:dyDescent="0.25">
      <c r="AI3820" s="72">
        <f t="shared" si="406"/>
        <v>0</v>
      </c>
      <c r="AJ3820" s="72">
        <f t="shared" si="401"/>
        <v>0</v>
      </c>
      <c r="AK3820" s="72">
        <f t="shared" si="402"/>
        <v>0</v>
      </c>
      <c r="AL3820" s="72">
        <f t="shared" si="403"/>
        <v>0</v>
      </c>
      <c r="AQ3820" s="63">
        <f t="shared" si="405"/>
        <v>3820</v>
      </c>
      <c r="AR3820" s="72">
        <f t="shared" si="404"/>
        <v>0</v>
      </c>
    </row>
    <row r="3821" spans="35:44" x14ac:dyDescent="0.25">
      <c r="AI3821" s="72">
        <f t="shared" si="406"/>
        <v>0</v>
      </c>
      <c r="AJ3821" s="72">
        <f t="shared" si="401"/>
        <v>0</v>
      </c>
      <c r="AK3821" s="72">
        <f t="shared" si="402"/>
        <v>0</v>
      </c>
      <c r="AL3821" s="72">
        <f t="shared" si="403"/>
        <v>0</v>
      </c>
      <c r="AQ3821" s="63">
        <f t="shared" si="405"/>
        <v>3821</v>
      </c>
      <c r="AR3821" s="72">
        <f t="shared" si="404"/>
        <v>0</v>
      </c>
    </row>
    <row r="3822" spans="35:44" x14ac:dyDescent="0.25">
      <c r="AI3822" s="72">
        <f t="shared" si="406"/>
        <v>0</v>
      </c>
      <c r="AJ3822" s="72">
        <f t="shared" si="401"/>
        <v>0</v>
      </c>
      <c r="AK3822" s="72">
        <f t="shared" si="402"/>
        <v>0</v>
      </c>
      <c r="AL3822" s="72">
        <f t="shared" si="403"/>
        <v>0</v>
      </c>
      <c r="AQ3822" s="63">
        <f t="shared" si="405"/>
        <v>3822</v>
      </c>
      <c r="AR3822" s="72">
        <f t="shared" si="404"/>
        <v>0</v>
      </c>
    </row>
    <row r="3823" spans="35:44" x14ac:dyDescent="0.25">
      <c r="AI3823" s="72">
        <f t="shared" si="406"/>
        <v>0</v>
      </c>
      <c r="AJ3823" s="72">
        <f t="shared" si="401"/>
        <v>0</v>
      </c>
      <c r="AK3823" s="72">
        <f t="shared" si="402"/>
        <v>0</v>
      </c>
      <c r="AL3823" s="72">
        <f t="shared" si="403"/>
        <v>0</v>
      </c>
      <c r="AQ3823" s="63">
        <f t="shared" si="405"/>
        <v>3823</v>
      </c>
      <c r="AR3823" s="72">
        <f t="shared" si="404"/>
        <v>0</v>
      </c>
    </row>
    <row r="3824" spans="35:44" x14ac:dyDescent="0.25">
      <c r="AI3824" s="72">
        <f t="shared" si="406"/>
        <v>0</v>
      </c>
      <c r="AJ3824" s="72">
        <f t="shared" si="401"/>
        <v>0</v>
      </c>
      <c r="AK3824" s="72">
        <f t="shared" si="402"/>
        <v>0</v>
      </c>
      <c r="AL3824" s="72">
        <f t="shared" si="403"/>
        <v>0</v>
      </c>
      <c r="AQ3824" s="63">
        <f t="shared" si="405"/>
        <v>3824</v>
      </c>
      <c r="AR3824" s="72">
        <f t="shared" si="404"/>
        <v>0</v>
      </c>
    </row>
    <row r="3825" spans="35:44" x14ac:dyDescent="0.25">
      <c r="AI3825" s="72">
        <f t="shared" si="406"/>
        <v>0</v>
      </c>
      <c r="AJ3825" s="72">
        <f t="shared" si="401"/>
        <v>0</v>
      </c>
      <c r="AK3825" s="72">
        <f t="shared" si="402"/>
        <v>0</v>
      </c>
      <c r="AL3825" s="72">
        <f t="shared" si="403"/>
        <v>0</v>
      </c>
      <c r="AQ3825" s="63">
        <f t="shared" si="405"/>
        <v>3825</v>
      </c>
      <c r="AR3825" s="72">
        <f t="shared" si="404"/>
        <v>0</v>
      </c>
    </row>
    <row r="3826" spans="35:44" x14ac:dyDescent="0.25">
      <c r="AI3826" s="72">
        <f t="shared" si="406"/>
        <v>0</v>
      </c>
      <c r="AJ3826" s="72">
        <f t="shared" si="401"/>
        <v>0</v>
      </c>
      <c r="AK3826" s="72">
        <f t="shared" si="402"/>
        <v>0</v>
      </c>
      <c r="AL3826" s="72">
        <f t="shared" si="403"/>
        <v>0</v>
      </c>
      <c r="AQ3826" s="63">
        <f t="shared" si="405"/>
        <v>3826</v>
      </c>
      <c r="AR3826" s="72">
        <f t="shared" si="404"/>
        <v>0</v>
      </c>
    </row>
    <row r="3827" spans="35:44" x14ac:dyDescent="0.25">
      <c r="AI3827" s="72">
        <f t="shared" si="406"/>
        <v>0</v>
      </c>
      <c r="AJ3827" s="72">
        <f t="shared" si="401"/>
        <v>0</v>
      </c>
      <c r="AK3827" s="72">
        <f t="shared" si="402"/>
        <v>0</v>
      </c>
      <c r="AL3827" s="72">
        <f t="shared" si="403"/>
        <v>0</v>
      </c>
      <c r="AQ3827" s="63">
        <f t="shared" si="405"/>
        <v>3827</v>
      </c>
      <c r="AR3827" s="72">
        <f t="shared" si="404"/>
        <v>0</v>
      </c>
    </row>
    <row r="3828" spans="35:44" x14ac:dyDescent="0.25">
      <c r="AI3828" s="72">
        <f t="shared" si="406"/>
        <v>0</v>
      </c>
      <c r="AJ3828" s="72">
        <f t="shared" si="401"/>
        <v>0</v>
      </c>
      <c r="AK3828" s="72">
        <f t="shared" si="402"/>
        <v>0</v>
      </c>
      <c r="AL3828" s="72">
        <f t="shared" si="403"/>
        <v>0</v>
      </c>
      <c r="AQ3828" s="63">
        <f t="shared" si="405"/>
        <v>3828</v>
      </c>
      <c r="AR3828" s="72">
        <f t="shared" si="404"/>
        <v>0</v>
      </c>
    </row>
    <row r="3829" spans="35:44" x14ac:dyDescent="0.25">
      <c r="AI3829" s="72">
        <f t="shared" si="406"/>
        <v>0</v>
      </c>
      <c r="AJ3829" s="72">
        <f t="shared" si="401"/>
        <v>0</v>
      </c>
      <c r="AK3829" s="72">
        <f t="shared" si="402"/>
        <v>0</v>
      </c>
      <c r="AL3829" s="72">
        <f t="shared" si="403"/>
        <v>0</v>
      </c>
      <c r="AQ3829" s="63">
        <f t="shared" si="405"/>
        <v>3829</v>
      </c>
      <c r="AR3829" s="72">
        <f t="shared" si="404"/>
        <v>0</v>
      </c>
    </row>
    <row r="3830" spans="35:44" x14ac:dyDescent="0.25">
      <c r="AI3830" s="72">
        <f t="shared" si="406"/>
        <v>0</v>
      </c>
      <c r="AJ3830" s="72">
        <f t="shared" si="401"/>
        <v>0</v>
      </c>
      <c r="AK3830" s="72">
        <f t="shared" si="402"/>
        <v>0</v>
      </c>
      <c r="AL3830" s="72">
        <f t="shared" si="403"/>
        <v>0</v>
      </c>
      <c r="AQ3830" s="63">
        <f t="shared" si="405"/>
        <v>3830</v>
      </c>
      <c r="AR3830" s="72">
        <f t="shared" si="404"/>
        <v>0</v>
      </c>
    </row>
    <row r="3831" spans="35:44" x14ac:dyDescent="0.25">
      <c r="AI3831" s="72">
        <f t="shared" si="406"/>
        <v>0</v>
      </c>
      <c r="AJ3831" s="72">
        <f t="shared" si="401"/>
        <v>0</v>
      </c>
      <c r="AK3831" s="72">
        <f t="shared" si="402"/>
        <v>0</v>
      </c>
      <c r="AL3831" s="72">
        <f t="shared" si="403"/>
        <v>0</v>
      </c>
      <c r="AQ3831" s="63">
        <f t="shared" si="405"/>
        <v>3831</v>
      </c>
      <c r="AR3831" s="72">
        <f t="shared" si="404"/>
        <v>0</v>
      </c>
    </row>
    <row r="3832" spans="35:44" x14ac:dyDescent="0.25">
      <c r="AI3832" s="72">
        <f t="shared" si="406"/>
        <v>0</v>
      </c>
      <c r="AJ3832" s="72">
        <f t="shared" si="401"/>
        <v>0</v>
      </c>
      <c r="AK3832" s="72">
        <f t="shared" si="402"/>
        <v>0</v>
      </c>
      <c r="AL3832" s="72">
        <f t="shared" si="403"/>
        <v>0</v>
      </c>
      <c r="AQ3832" s="63">
        <f t="shared" si="405"/>
        <v>3832</v>
      </c>
      <c r="AR3832" s="72">
        <f t="shared" si="404"/>
        <v>0</v>
      </c>
    </row>
    <row r="3833" spans="35:44" x14ac:dyDescent="0.25">
      <c r="AI3833" s="72">
        <f t="shared" si="406"/>
        <v>0</v>
      </c>
      <c r="AJ3833" s="72">
        <f t="shared" si="401"/>
        <v>0</v>
      </c>
      <c r="AK3833" s="72">
        <f t="shared" si="402"/>
        <v>0</v>
      </c>
      <c r="AL3833" s="72">
        <f t="shared" si="403"/>
        <v>0</v>
      </c>
      <c r="AQ3833" s="63">
        <f t="shared" si="405"/>
        <v>3833</v>
      </c>
      <c r="AR3833" s="72">
        <f t="shared" si="404"/>
        <v>0</v>
      </c>
    </row>
    <row r="3834" spans="35:44" x14ac:dyDescent="0.25">
      <c r="AI3834" s="72">
        <f t="shared" si="406"/>
        <v>0</v>
      </c>
      <c r="AJ3834" s="72">
        <f t="shared" si="401"/>
        <v>0</v>
      </c>
      <c r="AK3834" s="72">
        <f t="shared" si="402"/>
        <v>0</v>
      </c>
      <c r="AL3834" s="72">
        <f t="shared" si="403"/>
        <v>0</v>
      </c>
      <c r="AQ3834" s="63">
        <f t="shared" si="405"/>
        <v>3834</v>
      </c>
      <c r="AR3834" s="72">
        <f t="shared" si="404"/>
        <v>0</v>
      </c>
    </row>
    <row r="3835" spans="35:44" x14ac:dyDescent="0.25">
      <c r="AI3835" s="72">
        <f t="shared" si="406"/>
        <v>0</v>
      </c>
      <c r="AJ3835" s="72">
        <f t="shared" si="401"/>
        <v>0</v>
      </c>
      <c r="AK3835" s="72">
        <f t="shared" si="402"/>
        <v>0</v>
      </c>
      <c r="AL3835" s="72">
        <f t="shared" si="403"/>
        <v>0</v>
      </c>
      <c r="AQ3835" s="63">
        <f t="shared" si="405"/>
        <v>3835</v>
      </c>
      <c r="AR3835" s="72">
        <f t="shared" si="404"/>
        <v>0</v>
      </c>
    </row>
    <row r="3836" spans="35:44" x14ac:dyDescent="0.25">
      <c r="AI3836" s="72">
        <f t="shared" si="406"/>
        <v>0</v>
      </c>
      <c r="AJ3836" s="72">
        <f t="shared" si="401"/>
        <v>0</v>
      </c>
      <c r="AK3836" s="72">
        <f t="shared" si="402"/>
        <v>0</v>
      </c>
      <c r="AL3836" s="72">
        <f t="shared" si="403"/>
        <v>0</v>
      </c>
      <c r="AQ3836" s="63">
        <f t="shared" si="405"/>
        <v>3836</v>
      </c>
      <c r="AR3836" s="72">
        <f t="shared" si="404"/>
        <v>0</v>
      </c>
    </row>
    <row r="3837" spans="35:44" x14ac:dyDescent="0.25">
      <c r="AI3837" s="72">
        <f t="shared" si="406"/>
        <v>0</v>
      </c>
      <c r="AJ3837" s="72">
        <f t="shared" si="401"/>
        <v>0</v>
      </c>
      <c r="AK3837" s="72">
        <f t="shared" si="402"/>
        <v>0</v>
      </c>
      <c r="AL3837" s="72">
        <f t="shared" si="403"/>
        <v>0</v>
      </c>
      <c r="AQ3837" s="63">
        <f t="shared" si="405"/>
        <v>3837</v>
      </c>
      <c r="AR3837" s="72">
        <f t="shared" si="404"/>
        <v>0</v>
      </c>
    </row>
    <row r="3838" spans="35:44" x14ac:dyDescent="0.25">
      <c r="AI3838" s="72">
        <f t="shared" si="406"/>
        <v>0</v>
      </c>
      <c r="AJ3838" s="72">
        <f t="shared" si="401"/>
        <v>0</v>
      </c>
      <c r="AK3838" s="72">
        <f t="shared" si="402"/>
        <v>0</v>
      </c>
      <c r="AL3838" s="72">
        <f t="shared" si="403"/>
        <v>0</v>
      </c>
      <c r="AQ3838" s="63">
        <f t="shared" si="405"/>
        <v>3838</v>
      </c>
      <c r="AR3838" s="72">
        <f t="shared" si="404"/>
        <v>0</v>
      </c>
    </row>
    <row r="3839" spans="35:44" x14ac:dyDescent="0.25">
      <c r="AI3839" s="72">
        <f t="shared" si="406"/>
        <v>0</v>
      </c>
      <c r="AJ3839" s="72">
        <f t="shared" si="401"/>
        <v>0</v>
      </c>
      <c r="AK3839" s="72">
        <f t="shared" si="402"/>
        <v>0</v>
      </c>
      <c r="AL3839" s="72">
        <f t="shared" si="403"/>
        <v>0</v>
      </c>
      <c r="AQ3839" s="63">
        <f t="shared" si="405"/>
        <v>3839</v>
      </c>
      <c r="AR3839" s="72">
        <f t="shared" si="404"/>
        <v>0</v>
      </c>
    </row>
    <row r="3840" spans="35:44" x14ac:dyDescent="0.25">
      <c r="AI3840" s="72">
        <f t="shared" si="406"/>
        <v>0</v>
      </c>
      <c r="AJ3840" s="72">
        <f t="shared" si="401"/>
        <v>0</v>
      </c>
      <c r="AK3840" s="72">
        <f t="shared" si="402"/>
        <v>0</v>
      </c>
      <c r="AL3840" s="72">
        <f t="shared" si="403"/>
        <v>0</v>
      </c>
      <c r="AQ3840" s="63">
        <f t="shared" si="405"/>
        <v>3840</v>
      </c>
      <c r="AR3840" s="72">
        <f t="shared" si="404"/>
        <v>0</v>
      </c>
    </row>
    <row r="3841" spans="35:44" x14ac:dyDescent="0.25">
      <c r="AI3841" s="72">
        <f t="shared" si="406"/>
        <v>0</v>
      </c>
      <c r="AJ3841" s="72">
        <f t="shared" ref="AJ3841:AJ3904" si="407">ROUNDUP((C3841-$C$1)/7,0)</f>
        <v>0</v>
      </c>
      <c r="AK3841" s="72">
        <f t="shared" ref="AK3841:AK3904" si="408">ROUNDUP((C3841-$C$1)/1,0)</f>
        <v>0</v>
      </c>
      <c r="AL3841" s="72">
        <f t="shared" ref="AL3841:AL3904" si="409">ROUNDUP((C3841-$C$1)*24,0)</f>
        <v>0</v>
      </c>
      <c r="AQ3841" s="63">
        <f t="shared" si="405"/>
        <v>3841</v>
      </c>
      <c r="AR3841" s="72">
        <f t="shared" ref="AR3841:AR3904" si="410">SUMIFS(AI:AI,AL:AL,AQ3841)</f>
        <v>0</v>
      </c>
    </row>
    <row r="3842" spans="35:44" x14ac:dyDescent="0.25">
      <c r="AI3842" s="72">
        <f t="shared" si="406"/>
        <v>0</v>
      </c>
      <c r="AJ3842" s="72">
        <f t="shared" si="407"/>
        <v>0</v>
      </c>
      <c r="AK3842" s="72">
        <f t="shared" si="408"/>
        <v>0</v>
      </c>
      <c r="AL3842" s="72">
        <f t="shared" si="409"/>
        <v>0</v>
      </c>
      <c r="AQ3842" s="63">
        <f t="shared" si="405"/>
        <v>3842</v>
      </c>
      <c r="AR3842" s="72">
        <f t="shared" si="410"/>
        <v>0</v>
      </c>
    </row>
    <row r="3843" spans="35:44" x14ac:dyDescent="0.25">
      <c r="AI3843" s="72">
        <f t="shared" si="406"/>
        <v>0</v>
      </c>
      <c r="AJ3843" s="72">
        <f t="shared" si="407"/>
        <v>0</v>
      </c>
      <c r="AK3843" s="72">
        <f t="shared" si="408"/>
        <v>0</v>
      </c>
      <c r="AL3843" s="72">
        <f t="shared" si="409"/>
        <v>0</v>
      </c>
      <c r="AQ3843" s="63">
        <f t="shared" ref="AQ3843:AQ3906" si="411">1+AQ3842</f>
        <v>3843</v>
      </c>
      <c r="AR3843" s="72">
        <f t="shared" si="410"/>
        <v>0</v>
      </c>
    </row>
    <row r="3844" spans="35:44" x14ac:dyDescent="0.25">
      <c r="AI3844" s="72">
        <f t="shared" si="406"/>
        <v>0</v>
      </c>
      <c r="AJ3844" s="72">
        <f t="shared" si="407"/>
        <v>0</v>
      </c>
      <c r="AK3844" s="72">
        <f t="shared" si="408"/>
        <v>0</v>
      </c>
      <c r="AL3844" s="72">
        <f t="shared" si="409"/>
        <v>0</v>
      </c>
      <c r="AQ3844" s="63">
        <f t="shared" si="411"/>
        <v>3844</v>
      </c>
      <c r="AR3844" s="72">
        <f t="shared" si="410"/>
        <v>0</v>
      </c>
    </row>
    <row r="3845" spans="35:44" x14ac:dyDescent="0.25">
      <c r="AI3845" s="72">
        <f t="shared" ref="AI3845:AI3908" si="412">D3845*(C3845-C3844)*86400*$B$16</f>
        <v>0</v>
      </c>
      <c r="AJ3845" s="72">
        <f t="shared" si="407"/>
        <v>0</v>
      </c>
      <c r="AK3845" s="72">
        <f t="shared" si="408"/>
        <v>0</v>
      </c>
      <c r="AL3845" s="72">
        <f t="shared" si="409"/>
        <v>0</v>
      </c>
      <c r="AQ3845" s="63">
        <f t="shared" si="411"/>
        <v>3845</v>
      </c>
      <c r="AR3845" s="72">
        <f t="shared" si="410"/>
        <v>0</v>
      </c>
    </row>
    <row r="3846" spans="35:44" x14ac:dyDescent="0.25">
      <c r="AI3846" s="72">
        <f t="shared" si="412"/>
        <v>0</v>
      </c>
      <c r="AJ3846" s="72">
        <f t="shared" si="407"/>
        <v>0</v>
      </c>
      <c r="AK3846" s="72">
        <f t="shared" si="408"/>
        <v>0</v>
      </c>
      <c r="AL3846" s="72">
        <f t="shared" si="409"/>
        <v>0</v>
      </c>
      <c r="AQ3846" s="63">
        <f t="shared" si="411"/>
        <v>3846</v>
      </c>
      <c r="AR3846" s="72">
        <f t="shared" si="410"/>
        <v>0</v>
      </c>
    </row>
    <row r="3847" spans="35:44" x14ac:dyDescent="0.25">
      <c r="AI3847" s="72">
        <f t="shared" si="412"/>
        <v>0</v>
      </c>
      <c r="AJ3847" s="72">
        <f t="shared" si="407"/>
        <v>0</v>
      </c>
      <c r="AK3847" s="72">
        <f t="shared" si="408"/>
        <v>0</v>
      </c>
      <c r="AL3847" s="72">
        <f t="shared" si="409"/>
        <v>0</v>
      </c>
      <c r="AQ3847" s="63">
        <f t="shared" si="411"/>
        <v>3847</v>
      </c>
      <c r="AR3847" s="72">
        <f t="shared" si="410"/>
        <v>0</v>
      </c>
    </row>
    <row r="3848" spans="35:44" x14ac:dyDescent="0.25">
      <c r="AI3848" s="72">
        <f t="shared" si="412"/>
        <v>0</v>
      </c>
      <c r="AJ3848" s="72">
        <f t="shared" si="407"/>
        <v>0</v>
      </c>
      <c r="AK3848" s="72">
        <f t="shared" si="408"/>
        <v>0</v>
      </c>
      <c r="AL3848" s="72">
        <f t="shared" si="409"/>
        <v>0</v>
      </c>
      <c r="AQ3848" s="63">
        <f t="shared" si="411"/>
        <v>3848</v>
      </c>
      <c r="AR3848" s="72">
        <f t="shared" si="410"/>
        <v>0</v>
      </c>
    </row>
    <row r="3849" spans="35:44" x14ac:dyDescent="0.25">
      <c r="AI3849" s="72">
        <f t="shared" si="412"/>
        <v>0</v>
      </c>
      <c r="AJ3849" s="72">
        <f t="shared" si="407"/>
        <v>0</v>
      </c>
      <c r="AK3849" s="72">
        <f t="shared" si="408"/>
        <v>0</v>
      </c>
      <c r="AL3849" s="72">
        <f t="shared" si="409"/>
        <v>0</v>
      </c>
      <c r="AQ3849" s="63">
        <f t="shared" si="411"/>
        <v>3849</v>
      </c>
      <c r="AR3849" s="72">
        <f t="shared" si="410"/>
        <v>0</v>
      </c>
    </row>
    <row r="3850" spans="35:44" x14ac:dyDescent="0.25">
      <c r="AI3850" s="72">
        <f t="shared" si="412"/>
        <v>0</v>
      </c>
      <c r="AJ3850" s="72">
        <f t="shared" si="407"/>
        <v>0</v>
      </c>
      <c r="AK3850" s="72">
        <f t="shared" si="408"/>
        <v>0</v>
      </c>
      <c r="AL3850" s="72">
        <f t="shared" si="409"/>
        <v>0</v>
      </c>
      <c r="AQ3850" s="63">
        <f t="shared" si="411"/>
        <v>3850</v>
      </c>
      <c r="AR3850" s="72">
        <f t="shared" si="410"/>
        <v>0</v>
      </c>
    </row>
    <row r="3851" spans="35:44" x14ac:dyDescent="0.25">
      <c r="AI3851" s="72">
        <f t="shared" si="412"/>
        <v>0</v>
      </c>
      <c r="AJ3851" s="72">
        <f t="shared" si="407"/>
        <v>0</v>
      </c>
      <c r="AK3851" s="72">
        <f t="shared" si="408"/>
        <v>0</v>
      </c>
      <c r="AL3851" s="72">
        <f t="shared" si="409"/>
        <v>0</v>
      </c>
      <c r="AQ3851" s="63">
        <f t="shared" si="411"/>
        <v>3851</v>
      </c>
      <c r="AR3851" s="72">
        <f t="shared" si="410"/>
        <v>0</v>
      </c>
    </row>
    <row r="3852" spans="35:44" x14ac:dyDescent="0.25">
      <c r="AI3852" s="72">
        <f t="shared" si="412"/>
        <v>0</v>
      </c>
      <c r="AJ3852" s="72">
        <f t="shared" si="407"/>
        <v>0</v>
      </c>
      <c r="AK3852" s="72">
        <f t="shared" si="408"/>
        <v>0</v>
      </c>
      <c r="AL3852" s="72">
        <f t="shared" si="409"/>
        <v>0</v>
      </c>
      <c r="AQ3852" s="63">
        <f t="shared" si="411"/>
        <v>3852</v>
      </c>
      <c r="AR3852" s="72">
        <f t="shared" si="410"/>
        <v>0</v>
      </c>
    </row>
    <row r="3853" spans="35:44" x14ac:dyDescent="0.25">
      <c r="AI3853" s="72">
        <f t="shared" si="412"/>
        <v>0</v>
      </c>
      <c r="AJ3853" s="72">
        <f t="shared" si="407"/>
        <v>0</v>
      </c>
      <c r="AK3853" s="72">
        <f t="shared" si="408"/>
        <v>0</v>
      </c>
      <c r="AL3853" s="72">
        <f t="shared" si="409"/>
        <v>0</v>
      </c>
      <c r="AQ3853" s="63">
        <f t="shared" si="411"/>
        <v>3853</v>
      </c>
      <c r="AR3853" s="72">
        <f t="shared" si="410"/>
        <v>0</v>
      </c>
    </row>
    <row r="3854" spans="35:44" x14ac:dyDescent="0.25">
      <c r="AI3854" s="72">
        <f t="shared" si="412"/>
        <v>0</v>
      </c>
      <c r="AJ3854" s="72">
        <f t="shared" si="407"/>
        <v>0</v>
      </c>
      <c r="AK3854" s="72">
        <f t="shared" si="408"/>
        <v>0</v>
      </c>
      <c r="AL3854" s="72">
        <f t="shared" si="409"/>
        <v>0</v>
      </c>
      <c r="AQ3854" s="63">
        <f t="shared" si="411"/>
        <v>3854</v>
      </c>
      <c r="AR3854" s="72">
        <f t="shared" si="410"/>
        <v>0</v>
      </c>
    </row>
    <row r="3855" spans="35:44" x14ac:dyDescent="0.25">
      <c r="AI3855" s="72">
        <f t="shared" si="412"/>
        <v>0</v>
      </c>
      <c r="AJ3855" s="72">
        <f t="shared" si="407"/>
        <v>0</v>
      </c>
      <c r="AK3855" s="72">
        <f t="shared" si="408"/>
        <v>0</v>
      </c>
      <c r="AL3855" s="72">
        <f t="shared" si="409"/>
        <v>0</v>
      </c>
      <c r="AQ3855" s="63">
        <f t="shared" si="411"/>
        <v>3855</v>
      </c>
      <c r="AR3855" s="72">
        <f t="shared" si="410"/>
        <v>0</v>
      </c>
    </row>
    <row r="3856" spans="35:44" x14ac:dyDescent="0.25">
      <c r="AI3856" s="72">
        <f t="shared" si="412"/>
        <v>0</v>
      </c>
      <c r="AJ3856" s="72">
        <f t="shared" si="407"/>
        <v>0</v>
      </c>
      <c r="AK3856" s="72">
        <f t="shared" si="408"/>
        <v>0</v>
      </c>
      <c r="AL3856" s="72">
        <f t="shared" si="409"/>
        <v>0</v>
      </c>
      <c r="AQ3856" s="63">
        <f t="shared" si="411"/>
        <v>3856</v>
      </c>
      <c r="AR3856" s="72">
        <f t="shared" si="410"/>
        <v>0</v>
      </c>
    </row>
    <row r="3857" spans="35:44" x14ac:dyDescent="0.25">
      <c r="AI3857" s="72">
        <f t="shared" si="412"/>
        <v>0</v>
      </c>
      <c r="AJ3857" s="72">
        <f t="shared" si="407"/>
        <v>0</v>
      </c>
      <c r="AK3857" s="72">
        <f t="shared" si="408"/>
        <v>0</v>
      </c>
      <c r="AL3857" s="72">
        <f t="shared" si="409"/>
        <v>0</v>
      </c>
      <c r="AQ3857" s="63">
        <f t="shared" si="411"/>
        <v>3857</v>
      </c>
      <c r="AR3857" s="72">
        <f t="shared" si="410"/>
        <v>0</v>
      </c>
    </row>
    <row r="3858" spans="35:44" x14ac:dyDescent="0.25">
      <c r="AI3858" s="72">
        <f t="shared" si="412"/>
        <v>0</v>
      </c>
      <c r="AJ3858" s="72">
        <f t="shared" si="407"/>
        <v>0</v>
      </c>
      <c r="AK3858" s="72">
        <f t="shared" si="408"/>
        <v>0</v>
      </c>
      <c r="AL3858" s="72">
        <f t="shared" si="409"/>
        <v>0</v>
      </c>
      <c r="AQ3858" s="63">
        <f t="shared" si="411"/>
        <v>3858</v>
      </c>
      <c r="AR3858" s="72">
        <f t="shared" si="410"/>
        <v>0</v>
      </c>
    </row>
    <row r="3859" spans="35:44" x14ac:dyDescent="0.25">
      <c r="AI3859" s="72">
        <f t="shared" si="412"/>
        <v>0</v>
      </c>
      <c r="AJ3859" s="72">
        <f t="shared" si="407"/>
        <v>0</v>
      </c>
      <c r="AK3859" s="72">
        <f t="shared" si="408"/>
        <v>0</v>
      </c>
      <c r="AL3859" s="72">
        <f t="shared" si="409"/>
        <v>0</v>
      </c>
      <c r="AQ3859" s="63">
        <f t="shared" si="411"/>
        <v>3859</v>
      </c>
      <c r="AR3859" s="72">
        <f t="shared" si="410"/>
        <v>0</v>
      </c>
    </row>
    <row r="3860" spans="35:44" x14ac:dyDescent="0.25">
      <c r="AI3860" s="72">
        <f t="shared" si="412"/>
        <v>0</v>
      </c>
      <c r="AJ3860" s="72">
        <f t="shared" si="407"/>
        <v>0</v>
      </c>
      <c r="AK3860" s="72">
        <f t="shared" si="408"/>
        <v>0</v>
      </c>
      <c r="AL3860" s="72">
        <f t="shared" si="409"/>
        <v>0</v>
      </c>
      <c r="AQ3860" s="63">
        <f t="shared" si="411"/>
        <v>3860</v>
      </c>
      <c r="AR3860" s="72">
        <f t="shared" si="410"/>
        <v>0</v>
      </c>
    </row>
    <row r="3861" spans="35:44" x14ac:dyDescent="0.25">
      <c r="AI3861" s="72">
        <f t="shared" si="412"/>
        <v>0</v>
      </c>
      <c r="AJ3861" s="72">
        <f t="shared" si="407"/>
        <v>0</v>
      </c>
      <c r="AK3861" s="72">
        <f t="shared" si="408"/>
        <v>0</v>
      </c>
      <c r="AL3861" s="72">
        <f t="shared" si="409"/>
        <v>0</v>
      </c>
      <c r="AQ3861" s="63">
        <f t="shared" si="411"/>
        <v>3861</v>
      </c>
      <c r="AR3861" s="72">
        <f t="shared" si="410"/>
        <v>0</v>
      </c>
    </row>
    <row r="3862" spans="35:44" x14ac:dyDescent="0.25">
      <c r="AI3862" s="72">
        <f t="shared" si="412"/>
        <v>0</v>
      </c>
      <c r="AJ3862" s="72">
        <f t="shared" si="407"/>
        <v>0</v>
      </c>
      <c r="AK3862" s="72">
        <f t="shared" si="408"/>
        <v>0</v>
      </c>
      <c r="AL3862" s="72">
        <f t="shared" si="409"/>
        <v>0</v>
      </c>
      <c r="AQ3862" s="63">
        <f t="shared" si="411"/>
        <v>3862</v>
      </c>
      <c r="AR3862" s="72">
        <f t="shared" si="410"/>
        <v>0</v>
      </c>
    </row>
    <row r="3863" spans="35:44" x14ac:dyDescent="0.25">
      <c r="AI3863" s="72">
        <f t="shared" si="412"/>
        <v>0</v>
      </c>
      <c r="AJ3863" s="72">
        <f t="shared" si="407"/>
        <v>0</v>
      </c>
      <c r="AK3863" s="72">
        <f t="shared" si="408"/>
        <v>0</v>
      </c>
      <c r="AL3863" s="72">
        <f t="shared" si="409"/>
        <v>0</v>
      </c>
      <c r="AQ3863" s="63">
        <f t="shared" si="411"/>
        <v>3863</v>
      </c>
      <c r="AR3863" s="72">
        <f t="shared" si="410"/>
        <v>0</v>
      </c>
    </row>
    <row r="3864" spans="35:44" x14ac:dyDescent="0.25">
      <c r="AI3864" s="72">
        <f t="shared" si="412"/>
        <v>0</v>
      </c>
      <c r="AJ3864" s="72">
        <f t="shared" si="407"/>
        <v>0</v>
      </c>
      <c r="AK3864" s="72">
        <f t="shared" si="408"/>
        <v>0</v>
      </c>
      <c r="AL3864" s="72">
        <f t="shared" si="409"/>
        <v>0</v>
      </c>
      <c r="AQ3864" s="63">
        <f t="shared" si="411"/>
        <v>3864</v>
      </c>
      <c r="AR3864" s="72">
        <f t="shared" si="410"/>
        <v>0</v>
      </c>
    </row>
    <row r="3865" spans="35:44" x14ac:dyDescent="0.25">
      <c r="AI3865" s="72">
        <f t="shared" si="412"/>
        <v>0</v>
      </c>
      <c r="AJ3865" s="72">
        <f t="shared" si="407"/>
        <v>0</v>
      </c>
      <c r="AK3865" s="72">
        <f t="shared" si="408"/>
        <v>0</v>
      </c>
      <c r="AL3865" s="72">
        <f t="shared" si="409"/>
        <v>0</v>
      </c>
      <c r="AQ3865" s="63">
        <f t="shared" si="411"/>
        <v>3865</v>
      </c>
      <c r="AR3865" s="72">
        <f t="shared" si="410"/>
        <v>0</v>
      </c>
    </row>
    <row r="3866" spans="35:44" x14ac:dyDescent="0.25">
      <c r="AI3866" s="72">
        <f t="shared" si="412"/>
        <v>0</v>
      </c>
      <c r="AJ3866" s="72">
        <f t="shared" si="407"/>
        <v>0</v>
      </c>
      <c r="AK3866" s="72">
        <f t="shared" si="408"/>
        <v>0</v>
      </c>
      <c r="AL3866" s="72">
        <f t="shared" si="409"/>
        <v>0</v>
      </c>
      <c r="AQ3866" s="63">
        <f t="shared" si="411"/>
        <v>3866</v>
      </c>
      <c r="AR3866" s="72">
        <f t="shared" si="410"/>
        <v>0</v>
      </c>
    </row>
    <row r="3867" spans="35:44" x14ac:dyDescent="0.25">
      <c r="AI3867" s="72">
        <f t="shared" si="412"/>
        <v>0</v>
      </c>
      <c r="AJ3867" s="72">
        <f t="shared" si="407"/>
        <v>0</v>
      </c>
      <c r="AK3867" s="72">
        <f t="shared" si="408"/>
        <v>0</v>
      </c>
      <c r="AL3867" s="72">
        <f t="shared" si="409"/>
        <v>0</v>
      </c>
      <c r="AQ3867" s="63">
        <f t="shared" si="411"/>
        <v>3867</v>
      </c>
      <c r="AR3867" s="72">
        <f t="shared" si="410"/>
        <v>0</v>
      </c>
    </row>
    <row r="3868" spans="35:44" x14ac:dyDescent="0.25">
      <c r="AI3868" s="72">
        <f t="shared" si="412"/>
        <v>0</v>
      </c>
      <c r="AJ3868" s="72">
        <f t="shared" si="407"/>
        <v>0</v>
      </c>
      <c r="AK3868" s="72">
        <f t="shared" si="408"/>
        <v>0</v>
      </c>
      <c r="AL3868" s="72">
        <f t="shared" si="409"/>
        <v>0</v>
      </c>
      <c r="AQ3868" s="63">
        <f t="shared" si="411"/>
        <v>3868</v>
      </c>
      <c r="AR3868" s="72">
        <f t="shared" si="410"/>
        <v>0</v>
      </c>
    </row>
    <row r="3869" spans="35:44" x14ac:dyDescent="0.25">
      <c r="AI3869" s="72">
        <f t="shared" si="412"/>
        <v>0</v>
      </c>
      <c r="AJ3869" s="72">
        <f t="shared" si="407"/>
        <v>0</v>
      </c>
      <c r="AK3869" s="72">
        <f t="shared" si="408"/>
        <v>0</v>
      </c>
      <c r="AL3869" s="72">
        <f t="shared" si="409"/>
        <v>0</v>
      </c>
      <c r="AQ3869" s="63">
        <f t="shared" si="411"/>
        <v>3869</v>
      </c>
      <c r="AR3869" s="72">
        <f t="shared" si="410"/>
        <v>0</v>
      </c>
    </row>
    <row r="3870" spans="35:44" x14ac:dyDescent="0.25">
      <c r="AI3870" s="72">
        <f t="shared" si="412"/>
        <v>0</v>
      </c>
      <c r="AJ3870" s="72">
        <f t="shared" si="407"/>
        <v>0</v>
      </c>
      <c r="AK3870" s="72">
        <f t="shared" si="408"/>
        <v>0</v>
      </c>
      <c r="AL3870" s="72">
        <f t="shared" si="409"/>
        <v>0</v>
      </c>
      <c r="AQ3870" s="63">
        <f t="shared" si="411"/>
        <v>3870</v>
      </c>
      <c r="AR3870" s="72">
        <f t="shared" si="410"/>
        <v>0</v>
      </c>
    </row>
    <row r="3871" spans="35:44" x14ac:dyDescent="0.25">
      <c r="AI3871" s="72">
        <f t="shared" si="412"/>
        <v>0</v>
      </c>
      <c r="AJ3871" s="72">
        <f t="shared" si="407"/>
        <v>0</v>
      </c>
      <c r="AK3871" s="72">
        <f t="shared" si="408"/>
        <v>0</v>
      </c>
      <c r="AL3871" s="72">
        <f t="shared" si="409"/>
        <v>0</v>
      </c>
      <c r="AQ3871" s="63">
        <f t="shared" si="411"/>
        <v>3871</v>
      </c>
      <c r="AR3871" s="72">
        <f t="shared" si="410"/>
        <v>0</v>
      </c>
    </row>
    <row r="3872" spans="35:44" x14ac:dyDescent="0.25">
      <c r="AI3872" s="72">
        <f t="shared" si="412"/>
        <v>0</v>
      </c>
      <c r="AJ3872" s="72">
        <f t="shared" si="407"/>
        <v>0</v>
      </c>
      <c r="AK3872" s="72">
        <f t="shared" si="408"/>
        <v>0</v>
      </c>
      <c r="AL3872" s="72">
        <f t="shared" si="409"/>
        <v>0</v>
      </c>
      <c r="AQ3872" s="63">
        <f t="shared" si="411"/>
        <v>3872</v>
      </c>
      <c r="AR3872" s="72">
        <f t="shared" si="410"/>
        <v>0</v>
      </c>
    </row>
    <row r="3873" spans="35:44" x14ac:dyDescent="0.25">
      <c r="AI3873" s="72">
        <f t="shared" si="412"/>
        <v>0</v>
      </c>
      <c r="AJ3873" s="72">
        <f t="shared" si="407"/>
        <v>0</v>
      </c>
      <c r="AK3873" s="72">
        <f t="shared" si="408"/>
        <v>0</v>
      </c>
      <c r="AL3873" s="72">
        <f t="shared" si="409"/>
        <v>0</v>
      </c>
      <c r="AQ3873" s="63">
        <f t="shared" si="411"/>
        <v>3873</v>
      </c>
      <c r="AR3873" s="72">
        <f t="shared" si="410"/>
        <v>0</v>
      </c>
    </row>
    <row r="3874" spans="35:44" x14ac:dyDescent="0.25">
      <c r="AI3874" s="72">
        <f t="shared" si="412"/>
        <v>0</v>
      </c>
      <c r="AJ3874" s="72">
        <f t="shared" si="407"/>
        <v>0</v>
      </c>
      <c r="AK3874" s="72">
        <f t="shared" si="408"/>
        <v>0</v>
      </c>
      <c r="AL3874" s="72">
        <f t="shared" si="409"/>
        <v>0</v>
      </c>
      <c r="AQ3874" s="63">
        <f t="shared" si="411"/>
        <v>3874</v>
      </c>
      <c r="AR3874" s="72">
        <f t="shared" si="410"/>
        <v>0</v>
      </c>
    </row>
    <row r="3875" spans="35:44" x14ac:dyDescent="0.25">
      <c r="AI3875" s="72">
        <f t="shared" si="412"/>
        <v>0</v>
      </c>
      <c r="AJ3875" s="72">
        <f t="shared" si="407"/>
        <v>0</v>
      </c>
      <c r="AK3875" s="72">
        <f t="shared" si="408"/>
        <v>0</v>
      </c>
      <c r="AL3875" s="72">
        <f t="shared" si="409"/>
        <v>0</v>
      </c>
      <c r="AQ3875" s="63">
        <f t="shared" si="411"/>
        <v>3875</v>
      </c>
      <c r="AR3875" s="72">
        <f t="shared" si="410"/>
        <v>0</v>
      </c>
    </row>
    <row r="3876" spans="35:44" x14ac:dyDescent="0.25">
      <c r="AI3876" s="72">
        <f t="shared" si="412"/>
        <v>0</v>
      </c>
      <c r="AJ3876" s="72">
        <f t="shared" si="407"/>
        <v>0</v>
      </c>
      <c r="AK3876" s="72">
        <f t="shared" si="408"/>
        <v>0</v>
      </c>
      <c r="AL3876" s="72">
        <f t="shared" si="409"/>
        <v>0</v>
      </c>
      <c r="AQ3876" s="63">
        <f t="shared" si="411"/>
        <v>3876</v>
      </c>
      <c r="AR3876" s="72">
        <f t="shared" si="410"/>
        <v>0</v>
      </c>
    </row>
    <row r="3877" spans="35:44" x14ac:dyDescent="0.25">
      <c r="AI3877" s="72">
        <f t="shared" si="412"/>
        <v>0</v>
      </c>
      <c r="AJ3877" s="72">
        <f t="shared" si="407"/>
        <v>0</v>
      </c>
      <c r="AK3877" s="72">
        <f t="shared" si="408"/>
        <v>0</v>
      </c>
      <c r="AL3877" s="72">
        <f t="shared" si="409"/>
        <v>0</v>
      </c>
      <c r="AQ3877" s="63">
        <f t="shared" si="411"/>
        <v>3877</v>
      </c>
      <c r="AR3877" s="72">
        <f t="shared" si="410"/>
        <v>0</v>
      </c>
    </row>
    <row r="3878" spans="35:44" x14ac:dyDescent="0.25">
      <c r="AI3878" s="72">
        <f t="shared" si="412"/>
        <v>0</v>
      </c>
      <c r="AJ3878" s="72">
        <f t="shared" si="407"/>
        <v>0</v>
      </c>
      <c r="AK3878" s="72">
        <f t="shared" si="408"/>
        <v>0</v>
      </c>
      <c r="AL3878" s="72">
        <f t="shared" si="409"/>
        <v>0</v>
      </c>
      <c r="AQ3878" s="63">
        <f t="shared" si="411"/>
        <v>3878</v>
      </c>
      <c r="AR3878" s="72">
        <f t="shared" si="410"/>
        <v>0</v>
      </c>
    </row>
    <row r="3879" spans="35:44" x14ac:dyDescent="0.25">
      <c r="AI3879" s="72">
        <f t="shared" si="412"/>
        <v>0</v>
      </c>
      <c r="AJ3879" s="72">
        <f t="shared" si="407"/>
        <v>0</v>
      </c>
      <c r="AK3879" s="72">
        <f t="shared" si="408"/>
        <v>0</v>
      </c>
      <c r="AL3879" s="72">
        <f t="shared" si="409"/>
        <v>0</v>
      </c>
      <c r="AQ3879" s="63">
        <f t="shared" si="411"/>
        <v>3879</v>
      </c>
      <c r="AR3879" s="72">
        <f t="shared" si="410"/>
        <v>0</v>
      </c>
    </row>
    <row r="3880" spans="35:44" x14ac:dyDescent="0.25">
      <c r="AI3880" s="72">
        <f t="shared" si="412"/>
        <v>0</v>
      </c>
      <c r="AJ3880" s="72">
        <f t="shared" si="407"/>
        <v>0</v>
      </c>
      <c r="AK3880" s="72">
        <f t="shared" si="408"/>
        <v>0</v>
      </c>
      <c r="AL3880" s="72">
        <f t="shared" si="409"/>
        <v>0</v>
      </c>
      <c r="AQ3880" s="63">
        <f t="shared" si="411"/>
        <v>3880</v>
      </c>
      <c r="AR3880" s="72">
        <f t="shared" si="410"/>
        <v>0</v>
      </c>
    </row>
    <row r="3881" spans="35:44" x14ac:dyDescent="0.25">
      <c r="AI3881" s="72">
        <f t="shared" si="412"/>
        <v>0</v>
      </c>
      <c r="AJ3881" s="72">
        <f t="shared" si="407"/>
        <v>0</v>
      </c>
      <c r="AK3881" s="72">
        <f t="shared" si="408"/>
        <v>0</v>
      </c>
      <c r="AL3881" s="72">
        <f t="shared" si="409"/>
        <v>0</v>
      </c>
      <c r="AQ3881" s="63">
        <f t="shared" si="411"/>
        <v>3881</v>
      </c>
      <c r="AR3881" s="72">
        <f t="shared" si="410"/>
        <v>0</v>
      </c>
    </row>
    <row r="3882" spans="35:44" x14ac:dyDescent="0.25">
      <c r="AI3882" s="72">
        <f t="shared" si="412"/>
        <v>0</v>
      </c>
      <c r="AJ3882" s="72">
        <f t="shared" si="407"/>
        <v>0</v>
      </c>
      <c r="AK3882" s="72">
        <f t="shared" si="408"/>
        <v>0</v>
      </c>
      <c r="AL3882" s="72">
        <f t="shared" si="409"/>
        <v>0</v>
      </c>
      <c r="AQ3882" s="63">
        <f t="shared" si="411"/>
        <v>3882</v>
      </c>
      <c r="AR3882" s="72">
        <f t="shared" si="410"/>
        <v>0</v>
      </c>
    </row>
    <row r="3883" spans="35:44" x14ac:dyDescent="0.25">
      <c r="AI3883" s="72">
        <f t="shared" si="412"/>
        <v>0</v>
      </c>
      <c r="AJ3883" s="72">
        <f t="shared" si="407"/>
        <v>0</v>
      </c>
      <c r="AK3883" s="72">
        <f t="shared" si="408"/>
        <v>0</v>
      </c>
      <c r="AL3883" s="72">
        <f t="shared" si="409"/>
        <v>0</v>
      </c>
      <c r="AQ3883" s="63">
        <f t="shared" si="411"/>
        <v>3883</v>
      </c>
      <c r="AR3883" s="72">
        <f t="shared" si="410"/>
        <v>0</v>
      </c>
    </row>
    <row r="3884" spans="35:44" x14ac:dyDescent="0.25">
      <c r="AI3884" s="72">
        <f t="shared" si="412"/>
        <v>0</v>
      </c>
      <c r="AJ3884" s="72">
        <f t="shared" si="407"/>
        <v>0</v>
      </c>
      <c r="AK3884" s="72">
        <f t="shared" si="408"/>
        <v>0</v>
      </c>
      <c r="AL3884" s="72">
        <f t="shared" si="409"/>
        <v>0</v>
      </c>
      <c r="AQ3884" s="63">
        <f t="shared" si="411"/>
        <v>3884</v>
      </c>
      <c r="AR3884" s="72">
        <f t="shared" si="410"/>
        <v>0</v>
      </c>
    </row>
    <row r="3885" spans="35:44" x14ac:dyDescent="0.25">
      <c r="AI3885" s="72">
        <f t="shared" si="412"/>
        <v>0</v>
      </c>
      <c r="AJ3885" s="72">
        <f t="shared" si="407"/>
        <v>0</v>
      </c>
      <c r="AK3885" s="72">
        <f t="shared" si="408"/>
        <v>0</v>
      </c>
      <c r="AL3885" s="72">
        <f t="shared" si="409"/>
        <v>0</v>
      </c>
      <c r="AQ3885" s="63">
        <f t="shared" si="411"/>
        <v>3885</v>
      </c>
      <c r="AR3885" s="72">
        <f t="shared" si="410"/>
        <v>0</v>
      </c>
    </row>
    <row r="3886" spans="35:44" x14ac:dyDescent="0.25">
      <c r="AI3886" s="72">
        <f t="shared" si="412"/>
        <v>0</v>
      </c>
      <c r="AJ3886" s="72">
        <f t="shared" si="407"/>
        <v>0</v>
      </c>
      <c r="AK3886" s="72">
        <f t="shared" si="408"/>
        <v>0</v>
      </c>
      <c r="AL3886" s="72">
        <f t="shared" si="409"/>
        <v>0</v>
      </c>
      <c r="AQ3886" s="63">
        <f t="shared" si="411"/>
        <v>3886</v>
      </c>
      <c r="AR3886" s="72">
        <f t="shared" si="410"/>
        <v>0</v>
      </c>
    </row>
    <row r="3887" spans="35:44" x14ac:dyDescent="0.25">
      <c r="AI3887" s="72">
        <f t="shared" si="412"/>
        <v>0</v>
      </c>
      <c r="AJ3887" s="72">
        <f t="shared" si="407"/>
        <v>0</v>
      </c>
      <c r="AK3887" s="72">
        <f t="shared" si="408"/>
        <v>0</v>
      </c>
      <c r="AL3887" s="72">
        <f t="shared" si="409"/>
        <v>0</v>
      </c>
      <c r="AQ3887" s="63">
        <f t="shared" si="411"/>
        <v>3887</v>
      </c>
      <c r="AR3887" s="72">
        <f t="shared" si="410"/>
        <v>0</v>
      </c>
    </row>
    <row r="3888" spans="35:44" x14ac:dyDescent="0.25">
      <c r="AI3888" s="72">
        <f t="shared" si="412"/>
        <v>0</v>
      </c>
      <c r="AJ3888" s="72">
        <f t="shared" si="407"/>
        <v>0</v>
      </c>
      <c r="AK3888" s="72">
        <f t="shared" si="408"/>
        <v>0</v>
      </c>
      <c r="AL3888" s="72">
        <f t="shared" si="409"/>
        <v>0</v>
      </c>
      <c r="AQ3888" s="63">
        <f t="shared" si="411"/>
        <v>3888</v>
      </c>
      <c r="AR3888" s="72">
        <f t="shared" si="410"/>
        <v>0</v>
      </c>
    </row>
    <row r="3889" spans="35:44" x14ac:dyDescent="0.25">
      <c r="AI3889" s="72">
        <f t="shared" si="412"/>
        <v>0</v>
      </c>
      <c r="AJ3889" s="72">
        <f t="shared" si="407"/>
        <v>0</v>
      </c>
      <c r="AK3889" s="72">
        <f t="shared" si="408"/>
        <v>0</v>
      </c>
      <c r="AL3889" s="72">
        <f t="shared" si="409"/>
        <v>0</v>
      </c>
      <c r="AQ3889" s="63">
        <f t="shared" si="411"/>
        <v>3889</v>
      </c>
      <c r="AR3889" s="72">
        <f t="shared" si="410"/>
        <v>0</v>
      </c>
    </row>
    <row r="3890" spans="35:44" x14ac:dyDescent="0.25">
      <c r="AI3890" s="72">
        <f t="shared" si="412"/>
        <v>0</v>
      </c>
      <c r="AJ3890" s="72">
        <f t="shared" si="407"/>
        <v>0</v>
      </c>
      <c r="AK3890" s="72">
        <f t="shared" si="408"/>
        <v>0</v>
      </c>
      <c r="AL3890" s="72">
        <f t="shared" si="409"/>
        <v>0</v>
      </c>
      <c r="AQ3890" s="63">
        <f t="shared" si="411"/>
        <v>3890</v>
      </c>
      <c r="AR3890" s="72">
        <f t="shared" si="410"/>
        <v>0</v>
      </c>
    </row>
    <row r="3891" spans="35:44" x14ac:dyDescent="0.25">
      <c r="AI3891" s="72">
        <f t="shared" si="412"/>
        <v>0</v>
      </c>
      <c r="AJ3891" s="72">
        <f t="shared" si="407"/>
        <v>0</v>
      </c>
      <c r="AK3891" s="72">
        <f t="shared" si="408"/>
        <v>0</v>
      </c>
      <c r="AL3891" s="72">
        <f t="shared" si="409"/>
        <v>0</v>
      </c>
      <c r="AQ3891" s="63">
        <f t="shared" si="411"/>
        <v>3891</v>
      </c>
      <c r="AR3891" s="72">
        <f t="shared" si="410"/>
        <v>0</v>
      </c>
    </row>
    <row r="3892" spans="35:44" x14ac:dyDescent="0.25">
      <c r="AI3892" s="72">
        <f t="shared" si="412"/>
        <v>0</v>
      </c>
      <c r="AJ3892" s="72">
        <f t="shared" si="407"/>
        <v>0</v>
      </c>
      <c r="AK3892" s="72">
        <f t="shared" si="408"/>
        <v>0</v>
      </c>
      <c r="AL3892" s="72">
        <f t="shared" si="409"/>
        <v>0</v>
      </c>
      <c r="AQ3892" s="63">
        <f t="shared" si="411"/>
        <v>3892</v>
      </c>
      <c r="AR3892" s="72">
        <f t="shared" si="410"/>
        <v>0</v>
      </c>
    </row>
    <row r="3893" spans="35:44" x14ac:dyDescent="0.25">
      <c r="AI3893" s="72">
        <f t="shared" si="412"/>
        <v>0</v>
      </c>
      <c r="AJ3893" s="72">
        <f t="shared" si="407"/>
        <v>0</v>
      </c>
      <c r="AK3893" s="72">
        <f t="shared" si="408"/>
        <v>0</v>
      </c>
      <c r="AL3893" s="72">
        <f t="shared" si="409"/>
        <v>0</v>
      </c>
      <c r="AQ3893" s="63">
        <f t="shared" si="411"/>
        <v>3893</v>
      </c>
      <c r="AR3893" s="72">
        <f t="shared" si="410"/>
        <v>0</v>
      </c>
    </row>
    <row r="3894" spans="35:44" x14ac:dyDescent="0.25">
      <c r="AI3894" s="72">
        <f t="shared" si="412"/>
        <v>0</v>
      </c>
      <c r="AJ3894" s="72">
        <f t="shared" si="407"/>
        <v>0</v>
      </c>
      <c r="AK3894" s="72">
        <f t="shared" si="408"/>
        <v>0</v>
      </c>
      <c r="AL3894" s="72">
        <f t="shared" si="409"/>
        <v>0</v>
      </c>
      <c r="AQ3894" s="63">
        <f t="shared" si="411"/>
        <v>3894</v>
      </c>
      <c r="AR3894" s="72">
        <f t="shared" si="410"/>
        <v>0</v>
      </c>
    </row>
    <row r="3895" spans="35:44" x14ac:dyDescent="0.25">
      <c r="AI3895" s="72">
        <f t="shared" si="412"/>
        <v>0</v>
      </c>
      <c r="AJ3895" s="72">
        <f t="shared" si="407"/>
        <v>0</v>
      </c>
      <c r="AK3895" s="72">
        <f t="shared" si="408"/>
        <v>0</v>
      </c>
      <c r="AL3895" s="72">
        <f t="shared" si="409"/>
        <v>0</v>
      </c>
      <c r="AQ3895" s="63">
        <f t="shared" si="411"/>
        <v>3895</v>
      </c>
      <c r="AR3895" s="72">
        <f t="shared" si="410"/>
        <v>0</v>
      </c>
    </row>
    <row r="3896" spans="35:44" x14ac:dyDescent="0.25">
      <c r="AI3896" s="72">
        <f t="shared" si="412"/>
        <v>0</v>
      </c>
      <c r="AJ3896" s="72">
        <f t="shared" si="407"/>
        <v>0</v>
      </c>
      <c r="AK3896" s="72">
        <f t="shared" si="408"/>
        <v>0</v>
      </c>
      <c r="AL3896" s="72">
        <f t="shared" si="409"/>
        <v>0</v>
      </c>
      <c r="AQ3896" s="63">
        <f t="shared" si="411"/>
        <v>3896</v>
      </c>
      <c r="AR3896" s="72">
        <f t="shared" si="410"/>
        <v>0</v>
      </c>
    </row>
    <row r="3897" spans="35:44" x14ac:dyDescent="0.25">
      <c r="AI3897" s="72">
        <f t="shared" si="412"/>
        <v>0</v>
      </c>
      <c r="AJ3897" s="72">
        <f t="shared" si="407"/>
        <v>0</v>
      </c>
      <c r="AK3897" s="72">
        <f t="shared" si="408"/>
        <v>0</v>
      </c>
      <c r="AL3897" s="72">
        <f t="shared" si="409"/>
        <v>0</v>
      </c>
      <c r="AQ3897" s="63">
        <f t="shared" si="411"/>
        <v>3897</v>
      </c>
      <c r="AR3897" s="72">
        <f t="shared" si="410"/>
        <v>0</v>
      </c>
    </row>
    <row r="3898" spans="35:44" x14ac:dyDescent="0.25">
      <c r="AI3898" s="72">
        <f t="shared" si="412"/>
        <v>0</v>
      </c>
      <c r="AJ3898" s="72">
        <f t="shared" si="407"/>
        <v>0</v>
      </c>
      <c r="AK3898" s="72">
        <f t="shared" si="408"/>
        <v>0</v>
      </c>
      <c r="AL3898" s="72">
        <f t="shared" si="409"/>
        <v>0</v>
      </c>
      <c r="AQ3898" s="63">
        <f t="shared" si="411"/>
        <v>3898</v>
      </c>
      <c r="AR3898" s="72">
        <f t="shared" si="410"/>
        <v>0</v>
      </c>
    </row>
    <row r="3899" spans="35:44" x14ac:dyDescent="0.25">
      <c r="AI3899" s="72">
        <f t="shared" si="412"/>
        <v>0</v>
      </c>
      <c r="AJ3899" s="72">
        <f t="shared" si="407"/>
        <v>0</v>
      </c>
      <c r="AK3899" s="72">
        <f t="shared" si="408"/>
        <v>0</v>
      </c>
      <c r="AL3899" s="72">
        <f t="shared" si="409"/>
        <v>0</v>
      </c>
      <c r="AQ3899" s="63">
        <f t="shared" si="411"/>
        <v>3899</v>
      </c>
      <c r="AR3899" s="72">
        <f t="shared" si="410"/>
        <v>0</v>
      </c>
    </row>
    <row r="3900" spans="35:44" x14ac:dyDescent="0.25">
      <c r="AI3900" s="72">
        <f t="shared" si="412"/>
        <v>0</v>
      </c>
      <c r="AJ3900" s="72">
        <f t="shared" si="407"/>
        <v>0</v>
      </c>
      <c r="AK3900" s="72">
        <f t="shared" si="408"/>
        <v>0</v>
      </c>
      <c r="AL3900" s="72">
        <f t="shared" si="409"/>
        <v>0</v>
      </c>
      <c r="AQ3900" s="63">
        <f t="shared" si="411"/>
        <v>3900</v>
      </c>
      <c r="AR3900" s="72">
        <f t="shared" si="410"/>
        <v>0</v>
      </c>
    </row>
    <row r="3901" spans="35:44" x14ac:dyDescent="0.25">
      <c r="AI3901" s="72">
        <f t="shared" si="412"/>
        <v>0</v>
      </c>
      <c r="AJ3901" s="72">
        <f t="shared" si="407"/>
        <v>0</v>
      </c>
      <c r="AK3901" s="72">
        <f t="shared" si="408"/>
        <v>0</v>
      </c>
      <c r="AL3901" s="72">
        <f t="shared" si="409"/>
        <v>0</v>
      </c>
      <c r="AQ3901" s="63">
        <f t="shared" si="411"/>
        <v>3901</v>
      </c>
      <c r="AR3901" s="72">
        <f t="shared" si="410"/>
        <v>0</v>
      </c>
    </row>
    <row r="3902" spans="35:44" x14ac:dyDescent="0.25">
      <c r="AI3902" s="72">
        <f t="shared" si="412"/>
        <v>0</v>
      </c>
      <c r="AJ3902" s="72">
        <f t="shared" si="407"/>
        <v>0</v>
      </c>
      <c r="AK3902" s="72">
        <f t="shared" si="408"/>
        <v>0</v>
      </c>
      <c r="AL3902" s="72">
        <f t="shared" si="409"/>
        <v>0</v>
      </c>
      <c r="AQ3902" s="63">
        <f t="shared" si="411"/>
        <v>3902</v>
      </c>
      <c r="AR3902" s="72">
        <f t="shared" si="410"/>
        <v>0</v>
      </c>
    </row>
    <row r="3903" spans="35:44" x14ac:dyDescent="0.25">
      <c r="AI3903" s="72">
        <f t="shared" si="412"/>
        <v>0</v>
      </c>
      <c r="AJ3903" s="72">
        <f t="shared" si="407"/>
        <v>0</v>
      </c>
      <c r="AK3903" s="72">
        <f t="shared" si="408"/>
        <v>0</v>
      </c>
      <c r="AL3903" s="72">
        <f t="shared" si="409"/>
        <v>0</v>
      </c>
      <c r="AQ3903" s="63">
        <f t="shared" si="411"/>
        <v>3903</v>
      </c>
      <c r="AR3903" s="72">
        <f t="shared" si="410"/>
        <v>0</v>
      </c>
    </row>
    <row r="3904" spans="35:44" x14ac:dyDescent="0.25">
      <c r="AI3904" s="72">
        <f t="shared" si="412"/>
        <v>0</v>
      </c>
      <c r="AJ3904" s="72">
        <f t="shared" si="407"/>
        <v>0</v>
      </c>
      <c r="AK3904" s="72">
        <f t="shared" si="408"/>
        <v>0</v>
      </c>
      <c r="AL3904" s="72">
        <f t="shared" si="409"/>
        <v>0</v>
      </c>
      <c r="AQ3904" s="63">
        <f t="shared" si="411"/>
        <v>3904</v>
      </c>
      <c r="AR3904" s="72">
        <f t="shared" si="410"/>
        <v>0</v>
      </c>
    </row>
    <row r="3905" spans="35:44" x14ac:dyDescent="0.25">
      <c r="AI3905" s="72">
        <f t="shared" si="412"/>
        <v>0</v>
      </c>
      <c r="AJ3905" s="72">
        <f t="shared" ref="AJ3905:AJ3968" si="413">ROUNDUP((C3905-$C$1)/7,0)</f>
        <v>0</v>
      </c>
      <c r="AK3905" s="72">
        <f t="shared" ref="AK3905:AK3968" si="414">ROUNDUP((C3905-$C$1)/1,0)</f>
        <v>0</v>
      </c>
      <c r="AL3905" s="72">
        <f t="shared" ref="AL3905:AL3968" si="415">ROUNDUP((C3905-$C$1)*24,0)</f>
        <v>0</v>
      </c>
      <c r="AQ3905" s="63">
        <f t="shared" si="411"/>
        <v>3905</v>
      </c>
      <c r="AR3905" s="72">
        <f t="shared" ref="AR3905:AR3968" si="416">SUMIFS(AI:AI,AL:AL,AQ3905)</f>
        <v>0</v>
      </c>
    </row>
    <row r="3906" spans="35:44" x14ac:dyDescent="0.25">
      <c r="AI3906" s="72">
        <f t="shared" si="412"/>
        <v>0</v>
      </c>
      <c r="AJ3906" s="72">
        <f t="shared" si="413"/>
        <v>0</v>
      </c>
      <c r="AK3906" s="72">
        <f t="shared" si="414"/>
        <v>0</v>
      </c>
      <c r="AL3906" s="72">
        <f t="shared" si="415"/>
        <v>0</v>
      </c>
      <c r="AQ3906" s="63">
        <f t="shared" si="411"/>
        <v>3906</v>
      </c>
      <c r="AR3906" s="72">
        <f t="shared" si="416"/>
        <v>0</v>
      </c>
    </row>
    <row r="3907" spans="35:44" x14ac:dyDescent="0.25">
      <c r="AI3907" s="72">
        <f t="shared" si="412"/>
        <v>0</v>
      </c>
      <c r="AJ3907" s="72">
        <f t="shared" si="413"/>
        <v>0</v>
      </c>
      <c r="AK3907" s="72">
        <f t="shared" si="414"/>
        <v>0</v>
      </c>
      <c r="AL3907" s="72">
        <f t="shared" si="415"/>
        <v>0</v>
      </c>
      <c r="AQ3907" s="63">
        <f t="shared" ref="AQ3907:AQ3970" si="417">1+AQ3906</f>
        <v>3907</v>
      </c>
      <c r="AR3907" s="72">
        <f t="shared" si="416"/>
        <v>0</v>
      </c>
    </row>
    <row r="3908" spans="35:44" x14ac:dyDescent="0.25">
      <c r="AI3908" s="72">
        <f t="shared" si="412"/>
        <v>0</v>
      </c>
      <c r="AJ3908" s="72">
        <f t="shared" si="413"/>
        <v>0</v>
      </c>
      <c r="AK3908" s="72">
        <f t="shared" si="414"/>
        <v>0</v>
      </c>
      <c r="AL3908" s="72">
        <f t="shared" si="415"/>
        <v>0</v>
      </c>
      <c r="AQ3908" s="63">
        <f t="shared" si="417"/>
        <v>3908</v>
      </c>
      <c r="AR3908" s="72">
        <f t="shared" si="416"/>
        <v>0</v>
      </c>
    </row>
    <row r="3909" spans="35:44" x14ac:dyDescent="0.25">
      <c r="AI3909" s="72">
        <f t="shared" ref="AI3909:AI3972" si="418">D3909*(C3909-C3908)*86400*$B$16</f>
        <v>0</v>
      </c>
      <c r="AJ3909" s="72">
        <f t="shared" si="413"/>
        <v>0</v>
      </c>
      <c r="AK3909" s="72">
        <f t="shared" si="414"/>
        <v>0</v>
      </c>
      <c r="AL3909" s="72">
        <f t="shared" si="415"/>
        <v>0</v>
      </c>
      <c r="AQ3909" s="63">
        <f t="shared" si="417"/>
        <v>3909</v>
      </c>
      <c r="AR3909" s="72">
        <f t="shared" si="416"/>
        <v>0</v>
      </c>
    </row>
    <row r="3910" spans="35:44" x14ac:dyDescent="0.25">
      <c r="AI3910" s="72">
        <f t="shared" si="418"/>
        <v>0</v>
      </c>
      <c r="AJ3910" s="72">
        <f t="shared" si="413"/>
        <v>0</v>
      </c>
      <c r="AK3910" s="72">
        <f t="shared" si="414"/>
        <v>0</v>
      </c>
      <c r="AL3910" s="72">
        <f t="shared" si="415"/>
        <v>0</v>
      </c>
      <c r="AQ3910" s="63">
        <f t="shared" si="417"/>
        <v>3910</v>
      </c>
      <c r="AR3910" s="72">
        <f t="shared" si="416"/>
        <v>0</v>
      </c>
    </row>
    <row r="3911" spans="35:44" x14ac:dyDescent="0.25">
      <c r="AI3911" s="72">
        <f t="shared" si="418"/>
        <v>0</v>
      </c>
      <c r="AJ3911" s="72">
        <f t="shared" si="413"/>
        <v>0</v>
      </c>
      <c r="AK3911" s="72">
        <f t="shared" si="414"/>
        <v>0</v>
      </c>
      <c r="AL3911" s="72">
        <f t="shared" si="415"/>
        <v>0</v>
      </c>
      <c r="AQ3911" s="63">
        <f t="shared" si="417"/>
        <v>3911</v>
      </c>
      <c r="AR3911" s="72">
        <f t="shared" si="416"/>
        <v>0</v>
      </c>
    </row>
    <row r="3912" spans="35:44" x14ac:dyDescent="0.25">
      <c r="AI3912" s="72">
        <f t="shared" si="418"/>
        <v>0</v>
      </c>
      <c r="AJ3912" s="72">
        <f t="shared" si="413"/>
        <v>0</v>
      </c>
      <c r="AK3912" s="72">
        <f t="shared" si="414"/>
        <v>0</v>
      </c>
      <c r="AL3912" s="72">
        <f t="shared" si="415"/>
        <v>0</v>
      </c>
      <c r="AQ3912" s="63">
        <f t="shared" si="417"/>
        <v>3912</v>
      </c>
      <c r="AR3912" s="72">
        <f t="shared" si="416"/>
        <v>0</v>
      </c>
    </row>
    <row r="3913" spans="35:44" x14ac:dyDescent="0.25">
      <c r="AI3913" s="72">
        <f t="shared" si="418"/>
        <v>0</v>
      </c>
      <c r="AJ3913" s="72">
        <f t="shared" si="413"/>
        <v>0</v>
      </c>
      <c r="AK3913" s="72">
        <f t="shared" si="414"/>
        <v>0</v>
      </c>
      <c r="AL3913" s="72">
        <f t="shared" si="415"/>
        <v>0</v>
      </c>
      <c r="AQ3913" s="63">
        <f t="shared" si="417"/>
        <v>3913</v>
      </c>
      <c r="AR3913" s="72">
        <f t="shared" si="416"/>
        <v>0</v>
      </c>
    </row>
    <row r="3914" spans="35:44" x14ac:dyDescent="0.25">
      <c r="AI3914" s="72">
        <f t="shared" si="418"/>
        <v>0</v>
      </c>
      <c r="AJ3914" s="72">
        <f t="shared" si="413"/>
        <v>0</v>
      </c>
      <c r="AK3914" s="72">
        <f t="shared" si="414"/>
        <v>0</v>
      </c>
      <c r="AL3914" s="72">
        <f t="shared" si="415"/>
        <v>0</v>
      </c>
      <c r="AQ3914" s="63">
        <f t="shared" si="417"/>
        <v>3914</v>
      </c>
      <c r="AR3914" s="72">
        <f t="shared" si="416"/>
        <v>0</v>
      </c>
    </row>
    <row r="3915" spans="35:44" x14ac:dyDescent="0.25">
      <c r="AI3915" s="72">
        <f t="shared" si="418"/>
        <v>0</v>
      </c>
      <c r="AJ3915" s="72">
        <f t="shared" si="413"/>
        <v>0</v>
      </c>
      <c r="AK3915" s="72">
        <f t="shared" si="414"/>
        <v>0</v>
      </c>
      <c r="AL3915" s="72">
        <f t="shared" si="415"/>
        <v>0</v>
      </c>
      <c r="AQ3915" s="63">
        <f t="shared" si="417"/>
        <v>3915</v>
      </c>
      <c r="AR3915" s="72">
        <f t="shared" si="416"/>
        <v>0</v>
      </c>
    </row>
    <row r="3916" spans="35:44" x14ac:dyDescent="0.25">
      <c r="AI3916" s="72">
        <f t="shared" si="418"/>
        <v>0</v>
      </c>
      <c r="AJ3916" s="72">
        <f t="shared" si="413"/>
        <v>0</v>
      </c>
      <c r="AK3916" s="72">
        <f t="shared" si="414"/>
        <v>0</v>
      </c>
      <c r="AL3916" s="72">
        <f t="shared" si="415"/>
        <v>0</v>
      </c>
      <c r="AQ3916" s="63">
        <f t="shared" si="417"/>
        <v>3916</v>
      </c>
      <c r="AR3916" s="72">
        <f t="shared" si="416"/>
        <v>0</v>
      </c>
    </row>
    <row r="3917" spans="35:44" x14ac:dyDescent="0.25">
      <c r="AI3917" s="72">
        <f t="shared" si="418"/>
        <v>0</v>
      </c>
      <c r="AJ3917" s="72">
        <f t="shared" si="413"/>
        <v>0</v>
      </c>
      <c r="AK3917" s="72">
        <f t="shared" si="414"/>
        <v>0</v>
      </c>
      <c r="AL3917" s="72">
        <f t="shared" si="415"/>
        <v>0</v>
      </c>
      <c r="AQ3917" s="63">
        <f t="shared" si="417"/>
        <v>3917</v>
      </c>
      <c r="AR3917" s="72">
        <f t="shared" si="416"/>
        <v>0</v>
      </c>
    </row>
    <row r="3918" spans="35:44" x14ac:dyDescent="0.25">
      <c r="AI3918" s="72">
        <f t="shared" si="418"/>
        <v>0</v>
      </c>
      <c r="AJ3918" s="72">
        <f t="shared" si="413"/>
        <v>0</v>
      </c>
      <c r="AK3918" s="72">
        <f t="shared" si="414"/>
        <v>0</v>
      </c>
      <c r="AL3918" s="72">
        <f t="shared" si="415"/>
        <v>0</v>
      </c>
      <c r="AQ3918" s="63">
        <f t="shared" si="417"/>
        <v>3918</v>
      </c>
      <c r="AR3918" s="72">
        <f t="shared" si="416"/>
        <v>0</v>
      </c>
    </row>
    <row r="3919" spans="35:44" x14ac:dyDescent="0.25">
      <c r="AI3919" s="72">
        <f t="shared" si="418"/>
        <v>0</v>
      </c>
      <c r="AJ3919" s="72">
        <f t="shared" si="413"/>
        <v>0</v>
      </c>
      <c r="AK3919" s="72">
        <f t="shared" si="414"/>
        <v>0</v>
      </c>
      <c r="AL3919" s="72">
        <f t="shared" si="415"/>
        <v>0</v>
      </c>
      <c r="AQ3919" s="63">
        <f t="shared" si="417"/>
        <v>3919</v>
      </c>
      <c r="AR3919" s="72">
        <f t="shared" si="416"/>
        <v>0</v>
      </c>
    </row>
    <row r="3920" spans="35:44" x14ac:dyDescent="0.25">
      <c r="AI3920" s="72">
        <f t="shared" si="418"/>
        <v>0</v>
      </c>
      <c r="AJ3920" s="72">
        <f t="shared" si="413"/>
        <v>0</v>
      </c>
      <c r="AK3920" s="72">
        <f t="shared" si="414"/>
        <v>0</v>
      </c>
      <c r="AL3920" s="72">
        <f t="shared" si="415"/>
        <v>0</v>
      </c>
      <c r="AQ3920" s="63">
        <f t="shared" si="417"/>
        <v>3920</v>
      </c>
      <c r="AR3920" s="72">
        <f t="shared" si="416"/>
        <v>0</v>
      </c>
    </row>
    <row r="3921" spans="35:44" x14ac:dyDescent="0.25">
      <c r="AI3921" s="72">
        <f t="shared" si="418"/>
        <v>0</v>
      </c>
      <c r="AJ3921" s="72">
        <f t="shared" si="413"/>
        <v>0</v>
      </c>
      <c r="AK3921" s="72">
        <f t="shared" si="414"/>
        <v>0</v>
      </c>
      <c r="AL3921" s="72">
        <f t="shared" si="415"/>
        <v>0</v>
      </c>
      <c r="AQ3921" s="63">
        <f t="shared" si="417"/>
        <v>3921</v>
      </c>
      <c r="AR3921" s="72">
        <f t="shared" si="416"/>
        <v>0</v>
      </c>
    </row>
    <row r="3922" spans="35:44" x14ac:dyDescent="0.25">
      <c r="AI3922" s="72">
        <f t="shared" si="418"/>
        <v>0</v>
      </c>
      <c r="AJ3922" s="72">
        <f t="shared" si="413"/>
        <v>0</v>
      </c>
      <c r="AK3922" s="72">
        <f t="shared" si="414"/>
        <v>0</v>
      </c>
      <c r="AL3922" s="72">
        <f t="shared" si="415"/>
        <v>0</v>
      </c>
      <c r="AQ3922" s="63">
        <f t="shared" si="417"/>
        <v>3922</v>
      </c>
      <c r="AR3922" s="72">
        <f t="shared" si="416"/>
        <v>0</v>
      </c>
    </row>
    <row r="3923" spans="35:44" x14ac:dyDescent="0.25">
      <c r="AI3923" s="72">
        <f t="shared" si="418"/>
        <v>0</v>
      </c>
      <c r="AJ3923" s="72">
        <f t="shared" si="413"/>
        <v>0</v>
      </c>
      <c r="AK3923" s="72">
        <f t="shared" si="414"/>
        <v>0</v>
      </c>
      <c r="AL3923" s="72">
        <f t="shared" si="415"/>
        <v>0</v>
      </c>
      <c r="AQ3923" s="63">
        <f t="shared" si="417"/>
        <v>3923</v>
      </c>
      <c r="AR3923" s="72">
        <f t="shared" si="416"/>
        <v>0</v>
      </c>
    </row>
    <row r="3924" spans="35:44" x14ac:dyDescent="0.25">
      <c r="AI3924" s="72">
        <f t="shared" si="418"/>
        <v>0</v>
      </c>
      <c r="AJ3924" s="72">
        <f t="shared" si="413"/>
        <v>0</v>
      </c>
      <c r="AK3924" s="72">
        <f t="shared" si="414"/>
        <v>0</v>
      </c>
      <c r="AL3924" s="72">
        <f t="shared" si="415"/>
        <v>0</v>
      </c>
      <c r="AQ3924" s="63">
        <f t="shared" si="417"/>
        <v>3924</v>
      </c>
      <c r="AR3924" s="72">
        <f t="shared" si="416"/>
        <v>0</v>
      </c>
    </row>
    <row r="3925" spans="35:44" x14ac:dyDescent="0.25">
      <c r="AI3925" s="72">
        <f t="shared" si="418"/>
        <v>0</v>
      </c>
      <c r="AJ3925" s="72">
        <f t="shared" si="413"/>
        <v>0</v>
      </c>
      <c r="AK3925" s="72">
        <f t="shared" si="414"/>
        <v>0</v>
      </c>
      <c r="AL3925" s="72">
        <f t="shared" si="415"/>
        <v>0</v>
      </c>
      <c r="AQ3925" s="63">
        <f t="shared" si="417"/>
        <v>3925</v>
      </c>
      <c r="AR3925" s="72">
        <f t="shared" si="416"/>
        <v>0</v>
      </c>
    </row>
    <row r="3926" spans="35:44" x14ac:dyDescent="0.25">
      <c r="AI3926" s="72">
        <f t="shared" si="418"/>
        <v>0</v>
      </c>
      <c r="AJ3926" s="72">
        <f t="shared" si="413"/>
        <v>0</v>
      </c>
      <c r="AK3926" s="72">
        <f t="shared" si="414"/>
        <v>0</v>
      </c>
      <c r="AL3926" s="72">
        <f t="shared" si="415"/>
        <v>0</v>
      </c>
      <c r="AQ3926" s="63">
        <f t="shared" si="417"/>
        <v>3926</v>
      </c>
      <c r="AR3926" s="72">
        <f t="shared" si="416"/>
        <v>0</v>
      </c>
    </row>
    <row r="3927" spans="35:44" x14ac:dyDescent="0.25">
      <c r="AI3927" s="72">
        <f t="shared" si="418"/>
        <v>0</v>
      </c>
      <c r="AJ3927" s="72">
        <f t="shared" si="413"/>
        <v>0</v>
      </c>
      <c r="AK3927" s="72">
        <f t="shared" si="414"/>
        <v>0</v>
      </c>
      <c r="AL3927" s="72">
        <f t="shared" si="415"/>
        <v>0</v>
      </c>
      <c r="AQ3927" s="63">
        <f t="shared" si="417"/>
        <v>3927</v>
      </c>
      <c r="AR3927" s="72">
        <f t="shared" si="416"/>
        <v>0</v>
      </c>
    </row>
    <row r="3928" spans="35:44" x14ac:dyDescent="0.25">
      <c r="AI3928" s="72">
        <f t="shared" si="418"/>
        <v>0</v>
      </c>
      <c r="AJ3928" s="72">
        <f t="shared" si="413"/>
        <v>0</v>
      </c>
      <c r="AK3928" s="72">
        <f t="shared" si="414"/>
        <v>0</v>
      </c>
      <c r="AL3928" s="72">
        <f t="shared" si="415"/>
        <v>0</v>
      </c>
      <c r="AQ3928" s="63">
        <f t="shared" si="417"/>
        <v>3928</v>
      </c>
      <c r="AR3928" s="72">
        <f t="shared" si="416"/>
        <v>0</v>
      </c>
    </row>
    <row r="3929" spans="35:44" x14ac:dyDescent="0.25">
      <c r="AI3929" s="72">
        <f t="shared" si="418"/>
        <v>0</v>
      </c>
      <c r="AJ3929" s="72">
        <f t="shared" si="413"/>
        <v>0</v>
      </c>
      <c r="AK3929" s="72">
        <f t="shared" si="414"/>
        <v>0</v>
      </c>
      <c r="AL3929" s="72">
        <f t="shared" si="415"/>
        <v>0</v>
      </c>
      <c r="AQ3929" s="63">
        <f t="shared" si="417"/>
        <v>3929</v>
      </c>
      <c r="AR3929" s="72">
        <f t="shared" si="416"/>
        <v>0</v>
      </c>
    </row>
    <row r="3930" spans="35:44" x14ac:dyDescent="0.25">
      <c r="AI3930" s="72">
        <f t="shared" si="418"/>
        <v>0</v>
      </c>
      <c r="AJ3930" s="72">
        <f t="shared" si="413"/>
        <v>0</v>
      </c>
      <c r="AK3930" s="72">
        <f t="shared" si="414"/>
        <v>0</v>
      </c>
      <c r="AL3930" s="72">
        <f t="shared" si="415"/>
        <v>0</v>
      </c>
      <c r="AQ3930" s="63">
        <f t="shared" si="417"/>
        <v>3930</v>
      </c>
      <c r="AR3930" s="72">
        <f t="shared" si="416"/>
        <v>0</v>
      </c>
    </row>
    <row r="3931" spans="35:44" x14ac:dyDescent="0.25">
      <c r="AI3931" s="72">
        <f t="shared" si="418"/>
        <v>0</v>
      </c>
      <c r="AJ3931" s="72">
        <f t="shared" si="413"/>
        <v>0</v>
      </c>
      <c r="AK3931" s="72">
        <f t="shared" si="414"/>
        <v>0</v>
      </c>
      <c r="AL3931" s="72">
        <f t="shared" si="415"/>
        <v>0</v>
      </c>
      <c r="AQ3931" s="63">
        <f t="shared" si="417"/>
        <v>3931</v>
      </c>
      <c r="AR3931" s="72">
        <f t="shared" si="416"/>
        <v>0</v>
      </c>
    </row>
    <row r="3932" spans="35:44" x14ac:dyDescent="0.25">
      <c r="AI3932" s="72">
        <f t="shared" si="418"/>
        <v>0</v>
      </c>
      <c r="AJ3932" s="72">
        <f t="shared" si="413"/>
        <v>0</v>
      </c>
      <c r="AK3932" s="72">
        <f t="shared" si="414"/>
        <v>0</v>
      </c>
      <c r="AL3932" s="72">
        <f t="shared" si="415"/>
        <v>0</v>
      </c>
      <c r="AQ3932" s="63">
        <f t="shared" si="417"/>
        <v>3932</v>
      </c>
      <c r="AR3932" s="72">
        <f t="shared" si="416"/>
        <v>0</v>
      </c>
    </row>
    <row r="3933" spans="35:44" x14ac:dyDescent="0.25">
      <c r="AI3933" s="72">
        <f t="shared" si="418"/>
        <v>0</v>
      </c>
      <c r="AJ3933" s="72">
        <f t="shared" si="413"/>
        <v>0</v>
      </c>
      <c r="AK3933" s="72">
        <f t="shared" si="414"/>
        <v>0</v>
      </c>
      <c r="AL3933" s="72">
        <f t="shared" si="415"/>
        <v>0</v>
      </c>
      <c r="AQ3933" s="63">
        <f t="shared" si="417"/>
        <v>3933</v>
      </c>
      <c r="AR3933" s="72">
        <f t="shared" si="416"/>
        <v>0</v>
      </c>
    </row>
    <row r="3934" spans="35:44" x14ac:dyDescent="0.25">
      <c r="AI3934" s="72">
        <f t="shared" si="418"/>
        <v>0</v>
      </c>
      <c r="AJ3934" s="72">
        <f t="shared" si="413"/>
        <v>0</v>
      </c>
      <c r="AK3934" s="72">
        <f t="shared" si="414"/>
        <v>0</v>
      </c>
      <c r="AL3934" s="72">
        <f t="shared" si="415"/>
        <v>0</v>
      </c>
      <c r="AQ3934" s="63">
        <f t="shared" si="417"/>
        <v>3934</v>
      </c>
      <c r="AR3934" s="72">
        <f t="shared" si="416"/>
        <v>0</v>
      </c>
    </row>
    <row r="3935" spans="35:44" x14ac:dyDescent="0.25">
      <c r="AI3935" s="72">
        <f t="shared" si="418"/>
        <v>0</v>
      </c>
      <c r="AJ3935" s="72">
        <f t="shared" si="413"/>
        <v>0</v>
      </c>
      <c r="AK3935" s="72">
        <f t="shared" si="414"/>
        <v>0</v>
      </c>
      <c r="AL3935" s="72">
        <f t="shared" si="415"/>
        <v>0</v>
      </c>
      <c r="AQ3935" s="63">
        <f t="shared" si="417"/>
        <v>3935</v>
      </c>
      <c r="AR3935" s="72">
        <f t="shared" si="416"/>
        <v>0</v>
      </c>
    </row>
    <row r="3936" spans="35:44" x14ac:dyDescent="0.25">
      <c r="AI3936" s="72">
        <f t="shared" si="418"/>
        <v>0</v>
      </c>
      <c r="AJ3936" s="72">
        <f t="shared" si="413"/>
        <v>0</v>
      </c>
      <c r="AK3936" s="72">
        <f t="shared" si="414"/>
        <v>0</v>
      </c>
      <c r="AL3936" s="72">
        <f t="shared" si="415"/>
        <v>0</v>
      </c>
      <c r="AQ3936" s="63">
        <f t="shared" si="417"/>
        <v>3936</v>
      </c>
      <c r="AR3936" s="72">
        <f t="shared" si="416"/>
        <v>0</v>
      </c>
    </row>
    <row r="3937" spans="35:44" x14ac:dyDescent="0.25">
      <c r="AI3937" s="72">
        <f t="shared" si="418"/>
        <v>0</v>
      </c>
      <c r="AJ3937" s="72">
        <f t="shared" si="413"/>
        <v>0</v>
      </c>
      <c r="AK3937" s="72">
        <f t="shared" si="414"/>
        <v>0</v>
      </c>
      <c r="AL3937" s="72">
        <f t="shared" si="415"/>
        <v>0</v>
      </c>
      <c r="AQ3937" s="63">
        <f t="shared" si="417"/>
        <v>3937</v>
      </c>
      <c r="AR3937" s="72">
        <f t="shared" si="416"/>
        <v>0</v>
      </c>
    </row>
    <row r="3938" spans="35:44" x14ac:dyDescent="0.25">
      <c r="AI3938" s="72">
        <f t="shared" si="418"/>
        <v>0</v>
      </c>
      <c r="AJ3938" s="72">
        <f t="shared" si="413"/>
        <v>0</v>
      </c>
      <c r="AK3938" s="72">
        <f t="shared" si="414"/>
        <v>0</v>
      </c>
      <c r="AL3938" s="72">
        <f t="shared" si="415"/>
        <v>0</v>
      </c>
      <c r="AQ3938" s="63">
        <f t="shared" si="417"/>
        <v>3938</v>
      </c>
      <c r="AR3938" s="72">
        <f t="shared" si="416"/>
        <v>0</v>
      </c>
    </row>
    <row r="3939" spans="35:44" x14ac:dyDescent="0.25">
      <c r="AI3939" s="72">
        <f t="shared" si="418"/>
        <v>0</v>
      </c>
      <c r="AJ3939" s="72">
        <f t="shared" si="413"/>
        <v>0</v>
      </c>
      <c r="AK3939" s="72">
        <f t="shared" si="414"/>
        <v>0</v>
      </c>
      <c r="AL3939" s="72">
        <f t="shared" si="415"/>
        <v>0</v>
      </c>
      <c r="AQ3939" s="63">
        <f t="shared" si="417"/>
        <v>3939</v>
      </c>
      <c r="AR3939" s="72">
        <f t="shared" si="416"/>
        <v>0</v>
      </c>
    </row>
    <row r="3940" spans="35:44" x14ac:dyDescent="0.25">
      <c r="AI3940" s="72">
        <f t="shared" si="418"/>
        <v>0</v>
      </c>
      <c r="AJ3940" s="72">
        <f t="shared" si="413"/>
        <v>0</v>
      </c>
      <c r="AK3940" s="72">
        <f t="shared" si="414"/>
        <v>0</v>
      </c>
      <c r="AL3940" s="72">
        <f t="shared" si="415"/>
        <v>0</v>
      </c>
      <c r="AQ3940" s="63">
        <f t="shared" si="417"/>
        <v>3940</v>
      </c>
      <c r="AR3940" s="72">
        <f t="shared" si="416"/>
        <v>0</v>
      </c>
    </row>
    <row r="3941" spans="35:44" x14ac:dyDescent="0.25">
      <c r="AI3941" s="72">
        <f t="shared" si="418"/>
        <v>0</v>
      </c>
      <c r="AJ3941" s="72">
        <f t="shared" si="413"/>
        <v>0</v>
      </c>
      <c r="AK3941" s="72">
        <f t="shared" si="414"/>
        <v>0</v>
      </c>
      <c r="AL3941" s="72">
        <f t="shared" si="415"/>
        <v>0</v>
      </c>
      <c r="AQ3941" s="63">
        <f t="shared" si="417"/>
        <v>3941</v>
      </c>
      <c r="AR3941" s="72">
        <f t="shared" si="416"/>
        <v>0</v>
      </c>
    </row>
    <row r="3942" spans="35:44" x14ac:dyDescent="0.25">
      <c r="AI3942" s="72">
        <f t="shared" si="418"/>
        <v>0</v>
      </c>
      <c r="AJ3942" s="72">
        <f t="shared" si="413"/>
        <v>0</v>
      </c>
      <c r="AK3942" s="72">
        <f t="shared" si="414"/>
        <v>0</v>
      </c>
      <c r="AL3942" s="72">
        <f t="shared" si="415"/>
        <v>0</v>
      </c>
      <c r="AQ3942" s="63">
        <f t="shared" si="417"/>
        <v>3942</v>
      </c>
      <c r="AR3942" s="72">
        <f t="shared" si="416"/>
        <v>0</v>
      </c>
    </row>
    <row r="3943" spans="35:44" x14ac:dyDescent="0.25">
      <c r="AI3943" s="72">
        <f t="shared" si="418"/>
        <v>0</v>
      </c>
      <c r="AJ3943" s="72">
        <f t="shared" si="413"/>
        <v>0</v>
      </c>
      <c r="AK3943" s="72">
        <f t="shared" si="414"/>
        <v>0</v>
      </c>
      <c r="AL3943" s="72">
        <f t="shared" si="415"/>
        <v>0</v>
      </c>
      <c r="AQ3943" s="63">
        <f t="shared" si="417"/>
        <v>3943</v>
      </c>
      <c r="AR3943" s="72">
        <f t="shared" si="416"/>
        <v>0</v>
      </c>
    </row>
    <row r="3944" spans="35:44" x14ac:dyDescent="0.25">
      <c r="AI3944" s="72">
        <f t="shared" si="418"/>
        <v>0</v>
      </c>
      <c r="AJ3944" s="72">
        <f t="shared" si="413"/>
        <v>0</v>
      </c>
      <c r="AK3944" s="72">
        <f t="shared" si="414"/>
        <v>0</v>
      </c>
      <c r="AL3944" s="72">
        <f t="shared" si="415"/>
        <v>0</v>
      </c>
      <c r="AQ3944" s="63">
        <f t="shared" si="417"/>
        <v>3944</v>
      </c>
      <c r="AR3944" s="72">
        <f t="shared" si="416"/>
        <v>0</v>
      </c>
    </row>
    <row r="3945" spans="35:44" x14ac:dyDescent="0.25">
      <c r="AI3945" s="72">
        <f t="shared" si="418"/>
        <v>0</v>
      </c>
      <c r="AJ3945" s="72">
        <f t="shared" si="413"/>
        <v>0</v>
      </c>
      <c r="AK3945" s="72">
        <f t="shared" si="414"/>
        <v>0</v>
      </c>
      <c r="AL3945" s="72">
        <f t="shared" si="415"/>
        <v>0</v>
      </c>
      <c r="AQ3945" s="63">
        <f t="shared" si="417"/>
        <v>3945</v>
      </c>
      <c r="AR3945" s="72">
        <f t="shared" si="416"/>
        <v>0</v>
      </c>
    </row>
    <row r="3946" spans="35:44" x14ac:dyDescent="0.25">
      <c r="AI3946" s="72">
        <f t="shared" si="418"/>
        <v>0</v>
      </c>
      <c r="AJ3946" s="72">
        <f t="shared" si="413"/>
        <v>0</v>
      </c>
      <c r="AK3946" s="72">
        <f t="shared" si="414"/>
        <v>0</v>
      </c>
      <c r="AL3946" s="72">
        <f t="shared" si="415"/>
        <v>0</v>
      </c>
      <c r="AQ3946" s="63">
        <f t="shared" si="417"/>
        <v>3946</v>
      </c>
      <c r="AR3946" s="72">
        <f t="shared" si="416"/>
        <v>0</v>
      </c>
    </row>
    <row r="3947" spans="35:44" x14ac:dyDescent="0.25">
      <c r="AI3947" s="72">
        <f t="shared" si="418"/>
        <v>0</v>
      </c>
      <c r="AJ3947" s="72">
        <f t="shared" si="413"/>
        <v>0</v>
      </c>
      <c r="AK3947" s="72">
        <f t="shared" si="414"/>
        <v>0</v>
      </c>
      <c r="AL3947" s="72">
        <f t="shared" si="415"/>
        <v>0</v>
      </c>
      <c r="AQ3947" s="63">
        <f t="shared" si="417"/>
        <v>3947</v>
      </c>
      <c r="AR3947" s="72">
        <f t="shared" si="416"/>
        <v>0</v>
      </c>
    </row>
    <row r="3948" spans="35:44" x14ac:dyDescent="0.25">
      <c r="AI3948" s="72">
        <f t="shared" si="418"/>
        <v>0</v>
      </c>
      <c r="AJ3948" s="72">
        <f t="shared" si="413"/>
        <v>0</v>
      </c>
      <c r="AK3948" s="72">
        <f t="shared" si="414"/>
        <v>0</v>
      </c>
      <c r="AL3948" s="72">
        <f t="shared" si="415"/>
        <v>0</v>
      </c>
      <c r="AQ3948" s="63">
        <f t="shared" si="417"/>
        <v>3948</v>
      </c>
      <c r="AR3948" s="72">
        <f t="shared" si="416"/>
        <v>0</v>
      </c>
    </row>
    <row r="3949" spans="35:44" x14ac:dyDescent="0.25">
      <c r="AI3949" s="72">
        <f t="shared" si="418"/>
        <v>0</v>
      </c>
      <c r="AJ3949" s="72">
        <f t="shared" si="413"/>
        <v>0</v>
      </c>
      <c r="AK3949" s="72">
        <f t="shared" si="414"/>
        <v>0</v>
      </c>
      <c r="AL3949" s="72">
        <f t="shared" si="415"/>
        <v>0</v>
      </c>
      <c r="AQ3949" s="63">
        <f t="shared" si="417"/>
        <v>3949</v>
      </c>
      <c r="AR3949" s="72">
        <f t="shared" si="416"/>
        <v>0</v>
      </c>
    </row>
    <row r="3950" spans="35:44" x14ac:dyDescent="0.25">
      <c r="AI3950" s="72">
        <f t="shared" si="418"/>
        <v>0</v>
      </c>
      <c r="AJ3950" s="72">
        <f t="shared" si="413"/>
        <v>0</v>
      </c>
      <c r="AK3950" s="72">
        <f t="shared" si="414"/>
        <v>0</v>
      </c>
      <c r="AL3950" s="72">
        <f t="shared" si="415"/>
        <v>0</v>
      </c>
      <c r="AQ3950" s="63">
        <f t="shared" si="417"/>
        <v>3950</v>
      </c>
      <c r="AR3950" s="72">
        <f t="shared" si="416"/>
        <v>0</v>
      </c>
    </row>
    <row r="3951" spans="35:44" x14ac:dyDescent="0.25">
      <c r="AI3951" s="72">
        <f t="shared" si="418"/>
        <v>0</v>
      </c>
      <c r="AJ3951" s="72">
        <f t="shared" si="413"/>
        <v>0</v>
      </c>
      <c r="AK3951" s="72">
        <f t="shared" si="414"/>
        <v>0</v>
      </c>
      <c r="AL3951" s="72">
        <f t="shared" si="415"/>
        <v>0</v>
      </c>
      <c r="AQ3951" s="63">
        <f t="shared" si="417"/>
        <v>3951</v>
      </c>
      <c r="AR3951" s="72">
        <f t="shared" si="416"/>
        <v>0</v>
      </c>
    </row>
    <row r="3952" spans="35:44" x14ac:dyDescent="0.25">
      <c r="AI3952" s="72">
        <f t="shared" si="418"/>
        <v>0</v>
      </c>
      <c r="AJ3952" s="72">
        <f t="shared" si="413"/>
        <v>0</v>
      </c>
      <c r="AK3952" s="72">
        <f t="shared" si="414"/>
        <v>0</v>
      </c>
      <c r="AL3952" s="72">
        <f t="shared" si="415"/>
        <v>0</v>
      </c>
      <c r="AQ3952" s="63">
        <f t="shared" si="417"/>
        <v>3952</v>
      </c>
      <c r="AR3952" s="72">
        <f t="shared" si="416"/>
        <v>0</v>
      </c>
    </row>
    <row r="3953" spans="35:44" x14ac:dyDescent="0.25">
      <c r="AI3953" s="72">
        <f t="shared" si="418"/>
        <v>0</v>
      </c>
      <c r="AJ3953" s="72">
        <f t="shared" si="413"/>
        <v>0</v>
      </c>
      <c r="AK3953" s="72">
        <f t="shared" si="414"/>
        <v>0</v>
      </c>
      <c r="AL3953" s="72">
        <f t="shared" si="415"/>
        <v>0</v>
      </c>
      <c r="AQ3953" s="63">
        <f t="shared" si="417"/>
        <v>3953</v>
      </c>
      <c r="AR3953" s="72">
        <f t="shared" si="416"/>
        <v>0</v>
      </c>
    </row>
    <row r="3954" spans="35:44" x14ac:dyDescent="0.25">
      <c r="AI3954" s="72">
        <f t="shared" si="418"/>
        <v>0</v>
      </c>
      <c r="AJ3954" s="72">
        <f t="shared" si="413"/>
        <v>0</v>
      </c>
      <c r="AK3954" s="72">
        <f t="shared" si="414"/>
        <v>0</v>
      </c>
      <c r="AL3954" s="72">
        <f t="shared" si="415"/>
        <v>0</v>
      </c>
      <c r="AQ3954" s="63">
        <f t="shared" si="417"/>
        <v>3954</v>
      </c>
      <c r="AR3954" s="72">
        <f t="shared" si="416"/>
        <v>0</v>
      </c>
    </row>
    <row r="3955" spans="35:44" x14ac:dyDescent="0.25">
      <c r="AI3955" s="72">
        <f t="shared" si="418"/>
        <v>0</v>
      </c>
      <c r="AJ3955" s="72">
        <f t="shared" si="413"/>
        <v>0</v>
      </c>
      <c r="AK3955" s="72">
        <f t="shared" si="414"/>
        <v>0</v>
      </c>
      <c r="AL3955" s="72">
        <f t="shared" si="415"/>
        <v>0</v>
      </c>
      <c r="AQ3955" s="63">
        <f t="shared" si="417"/>
        <v>3955</v>
      </c>
      <c r="AR3955" s="72">
        <f t="shared" si="416"/>
        <v>0</v>
      </c>
    </row>
    <row r="3956" spans="35:44" x14ac:dyDescent="0.25">
      <c r="AI3956" s="72">
        <f t="shared" si="418"/>
        <v>0</v>
      </c>
      <c r="AJ3956" s="72">
        <f t="shared" si="413"/>
        <v>0</v>
      </c>
      <c r="AK3956" s="72">
        <f t="shared" si="414"/>
        <v>0</v>
      </c>
      <c r="AL3956" s="72">
        <f t="shared" si="415"/>
        <v>0</v>
      </c>
      <c r="AQ3956" s="63">
        <f t="shared" si="417"/>
        <v>3956</v>
      </c>
      <c r="AR3956" s="72">
        <f t="shared" si="416"/>
        <v>0</v>
      </c>
    </row>
    <row r="3957" spans="35:44" x14ac:dyDescent="0.25">
      <c r="AI3957" s="72">
        <f t="shared" si="418"/>
        <v>0</v>
      </c>
      <c r="AJ3957" s="72">
        <f t="shared" si="413"/>
        <v>0</v>
      </c>
      <c r="AK3957" s="72">
        <f t="shared" si="414"/>
        <v>0</v>
      </c>
      <c r="AL3957" s="72">
        <f t="shared" si="415"/>
        <v>0</v>
      </c>
      <c r="AQ3957" s="63">
        <f t="shared" si="417"/>
        <v>3957</v>
      </c>
      <c r="AR3957" s="72">
        <f t="shared" si="416"/>
        <v>0</v>
      </c>
    </row>
    <row r="3958" spans="35:44" x14ac:dyDescent="0.25">
      <c r="AI3958" s="72">
        <f t="shared" si="418"/>
        <v>0</v>
      </c>
      <c r="AJ3958" s="72">
        <f t="shared" si="413"/>
        <v>0</v>
      </c>
      <c r="AK3958" s="72">
        <f t="shared" si="414"/>
        <v>0</v>
      </c>
      <c r="AL3958" s="72">
        <f t="shared" si="415"/>
        <v>0</v>
      </c>
      <c r="AQ3958" s="63">
        <f t="shared" si="417"/>
        <v>3958</v>
      </c>
      <c r="AR3958" s="72">
        <f t="shared" si="416"/>
        <v>0</v>
      </c>
    </row>
    <row r="3959" spans="35:44" x14ac:dyDescent="0.25">
      <c r="AI3959" s="72">
        <f t="shared" si="418"/>
        <v>0</v>
      </c>
      <c r="AJ3959" s="72">
        <f t="shared" si="413"/>
        <v>0</v>
      </c>
      <c r="AK3959" s="72">
        <f t="shared" si="414"/>
        <v>0</v>
      </c>
      <c r="AL3959" s="72">
        <f t="shared" si="415"/>
        <v>0</v>
      </c>
      <c r="AQ3959" s="63">
        <f t="shared" si="417"/>
        <v>3959</v>
      </c>
      <c r="AR3959" s="72">
        <f t="shared" si="416"/>
        <v>0</v>
      </c>
    </row>
    <row r="3960" spans="35:44" x14ac:dyDescent="0.25">
      <c r="AI3960" s="72">
        <f t="shared" si="418"/>
        <v>0</v>
      </c>
      <c r="AJ3960" s="72">
        <f t="shared" si="413"/>
        <v>0</v>
      </c>
      <c r="AK3960" s="72">
        <f t="shared" si="414"/>
        <v>0</v>
      </c>
      <c r="AL3960" s="72">
        <f t="shared" si="415"/>
        <v>0</v>
      </c>
      <c r="AQ3960" s="63">
        <f t="shared" si="417"/>
        <v>3960</v>
      </c>
      <c r="AR3960" s="72">
        <f t="shared" si="416"/>
        <v>0</v>
      </c>
    </row>
    <row r="3961" spans="35:44" x14ac:dyDescent="0.25">
      <c r="AI3961" s="72">
        <f t="shared" si="418"/>
        <v>0</v>
      </c>
      <c r="AJ3961" s="72">
        <f t="shared" si="413"/>
        <v>0</v>
      </c>
      <c r="AK3961" s="72">
        <f t="shared" si="414"/>
        <v>0</v>
      </c>
      <c r="AL3961" s="72">
        <f t="shared" si="415"/>
        <v>0</v>
      </c>
      <c r="AQ3961" s="63">
        <f t="shared" si="417"/>
        <v>3961</v>
      </c>
      <c r="AR3961" s="72">
        <f t="shared" si="416"/>
        <v>0</v>
      </c>
    </row>
    <row r="3962" spans="35:44" x14ac:dyDescent="0.25">
      <c r="AI3962" s="72">
        <f t="shared" si="418"/>
        <v>0</v>
      </c>
      <c r="AJ3962" s="72">
        <f t="shared" si="413"/>
        <v>0</v>
      </c>
      <c r="AK3962" s="72">
        <f t="shared" si="414"/>
        <v>0</v>
      </c>
      <c r="AL3962" s="72">
        <f t="shared" si="415"/>
        <v>0</v>
      </c>
      <c r="AQ3962" s="63">
        <f t="shared" si="417"/>
        <v>3962</v>
      </c>
      <c r="AR3962" s="72">
        <f t="shared" si="416"/>
        <v>0</v>
      </c>
    </row>
    <row r="3963" spans="35:44" x14ac:dyDescent="0.25">
      <c r="AI3963" s="72">
        <f t="shared" si="418"/>
        <v>0</v>
      </c>
      <c r="AJ3963" s="72">
        <f t="shared" si="413"/>
        <v>0</v>
      </c>
      <c r="AK3963" s="72">
        <f t="shared" si="414"/>
        <v>0</v>
      </c>
      <c r="AL3963" s="72">
        <f t="shared" si="415"/>
        <v>0</v>
      </c>
      <c r="AQ3963" s="63">
        <f t="shared" si="417"/>
        <v>3963</v>
      </c>
      <c r="AR3963" s="72">
        <f t="shared" si="416"/>
        <v>0</v>
      </c>
    </row>
    <row r="3964" spans="35:44" x14ac:dyDescent="0.25">
      <c r="AI3964" s="72">
        <f t="shared" si="418"/>
        <v>0</v>
      </c>
      <c r="AJ3964" s="72">
        <f t="shared" si="413"/>
        <v>0</v>
      </c>
      <c r="AK3964" s="72">
        <f t="shared" si="414"/>
        <v>0</v>
      </c>
      <c r="AL3964" s="72">
        <f t="shared" si="415"/>
        <v>0</v>
      </c>
      <c r="AQ3964" s="63">
        <f t="shared" si="417"/>
        <v>3964</v>
      </c>
      <c r="AR3964" s="72">
        <f t="shared" si="416"/>
        <v>0</v>
      </c>
    </row>
    <row r="3965" spans="35:44" x14ac:dyDescent="0.25">
      <c r="AI3965" s="72">
        <f t="shared" si="418"/>
        <v>0</v>
      </c>
      <c r="AJ3965" s="72">
        <f t="shared" si="413"/>
        <v>0</v>
      </c>
      <c r="AK3965" s="72">
        <f t="shared" si="414"/>
        <v>0</v>
      </c>
      <c r="AL3965" s="72">
        <f t="shared" si="415"/>
        <v>0</v>
      </c>
      <c r="AQ3965" s="63">
        <f t="shared" si="417"/>
        <v>3965</v>
      </c>
      <c r="AR3965" s="72">
        <f t="shared" si="416"/>
        <v>0</v>
      </c>
    </row>
    <row r="3966" spans="35:44" x14ac:dyDescent="0.25">
      <c r="AI3966" s="72">
        <f t="shared" si="418"/>
        <v>0</v>
      </c>
      <c r="AJ3966" s="72">
        <f t="shared" si="413"/>
        <v>0</v>
      </c>
      <c r="AK3966" s="72">
        <f t="shared" si="414"/>
        <v>0</v>
      </c>
      <c r="AL3966" s="72">
        <f t="shared" si="415"/>
        <v>0</v>
      </c>
      <c r="AQ3966" s="63">
        <f t="shared" si="417"/>
        <v>3966</v>
      </c>
      <c r="AR3966" s="72">
        <f t="shared" si="416"/>
        <v>0</v>
      </c>
    </row>
    <row r="3967" spans="35:44" x14ac:dyDescent="0.25">
      <c r="AI3967" s="72">
        <f t="shared" si="418"/>
        <v>0</v>
      </c>
      <c r="AJ3967" s="72">
        <f t="shared" si="413"/>
        <v>0</v>
      </c>
      <c r="AK3967" s="72">
        <f t="shared" si="414"/>
        <v>0</v>
      </c>
      <c r="AL3967" s="72">
        <f t="shared" si="415"/>
        <v>0</v>
      </c>
      <c r="AQ3967" s="63">
        <f t="shared" si="417"/>
        <v>3967</v>
      </c>
      <c r="AR3967" s="72">
        <f t="shared" si="416"/>
        <v>0</v>
      </c>
    </row>
    <row r="3968" spans="35:44" x14ac:dyDescent="0.25">
      <c r="AI3968" s="72">
        <f t="shared" si="418"/>
        <v>0</v>
      </c>
      <c r="AJ3968" s="72">
        <f t="shared" si="413"/>
        <v>0</v>
      </c>
      <c r="AK3968" s="72">
        <f t="shared" si="414"/>
        <v>0</v>
      </c>
      <c r="AL3968" s="72">
        <f t="shared" si="415"/>
        <v>0</v>
      </c>
      <c r="AQ3968" s="63">
        <f t="shared" si="417"/>
        <v>3968</v>
      </c>
      <c r="AR3968" s="72">
        <f t="shared" si="416"/>
        <v>0</v>
      </c>
    </row>
    <row r="3969" spans="35:44" x14ac:dyDescent="0.25">
      <c r="AI3969" s="72">
        <f t="shared" si="418"/>
        <v>0</v>
      </c>
      <c r="AJ3969" s="72">
        <f t="shared" ref="AJ3969:AJ4032" si="419">ROUNDUP((C3969-$C$1)/7,0)</f>
        <v>0</v>
      </c>
      <c r="AK3969" s="72">
        <f t="shared" ref="AK3969:AK4032" si="420">ROUNDUP((C3969-$C$1)/1,0)</f>
        <v>0</v>
      </c>
      <c r="AL3969" s="72">
        <f t="shared" ref="AL3969:AL4032" si="421">ROUNDUP((C3969-$C$1)*24,0)</f>
        <v>0</v>
      </c>
      <c r="AQ3969" s="63">
        <f t="shared" si="417"/>
        <v>3969</v>
      </c>
      <c r="AR3969" s="72">
        <f t="shared" ref="AR3969:AR4032" si="422">SUMIFS(AI:AI,AL:AL,AQ3969)</f>
        <v>0</v>
      </c>
    </row>
    <row r="3970" spans="35:44" x14ac:dyDescent="0.25">
      <c r="AI3970" s="72">
        <f t="shared" si="418"/>
        <v>0</v>
      </c>
      <c r="AJ3970" s="72">
        <f t="shared" si="419"/>
        <v>0</v>
      </c>
      <c r="AK3970" s="72">
        <f t="shared" si="420"/>
        <v>0</v>
      </c>
      <c r="AL3970" s="72">
        <f t="shared" si="421"/>
        <v>0</v>
      </c>
      <c r="AQ3970" s="63">
        <f t="shared" si="417"/>
        <v>3970</v>
      </c>
      <c r="AR3970" s="72">
        <f t="shared" si="422"/>
        <v>0</v>
      </c>
    </row>
    <row r="3971" spans="35:44" x14ac:dyDescent="0.25">
      <c r="AI3971" s="72">
        <f t="shared" si="418"/>
        <v>0</v>
      </c>
      <c r="AJ3971" s="72">
        <f t="shared" si="419"/>
        <v>0</v>
      </c>
      <c r="AK3971" s="72">
        <f t="shared" si="420"/>
        <v>0</v>
      </c>
      <c r="AL3971" s="72">
        <f t="shared" si="421"/>
        <v>0</v>
      </c>
      <c r="AQ3971" s="63">
        <f t="shared" ref="AQ3971:AQ4034" si="423">1+AQ3970</f>
        <v>3971</v>
      </c>
      <c r="AR3971" s="72">
        <f t="shared" si="422"/>
        <v>0</v>
      </c>
    </row>
    <row r="3972" spans="35:44" x14ac:dyDescent="0.25">
      <c r="AI3972" s="72">
        <f t="shared" si="418"/>
        <v>0</v>
      </c>
      <c r="AJ3972" s="72">
        <f t="shared" si="419"/>
        <v>0</v>
      </c>
      <c r="AK3972" s="72">
        <f t="shared" si="420"/>
        <v>0</v>
      </c>
      <c r="AL3972" s="72">
        <f t="shared" si="421"/>
        <v>0</v>
      </c>
      <c r="AQ3972" s="63">
        <f t="shared" si="423"/>
        <v>3972</v>
      </c>
      <c r="AR3972" s="72">
        <f t="shared" si="422"/>
        <v>0</v>
      </c>
    </row>
    <row r="3973" spans="35:44" x14ac:dyDescent="0.25">
      <c r="AI3973" s="72">
        <f t="shared" ref="AI3973:AI4036" si="424">D3973*(C3973-C3972)*86400*$B$16</f>
        <v>0</v>
      </c>
      <c r="AJ3973" s="72">
        <f t="shared" si="419"/>
        <v>0</v>
      </c>
      <c r="AK3973" s="72">
        <f t="shared" si="420"/>
        <v>0</v>
      </c>
      <c r="AL3973" s="72">
        <f t="shared" si="421"/>
        <v>0</v>
      </c>
      <c r="AQ3973" s="63">
        <f t="shared" si="423"/>
        <v>3973</v>
      </c>
      <c r="AR3973" s="72">
        <f t="shared" si="422"/>
        <v>0</v>
      </c>
    </row>
    <row r="3974" spans="35:44" x14ac:dyDescent="0.25">
      <c r="AI3974" s="72">
        <f t="shared" si="424"/>
        <v>0</v>
      </c>
      <c r="AJ3974" s="72">
        <f t="shared" si="419"/>
        <v>0</v>
      </c>
      <c r="AK3974" s="72">
        <f t="shared" si="420"/>
        <v>0</v>
      </c>
      <c r="AL3974" s="72">
        <f t="shared" si="421"/>
        <v>0</v>
      </c>
      <c r="AQ3974" s="63">
        <f t="shared" si="423"/>
        <v>3974</v>
      </c>
      <c r="AR3974" s="72">
        <f t="shared" si="422"/>
        <v>0</v>
      </c>
    </row>
    <row r="3975" spans="35:44" x14ac:dyDescent="0.25">
      <c r="AI3975" s="72">
        <f t="shared" si="424"/>
        <v>0</v>
      </c>
      <c r="AJ3975" s="72">
        <f t="shared" si="419"/>
        <v>0</v>
      </c>
      <c r="AK3975" s="72">
        <f t="shared" si="420"/>
        <v>0</v>
      </c>
      <c r="AL3975" s="72">
        <f t="shared" si="421"/>
        <v>0</v>
      </c>
      <c r="AQ3975" s="63">
        <f t="shared" si="423"/>
        <v>3975</v>
      </c>
      <c r="AR3975" s="72">
        <f t="shared" si="422"/>
        <v>0</v>
      </c>
    </row>
    <row r="3976" spans="35:44" x14ac:dyDescent="0.25">
      <c r="AI3976" s="72">
        <f t="shared" si="424"/>
        <v>0</v>
      </c>
      <c r="AJ3976" s="72">
        <f t="shared" si="419"/>
        <v>0</v>
      </c>
      <c r="AK3976" s="72">
        <f t="shared" si="420"/>
        <v>0</v>
      </c>
      <c r="AL3976" s="72">
        <f t="shared" si="421"/>
        <v>0</v>
      </c>
      <c r="AQ3976" s="63">
        <f t="shared" si="423"/>
        <v>3976</v>
      </c>
      <c r="AR3976" s="72">
        <f t="shared" si="422"/>
        <v>0</v>
      </c>
    </row>
    <row r="3977" spans="35:44" x14ac:dyDescent="0.25">
      <c r="AI3977" s="72">
        <f t="shared" si="424"/>
        <v>0</v>
      </c>
      <c r="AJ3977" s="72">
        <f t="shared" si="419"/>
        <v>0</v>
      </c>
      <c r="AK3977" s="72">
        <f t="shared" si="420"/>
        <v>0</v>
      </c>
      <c r="AL3977" s="72">
        <f t="shared" si="421"/>
        <v>0</v>
      </c>
      <c r="AQ3977" s="63">
        <f t="shared" si="423"/>
        <v>3977</v>
      </c>
      <c r="AR3977" s="72">
        <f t="shared" si="422"/>
        <v>0</v>
      </c>
    </row>
    <row r="3978" spans="35:44" x14ac:dyDescent="0.25">
      <c r="AI3978" s="72">
        <f t="shared" si="424"/>
        <v>0</v>
      </c>
      <c r="AJ3978" s="72">
        <f t="shared" si="419"/>
        <v>0</v>
      </c>
      <c r="AK3978" s="72">
        <f t="shared" si="420"/>
        <v>0</v>
      </c>
      <c r="AL3978" s="72">
        <f t="shared" si="421"/>
        <v>0</v>
      </c>
      <c r="AQ3978" s="63">
        <f t="shared" si="423"/>
        <v>3978</v>
      </c>
      <c r="AR3978" s="72">
        <f t="shared" si="422"/>
        <v>0</v>
      </c>
    </row>
    <row r="3979" spans="35:44" x14ac:dyDescent="0.25">
      <c r="AI3979" s="72">
        <f t="shared" si="424"/>
        <v>0</v>
      </c>
      <c r="AJ3979" s="72">
        <f t="shared" si="419"/>
        <v>0</v>
      </c>
      <c r="AK3979" s="72">
        <f t="shared" si="420"/>
        <v>0</v>
      </c>
      <c r="AL3979" s="72">
        <f t="shared" si="421"/>
        <v>0</v>
      </c>
      <c r="AQ3979" s="63">
        <f t="shared" si="423"/>
        <v>3979</v>
      </c>
      <c r="AR3979" s="72">
        <f t="shared" si="422"/>
        <v>0</v>
      </c>
    </row>
    <row r="3980" spans="35:44" x14ac:dyDescent="0.25">
      <c r="AI3980" s="72">
        <f t="shared" si="424"/>
        <v>0</v>
      </c>
      <c r="AJ3980" s="72">
        <f t="shared" si="419"/>
        <v>0</v>
      </c>
      <c r="AK3980" s="72">
        <f t="shared" si="420"/>
        <v>0</v>
      </c>
      <c r="AL3980" s="72">
        <f t="shared" si="421"/>
        <v>0</v>
      </c>
      <c r="AQ3980" s="63">
        <f t="shared" si="423"/>
        <v>3980</v>
      </c>
      <c r="AR3980" s="72">
        <f t="shared" si="422"/>
        <v>0</v>
      </c>
    </row>
    <row r="3981" spans="35:44" x14ac:dyDescent="0.25">
      <c r="AI3981" s="72">
        <f t="shared" si="424"/>
        <v>0</v>
      </c>
      <c r="AJ3981" s="72">
        <f t="shared" si="419"/>
        <v>0</v>
      </c>
      <c r="AK3981" s="72">
        <f t="shared" si="420"/>
        <v>0</v>
      </c>
      <c r="AL3981" s="72">
        <f t="shared" si="421"/>
        <v>0</v>
      </c>
      <c r="AQ3981" s="63">
        <f t="shared" si="423"/>
        <v>3981</v>
      </c>
      <c r="AR3981" s="72">
        <f t="shared" si="422"/>
        <v>0</v>
      </c>
    </row>
    <row r="3982" spans="35:44" x14ac:dyDescent="0.25">
      <c r="AI3982" s="72">
        <f t="shared" si="424"/>
        <v>0</v>
      </c>
      <c r="AJ3982" s="72">
        <f t="shared" si="419"/>
        <v>0</v>
      </c>
      <c r="AK3982" s="72">
        <f t="shared" si="420"/>
        <v>0</v>
      </c>
      <c r="AL3982" s="72">
        <f t="shared" si="421"/>
        <v>0</v>
      </c>
      <c r="AQ3982" s="63">
        <f t="shared" si="423"/>
        <v>3982</v>
      </c>
      <c r="AR3982" s="72">
        <f t="shared" si="422"/>
        <v>0</v>
      </c>
    </row>
    <row r="3983" spans="35:44" x14ac:dyDescent="0.25">
      <c r="AI3983" s="72">
        <f t="shared" si="424"/>
        <v>0</v>
      </c>
      <c r="AJ3983" s="72">
        <f t="shared" si="419"/>
        <v>0</v>
      </c>
      <c r="AK3983" s="72">
        <f t="shared" si="420"/>
        <v>0</v>
      </c>
      <c r="AL3983" s="72">
        <f t="shared" si="421"/>
        <v>0</v>
      </c>
      <c r="AQ3983" s="63">
        <f t="shared" si="423"/>
        <v>3983</v>
      </c>
      <c r="AR3983" s="72">
        <f t="shared" si="422"/>
        <v>0</v>
      </c>
    </row>
    <row r="3984" spans="35:44" x14ac:dyDescent="0.25">
      <c r="AI3984" s="72">
        <f t="shared" si="424"/>
        <v>0</v>
      </c>
      <c r="AJ3984" s="72">
        <f t="shared" si="419"/>
        <v>0</v>
      </c>
      <c r="AK3984" s="72">
        <f t="shared" si="420"/>
        <v>0</v>
      </c>
      <c r="AL3984" s="72">
        <f t="shared" si="421"/>
        <v>0</v>
      </c>
      <c r="AQ3984" s="63">
        <f t="shared" si="423"/>
        <v>3984</v>
      </c>
      <c r="AR3984" s="72">
        <f t="shared" si="422"/>
        <v>0</v>
      </c>
    </row>
    <row r="3985" spans="35:44" x14ac:dyDescent="0.25">
      <c r="AI3985" s="72">
        <f t="shared" si="424"/>
        <v>0</v>
      </c>
      <c r="AJ3985" s="72">
        <f t="shared" si="419"/>
        <v>0</v>
      </c>
      <c r="AK3985" s="72">
        <f t="shared" si="420"/>
        <v>0</v>
      </c>
      <c r="AL3985" s="72">
        <f t="shared" si="421"/>
        <v>0</v>
      </c>
      <c r="AQ3985" s="63">
        <f t="shared" si="423"/>
        <v>3985</v>
      </c>
      <c r="AR3985" s="72">
        <f t="shared" si="422"/>
        <v>0</v>
      </c>
    </row>
    <row r="3986" spans="35:44" x14ac:dyDescent="0.25">
      <c r="AI3986" s="72">
        <f t="shared" si="424"/>
        <v>0</v>
      </c>
      <c r="AJ3986" s="72">
        <f t="shared" si="419"/>
        <v>0</v>
      </c>
      <c r="AK3986" s="72">
        <f t="shared" si="420"/>
        <v>0</v>
      </c>
      <c r="AL3986" s="72">
        <f t="shared" si="421"/>
        <v>0</v>
      </c>
      <c r="AQ3986" s="63">
        <f t="shared" si="423"/>
        <v>3986</v>
      </c>
      <c r="AR3986" s="72">
        <f t="shared" si="422"/>
        <v>0</v>
      </c>
    </row>
    <row r="3987" spans="35:44" x14ac:dyDescent="0.25">
      <c r="AI3987" s="72">
        <f t="shared" si="424"/>
        <v>0</v>
      </c>
      <c r="AJ3987" s="72">
        <f t="shared" si="419"/>
        <v>0</v>
      </c>
      <c r="AK3987" s="72">
        <f t="shared" si="420"/>
        <v>0</v>
      </c>
      <c r="AL3987" s="72">
        <f t="shared" si="421"/>
        <v>0</v>
      </c>
      <c r="AQ3987" s="63">
        <f t="shared" si="423"/>
        <v>3987</v>
      </c>
      <c r="AR3987" s="72">
        <f t="shared" si="422"/>
        <v>0</v>
      </c>
    </row>
    <row r="3988" spans="35:44" x14ac:dyDescent="0.25">
      <c r="AI3988" s="72">
        <f t="shared" si="424"/>
        <v>0</v>
      </c>
      <c r="AJ3988" s="72">
        <f t="shared" si="419"/>
        <v>0</v>
      </c>
      <c r="AK3988" s="72">
        <f t="shared" si="420"/>
        <v>0</v>
      </c>
      <c r="AL3988" s="72">
        <f t="shared" si="421"/>
        <v>0</v>
      </c>
      <c r="AQ3988" s="63">
        <f t="shared" si="423"/>
        <v>3988</v>
      </c>
      <c r="AR3988" s="72">
        <f t="shared" si="422"/>
        <v>0</v>
      </c>
    </row>
    <row r="3989" spans="35:44" x14ac:dyDescent="0.25">
      <c r="AI3989" s="72">
        <f t="shared" si="424"/>
        <v>0</v>
      </c>
      <c r="AJ3989" s="72">
        <f t="shared" si="419"/>
        <v>0</v>
      </c>
      <c r="AK3989" s="72">
        <f t="shared" si="420"/>
        <v>0</v>
      </c>
      <c r="AL3989" s="72">
        <f t="shared" si="421"/>
        <v>0</v>
      </c>
      <c r="AQ3989" s="63">
        <f t="shared" si="423"/>
        <v>3989</v>
      </c>
      <c r="AR3989" s="72">
        <f t="shared" si="422"/>
        <v>0</v>
      </c>
    </row>
    <row r="3990" spans="35:44" x14ac:dyDescent="0.25">
      <c r="AI3990" s="72">
        <f t="shared" si="424"/>
        <v>0</v>
      </c>
      <c r="AJ3990" s="72">
        <f t="shared" si="419"/>
        <v>0</v>
      </c>
      <c r="AK3990" s="72">
        <f t="shared" si="420"/>
        <v>0</v>
      </c>
      <c r="AL3990" s="72">
        <f t="shared" si="421"/>
        <v>0</v>
      </c>
      <c r="AQ3990" s="63">
        <f t="shared" si="423"/>
        <v>3990</v>
      </c>
      <c r="AR3990" s="72">
        <f t="shared" si="422"/>
        <v>0</v>
      </c>
    </row>
    <row r="3991" spans="35:44" x14ac:dyDescent="0.25">
      <c r="AI3991" s="72">
        <f t="shared" si="424"/>
        <v>0</v>
      </c>
      <c r="AJ3991" s="72">
        <f t="shared" si="419"/>
        <v>0</v>
      </c>
      <c r="AK3991" s="72">
        <f t="shared" si="420"/>
        <v>0</v>
      </c>
      <c r="AL3991" s="72">
        <f t="shared" si="421"/>
        <v>0</v>
      </c>
      <c r="AQ3991" s="63">
        <f t="shared" si="423"/>
        <v>3991</v>
      </c>
      <c r="AR3991" s="72">
        <f t="shared" si="422"/>
        <v>0</v>
      </c>
    </row>
    <row r="3992" spans="35:44" x14ac:dyDescent="0.25">
      <c r="AI3992" s="72">
        <f t="shared" si="424"/>
        <v>0</v>
      </c>
      <c r="AJ3992" s="72">
        <f t="shared" si="419"/>
        <v>0</v>
      </c>
      <c r="AK3992" s="72">
        <f t="shared" si="420"/>
        <v>0</v>
      </c>
      <c r="AL3992" s="72">
        <f t="shared" si="421"/>
        <v>0</v>
      </c>
      <c r="AQ3992" s="63">
        <f t="shared" si="423"/>
        <v>3992</v>
      </c>
      <c r="AR3992" s="72">
        <f t="shared" si="422"/>
        <v>0</v>
      </c>
    </row>
    <row r="3993" spans="35:44" x14ac:dyDescent="0.25">
      <c r="AI3993" s="72">
        <f t="shared" si="424"/>
        <v>0</v>
      </c>
      <c r="AJ3993" s="72">
        <f t="shared" si="419"/>
        <v>0</v>
      </c>
      <c r="AK3993" s="72">
        <f t="shared" si="420"/>
        <v>0</v>
      </c>
      <c r="AL3993" s="72">
        <f t="shared" si="421"/>
        <v>0</v>
      </c>
      <c r="AQ3993" s="63">
        <f t="shared" si="423"/>
        <v>3993</v>
      </c>
      <c r="AR3993" s="72">
        <f t="shared" si="422"/>
        <v>0</v>
      </c>
    </row>
    <row r="3994" spans="35:44" x14ac:dyDescent="0.25">
      <c r="AI3994" s="72">
        <f t="shared" si="424"/>
        <v>0</v>
      </c>
      <c r="AJ3994" s="72">
        <f t="shared" si="419"/>
        <v>0</v>
      </c>
      <c r="AK3994" s="72">
        <f t="shared" si="420"/>
        <v>0</v>
      </c>
      <c r="AL3994" s="72">
        <f t="shared" si="421"/>
        <v>0</v>
      </c>
      <c r="AQ3994" s="63">
        <f t="shared" si="423"/>
        <v>3994</v>
      </c>
      <c r="AR3994" s="72">
        <f t="shared" si="422"/>
        <v>0</v>
      </c>
    </row>
    <row r="3995" spans="35:44" x14ac:dyDescent="0.25">
      <c r="AI3995" s="72">
        <f t="shared" si="424"/>
        <v>0</v>
      </c>
      <c r="AJ3995" s="72">
        <f t="shared" si="419"/>
        <v>0</v>
      </c>
      <c r="AK3995" s="72">
        <f t="shared" si="420"/>
        <v>0</v>
      </c>
      <c r="AL3995" s="72">
        <f t="shared" si="421"/>
        <v>0</v>
      </c>
      <c r="AQ3995" s="63">
        <f t="shared" si="423"/>
        <v>3995</v>
      </c>
      <c r="AR3995" s="72">
        <f t="shared" si="422"/>
        <v>0</v>
      </c>
    </row>
    <row r="3996" spans="35:44" x14ac:dyDescent="0.25">
      <c r="AI3996" s="72">
        <f t="shared" si="424"/>
        <v>0</v>
      </c>
      <c r="AJ3996" s="72">
        <f t="shared" si="419"/>
        <v>0</v>
      </c>
      <c r="AK3996" s="72">
        <f t="shared" si="420"/>
        <v>0</v>
      </c>
      <c r="AL3996" s="72">
        <f t="shared" si="421"/>
        <v>0</v>
      </c>
      <c r="AQ3996" s="63">
        <f t="shared" si="423"/>
        <v>3996</v>
      </c>
      <c r="AR3996" s="72">
        <f t="shared" si="422"/>
        <v>0</v>
      </c>
    </row>
    <row r="3997" spans="35:44" x14ac:dyDescent="0.25">
      <c r="AI3997" s="72">
        <f t="shared" si="424"/>
        <v>0</v>
      </c>
      <c r="AJ3997" s="72">
        <f t="shared" si="419"/>
        <v>0</v>
      </c>
      <c r="AK3997" s="72">
        <f t="shared" si="420"/>
        <v>0</v>
      </c>
      <c r="AL3997" s="72">
        <f t="shared" si="421"/>
        <v>0</v>
      </c>
      <c r="AQ3997" s="63">
        <f t="shared" si="423"/>
        <v>3997</v>
      </c>
      <c r="AR3997" s="72">
        <f t="shared" si="422"/>
        <v>0</v>
      </c>
    </row>
    <row r="3998" spans="35:44" x14ac:dyDescent="0.25">
      <c r="AI3998" s="72">
        <f t="shared" si="424"/>
        <v>0</v>
      </c>
      <c r="AJ3998" s="72">
        <f t="shared" si="419"/>
        <v>0</v>
      </c>
      <c r="AK3998" s="72">
        <f t="shared" si="420"/>
        <v>0</v>
      </c>
      <c r="AL3998" s="72">
        <f t="shared" si="421"/>
        <v>0</v>
      </c>
      <c r="AQ3998" s="63">
        <f t="shared" si="423"/>
        <v>3998</v>
      </c>
      <c r="AR3998" s="72">
        <f t="shared" si="422"/>
        <v>0</v>
      </c>
    </row>
    <row r="3999" spans="35:44" x14ac:dyDescent="0.25">
      <c r="AI3999" s="72">
        <f t="shared" si="424"/>
        <v>0</v>
      </c>
      <c r="AJ3999" s="72">
        <f t="shared" si="419"/>
        <v>0</v>
      </c>
      <c r="AK3999" s="72">
        <f t="shared" si="420"/>
        <v>0</v>
      </c>
      <c r="AL3999" s="72">
        <f t="shared" si="421"/>
        <v>0</v>
      </c>
      <c r="AQ3999" s="63">
        <f t="shared" si="423"/>
        <v>3999</v>
      </c>
      <c r="AR3999" s="72">
        <f t="shared" si="422"/>
        <v>0</v>
      </c>
    </row>
    <row r="4000" spans="35:44" x14ac:dyDescent="0.25">
      <c r="AI4000" s="72">
        <f t="shared" si="424"/>
        <v>0</v>
      </c>
      <c r="AJ4000" s="72">
        <f t="shared" si="419"/>
        <v>0</v>
      </c>
      <c r="AK4000" s="72">
        <f t="shared" si="420"/>
        <v>0</v>
      </c>
      <c r="AL4000" s="72">
        <f t="shared" si="421"/>
        <v>0</v>
      </c>
      <c r="AQ4000" s="63">
        <f t="shared" si="423"/>
        <v>4000</v>
      </c>
      <c r="AR4000" s="72">
        <f t="shared" si="422"/>
        <v>0</v>
      </c>
    </row>
    <row r="4001" spans="35:44" x14ac:dyDescent="0.25">
      <c r="AI4001" s="72">
        <f t="shared" si="424"/>
        <v>0</v>
      </c>
      <c r="AJ4001" s="72">
        <f t="shared" si="419"/>
        <v>0</v>
      </c>
      <c r="AK4001" s="72">
        <f t="shared" si="420"/>
        <v>0</v>
      </c>
      <c r="AL4001" s="72">
        <f t="shared" si="421"/>
        <v>0</v>
      </c>
      <c r="AQ4001" s="63">
        <f t="shared" si="423"/>
        <v>4001</v>
      </c>
      <c r="AR4001" s="72">
        <f t="shared" si="422"/>
        <v>0</v>
      </c>
    </row>
    <row r="4002" spans="35:44" x14ac:dyDescent="0.25">
      <c r="AI4002" s="72">
        <f t="shared" si="424"/>
        <v>0</v>
      </c>
      <c r="AJ4002" s="72">
        <f t="shared" si="419"/>
        <v>0</v>
      </c>
      <c r="AK4002" s="72">
        <f t="shared" si="420"/>
        <v>0</v>
      </c>
      <c r="AL4002" s="72">
        <f t="shared" si="421"/>
        <v>0</v>
      </c>
      <c r="AQ4002" s="63">
        <f t="shared" si="423"/>
        <v>4002</v>
      </c>
      <c r="AR4002" s="72">
        <f t="shared" si="422"/>
        <v>0</v>
      </c>
    </row>
    <row r="4003" spans="35:44" x14ac:dyDescent="0.25">
      <c r="AI4003" s="72">
        <f t="shared" si="424"/>
        <v>0</v>
      </c>
      <c r="AJ4003" s="72">
        <f t="shared" si="419"/>
        <v>0</v>
      </c>
      <c r="AK4003" s="72">
        <f t="shared" si="420"/>
        <v>0</v>
      </c>
      <c r="AL4003" s="72">
        <f t="shared" si="421"/>
        <v>0</v>
      </c>
      <c r="AQ4003" s="63">
        <f t="shared" si="423"/>
        <v>4003</v>
      </c>
      <c r="AR4003" s="72">
        <f t="shared" si="422"/>
        <v>0</v>
      </c>
    </row>
    <row r="4004" spans="35:44" x14ac:dyDescent="0.25">
      <c r="AI4004" s="72">
        <f t="shared" si="424"/>
        <v>0</v>
      </c>
      <c r="AJ4004" s="72">
        <f t="shared" si="419"/>
        <v>0</v>
      </c>
      <c r="AK4004" s="72">
        <f t="shared" si="420"/>
        <v>0</v>
      </c>
      <c r="AL4004" s="72">
        <f t="shared" si="421"/>
        <v>0</v>
      </c>
      <c r="AQ4004" s="63">
        <f t="shared" si="423"/>
        <v>4004</v>
      </c>
      <c r="AR4004" s="72">
        <f t="shared" si="422"/>
        <v>0</v>
      </c>
    </row>
    <row r="4005" spans="35:44" x14ac:dyDescent="0.25">
      <c r="AI4005" s="72">
        <f t="shared" si="424"/>
        <v>0</v>
      </c>
      <c r="AJ4005" s="72">
        <f t="shared" si="419"/>
        <v>0</v>
      </c>
      <c r="AK4005" s="72">
        <f t="shared" si="420"/>
        <v>0</v>
      </c>
      <c r="AL4005" s="72">
        <f t="shared" si="421"/>
        <v>0</v>
      </c>
      <c r="AQ4005" s="63">
        <f t="shared" si="423"/>
        <v>4005</v>
      </c>
      <c r="AR4005" s="72">
        <f t="shared" si="422"/>
        <v>0</v>
      </c>
    </row>
    <row r="4006" spans="35:44" x14ac:dyDescent="0.25">
      <c r="AI4006" s="72">
        <f t="shared" si="424"/>
        <v>0</v>
      </c>
      <c r="AJ4006" s="72">
        <f t="shared" si="419"/>
        <v>0</v>
      </c>
      <c r="AK4006" s="72">
        <f t="shared" si="420"/>
        <v>0</v>
      </c>
      <c r="AL4006" s="72">
        <f t="shared" si="421"/>
        <v>0</v>
      </c>
      <c r="AQ4006" s="63">
        <f t="shared" si="423"/>
        <v>4006</v>
      </c>
      <c r="AR4006" s="72">
        <f t="shared" si="422"/>
        <v>0</v>
      </c>
    </row>
    <row r="4007" spans="35:44" x14ac:dyDescent="0.25">
      <c r="AI4007" s="72">
        <f t="shared" si="424"/>
        <v>0</v>
      </c>
      <c r="AJ4007" s="72">
        <f t="shared" si="419"/>
        <v>0</v>
      </c>
      <c r="AK4007" s="72">
        <f t="shared" si="420"/>
        <v>0</v>
      </c>
      <c r="AL4007" s="72">
        <f t="shared" si="421"/>
        <v>0</v>
      </c>
      <c r="AQ4007" s="63">
        <f t="shared" si="423"/>
        <v>4007</v>
      </c>
      <c r="AR4007" s="72">
        <f t="shared" si="422"/>
        <v>0</v>
      </c>
    </row>
    <row r="4008" spans="35:44" x14ac:dyDescent="0.25">
      <c r="AI4008" s="72">
        <f t="shared" si="424"/>
        <v>0</v>
      </c>
      <c r="AJ4008" s="72">
        <f t="shared" si="419"/>
        <v>0</v>
      </c>
      <c r="AK4008" s="72">
        <f t="shared" si="420"/>
        <v>0</v>
      </c>
      <c r="AL4008" s="72">
        <f t="shared" si="421"/>
        <v>0</v>
      </c>
      <c r="AQ4008" s="63">
        <f t="shared" si="423"/>
        <v>4008</v>
      </c>
      <c r="AR4008" s="72">
        <f t="shared" si="422"/>
        <v>0</v>
      </c>
    </row>
    <row r="4009" spans="35:44" x14ac:dyDescent="0.25">
      <c r="AI4009" s="72">
        <f t="shared" si="424"/>
        <v>0</v>
      </c>
      <c r="AJ4009" s="72">
        <f t="shared" si="419"/>
        <v>0</v>
      </c>
      <c r="AK4009" s="72">
        <f t="shared" si="420"/>
        <v>0</v>
      </c>
      <c r="AL4009" s="72">
        <f t="shared" si="421"/>
        <v>0</v>
      </c>
      <c r="AQ4009" s="63">
        <f t="shared" si="423"/>
        <v>4009</v>
      </c>
      <c r="AR4009" s="72">
        <f t="shared" si="422"/>
        <v>0</v>
      </c>
    </row>
    <row r="4010" spans="35:44" x14ac:dyDescent="0.25">
      <c r="AI4010" s="72">
        <f t="shared" si="424"/>
        <v>0</v>
      </c>
      <c r="AJ4010" s="72">
        <f t="shared" si="419"/>
        <v>0</v>
      </c>
      <c r="AK4010" s="72">
        <f t="shared" si="420"/>
        <v>0</v>
      </c>
      <c r="AL4010" s="72">
        <f t="shared" si="421"/>
        <v>0</v>
      </c>
      <c r="AQ4010" s="63">
        <f t="shared" si="423"/>
        <v>4010</v>
      </c>
      <c r="AR4010" s="72">
        <f t="shared" si="422"/>
        <v>0</v>
      </c>
    </row>
    <row r="4011" spans="35:44" x14ac:dyDescent="0.25">
      <c r="AI4011" s="72">
        <f t="shared" si="424"/>
        <v>0</v>
      </c>
      <c r="AJ4011" s="72">
        <f t="shared" si="419"/>
        <v>0</v>
      </c>
      <c r="AK4011" s="72">
        <f t="shared" si="420"/>
        <v>0</v>
      </c>
      <c r="AL4011" s="72">
        <f t="shared" si="421"/>
        <v>0</v>
      </c>
      <c r="AQ4011" s="63">
        <f t="shared" si="423"/>
        <v>4011</v>
      </c>
      <c r="AR4011" s="72">
        <f t="shared" si="422"/>
        <v>0</v>
      </c>
    </row>
    <row r="4012" spans="35:44" x14ac:dyDescent="0.25">
      <c r="AI4012" s="72">
        <f t="shared" si="424"/>
        <v>0</v>
      </c>
      <c r="AJ4012" s="72">
        <f t="shared" si="419"/>
        <v>0</v>
      </c>
      <c r="AK4012" s="72">
        <f t="shared" si="420"/>
        <v>0</v>
      </c>
      <c r="AL4012" s="72">
        <f t="shared" si="421"/>
        <v>0</v>
      </c>
      <c r="AQ4012" s="63">
        <f t="shared" si="423"/>
        <v>4012</v>
      </c>
      <c r="AR4012" s="72">
        <f t="shared" si="422"/>
        <v>0</v>
      </c>
    </row>
    <row r="4013" spans="35:44" x14ac:dyDescent="0.25">
      <c r="AI4013" s="72">
        <f t="shared" si="424"/>
        <v>0</v>
      </c>
      <c r="AJ4013" s="72">
        <f t="shared" si="419"/>
        <v>0</v>
      </c>
      <c r="AK4013" s="72">
        <f t="shared" si="420"/>
        <v>0</v>
      </c>
      <c r="AL4013" s="72">
        <f t="shared" si="421"/>
        <v>0</v>
      </c>
      <c r="AQ4013" s="63">
        <f t="shared" si="423"/>
        <v>4013</v>
      </c>
      <c r="AR4013" s="72">
        <f t="shared" si="422"/>
        <v>0</v>
      </c>
    </row>
    <row r="4014" spans="35:44" x14ac:dyDescent="0.25">
      <c r="AI4014" s="72">
        <f t="shared" si="424"/>
        <v>0</v>
      </c>
      <c r="AJ4014" s="72">
        <f t="shared" si="419"/>
        <v>0</v>
      </c>
      <c r="AK4014" s="72">
        <f t="shared" si="420"/>
        <v>0</v>
      </c>
      <c r="AL4014" s="72">
        <f t="shared" si="421"/>
        <v>0</v>
      </c>
      <c r="AQ4014" s="63">
        <f t="shared" si="423"/>
        <v>4014</v>
      </c>
      <c r="AR4014" s="72">
        <f t="shared" si="422"/>
        <v>0</v>
      </c>
    </row>
    <row r="4015" spans="35:44" x14ac:dyDescent="0.25">
      <c r="AI4015" s="72">
        <f t="shared" si="424"/>
        <v>0</v>
      </c>
      <c r="AJ4015" s="72">
        <f t="shared" si="419"/>
        <v>0</v>
      </c>
      <c r="AK4015" s="72">
        <f t="shared" si="420"/>
        <v>0</v>
      </c>
      <c r="AL4015" s="72">
        <f t="shared" si="421"/>
        <v>0</v>
      </c>
      <c r="AQ4015" s="63">
        <f t="shared" si="423"/>
        <v>4015</v>
      </c>
      <c r="AR4015" s="72">
        <f t="shared" si="422"/>
        <v>0</v>
      </c>
    </row>
    <row r="4016" spans="35:44" x14ac:dyDescent="0.25">
      <c r="AI4016" s="72">
        <f t="shared" si="424"/>
        <v>0</v>
      </c>
      <c r="AJ4016" s="72">
        <f t="shared" si="419"/>
        <v>0</v>
      </c>
      <c r="AK4016" s="72">
        <f t="shared" si="420"/>
        <v>0</v>
      </c>
      <c r="AL4016" s="72">
        <f t="shared" si="421"/>
        <v>0</v>
      </c>
      <c r="AQ4016" s="63">
        <f t="shared" si="423"/>
        <v>4016</v>
      </c>
      <c r="AR4016" s="72">
        <f t="shared" si="422"/>
        <v>0</v>
      </c>
    </row>
    <row r="4017" spans="35:44" x14ac:dyDescent="0.25">
      <c r="AI4017" s="72">
        <f t="shared" si="424"/>
        <v>0</v>
      </c>
      <c r="AJ4017" s="72">
        <f t="shared" si="419"/>
        <v>0</v>
      </c>
      <c r="AK4017" s="72">
        <f t="shared" si="420"/>
        <v>0</v>
      </c>
      <c r="AL4017" s="72">
        <f t="shared" si="421"/>
        <v>0</v>
      </c>
      <c r="AQ4017" s="63">
        <f t="shared" si="423"/>
        <v>4017</v>
      </c>
      <c r="AR4017" s="72">
        <f t="shared" si="422"/>
        <v>0</v>
      </c>
    </row>
    <row r="4018" spans="35:44" x14ac:dyDescent="0.25">
      <c r="AI4018" s="72">
        <f t="shared" si="424"/>
        <v>0</v>
      </c>
      <c r="AJ4018" s="72">
        <f t="shared" si="419"/>
        <v>0</v>
      </c>
      <c r="AK4018" s="72">
        <f t="shared" si="420"/>
        <v>0</v>
      </c>
      <c r="AL4018" s="72">
        <f t="shared" si="421"/>
        <v>0</v>
      </c>
      <c r="AQ4018" s="63">
        <f t="shared" si="423"/>
        <v>4018</v>
      </c>
      <c r="AR4018" s="72">
        <f t="shared" si="422"/>
        <v>0</v>
      </c>
    </row>
    <row r="4019" spans="35:44" x14ac:dyDescent="0.25">
      <c r="AI4019" s="72">
        <f t="shared" si="424"/>
        <v>0</v>
      </c>
      <c r="AJ4019" s="72">
        <f t="shared" si="419"/>
        <v>0</v>
      </c>
      <c r="AK4019" s="72">
        <f t="shared" si="420"/>
        <v>0</v>
      </c>
      <c r="AL4019" s="72">
        <f t="shared" si="421"/>
        <v>0</v>
      </c>
      <c r="AQ4019" s="63">
        <f t="shared" si="423"/>
        <v>4019</v>
      </c>
      <c r="AR4019" s="72">
        <f t="shared" si="422"/>
        <v>0</v>
      </c>
    </row>
    <row r="4020" spans="35:44" x14ac:dyDescent="0.25">
      <c r="AI4020" s="72">
        <f t="shared" si="424"/>
        <v>0</v>
      </c>
      <c r="AJ4020" s="72">
        <f t="shared" si="419"/>
        <v>0</v>
      </c>
      <c r="AK4020" s="72">
        <f t="shared" si="420"/>
        <v>0</v>
      </c>
      <c r="AL4020" s="72">
        <f t="shared" si="421"/>
        <v>0</v>
      </c>
      <c r="AQ4020" s="63">
        <f t="shared" si="423"/>
        <v>4020</v>
      </c>
      <c r="AR4020" s="72">
        <f t="shared" si="422"/>
        <v>0</v>
      </c>
    </row>
    <row r="4021" spans="35:44" x14ac:dyDescent="0.25">
      <c r="AI4021" s="72">
        <f t="shared" si="424"/>
        <v>0</v>
      </c>
      <c r="AJ4021" s="72">
        <f t="shared" si="419"/>
        <v>0</v>
      </c>
      <c r="AK4021" s="72">
        <f t="shared" si="420"/>
        <v>0</v>
      </c>
      <c r="AL4021" s="72">
        <f t="shared" si="421"/>
        <v>0</v>
      </c>
      <c r="AQ4021" s="63">
        <f t="shared" si="423"/>
        <v>4021</v>
      </c>
      <c r="AR4021" s="72">
        <f t="shared" si="422"/>
        <v>0</v>
      </c>
    </row>
    <row r="4022" spans="35:44" x14ac:dyDescent="0.25">
      <c r="AI4022" s="72">
        <f t="shared" si="424"/>
        <v>0</v>
      </c>
      <c r="AJ4022" s="72">
        <f t="shared" si="419"/>
        <v>0</v>
      </c>
      <c r="AK4022" s="72">
        <f t="shared" si="420"/>
        <v>0</v>
      </c>
      <c r="AL4022" s="72">
        <f t="shared" si="421"/>
        <v>0</v>
      </c>
      <c r="AQ4022" s="63">
        <f t="shared" si="423"/>
        <v>4022</v>
      </c>
      <c r="AR4022" s="72">
        <f t="shared" si="422"/>
        <v>0</v>
      </c>
    </row>
    <row r="4023" spans="35:44" x14ac:dyDescent="0.25">
      <c r="AI4023" s="72">
        <f t="shared" si="424"/>
        <v>0</v>
      </c>
      <c r="AJ4023" s="72">
        <f t="shared" si="419"/>
        <v>0</v>
      </c>
      <c r="AK4023" s="72">
        <f t="shared" si="420"/>
        <v>0</v>
      </c>
      <c r="AL4023" s="72">
        <f t="shared" si="421"/>
        <v>0</v>
      </c>
      <c r="AQ4023" s="63">
        <f t="shared" si="423"/>
        <v>4023</v>
      </c>
      <c r="AR4023" s="72">
        <f t="shared" si="422"/>
        <v>0</v>
      </c>
    </row>
    <row r="4024" spans="35:44" x14ac:dyDescent="0.25">
      <c r="AI4024" s="72">
        <f t="shared" si="424"/>
        <v>0</v>
      </c>
      <c r="AJ4024" s="72">
        <f t="shared" si="419"/>
        <v>0</v>
      </c>
      <c r="AK4024" s="72">
        <f t="shared" si="420"/>
        <v>0</v>
      </c>
      <c r="AL4024" s="72">
        <f t="shared" si="421"/>
        <v>0</v>
      </c>
      <c r="AQ4024" s="63">
        <f t="shared" si="423"/>
        <v>4024</v>
      </c>
      <c r="AR4024" s="72">
        <f t="shared" si="422"/>
        <v>0</v>
      </c>
    </row>
    <row r="4025" spans="35:44" x14ac:dyDescent="0.25">
      <c r="AI4025" s="72">
        <f t="shared" si="424"/>
        <v>0</v>
      </c>
      <c r="AJ4025" s="72">
        <f t="shared" si="419"/>
        <v>0</v>
      </c>
      <c r="AK4025" s="72">
        <f t="shared" si="420"/>
        <v>0</v>
      </c>
      <c r="AL4025" s="72">
        <f t="shared" si="421"/>
        <v>0</v>
      </c>
      <c r="AQ4025" s="63">
        <f t="shared" si="423"/>
        <v>4025</v>
      </c>
      <c r="AR4025" s="72">
        <f t="shared" si="422"/>
        <v>0</v>
      </c>
    </row>
    <row r="4026" spans="35:44" x14ac:dyDescent="0.25">
      <c r="AI4026" s="72">
        <f t="shared" si="424"/>
        <v>0</v>
      </c>
      <c r="AJ4026" s="72">
        <f t="shared" si="419"/>
        <v>0</v>
      </c>
      <c r="AK4026" s="72">
        <f t="shared" si="420"/>
        <v>0</v>
      </c>
      <c r="AL4026" s="72">
        <f t="shared" si="421"/>
        <v>0</v>
      </c>
      <c r="AQ4026" s="63">
        <f t="shared" si="423"/>
        <v>4026</v>
      </c>
      <c r="AR4026" s="72">
        <f t="shared" si="422"/>
        <v>0</v>
      </c>
    </row>
    <row r="4027" spans="35:44" x14ac:dyDescent="0.25">
      <c r="AI4027" s="72">
        <f t="shared" si="424"/>
        <v>0</v>
      </c>
      <c r="AJ4027" s="72">
        <f t="shared" si="419"/>
        <v>0</v>
      </c>
      <c r="AK4027" s="72">
        <f t="shared" si="420"/>
        <v>0</v>
      </c>
      <c r="AL4027" s="72">
        <f t="shared" si="421"/>
        <v>0</v>
      </c>
      <c r="AQ4027" s="63">
        <f t="shared" si="423"/>
        <v>4027</v>
      </c>
      <c r="AR4027" s="72">
        <f t="shared" si="422"/>
        <v>0</v>
      </c>
    </row>
    <row r="4028" spans="35:44" x14ac:dyDescent="0.25">
      <c r="AI4028" s="72">
        <f t="shared" si="424"/>
        <v>0</v>
      </c>
      <c r="AJ4028" s="72">
        <f t="shared" si="419"/>
        <v>0</v>
      </c>
      <c r="AK4028" s="72">
        <f t="shared" si="420"/>
        <v>0</v>
      </c>
      <c r="AL4028" s="72">
        <f t="shared" si="421"/>
        <v>0</v>
      </c>
      <c r="AQ4028" s="63">
        <f t="shared" si="423"/>
        <v>4028</v>
      </c>
      <c r="AR4028" s="72">
        <f t="shared" si="422"/>
        <v>0</v>
      </c>
    </row>
    <row r="4029" spans="35:44" x14ac:dyDescent="0.25">
      <c r="AI4029" s="72">
        <f t="shared" si="424"/>
        <v>0</v>
      </c>
      <c r="AJ4029" s="72">
        <f t="shared" si="419"/>
        <v>0</v>
      </c>
      <c r="AK4029" s="72">
        <f t="shared" si="420"/>
        <v>0</v>
      </c>
      <c r="AL4029" s="72">
        <f t="shared" si="421"/>
        <v>0</v>
      </c>
      <c r="AQ4029" s="63">
        <f t="shared" si="423"/>
        <v>4029</v>
      </c>
      <c r="AR4029" s="72">
        <f t="shared" si="422"/>
        <v>0</v>
      </c>
    </row>
    <row r="4030" spans="35:44" x14ac:dyDescent="0.25">
      <c r="AI4030" s="72">
        <f t="shared" si="424"/>
        <v>0</v>
      </c>
      <c r="AJ4030" s="72">
        <f t="shared" si="419"/>
        <v>0</v>
      </c>
      <c r="AK4030" s="72">
        <f t="shared" si="420"/>
        <v>0</v>
      </c>
      <c r="AL4030" s="72">
        <f t="shared" si="421"/>
        <v>0</v>
      </c>
      <c r="AQ4030" s="63">
        <f t="shared" si="423"/>
        <v>4030</v>
      </c>
      <c r="AR4030" s="72">
        <f t="shared" si="422"/>
        <v>0</v>
      </c>
    </row>
    <row r="4031" spans="35:44" x14ac:dyDescent="0.25">
      <c r="AI4031" s="72">
        <f t="shared" si="424"/>
        <v>0</v>
      </c>
      <c r="AJ4031" s="72">
        <f t="shared" si="419"/>
        <v>0</v>
      </c>
      <c r="AK4031" s="72">
        <f t="shared" si="420"/>
        <v>0</v>
      </c>
      <c r="AL4031" s="72">
        <f t="shared" si="421"/>
        <v>0</v>
      </c>
      <c r="AQ4031" s="63">
        <f t="shared" si="423"/>
        <v>4031</v>
      </c>
      <c r="AR4031" s="72">
        <f t="shared" si="422"/>
        <v>0</v>
      </c>
    </row>
    <row r="4032" spans="35:44" x14ac:dyDescent="0.25">
      <c r="AI4032" s="72">
        <f t="shared" si="424"/>
        <v>0</v>
      </c>
      <c r="AJ4032" s="72">
        <f t="shared" si="419"/>
        <v>0</v>
      </c>
      <c r="AK4032" s="72">
        <f t="shared" si="420"/>
        <v>0</v>
      </c>
      <c r="AL4032" s="72">
        <f t="shared" si="421"/>
        <v>0</v>
      </c>
      <c r="AQ4032" s="63">
        <f t="shared" si="423"/>
        <v>4032</v>
      </c>
      <c r="AR4032" s="72">
        <f t="shared" si="422"/>
        <v>0</v>
      </c>
    </row>
    <row r="4033" spans="35:44" x14ac:dyDescent="0.25">
      <c r="AI4033" s="72">
        <f t="shared" si="424"/>
        <v>0</v>
      </c>
      <c r="AJ4033" s="72">
        <f t="shared" ref="AJ4033:AJ4096" si="425">ROUNDUP((C4033-$C$1)/7,0)</f>
        <v>0</v>
      </c>
      <c r="AK4033" s="72">
        <f t="shared" ref="AK4033:AK4096" si="426">ROUNDUP((C4033-$C$1)/1,0)</f>
        <v>0</v>
      </c>
      <c r="AL4033" s="72">
        <f t="shared" ref="AL4033:AL4096" si="427">ROUNDUP((C4033-$C$1)*24,0)</f>
        <v>0</v>
      </c>
      <c r="AQ4033" s="63">
        <f t="shared" si="423"/>
        <v>4033</v>
      </c>
      <c r="AR4033" s="72">
        <f t="shared" ref="AR4033:AR4096" si="428">SUMIFS(AI:AI,AL:AL,AQ4033)</f>
        <v>0</v>
      </c>
    </row>
    <row r="4034" spans="35:44" x14ac:dyDescent="0.25">
      <c r="AI4034" s="72">
        <f t="shared" si="424"/>
        <v>0</v>
      </c>
      <c r="AJ4034" s="72">
        <f t="shared" si="425"/>
        <v>0</v>
      </c>
      <c r="AK4034" s="72">
        <f t="shared" si="426"/>
        <v>0</v>
      </c>
      <c r="AL4034" s="72">
        <f t="shared" si="427"/>
        <v>0</v>
      </c>
      <c r="AQ4034" s="63">
        <f t="shared" si="423"/>
        <v>4034</v>
      </c>
      <c r="AR4034" s="72">
        <f t="shared" si="428"/>
        <v>0</v>
      </c>
    </row>
    <row r="4035" spans="35:44" x14ac:dyDescent="0.25">
      <c r="AI4035" s="72">
        <f t="shared" si="424"/>
        <v>0</v>
      </c>
      <c r="AJ4035" s="72">
        <f t="shared" si="425"/>
        <v>0</v>
      </c>
      <c r="AK4035" s="72">
        <f t="shared" si="426"/>
        <v>0</v>
      </c>
      <c r="AL4035" s="72">
        <f t="shared" si="427"/>
        <v>0</v>
      </c>
      <c r="AQ4035" s="63">
        <f t="shared" ref="AQ4035:AQ4098" si="429">1+AQ4034</f>
        <v>4035</v>
      </c>
      <c r="AR4035" s="72">
        <f t="shared" si="428"/>
        <v>0</v>
      </c>
    </row>
    <row r="4036" spans="35:44" x14ac:dyDescent="0.25">
      <c r="AI4036" s="72">
        <f t="shared" si="424"/>
        <v>0</v>
      </c>
      <c r="AJ4036" s="72">
        <f t="shared" si="425"/>
        <v>0</v>
      </c>
      <c r="AK4036" s="72">
        <f t="shared" si="426"/>
        <v>0</v>
      </c>
      <c r="AL4036" s="72">
        <f t="shared" si="427"/>
        <v>0</v>
      </c>
      <c r="AQ4036" s="63">
        <f t="shared" si="429"/>
        <v>4036</v>
      </c>
      <c r="AR4036" s="72">
        <f t="shared" si="428"/>
        <v>0</v>
      </c>
    </row>
    <row r="4037" spans="35:44" x14ac:dyDescent="0.25">
      <c r="AI4037" s="72">
        <f t="shared" ref="AI4037:AI4100" si="430">D4037*(C4037-C4036)*86400*$B$16</f>
        <v>0</v>
      </c>
      <c r="AJ4037" s="72">
        <f t="shared" si="425"/>
        <v>0</v>
      </c>
      <c r="AK4037" s="72">
        <f t="shared" si="426"/>
        <v>0</v>
      </c>
      <c r="AL4037" s="72">
        <f t="shared" si="427"/>
        <v>0</v>
      </c>
      <c r="AQ4037" s="63">
        <f t="shared" si="429"/>
        <v>4037</v>
      </c>
      <c r="AR4037" s="72">
        <f t="shared" si="428"/>
        <v>0</v>
      </c>
    </row>
    <row r="4038" spans="35:44" x14ac:dyDescent="0.25">
      <c r="AI4038" s="72">
        <f t="shared" si="430"/>
        <v>0</v>
      </c>
      <c r="AJ4038" s="72">
        <f t="shared" si="425"/>
        <v>0</v>
      </c>
      <c r="AK4038" s="72">
        <f t="shared" si="426"/>
        <v>0</v>
      </c>
      <c r="AL4038" s="72">
        <f t="shared" si="427"/>
        <v>0</v>
      </c>
      <c r="AQ4038" s="63">
        <f t="shared" si="429"/>
        <v>4038</v>
      </c>
      <c r="AR4038" s="72">
        <f t="shared" si="428"/>
        <v>0</v>
      </c>
    </row>
    <row r="4039" spans="35:44" x14ac:dyDescent="0.25">
      <c r="AI4039" s="72">
        <f t="shared" si="430"/>
        <v>0</v>
      </c>
      <c r="AJ4039" s="72">
        <f t="shared" si="425"/>
        <v>0</v>
      </c>
      <c r="AK4039" s="72">
        <f t="shared" si="426"/>
        <v>0</v>
      </c>
      <c r="AL4039" s="72">
        <f t="shared" si="427"/>
        <v>0</v>
      </c>
      <c r="AQ4039" s="63">
        <f t="shared" si="429"/>
        <v>4039</v>
      </c>
      <c r="AR4039" s="72">
        <f t="shared" si="428"/>
        <v>0</v>
      </c>
    </row>
    <row r="4040" spans="35:44" x14ac:dyDescent="0.25">
      <c r="AI4040" s="72">
        <f t="shared" si="430"/>
        <v>0</v>
      </c>
      <c r="AJ4040" s="72">
        <f t="shared" si="425"/>
        <v>0</v>
      </c>
      <c r="AK4040" s="72">
        <f t="shared" si="426"/>
        <v>0</v>
      </c>
      <c r="AL4040" s="72">
        <f t="shared" si="427"/>
        <v>0</v>
      </c>
      <c r="AQ4040" s="63">
        <f t="shared" si="429"/>
        <v>4040</v>
      </c>
      <c r="AR4040" s="72">
        <f t="shared" si="428"/>
        <v>0</v>
      </c>
    </row>
    <row r="4041" spans="35:44" x14ac:dyDescent="0.25">
      <c r="AI4041" s="72">
        <f t="shared" si="430"/>
        <v>0</v>
      </c>
      <c r="AJ4041" s="72">
        <f t="shared" si="425"/>
        <v>0</v>
      </c>
      <c r="AK4041" s="72">
        <f t="shared" si="426"/>
        <v>0</v>
      </c>
      <c r="AL4041" s="72">
        <f t="shared" si="427"/>
        <v>0</v>
      </c>
      <c r="AQ4041" s="63">
        <f t="shared" si="429"/>
        <v>4041</v>
      </c>
      <c r="AR4041" s="72">
        <f t="shared" si="428"/>
        <v>0</v>
      </c>
    </row>
    <row r="4042" spans="35:44" x14ac:dyDescent="0.25">
      <c r="AI4042" s="72">
        <f t="shared" si="430"/>
        <v>0</v>
      </c>
      <c r="AJ4042" s="72">
        <f t="shared" si="425"/>
        <v>0</v>
      </c>
      <c r="AK4042" s="72">
        <f t="shared" si="426"/>
        <v>0</v>
      </c>
      <c r="AL4042" s="72">
        <f t="shared" si="427"/>
        <v>0</v>
      </c>
      <c r="AQ4042" s="63">
        <f t="shared" si="429"/>
        <v>4042</v>
      </c>
      <c r="AR4042" s="72">
        <f t="shared" si="428"/>
        <v>0</v>
      </c>
    </row>
    <row r="4043" spans="35:44" x14ac:dyDescent="0.25">
      <c r="AI4043" s="72">
        <f t="shared" si="430"/>
        <v>0</v>
      </c>
      <c r="AJ4043" s="72">
        <f t="shared" si="425"/>
        <v>0</v>
      </c>
      <c r="AK4043" s="72">
        <f t="shared" si="426"/>
        <v>0</v>
      </c>
      <c r="AL4043" s="72">
        <f t="shared" si="427"/>
        <v>0</v>
      </c>
      <c r="AQ4043" s="63">
        <f t="shared" si="429"/>
        <v>4043</v>
      </c>
      <c r="AR4043" s="72">
        <f t="shared" si="428"/>
        <v>0</v>
      </c>
    </row>
    <row r="4044" spans="35:44" x14ac:dyDescent="0.25">
      <c r="AI4044" s="72">
        <f t="shared" si="430"/>
        <v>0</v>
      </c>
      <c r="AJ4044" s="72">
        <f t="shared" si="425"/>
        <v>0</v>
      </c>
      <c r="AK4044" s="72">
        <f t="shared" si="426"/>
        <v>0</v>
      </c>
      <c r="AL4044" s="72">
        <f t="shared" si="427"/>
        <v>0</v>
      </c>
      <c r="AQ4044" s="63">
        <f t="shared" si="429"/>
        <v>4044</v>
      </c>
      <c r="AR4044" s="72">
        <f t="shared" si="428"/>
        <v>0</v>
      </c>
    </row>
    <row r="4045" spans="35:44" x14ac:dyDescent="0.25">
      <c r="AI4045" s="72">
        <f t="shared" si="430"/>
        <v>0</v>
      </c>
      <c r="AJ4045" s="72">
        <f t="shared" si="425"/>
        <v>0</v>
      </c>
      <c r="AK4045" s="72">
        <f t="shared" si="426"/>
        <v>0</v>
      </c>
      <c r="AL4045" s="72">
        <f t="shared" si="427"/>
        <v>0</v>
      </c>
      <c r="AQ4045" s="63">
        <f t="shared" si="429"/>
        <v>4045</v>
      </c>
      <c r="AR4045" s="72">
        <f t="shared" si="428"/>
        <v>0</v>
      </c>
    </row>
    <row r="4046" spans="35:44" x14ac:dyDescent="0.25">
      <c r="AI4046" s="72">
        <f t="shared" si="430"/>
        <v>0</v>
      </c>
      <c r="AJ4046" s="72">
        <f t="shared" si="425"/>
        <v>0</v>
      </c>
      <c r="AK4046" s="72">
        <f t="shared" si="426"/>
        <v>0</v>
      </c>
      <c r="AL4046" s="72">
        <f t="shared" si="427"/>
        <v>0</v>
      </c>
      <c r="AQ4046" s="63">
        <f t="shared" si="429"/>
        <v>4046</v>
      </c>
      <c r="AR4046" s="72">
        <f t="shared" si="428"/>
        <v>0</v>
      </c>
    </row>
    <row r="4047" spans="35:44" x14ac:dyDescent="0.25">
      <c r="AI4047" s="72">
        <f t="shared" si="430"/>
        <v>0</v>
      </c>
      <c r="AJ4047" s="72">
        <f t="shared" si="425"/>
        <v>0</v>
      </c>
      <c r="AK4047" s="72">
        <f t="shared" si="426"/>
        <v>0</v>
      </c>
      <c r="AL4047" s="72">
        <f t="shared" si="427"/>
        <v>0</v>
      </c>
      <c r="AQ4047" s="63">
        <f t="shared" si="429"/>
        <v>4047</v>
      </c>
      <c r="AR4047" s="72">
        <f t="shared" si="428"/>
        <v>0</v>
      </c>
    </row>
    <row r="4048" spans="35:44" x14ac:dyDescent="0.25">
      <c r="AI4048" s="72">
        <f t="shared" si="430"/>
        <v>0</v>
      </c>
      <c r="AJ4048" s="72">
        <f t="shared" si="425"/>
        <v>0</v>
      </c>
      <c r="AK4048" s="72">
        <f t="shared" si="426"/>
        <v>0</v>
      </c>
      <c r="AL4048" s="72">
        <f t="shared" si="427"/>
        <v>0</v>
      </c>
      <c r="AQ4048" s="63">
        <f t="shared" si="429"/>
        <v>4048</v>
      </c>
      <c r="AR4048" s="72">
        <f t="shared" si="428"/>
        <v>0</v>
      </c>
    </row>
    <row r="4049" spans="35:44" x14ac:dyDescent="0.25">
      <c r="AI4049" s="72">
        <f t="shared" si="430"/>
        <v>0</v>
      </c>
      <c r="AJ4049" s="72">
        <f t="shared" si="425"/>
        <v>0</v>
      </c>
      <c r="AK4049" s="72">
        <f t="shared" si="426"/>
        <v>0</v>
      </c>
      <c r="AL4049" s="72">
        <f t="shared" si="427"/>
        <v>0</v>
      </c>
      <c r="AQ4049" s="63">
        <f t="shared" si="429"/>
        <v>4049</v>
      </c>
      <c r="AR4049" s="72">
        <f t="shared" si="428"/>
        <v>0</v>
      </c>
    </row>
    <row r="4050" spans="35:44" x14ac:dyDescent="0.25">
      <c r="AI4050" s="72">
        <f t="shared" si="430"/>
        <v>0</v>
      </c>
      <c r="AJ4050" s="72">
        <f t="shared" si="425"/>
        <v>0</v>
      </c>
      <c r="AK4050" s="72">
        <f t="shared" si="426"/>
        <v>0</v>
      </c>
      <c r="AL4050" s="72">
        <f t="shared" si="427"/>
        <v>0</v>
      </c>
      <c r="AQ4050" s="63">
        <f t="shared" si="429"/>
        <v>4050</v>
      </c>
      <c r="AR4050" s="72">
        <f t="shared" si="428"/>
        <v>0</v>
      </c>
    </row>
    <row r="4051" spans="35:44" x14ac:dyDescent="0.25">
      <c r="AI4051" s="72">
        <f t="shared" si="430"/>
        <v>0</v>
      </c>
      <c r="AJ4051" s="72">
        <f t="shared" si="425"/>
        <v>0</v>
      </c>
      <c r="AK4051" s="72">
        <f t="shared" si="426"/>
        <v>0</v>
      </c>
      <c r="AL4051" s="72">
        <f t="shared" si="427"/>
        <v>0</v>
      </c>
      <c r="AQ4051" s="63">
        <f t="shared" si="429"/>
        <v>4051</v>
      </c>
      <c r="AR4051" s="72">
        <f t="shared" si="428"/>
        <v>0</v>
      </c>
    </row>
    <row r="4052" spans="35:44" x14ac:dyDescent="0.25">
      <c r="AI4052" s="72">
        <f t="shared" si="430"/>
        <v>0</v>
      </c>
      <c r="AJ4052" s="72">
        <f t="shared" si="425"/>
        <v>0</v>
      </c>
      <c r="AK4052" s="72">
        <f t="shared" si="426"/>
        <v>0</v>
      </c>
      <c r="AL4052" s="72">
        <f t="shared" si="427"/>
        <v>0</v>
      </c>
      <c r="AQ4052" s="63">
        <f t="shared" si="429"/>
        <v>4052</v>
      </c>
      <c r="AR4052" s="72">
        <f t="shared" si="428"/>
        <v>0</v>
      </c>
    </row>
    <row r="4053" spans="35:44" x14ac:dyDescent="0.25">
      <c r="AI4053" s="72">
        <f t="shared" si="430"/>
        <v>0</v>
      </c>
      <c r="AJ4053" s="72">
        <f t="shared" si="425"/>
        <v>0</v>
      </c>
      <c r="AK4053" s="72">
        <f t="shared" si="426"/>
        <v>0</v>
      </c>
      <c r="AL4053" s="72">
        <f t="shared" si="427"/>
        <v>0</v>
      </c>
      <c r="AQ4053" s="63">
        <f t="shared" si="429"/>
        <v>4053</v>
      </c>
      <c r="AR4053" s="72">
        <f t="shared" si="428"/>
        <v>0</v>
      </c>
    </row>
    <row r="4054" spans="35:44" x14ac:dyDescent="0.25">
      <c r="AI4054" s="72">
        <f t="shared" si="430"/>
        <v>0</v>
      </c>
      <c r="AJ4054" s="72">
        <f t="shared" si="425"/>
        <v>0</v>
      </c>
      <c r="AK4054" s="72">
        <f t="shared" si="426"/>
        <v>0</v>
      </c>
      <c r="AL4054" s="72">
        <f t="shared" si="427"/>
        <v>0</v>
      </c>
      <c r="AQ4054" s="63">
        <f t="shared" si="429"/>
        <v>4054</v>
      </c>
      <c r="AR4054" s="72">
        <f t="shared" si="428"/>
        <v>0</v>
      </c>
    </row>
    <row r="4055" spans="35:44" x14ac:dyDescent="0.25">
      <c r="AI4055" s="72">
        <f t="shared" si="430"/>
        <v>0</v>
      </c>
      <c r="AJ4055" s="72">
        <f t="shared" si="425"/>
        <v>0</v>
      </c>
      <c r="AK4055" s="72">
        <f t="shared" si="426"/>
        <v>0</v>
      </c>
      <c r="AL4055" s="72">
        <f t="shared" si="427"/>
        <v>0</v>
      </c>
      <c r="AQ4055" s="63">
        <f t="shared" si="429"/>
        <v>4055</v>
      </c>
      <c r="AR4055" s="72">
        <f t="shared" si="428"/>
        <v>0</v>
      </c>
    </row>
    <row r="4056" spans="35:44" x14ac:dyDescent="0.25">
      <c r="AI4056" s="72">
        <f t="shared" si="430"/>
        <v>0</v>
      </c>
      <c r="AJ4056" s="72">
        <f t="shared" si="425"/>
        <v>0</v>
      </c>
      <c r="AK4056" s="72">
        <f t="shared" si="426"/>
        <v>0</v>
      </c>
      <c r="AL4056" s="72">
        <f t="shared" si="427"/>
        <v>0</v>
      </c>
      <c r="AQ4056" s="63">
        <f t="shared" si="429"/>
        <v>4056</v>
      </c>
      <c r="AR4056" s="72">
        <f t="shared" si="428"/>
        <v>0</v>
      </c>
    </row>
    <row r="4057" spans="35:44" x14ac:dyDescent="0.25">
      <c r="AI4057" s="72">
        <f t="shared" si="430"/>
        <v>0</v>
      </c>
      <c r="AJ4057" s="72">
        <f t="shared" si="425"/>
        <v>0</v>
      </c>
      <c r="AK4057" s="72">
        <f t="shared" si="426"/>
        <v>0</v>
      </c>
      <c r="AL4057" s="72">
        <f t="shared" si="427"/>
        <v>0</v>
      </c>
      <c r="AQ4057" s="63">
        <f t="shared" si="429"/>
        <v>4057</v>
      </c>
      <c r="AR4057" s="72">
        <f t="shared" si="428"/>
        <v>0</v>
      </c>
    </row>
    <row r="4058" spans="35:44" x14ac:dyDescent="0.25">
      <c r="AI4058" s="72">
        <f t="shared" si="430"/>
        <v>0</v>
      </c>
      <c r="AJ4058" s="72">
        <f t="shared" si="425"/>
        <v>0</v>
      </c>
      <c r="AK4058" s="72">
        <f t="shared" si="426"/>
        <v>0</v>
      </c>
      <c r="AL4058" s="72">
        <f t="shared" si="427"/>
        <v>0</v>
      </c>
      <c r="AQ4058" s="63">
        <f t="shared" si="429"/>
        <v>4058</v>
      </c>
      <c r="AR4058" s="72">
        <f t="shared" si="428"/>
        <v>0</v>
      </c>
    </row>
    <row r="4059" spans="35:44" x14ac:dyDescent="0.25">
      <c r="AI4059" s="72">
        <f t="shared" si="430"/>
        <v>0</v>
      </c>
      <c r="AJ4059" s="72">
        <f t="shared" si="425"/>
        <v>0</v>
      </c>
      <c r="AK4059" s="72">
        <f t="shared" si="426"/>
        <v>0</v>
      </c>
      <c r="AL4059" s="72">
        <f t="shared" si="427"/>
        <v>0</v>
      </c>
      <c r="AQ4059" s="63">
        <f t="shared" si="429"/>
        <v>4059</v>
      </c>
      <c r="AR4059" s="72">
        <f t="shared" si="428"/>
        <v>0</v>
      </c>
    </row>
    <row r="4060" spans="35:44" x14ac:dyDescent="0.25">
      <c r="AI4060" s="72">
        <f t="shared" si="430"/>
        <v>0</v>
      </c>
      <c r="AJ4060" s="72">
        <f t="shared" si="425"/>
        <v>0</v>
      </c>
      <c r="AK4060" s="72">
        <f t="shared" si="426"/>
        <v>0</v>
      </c>
      <c r="AL4060" s="72">
        <f t="shared" si="427"/>
        <v>0</v>
      </c>
      <c r="AQ4060" s="63">
        <f t="shared" si="429"/>
        <v>4060</v>
      </c>
      <c r="AR4060" s="72">
        <f t="shared" si="428"/>
        <v>0</v>
      </c>
    </row>
    <row r="4061" spans="35:44" x14ac:dyDescent="0.25">
      <c r="AI4061" s="72">
        <f t="shared" si="430"/>
        <v>0</v>
      </c>
      <c r="AJ4061" s="72">
        <f t="shared" si="425"/>
        <v>0</v>
      </c>
      <c r="AK4061" s="72">
        <f t="shared" si="426"/>
        <v>0</v>
      </c>
      <c r="AL4061" s="72">
        <f t="shared" si="427"/>
        <v>0</v>
      </c>
      <c r="AQ4061" s="63">
        <f t="shared" si="429"/>
        <v>4061</v>
      </c>
      <c r="AR4061" s="72">
        <f t="shared" si="428"/>
        <v>0</v>
      </c>
    </row>
    <row r="4062" spans="35:44" x14ac:dyDescent="0.25">
      <c r="AI4062" s="72">
        <f t="shared" si="430"/>
        <v>0</v>
      </c>
      <c r="AJ4062" s="72">
        <f t="shared" si="425"/>
        <v>0</v>
      </c>
      <c r="AK4062" s="72">
        <f t="shared" si="426"/>
        <v>0</v>
      </c>
      <c r="AL4062" s="72">
        <f t="shared" si="427"/>
        <v>0</v>
      </c>
      <c r="AQ4062" s="63">
        <f t="shared" si="429"/>
        <v>4062</v>
      </c>
      <c r="AR4062" s="72">
        <f t="shared" si="428"/>
        <v>0</v>
      </c>
    </row>
    <row r="4063" spans="35:44" x14ac:dyDescent="0.25">
      <c r="AI4063" s="72">
        <f t="shared" si="430"/>
        <v>0</v>
      </c>
      <c r="AJ4063" s="72">
        <f t="shared" si="425"/>
        <v>0</v>
      </c>
      <c r="AK4063" s="72">
        <f t="shared" si="426"/>
        <v>0</v>
      </c>
      <c r="AL4063" s="72">
        <f t="shared" si="427"/>
        <v>0</v>
      </c>
      <c r="AQ4063" s="63">
        <f t="shared" si="429"/>
        <v>4063</v>
      </c>
      <c r="AR4063" s="72">
        <f t="shared" si="428"/>
        <v>0</v>
      </c>
    </row>
    <row r="4064" spans="35:44" x14ac:dyDescent="0.25">
      <c r="AI4064" s="72">
        <f t="shared" si="430"/>
        <v>0</v>
      </c>
      <c r="AJ4064" s="72">
        <f t="shared" si="425"/>
        <v>0</v>
      </c>
      <c r="AK4064" s="72">
        <f t="shared" si="426"/>
        <v>0</v>
      </c>
      <c r="AL4064" s="72">
        <f t="shared" si="427"/>
        <v>0</v>
      </c>
      <c r="AQ4064" s="63">
        <f t="shared" si="429"/>
        <v>4064</v>
      </c>
      <c r="AR4064" s="72">
        <f t="shared" si="428"/>
        <v>0</v>
      </c>
    </row>
    <row r="4065" spans="35:44" x14ac:dyDescent="0.25">
      <c r="AI4065" s="72">
        <f t="shared" si="430"/>
        <v>0</v>
      </c>
      <c r="AJ4065" s="72">
        <f t="shared" si="425"/>
        <v>0</v>
      </c>
      <c r="AK4065" s="72">
        <f t="shared" si="426"/>
        <v>0</v>
      </c>
      <c r="AL4065" s="72">
        <f t="shared" si="427"/>
        <v>0</v>
      </c>
      <c r="AQ4065" s="63">
        <f t="shared" si="429"/>
        <v>4065</v>
      </c>
      <c r="AR4065" s="72">
        <f t="shared" si="428"/>
        <v>0</v>
      </c>
    </row>
    <row r="4066" spans="35:44" x14ac:dyDescent="0.25">
      <c r="AI4066" s="72">
        <f t="shared" si="430"/>
        <v>0</v>
      </c>
      <c r="AJ4066" s="72">
        <f t="shared" si="425"/>
        <v>0</v>
      </c>
      <c r="AK4066" s="72">
        <f t="shared" si="426"/>
        <v>0</v>
      </c>
      <c r="AL4066" s="72">
        <f t="shared" si="427"/>
        <v>0</v>
      </c>
      <c r="AQ4066" s="63">
        <f t="shared" si="429"/>
        <v>4066</v>
      </c>
      <c r="AR4066" s="72">
        <f t="shared" si="428"/>
        <v>0</v>
      </c>
    </row>
    <row r="4067" spans="35:44" x14ac:dyDescent="0.25">
      <c r="AI4067" s="72">
        <f t="shared" si="430"/>
        <v>0</v>
      </c>
      <c r="AJ4067" s="72">
        <f t="shared" si="425"/>
        <v>0</v>
      </c>
      <c r="AK4067" s="72">
        <f t="shared" si="426"/>
        <v>0</v>
      </c>
      <c r="AL4067" s="72">
        <f t="shared" si="427"/>
        <v>0</v>
      </c>
      <c r="AQ4067" s="63">
        <f t="shared" si="429"/>
        <v>4067</v>
      </c>
      <c r="AR4067" s="72">
        <f t="shared" si="428"/>
        <v>0</v>
      </c>
    </row>
    <row r="4068" spans="35:44" x14ac:dyDescent="0.25">
      <c r="AI4068" s="72">
        <f t="shared" si="430"/>
        <v>0</v>
      </c>
      <c r="AJ4068" s="72">
        <f t="shared" si="425"/>
        <v>0</v>
      </c>
      <c r="AK4068" s="72">
        <f t="shared" si="426"/>
        <v>0</v>
      </c>
      <c r="AL4068" s="72">
        <f t="shared" si="427"/>
        <v>0</v>
      </c>
      <c r="AQ4068" s="63">
        <f t="shared" si="429"/>
        <v>4068</v>
      </c>
      <c r="AR4068" s="72">
        <f t="shared" si="428"/>
        <v>0</v>
      </c>
    </row>
    <row r="4069" spans="35:44" x14ac:dyDescent="0.25">
      <c r="AI4069" s="72">
        <f t="shared" si="430"/>
        <v>0</v>
      </c>
      <c r="AJ4069" s="72">
        <f t="shared" si="425"/>
        <v>0</v>
      </c>
      <c r="AK4069" s="72">
        <f t="shared" si="426"/>
        <v>0</v>
      </c>
      <c r="AL4069" s="72">
        <f t="shared" si="427"/>
        <v>0</v>
      </c>
      <c r="AQ4069" s="63">
        <f t="shared" si="429"/>
        <v>4069</v>
      </c>
      <c r="AR4069" s="72">
        <f t="shared" si="428"/>
        <v>0</v>
      </c>
    </row>
    <row r="4070" spans="35:44" x14ac:dyDescent="0.25">
      <c r="AI4070" s="72">
        <f t="shared" si="430"/>
        <v>0</v>
      </c>
      <c r="AJ4070" s="72">
        <f t="shared" si="425"/>
        <v>0</v>
      </c>
      <c r="AK4070" s="72">
        <f t="shared" si="426"/>
        <v>0</v>
      </c>
      <c r="AL4070" s="72">
        <f t="shared" si="427"/>
        <v>0</v>
      </c>
      <c r="AQ4070" s="63">
        <f t="shared" si="429"/>
        <v>4070</v>
      </c>
      <c r="AR4070" s="72">
        <f t="shared" si="428"/>
        <v>0</v>
      </c>
    </row>
    <row r="4071" spans="35:44" x14ac:dyDescent="0.25">
      <c r="AI4071" s="72">
        <f t="shared" si="430"/>
        <v>0</v>
      </c>
      <c r="AJ4071" s="72">
        <f t="shared" si="425"/>
        <v>0</v>
      </c>
      <c r="AK4071" s="72">
        <f t="shared" si="426"/>
        <v>0</v>
      </c>
      <c r="AL4071" s="72">
        <f t="shared" si="427"/>
        <v>0</v>
      </c>
      <c r="AQ4071" s="63">
        <f t="shared" si="429"/>
        <v>4071</v>
      </c>
      <c r="AR4071" s="72">
        <f t="shared" si="428"/>
        <v>0</v>
      </c>
    </row>
    <row r="4072" spans="35:44" x14ac:dyDescent="0.25">
      <c r="AI4072" s="72">
        <f t="shared" si="430"/>
        <v>0</v>
      </c>
      <c r="AJ4072" s="72">
        <f t="shared" si="425"/>
        <v>0</v>
      </c>
      <c r="AK4072" s="72">
        <f t="shared" si="426"/>
        <v>0</v>
      </c>
      <c r="AL4072" s="72">
        <f t="shared" si="427"/>
        <v>0</v>
      </c>
      <c r="AQ4072" s="63">
        <f t="shared" si="429"/>
        <v>4072</v>
      </c>
      <c r="AR4072" s="72">
        <f t="shared" si="428"/>
        <v>0</v>
      </c>
    </row>
    <row r="4073" spans="35:44" x14ac:dyDescent="0.25">
      <c r="AI4073" s="72">
        <f t="shared" si="430"/>
        <v>0</v>
      </c>
      <c r="AJ4073" s="72">
        <f t="shared" si="425"/>
        <v>0</v>
      </c>
      <c r="AK4073" s="72">
        <f t="shared" si="426"/>
        <v>0</v>
      </c>
      <c r="AL4073" s="72">
        <f t="shared" si="427"/>
        <v>0</v>
      </c>
      <c r="AQ4073" s="63">
        <f t="shared" si="429"/>
        <v>4073</v>
      </c>
      <c r="AR4073" s="72">
        <f t="shared" si="428"/>
        <v>0</v>
      </c>
    </row>
    <row r="4074" spans="35:44" x14ac:dyDescent="0.25">
      <c r="AI4074" s="72">
        <f t="shared" si="430"/>
        <v>0</v>
      </c>
      <c r="AJ4074" s="72">
        <f t="shared" si="425"/>
        <v>0</v>
      </c>
      <c r="AK4074" s="72">
        <f t="shared" si="426"/>
        <v>0</v>
      </c>
      <c r="AL4074" s="72">
        <f t="shared" si="427"/>
        <v>0</v>
      </c>
      <c r="AQ4074" s="63">
        <f t="shared" si="429"/>
        <v>4074</v>
      </c>
      <c r="AR4074" s="72">
        <f t="shared" si="428"/>
        <v>0</v>
      </c>
    </row>
    <row r="4075" spans="35:44" x14ac:dyDescent="0.25">
      <c r="AI4075" s="72">
        <f t="shared" si="430"/>
        <v>0</v>
      </c>
      <c r="AJ4075" s="72">
        <f t="shared" si="425"/>
        <v>0</v>
      </c>
      <c r="AK4075" s="72">
        <f t="shared" si="426"/>
        <v>0</v>
      </c>
      <c r="AL4075" s="72">
        <f t="shared" si="427"/>
        <v>0</v>
      </c>
      <c r="AQ4075" s="63">
        <f t="shared" si="429"/>
        <v>4075</v>
      </c>
      <c r="AR4075" s="72">
        <f t="shared" si="428"/>
        <v>0</v>
      </c>
    </row>
    <row r="4076" spans="35:44" x14ac:dyDescent="0.25">
      <c r="AI4076" s="72">
        <f t="shared" si="430"/>
        <v>0</v>
      </c>
      <c r="AJ4076" s="72">
        <f t="shared" si="425"/>
        <v>0</v>
      </c>
      <c r="AK4076" s="72">
        <f t="shared" si="426"/>
        <v>0</v>
      </c>
      <c r="AL4076" s="72">
        <f t="shared" si="427"/>
        <v>0</v>
      </c>
      <c r="AQ4076" s="63">
        <f t="shared" si="429"/>
        <v>4076</v>
      </c>
      <c r="AR4076" s="72">
        <f t="shared" si="428"/>
        <v>0</v>
      </c>
    </row>
    <row r="4077" spans="35:44" x14ac:dyDescent="0.25">
      <c r="AI4077" s="72">
        <f t="shared" si="430"/>
        <v>0</v>
      </c>
      <c r="AJ4077" s="72">
        <f t="shared" si="425"/>
        <v>0</v>
      </c>
      <c r="AK4077" s="72">
        <f t="shared" si="426"/>
        <v>0</v>
      </c>
      <c r="AL4077" s="72">
        <f t="shared" si="427"/>
        <v>0</v>
      </c>
      <c r="AQ4077" s="63">
        <f t="shared" si="429"/>
        <v>4077</v>
      </c>
      <c r="AR4077" s="72">
        <f t="shared" si="428"/>
        <v>0</v>
      </c>
    </row>
    <row r="4078" spans="35:44" x14ac:dyDescent="0.25">
      <c r="AI4078" s="72">
        <f t="shared" si="430"/>
        <v>0</v>
      </c>
      <c r="AJ4078" s="72">
        <f t="shared" si="425"/>
        <v>0</v>
      </c>
      <c r="AK4078" s="72">
        <f t="shared" si="426"/>
        <v>0</v>
      </c>
      <c r="AL4078" s="72">
        <f t="shared" si="427"/>
        <v>0</v>
      </c>
      <c r="AQ4078" s="63">
        <f t="shared" si="429"/>
        <v>4078</v>
      </c>
      <c r="AR4078" s="72">
        <f t="shared" si="428"/>
        <v>0</v>
      </c>
    </row>
    <row r="4079" spans="35:44" x14ac:dyDescent="0.25">
      <c r="AI4079" s="72">
        <f t="shared" si="430"/>
        <v>0</v>
      </c>
      <c r="AJ4079" s="72">
        <f t="shared" si="425"/>
        <v>0</v>
      </c>
      <c r="AK4079" s="72">
        <f t="shared" si="426"/>
        <v>0</v>
      </c>
      <c r="AL4079" s="72">
        <f t="shared" si="427"/>
        <v>0</v>
      </c>
      <c r="AQ4079" s="63">
        <f t="shared" si="429"/>
        <v>4079</v>
      </c>
      <c r="AR4079" s="72">
        <f t="shared" si="428"/>
        <v>0</v>
      </c>
    </row>
    <row r="4080" spans="35:44" x14ac:dyDescent="0.25">
      <c r="AI4080" s="72">
        <f t="shared" si="430"/>
        <v>0</v>
      </c>
      <c r="AJ4080" s="72">
        <f t="shared" si="425"/>
        <v>0</v>
      </c>
      <c r="AK4080" s="72">
        <f t="shared" si="426"/>
        <v>0</v>
      </c>
      <c r="AL4080" s="72">
        <f t="shared" si="427"/>
        <v>0</v>
      </c>
      <c r="AQ4080" s="63">
        <f t="shared" si="429"/>
        <v>4080</v>
      </c>
      <c r="AR4080" s="72">
        <f t="shared" si="428"/>
        <v>0</v>
      </c>
    </row>
    <row r="4081" spans="35:44" x14ac:dyDescent="0.25">
      <c r="AI4081" s="72">
        <f t="shared" si="430"/>
        <v>0</v>
      </c>
      <c r="AJ4081" s="72">
        <f t="shared" si="425"/>
        <v>0</v>
      </c>
      <c r="AK4081" s="72">
        <f t="shared" si="426"/>
        <v>0</v>
      </c>
      <c r="AL4081" s="72">
        <f t="shared" si="427"/>
        <v>0</v>
      </c>
      <c r="AQ4081" s="63">
        <f t="shared" si="429"/>
        <v>4081</v>
      </c>
      <c r="AR4081" s="72">
        <f t="shared" si="428"/>
        <v>0</v>
      </c>
    </row>
    <row r="4082" spans="35:44" x14ac:dyDescent="0.25">
      <c r="AI4082" s="72">
        <f t="shared" si="430"/>
        <v>0</v>
      </c>
      <c r="AJ4082" s="72">
        <f t="shared" si="425"/>
        <v>0</v>
      </c>
      <c r="AK4082" s="72">
        <f t="shared" si="426"/>
        <v>0</v>
      </c>
      <c r="AL4082" s="72">
        <f t="shared" si="427"/>
        <v>0</v>
      </c>
      <c r="AQ4082" s="63">
        <f t="shared" si="429"/>
        <v>4082</v>
      </c>
      <c r="AR4082" s="72">
        <f t="shared" si="428"/>
        <v>0</v>
      </c>
    </row>
    <row r="4083" spans="35:44" x14ac:dyDescent="0.25">
      <c r="AI4083" s="72">
        <f t="shared" si="430"/>
        <v>0</v>
      </c>
      <c r="AJ4083" s="72">
        <f t="shared" si="425"/>
        <v>0</v>
      </c>
      <c r="AK4083" s="72">
        <f t="shared" si="426"/>
        <v>0</v>
      </c>
      <c r="AL4083" s="72">
        <f t="shared" si="427"/>
        <v>0</v>
      </c>
      <c r="AQ4083" s="63">
        <f t="shared" si="429"/>
        <v>4083</v>
      </c>
      <c r="AR4083" s="72">
        <f t="shared" si="428"/>
        <v>0</v>
      </c>
    </row>
    <row r="4084" spans="35:44" x14ac:dyDescent="0.25">
      <c r="AI4084" s="72">
        <f t="shared" si="430"/>
        <v>0</v>
      </c>
      <c r="AJ4084" s="72">
        <f t="shared" si="425"/>
        <v>0</v>
      </c>
      <c r="AK4084" s="72">
        <f t="shared" si="426"/>
        <v>0</v>
      </c>
      <c r="AL4084" s="72">
        <f t="shared" si="427"/>
        <v>0</v>
      </c>
      <c r="AQ4084" s="63">
        <f t="shared" si="429"/>
        <v>4084</v>
      </c>
      <c r="AR4084" s="72">
        <f t="shared" si="428"/>
        <v>0</v>
      </c>
    </row>
    <row r="4085" spans="35:44" x14ac:dyDescent="0.25">
      <c r="AI4085" s="72">
        <f t="shared" si="430"/>
        <v>0</v>
      </c>
      <c r="AJ4085" s="72">
        <f t="shared" si="425"/>
        <v>0</v>
      </c>
      <c r="AK4085" s="72">
        <f t="shared" si="426"/>
        <v>0</v>
      </c>
      <c r="AL4085" s="72">
        <f t="shared" si="427"/>
        <v>0</v>
      </c>
      <c r="AQ4085" s="63">
        <f t="shared" si="429"/>
        <v>4085</v>
      </c>
      <c r="AR4085" s="72">
        <f t="shared" si="428"/>
        <v>0</v>
      </c>
    </row>
    <row r="4086" spans="35:44" x14ac:dyDescent="0.25">
      <c r="AI4086" s="72">
        <f t="shared" si="430"/>
        <v>0</v>
      </c>
      <c r="AJ4086" s="72">
        <f t="shared" si="425"/>
        <v>0</v>
      </c>
      <c r="AK4086" s="72">
        <f t="shared" si="426"/>
        <v>0</v>
      </c>
      <c r="AL4086" s="72">
        <f t="shared" si="427"/>
        <v>0</v>
      </c>
      <c r="AQ4086" s="63">
        <f t="shared" si="429"/>
        <v>4086</v>
      </c>
      <c r="AR4086" s="72">
        <f t="shared" si="428"/>
        <v>0</v>
      </c>
    </row>
    <row r="4087" spans="35:44" x14ac:dyDescent="0.25">
      <c r="AI4087" s="72">
        <f t="shared" si="430"/>
        <v>0</v>
      </c>
      <c r="AJ4087" s="72">
        <f t="shared" si="425"/>
        <v>0</v>
      </c>
      <c r="AK4087" s="72">
        <f t="shared" si="426"/>
        <v>0</v>
      </c>
      <c r="AL4087" s="72">
        <f t="shared" si="427"/>
        <v>0</v>
      </c>
      <c r="AQ4087" s="63">
        <f t="shared" si="429"/>
        <v>4087</v>
      </c>
      <c r="AR4087" s="72">
        <f t="shared" si="428"/>
        <v>0</v>
      </c>
    </row>
    <row r="4088" spans="35:44" x14ac:dyDescent="0.25">
      <c r="AI4088" s="72">
        <f t="shared" si="430"/>
        <v>0</v>
      </c>
      <c r="AJ4088" s="72">
        <f t="shared" si="425"/>
        <v>0</v>
      </c>
      <c r="AK4088" s="72">
        <f t="shared" si="426"/>
        <v>0</v>
      </c>
      <c r="AL4088" s="72">
        <f t="shared" si="427"/>
        <v>0</v>
      </c>
      <c r="AQ4088" s="63">
        <f t="shared" si="429"/>
        <v>4088</v>
      </c>
      <c r="AR4088" s="72">
        <f t="shared" si="428"/>
        <v>0</v>
      </c>
    </row>
    <row r="4089" spans="35:44" x14ac:dyDescent="0.25">
      <c r="AI4089" s="72">
        <f t="shared" si="430"/>
        <v>0</v>
      </c>
      <c r="AJ4089" s="72">
        <f t="shared" si="425"/>
        <v>0</v>
      </c>
      <c r="AK4089" s="72">
        <f t="shared" si="426"/>
        <v>0</v>
      </c>
      <c r="AL4089" s="72">
        <f t="shared" si="427"/>
        <v>0</v>
      </c>
      <c r="AQ4089" s="63">
        <f t="shared" si="429"/>
        <v>4089</v>
      </c>
      <c r="AR4089" s="72">
        <f t="shared" si="428"/>
        <v>0</v>
      </c>
    </row>
    <row r="4090" spans="35:44" x14ac:dyDescent="0.25">
      <c r="AI4090" s="72">
        <f t="shared" si="430"/>
        <v>0</v>
      </c>
      <c r="AJ4090" s="72">
        <f t="shared" si="425"/>
        <v>0</v>
      </c>
      <c r="AK4090" s="72">
        <f t="shared" si="426"/>
        <v>0</v>
      </c>
      <c r="AL4090" s="72">
        <f t="shared" si="427"/>
        <v>0</v>
      </c>
      <c r="AQ4090" s="63">
        <f t="shared" si="429"/>
        <v>4090</v>
      </c>
      <c r="AR4090" s="72">
        <f t="shared" si="428"/>
        <v>0</v>
      </c>
    </row>
    <row r="4091" spans="35:44" x14ac:dyDescent="0.25">
      <c r="AI4091" s="72">
        <f t="shared" si="430"/>
        <v>0</v>
      </c>
      <c r="AJ4091" s="72">
        <f t="shared" si="425"/>
        <v>0</v>
      </c>
      <c r="AK4091" s="72">
        <f t="shared" si="426"/>
        <v>0</v>
      </c>
      <c r="AL4091" s="72">
        <f t="shared" si="427"/>
        <v>0</v>
      </c>
      <c r="AQ4091" s="63">
        <f t="shared" si="429"/>
        <v>4091</v>
      </c>
      <c r="AR4091" s="72">
        <f t="shared" si="428"/>
        <v>0</v>
      </c>
    </row>
    <row r="4092" spans="35:44" x14ac:dyDescent="0.25">
      <c r="AI4092" s="72">
        <f t="shared" si="430"/>
        <v>0</v>
      </c>
      <c r="AJ4092" s="72">
        <f t="shared" si="425"/>
        <v>0</v>
      </c>
      <c r="AK4092" s="72">
        <f t="shared" si="426"/>
        <v>0</v>
      </c>
      <c r="AL4092" s="72">
        <f t="shared" si="427"/>
        <v>0</v>
      </c>
      <c r="AQ4092" s="63">
        <f t="shared" si="429"/>
        <v>4092</v>
      </c>
      <c r="AR4092" s="72">
        <f t="shared" si="428"/>
        <v>0</v>
      </c>
    </row>
    <row r="4093" spans="35:44" x14ac:dyDescent="0.25">
      <c r="AI4093" s="72">
        <f t="shared" si="430"/>
        <v>0</v>
      </c>
      <c r="AJ4093" s="72">
        <f t="shared" si="425"/>
        <v>0</v>
      </c>
      <c r="AK4093" s="72">
        <f t="shared" si="426"/>
        <v>0</v>
      </c>
      <c r="AL4093" s="72">
        <f t="shared" si="427"/>
        <v>0</v>
      </c>
      <c r="AQ4093" s="63">
        <f t="shared" si="429"/>
        <v>4093</v>
      </c>
      <c r="AR4093" s="72">
        <f t="shared" si="428"/>
        <v>0</v>
      </c>
    </row>
    <row r="4094" spans="35:44" x14ac:dyDescent="0.25">
      <c r="AI4094" s="72">
        <f t="shared" si="430"/>
        <v>0</v>
      </c>
      <c r="AJ4094" s="72">
        <f t="shared" si="425"/>
        <v>0</v>
      </c>
      <c r="AK4094" s="72">
        <f t="shared" si="426"/>
        <v>0</v>
      </c>
      <c r="AL4094" s="72">
        <f t="shared" si="427"/>
        <v>0</v>
      </c>
      <c r="AQ4094" s="63">
        <f t="shared" si="429"/>
        <v>4094</v>
      </c>
      <c r="AR4094" s="72">
        <f t="shared" si="428"/>
        <v>0</v>
      </c>
    </row>
    <row r="4095" spans="35:44" x14ac:dyDescent="0.25">
      <c r="AI4095" s="72">
        <f t="shared" si="430"/>
        <v>0</v>
      </c>
      <c r="AJ4095" s="72">
        <f t="shared" si="425"/>
        <v>0</v>
      </c>
      <c r="AK4095" s="72">
        <f t="shared" si="426"/>
        <v>0</v>
      </c>
      <c r="AL4095" s="72">
        <f t="shared" si="427"/>
        <v>0</v>
      </c>
      <c r="AQ4095" s="63">
        <f t="shared" si="429"/>
        <v>4095</v>
      </c>
      <c r="AR4095" s="72">
        <f t="shared" si="428"/>
        <v>0</v>
      </c>
    </row>
    <row r="4096" spans="35:44" x14ac:dyDescent="0.25">
      <c r="AI4096" s="72">
        <f t="shared" si="430"/>
        <v>0</v>
      </c>
      <c r="AJ4096" s="72">
        <f t="shared" si="425"/>
        <v>0</v>
      </c>
      <c r="AK4096" s="72">
        <f t="shared" si="426"/>
        <v>0</v>
      </c>
      <c r="AL4096" s="72">
        <f t="shared" si="427"/>
        <v>0</v>
      </c>
      <c r="AQ4096" s="63">
        <f t="shared" si="429"/>
        <v>4096</v>
      </c>
      <c r="AR4096" s="72">
        <f t="shared" si="428"/>
        <v>0</v>
      </c>
    </row>
    <row r="4097" spans="35:44" x14ac:dyDescent="0.25">
      <c r="AI4097" s="72">
        <f t="shared" si="430"/>
        <v>0</v>
      </c>
      <c r="AJ4097" s="72">
        <f t="shared" ref="AJ4097:AJ4160" si="431">ROUNDUP((C4097-$C$1)/7,0)</f>
        <v>0</v>
      </c>
      <c r="AK4097" s="72">
        <f t="shared" ref="AK4097:AK4160" si="432">ROUNDUP((C4097-$C$1)/1,0)</f>
        <v>0</v>
      </c>
      <c r="AL4097" s="72">
        <f t="shared" ref="AL4097:AL4160" si="433">ROUNDUP((C4097-$C$1)*24,0)</f>
        <v>0</v>
      </c>
      <c r="AQ4097" s="63">
        <f t="shared" si="429"/>
        <v>4097</v>
      </c>
      <c r="AR4097" s="72">
        <f t="shared" ref="AR4097:AR4160" si="434">SUMIFS(AI:AI,AL:AL,AQ4097)</f>
        <v>0</v>
      </c>
    </row>
    <row r="4098" spans="35:44" x14ac:dyDescent="0.25">
      <c r="AI4098" s="72">
        <f t="shared" si="430"/>
        <v>0</v>
      </c>
      <c r="AJ4098" s="72">
        <f t="shared" si="431"/>
        <v>0</v>
      </c>
      <c r="AK4098" s="72">
        <f t="shared" si="432"/>
        <v>0</v>
      </c>
      <c r="AL4098" s="72">
        <f t="shared" si="433"/>
        <v>0</v>
      </c>
      <c r="AQ4098" s="63">
        <f t="shared" si="429"/>
        <v>4098</v>
      </c>
      <c r="AR4098" s="72">
        <f t="shared" si="434"/>
        <v>0</v>
      </c>
    </row>
    <row r="4099" spans="35:44" x14ac:dyDescent="0.25">
      <c r="AI4099" s="72">
        <f t="shared" si="430"/>
        <v>0</v>
      </c>
      <c r="AJ4099" s="72">
        <f t="shared" si="431"/>
        <v>0</v>
      </c>
      <c r="AK4099" s="72">
        <f t="shared" si="432"/>
        <v>0</v>
      </c>
      <c r="AL4099" s="72">
        <f t="shared" si="433"/>
        <v>0</v>
      </c>
      <c r="AQ4099" s="63">
        <f t="shared" ref="AQ4099:AQ4162" si="435">1+AQ4098</f>
        <v>4099</v>
      </c>
      <c r="AR4099" s="72">
        <f t="shared" si="434"/>
        <v>0</v>
      </c>
    </row>
    <row r="4100" spans="35:44" x14ac:dyDescent="0.25">
      <c r="AI4100" s="72">
        <f t="shared" si="430"/>
        <v>0</v>
      </c>
      <c r="AJ4100" s="72">
        <f t="shared" si="431"/>
        <v>0</v>
      </c>
      <c r="AK4100" s="72">
        <f t="shared" si="432"/>
        <v>0</v>
      </c>
      <c r="AL4100" s="72">
        <f t="shared" si="433"/>
        <v>0</v>
      </c>
      <c r="AQ4100" s="63">
        <f t="shared" si="435"/>
        <v>4100</v>
      </c>
      <c r="AR4100" s="72">
        <f t="shared" si="434"/>
        <v>0</v>
      </c>
    </row>
    <row r="4101" spans="35:44" x14ac:dyDescent="0.25">
      <c r="AI4101" s="72">
        <f t="shared" ref="AI4101:AI4164" si="436">D4101*(C4101-C4100)*86400*$B$16</f>
        <v>0</v>
      </c>
      <c r="AJ4101" s="72">
        <f t="shared" si="431"/>
        <v>0</v>
      </c>
      <c r="AK4101" s="72">
        <f t="shared" si="432"/>
        <v>0</v>
      </c>
      <c r="AL4101" s="72">
        <f t="shared" si="433"/>
        <v>0</v>
      </c>
      <c r="AQ4101" s="63">
        <f t="shared" si="435"/>
        <v>4101</v>
      </c>
      <c r="AR4101" s="72">
        <f t="shared" si="434"/>
        <v>0</v>
      </c>
    </row>
    <row r="4102" spans="35:44" x14ac:dyDescent="0.25">
      <c r="AI4102" s="72">
        <f t="shared" si="436"/>
        <v>0</v>
      </c>
      <c r="AJ4102" s="72">
        <f t="shared" si="431"/>
        <v>0</v>
      </c>
      <c r="AK4102" s="72">
        <f t="shared" si="432"/>
        <v>0</v>
      </c>
      <c r="AL4102" s="72">
        <f t="shared" si="433"/>
        <v>0</v>
      </c>
      <c r="AQ4102" s="63">
        <f t="shared" si="435"/>
        <v>4102</v>
      </c>
      <c r="AR4102" s="72">
        <f t="shared" si="434"/>
        <v>0</v>
      </c>
    </row>
    <row r="4103" spans="35:44" x14ac:dyDescent="0.25">
      <c r="AI4103" s="72">
        <f t="shared" si="436"/>
        <v>0</v>
      </c>
      <c r="AJ4103" s="72">
        <f t="shared" si="431"/>
        <v>0</v>
      </c>
      <c r="AK4103" s="72">
        <f t="shared" si="432"/>
        <v>0</v>
      </c>
      <c r="AL4103" s="72">
        <f t="shared" si="433"/>
        <v>0</v>
      </c>
      <c r="AQ4103" s="63">
        <f t="shared" si="435"/>
        <v>4103</v>
      </c>
      <c r="AR4103" s="72">
        <f t="shared" si="434"/>
        <v>0</v>
      </c>
    </row>
    <row r="4104" spans="35:44" x14ac:dyDescent="0.25">
      <c r="AI4104" s="72">
        <f t="shared" si="436"/>
        <v>0</v>
      </c>
      <c r="AJ4104" s="72">
        <f t="shared" si="431"/>
        <v>0</v>
      </c>
      <c r="AK4104" s="72">
        <f t="shared" si="432"/>
        <v>0</v>
      </c>
      <c r="AL4104" s="72">
        <f t="shared" si="433"/>
        <v>0</v>
      </c>
      <c r="AQ4104" s="63">
        <f t="shared" si="435"/>
        <v>4104</v>
      </c>
      <c r="AR4104" s="72">
        <f t="shared" si="434"/>
        <v>0</v>
      </c>
    </row>
    <row r="4105" spans="35:44" x14ac:dyDescent="0.25">
      <c r="AI4105" s="72">
        <f t="shared" si="436"/>
        <v>0</v>
      </c>
      <c r="AJ4105" s="72">
        <f t="shared" si="431"/>
        <v>0</v>
      </c>
      <c r="AK4105" s="72">
        <f t="shared" si="432"/>
        <v>0</v>
      </c>
      <c r="AL4105" s="72">
        <f t="shared" si="433"/>
        <v>0</v>
      </c>
      <c r="AQ4105" s="63">
        <f t="shared" si="435"/>
        <v>4105</v>
      </c>
      <c r="AR4105" s="72">
        <f t="shared" si="434"/>
        <v>0</v>
      </c>
    </row>
    <row r="4106" spans="35:44" x14ac:dyDescent="0.25">
      <c r="AI4106" s="72">
        <f t="shared" si="436"/>
        <v>0</v>
      </c>
      <c r="AJ4106" s="72">
        <f t="shared" si="431"/>
        <v>0</v>
      </c>
      <c r="AK4106" s="72">
        <f t="shared" si="432"/>
        <v>0</v>
      </c>
      <c r="AL4106" s="72">
        <f t="shared" si="433"/>
        <v>0</v>
      </c>
      <c r="AQ4106" s="63">
        <f t="shared" si="435"/>
        <v>4106</v>
      </c>
      <c r="AR4106" s="72">
        <f t="shared" si="434"/>
        <v>0</v>
      </c>
    </row>
    <row r="4107" spans="35:44" x14ac:dyDescent="0.25">
      <c r="AI4107" s="72">
        <f t="shared" si="436"/>
        <v>0</v>
      </c>
      <c r="AJ4107" s="72">
        <f t="shared" si="431"/>
        <v>0</v>
      </c>
      <c r="AK4107" s="72">
        <f t="shared" si="432"/>
        <v>0</v>
      </c>
      <c r="AL4107" s="72">
        <f t="shared" si="433"/>
        <v>0</v>
      </c>
      <c r="AQ4107" s="63">
        <f t="shared" si="435"/>
        <v>4107</v>
      </c>
      <c r="AR4107" s="72">
        <f t="shared" si="434"/>
        <v>0</v>
      </c>
    </row>
    <row r="4108" spans="35:44" x14ac:dyDescent="0.25">
      <c r="AI4108" s="72">
        <f t="shared" si="436"/>
        <v>0</v>
      </c>
      <c r="AJ4108" s="72">
        <f t="shared" si="431"/>
        <v>0</v>
      </c>
      <c r="AK4108" s="72">
        <f t="shared" si="432"/>
        <v>0</v>
      </c>
      <c r="AL4108" s="72">
        <f t="shared" si="433"/>
        <v>0</v>
      </c>
      <c r="AQ4108" s="63">
        <f t="shared" si="435"/>
        <v>4108</v>
      </c>
      <c r="AR4108" s="72">
        <f t="shared" si="434"/>
        <v>0</v>
      </c>
    </row>
    <row r="4109" spans="35:44" x14ac:dyDescent="0.25">
      <c r="AI4109" s="72">
        <f t="shared" si="436"/>
        <v>0</v>
      </c>
      <c r="AJ4109" s="72">
        <f t="shared" si="431"/>
        <v>0</v>
      </c>
      <c r="AK4109" s="72">
        <f t="shared" si="432"/>
        <v>0</v>
      </c>
      <c r="AL4109" s="72">
        <f t="shared" si="433"/>
        <v>0</v>
      </c>
      <c r="AQ4109" s="63">
        <f t="shared" si="435"/>
        <v>4109</v>
      </c>
      <c r="AR4109" s="72">
        <f t="shared" si="434"/>
        <v>0</v>
      </c>
    </row>
    <row r="4110" spans="35:44" x14ac:dyDescent="0.25">
      <c r="AI4110" s="72">
        <f t="shared" si="436"/>
        <v>0</v>
      </c>
      <c r="AJ4110" s="72">
        <f t="shared" si="431"/>
        <v>0</v>
      </c>
      <c r="AK4110" s="72">
        <f t="shared" si="432"/>
        <v>0</v>
      </c>
      <c r="AL4110" s="72">
        <f t="shared" si="433"/>
        <v>0</v>
      </c>
      <c r="AQ4110" s="63">
        <f t="shared" si="435"/>
        <v>4110</v>
      </c>
      <c r="AR4110" s="72">
        <f t="shared" si="434"/>
        <v>0</v>
      </c>
    </row>
    <row r="4111" spans="35:44" x14ac:dyDescent="0.25">
      <c r="AI4111" s="72">
        <f t="shared" si="436"/>
        <v>0</v>
      </c>
      <c r="AJ4111" s="72">
        <f t="shared" si="431"/>
        <v>0</v>
      </c>
      <c r="AK4111" s="72">
        <f t="shared" si="432"/>
        <v>0</v>
      </c>
      <c r="AL4111" s="72">
        <f t="shared" si="433"/>
        <v>0</v>
      </c>
      <c r="AQ4111" s="63">
        <f t="shared" si="435"/>
        <v>4111</v>
      </c>
      <c r="AR4111" s="72">
        <f t="shared" si="434"/>
        <v>0</v>
      </c>
    </row>
    <row r="4112" spans="35:44" x14ac:dyDescent="0.25">
      <c r="AI4112" s="72">
        <f t="shared" si="436"/>
        <v>0</v>
      </c>
      <c r="AJ4112" s="72">
        <f t="shared" si="431"/>
        <v>0</v>
      </c>
      <c r="AK4112" s="72">
        <f t="shared" si="432"/>
        <v>0</v>
      </c>
      <c r="AL4112" s="72">
        <f t="shared" si="433"/>
        <v>0</v>
      </c>
      <c r="AQ4112" s="63">
        <f t="shared" si="435"/>
        <v>4112</v>
      </c>
      <c r="AR4112" s="72">
        <f t="shared" si="434"/>
        <v>0</v>
      </c>
    </row>
    <row r="4113" spans="35:44" x14ac:dyDescent="0.25">
      <c r="AI4113" s="72">
        <f t="shared" si="436"/>
        <v>0</v>
      </c>
      <c r="AJ4113" s="72">
        <f t="shared" si="431"/>
        <v>0</v>
      </c>
      <c r="AK4113" s="72">
        <f t="shared" si="432"/>
        <v>0</v>
      </c>
      <c r="AL4113" s="72">
        <f t="shared" si="433"/>
        <v>0</v>
      </c>
      <c r="AQ4113" s="63">
        <f t="shared" si="435"/>
        <v>4113</v>
      </c>
      <c r="AR4113" s="72">
        <f t="shared" si="434"/>
        <v>0</v>
      </c>
    </row>
    <row r="4114" spans="35:44" x14ac:dyDescent="0.25">
      <c r="AI4114" s="72">
        <f t="shared" si="436"/>
        <v>0</v>
      </c>
      <c r="AJ4114" s="72">
        <f t="shared" si="431"/>
        <v>0</v>
      </c>
      <c r="AK4114" s="72">
        <f t="shared" si="432"/>
        <v>0</v>
      </c>
      <c r="AL4114" s="72">
        <f t="shared" si="433"/>
        <v>0</v>
      </c>
      <c r="AQ4114" s="63">
        <f t="shared" si="435"/>
        <v>4114</v>
      </c>
      <c r="AR4114" s="72">
        <f t="shared" si="434"/>
        <v>0</v>
      </c>
    </row>
    <row r="4115" spans="35:44" x14ac:dyDescent="0.25">
      <c r="AI4115" s="72">
        <f t="shared" si="436"/>
        <v>0</v>
      </c>
      <c r="AJ4115" s="72">
        <f t="shared" si="431"/>
        <v>0</v>
      </c>
      <c r="AK4115" s="72">
        <f t="shared" si="432"/>
        <v>0</v>
      </c>
      <c r="AL4115" s="72">
        <f t="shared" si="433"/>
        <v>0</v>
      </c>
      <c r="AQ4115" s="63">
        <f t="shared" si="435"/>
        <v>4115</v>
      </c>
      <c r="AR4115" s="72">
        <f t="shared" si="434"/>
        <v>0</v>
      </c>
    </row>
    <row r="4116" spans="35:44" x14ac:dyDescent="0.25">
      <c r="AI4116" s="72">
        <f t="shared" si="436"/>
        <v>0</v>
      </c>
      <c r="AJ4116" s="72">
        <f t="shared" si="431"/>
        <v>0</v>
      </c>
      <c r="AK4116" s="72">
        <f t="shared" si="432"/>
        <v>0</v>
      </c>
      <c r="AL4116" s="72">
        <f t="shared" si="433"/>
        <v>0</v>
      </c>
      <c r="AQ4116" s="63">
        <f t="shared" si="435"/>
        <v>4116</v>
      </c>
      <c r="AR4116" s="72">
        <f t="shared" si="434"/>
        <v>0</v>
      </c>
    </row>
    <row r="4117" spans="35:44" x14ac:dyDescent="0.25">
      <c r="AI4117" s="72">
        <f t="shared" si="436"/>
        <v>0</v>
      </c>
      <c r="AJ4117" s="72">
        <f t="shared" si="431"/>
        <v>0</v>
      </c>
      <c r="AK4117" s="72">
        <f t="shared" si="432"/>
        <v>0</v>
      </c>
      <c r="AL4117" s="72">
        <f t="shared" si="433"/>
        <v>0</v>
      </c>
      <c r="AQ4117" s="63">
        <f t="shared" si="435"/>
        <v>4117</v>
      </c>
      <c r="AR4117" s="72">
        <f t="shared" si="434"/>
        <v>0</v>
      </c>
    </row>
    <row r="4118" spans="35:44" x14ac:dyDescent="0.25">
      <c r="AI4118" s="72">
        <f t="shared" si="436"/>
        <v>0</v>
      </c>
      <c r="AJ4118" s="72">
        <f t="shared" si="431"/>
        <v>0</v>
      </c>
      <c r="AK4118" s="72">
        <f t="shared" si="432"/>
        <v>0</v>
      </c>
      <c r="AL4118" s="72">
        <f t="shared" si="433"/>
        <v>0</v>
      </c>
      <c r="AQ4118" s="63">
        <f t="shared" si="435"/>
        <v>4118</v>
      </c>
      <c r="AR4118" s="72">
        <f t="shared" si="434"/>
        <v>0</v>
      </c>
    </row>
    <row r="4119" spans="35:44" x14ac:dyDescent="0.25">
      <c r="AI4119" s="72">
        <f t="shared" si="436"/>
        <v>0</v>
      </c>
      <c r="AJ4119" s="72">
        <f t="shared" si="431"/>
        <v>0</v>
      </c>
      <c r="AK4119" s="72">
        <f t="shared" si="432"/>
        <v>0</v>
      </c>
      <c r="AL4119" s="72">
        <f t="shared" si="433"/>
        <v>0</v>
      </c>
      <c r="AQ4119" s="63">
        <f t="shared" si="435"/>
        <v>4119</v>
      </c>
      <c r="AR4119" s="72">
        <f t="shared" si="434"/>
        <v>0</v>
      </c>
    </row>
    <row r="4120" spans="35:44" x14ac:dyDescent="0.25">
      <c r="AI4120" s="72">
        <f t="shared" si="436"/>
        <v>0</v>
      </c>
      <c r="AJ4120" s="72">
        <f t="shared" si="431"/>
        <v>0</v>
      </c>
      <c r="AK4120" s="72">
        <f t="shared" si="432"/>
        <v>0</v>
      </c>
      <c r="AL4120" s="72">
        <f t="shared" si="433"/>
        <v>0</v>
      </c>
      <c r="AQ4120" s="63">
        <f t="shared" si="435"/>
        <v>4120</v>
      </c>
      <c r="AR4120" s="72">
        <f t="shared" si="434"/>
        <v>0</v>
      </c>
    </row>
    <row r="4121" spans="35:44" x14ac:dyDescent="0.25">
      <c r="AI4121" s="72">
        <f t="shared" si="436"/>
        <v>0</v>
      </c>
      <c r="AJ4121" s="72">
        <f t="shared" si="431"/>
        <v>0</v>
      </c>
      <c r="AK4121" s="72">
        <f t="shared" si="432"/>
        <v>0</v>
      </c>
      <c r="AL4121" s="72">
        <f t="shared" si="433"/>
        <v>0</v>
      </c>
      <c r="AQ4121" s="63">
        <f t="shared" si="435"/>
        <v>4121</v>
      </c>
      <c r="AR4121" s="72">
        <f t="shared" si="434"/>
        <v>0</v>
      </c>
    </row>
    <row r="4122" spans="35:44" x14ac:dyDescent="0.25">
      <c r="AI4122" s="72">
        <f t="shared" si="436"/>
        <v>0</v>
      </c>
      <c r="AJ4122" s="72">
        <f t="shared" si="431"/>
        <v>0</v>
      </c>
      <c r="AK4122" s="72">
        <f t="shared" si="432"/>
        <v>0</v>
      </c>
      <c r="AL4122" s="72">
        <f t="shared" si="433"/>
        <v>0</v>
      </c>
      <c r="AQ4122" s="63">
        <f t="shared" si="435"/>
        <v>4122</v>
      </c>
      <c r="AR4122" s="72">
        <f t="shared" si="434"/>
        <v>0</v>
      </c>
    </row>
    <row r="4123" spans="35:44" x14ac:dyDescent="0.25">
      <c r="AI4123" s="72">
        <f t="shared" si="436"/>
        <v>0</v>
      </c>
      <c r="AJ4123" s="72">
        <f t="shared" si="431"/>
        <v>0</v>
      </c>
      <c r="AK4123" s="72">
        <f t="shared" si="432"/>
        <v>0</v>
      </c>
      <c r="AL4123" s="72">
        <f t="shared" si="433"/>
        <v>0</v>
      </c>
      <c r="AQ4123" s="63">
        <f t="shared" si="435"/>
        <v>4123</v>
      </c>
      <c r="AR4123" s="72">
        <f t="shared" si="434"/>
        <v>0</v>
      </c>
    </row>
    <row r="4124" spans="35:44" x14ac:dyDescent="0.25">
      <c r="AI4124" s="72">
        <f t="shared" si="436"/>
        <v>0</v>
      </c>
      <c r="AJ4124" s="72">
        <f t="shared" si="431"/>
        <v>0</v>
      </c>
      <c r="AK4124" s="72">
        <f t="shared" si="432"/>
        <v>0</v>
      </c>
      <c r="AL4124" s="72">
        <f t="shared" si="433"/>
        <v>0</v>
      </c>
      <c r="AQ4124" s="63">
        <f t="shared" si="435"/>
        <v>4124</v>
      </c>
      <c r="AR4124" s="72">
        <f t="shared" si="434"/>
        <v>0</v>
      </c>
    </row>
    <row r="4125" spans="35:44" x14ac:dyDescent="0.25">
      <c r="AI4125" s="72">
        <f t="shared" si="436"/>
        <v>0</v>
      </c>
      <c r="AJ4125" s="72">
        <f t="shared" si="431"/>
        <v>0</v>
      </c>
      <c r="AK4125" s="72">
        <f t="shared" si="432"/>
        <v>0</v>
      </c>
      <c r="AL4125" s="72">
        <f t="shared" si="433"/>
        <v>0</v>
      </c>
      <c r="AQ4125" s="63">
        <f t="shared" si="435"/>
        <v>4125</v>
      </c>
      <c r="AR4125" s="72">
        <f t="shared" si="434"/>
        <v>0</v>
      </c>
    </row>
    <row r="4126" spans="35:44" x14ac:dyDescent="0.25">
      <c r="AI4126" s="72">
        <f t="shared" si="436"/>
        <v>0</v>
      </c>
      <c r="AJ4126" s="72">
        <f t="shared" si="431"/>
        <v>0</v>
      </c>
      <c r="AK4126" s="72">
        <f t="shared" si="432"/>
        <v>0</v>
      </c>
      <c r="AL4126" s="72">
        <f t="shared" si="433"/>
        <v>0</v>
      </c>
      <c r="AQ4126" s="63">
        <f t="shared" si="435"/>
        <v>4126</v>
      </c>
      <c r="AR4126" s="72">
        <f t="shared" si="434"/>
        <v>0</v>
      </c>
    </row>
    <row r="4127" spans="35:44" x14ac:dyDescent="0.25">
      <c r="AI4127" s="72">
        <f t="shared" si="436"/>
        <v>0</v>
      </c>
      <c r="AJ4127" s="72">
        <f t="shared" si="431"/>
        <v>0</v>
      </c>
      <c r="AK4127" s="72">
        <f t="shared" si="432"/>
        <v>0</v>
      </c>
      <c r="AL4127" s="72">
        <f t="shared" si="433"/>
        <v>0</v>
      </c>
      <c r="AQ4127" s="63">
        <f t="shared" si="435"/>
        <v>4127</v>
      </c>
      <c r="AR4127" s="72">
        <f t="shared" si="434"/>
        <v>0</v>
      </c>
    </row>
    <row r="4128" spans="35:44" x14ac:dyDescent="0.25">
      <c r="AI4128" s="72">
        <f t="shared" si="436"/>
        <v>0</v>
      </c>
      <c r="AJ4128" s="72">
        <f t="shared" si="431"/>
        <v>0</v>
      </c>
      <c r="AK4128" s="72">
        <f t="shared" si="432"/>
        <v>0</v>
      </c>
      <c r="AL4128" s="72">
        <f t="shared" si="433"/>
        <v>0</v>
      </c>
      <c r="AQ4128" s="63">
        <f t="shared" si="435"/>
        <v>4128</v>
      </c>
      <c r="AR4128" s="72">
        <f t="shared" si="434"/>
        <v>0</v>
      </c>
    </row>
    <row r="4129" spans="35:44" x14ac:dyDescent="0.25">
      <c r="AI4129" s="72">
        <f t="shared" si="436"/>
        <v>0</v>
      </c>
      <c r="AJ4129" s="72">
        <f t="shared" si="431"/>
        <v>0</v>
      </c>
      <c r="AK4129" s="72">
        <f t="shared" si="432"/>
        <v>0</v>
      </c>
      <c r="AL4129" s="72">
        <f t="shared" si="433"/>
        <v>0</v>
      </c>
      <c r="AQ4129" s="63">
        <f t="shared" si="435"/>
        <v>4129</v>
      </c>
      <c r="AR4129" s="72">
        <f t="shared" si="434"/>
        <v>0</v>
      </c>
    </row>
    <row r="4130" spans="35:44" x14ac:dyDescent="0.25">
      <c r="AI4130" s="72">
        <f t="shared" si="436"/>
        <v>0</v>
      </c>
      <c r="AJ4130" s="72">
        <f t="shared" si="431"/>
        <v>0</v>
      </c>
      <c r="AK4130" s="72">
        <f t="shared" si="432"/>
        <v>0</v>
      </c>
      <c r="AL4130" s="72">
        <f t="shared" si="433"/>
        <v>0</v>
      </c>
      <c r="AQ4130" s="63">
        <f t="shared" si="435"/>
        <v>4130</v>
      </c>
      <c r="AR4130" s="72">
        <f t="shared" si="434"/>
        <v>0</v>
      </c>
    </row>
    <row r="4131" spans="35:44" x14ac:dyDescent="0.25">
      <c r="AI4131" s="72">
        <f t="shared" si="436"/>
        <v>0</v>
      </c>
      <c r="AJ4131" s="72">
        <f t="shared" si="431"/>
        <v>0</v>
      </c>
      <c r="AK4131" s="72">
        <f t="shared" si="432"/>
        <v>0</v>
      </c>
      <c r="AL4131" s="72">
        <f t="shared" si="433"/>
        <v>0</v>
      </c>
      <c r="AQ4131" s="63">
        <f t="shared" si="435"/>
        <v>4131</v>
      </c>
      <c r="AR4131" s="72">
        <f t="shared" si="434"/>
        <v>0</v>
      </c>
    </row>
    <row r="4132" spans="35:44" x14ac:dyDescent="0.25">
      <c r="AI4132" s="72">
        <f t="shared" si="436"/>
        <v>0</v>
      </c>
      <c r="AJ4132" s="72">
        <f t="shared" si="431"/>
        <v>0</v>
      </c>
      <c r="AK4132" s="72">
        <f t="shared" si="432"/>
        <v>0</v>
      </c>
      <c r="AL4132" s="72">
        <f t="shared" si="433"/>
        <v>0</v>
      </c>
      <c r="AQ4132" s="63">
        <f t="shared" si="435"/>
        <v>4132</v>
      </c>
      <c r="AR4132" s="72">
        <f t="shared" si="434"/>
        <v>0</v>
      </c>
    </row>
    <row r="4133" spans="35:44" x14ac:dyDescent="0.25">
      <c r="AI4133" s="72">
        <f t="shared" si="436"/>
        <v>0</v>
      </c>
      <c r="AJ4133" s="72">
        <f t="shared" si="431"/>
        <v>0</v>
      </c>
      <c r="AK4133" s="72">
        <f t="shared" si="432"/>
        <v>0</v>
      </c>
      <c r="AL4133" s="72">
        <f t="shared" si="433"/>
        <v>0</v>
      </c>
      <c r="AQ4133" s="63">
        <f t="shared" si="435"/>
        <v>4133</v>
      </c>
      <c r="AR4133" s="72">
        <f t="shared" si="434"/>
        <v>0</v>
      </c>
    </row>
    <row r="4134" spans="35:44" x14ac:dyDescent="0.25">
      <c r="AI4134" s="72">
        <f t="shared" si="436"/>
        <v>0</v>
      </c>
      <c r="AJ4134" s="72">
        <f t="shared" si="431"/>
        <v>0</v>
      </c>
      <c r="AK4134" s="72">
        <f t="shared" si="432"/>
        <v>0</v>
      </c>
      <c r="AL4134" s="72">
        <f t="shared" si="433"/>
        <v>0</v>
      </c>
      <c r="AQ4134" s="63">
        <f t="shared" si="435"/>
        <v>4134</v>
      </c>
      <c r="AR4134" s="72">
        <f t="shared" si="434"/>
        <v>0</v>
      </c>
    </row>
    <row r="4135" spans="35:44" x14ac:dyDescent="0.25">
      <c r="AI4135" s="72">
        <f t="shared" si="436"/>
        <v>0</v>
      </c>
      <c r="AJ4135" s="72">
        <f t="shared" si="431"/>
        <v>0</v>
      </c>
      <c r="AK4135" s="72">
        <f t="shared" si="432"/>
        <v>0</v>
      </c>
      <c r="AL4135" s="72">
        <f t="shared" si="433"/>
        <v>0</v>
      </c>
      <c r="AQ4135" s="63">
        <f t="shared" si="435"/>
        <v>4135</v>
      </c>
      <c r="AR4135" s="72">
        <f t="shared" si="434"/>
        <v>0</v>
      </c>
    </row>
    <row r="4136" spans="35:44" x14ac:dyDescent="0.25">
      <c r="AI4136" s="72">
        <f t="shared" si="436"/>
        <v>0</v>
      </c>
      <c r="AJ4136" s="72">
        <f t="shared" si="431"/>
        <v>0</v>
      </c>
      <c r="AK4136" s="72">
        <f t="shared" si="432"/>
        <v>0</v>
      </c>
      <c r="AL4136" s="72">
        <f t="shared" si="433"/>
        <v>0</v>
      </c>
      <c r="AQ4136" s="63">
        <f t="shared" si="435"/>
        <v>4136</v>
      </c>
      <c r="AR4136" s="72">
        <f t="shared" si="434"/>
        <v>0</v>
      </c>
    </row>
    <row r="4137" spans="35:44" x14ac:dyDescent="0.25">
      <c r="AI4137" s="72">
        <f t="shared" si="436"/>
        <v>0</v>
      </c>
      <c r="AJ4137" s="72">
        <f t="shared" si="431"/>
        <v>0</v>
      </c>
      <c r="AK4137" s="72">
        <f t="shared" si="432"/>
        <v>0</v>
      </c>
      <c r="AL4137" s="72">
        <f t="shared" si="433"/>
        <v>0</v>
      </c>
      <c r="AQ4137" s="63">
        <f t="shared" si="435"/>
        <v>4137</v>
      </c>
      <c r="AR4137" s="72">
        <f t="shared" si="434"/>
        <v>0</v>
      </c>
    </row>
    <row r="4138" spans="35:44" x14ac:dyDescent="0.25">
      <c r="AI4138" s="72">
        <f t="shared" si="436"/>
        <v>0</v>
      </c>
      <c r="AJ4138" s="72">
        <f t="shared" si="431"/>
        <v>0</v>
      </c>
      <c r="AK4138" s="72">
        <f t="shared" si="432"/>
        <v>0</v>
      </c>
      <c r="AL4138" s="72">
        <f t="shared" si="433"/>
        <v>0</v>
      </c>
      <c r="AQ4138" s="63">
        <f t="shared" si="435"/>
        <v>4138</v>
      </c>
      <c r="AR4138" s="72">
        <f t="shared" si="434"/>
        <v>0</v>
      </c>
    </row>
    <row r="4139" spans="35:44" x14ac:dyDescent="0.25">
      <c r="AI4139" s="72">
        <f t="shared" si="436"/>
        <v>0</v>
      </c>
      <c r="AJ4139" s="72">
        <f t="shared" si="431"/>
        <v>0</v>
      </c>
      <c r="AK4139" s="72">
        <f t="shared" si="432"/>
        <v>0</v>
      </c>
      <c r="AL4139" s="72">
        <f t="shared" si="433"/>
        <v>0</v>
      </c>
      <c r="AQ4139" s="63">
        <f t="shared" si="435"/>
        <v>4139</v>
      </c>
      <c r="AR4139" s="72">
        <f t="shared" si="434"/>
        <v>0</v>
      </c>
    </row>
    <row r="4140" spans="35:44" x14ac:dyDescent="0.25">
      <c r="AI4140" s="72">
        <f t="shared" si="436"/>
        <v>0</v>
      </c>
      <c r="AJ4140" s="72">
        <f t="shared" si="431"/>
        <v>0</v>
      </c>
      <c r="AK4140" s="72">
        <f t="shared" si="432"/>
        <v>0</v>
      </c>
      <c r="AL4140" s="72">
        <f t="shared" si="433"/>
        <v>0</v>
      </c>
      <c r="AQ4140" s="63">
        <f t="shared" si="435"/>
        <v>4140</v>
      </c>
      <c r="AR4140" s="72">
        <f t="shared" si="434"/>
        <v>0</v>
      </c>
    </row>
    <row r="4141" spans="35:44" x14ac:dyDescent="0.25">
      <c r="AI4141" s="72">
        <f t="shared" si="436"/>
        <v>0</v>
      </c>
      <c r="AJ4141" s="72">
        <f t="shared" si="431"/>
        <v>0</v>
      </c>
      <c r="AK4141" s="72">
        <f t="shared" si="432"/>
        <v>0</v>
      </c>
      <c r="AL4141" s="72">
        <f t="shared" si="433"/>
        <v>0</v>
      </c>
      <c r="AQ4141" s="63">
        <f t="shared" si="435"/>
        <v>4141</v>
      </c>
      <c r="AR4141" s="72">
        <f t="shared" si="434"/>
        <v>0</v>
      </c>
    </row>
    <row r="4142" spans="35:44" x14ac:dyDescent="0.25">
      <c r="AI4142" s="72">
        <f t="shared" si="436"/>
        <v>0</v>
      </c>
      <c r="AJ4142" s="72">
        <f t="shared" si="431"/>
        <v>0</v>
      </c>
      <c r="AK4142" s="72">
        <f t="shared" si="432"/>
        <v>0</v>
      </c>
      <c r="AL4142" s="72">
        <f t="shared" si="433"/>
        <v>0</v>
      </c>
      <c r="AQ4142" s="63">
        <f t="shared" si="435"/>
        <v>4142</v>
      </c>
      <c r="AR4142" s="72">
        <f t="shared" si="434"/>
        <v>0</v>
      </c>
    </row>
    <row r="4143" spans="35:44" x14ac:dyDescent="0.25">
      <c r="AI4143" s="72">
        <f t="shared" si="436"/>
        <v>0</v>
      </c>
      <c r="AJ4143" s="72">
        <f t="shared" si="431"/>
        <v>0</v>
      </c>
      <c r="AK4143" s="72">
        <f t="shared" si="432"/>
        <v>0</v>
      </c>
      <c r="AL4143" s="72">
        <f t="shared" si="433"/>
        <v>0</v>
      </c>
      <c r="AQ4143" s="63">
        <f t="shared" si="435"/>
        <v>4143</v>
      </c>
      <c r="AR4143" s="72">
        <f t="shared" si="434"/>
        <v>0</v>
      </c>
    </row>
    <row r="4144" spans="35:44" x14ac:dyDescent="0.25">
      <c r="AI4144" s="72">
        <f t="shared" si="436"/>
        <v>0</v>
      </c>
      <c r="AJ4144" s="72">
        <f t="shared" si="431"/>
        <v>0</v>
      </c>
      <c r="AK4144" s="72">
        <f t="shared" si="432"/>
        <v>0</v>
      </c>
      <c r="AL4144" s="72">
        <f t="shared" si="433"/>
        <v>0</v>
      </c>
      <c r="AQ4144" s="63">
        <f t="shared" si="435"/>
        <v>4144</v>
      </c>
      <c r="AR4144" s="72">
        <f t="shared" si="434"/>
        <v>0</v>
      </c>
    </row>
    <row r="4145" spans="35:44" x14ac:dyDescent="0.25">
      <c r="AI4145" s="72">
        <f t="shared" si="436"/>
        <v>0</v>
      </c>
      <c r="AJ4145" s="72">
        <f t="shared" si="431"/>
        <v>0</v>
      </c>
      <c r="AK4145" s="72">
        <f t="shared" si="432"/>
        <v>0</v>
      </c>
      <c r="AL4145" s="72">
        <f t="shared" si="433"/>
        <v>0</v>
      </c>
      <c r="AQ4145" s="63">
        <f t="shared" si="435"/>
        <v>4145</v>
      </c>
      <c r="AR4145" s="72">
        <f t="shared" si="434"/>
        <v>0</v>
      </c>
    </row>
    <row r="4146" spans="35:44" x14ac:dyDescent="0.25">
      <c r="AI4146" s="72">
        <f t="shared" si="436"/>
        <v>0</v>
      </c>
      <c r="AJ4146" s="72">
        <f t="shared" si="431"/>
        <v>0</v>
      </c>
      <c r="AK4146" s="72">
        <f t="shared" si="432"/>
        <v>0</v>
      </c>
      <c r="AL4146" s="72">
        <f t="shared" si="433"/>
        <v>0</v>
      </c>
      <c r="AQ4146" s="63">
        <f t="shared" si="435"/>
        <v>4146</v>
      </c>
      <c r="AR4146" s="72">
        <f t="shared" si="434"/>
        <v>0</v>
      </c>
    </row>
    <row r="4147" spans="35:44" x14ac:dyDescent="0.25">
      <c r="AI4147" s="72">
        <f t="shared" si="436"/>
        <v>0</v>
      </c>
      <c r="AJ4147" s="72">
        <f t="shared" si="431"/>
        <v>0</v>
      </c>
      <c r="AK4147" s="72">
        <f t="shared" si="432"/>
        <v>0</v>
      </c>
      <c r="AL4147" s="72">
        <f t="shared" si="433"/>
        <v>0</v>
      </c>
      <c r="AQ4147" s="63">
        <f t="shared" si="435"/>
        <v>4147</v>
      </c>
      <c r="AR4147" s="72">
        <f t="shared" si="434"/>
        <v>0</v>
      </c>
    </row>
    <row r="4148" spans="35:44" x14ac:dyDescent="0.25">
      <c r="AI4148" s="72">
        <f t="shared" si="436"/>
        <v>0</v>
      </c>
      <c r="AJ4148" s="72">
        <f t="shared" si="431"/>
        <v>0</v>
      </c>
      <c r="AK4148" s="72">
        <f t="shared" si="432"/>
        <v>0</v>
      </c>
      <c r="AL4148" s="72">
        <f t="shared" si="433"/>
        <v>0</v>
      </c>
      <c r="AQ4148" s="63">
        <f t="shared" si="435"/>
        <v>4148</v>
      </c>
      <c r="AR4148" s="72">
        <f t="shared" si="434"/>
        <v>0</v>
      </c>
    </row>
    <row r="4149" spans="35:44" x14ac:dyDescent="0.25">
      <c r="AI4149" s="72">
        <f t="shared" si="436"/>
        <v>0</v>
      </c>
      <c r="AJ4149" s="72">
        <f t="shared" si="431"/>
        <v>0</v>
      </c>
      <c r="AK4149" s="72">
        <f t="shared" si="432"/>
        <v>0</v>
      </c>
      <c r="AL4149" s="72">
        <f t="shared" si="433"/>
        <v>0</v>
      </c>
      <c r="AQ4149" s="63">
        <f t="shared" si="435"/>
        <v>4149</v>
      </c>
      <c r="AR4149" s="72">
        <f t="shared" si="434"/>
        <v>0</v>
      </c>
    </row>
    <row r="4150" spans="35:44" x14ac:dyDescent="0.25">
      <c r="AI4150" s="72">
        <f t="shared" si="436"/>
        <v>0</v>
      </c>
      <c r="AJ4150" s="72">
        <f t="shared" si="431"/>
        <v>0</v>
      </c>
      <c r="AK4150" s="72">
        <f t="shared" si="432"/>
        <v>0</v>
      </c>
      <c r="AL4150" s="72">
        <f t="shared" si="433"/>
        <v>0</v>
      </c>
      <c r="AQ4150" s="63">
        <f t="shared" si="435"/>
        <v>4150</v>
      </c>
      <c r="AR4150" s="72">
        <f t="shared" si="434"/>
        <v>0</v>
      </c>
    </row>
    <row r="4151" spans="35:44" x14ac:dyDescent="0.25">
      <c r="AI4151" s="72">
        <f t="shared" si="436"/>
        <v>0</v>
      </c>
      <c r="AJ4151" s="72">
        <f t="shared" si="431"/>
        <v>0</v>
      </c>
      <c r="AK4151" s="72">
        <f t="shared" si="432"/>
        <v>0</v>
      </c>
      <c r="AL4151" s="72">
        <f t="shared" si="433"/>
        <v>0</v>
      </c>
      <c r="AQ4151" s="63">
        <f t="shared" si="435"/>
        <v>4151</v>
      </c>
      <c r="AR4151" s="72">
        <f t="shared" si="434"/>
        <v>0</v>
      </c>
    </row>
    <row r="4152" spans="35:44" x14ac:dyDescent="0.25">
      <c r="AI4152" s="72">
        <f t="shared" si="436"/>
        <v>0</v>
      </c>
      <c r="AJ4152" s="72">
        <f t="shared" si="431"/>
        <v>0</v>
      </c>
      <c r="AK4152" s="72">
        <f t="shared" si="432"/>
        <v>0</v>
      </c>
      <c r="AL4152" s="72">
        <f t="shared" si="433"/>
        <v>0</v>
      </c>
      <c r="AQ4152" s="63">
        <f t="shared" si="435"/>
        <v>4152</v>
      </c>
      <c r="AR4152" s="72">
        <f t="shared" si="434"/>
        <v>0</v>
      </c>
    </row>
    <row r="4153" spans="35:44" x14ac:dyDescent="0.25">
      <c r="AI4153" s="72">
        <f t="shared" si="436"/>
        <v>0</v>
      </c>
      <c r="AJ4153" s="72">
        <f t="shared" si="431"/>
        <v>0</v>
      </c>
      <c r="AK4153" s="72">
        <f t="shared" si="432"/>
        <v>0</v>
      </c>
      <c r="AL4153" s="72">
        <f t="shared" si="433"/>
        <v>0</v>
      </c>
      <c r="AQ4153" s="63">
        <f t="shared" si="435"/>
        <v>4153</v>
      </c>
      <c r="AR4153" s="72">
        <f t="shared" si="434"/>
        <v>0</v>
      </c>
    </row>
    <row r="4154" spans="35:44" x14ac:dyDescent="0.25">
      <c r="AI4154" s="72">
        <f t="shared" si="436"/>
        <v>0</v>
      </c>
      <c r="AJ4154" s="72">
        <f t="shared" si="431"/>
        <v>0</v>
      </c>
      <c r="AK4154" s="72">
        <f t="shared" si="432"/>
        <v>0</v>
      </c>
      <c r="AL4154" s="72">
        <f t="shared" si="433"/>
        <v>0</v>
      </c>
      <c r="AQ4154" s="63">
        <f t="shared" si="435"/>
        <v>4154</v>
      </c>
      <c r="AR4154" s="72">
        <f t="shared" si="434"/>
        <v>0</v>
      </c>
    </row>
    <row r="4155" spans="35:44" x14ac:dyDescent="0.25">
      <c r="AI4155" s="72">
        <f t="shared" si="436"/>
        <v>0</v>
      </c>
      <c r="AJ4155" s="72">
        <f t="shared" si="431"/>
        <v>0</v>
      </c>
      <c r="AK4155" s="72">
        <f t="shared" si="432"/>
        <v>0</v>
      </c>
      <c r="AL4155" s="72">
        <f t="shared" si="433"/>
        <v>0</v>
      </c>
      <c r="AQ4155" s="63">
        <f t="shared" si="435"/>
        <v>4155</v>
      </c>
      <c r="AR4155" s="72">
        <f t="shared" si="434"/>
        <v>0</v>
      </c>
    </row>
    <row r="4156" spans="35:44" x14ac:dyDescent="0.25">
      <c r="AI4156" s="72">
        <f t="shared" si="436"/>
        <v>0</v>
      </c>
      <c r="AJ4156" s="72">
        <f t="shared" si="431"/>
        <v>0</v>
      </c>
      <c r="AK4156" s="72">
        <f t="shared" si="432"/>
        <v>0</v>
      </c>
      <c r="AL4156" s="72">
        <f t="shared" si="433"/>
        <v>0</v>
      </c>
      <c r="AQ4156" s="63">
        <f t="shared" si="435"/>
        <v>4156</v>
      </c>
      <c r="AR4156" s="72">
        <f t="shared" si="434"/>
        <v>0</v>
      </c>
    </row>
    <row r="4157" spans="35:44" x14ac:dyDescent="0.25">
      <c r="AI4157" s="72">
        <f t="shared" si="436"/>
        <v>0</v>
      </c>
      <c r="AJ4157" s="72">
        <f t="shared" si="431"/>
        <v>0</v>
      </c>
      <c r="AK4157" s="72">
        <f t="shared" si="432"/>
        <v>0</v>
      </c>
      <c r="AL4157" s="72">
        <f t="shared" si="433"/>
        <v>0</v>
      </c>
      <c r="AQ4157" s="63">
        <f t="shared" si="435"/>
        <v>4157</v>
      </c>
      <c r="AR4157" s="72">
        <f t="shared" si="434"/>
        <v>0</v>
      </c>
    </row>
    <row r="4158" spans="35:44" x14ac:dyDescent="0.25">
      <c r="AI4158" s="72">
        <f t="shared" si="436"/>
        <v>0</v>
      </c>
      <c r="AJ4158" s="72">
        <f t="shared" si="431"/>
        <v>0</v>
      </c>
      <c r="AK4158" s="72">
        <f t="shared" si="432"/>
        <v>0</v>
      </c>
      <c r="AL4158" s="72">
        <f t="shared" si="433"/>
        <v>0</v>
      </c>
      <c r="AQ4158" s="63">
        <f t="shared" si="435"/>
        <v>4158</v>
      </c>
      <c r="AR4158" s="72">
        <f t="shared" si="434"/>
        <v>0</v>
      </c>
    </row>
    <row r="4159" spans="35:44" x14ac:dyDescent="0.25">
      <c r="AI4159" s="72">
        <f t="shared" si="436"/>
        <v>0</v>
      </c>
      <c r="AJ4159" s="72">
        <f t="shared" si="431"/>
        <v>0</v>
      </c>
      <c r="AK4159" s="72">
        <f t="shared" si="432"/>
        <v>0</v>
      </c>
      <c r="AL4159" s="72">
        <f t="shared" si="433"/>
        <v>0</v>
      </c>
      <c r="AQ4159" s="63">
        <f t="shared" si="435"/>
        <v>4159</v>
      </c>
      <c r="AR4159" s="72">
        <f t="shared" si="434"/>
        <v>0</v>
      </c>
    </row>
    <row r="4160" spans="35:44" x14ac:dyDescent="0.25">
      <c r="AI4160" s="72">
        <f t="shared" si="436"/>
        <v>0</v>
      </c>
      <c r="AJ4160" s="72">
        <f t="shared" si="431"/>
        <v>0</v>
      </c>
      <c r="AK4160" s="72">
        <f t="shared" si="432"/>
        <v>0</v>
      </c>
      <c r="AL4160" s="72">
        <f t="shared" si="433"/>
        <v>0</v>
      </c>
      <c r="AQ4160" s="63">
        <f t="shared" si="435"/>
        <v>4160</v>
      </c>
      <c r="AR4160" s="72">
        <f t="shared" si="434"/>
        <v>0</v>
      </c>
    </row>
    <row r="4161" spans="35:44" x14ac:dyDescent="0.25">
      <c r="AI4161" s="72">
        <f t="shared" si="436"/>
        <v>0</v>
      </c>
      <c r="AJ4161" s="72">
        <f t="shared" ref="AJ4161:AJ4224" si="437">ROUNDUP((C4161-$C$1)/7,0)</f>
        <v>0</v>
      </c>
      <c r="AK4161" s="72">
        <f t="shared" ref="AK4161:AK4224" si="438">ROUNDUP((C4161-$C$1)/1,0)</f>
        <v>0</v>
      </c>
      <c r="AL4161" s="72">
        <f t="shared" ref="AL4161:AL4224" si="439">ROUNDUP((C4161-$C$1)*24,0)</f>
        <v>0</v>
      </c>
      <c r="AQ4161" s="63">
        <f t="shared" si="435"/>
        <v>4161</v>
      </c>
      <c r="AR4161" s="72">
        <f t="shared" ref="AR4161:AR4224" si="440">SUMIFS(AI:AI,AL:AL,AQ4161)</f>
        <v>0</v>
      </c>
    </row>
    <row r="4162" spans="35:44" x14ac:dyDescent="0.25">
      <c r="AI4162" s="72">
        <f t="shared" si="436"/>
        <v>0</v>
      </c>
      <c r="AJ4162" s="72">
        <f t="shared" si="437"/>
        <v>0</v>
      </c>
      <c r="AK4162" s="72">
        <f t="shared" si="438"/>
        <v>0</v>
      </c>
      <c r="AL4162" s="72">
        <f t="shared" si="439"/>
        <v>0</v>
      </c>
      <c r="AQ4162" s="63">
        <f t="shared" si="435"/>
        <v>4162</v>
      </c>
      <c r="AR4162" s="72">
        <f t="shared" si="440"/>
        <v>0</v>
      </c>
    </row>
    <row r="4163" spans="35:44" x14ac:dyDescent="0.25">
      <c r="AI4163" s="72">
        <f t="shared" si="436"/>
        <v>0</v>
      </c>
      <c r="AJ4163" s="72">
        <f t="shared" si="437"/>
        <v>0</v>
      </c>
      <c r="AK4163" s="72">
        <f t="shared" si="438"/>
        <v>0</v>
      </c>
      <c r="AL4163" s="72">
        <f t="shared" si="439"/>
        <v>0</v>
      </c>
      <c r="AQ4163" s="63">
        <f t="shared" ref="AQ4163:AQ4226" si="441">1+AQ4162</f>
        <v>4163</v>
      </c>
      <c r="AR4163" s="72">
        <f t="shared" si="440"/>
        <v>0</v>
      </c>
    </row>
    <row r="4164" spans="35:44" x14ac:dyDescent="0.25">
      <c r="AI4164" s="72">
        <f t="shared" si="436"/>
        <v>0</v>
      </c>
      <c r="AJ4164" s="72">
        <f t="shared" si="437"/>
        <v>0</v>
      </c>
      <c r="AK4164" s="72">
        <f t="shared" si="438"/>
        <v>0</v>
      </c>
      <c r="AL4164" s="72">
        <f t="shared" si="439"/>
        <v>0</v>
      </c>
      <c r="AQ4164" s="63">
        <f t="shared" si="441"/>
        <v>4164</v>
      </c>
      <c r="AR4164" s="72">
        <f t="shared" si="440"/>
        <v>0</v>
      </c>
    </row>
    <row r="4165" spans="35:44" x14ac:dyDescent="0.25">
      <c r="AI4165" s="72">
        <f t="shared" ref="AI4165:AI4228" si="442">D4165*(C4165-C4164)*86400*$B$16</f>
        <v>0</v>
      </c>
      <c r="AJ4165" s="72">
        <f t="shared" si="437"/>
        <v>0</v>
      </c>
      <c r="AK4165" s="72">
        <f t="shared" si="438"/>
        <v>0</v>
      </c>
      <c r="AL4165" s="72">
        <f t="shared" si="439"/>
        <v>0</v>
      </c>
      <c r="AQ4165" s="63">
        <f t="shared" si="441"/>
        <v>4165</v>
      </c>
      <c r="AR4165" s="72">
        <f t="shared" si="440"/>
        <v>0</v>
      </c>
    </row>
    <row r="4166" spans="35:44" x14ac:dyDescent="0.25">
      <c r="AI4166" s="72">
        <f t="shared" si="442"/>
        <v>0</v>
      </c>
      <c r="AJ4166" s="72">
        <f t="shared" si="437"/>
        <v>0</v>
      </c>
      <c r="AK4166" s="72">
        <f t="shared" si="438"/>
        <v>0</v>
      </c>
      <c r="AL4166" s="72">
        <f t="shared" si="439"/>
        <v>0</v>
      </c>
      <c r="AQ4166" s="63">
        <f t="shared" si="441"/>
        <v>4166</v>
      </c>
      <c r="AR4166" s="72">
        <f t="shared" si="440"/>
        <v>0</v>
      </c>
    </row>
    <row r="4167" spans="35:44" x14ac:dyDescent="0.25">
      <c r="AI4167" s="72">
        <f t="shared" si="442"/>
        <v>0</v>
      </c>
      <c r="AJ4167" s="72">
        <f t="shared" si="437"/>
        <v>0</v>
      </c>
      <c r="AK4167" s="72">
        <f t="shared" si="438"/>
        <v>0</v>
      </c>
      <c r="AL4167" s="72">
        <f t="shared" si="439"/>
        <v>0</v>
      </c>
      <c r="AQ4167" s="63">
        <f t="shared" si="441"/>
        <v>4167</v>
      </c>
      <c r="AR4167" s="72">
        <f t="shared" si="440"/>
        <v>0</v>
      </c>
    </row>
    <row r="4168" spans="35:44" x14ac:dyDescent="0.25">
      <c r="AI4168" s="72">
        <f t="shared" si="442"/>
        <v>0</v>
      </c>
      <c r="AJ4168" s="72">
        <f t="shared" si="437"/>
        <v>0</v>
      </c>
      <c r="AK4168" s="72">
        <f t="shared" si="438"/>
        <v>0</v>
      </c>
      <c r="AL4168" s="72">
        <f t="shared" si="439"/>
        <v>0</v>
      </c>
      <c r="AQ4168" s="63">
        <f t="shared" si="441"/>
        <v>4168</v>
      </c>
      <c r="AR4168" s="72">
        <f t="shared" si="440"/>
        <v>0</v>
      </c>
    </row>
    <row r="4169" spans="35:44" x14ac:dyDescent="0.25">
      <c r="AI4169" s="72">
        <f t="shared" si="442"/>
        <v>0</v>
      </c>
      <c r="AJ4169" s="72">
        <f t="shared" si="437"/>
        <v>0</v>
      </c>
      <c r="AK4169" s="72">
        <f t="shared" si="438"/>
        <v>0</v>
      </c>
      <c r="AL4169" s="72">
        <f t="shared" si="439"/>
        <v>0</v>
      </c>
      <c r="AQ4169" s="63">
        <f t="shared" si="441"/>
        <v>4169</v>
      </c>
      <c r="AR4169" s="72">
        <f t="shared" si="440"/>
        <v>0</v>
      </c>
    </row>
    <row r="4170" spans="35:44" x14ac:dyDescent="0.25">
      <c r="AI4170" s="72">
        <f t="shared" si="442"/>
        <v>0</v>
      </c>
      <c r="AJ4170" s="72">
        <f t="shared" si="437"/>
        <v>0</v>
      </c>
      <c r="AK4170" s="72">
        <f t="shared" si="438"/>
        <v>0</v>
      </c>
      <c r="AL4170" s="72">
        <f t="shared" si="439"/>
        <v>0</v>
      </c>
      <c r="AQ4170" s="63">
        <f t="shared" si="441"/>
        <v>4170</v>
      </c>
      <c r="AR4170" s="72">
        <f t="shared" si="440"/>
        <v>0</v>
      </c>
    </row>
    <row r="4171" spans="35:44" x14ac:dyDescent="0.25">
      <c r="AI4171" s="72">
        <f t="shared" si="442"/>
        <v>0</v>
      </c>
      <c r="AJ4171" s="72">
        <f t="shared" si="437"/>
        <v>0</v>
      </c>
      <c r="AK4171" s="72">
        <f t="shared" si="438"/>
        <v>0</v>
      </c>
      <c r="AL4171" s="72">
        <f t="shared" si="439"/>
        <v>0</v>
      </c>
      <c r="AQ4171" s="63">
        <f t="shared" si="441"/>
        <v>4171</v>
      </c>
      <c r="AR4171" s="72">
        <f t="shared" si="440"/>
        <v>0</v>
      </c>
    </row>
    <row r="4172" spans="35:44" x14ac:dyDescent="0.25">
      <c r="AI4172" s="72">
        <f t="shared" si="442"/>
        <v>0</v>
      </c>
      <c r="AJ4172" s="72">
        <f t="shared" si="437"/>
        <v>0</v>
      </c>
      <c r="AK4172" s="72">
        <f t="shared" si="438"/>
        <v>0</v>
      </c>
      <c r="AL4172" s="72">
        <f t="shared" si="439"/>
        <v>0</v>
      </c>
      <c r="AQ4172" s="63">
        <f t="shared" si="441"/>
        <v>4172</v>
      </c>
      <c r="AR4172" s="72">
        <f t="shared" si="440"/>
        <v>0</v>
      </c>
    </row>
    <row r="4173" spans="35:44" x14ac:dyDescent="0.25">
      <c r="AI4173" s="72">
        <f t="shared" si="442"/>
        <v>0</v>
      </c>
      <c r="AJ4173" s="72">
        <f t="shared" si="437"/>
        <v>0</v>
      </c>
      <c r="AK4173" s="72">
        <f t="shared" si="438"/>
        <v>0</v>
      </c>
      <c r="AL4173" s="72">
        <f t="shared" si="439"/>
        <v>0</v>
      </c>
      <c r="AQ4173" s="63">
        <f t="shared" si="441"/>
        <v>4173</v>
      </c>
      <c r="AR4173" s="72">
        <f t="shared" si="440"/>
        <v>0</v>
      </c>
    </row>
    <row r="4174" spans="35:44" x14ac:dyDescent="0.25">
      <c r="AI4174" s="72">
        <f t="shared" si="442"/>
        <v>0</v>
      </c>
      <c r="AJ4174" s="72">
        <f t="shared" si="437"/>
        <v>0</v>
      </c>
      <c r="AK4174" s="72">
        <f t="shared" si="438"/>
        <v>0</v>
      </c>
      <c r="AL4174" s="72">
        <f t="shared" si="439"/>
        <v>0</v>
      </c>
      <c r="AQ4174" s="63">
        <f t="shared" si="441"/>
        <v>4174</v>
      </c>
      <c r="AR4174" s="72">
        <f t="shared" si="440"/>
        <v>0</v>
      </c>
    </row>
    <row r="4175" spans="35:44" x14ac:dyDescent="0.25">
      <c r="AI4175" s="72">
        <f t="shared" si="442"/>
        <v>0</v>
      </c>
      <c r="AJ4175" s="72">
        <f t="shared" si="437"/>
        <v>0</v>
      </c>
      <c r="AK4175" s="72">
        <f t="shared" si="438"/>
        <v>0</v>
      </c>
      <c r="AL4175" s="72">
        <f t="shared" si="439"/>
        <v>0</v>
      </c>
      <c r="AQ4175" s="63">
        <f t="shared" si="441"/>
        <v>4175</v>
      </c>
      <c r="AR4175" s="72">
        <f t="shared" si="440"/>
        <v>0</v>
      </c>
    </row>
    <row r="4176" spans="35:44" x14ac:dyDescent="0.25">
      <c r="AI4176" s="72">
        <f t="shared" si="442"/>
        <v>0</v>
      </c>
      <c r="AJ4176" s="72">
        <f t="shared" si="437"/>
        <v>0</v>
      </c>
      <c r="AK4176" s="72">
        <f t="shared" si="438"/>
        <v>0</v>
      </c>
      <c r="AL4176" s="72">
        <f t="shared" si="439"/>
        <v>0</v>
      </c>
      <c r="AQ4176" s="63">
        <f t="shared" si="441"/>
        <v>4176</v>
      </c>
      <c r="AR4176" s="72">
        <f t="shared" si="440"/>
        <v>0</v>
      </c>
    </row>
    <row r="4177" spans="35:44" x14ac:dyDescent="0.25">
      <c r="AI4177" s="72">
        <f t="shared" si="442"/>
        <v>0</v>
      </c>
      <c r="AJ4177" s="72">
        <f t="shared" si="437"/>
        <v>0</v>
      </c>
      <c r="AK4177" s="72">
        <f t="shared" si="438"/>
        <v>0</v>
      </c>
      <c r="AL4177" s="72">
        <f t="shared" si="439"/>
        <v>0</v>
      </c>
      <c r="AQ4177" s="63">
        <f t="shared" si="441"/>
        <v>4177</v>
      </c>
      <c r="AR4177" s="72">
        <f t="shared" si="440"/>
        <v>0</v>
      </c>
    </row>
    <row r="4178" spans="35:44" x14ac:dyDescent="0.25">
      <c r="AI4178" s="72">
        <f t="shared" si="442"/>
        <v>0</v>
      </c>
      <c r="AJ4178" s="72">
        <f t="shared" si="437"/>
        <v>0</v>
      </c>
      <c r="AK4178" s="72">
        <f t="shared" si="438"/>
        <v>0</v>
      </c>
      <c r="AL4178" s="72">
        <f t="shared" si="439"/>
        <v>0</v>
      </c>
      <c r="AQ4178" s="63">
        <f t="shared" si="441"/>
        <v>4178</v>
      </c>
      <c r="AR4178" s="72">
        <f t="shared" si="440"/>
        <v>0</v>
      </c>
    </row>
    <row r="4179" spans="35:44" x14ac:dyDescent="0.25">
      <c r="AI4179" s="72">
        <f t="shared" si="442"/>
        <v>0</v>
      </c>
      <c r="AJ4179" s="72">
        <f t="shared" si="437"/>
        <v>0</v>
      </c>
      <c r="AK4179" s="72">
        <f t="shared" si="438"/>
        <v>0</v>
      </c>
      <c r="AL4179" s="72">
        <f t="shared" si="439"/>
        <v>0</v>
      </c>
      <c r="AQ4179" s="63">
        <f t="shared" si="441"/>
        <v>4179</v>
      </c>
      <c r="AR4179" s="72">
        <f t="shared" si="440"/>
        <v>0</v>
      </c>
    </row>
    <row r="4180" spans="35:44" x14ac:dyDescent="0.25">
      <c r="AI4180" s="72">
        <f t="shared" si="442"/>
        <v>0</v>
      </c>
      <c r="AJ4180" s="72">
        <f t="shared" si="437"/>
        <v>0</v>
      </c>
      <c r="AK4180" s="72">
        <f t="shared" si="438"/>
        <v>0</v>
      </c>
      <c r="AL4180" s="72">
        <f t="shared" si="439"/>
        <v>0</v>
      </c>
      <c r="AQ4180" s="63">
        <f t="shared" si="441"/>
        <v>4180</v>
      </c>
      <c r="AR4180" s="72">
        <f t="shared" si="440"/>
        <v>0</v>
      </c>
    </row>
    <row r="4181" spans="35:44" x14ac:dyDescent="0.25">
      <c r="AI4181" s="72">
        <f t="shared" si="442"/>
        <v>0</v>
      </c>
      <c r="AJ4181" s="72">
        <f t="shared" si="437"/>
        <v>0</v>
      </c>
      <c r="AK4181" s="72">
        <f t="shared" si="438"/>
        <v>0</v>
      </c>
      <c r="AL4181" s="72">
        <f t="shared" si="439"/>
        <v>0</v>
      </c>
      <c r="AQ4181" s="63">
        <f t="shared" si="441"/>
        <v>4181</v>
      </c>
      <c r="AR4181" s="72">
        <f t="shared" si="440"/>
        <v>0</v>
      </c>
    </row>
    <row r="4182" spans="35:44" x14ac:dyDescent="0.25">
      <c r="AI4182" s="72">
        <f t="shared" si="442"/>
        <v>0</v>
      </c>
      <c r="AJ4182" s="72">
        <f t="shared" si="437"/>
        <v>0</v>
      </c>
      <c r="AK4182" s="72">
        <f t="shared" si="438"/>
        <v>0</v>
      </c>
      <c r="AL4182" s="72">
        <f t="shared" si="439"/>
        <v>0</v>
      </c>
      <c r="AQ4182" s="63">
        <f t="shared" si="441"/>
        <v>4182</v>
      </c>
      <c r="AR4182" s="72">
        <f t="shared" si="440"/>
        <v>0</v>
      </c>
    </row>
    <row r="4183" spans="35:44" x14ac:dyDescent="0.25">
      <c r="AI4183" s="72">
        <f t="shared" si="442"/>
        <v>0</v>
      </c>
      <c r="AJ4183" s="72">
        <f t="shared" si="437"/>
        <v>0</v>
      </c>
      <c r="AK4183" s="72">
        <f t="shared" si="438"/>
        <v>0</v>
      </c>
      <c r="AL4183" s="72">
        <f t="shared" si="439"/>
        <v>0</v>
      </c>
      <c r="AQ4183" s="63">
        <f t="shared" si="441"/>
        <v>4183</v>
      </c>
      <c r="AR4183" s="72">
        <f t="shared" si="440"/>
        <v>0</v>
      </c>
    </row>
    <row r="4184" spans="35:44" x14ac:dyDescent="0.25">
      <c r="AI4184" s="72">
        <f t="shared" si="442"/>
        <v>0</v>
      </c>
      <c r="AJ4184" s="72">
        <f t="shared" si="437"/>
        <v>0</v>
      </c>
      <c r="AK4184" s="72">
        <f t="shared" si="438"/>
        <v>0</v>
      </c>
      <c r="AL4184" s="72">
        <f t="shared" si="439"/>
        <v>0</v>
      </c>
      <c r="AQ4184" s="63">
        <f t="shared" si="441"/>
        <v>4184</v>
      </c>
      <c r="AR4184" s="72">
        <f t="shared" si="440"/>
        <v>0</v>
      </c>
    </row>
    <row r="4185" spans="35:44" x14ac:dyDescent="0.25">
      <c r="AI4185" s="72">
        <f t="shared" si="442"/>
        <v>0</v>
      </c>
      <c r="AJ4185" s="72">
        <f t="shared" si="437"/>
        <v>0</v>
      </c>
      <c r="AK4185" s="72">
        <f t="shared" si="438"/>
        <v>0</v>
      </c>
      <c r="AL4185" s="72">
        <f t="shared" si="439"/>
        <v>0</v>
      </c>
      <c r="AQ4185" s="63">
        <f t="shared" si="441"/>
        <v>4185</v>
      </c>
      <c r="AR4185" s="72">
        <f t="shared" si="440"/>
        <v>0</v>
      </c>
    </row>
    <row r="4186" spans="35:44" x14ac:dyDescent="0.25">
      <c r="AI4186" s="72">
        <f t="shared" si="442"/>
        <v>0</v>
      </c>
      <c r="AJ4186" s="72">
        <f t="shared" si="437"/>
        <v>0</v>
      </c>
      <c r="AK4186" s="72">
        <f t="shared" si="438"/>
        <v>0</v>
      </c>
      <c r="AL4186" s="72">
        <f t="shared" si="439"/>
        <v>0</v>
      </c>
      <c r="AQ4186" s="63">
        <f t="shared" si="441"/>
        <v>4186</v>
      </c>
      <c r="AR4186" s="72">
        <f t="shared" si="440"/>
        <v>0</v>
      </c>
    </row>
    <row r="4187" spans="35:44" x14ac:dyDescent="0.25">
      <c r="AI4187" s="72">
        <f t="shared" si="442"/>
        <v>0</v>
      </c>
      <c r="AJ4187" s="72">
        <f t="shared" si="437"/>
        <v>0</v>
      </c>
      <c r="AK4187" s="72">
        <f t="shared" si="438"/>
        <v>0</v>
      </c>
      <c r="AL4187" s="72">
        <f t="shared" si="439"/>
        <v>0</v>
      </c>
      <c r="AQ4187" s="63">
        <f t="shared" si="441"/>
        <v>4187</v>
      </c>
      <c r="AR4187" s="72">
        <f t="shared" si="440"/>
        <v>0</v>
      </c>
    </row>
    <row r="4188" spans="35:44" x14ac:dyDescent="0.25">
      <c r="AI4188" s="72">
        <f t="shared" si="442"/>
        <v>0</v>
      </c>
      <c r="AJ4188" s="72">
        <f t="shared" si="437"/>
        <v>0</v>
      </c>
      <c r="AK4188" s="72">
        <f t="shared" si="438"/>
        <v>0</v>
      </c>
      <c r="AL4188" s="72">
        <f t="shared" si="439"/>
        <v>0</v>
      </c>
      <c r="AQ4188" s="63">
        <f t="shared" si="441"/>
        <v>4188</v>
      </c>
      <c r="AR4188" s="72">
        <f t="shared" si="440"/>
        <v>0</v>
      </c>
    </row>
    <row r="4189" spans="35:44" x14ac:dyDescent="0.25">
      <c r="AI4189" s="72">
        <f t="shared" si="442"/>
        <v>0</v>
      </c>
      <c r="AJ4189" s="72">
        <f t="shared" si="437"/>
        <v>0</v>
      </c>
      <c r="AK4189" s="72">
        <f t="shared" si="438"/>
        <v>0</v>
      </c>
      <c r="AL4189" s="72">
        <f t="shared" si="439"/>
        <v>0</v>
      </c>
      <c r="AQ4189" s="63">
        <f t="shared" si="441"/>
        <v>4189</v>
      </c>
      <c r="AR4189" s="72">
        <f t="shared" si="440"/>
        <v>0</v>
      </c>
    </row>
    <row r="4190" spans="35:44" x14ac:dyDescent="0.25">
      <c r="AI4190" s="72">
        <f t="shared" si="442"/>
        <v>0</v>
      </c>
      <c r="AJ4190" s="72">
        <f t="shared" si="437"/>
        <v>0</v>
      </c>
      <c r="AK4190" s="72">
        <f t="shared" si="438"/>
        <v>0</v>
      </c>
      <c r="AL4190" s="72">
        <f t="shared" si="439"/>
        <v>0</v>
      </c>
      <c r="AQ4190" s="63">
        <f t="shared" si="441"/>
        <v>4190</v>
      </c>
      <c r="AR4190" s="72">
        <f t="shared" si="440"/>
        <v>0</v>
      </c>
    </row>
    <row r="4191" spans="35:44" x14ac:dyDescent="0.25">
      <c r="AI4191" s="72">
        <f t="shared" si="442"/>
        <v>0</v>
      </c>
      <c r="AJ4191" s="72">
        <f t="shared" si="437"/>
        <v>0</v>
      </c>
      <c r="AK4191" s="72">
        <f t="shared" si="438"/>
        <v>0</v>
      </c>
      <c r="AL4191" s="72">
        <f t="shared" si="439"/>
        <v>0</v>
      </c>
      <c r="AQ4191" s="63">
        <f t="shared" si="441"/>
        <v>4191</v>
      </c>
      <c r="AR4191" s="72">
        <f t="shared" si="440"/>
        <v>0</v>
      </c>
    </row>
    <row r="4192" spans="35:44" x14ac:dyDescent="0.25">
      <c r="AI4192" s="72">
        <f t="shared" si="442"/>
        <v>0</v>
      </c>
      <c r="AJ4192" s="72">
        <f t="shared" si="437"/>
        <v>0</v>
      </c>
      <c r="AK4192" s="72">
        <f t="shared" si="438"/>
        <v>0</v>
      </c>
      <c r="AL4192" s="72">
        <f t="shared" si="439"/>
        <v>0</v>
      </c>
      <c r="AQ4192" s="63">
        <f t="shared" si="441"/>
        <v>4192</v>
      </c>
      <c r="AR4192" s="72">
        <f t="shared" si="440"/>
        <v>0</v>
      </c>
    </row>
    <row r="4193" spans="35:44" x14ac:dyDescent="0.25">
      <c r="AI4193" s="72">
        <f t="shared" si="442"/>
        <v>0</v>
      </c>
      <c r="AJ4193" s="72">
        <f t="shared" si="437"/>
        <v>0</v>
      </c>
      <c r="AK4193" s="72">
        <f t="shared" si="438"/>
        <v>0</v>
      </c>
      <c r="AL4193" s="72">
        <f t="shared" si="439"/>
        <v>0</v>
      </c>
      <c r="AQ4193" s="63">
        <f t="shared" si="441"/>
        <v>4193</v>
      </c>
      <c r="AR4193" s="72">
        <f t="shared" si="440"/>
        <v>0</v>
      </c>
    </row>
    <row r="4194" spans="35:44" x14ac:dyDescent="0.25">
      <c r="AI4194" s="72">
        <f t="shared" si="442"/>
        <v>0</v>
      </c>
      <c r="AJ4194" s="72">
        <f t="shared" si="437"/>
        <v>0</v>
      </c>
      <c r="AK4194" s="72">
        <f t="shared" si="438"/>
        <v>0</v>
      </c>
      <c r="AL4194" s="72">
        <f t="shared" si="439"/>
        <v>0</v>
      </c>
      <c r="AQ4194" s="63">
        <f t="shared" si="441"/>
        <v>4194</v>
      </c>
      <c r="AR4194" s="72">
        <f t="shared" si="440"/>
        <v>0</v>
      </c>
    </row>
    <row r="4195" spans="35:44" x14ac:dyDescent="0.25">
      <c r="AI4195" s="72">
        <f t="shared" si="442"/>
        <v>0</v>
      </c>
      <c r="AJ4195" s="72">
        <f t="shared" si="437"/>
        <v>0</v>
      </c>
      <c r="AK4195" s="72">
        <f t="shared" si="438"/>
        <v>0</v>
      </c>
      <c r="AL4195" s="72">
        <f t="shared" si="439"/>
        <v>0</v>
      </c>
      <c r="AQ4195" s="63">
        <f t="shared" si="441"/>
        <v>4195</v>
      </c>
      <c r="AR4195" s="72">
        <f t="shared" si="440"/>
        <v>0</v>
      </c>
    </row>
    <row r="4196" spans="35:44" x14ac:dyDescent="0.25">
      <c r="AI4196" s="72">
        <f t="shared" si="442"/>
        <v>0</v>
      </c>
      <c r="AJ4196" s="72">
        <f t="shared" si="437"/>
        <v>0</v>
      </c>
      <c r="AK4196" s="72">
        <f t="shared" si="438"/>
        <v>0</v>
      </c>
      <c r="AL4196" s="72">
        <f t="shared" si="439"/>
        <v>0</v>
      </c>
      <c r="AQ4196" s="63">
        <f t="shared" si="441"/>
        <v>4196</v>
      </c>
      <c r="AR4196" s="72">
        <f t="shared" si="440"/>
        <v>0</v>
      </c>
    </row>
    <row r="4197" spans="35:44" x14ac:dyDescent="0.25">
      <c r="AI4197" s="72">
        <f t="shared" si="442"/>
        <v>0</v>
      </c>
      <c r="AJ4197" s="72">
        <f t="shared" si="437"/>
        <v>0</v>
      </c>
      <c r="AK4197" s="72">
        <f t="shared" si="438"/>
        <v>0</v>
      </c>
      <c r="AL4197" s="72">
        <f t="shared" si="439"/>
        <v>0</v>
      </c>
      <c r="AQ4197" s="63">
        <f t="shared" si="441"/>
        <v>4197</v>
      </c>
      <c r="AR4197" s="72">
        <f t="shared" si="440"/>
        <v>0</v>
      </c>
    </row>
    <row r="4198" spans="35:44" x14ac:dyDescent="0.25">
      <c r="AI4198" s="72">
        <f t="shared" si="442"/>
        <v>0</v>
      </c>
      <c r="AJ4198" s="72">
        <f t="shared" si="437"/>
        <v>0</v>
      </c>
      <c r="AK4198" s="72">
        <f t="shared" si="438"/>
        <v>0</v>
      </c>
      <c r="AL4198" s="72">
        <f t="shared" si="439"/>
        <v>0</v>
      </c>
      <c r="AQ4198" s="63">
        <f t="shared" si="441"/>
        <v>4198</v>
      </c>
      <c r="AR4198" s="72">
        <f t="shared" si="440"/>
        <v>0</v>
      </c>
    </row>
    <row r="4199" spans="35:44" x14ac:dyDescent="0.25">
      <c r="AI4199" s="72">
        <f t="shared" si="442"/>
        <v>0</v>
      </c>
      <c r="AJ4199" s="72">
        <f t="shared" si="437"/>
        <v>0</v>
      </c>
      <c r="AK4199" s="72">
        <f t="shared" si="438"/>
        <v>0</v>
      </c>
      <c r="AL4199" s="72">
        <f t="shared" si="439"/>
        <v>0</v>
      </c>
      <c r="AQ4199" s="63">
        <f t="shared" si="441"/>
        <v>4199</v>
      </c>
      <c r="AR4199" s="72">
        <f t="shared" si="440"/>
        <v>0</v>
      </c>
    </row>
    <row r="4200" spans="35:44" x14ac:dyDescent="0.25">
      <c r="AI4200" s="72">
        <f t="shared" si="442"/>
        <v>0</v>
      </c>
      <c r="AJ4200" s="72">
        <f t="shared" si="437"/>
        <v>0</v>
      </c>
      <c r="AK4200" s="72">
        <f t="shared" si="438"/>
        <v>0</v>
      </c>
      <c r="AL4200" s="72">
        <f t="shared" si="439"/>
        <v>0</v>
      </c>
      <c r="AQ4200" s="63">
        <f t="shared" si="441"/>
        <v>4200</v>
      </c>
      <c r="AR4200" s="72">
        <f t="shared" si="440"/>
        <v>0</v>
      </c>
    </row>
    <row r="4201" spans="35:44" x14ac:dyDescent="0.25">
      <c r="AI4201" s="72">
        <f t="shared" si="442"/>
        <v>0</v>
      </c>
      <c r="AJ4201" s="72">
        <f t="shared" si="437"/>
        <v>0</v>
      </c>
      <c r="AK4201" s="72">
        <f t="shared" si="438"/>
        <v>0</v>
      </c>
      <c r="AL4201" s="72">
        <f t="shared" si="439"/>
        <v>0</v>
      </c>
      <c r="AQ4201" s="63">
        <f t="shared" si="441"/>
        <v>4201</v>
      </c>
      <c r="AR4201" s="72">
        <f t="shared" si="440"/>
        <v>0</v>
      </c>
    </row>
    <row r="4202" spans="35:44" x14ac:dyDescent="0.25">
      <c r="AI4202" s="72">
        <f t="shared" si="442"/>
        <v>0</v>
      </c>
      <c r="AJ4202" s="72">
        <f t="shared" si="437"/>
        <v>0</v>
      </c>
      <c r="AK4202" s="72">
        <f t="shared" si="438"/>
        <v>0</v>
      </c>
      <c r="AL4202" s="72">
        <f t="shared" si="439"/>
        <v>0</v>
      </c>
      <c r="AQ4202" s="63">
        <f t="shared" si="441"/>
        <v>4202</v>
      </c>
      <c r="AR4202" s="72">
        <f t="shared" si="440"/>
        <v>0</v>
      </c>
    </row>
    <row r="4203" spans="35:44" x14ac:dyDescent="0.25">
      <c r="AI4203" s="72">
        <f t="shared" si="442"/>
        <v>0</v>
      </c>
      <c r="AJ4203" s="72">
        <f t="shared" si="437"/>
        <v>0</v>
      </c>
      <c r="AK4203" s="72">
        <f t="shared" si="438"/>
        <v>0</v>
      </c>
      <c r="AL4203" s="72">
        <f t="shared" si="439"/>
        <v>0</v>
      </c>
      <c r="AQ4203" s="63">
        <f t="shared" si="441"/>
        <v>4203</v>
      </c>
      <c r="AR4203" s="72">
        <f t="shared" si="440"/>
        <v>0</v>
      </c>
    </row>
    <row r="4204" spans="35:44" x14ac:dyDescent="0.25">
      <c r="AI4204" s="72">
        <f t="shared" si="442"/>
        <v>0</v>
      </c>
      <c r="AJ4204" s="72">
        <f t="shared" si="437"/>
        <v>0</v>
      </c>
      <c r="AK4204" s="72">
        <f t="shared" si="438"/>
        <v>0</v>
      </c>
      <c r="AL4204" s="72">
        <f t="shared" si="439"/>
        <v>0</v>
      </c>
      <c r="AQ4204" s="63">
        <f t="shared" si="441"/>
        <v>4204</v>
      </c>
      <c r="AR4204" s="72">
        <f t="shared" si="440"/>
        <v>0</v>
      </c>
    </row>
    <row r="4205" spans="35:44" x14ac:dyDescent="0.25">
      <c r="AI4205" s="72">
        <f t="shared" si="442"/>
        <v>0</v>
      </c>
      <c r="AJ4205" s="72">
        <f t="shared" si="437"/>
        <v>0</v>
      </c>
      <c r="AK4205" s="72">
        <f t="shared" si="438"/>
        <v>0</v>
      </c>
      <c r="AL4205" s="72">
        <f t="shared" si="439"/>
        <v>0</v>
      </c>
      <c r="AQ4205" s="63">
        <f t="shared" si="441"/>
        <v>4205</v>
      </c>
      <c r="AR4205" s="72">
        <f t="shared" si="440"/>
        <v>0</v>
      </c>
    </row>
    <row r="4206" spans="35:44" x14ac:dyDescent="0.25">
      <c r="AI4206" s="72">
        <f t="shared" si="442"/>
        <v>0</v>
      </c>
      <c r="AJ4206" s="72">
        <f t="shared" si="437"/>
        <v>0</v>
      </c>
      <c r="AK4206" s="72">
        <f t="shared" si="438"/>
        <v>0</v>
      </c>
      <c r="AL4206" s="72">
        <f t="shared" si="439"/>
        <v>0</v>
      </c>
      <c r="AQ4206" s="63">
        <f t="shared" si="441"/>
        <v>4206</v>
      </c>
      <c r="AR4206" s="72">
        <f t="shared" si="440"/>
        <v>0</v>
      </c>
    </row>
    <row r="4207" spans="35:44" x14ac:dyDescent="0.25">
      <c r="AI4207" s="72">
        <f t="shared" si="442"/>
        <v>0</v>
      </c>
      <c r="AJ4207" s="72">
        <f t="shared" si="437"/>
        <v>0</v>
      </c>
      <c r="AK4207" s="72">
        <f t="shared" si="438"/>
        <v>0</v>
      </c>
      <c r="AL4207" s="72">
        <f t="shared" si="439"/>
        <v>0</v>
      </c>
      <c r="AQ4207" s="63">
        <f t="shared" si="441"/>
        <v>4207</v>
      </c>
      <c r="AR4207" s="72">
        <f t="shared" si="440"/>
        <v>0</v>
      </c>
    </row>
    <row r="4208" spans="35:44" x14ac:dyDescent="0.25">
      <c r="AI4208" s="72">
        <f t="shared" si="442"/>
        <v>0</v>
      </c>
      <c r="AJ4208" s="72">
        <f t="shared" si="437"/>
        <v>0</v>
      </c>
      <c r="AK4208" s="72">
        <f t="shared" si="438"/>
        <v>0</v>
      </c>
      <c r="AL4208" s="72">
        <f t="shared" si="439"/>
        <v>0</v>
      </c>
      <c r="AQ4208" s="63">
        <f t="shared" si="441"/>
        <v>4208</v>
      </c>
      <c r="AR4208" s="72">
        <f t="shared" si="440"/>
        <v>0</v>
      </c>
    </row>
    <row r="4209" spans="35:44" x14ac:dyDescent="0.25">
      <c r="AI4209" s="72">
        <f t="shared" si="442"/>
        <v>0</v>
      </c>
      <c r="AJ4209" s="72">
        <f t="shared" si="437"/>
        <v>0</v>
      </c>
      <c r="AK4209" s="72">
        <f t="shared" si="438"/>
        <v>0</v>
      </c>
      <c r="AL4209" s="72">
        <f t="shared" si="439"/>
        <v>0</v>
      </c>
      <c r="AQ4209" s="63">
        <f t="shared" si="441"/>
        <v>4209</v>
      </c>
      <c r="AR4209" s="72">
        <f t="shared" si="440"/>
        <v>0</v>
      </c>
    </row>
    <row r="4210" spans="35:44" x14ac:dyDescent="0.25">
      <c r="AI4210" s="72">
        <f t="shared" si="442"/>
        <v>0</v>
      </c>
      <c r="AJ4210" s="72">
        <f t="shared" si="437"/>
        <v>0</v>
      </c>
      <c r="AK4210" s="72">
        <f t="shared" si="438"/>
        <v>0</v>
      </c>
      <c r="AL4210" s="72">
        <f t="shared" si="439"/>
        <v>0</v>
      </c>
      <c r="AQ4210" s="63">
        <f t="shared" si="441"/>
        <v>4210</v>
      </c>
      <c r="AR4210" s="72">
        <f t="shared" si="440"/>
        <v>0</v>
      </c>
    </row>
    <row r="4211" spans="35:44" x14ac:dyDescent="0.25">
      <c r="AI4211" s="72">
        <f t="shared" si="442"/>
        <v>0</v>
      </c>
      <c r="AJ4211" s="72">
        <f t="shared" si="437"/>
        <v>0</v>
      </c>
      <c r="AK4211" s="72">
        <f t="shared" si="438"/>
        <v>0</v>
      </c>
      <c r="AL4211" s="72">
        <f t="shared" si="439"/>
        <v>0</v>
      </c>
      <c r="AQ4211" s="63">
        <f t="shared" si="441"/>
        <v>4211</v>
      </c>
      <c r="AR4211" s="72">
        <f t="shared" si="440"/>
        <v>0</v>
      </c>
    </row>
    <row r="4212" spans="35:44" x14ac:dyDescent="0.25">
      <c r="AI4212" s="72">
        <f t="shared" si="442"/>
        <v>0</v>
      </c>
      <c r="AJ4212" s="72">
        <f t="shared" si="437"/>
        <v>0</v>
      </c>
      <c r="AK4212" s="72">
        <f t="shared" si="438"/>
        <v>0</v>
      </c>
      <c r="AL4212" s="72">
        <f t="shared" si="439"/>
        <v>0</v>
      </c>
      <c r="AQ4212" s="63">
        <f t="shared" si="441"/>
        <v>4212</v>
      </c>
      <c r="AR4212" s="72">
        <f t="shared" si="440"/>
        <v>0</v>
      </c>
    </row>
    <row r="4213" spans="35:44" x14ac:dyDescent="0.25">
      <c r="AI4213" s="72">
        <f t="shared" si="442"/>
        <v>0</v>
      </c>
      <c r="AJ4213" s="72">
        <f t="shared" si="437"/>
        <v>0</v>
      </c>
      <c r="AK4213" s="72">
        <f t="shared" si="438"/>
        <v>0</v>
      </c>
      <c r="AL4213" s="72">
        <f t="shared" si="439"/>
        <v>0</v>
      </c>
      <c r="AQ4213" s="63">
        <f t="shared" si="441"/>
        <v>4213</v>
      </c>
      <c r="AR4213" s="72">
        <f t="shared" si="440"/>
        <v>0</v>
      </c>
    </row>
    <row r="4214" spans="35:44" x14ac:dyDescent="0.25">
      <c r="AI4214" s="72">
        <f t="shared" si="442"/>
        <v>0</v>
      </c>
      <c r="AJ4214" s="72">
        <f t="shared" si="437"/>
        <v>0</v>
      </c>
      <c r="AK4214" s="72">
        <f t="shared" si="438"/>
        <v>0</v>
      </c>
      <c r="AL4214" s="72">
        <f t="shared" si="439"/>
        <v>0</v>
      </c>
      <c r="AQ4214" s="63">
        <f t="shared" si="441"/>
        <v>4214</v>
      </c>
      <c r="AR4214" s="72">
        <f t="shared" si="440"/>
        <v>0</v>
      </c>
    </row>
    <row r="4215" spans="35:44" x14ac:dyDescent="0.25">
      <c r="AI4215" s="72">
        <f t="shared" si="442"/>
        <v>0</v>
      </c>
      <c r="AJ4215" s="72">
        <f t="shared" si="437"/>
        <v>0</v>
      </c>
      <c r="AK4215" s="72">
        <f t="shared" si="438"/>
        <v>0</v>
      </c>
      <c r="AL4215" s="72">
        <f t="shared" si="439"/>
        <v>0</v>
      </c>
      <c r="AQ4215" s="63">
        <f t="shared" si="441"/>
        <v>4215</v>
      </c>
      <c r="AR4215" s="72">
        <f t="shared" si="440"/>
        <v>0</v>
      </c>
    </row>
    <row r="4216" spans="35:44" x14ac:dyDescent="0.25">
      <c r="AI4216" s="72">
        <f t="shared" si="442"/>
        <v>0</v>
      </c>
      <c r="AJ4216" s="72">
        <f t="shared" si="437"/>
        <v>0</v>
      </c>
      <c r="AK4216" s="72">
        <f t="shared" si="438"/>
        <v>0</v>
      </c>
      <c r="AL4216" s="72">
        <f t="shared" si="439"/>
        <v>0</v>
      </c>
      <c r="AQ4216" s="63">
        <f t="shared" si="441"/>
        <v>4216</v>
      </c>
      <c r="AR4216" s="72">
        <f t="shared" si="440"/>
        <v>0</v>
      </c>
    </row>
    <row r="4217" spans="35:44" x14ac:dyDescent="0.25">
      <c r="AI4217" s="72">
        <f t="shared" si="442"/>
        <v>0</v>
      </c>
      <c r="AJ4217" s="72">
        <f t="shared" si="437"/>
        <v>0</v>
      </c>
      <c r="AK4217" s="72">
        <f t="shared" si="438"/>
        <v>0</v>
      </c>
      <c r="AL4217" s="72">
        <f t="shared" si="439"/>
        <v>0</v>
      </c>
      <c r="AQ4217" s="63">
        <f t="shared" si="441"/>
        <v>4217</v>
      </c>
      <c r="AR4217" s="72">
        <f t="shared" si="440"/>
        <v>0</v>
      </c>
    </row>
    <row r="4218" spans="35:44" x14ac:dyDescent="0.25">
      <c r="AI4218" s="72">
        <f t="shared" si="442"/>
        <v>0</v>
      </c>
      <c r="AJ4218" s="72">
        <f t="shared" si="437"/>
        <v>0</v>
      </c>
      <c r="AK4218" s="72">
        <f t="shared" si="438"/>
        <v>0</v>
      </c>
      <c r="AL4218" s="72">
        <f t="shared" si="439"/>
        <v>0</v>
      </c>
      <c r="AQ4218" s="63">
        <f t="shared" si="441"/>
        <v>4218</v>
      </c>
      <c r="AR4218" s="72">
        <f t="shared" si="440"/>
        <v>0</v>
      </c>
    </row>
    <row r="4219" spans="35:44" x14ac:dyDescent="0.25">
      <c r="AI4219" s="72">
        <f t="shared" si="442"/>
        <v>0</v>
      </c>
      <c r="AJ4219" s="72">
        <f t="shared" si="437"/>
        <v>0</v>
      </c>
      <c r="AK4219" s="72">
        <f t="shared" si="438"/>
        <v>0</v>
      </c>
      <c r="AL4219" s="72">
        <f t="shared" si="439"/>
        <v>0</v>
      </c>
      <c r="AQ4219" s="63">
        <f t="shared" si="441"/>
        <v>4219</v>
      </c>
      <c r="AR4219" s="72">
        <f t="shared" si="440"/>
        <v>0</v>
      </c>
    </row>
    <row r="4220" spans="35:44" x14ac:dyDescent="0.25">
      <c r="AI4220" s="72">
        <f t="shared" si="442"/>
        <v>0</v>
      </c>
      <c r="AJ4220" s="72">
        <f t="shared" si="437"/>
        <v>0</v>
      </c>
      <c r="AK4220" s="72">
        <f t="shared" si="438"/>
        <v>0</v>
      </c>
      <c r="AL4220" s="72">
        <f t="shared" si="439"/>
        <v>0</v>
      </c>
      <c r="AQ4220" s="63">
        <f t="shared" si="441"/>
        <v>4220</v>
      </c>
      <c r="AR4220" s="72">
        <f t="shared" si="440"/>
        <v>0</v>
      </c>
    </row>
    <row r="4221" spans="35:44" x14ac:dyDescent="0.25">
      <c r="AI4221" s="72">
        <f t="shared" si="442"/>
        <v>0</v>
      </c>
      <c r="AJ4221" s="72">
        <f t="shared" si="437"/>
        <v>0</v>
      </c>
      <c r="AK4221" s="72">
        <f t="shared" si="438"/>
        <v>0</v>
      </c>
      <c r="AL4221" s="72">
        <f t="shared" si="439"/>
        <v>0</v>
      </c>
      <c r="AQ4221" s="63">
        <f t="shared" si="441"/>
        <v>4221</v>
      </c>
      <c r="AR4221" s="72">
        <f t="shared" si="440"/>
        <v>0</v>
      </c>
    </row>
    <row r="4222" spans="35:44" x14ac:dyDescent="0.25">
      <c r="AI4222" s="72">
        <f t="shared" si="442"/>
        <v>0</v>
      </c>
      <c r="AJ4222" s="72">
        <f t="shared" si="437"/>
        <v>0</v>
      </c>
      <c r="AK4222" s="72">
        <f t="shared" si="438"/>
        <v>0</v>
      </c>
      <c r="AL4222" s="72">
        <f t="shared" si="439"/>
        <v>0</v>
      </c>
      <c r="AQ4222" s="63">
        <f t="shared" si="441"/>
        <v>4222</v>
      </c>
      <c r="AR4222" s="72">
        <f t="shared" si="440"/>
        <v>0</v>
      </c>
    </row>
    <row r="4223" spans="35:44" x14ac:dyDescent="0.25">
      <c r="AI4223" s="72">
        <f t="shared" si="442"/>
        <v>0</v>
      </c>
      <c r="AJ4223" s="72">
        <f t="shared" si="437"/>
        <v>0</v>
      </c>
      <c r="AK4223" s="72">
        <f t="shared" si="438"/>
        <v>0</v>
      </c>
      <c r="AL4223" s="72">
        <f t="shared" si="439"/>
        <v>0</v>
      </c>
      <c r="AQ4223" s="63">
        <f t="shared" si="441"/>
        <v>4223</v>
      </c>
      <c r="AR4223" s="72">
        <f t="shared" si="440"/>
        <v>0</v>
      </c>
    </row>
    <row r="4224" spans="35:44" x14ac:dyDescent="0.25">
      <c r="AI4224" s="72">
        <f t="shared" si="442"/>
        <v>0</v>
      </c>
      <c r="AJ4224" s="72">
        <f t="shared" si="437"/>
        <v>0</v>
      </c>
      <c r="AK4224" s="72">
        <f t="shared" si="438"/>
        <v>0</v>
      </c>
      <c r="AL4224" s="72">
        <f t="shared" si="439"/>
        <v>0</v>
      </c>
      <c r="AQ4224" s="63">
        <f t="shared" si="441"/>
        <v>4224</v>
      </c>
      <c r="AR4224" s="72">
        <f t="shared" si="440"/>
        <v>0</v>
      </c>
    </row>
    <row r="4225" spans="35:44" x14ac:dyDescent="0.25">
      <c r="AI4225" s="72">
        <f t="shared" si="442"/>
        <v>0</v>
      </c>
      <c r="AJ4225" s="72">
        <f t="shared" ref="AJ4225:AJ4288" si="443">ROUNDUP((C4225-$C$1)/7,0)</f>
        <v>0</v>
      </c>
      <c r="AK4225" s="72">
        <f t="shared" ref="AK4225:AK4288" si="444">ROUNDUP((C4225-$C$1)/1,0)</f>
        <v>0</v>
      </c>
      <c r="AL4225" s="72">
        <f t="shared" ref="AL4225:AL4288" si="445">ROUNDUP((C4225-$C$1)*24,0)</f>
        <v>0</v>
      </c>
      <c r="AQ4225" s="63">
        <f t="shared" si="441"/>
        <v>4225</v>
      </c>
      <c r="AR4225" s="72">
        <f t="shared" ref="AR4225:AR4288" si="446">SUMIFS(AI:AI,AL:AL,AQ4225)</f>
        <v>0</v>
      </c>
    </row>
    <row r="4226" spans="35:44" x14ac:dyDescent="0.25">
      <c r="AI4226" s="72">
        <f t="shared" si="442"/>
        <v>0</v>
      </c>
      <c r="AJ4226" s="72">
        <f t="shared" si="443"/>
        <v>0</v>
      </c>
      <c r="AK4226" s="72">
        <f t="shared" si="444"/>
        <v>0</v>
      </c>
      <c r="AL4226" s="72">
        <f t="shared" si="445"/>
        <v>0</v>
      </c>
      <c r="AQ4226" s="63">
        <f t="shared" si="441"/>
        <v>4226</v>
      </c>
      <c r="AR4226" s="72">
        <f t="shared" si="446"/>
        <v>0</v>
      </c>
    </row>
    <row r="4227" spans="35:44" x14ac:dyDescent="0.25">
      <c r="AI4227" s="72">
        <f t="shared" si="442"/>
        <v>0</v>
      </c>
      <c r="AJ4227" s="72">
        <f t="shared" si="443"/>
        <v>0</v>
      </c>
      <c r="AK4227" s="72">
        <f t="shared" si="444"/>
        <v>0</v>
      </c>
      <c r="AL4227" s="72">
        <f t="shared" si="445"/>
        <v>0</v>
      </c>
      <c r="AQ4227" s="63">
        <f t="shared" ref="AQ4227:AQ4290" si="447">1+AQ4226</f>
        <v>4227</v>
      </c>
      <c r="AR4227" s="72">
        <f t="shared" si="446"/>
        <v>0</v>
      </c>
    </row>
    <row r="4228" spans="35:44" x14ac:dyDescent="0.25">
      <c r="AI4228" s="72">
        <f t="shared" si="442"/>
        <v>0</v>
      </c>
      <c r="AJ4228" s="72">
        <f t="shared" si="443"/>
        <v>0</v>
      </c>
      <c r="AK4228" s="72">
        <f t="shared" si="444"/>
        <v>0</v>
      </c>
      <c r="AL4228" s="72">
        <f t="shared" si="445"/>
        <v>0</v>
      </c>
      <c r="AQ4228" s="63">
        <f t="shared" si="447"/>
        <v>4228</v>
      </c>
      <c r="AR4228" s="72">
        <f t="shared" si="446"/>
        <v>0</v>
      </c>
    </row>
    <row r="4229" spans="35:44" x14ac:dyDescent="0.25">
      <c r="AI4229" s="72">
        <f t="shared" ref="AI4229:AI4292" si="448">D4229*(C4229-C4228)*86400*$B$16</f>
        <v>0</v>
      </c>
      <c r="AJ4229" s="72">
        <f t="shared" si="443"/>
        <v>0</v>
      </c>
      <c r="AK4229" s="72">
        <f t="shared" si="444"/>
        <v>0</v>
      </c>
      <c r="AL4229" s="72">
        <f t="shared" si="445"/>
        <v>0</v>
      </c>
      <c r="AQ4229" s="63">
        <f t="shared" si="447"/>
        <v>4229</v>
      </c>
      <c r="AR4229" s="72">
        <f t="shared" si="446"/>
        <v>0</v>
      </c>
    </row>
    <row r="4230" spans="35:44" x14ac:dyDescent="0.25">
      <c r="AI4230" s="72">
        <f t="shared" si="448"/>
        <v>0</v>
      </c>
      <c r="AJ4230" s="72">
        <f t="shared" si="443"/>
        <v>0</v>
      </c>
      <c r="AK4230" s="72">
        <f t="shared" si="444"/>
        <v>0</v>
      </c>
      <c r="AL4230" s="72">
        <f t="shared" si="445"/>
        <v>0</v>
      </c>
      <c r="AQ4230" s="63">
        <f t="shared" si="447"/>
        <v>4230</v>
      </c>
      <c r="AR4230" s="72">
        <f t="shared" si="446"/>
        <v>0</v>
      </c>
    </row>
    <row r="4231" spans="35:44" x14ac:dyDescent="0.25">
      <c r="AI4231" s="72">
        <f t="shared" si="448"/>
        <v>0</v>
      </c>
      <c r="AJ4231" s="72">
        <f t="shared" si="443"/>
        <v>0</v>
      </c>
      <c r="AK4231" s="72">
        <f t="shared" si="444"/>
        <v>0</v>
      </c>
      <c r="AL4231" s="72">
        <f t="shared" si="445"/>
        <v>0</v>
      </c>
      <c r="AQ4231" s="63">
        <f t="shared" si="447"/>
        <v>4231</v>
      </c>
      <c r="AR4231" s="72">
        <f t="shared" si="446"/>
        <v>0</v>
      </c>
    </row>
    <row r="4232" spans="35:44" x14ac:dyDescent="0.25">
      <c r="AI4232" s="72">
        <f t="shared" si="448"/>
        <v>0</v>
      </c>
      <c r="AJ4232" s="72">
        <f t="shared" si="443"/>
        <v>0</v>
      </c>
      <c r="AK4232" s="72">
        <f t="shared" si="444"/>
        <v>0</v>
      </c>
      <c r="AL4232" s="72">
        <f t="shared" si="445"/>
        <v>0</v>
      </c>
      <c r="AQ4232" s="63">
        <f t="shared" si="447"/>
        <v>4232</v>
      </c>
      <c r="AR4232" s="72">
        <f t="shared" si="446"/>
        <v>0</v>
      </c>
    </row>
    <row r="4233" spans="35:44" x14ac:dyDescent="0.25">
      <c r="AI4233" s="72">
        <f t="shared" si="448"/>
        <v>0</v>
      </c>
      <c r="AJ4233" s="72">
        <f t="shared" si="443"/>
        <v>0</v>
      </c>
      <c r="AK4233" s="72">
        <f t="shared" si="444"/>
        <v>0</v>
      </c>
      <c r="AL4233" s="72">
        <f t="shared" si="445"/>
        <v>0</v>
      </c>
      <c r="AQ4233" s="63">
        <f t="shared" si="447"/>
        <v>4233</v>
      </c>
      <c r="AR4233" s="72">
        <f t="shared" si="446"/>
        <v>0</v>
      </c>
    </row>
    <row r="4234" spans="35:44" x14ac:dyDescent="0.25">
      <c r="AI4234" s="72">
        <f t="shared" si="448"/>
        <v>0</v>
      </c>
      <c r="AJ4234" s="72">
        <f t="shared" si="443"/>
        <v>0</v>
      </c>
      <c r="AK4234" s="72">
        <f t="shared" si="444"/>
        <v>0</v>
      </c>
      <c r="AL4234" s="72">
        <f t="shared" si="445"/>
        <v>0</v>
      </c>
      <c r="AQ4234" s="63">
        <f t="shared" si="447"/>
        <v>4234</v>
      </c>
      <c r="AR4234" s="72">
        <f t="shared" si="446"/>
        <v>0</v>
      </c>
    </row>
    <row r="4235" spans="35:44" x14ac:dyDescent="0.25">
      <c r="AI4235" s="72">
        <f t="shared" si="448"/>
        <v>0</v>
      </c>
      <c r="AJ4235" s="72">
        <f t="shared" si="443"/>
        <v>0</v>
      </c>
      <c r="AK4235" s="72">
        <f t="shared" si="444"/>
        <v>0</v>
      </c>
      <c r="AL4235" s="72">
        <f t="shared" si="445"/>
        <v>0</v>
      </c>
      <c r="AQ4235" s="63">
        <f t="shared" si="447"/>
        <v>4235</v>
      </c>
      <c r="AR4235" s="72">
        <f t="shared" si="446"/>
        <v>0</v>
      </c>
    </row>
    <row r="4236" spans="35:44" x14ac:dyDescent="0.25">
      <c r="AI4236" s="72">
        <f t="shared" si="448"/>
        <v>0</v>
      </c>
      <c r="AJ4236" s="72">
        <f t="shared" si="443"/>
        <v>0</v>
      </c>
      <c r="AK4236" s="72">
        <f t="shared" si="444"/>
        <v>0</v>
      </c>
      <c r="AL4236" s="72">
        <f t="shared" si="445"/>
        <v>0</v>
      </c>
      <c r="AQ4236" s="63">
        <f t="shared" si="447"/>
        <v>4236</v>
      </c>
      <c r="AR4236" s="72">
        <f t="shared" si="446"/>
        <v>0</v>
      </c>
    </row>
    <row r="4237" spans="35:44" x14ac:dyDescent="0.25">
      <c r="AI4237" s="72">
        <f t="shared" si="448"/>
        <v>0</v>
      </c>
      <c r="AJ4237" s="72">
        <f t="shared" si="443"/>
        <v>0</v>
      </c>
      <c r="AK4237" s="72">
        <f t="shared" si="444"/>
        <v>0</v>
      </c>
      <c r="AL4237" s="72">
        <f t="shared" si="445"/>
        <v>0</v>
      </c>
      <c r="AQ4237" s="63">
        <f t="shared" si="447"/>
        <v>4237</v>
      </c>
      <c r="AR4237" s="72">
        <f t="shared" si="446"/>
        <v>0</v>
      </c>
    </row>
    <row r="4238" spans="35:44" x14ac:dyDescent="0.25">
      <c r="AI4238" s="72">
        <f t="shared" si="448"/>
        <v>0</v>
      </c>
      <c r="AJ4238" s="72">
        <f t="shared" si="443"/>
        <v>0</v>
      </c>
      <c r="AK4238" s="72">
        <f t="shared" si="444"/>
        <v>0</v>
      </c>
      <c r="AL4238" s="72">
        <f t="shared" si="445"/>
        <v>0</v>
      </c>
      <c r="AQ4238" s="63">
        <f t="shared" si="447"/>
        <v>4238</v>
      </c>
      <c r="AR4238" s="72">
        <f t="shared" si="446"/>
        <v>0</v>
      </c>
    </row>
    <row r="4239" spans="35:44" x14ac:dyDescent="0.25">
      <c r="AI4239" s="72">
        <f t="shared" si="448"/>
        <v>0</v>
      </c>
      <c r="AJ4239" s="72">
        <f t="shared" si="443"/>
        <v>0</v>
      </c>
      <c r="AK4239" s="72">
        <f t="shared" si="444"/>
        <v>0</v>
      </c>
      <c r="AL4239" s="72">
        <f t="shared" si="445"/>
        <v>0</v>
      </c>
      <c r="AQ4239" s="63">
        <f t="shared" si="447"/>
        <v>4239</v>
      </c>
      <c r="AR4239" s="72">
        <f t="shared" si="446"/>
        <v>0</v>
      </c>
    </row>
    <row r="4240" spans="35:44" x14ac:dyDescent="0.25">
      <c r="AI4240" s="72">
        <f t="shared" si="448"/>
        <v>0</v>
      </c>
      <c r="AJ4240" s="72">
        <f t="shared" si="443"/>
        <v>0</v>
      </c>
      <c r="AK4240" s="72">
        <f t="shared" si="444"/>
        <v>0</v>
      </c>
      <c r="AL4240" s="72">
        <f t="shared" si="445"/>
        <v>0</v>
      </c>
      <c r="AQ4240" s="63">
        <f t="shared" si="447"/>
        <v>4240</v>
      </c>
      <c r="AR4240" s="72">
        <f t="shared" si="446"/>
        <v>0</v>
      </c>
    </row>
    <row r="4241" spans="35:44" x14ac:dyDescent="0.25">
      <c r="AI4241" s="72">
        <f t="shared" si="448"/>
        <v>0</v>
      </c>
      <c r="AJ4241" s="72">
        <f t="shared" si="443"/>
        <v>0</v>
      </c>
      <c r="AK4241" s="72">
        <f t="shared" si="444"/>
        <v>0</v>
      </c>
      <c r="AL4241" s="72">
        <f t="shared" si="445"/>
        <v>0</v>
      </c>
      <c r="AQ4241" s="63">
        <f t="shared" si="447"/>
        <v>4241</v>
      </c>
      <c r="AR4241" s="72">
        <f t="shared" si="446"/>
        <v>0</v>
      </c>
    </row>
    <row r="4242" spans="35:44" x14ac:dyDescent="0.25">
      <c r="AI4242" s="72">
        <f t="shared" si="448"/>
        <v>0</v>
      </c>
      <c r="AJ4242" s="72">
        <f t="shared" si="443"/>
        <v>0</v>
      </c>
      <c r="AK4242" s="72">
        <f t="shared" si="444"/>
        <v>0</v>
      </c>
      <c r="AL4242" s="72">
        <f t="shared" si="445"/>
        <v>0</v>
      </c>
      <c r="AQ4242" s="63">
        <f t="shared" si="447"/>
        <v>4242</v>
      </c>
      <c r="AR4242" s="72">
        <f t="shared" si="446"/>
        <v>0</v>
      </c>
    </row>
    <row r="4243" spans="35:44" x14ac:dyDescent="0.25">
      <c r="AI4243" s="72">
        <f t="shared" si="448"/>
        <v>0</v>
      </c>
      <c r="AJ4243" s="72">
        <f t="shared" si="443"/>
        <v>0</v>
      </c>
      <c r="AK4243" s="72">
        <f t="shared" si="444"/>
        <v>0</v>
      </c>
      <c r="AL4243" s="72">
        <f t="shared" si="445"/>
        <v>0</v>
      </c>
      <c r="AQ4243" s="63">
        <f t="shared" si="447"/>
        <v>4243</v>
      </c>
      <c r="AR4243" s="72">
        <f t="shared" si="446"/>
        <v>0</v>
      </c>
    </row>
    <row r="4244" spans="35:44" x14ac:dyDescent="0.25">
      <c r="AI4244" s="72">
        <f t="shared" si="448"/>
        <v>0</v>
      </c>
      <c r="AJ4244" s="72">
        <f t="shared" si="443"/>
        <v>0</v>
      </c>
      <c r="AK4244" s="72">
        <f t="shared" si="444"/>
        <v>0</v>
      </c>
      <c r="AL4244" s="72">
        <f t="shared" si="445"/>
        <v>0</v>
      </c>
      <c r="AQ4244" s="63">
        <f t="shared" si="447"/>
        <v>4244</v>
      </c>
      <c r="AR4244" s="72">
        <f t="shared" si="446"/>
        <v>0</v>
      </c>
    </row>
    <row r="4245" spans="35:44" x14ac:dyDescent="0.25">
      <c r="AI4245" s="72">
        <f t="shared" si="448"/>
        <v>0</v>
      </c>
      <c r="AJ4245" s="72">
        <f t="shared" si="443"/>
        <v>0</v>
      </c>
      <c r="AK4245" s="72">
        <f t="shared" si="444"/>
        <v>0</v>
      </c>
      <c r="AL4245" s="72">
        <f t="shared" si="445"/>
        <v>0</v>
      </c>
      <c r="AQ4245" s="63">
        <f t="shared" si="447"/>
        <v>4245</v>
      </c>
      <c r="AR4245" s="72">
        <f t="shared" si="446"/>
        <v>0</v>
      </c>
    </row>
    <row r="4246" spans="35:44" x14ac:dyDescent="0.25">
      <c r="AI4246" s="72">
        <f t="shared" si="448"/>
        <v>0</v>
      </c>
      <c r="AJ4246" s="72">
        <f t="shared" si="443"/>
        <v>0</v>
      </c>
      <c r="AK4246" s="72">
        <f t="shared" si="444"/>
        <v>0</v>
      </c>
      <c r="AL4246" s="72">
        <f t="shared" si="445"/>
        <v>0</v>
      </c>
      <c r="AQ4246" s="63">
        <f t="shared" si="447"/>
        <v>4246</v>
      </c>
      <c r="AR4246" s="72">
        <f t="shared" si="446"/>
        <v>0</v>
      </c>
    </row>
    <row r="4247" spans="35:44" x14ac:dyDescent="0.25">
      <c r="AI4247" s="72">
        <f t="shared" si="448"/>
        <v>0</v>
      </c>
      <c r="AJ4247" s="72">
        <f t="shared" si="443"/>
        <v>0</v>
      </c>
      <c r="AK4247" s="72">
        <f t="shared" si="444"/>
        <v>0</v>
      </c>
      <c r="AL4247" s="72">
        <f t="shared" si="445"/>
        <v>0</v>
      </c>
      <c r="AQ4247" s="63">
        <f t="shared" si="447"/>
        <v>4247</v>
      </c>
      <c r="AR4247" s="72">
        <f t="shared" si="446"/>
        <v>0</v>
      </c>
    </row>
    <row r="4248" spans="35:44" x14ac:dyDescent="0.25">
      <c r="AI4248" s="72">
        <f t="shared" si="448"/>
        <v>0</v>
      </c>
      <c r="AJ4248" s="72">
        <f t="shared" si="443"/>
        <v>0</v>
      </c>
      <c r="AK4248" s="72">
        <f t="shared" si="444"/>
        <v>0</v>
      </c>
      <c r="AL4248" s="72">
        <f t="shared" si="445"/>
        <v>0</v>
      </c>
      <c r="AQ4248" s="63">
        <f t="shared" si="447"/>
        <v>4248</v>
      </c>
      <c r="AR4248" s="72">
        <f t="shared" si="446"/>
        <v>0</v>
      </c>
    </row>
    <row r="4249" spans="35:44" x14ac:dyDescent="0.25">
      <c r="AI4249" s="72">
        <f t="shared" si="448"/>
        <v>0</v>
      </c>
      <c r="AJ4249" s="72">
        <f t="shared" si="443"/>
        <v>0</v>
      </c>
      <c r="AK4249" s="72">
        <f t="shared" si="444"/>
        <v>0</v>
      </c>
      <c r="AL4249" s="72">
        <f t="shared" si="445"/>
        <v>0</v>
      </c>
      <c r="AQ4249" s="63">
        <f t="shared" si="447"/>
        <v>4249</v>
      </c>
      <c r="AR4249" s="72">
        <f t="shared" si="446"/>
        <v>0</v>
      </c>
    </row>
    <row r="4250" spans="35:44" x14ac:dyDescent="0.25">
      <c r="AI4250" s="72">
        <f t="shared" si="448"/>
        <v>0</v>
      </c>
      <c r="AJ4250" s="72">
        <f t="shared" si="443"/>
        <v>0</v>
      </c>
      <c r="AK4250" s="72">
        <f t="shared" si="444"/>
        <v>0</v>
      </c>
      <c r="AL4250" s="72">
        <f t="shared" si="445"/>
        <v>0</v>
      </c>
      <c r="AQ4250" s="63">
        <f t="shared" si="447"/>
        <v>4250</v>
      </c>
      <c r="AR4250" s="72">
        <f t="shared" si="446"/>
        <v>0</v>
      </c>
    </row>
    <row r="4251" spans="35:44" x14ac:dyDescent="0.25">
      <c r="AI4251" s="72">
        <f t="shared" si="448"/>
        <v>0</v>
      </c>
      <c r="AJ4251" s="72">
        <f t="shared" si="443"/>
        <v>0</v>
      </c>
      <c r="AK4251" s="72">
        <f t="shared" si="444"/>
        <v>0</v>
      </c>
      <c r="AL4251" s="72">
        <f t="shared" si="445"/>
        <v>0</v>
      </c>
      <c r="AQ4251" s="63">
        <f t="shared" si="447"/>
        <v>4251</v>
      </c>
      <c r="AR4251" s="72">
        <f t="shared" si="446"/>
        <v>0</v>
      </c>
    </row>
    <row r="4252" spans="35:44" x14ac:dyDescent="0.25">
      <c r="AI4252" s="72">
        <f t="shared" si="448"/>
        <v>0</v>
      </c>
      <c r="AJ4252" s="72">
        <f t="shared" si="443"/>
        <v>0</v>
      </c>
      <c r="AK4252" s="72">
        <f t="shared" si="444"/>
        <v>0</v>
      </c>
      <c r="AL4252" s="72">
        <f t="shared" si="445"/>
        <v>0</v>
      </c>
      <c r="AQ4252" s="63">
        <f t="shared" si="447"/>
        <v>4252</v>
      </c>
      <c r="AR4252" s="72">
        <f t="shared" si="446"/>
        <v>0</v>
      </c>
    </row>
    <row r="4253" spans="35:44" x14ac:dyDescent="0.25">
      <c r="AI4253" s="72">
        <f t="shared" si="448"/>
        <v>0</v>
      </c>
      <c r="AJ4253" s="72">
        <f t="shared" si="443"/>
        <v>0</v>
      </c>
      <c r="AK4253" s="72">
        <f t="shared" si="444"/>
        <v>0</v>
      </c>
      <c r="AL4253" s="72">
        <f t="shared" si="445"/>
        <v>0</v>
      </c>
      <c r="AQ4253" s="63">
        <f t="shared" si="447"/>
        <v>4253</v>
      </c>
      <c r="AR4253" s="72">
        <f t="shared" si="446"/>
        <v>0</v>
      </c>
    </row>
    <row r="4254" spans="35:44" x14ac:dyDescent="0.25">
      <c r="AI4254" s="72">
        <f t="shared" si="448"/>
        <v>0</v>
      </c>
      <c r="AJ4254" s="72">
        <f t="shared" si="443"/>
        <v>0</v>
      </c>
      <c r="AK4254" s="72">
        <f t="shared" si="444"/>
        <v>0</v>
      </c>
      <c r="AL4254" s="72">
        <f t="shared" si="445"/>
        <v>0</v>
      </c>
      <c r="AQ4254" s="63">
        <f t="shared" si="447"/>
        <v>4254</v>
      </c>
      <c r="AR4254" s="72">
        <f t="shared" si="446"/>
        <v>0</v>
      </c>
    </row>
    <row r="4255" spans="35:44" x14ac:dyDescent="0.25">
      <c r="AI4255" s="72">
        <f t="shared" si="448"/>
        <v>0</v>
      </c>
      <c r="AJ4255" s="72">
        <f t="shared" si="443"/>
        <v>0</v>
      </c>
      <c r="AK4255" s="72">
        <f t="shared" si="444"/>
        <v>0</v>
      </c>
      <c r="AL4255" s="72">
        <f t="shared" si="445"/>
        <v>0</v>
      </c>
      <c r="AQ4255" s="63">
        <f t="shared" si="447"/>
        <v>4255</v>
      </c>
      <c r="AR4255" s="72">
        <f t="shared" si="446"/>
        <v>0</v>
      </c>
    </row>
    <row r="4256" spans="35:44" x14ac:dyDescent="0.25">
      <c r="AI4256" s="72">
        <f t="shared" si="448"/>
        <v>0</v>
      </c>
      <c r="AJ4256" s="72">
        <f t="shared" si="443"/>
        <v>0</v>
      </c>
      <c r="AK4256" s="72">
        <f t="shared" si="444"/>
        <v>0</v>
      </c>
      <c r="AL4256" s="72">
        <f t="shared" si="445"/>
        <v>0</v>
      </c>
      <c r="AQ4256" s="63">
        <f t="shared" si="447"/>
        <v>4256</v>
      </c>
      <c r="AR4256" s="72">
        <f t="shared" si="446"/>
        <v>0</v>
      </c>
    </row>
    <row r="4257" spans="35:44" x14ac:dyDescent="0.25">
      <c r="AI4257" s="72">
        <f t="shared" si="448"/>
        <v>0</v>
      </c>
      <c r="AJ4257" s="72">
        <f t="shared" si="443"/>
        <v>0</v>
      </c>
      <c r="AK4257" s="72">
        <f t="shared" si="444"/>
        <v>0</v>
      </c>
      <c r="AL4257" s="72">
        <f t="shared" si="445"/>
        <v>0</v>
      </c>
      <c r="AQ4257" s="63">
        <f t="shared" si="447"/>
        <v>4257</v>
      </c>
      <c r="AR4257" s="72">
        <f t="shared" si="446"/>
        <v>0</v>
      </c>
    </row>
    <row r="4258" spans="35:44" x14ac:dyDescent="0.25">
      <c r="AI4258" s="72">
        <f t="shared" si="448"/>
        <v>0</v>
      </c>
      <c r="AJ4258" s="72">
        <f t="shared" si="443"/>
        <v>0</v>
      </c>
      <c r="AK4258" s="72">
        <f t="shared" si="444"/>
        <v>0</v>
      </c>
      <c r="AL4258" s="72">
        <f t="shared" si="445"/>
        <v>0</v>
      </c>
      <c r="AQ4258" s="63">
        <f t="shared" si="447"/>
        <v>4258</v>
      </c>
      <c r="AR4258" s="72">
        <f t="shared" si="446"/>
        <v>0</v>
      </c>
    </row>
    <row r="4259" spans="35:44" x14ac:dyDescent="0.25">
      <c r="AI4259" s="72">
        <f t="shared" si="448"/>
        <v>0</v>
      </c>
      <c r="AJ4259" s="72">
        <f t="shared" si="443"/>
        <v>0</v>
      </c>
      <c r="AK4259" s="72">
        <f t="shared" si="444"/>
        <v>0</v>
      </c>
      <c r="AL4259" s="72">
        <f t="shared" si="445"/>
        <v>0</v>
      </c>
      <c r="AQ4259" s="63">
        <f t="shared" si="447"/>
        <v>4259</v>
      </c>
      <c r="AR4259" s="72">
        <f t="shared" si="446"/>
        <v>0</v>
      </c>
    </row>
    <row r="4260" spans="35:44" x14ac:dyDescent="0.25">
      <c r="AI4260" s="72">
        <f t="shared" si="448"/>
        <v>0</v>
      </c>
      <c r="AJ4260" s="72">
        <f t="shared" si="443"/>
        <v>0</v>
      </c>
      <c r="AK4260" s="72">
        <f t="shared" si="444"/>
        <v>0</v>
      </c>
      <c r="AL4260" s="72">
        <f t="shared" si="445"/>
        <v>0</v>
      </c>
      <c r="AQ4260" s="63">
        <f t="shared" si="447"/>
        <v>4260</v>
      </c>
      <c r="AR4260" s="72">
        <f t="shared" si="446"/>
        <v>0</v>
      </c>
    </row>
    <row r="4261" spans="35:44" x14ac:dyDescent="0.25">
      <c r="AI4261" s="72">
        <f t="shared" si="448"/>
        <v>0</v>
      </c>
      <c r="AJ4261" s="72">
        <f t="shared" si="443"/>
        <v>0</v>
      </c>
      <c r="AK4261" s="72">
        <f t="shared" si="444"/>
        <v>0</v>
      </c>
      <c r="AL4261" s="72">
        <f t="shared" si="445"/>
        <v>0</v>
      </c>
      <c r="AQ4261" s="63">
        <f t="shared" si="447"/>
        <v>4261</v>
      </c>
      <c r="AR4261" s="72">
        <f t="shared" si="446"/>
        <v>0</v>
      </c>
    </row>
    <row r="4262" spans="35:44" x14ac:dyDescent="0.25">
      <c r="AI4262" s="72">
        <f t="shared" si="448"/>
        <v>0</v>
      </c>
      <c r="AJ4262" s="72">
        <f t="shared" si="443"/>
        <v>0</v>
      </c>
      <c r="AK4262" s="72">
        <f t="shared" si="444"/>
        <v>0</v>
      </c>
      <c r="AL4262" s="72">
        <f t="shared" si="445"/>
        <v>0</v>
      </c>
      <c r="AQ4262" s="63">
        <f t="shared" si="447"/>
        <v>4262</v>
      </c>
      <c r="AR4262" s="72">
        <f t="shared" si="446"/>
        <v>0</v>
      </c>
    </row>
    <row r="4263" spans="35:44" x14ac:dyDescent="0.25">
      <c r="AI4263" s="72">
        <f t="shared" si="448"/>
        <v>0</v>
      </c>
      <c r="AJ4263" s="72">
        <f t="shared" si="443"/>
        <v>0</v>
      </c>
      <c r="AK4263" s="72">
        <f t="shared" si="444"/>
        <v>0</v>
      </c>
      <c r="AL4263" s="72">
        <f t="shared" si="445"/>
        <v>0</v>
      </c>
      <c r="AQ4263" s="63">
        <f t="shared" si="447"/>
        <v>4263</v>
      </c>
      <c r="AR4263" s="72">
        <f t="shared" si="446"/>
        <v>0</v>
      </c>
    </row>
    <row r="4264" spans="35:44" x14ac:dyDescent="0.25">
      <c r="AI4264" s="72">
        <f t="shared" si="448"/>
        <v>0</v>
      </c>
      <c r="AJ4264" s="72">
        <f t="shared" si="443"/>
        <v>0</v>
      </c>
      <c r="AK4264" s="72">
        <f t="shared" si="444"/>
        <v>0</v>
      </c>
      <c r="AL4264" s="72">
        <f t="shared" si="445"/>
        <v>0</v>
      </c>
      <c r="AQ4264" s="63">
        <f t="shared" si="447"/>
        <v>4264</v>
      </c>
      <c r="AR4264" s="72">
        <f t="shared" si="446"/>
        <v>0</v>
      </c>
    </row>
    <row r="4265" spans="35:44" x14ac:dyDescent="0.25">
      <c r="AI4265" s="72">
        <f t="shared" si="448"/>
        <v>0</v>
      </c>
      <c r="AJ4265" s="72">
        <f t="shared" si="443"/>
        <v>0</v>
      </c>
      <c r="AK4265" s="72">
        <f t="shared" si="444"/>
        <v>0</v>
      </c>
      <c r="AL4265" s="72">
        <f t="shared" si="445"/>
        <v>0</v>
      </c>
      <c r="AQ4265" s="63">
        <f t="shared" si="447"/>
        <v>4265</v>
      </c>
      <c r="AR4265" s="72">
        <f t="shared" si="446"/>
        <v>0</v>
      </c>
    </row>
    <row r="4266" spans="35:44" x14ac:dyDescent="0.25">
      <c r="AI4266" s="72">
        <f t="shared" si="448"/>
        <v>0</v>
      </c>
      <c r="AJ4266" s="72">
        <f t="shared" si="443"/>
        <v>0</v>
      </c>
      <c r="AK4266" s="72">
        <f t="shared" si="444"/>
        <v>0</v>
      </c>
      <c r="AL4266" s="72">
        <f t="shared" si="445"/>
        <v>0</v>
      </c>
      <c r="AQ4266" s="63">
        <f t="shared" si="447"/>
        <v>4266</v>
      </c>
      <c r="AR4266" s="72">
        <f t="shared" si="446"/>
        <v>0</v>
      </c>
    </row>
    <row r="4267" spans="35:44" x14ac:dyDescent="0.25">
      <c r="AI4267" s="72">
        <f t="shared" si="448"/>
        <v>0</v>
      </c>
      <c r="AJ4267" s="72">
        <f t="shared" si="443"/>
        <v>0</v>
      </c>
      <c r="AK4267" s="72">
        <f t="shared" si="444"/>
        <v>0</v>
      </c>
      <c r="AL4267" s="72">
        <f t="shared" si="445"/>
        <v>0</v>
      </c>
      <c r="AQ4267" s="63">
        <f t="shared" si="447"/>
        <v>4267</v>
      </c>
      <c r="AR4267" s="72">
        <f t="shared" si="446"/>
        <v>0</v>
      </c>
    </row>
    <row r="4268" spans="35:44" x14ac:dyDescent="0.25">
      <c r="AI4268" s="72">
        <f t="shared" si="448"/>
        <v>0</v>
      </c>
      <c r="AJ4268" s="72">
        <f t="shared" si="443"/>
        <v>0</v>
      </c>
      <c r="AK4268" s="72">
        <f t="shared" si="444"/>
        <v>0</v>
      </c>
      <c r="AL4268" s="72">
        <f t="shared" si="445"/>
        <v>0</v>
      </c>
      <c r="AQ4268" s="63">
        <f t="shared" si="447"/>
        <v>4268</v>
      </c>
      <c r="AR4268" s="72">
        <f t="shared" si="446"/>
        <v>0</v>
      </c>
    </row>
    <row r="4269" spans="35:44" x14ac:dyDescent="0.25">
      <c r="AI4269" s="72">
        <f t="shared" si="448"/>
        <v>0</v>
      </c>
      <c r="AJ4269" s="72">
        <f t="shared" si="443"/>
        <v>0</v>
      </c>
      <c r="AK4269" s="72">
        <f t="shared" si="444"/>
        <v>0</v>
      </c>
      <c r="AL4269" s="72">
        <f t="shared" si="445"/>
        <v>0</v>
      </c>
      <c r="AQ4269" s="63">
        <f t="shared" si="447"/>
        <v>4269</v>
      </c>
      <c r="AR4269" s="72">
        <f t="shared" si="446"/>
        <v>0</v>
      </c>
    </row>
    <row r="4270" spans="35:44" x14ac:dyDescent="0.25">
      <c r="AI4270" s="72">
        <f t="shared" si="448"/>
        <v>0</v>
      </c>
      <c r="AJ4270" s="72">
        <f t="shared" si="443"/>
        <v>0</v>
      </c>
      <c r="AK4270" s="72">
        <f t="shared" si="444"/>
        <v>0</v>
      </c>
      <c r="AL4270" s="72">
        <f t="shared" si="445"/>
        <v>0</v>
      </c>
      <c r="AQ4270" s="63">
        <f t="shared" si="447"/>
        <v>4270</v>
      </c>
      <c r="AR4270" s="72">
        <f t="shared" si="446"/>
        <v>0</v>
      </c>
    </row>
    <row r="4271" spans="35:44" x14ac:dyDescent="0.25">
      <c r="AI4271" s="72">
        <f t="shared" si="448"/>
        <v>0</v>
      </c>
      <c r="AJ4271" s="72">
        <f t="shared" si="443"/>
        <v>0</v>
      </c>
      <c r="AK4271" s="72">
        <f t="shared" si="444"/>
        <v>0</v>
      </c>
      <c r="AL4271" s="72">
        <f t="shared" si="445"/>
        <v>0</v>
      </c>
      <c r="AQ4271" s="63">
        <f t="shared" si="447"/>
        <v>4271</v>
      </c>
      <c r="AR4271" s="72">
        <f t="shared" si="446"/>
        <v>0</v>
      </c>
    </row>
    <row r="4272" spans="35:44" x14ac:dyDescent="0.25">
      <c r="AI4272" s="72">
        <f t="shared" si="448"/>
        <v>0</v>
      </c>
      <c r="AJ4272" s="72">
        <f t="shared" si="443"/>
        <v>0</v>
      </c>
      <c r="AK4272" s="72">
        <f t="shared" si="444"/>
        <v>0</v>
      </c>
      <c r="AL4272" s="72">
        <f t="shared" si="445"/>
        <v>0</v>
      </c>
      <c r="AQ4272" s="63">
        <f t="shared" si="447"/>
        <v>4272</v>
      </c>
      <c r="AR4272" s="72">
        <f t="shared" si="446"/>
        <v>0</v>
      </c>
    </row>
    <row r="4273" spans="35:44" x14ac:dyDescent="0.25">
      <c r="AI4273" s="72">
        <f t="shared" si="448"/>
        <v>0</v>
      </c>
      <c r="AJ4273" s="72">
        <f t="shared" si="443"/>
        <v>0</v>
      </c>
      <c r="AK4273" s="72">
        <f t="shared" si="444"/>
        <v>0</v>
      </c>
      <c r="AL4273" s="72">
        <f t="shared" si="445"/>
        <v>0</v>
      </c>
      <c r="AQ4273" s="63">
        <f t="shared" si="447"/>
        <v>4273</v>
      </c>
      <c r="AR4273" s="72">
        <f t="shared" si="446"/>
        <v>0</v>
      </c>
    </row>
    <row r="4274" spans="35:44" x14ac:dyDescent="0.25">
      <c r="AI4274" s="72">
        <f t="shared" si="448"/>
        <v>0</v>
      </c>
      <c r="AJ4274" s="72">
        <f t="shared" si="443"/>
        <v>0</v>
      </c>
      <c r="AK4274" s="72">
        <f t="shared" si="444"/>
        <v>0</v>
      </c>
      <c r="AL4274" s="72">
        <f t="shared" si="445"/>
        <v>0</v>
      </c>
      <c r="AQ4274" s="63">
        <f t="shared" si="447"/>
        <v>4274</v>
      </c>
      <c r="AR4274" s="72">
        <f t="shared" si="446"/>
        <v>0</v>
      </c>
    </row>
    <row r="4275" spans="35:44" x14ac:dyDescent="0.25">
      <c r="AI4275" s="72">
        <f t="shared" si="448"/>
        <v>0</v>
      </c>
      <c r="AJ4275" s="72">
        <f t="shared" si="443"/>
        <v>0</v>
      </c>
      <c r="AK4275" s="72">
        <f t="shared" si="444"/>
        <v>0</v>
      </c>
      <c r="AL4275" s="72">
        <f t="shared" si="445"/>
        <v>0</v>
      </c>
      <c r="AQ4275" s="63">
        <f t="shared" si="447"/>
        <v>4275</v>
      </c>
      <c r="AR4275" s="72">
        <f t="shared" si="446"/>
        <v>0</v>
      </c>
    </row>
    <row r="4276" spans="35:44" x14ac:dyDescent="0.25">
      <c r="AI4276" s="72">
        <f t="shared" si="448"/>
        <v>0</v>
      </c>
      <c r="AJ4276" s="72">
        <f t="shared" si="443"/>
        <v>0</v>
      </c>
      <c r="AK4276" s="72">
        <f t="shared" si="444"/>
        <v>0</v>
      </c>
      <c r="AL4276" s="72">
        <f t="shared" si="445"/>
        <v>0</v>
      </c>
      <c r="AQ4276" s="63">
        <f t="shared" si="447"/>
        <v>4276</v>
      </c>
      <c r="AR4276" s="72">
        <f t="shared" si="446"/>
        <v>0</v>
      </c>
    </row>
    <row r="4277" spans="35:44" x14ac:dyDescent="0.25">
      <c r="AI4277" s="72">
        <f t="shared" si="448"/>
        <v>0</v>
      </c>
      <c r="AJ4277" s="72">
        <f t="shared" si="443"/>
        <v>0</v>
      </c>
      <c r="AK4277" s="72">
        <f t="shared" si="444"/>
        <v>0</v>
      </c>
      <c r="AL4277" s="72">
        <f t="shared" si="445"/>
        <v>0</v>
      </c>
      <c r="AQ4277" s="63">
        <f t="shared" si="447"/>
        <v>4277</v>
      </c>
      <c r="AR4277" s="72">
        <f t="shared" si="446"/>
        <v>0</v>
      </c>
    </row>
    <row r="4278" spans="35:44" x14ac:dyDescent="0.25">
      <c r="AI4278" s="72">
        <f t="shared" si="448"/>
        <v>0</v>
      </c>
      <c r="AJ4278" s="72">
        <f t="shared" si="443"/>
        <v>0</v>
      </c>
      <c r="AK4278" s="72">
        <f t="shared" si="444"/>
        <v>0</v>
      </c>
      <c r="AL4278" s="72">
        <f t="shared" si="445"/>
        <v>0</v>
      </c>
      <c r="AQ4278" s="63">
        <f t="shared" si="447"/>
        <v>4278</v>
      </c>
      <c r="AR4278" s="72">
        <f t="shared" si="446"/>
        <v>0</v>
      </c>
    </row>
    <row r="4279" spans="35:44" x14ac:dyDescent="0.25">
      <c r="AI4279" s="72">
        <f t="shared" si="448"/>
        <v>0</v>
      </c>
      <c r="AJ4279" s="72">
        <f t="shared" si="443"/>
        <v>0</v>
      </c>
      <c r="AK4279" s="72">
        <f t="shared" si="444"/>
        <v>0</v>
      </c>
      <c r="AL4279" s="72">
        <f t="shared" si="445"/>
        <v>0</v>
      </c>
      <c r="AQ4279" s="63">
        <f t="shared" si="447"/>
        <v>4279</v>
      </c>
      <c r="AR4279" s="72">
        <f t="shared" si="446"/>
        <v>0</v>
      </c>
    </row>
    <row r="4280" spans="35:44" x14ac:dyDescent="0.25">
      <c r="AI4280" s="72">
        <f t="shared" si="448"/>
        <v>0</v>
      </c>
      <c r="AJ4280" s="72">
        <f t="shared" si="443"/>
        <v>0</v>
      </c>
      <c r="AK4280" s="72">
        <f t="shared" si="444"/>
        <v>0</v>
      </c>
      <c r="AL4280" s="72">
        <f t="shared" si="445"/>
        <v>0</v>
      </c>
      <c r="AQ4280" s="63">
        <f t="shared" si="447"/>
        <v>4280</v>
      </c>
      <c r="AR4280" s="72">
        <f t="shared" si="446"/>
        <v>0</v>
      </c>
    </row>
    <row r="4281" spans="35:44" x14ac:dyDescent="0.25">
      <c r="AI4281" s="72">
        <f t="shared" si="448"/>
        <v>0</v>
      </c>
      <c r="AJ4281" s="72">
        <f t="shared" si="443"/>
        <v>0</v>
      </c>
      <c r="AK4281" s="72">
        <f t="shared" si="444"/>
        <v>0</v>
      </c>
      <c r="AL4281" s="72">
        <f t="shared" si="445"/>
        <v>0</v>
      </c>
      <c r="AQ4281" s="63">
        <f t="shared" si="447"/>
        <v>4281</v>
      </c>
      <c r="AR4281" s="72">
        <f t="shared" si="446"/>
        <v>0</v>
      </c>
    </row>
    <row r="4282" spans="35:44" x14ac:dyDescent="0.25">
      <c r="AI4282" s="72">
        <f t="shared" si="448"/>
        <v>0</v>
      </c>
      <c r="AJ4282" s="72">
        <f t="shared" si="443"/>
        <v>0</v>
      </c>
      <c r="AK4282" s="72">
        <f t="shared" si="444"/>
        <v>0</v>
      </c>
      <c r="AL4282" s="72">
        <f t="shared" si="445"/>
        <v>0</v>
      </c>
      <c r="AQ4282" s="63">
        <f t="shared" si="447"/>
        <v>4282</v>
      </c>
      <c r="AR4282" s="72">
        <f t="shared" si="446"/>
        <v>0</v>
      </c>
    </row>
    <row r="4283" spans="35:44" x14ac:dyDescent="0.25">
      <c r="AI4283" s="72">
        <f t="shared" si="448"/>
        <v>0</v>
      </c>
      <c r="AJ4283" s="72">
        <f t="shared" si="443"/>
        <v>0</v>
      </c>
      <c r="AK4283" s="72">
        <f t="shared" si="444"/>
        <v>0</v>
      </c>
      <c r="AL4283" s="72">
        <f t="shared" si="445"/>
        <v>0</v>
      </c>
      <c r="AQ4283" s="63">
        <f t="shared" si="447"/>
        <v>4283</v>
      </c>
      <c r="AR4283" s="72">
        <f t="shared" si="446"/>
        <v>0</v>
      </c>
    </row>
    <row r="4284" spans="35:44" x14ac:dyDescent="0.25">
      <c r="AI4284" s="72">
        <f t="shared" si="448"/>
        <v>0</v>
      </c>
      <c r="AJ4284" s="72">
        <f t="shared" si="443"/>
        <v>0</v>
      </c>
      <c r="AK4284" s="72">
        <f t="shared" si="444"/>
        <v>0</v>
      </c>
      <c r="AL4284" s="72">
        <f t="shared" si="445"/>
        <v>0</v>
      </c>
      <c r="AQ4284" s="63">
        <f t="shared" si="447"/>
        <v>4284</v>
      </c>
      <c r="AR4284" s="72">
        <f t="shared" si="446"/>
        <v>0</v>
      </c>
    </row>
    <row r="4285" spans="35:44" x14ac:dyDescent="0.25">
      <c r="AI4285" s="72">
        <f t="shared" si="448"/>
        <v>0</v>
      </c>
      <c r="AJ4285" s="72">
        <f t="shared" si="443"/>
        <v>0</v>
      </c>
      <c r="AK4285" s="72">
        <f t="shared" si="444"/>
        <v>0</v>
      </c>
      <c r="AL4285" s="72">
        <f t="shared" si="445"/>
        <v>0</v>
      </c>
      <c r="AQ4285" s="63">
        <f t="shared" si="447"/>
        <v>4285</v>
      </c>
      <c r="AR4285" s="72">
        <f t="shared" si="446"/>
        <v>0</v>
      </c>
    </row>
    <row r="4286" spans="35:44" x14ac:dyDescent="0.25">
      <c r="AI4286" s="72">
        <f t="shared" si="448"/>
        <v>0</v>
      </c>
      <c r="AJ4286" s="72">
        <f t="shared" si="443"/>
        <v>0</v>
      </c>
      <c r="AK4286" s="72">
        <f t="shared" si="444"/>
        <v>0</v>
      </c>
      <c r="AL4286" s="72">
        <f t="shared" si="445"/>
        <v>0</v>
      </c>
      <c r="AQ4286" s="63">
        <f t="shared" si="447"/>
        <v>4286</v>
      </c>
      <c r="AR4286" s="72">
        <f t="shared" si="446"/>
        <v>0</v>
      </c>
    </row>
    <row r="4287" spans="35:44" x14ac:dyDescent="0.25">
      <c r="AI4287" s="72">
        <f t="shared" si="448"/>
        <v>0</v>
      </c>
      <c r="AJ4287" s="72">
        <f t="shared" si="443"/>
        <v>0</v>
      </c>
      <c r="AK4287" s="72">
        <f t="shared" si="444"/>
        <v>0</v>
      </c>
      <c r="AL4287" s="72">
        <f t="shared" si="445"/>
        <v>0</v>
      </c>
      <c r="AQ4287" s="63">
        <f t="shared" si="447"/>
        <v>4287</v>
      </c>
      <c r="AR4287" s="72">
        <f t="shared" si="446"/>
        <v>0</v>
      </c>
    </row>
    <row r="4288" spans="35:44" x14ac:dyDescent="0.25">
      <c r="AI4288" s="72">
        <f t="shared" si="448"/>
        <v>0</v>
      </c>
      <c r="AJ4288" s="72">
        <f t="shared" si="443"/>
        <v>0</v>
      </c>
      <c r="AK4288" s="72">
        <f t="shared" si="444"/>
        <v>0</v>
      </c>
      <c r="AL4288" s="72">
        <f t="shared" si="445"/>
        <v>0</v>
      </c>
      <c r="AQ4288" s="63">
        <f t="shared" si="447"/>
        <v>4288</v>
      </c>
      <c r="AR4288" s="72">
        <f t="shared" si="446"/>
        <v>0</v>
      </c>
    </row>
    <row r="4289" spans="35:44" x14ac:dyDescent="0.25">
      <c r="AI4289" s="72">
        <f t="shared" si="448"/>
        <v>0</v>
      </c>
      <c r="AJ4289" s="72">
        <f t="shared" ref="AJ4289:AJ4352" si="449">ROUNDUP((C4289-$C$1)/7,0)</f>
        <v>0</v>
      </c>
      <c r="AK4289" s="72">
        <f t="shared" ref="AK4289:AK4352" si="450">ROUNDUP((C4289-$C$1)/1,0)</f>
        <v>0</v>
      </c>
      <c r="AL4289" s="72">
        <f t="shared" ref="AL4289:AL4352" si="451">ROUNDUP((C4289-$C$1)*24,0)</f>
        <v>0</v>
      </c>
      <c r="AQ4289" s="63">
        <f t="shared" si="447"/>
        <v>4289</v>
      </c>
      <c r="AR4289" s="72">
        <f t="shared" ref="AR4289:AR4352" si="452">SUMIFS(AI:AI,AL:AL,AQ4289)</f>
        <v>0</v>
      </c>
    </row>
    <row r="4290" spans="35:44" x14ac:dyDescent="0.25">
      <c r="AI4290" s="72">
        <f t="shared" si="448"/>
        <v>0</v>
      </c>
      <c r="AJ4290" s="72">
        <f t="shared" si="449"/>
        <v>0</v>
      </c>
      <c r="AK4290" s="72">
        <f t="shared" si="450"/>
        <v>0</v>
      </c>
      <c r="AL4290" s="72">
        <f t="shared" si="451"/>
        <v>0</v>
      </c>
      <c r="AQ4290" s="63">
        <f t="shared" si="447"/>
        <v>4290</v>
      </c>
      <c r="AR4290" s="72">
        <f t="shared" si="452"/>
        <v>0</v>
      </c>
    </row>
    <row r="4291" spans="35:44" x14ac:dyDescent="0.25">
      <c r="AI4291" s="72">
        <f t="shared" si="448"/>
        <v>0</v>
      </c>
      <c r="AJ4291" s="72">
        <f t="shared" si="449"/>
        <v>0</v>
      </c>
      <c r="AK4291" s="72">
        <f t="shared" si="450"/>
        <v>0</v>
      </c>
      <c r="AL4291" s="72">
        <f t="shared" si="451"/>
        <v>0</v>
      </c>
      <c r="AQ4291" s="63">
        <f t="shared" ref="AQ4291:AQ4354" si="453">1+AQ4290</f>
        <v>4291</v>
      </c>
      <c r="AR4291" s="72">
        <f t="shared" si="452"/>
        <v>0</v>
      </c>
    </row>
    <row r="4292" spans="35:44" x14ac:dyDescent="0.25">
      <c r="AI4292" s="72">
        <f t="shared" si="448"/>
        <v>0</v>
      </c>
      <c r="AJ4292" s="72">
        <f t="shared" si="449"/>
        <v>0</v>
      </c>
      <c r="AK4292" s="72">
        <f t="shared" si="450"/>
        <v>0</v>
      </c>
      <c r="AL4292" s="72">
        <f t="shared" si="451"/>
        <v>0</v>
      </c>
      <c r="AQ4292" s="63">
        <f t="shared" si="453"/>
        <v>4292</v>
      </c>
      <c r="AR4292" s="72">
        <f t="shared" si="452"/>
        <v>0</v>
      </c>
    </row>
    <row r="4293" spans="35:44" x14ac:dyDescent="0.25">
      <c r="AI4293" s="72">
        <f t="shared" ref="AI4293:AI4356" si="454">D4293*(C4293-C4292)*86400*$B$16</f>
        <v>0</v>
      </c>
      <c r="AJ4293" s="72">
        <f t="shared" si="449"/>
        <v>0</v>
      </c>
      <c r="AK4293" s="72">
        <f t="shared" si="450"/>
        <v>0</v>
      </c>
      <c r="AL4293" s="72">
        <f t="shared" si="451"/>
        <v>0</v>
      </c>
      <c r="AQ4293" s="63">
        <f t="shared" si="453"/>
        <v>4293</v>
      </c>
      <c r="AR4293" s="72">
        <f t="shared" si="452"/>
        <v>0</v>
      </c>
    </row>
    <row r="4294" spans="35:44" x14ac:dyDescent="0.25">
      <c r="AI4294" s="72">
        <f t="shared" si="454"/>
        <v>0</v>
      </c>
      <c r="AJ4294" s="72">
        <f t="shared" si="449"/>
        <v>0</v>
      </c>
      <c r="AK4294" s="72">
        <f t="shared" si="450"/>
        <v>0</v>
      </c>
      <c r="AL4294" s="72">
        <f t="shared" si="451"/>
        <v>0</v>
      </c>
      <c r="AQ4294" s="63">
        <f t="shared" si="453"/>
        <v>4294</v>
      </c>
      <c r="AR4294" s="72">
        <f t="shared" si="452"/>
        <v>0</v>
      </c>
    </row>
    <row r="4295" spans="35:44" x14ac:dyDescent="0.25">
      <c r="AI4295" s="72">
        <f t="shared" si="454"/>
        <v>0</v>
      </c>
      <c r="AJ4295" s="72">
        <f t="shared" si="449"/>
        <v>0</v>
      </c>
      <c r="AK4295" s="72">
        <f t="shared" si="450"/>
        <v>0</v>
      </c>
      <c r="AL4295" s="72">
        <f t="shared" si="451"/>
        <v>0</v>
      </c>
      <c r="AQ4295" s="63">
        <f t="shared" si="453"/>
        <v>4295</v>
      </c>
      <c r="AR4295" s="72">
        <f t="shared" si="452"/>
        <v>0</v>
      </c>
    </row>
    <row r="4296" spans="35:44" x14ac:dyDescent="0.25">
      <c r="AI4296" s="72">
        <f t="shared" si="454"/>
        <v>0</v>
      </c>
      <c r="AJ4296" s="72">
        <f t="shared" si="449"/>
        <v>0</v>
      </c>
      <c r="AK4296" s="72">
        <f t="shared" si="450"/>
        <v>0</v>
      </c>
      <c r="AL4296" s="72">
        <f t="shared" si="451"/>
        <v>0</v>
      </c>
      <c r="AQ4296" s="63">
        <f t="shared" si="453"/>
        <v>4296</v>
      </c>
      <c r="AR4296" s="72">
        <f t="shared" si="452"/>
        <v>0</v>
      </c>
    </row>
    <row r="4297" spans="35:44" x14ac:dyDescent="0.25">
      <c r="AI4297" s="72">
        <f t="shared" si="454"/>
        <v>0</v>
      </c>
      <c r="AJ4297" s="72">
        <f t="shared" si="449"/>
        <v>0</v>
      </c>
      <c r="AK4297" s="72">
        <f t="shared" si="450"/>
        <v>0</v>
      </c>
      <c r="AL4297" s="72">
        <f t="shared" si="451"/>
        <v>0</v>
      </c>
      <c r="AQ4297" s="63">
        <f t="shared" si="453"/>
        <v>4297</v>
      </c>
      <c r="AR4297" s="72">
        <f t="shared" si="452"/>
        <v>0</v>
      </c>
    </row>
    <row r="4298" spans="35:44" x14ac:dyDescent="0.25">
      <c r="AI4298" s="72">
        <f t="shared" si="454"/>
        <v>0</v>
      </c>
      <c r="AJ4298" s="72">
        <f t="shared" si="449"/>
        <v>0</v>
      </c>
      <c r="AK4298" s="72">
        <f t="shared" si="450"/>
        <v>0</v>
      </c>
      <c r="AL4298" s="72">
        <f t="shared" si="451"/>
        <v>0</v>
      </c>
      <c r="AQ4298" s="63">
        <f t="shared" si="453"/>
        <v>4298</v>
      </c>
      <c r="AR4298" s="72">
        <f t="shared" si="452"/>
        <v>0</v>
      </c>
    </row>
    <row r="4299" spans="35:44" x14ac:dyDescent="0.25">
      <c r="AI4299" s="72">
        <f t="shared" si="454"/>
        <v>0</v>
      </c>
      <c r="AJ4299" s="72">
        <f t="shared" si="449"/>
        <v>0</v>
      </c>
      <c r="AK4299" s="72">
        <f t="shared" si="450"/>
        <v>0</v>
      </c>
      <c r="AL4299" s="72">
        <f t="shared" si="451"/>
        <v>0</v>
      </c>
      <c r="AQ4299" s="63">
        <f t="shared" si="453"/>
        <v>4299</v>
      </c>
      <c r="AR4299" s="72">
        <f t="shared" si="452"/>
        <v>0</v>
      </c>
    </row>
    <row r="4300" spans="35:44" x14ac:dyDescent="0.25">
      <c r="AI4300" s="72">
        <f t="shared" si="454"/>
        <v>0</v>
      </c>
      <c r="AJ4300" s="72">
        <f t="shared" si="449"/>
        <v>0</v>
      </c>
      <c r="AK4300" s="72">
        <f t="shared" si="450"/>
        <v>0</v>
      </c>
      <c r="AL4300" s="72">
        <f t="shared" si="451"/>
        <v>0</v>
      </c>
      <c r="AQ4300" s="63">
        <f t="shared" si="453"/>
        <v>4300</v>
      </c>
      <c r="AR4300" s="72">
        <f t="shared" si="452"/>
        <v>0</v>
      </c>
    </row>
    <row r="4301" spans="35:44" x14ac:dyDescent="0.25">
      <c r="AI4301" s="72">
        <f t="shared" si="454"/>
        <v>0</v>
      </c>
      <c r="AJ4301" s="72">
        <f t="shared" si="449"/>
        <v>0</v>
      </c>
      <c r="AK4301" s="72">
        <f t="shared" si="450"/>
        <v>0</v>
      </c>
      <c r="AL4301" s="72">
        <f t="shared" si="451"/>
        <v>0</v>
      </c>
      <c r="AQ4301" s="63">
        <f t="shared" si="453"/>
        <v>4301</v>
      </c>
      <c r="AR4301" s="72">
        <f t="shared" si="452"/>
        <v>0</v>
      </c>
    </row>
    <row r="4302" spans="35:44" x14ac:dyDescent="0.25">
      <c r="AI4302" s="72">
        <f t="shared" si="454"/>
        <v>0</v>
      </c>
      <c r="AJ4302" s="72">
        <f t="shared" si="449"/>
        <v>0</v>
      </c>
      <c r="AK4302" s="72">
        <f t="shared" si="450"/>
        <v>0</v>
      </c>
      <c r="AL4302" s="72">
        <f t="shared" si="451"/>
        <v>0</v>
      </c>
      <c r="AQ4302" s="63">
        <f t="shared" si="453"/>
        <v>4302</v>
      </c>
      <c r="AR4302" s="72">
        <f t="shared" si="452"/>
        <v>0</v>
      </c>
    </row>
    <row r="4303" spans="35:44" x14ac:dyDescent="0.25">
      <c r="AI4303" s="72">
        <f t="shared" si="454"/>
        <v>0</v>
      </c>
      <c r="AJ4303" s="72">
        <f t="shared" si="449"/>
        <v>0</v>
      </c>
      <c r="AK4303" s="72">
        <f t="shared" si="450"/>
        <v>0</v>
      </c>
      <c r="AL4303" s="72">
        <f t="shared" si="451"/>
        <v>0</v>
      </c>
      <c r="AQ4303" s="63">
        <f t="shared" si="453"/>
        <v>4303</v>
      </c>
      <c r="AR4303" s="72">
        <f t="shared" si="452"/>
        <v>0</v>
      </c>
    </row>
    <row r="4304" spans="35:44" x14ac:dyDescent="0.25">
      <c r="AI4304" s="72">
        <f t="shared" si="454"/>
        <v>0</v>
      </c>
      <c r="AJ4304" s="72">
        <f t="shared" si="449"/>
        <v>0</v>
      </c>
      <c r="AK4304" s="72">
        <f t="shared" si="450"/>
        <v>0</v>
      </c>
      <c r="AL4304" s="72">
        <f t="shared" si="451"/>
        <v>0</v>
      </c>
      <c r="AQ4304" s="63">
        <f t="shared" si="453"/>
        <v>4304</v>
      </c>
      <c r="AR4304" s="72">
        <f t="shared" si="452"/>
        <v>0</v>
      </c>
    </row>
    <row r="4305" spans="35:44" x14ac:dyDescent="0.25">
      <c r="AI4305" s="72">
        <f t="shared" si="454"/>
        <v>0</v>
      </c>
      <c r="AJ4305" s="72">
        <f t="shared" si="449"/>
        <v>0</v>
      </c>
      <c r="AK4305" s="72">
        <f t="shared" si="450"/>
        <v>0</v>
      </c>
      <c r="AL4305" s="72">
        <f t="shared" si="451"/>
        <v>0</v>
      </c>
      <c r="AQ4305" s="63">
        <f t="shared" si="453"/>
        <v>4305</v>
      </c>
      <c r="AR4305" s="72">
        <f t="shared" si="452"/>
        <v>0</v>
      </c>
    </row>
    <row r="4306" spans="35:44" x14ac:dyDescent="0.25">
      <c r="AI4306" s="72">
        <f t="shared" si="454"/>
        <v>0</v>
      </c>
      <c r="AJ4306" s="72">
        <f t="shared" si="449"/>
        <v>0</v>
      </c>
      <c r="AK4306" s="72">
        <f t="shared" si="450"/>
        <v>0</v>
      </c>
      <c r="AL4306" s="72">
        <f t="shared" si="451"/>
        <v>0</v>
      </c>
      <c r="AQ4306" s="63">
        <f t="shared" si="453"/>
        <v>4306</v>
      </c>
      <c r="AR4306" s="72">
        <f t="shared" si="452"/>
        <v>0</v>
      </c>
    </row>
    <row r="4307" spans="35:44" x14ac:dyDescent="0.25">
      <c r="AI4307" s="72">
        <f t="shared" si="454"/>
        <v>0</v>
      </c>
      <c r="AJ4307" s="72">
        <f t="shared" si="449"/>
        <v>0</v>
      </c>
      <c r="AK4307" s="72">
        <f t="shared" si="450"/>
        <v>0</v>
      </c>
      <c r="AL4307" s="72">
        <f t="shared" si="451"/>
        <v>0</v>
      </c>
      <c r="AQ4307" s="63">
        <f t="shared" si="453"/>
        <v>4307</v>
      </c>
      <c r="AR4307" s="72">
        <f t="shared" si="452"/>
        <v>0</v>
      </c>
    </row>
    <row r="4308" spans="35:44" x14ac:dyDescent="0.25">
      <c r="AI4308" s="72">
        <f t="shared" si="454"/>
        <v>0</v>
      </c>
      <c r="AJ4308" s="72">
        <f t="shared" si="449"/>
        <v>0</v>
      </c>
      <c r="AK4308" s="72">
        <f t="shared" si="450"/>
        <v>0</v>
      </c>
      <c r="AL4308" s="72">
        <f t="shared" si="451"/>
        <v>0</v>
      </c>
      <c r="AQ4308" s="63">
        <f t="shared" si="453"/>
        <v>4308</v>
      </c>
      <c r="AR4308" s="72">
        <f t="shared" si="452"/>
        <v>0</v>
      </c>
    </row>
    <row r="4309" spans="35:44" x14ac:dyDescent="0.25">
      <c r="AI4309" s="72">
        <f t="shared" si="454"/>
        <v>0</v>
      </c>
      <c r="AJ4309" s="72">
        <f t="shared" si="449"/>
        <v>0</v>
      </c>
      <c r="AK4309" s="72">
        <f t="shared" si="450"/>
        <v>0</v>
      </c>
      <c r="AL4309" s="72">
        <f t="shared" si="451"/>
        <v>0</v>
      </c>
      <c r="AQ4309" s="63">
        <f t="shared" si="453"/>
        <v>4309</v>
      </c>
      <c r="AR4309" s="72">
        <f t="shared" si="452"/>
        <v>0</v>
      </c>
    </row>
    <row r="4310" spans="35:44" x14ac:dyDescent="0.25">
      <c r="AI4310" s="72">
        <f t="shared" si="454"/>
        <v>0</v>
      </c>
      <c r="AJ4310" s="72">
        <f t="shared" si="449"/>
        <v>0</v>
      </c>
      <c r="AK4310" s="72">
        <f t="shared" si="450"/>
        <v>0</v>
      </c>
      <c r="AL4310" s="72">
        <f t="shared" si="451"/>
        <v>0</v>
      </c>
      <c r="AQ4310" s="63">
        <f t="shared" si="453"/>
        <v>4310</v>
      </c>
      <c r="AR4310" s="72">
        <f t="shared" si="452"/>
        <v>0</v>
      </c>
    </row>
    <row r="4311" spans="35:44" x14ac:dyDescent="0.25">
      <c r="AI4311" s="72">
        <f t="shared" si="454"/>
        <v>0</v>
      </c>
      <c r="AJ4311" s="72">
        <f t="shared" si="449"/>
        <v>0</v>
      </c>
      <c r="AK4311" s="72">
        <f t="shared" si="450"/>
        <v>0</v>
      </c>
      <c r="AL4311" s="72">
        <f t="shared" si="451"/>
        <v>0</v>
      </c>
      <c r="AQ4311" s="63">
        <f t="shared" si="453"/>
        <v>4311</v>
      </c>
      <c r="AR4311" s="72">
        <f t="shared" si="452"/>
        <v>0</v>
      </c>
    </row>
    <row r="4312" spans="35:44" x14ac:dyDescent="0.25">
      <c r="AI4312" s="72">
        <f t="shared" si="454"/>
        <v>0</v>
      </c>
      <c r="AJ4312" s="72">
        <f t="shared" si="449"/>
        <v>0</v>
      </c>
      <c r="AK4312" s="72">
        <f t="shared" si="450"/>
        <v>0</v>
      </c>
      <c r="AL4312" s="72">
        <f t="shared" si="451"/>
        <v>0</v>
      </c>
      <c r="AQ4312" s="63">
        <f t="shared" si="453"/>
        <v>4312</v>
      </c>
      <c r="AR4312" s="72">
        <f t="shared" si="452"/>
        <v>0</v>
      </c>
    </row>
    <row r="4313" spans="35:44" x14ac:dyDescent="0.25">
      <c r="AI4313" s="72">
        <f t="shared" si="454"/>
        <v>0</v>
      </c>
      <c r="AJ4313" s="72">
        <f t="shared" si="449"/>
        <v>0</v>
      </c>
      <c r="AK4313" s="72">
        <f t="shared" si="450"/>
        <v>0</v>
      </c>
      <c r="AL4313" s="72">
        <f t="shared" si="451"/>
        <v>0</v>
      </c>
      <c r="AQ4313" s="63">
        <f t="shared" si="453"/>
        <v>4313</v>
      </c>
      <c r="AR4313" s="72">
        <f t="shared" si="452"/>
        <v>0</v>
      </c>
    </row>
    <row r="4314" spans="35:44" x14ac:dyDescent="0.25">
      <c r="AI4314" s="72">
        <f t="shared" si="454"/>
        <v>0</v>
      </c>
      <c r="AJ4314" s="72">
        <f t="shared" si="449"/>
        <v>0</v>
      </c>
      <c r="AK4314" s="72">
        <f t="shared" si="450"/>
        <v>0</v>
      </c>
      <c r="AL4314" s="72">
        <f t="shared" si="451"/>
        <v>0</v>
      </c>
      <c r="AQ4314" s="63">
        <f t="shared" si="453"/>
        <v>4314</v>
      </c>
      <c r="AR4314" s="72">
        <f t="shared" si="452"/>
        <v>0</v>
      </c>
    </row>
    <row r="4315" spans="35:44" x14ac:dyDescent="0.25">
      <c r="AI4315" s="72">
        <f t="shared" si="454"/>
        <v>0</v>
      </c>
      <c r="AJ4315" s="72">
        <f t="shared" si="449"/>
        <v>0</v>
      </c>
      <c r="AK4315" s="72">
        <f t="shared" si="450"/>
        <v>0</v>
      </c>
      <c r="AL4315" s="72">
        <f t="shared" si="451"/>
        <v>0</v>
      </c>
      <c r="AQ4315" s="63">
        <f t="shared" si="453"/>
        <v>4315</v>
      </c>
      <c r="AR4315" s="72">
        <f t="shared" si="452"/>
        <v>0</v>
      </c>
    </row>
    <row r="4316" spans="35:44" x14ac:dyDescent="0.25">
      <c r="AI4316" s="72">
        <f t="shared" si="454"/>
        <v>0</v>
      </c>
      <c r="AJ4316" s="72">
        <f t="shared" si="449"/>
        <v>0</v>
      </c>
      <c r="AK4316" s="72">
        <f t="shared" si="450"/>
        <v>0</v>
      </c>
      <c r="AL4316" s="72">
        <f t="shared" si="451"/>
        <v>0</v>
      </c>
      <c r="AQ4316" s="63">
        <f t="shared" si="453"/>
        <v>4316</v>
      </c>
      <c r="AR4316" s="72">
        <f t="shared" si="452"/>
        <v>0</v>
      </c>
    </row>
    <row r="4317" spans="35:44" x14ac:dyDescent="0.25">
      <c r="AI4317" s="72">
        <f t="shared" si="454"/>
        <v>0</v>
      </c>
      <c r="AJ4317" s="72">
        <f t="shared" si="449"/>
        <v>0</v>
      </c>
      <c r="AK4317" s="72">
        <f t="shared" si="450"/>
        <v>0</v>
      </c>
      <c r="AL4317" s="72">
        <f t="shared" si="451"/>
        <v>0</v>
      </c>
      <c r="AQ4317" s="63">
        <f t="shared" si="453"/>
        <v>4317</v>
      </c>
      <c r="AR4317" s="72">
        <f t="shared" si="452"/>
        <v>0</v>
      </c>
    </row>
    <row r="4318" spans="35:44" x14ac:dyDescent="0.25">
      <c r="AI4318" s="72">
        <f t="shared" si="454"/>
        <v>0</v>
      </c>
      <c r="AJ4318" s="72">
        <f t="shared" si="449"/>
        <v>0</v>
      </c>
      <c r="AK4318" s="72">
        <f t="shared" si="450"/>
        <v>0</v>
      </c>
      <c r="AL4318" s="72">
        <f t="shared" si="451"/>
        <v>0</v>
      </c>
      <c r="AQ4318" s="63">
        <f t="shared" si="453"/>
        <v>4318</v>
      </c>
      <c r="AR4318" s="72">
        <f t="shared" si="452"/>
        <v>0</v>
      </c>
    </row>
    <row r="4319" spans="35:44" x14ac:dyDescent="0.25">
      <c r="AI4319" s="72">
        <f t="shared" si="454"/>
        <v>0</v>
      </c>
      <c r="AJ4319" s="72">
        <f t="shared" si="449"/>
        <v>0</v>
      </c>
      <c r="AK4319" s="72">
        <f t="shared" si="450"/>
        <v>0</v>
      </c>
      <c r="AL4319" s="72">
        <f t="shared" si="451"/>
        <v>0</v>
      </c>
      <c r="AQ4319" s="63">
        <f t="shared" si="453"/>
        <v>4319</v>
      </c>
      <c r="AR4319" s="72">
        <f t="shared" si="452"/>
        <v>0</v>
      </c>
    </row>
    <row r="4320" spans="35:44" x14ac:dyDescent="0.25">
      <c r="AI4320" s="72">
        <f t="shared" si="454"/>
        <v>0</v>
      </c>
      <c r="AJ4320" s="72">
        <f t="shared" si="449"/>
        <v>0</v>
      </c>
      <c r="AK4320" s="72">
        <f t="shared" si="450"/>
        <v>0</v>
      </c>
      <c r="AL4320" s="72">
        <f t="shared" si="451"/>
        <v>0</v>
      </c>
      <c r="AQ4320" s="63">
        <f t="shared" si="453"/>
        <v>4320</v>
      </c>
      <c r="AR4320" s="72">
        <f t="shared" si="452"/>
        <v>0</v>
      </c>
    </row>
    <row r="4321" spans="35:44" x14ac:dyDescent="0.25">
      <c r="AI4321" s="72">
        <f t="shared" si="454"/>
        <v>0</v>
      </c>
      <c r="AJ4321" s="72">
        <f t="shared" si="449"/>
        <v>0</v>
      </c>
      <c r="AK4321" s="72">
        <f t="shared" si="450"/>
        <v>0</v>
      </c>
      <c r="AL4321" s="72">
        <f t="shared" si="451"/>
        <v>0</v>
      </c>
      <c r="AQ4321" s="63">
        <f t="shared" si="453"/>
        <v>4321</v>
      </c>
      <c r="AR4321" s="72">
        <f t="shared" si="452"/>
        <v>0</v>
      </c>
    </row>
    <row r="4322" spans="35:44" x14ac:dyDescent="0.25">
      <c r="AI4322" s="72">
        <f t="shared" si="454"/>
        <v>0</v>
      </c>
      <c r="AJ4322" s="72">
        <f t="shared" si="449"/>
        <v>0</v>
      </c>
      <c r="AK4322" s="72">
        <f t="shared" si="450"/>
        <v>0</v>
      </c>
      <c r="AL4322" s="72">
        <f t="shared" si="451"/>
        <v>0</v>
      </c>
      <c r="AQ4322" s="63">
        <f t="shared" si="453"/>
        <v>4322</v>
      </c>
      <c r="AR4322" s="72">
        <f t="shared" si="452"/>
        <v>0</v>
      </c>
    </row>
    <row r="4323" spans="35:44" x14ac:dyDescent="0.25">
      <c r="AI4323" s="72">
        <f t="shared" si="454"/>
        <v>0</v>
      </c>
      <c r="AJ4323" s="72">
        <f t="shared" si="449"/>
        <v>0</v>
      </c>
      <c r="AK4323" s="72">
        <f t="shared" si="450"/>
        <v>0</v>
      </c>
      <c r="AL4323" s="72">
        <f t="shared" si="451"/>
        <v>0</v>
      </c>
      <c r="AQ4323" s="63">
        <f t="shared" si="453"/>
        <v>4323</v>
      </c>
      <c r="AR4323" s="72">
        <f t="shared" si="452"/>
        <v>0</v>
      </c>
    </row>
    <row r="4324" spans="35:44" x14ac:dyDescent="0.25">
      <c r="AI4324" s="72">
        <f t="shared" si="454"/>
        <v>0</v>
      </c>
      <c r="AJ4324" s="72">
        <f t="shared" si="449"/>
        <v>0</v>
      </c>
      <c r="AK4324" s="72">
        <f t="shared" si="450"/>
        <v>0</v>
      </c>
      <c r="AL4324" s="72">
        <f t="shared" si="451"/>
        <v>0</v>
      </c>
      <c r="AQ4324" s="63">
        <f t="shared" si="453"/>
        <v>4324</v>
      </c>
      <c r="AR4324" s="72">
        <f t="shared" si="452"/>
        <v>0</v>
      </c>
    </row>
    <row r="4325" spans="35:44" x14ac:dyDescent="0.25">
      <c r="AI4325" s="72">
        <f t="shared" si="454"/>
        <v>0</v>
      </c>
      <c r="AJ4325" s="72">
        <f t="shared" si="449"/>
        <v>0</v>
      </c>
      <c r="AK4325" s="72">
        <f t="shared" si="450"/>
        <v>0</v>
      </c>
      <c r="AL4325" s="72">
        <f t="shared" si="451"/>
        <v>0</v>
      </c>
      <c r="AQ4325" s="63">
        <f t="shared" si="453"/>
        <v>4325</v>
      </c>
      <c r="AR4325" s="72">
        <f t="shared" si="452"/>
        <v>0</v>
      </c>
    </row>
    <row r="4326" spans="35:44" x14ac:dyDescent="0.25">
      <c r="AI4326" s="72">
        <f t="shared" si="454"/>
        <v>0</v>
      </c>
      <c r="AJ4326" s="72">
        <f t="shared" si="449"/>
        <v>0</v>
      </c>
      <c r="AK4326" s="72">
        <f t="shared" si="450"/>
        <v>0</v>
      </c>
      <c r="AL4326" s="72">
        <f t="shared" si="451"/>
        <v>0</v>
      </c>
      <c r="AQ4326" s="63">
        <f t="shared" si="453"/>
        <v>4326</v>
      </c>
      <c r="AR4326" s="72">
        <f t="shared" si="452"/>
        <v>0</v>
      </c>
    </row>
    <row r="4327" spans="35:44" x14ac:dyDescent="0.25">
      <c r="AI4327" s="72">
        <f t="shared" si="454"/>
        <v>0</v>
      </c>
      <c r="AJ4327" s="72">
        <f t="shared" si="449"/>
        <v>0</v>
      </c>
      <c r="AK4327" s="72">
        <f t="shared" si="450"/>
        <v>0</v>
      </c>
      <c r="AL4327" s="72">
        <f t="shared" si="451"/>
        <v>0</v>
      </c>
      <c r="AQ4327" s="63">
        <f t="shared" si="453"/>
        <v>4327</v>
      </c>
      <c r="AR4327" s="72">
        <f t="shared" si="452"/>
        <v>0</v>
      </c>
    </row>
    <row r="4328" spans="35:44" x14ac:dyDescent="0.25">
      <c r="AI4328" s="72">
        <f t="shared" si="454"/>
        <v>0</v>
      </c>
      <c r="AJ4328" s="72">
        <f t="shared" si="449"/>
        <v>0</v>
      </c>
      <c r="AK4328" s="72">
        <f t="shared" si="450"/>
        <v>0</v>
      </c>
      <c r="AL4328" s="72">
        <f t="shared" si="451"/>
        <v>0</v>
      </c>
      <c r="AQ4328" s="63">
        <f t="shared" si="453"/>
        <v>4328</v>
      </c>
      <c r="AR4328" s="72">
        <f t="shared" si="452"/>
        <v>0</v>
      </c>
    </row>
    <row r="4329" spans="35:44" x14ac:dyDescent="0.25">
      <c r="AI4329" s="72">
        <f t="shared" si="454"/>
        <v>0</v>
      </c>
      <c r="AJ4329" s="72">
        <f t="shared" si="449"/>
        <v>0</v>
      </c>
      <c r="AK4329" s="72">
        <f t="shared" si="450"/>
        <v>0</v>
      </c>
      <c r="AL4329" s="72">
        <f t="shared" si="451"/>
        <v>0</v>
      </c>
      <c r="AQ4329" s="63">
        <f t="shared" si="453"/>
        <v>4329</v>
      </c>
      <c r="AR4329" s="72">
        <f t="shared" si="452"/>
        <v>0</v>
      </c>
    </row>
    <row r="4330" spans="35:44" x14ac:dyDescent="0.25">
      <c r="AI4330" s="72">
        <f t="shared" si="454"/>
        <v>0</v>
      </c>
      <c r="AJ4330" s="72">
        <f t="shared" si="449"/>
        <v>0</v>
      </c>
      <c r="AK4330" s="72">
        <f t="shared" si="450"/>
        <v>0</v>
      </c>
      <c r="AL4330" s="72">
        <f t="shared" si="451"/>
        <v>0</v>
      </c>
      <c r="AQ4330" s="63">
        <f t="shared" si="453"/>
        <v>4330</v>
      </c>
      <c r="AR4330" s="72">
        <f t="shared" si="452"/>
        <v>0</v>
      </c>
    </row>
    <row r="4331" spans="35:44" x14ac:dyDescent="0.25">
      <c r="AI4331" s="72">
        <f t="shared" si="454"/>
        <v>0</v>
      </c>
      <c r="AJ4331" s="72">
        <f t="shared" si="449"/>
        <v>0</v>
      </c>
      <c r="AK4331" s="72">
        <f t="shared" si="450"/>
        <v>0</v>
      </c>
      <c r="AL4331" s="72">
        <f t="shared" si="451"/>
        <v>0</v>
      </c>
      <c r="AQ4331" s="63">
        <f t="shared" si="453"/>
        <v>4331</v>
      </c>
      <c r="AR4331" s="72">
        <f t="shared" si="452"/>
        <v>0</v>
      </c>
    </row>
    <row r="4332" spans="35:44" x14ac:dyDescent="0.25">
      <c r="AI4332" s="72">
        <f t="shared" si="454"/>
        <v>0</v>
      </c>
      <c r="AJ4332" s="72">
        <f t="shared" si="449"/>
        <v>0</v>
      </c>
      <c r="AK4332" s="72">
        <f t="shared" si="450"/>
        <v>0</v>
      </c>
      <c r="AL4332" s="72">
        <f t="shared" si="451"/>
        <v>0</v>
      </c>
      <c r="AQ4332" s="63">
        <f t="shared" si="453"/>
        <v>4332</v>
      </c>
      <c r="AR4332" s="72">
        <f t="shared" si="452"/>
        <v>0</v>
      </c>
    </row>
    <row r="4333" spans="35:44" x14ac:dyDescent="0.25">
      <c r="AI4333" s="72">
        <f t="shared" si="454"/>
        <v>0</v>
      </c>
      <c r="AJ4333" s="72">
        <f t="shared" si="449"/>
        <v>0</v>
      </c>
      <c r="AK4333" s="72">
        <f t="shared" si="450"/>
        <v>0</v>
      </c>
      <c r="AL4333" s="72">
        <f t="shared" si="451"/>
        <v>0</v>
      </c>
      <c r="AQ4333" s="63">
        <f t="shared" si="453"/>
        <v>4333</v>
      </c>
      <c r="AR4333" s="72">
        <f t="shared" si="452"/>
        <v>0</v>
      </c>
    </row>
    <row r="4334" spans="35:44" x14ac:dyDescent="0.25">
      <c r="AI4334" s="72">
        <f t="shared" si="454"/>
        <v>0</v>
      </c>
      <c r="AJ4334" s="72">
        <f t="shared" si="449"/>
        <v>0</v>
      </c>
      <c r="AK4334" s="72">
        <f t="shared" si="450"/>
        <v>0</v>
      </c>
      <c r="AL4334" s="72">
        <f t="shared" si="451"/>
        <v>0</v>
      </c>
      <c r="AQ4334" s="63">
        <f t="shared" si="453"/>
        <v>4334</v>
      </c>
      <c r="AR4334" s="72">
        <f t="shared" si="452"/>
        <v>0</v>
      </c>
    </row>
    <row r="4335" spans="35:44" x14ac:dyDescent="0.25">
      <c r="AI4335" s="72">
        <f t="shared" si="454"/>
        <v>0</v>
      </c>
      <c r="AJ4335" s="72">
        <f t="shared" si="449"/>
        <v>0</v>
      </c>
      <c r="AK4335" s="72">
        <f t="shared" si="450"/>
        <v>0</v>
      </c>
      <c r="AL4335" s="72">
        <f t="shared" si="451"/>
        <v>0</v>
      </c>
      <c r="AQ4335" s="63">
        <f t="shared" si="453"/>
        <v>4335</v>
      </c>
      <c r="AR4335" s="72">
        <f t="shared" si="452"/>
        <v>0</v>
      </c>
    </row>
    <row r="4336" spans="35:44" x14ac:dyDescent="0.25">
      <c r="AI4336" s="72">
        <f t="shared" si="454"/>
        <v>0</v>
      </c>
      <c r="AJ4336" s="72">
        <f t="shared" si="449"/>
        <v>0</v>
      </c>
      <c r="AK4336" s="72">
        <f t="shared" si="450"/>
        <v>0</v>
      </c>
      <c r="AL4336" s="72">
        <f t="shared" si="451"/>
        <v>0</v>
      </c>
      <c r="AQ4336" s="63">
        <f t="shared" si="453"/>
        <v>4336</v>
      </c>
      <c r="AR4336" s="72">
        <f t="shared" si="452"/>
        <v>0</v>
      </c>
    </row>
    <row r="4337" spans="35:44" x14ac:dyDescent="0.25">
      <c r="AI4337" s="72">
        <f t="shared" si="454"/>
        <v>0</v>
      </c>
      <c r="AJ4337" s="72">
        <f t="shared" si="449"/>
        <v>0</v>
      </c>
      <c r="AK4337" s="72">
        <f t="shared" si="450"/>
        <v>0</v>
      </c>
      <c r="AL4337" s="72">
        <f t="shared" si="451"/>
        <v>0</v>
      </c>
      <c r="AQ4337" s="63">
        <f t="shared" si="453"/>
        <v>4337</v>
      </c>
      <c r="AR4337" s="72">
        <f t="shared" si="452"/>
        <v>0</v>
      </c>
    </row>
    <row r="4338" spans="35:44" x14ac:dyDescent="0.25">
      <c r="AI4338" s="72">
        <f t="shared" si="454"/>
        <v>0</v>
      </c>
      <c r="AJ4338" s="72">
        <f t="shared" si="449"/>
        <v>0</v>
      </c>
      <c r="AK4338" s="72">
        <f t="shared" si="450"/>
        <v>0</v>
      </c>
      <c r="AL4338" s="72">
        <f t="shared" si="451"/>
        <v>0</v>
      </c>
      <c r="AQ4338" s="63">
        <f t="shared" si="453"/>
        <v>4338</v>
      </c>
      <c r="AR4338" s="72">
        <f t="shared" si="452"/>
        <v>0</v>
      </c>
    </row>
    <row r="4339" spans="35:44" x14ac:dyDescent="0.25">
      <c r="AI4339" s="72">
        <f t="shared" si="454"/>
        <v>0</v>
      </c>
      <c r="AJ4339" s="72">
        <f t="shared" si="449"/>
        <v>0</v>
      </c>
      <c r="AK4339" s="72">
        <f t="shared" si="450"/>
        <v>0</v>
      </c>
      <c r="AL4339" s="72">
        <f t="shared" si="451"/>
        <v>0</v>
      </c>
      <c r="AQ4339" s="63">
        <f t="shared" si="453"/>
        <v>4339</v>
      </c>
      <c r="AR4339" s="72">
        <f t="shared" si="452"/>
        <v>0</v>
      </c>
    </row>
    <row r="4340" spans="35:44" x14ac:dyDescent="0.25">
      <c r="AI4340" s="72">
        <f t="shared" si="454"/>
        <v>0</v>
      </c>
      <c r="AJ4340" s="72">
        <f t="shared" si="449"/>
        <v>0</v>
      </c>
      <c r="AK4340" s="72">
        <f t="shared" si="450"/>
        <v>0</v>
      </c>
      <c r="AL4340" s="72">
        <f t="shared" si="451"/>
        <v>0</v>
      </c>
      <c r="AQ4340" s="63">
        <f t="shared" si="453"/>
        <v>4340</v>
      </c>
      <c r="AR4340" s="72">
        <f t="shared" si="452"/>
        <v>0</v>
      </c>
    </row>
    <row r="4341" spans="35:44" x14ac:dyDescent="0.25">
      <c r="AI4341" s="72">
        <f t="shared" si="454"/>
        <v>0</v>
      </c>
      <c r="AJ4341" s="72">
        <f t="shared" si="449"/>
        <v>0</v>
      </c>
      <c r="AK4341" s="72">
        <f t="shared" si="450"/>
        <v>0</v>
      </c>
      <c r="AL4341" s="72">
        <f t="shared" si="451"/>
        <v>0</v>
      </c>
      <c r="AQ4341" s="63">
        <f t="shared" si="453"/>
        <v>4341</v>
      </c>
      <c r="AR4341" s="72">
        <f t="shared" si="452"/>
        <v>0</v>
      </c>
    </row>
    <row r="4342" spans="35:44" x14ac:dyDescent="0.25">
      <c r="AI4342" s="72">
        <f t="shared" si="454"/>
        <v>0</v>
      </c>
      <c r="AJ4342" s="72">
        <f t="shared" si="449"/>
        <v>0</v>
      </c>
      <c r="AK4342" s="72">
        <f t="shared" si="450"/>
        <v>0</v>
      </c>
      <c r="AL4342" s="72">
        <f t="shared" si="451"/>
        <v>0</v>
      </c>
      <c r="AQ4342" s="63">
        <f t="shared" si="453"/>
        <v>4342</v>
      </c>
      <c r="AR4342" s="72">
        <f t="shared" si="452"/>
        <v>0</v>
      </c>
    </row>
    <row r="4343" spans="35:44" x14ac:dyDescent="0.25">
      <c r="AI4343" s="72">
        <f t="shared" si="454"/>
        <v>0</v>
      </c>
      <c r="AJ4343" s="72">
        <f t="shared" si="449"/>
        <v>0</v>
      </c>
      <c r="AK4343" s="72">
        <f t="shared" si="450"/>
        <v>0</v>
      </c>
      <c r="AL4343" s="72">
        <f t="shared" si="451"/>
        <v>0</v>
      </c>
      <c r="AQ4343" s="63">
        <f t="shared" si="453"/>
        <v>4343</v>
      </c>
      <c r="AR4343" s="72">
        <f t="shared" si="452"/>
        <v>0</v>
      </c>
    </row>
    <row r="4344" spans="35:44" x14ac:dyDescent="0.25">
      <c r="AI4344" s="72">
        <f t="shared" si="454"/>
        <v>0</v>
      </c>
      <c r="AJ4344" s="72">
        <f t="shared" si="449"/>
        <v>0</v>
      </c>
      <c r="AK4344" s="72">
        <f t="shared" si="450"/>
        <v>0</v>
      </c>
      <c r="AL4344" s="72">
        <f t="shared" si="451"/>
        <v>0</v>
      </c>
      <c r="AQ4344" s="63">
        <f t="shared" si="453"/>
        <v>4344</v>
      </c>
      <c r="AR4344" s="72">
        <f t="shared" si="452"/>
        <v>0</v>
      </c>
    </row>
    <row r="4345" spans="35:44" x14ac:dyDescent="0.25">
      <c r="AI4345" s="72">
        <f t="shared" si="454"/>
        <v>0</v>
      </c>
      <c r="AJ4345" s="72">
        <f t="shared" si="449"/>
        <v>0</v>
      </c>
      <c r="AK4345" s="72">
        <f t="shared" si="450"/>
        <v>0</v>
      </c>
      <c r="AL4345" s="72">
        <f t="shared" si="451"/>
        <v>0</v>
      </c>
      <c r="AQ4345" s="63">
        <f t="shared" si="453"/>
        <v>4345</v>
      </c>
      <c r="AR4345" s="72">
        <f t="shared" si="452"/>
        <v>0</v>
      </c>
    </row>
    <row r="4346" spans="35:44" x14ac:dyDescent="0.25">
      <c r="AI4346" s="72">
        <f t="shared" si="454"/>
        <v>0</v>
      </c>
      <c r="AJ4346" s="72">
        <f t="shared" si="449"/>
        <v>0</v>
      </c>
      <c r="AK4346" s="72">
        <f t="shared" si="450"/>
        <v>0</v>
      </c>
      <c r="AL4346" s="72">
        <f t="shared" si="451"/>
        <v>0</v>
      </c>
      <c r="AQ4346" s="63">
        <f t="shared" si="453"/>
        <v>4346</v>
      </c>
      <c r="AR4346" s="72">
        <f t="shared" si="452"/>
        <v>0</v>
      </c>
    </row>
    <row r="4347" spans="35:44" x14ac:dyDescent="0.25">
      <c r="AI4347" s="72">
        <f t="shared" si="454"/>
        <v>0</v>
      </c>
      <c r="AJ4347" s="72">
        <f t="shared" si="449"/>
        <v>0</v>
      </c>
      <c r="AK4347" s="72">
        <f t="shared" si="450"/>
        <v>0</v>
      </c>
      <c r="AL4347" s="72">
        <f t="shared" si="451"/>
        <v>0</v>
      </c>
      <c r="AQ4347" s="63">
        <f t="shared" si="453"/>
        <v>4347</v>
      </c>
      <c r="AR4347" s="72">
        <f t="shared" si="452"/>
        <v>0</v>
      </c>
    </row>
    <row r="4348" spans="35:44" x14ac:dyDescent="0.25">
      <c r="AI4348" s="72">
        <f t="shared" si="454"/>
        <v>0</v>
      </c>
      <c r="AJ4348" s="72">
        <f t="shared" si="449"/>
        <v>0</v>
      </c>
      <c r="AK4348" s="72">
        <f t="shared" si="450"/>
        <v>0</v>
      </c>
      <c r="AL4348" s="72">
        <f t="shared" si="451"/>
        <v>0</v>
      </c>
      <c r="AQ4348" s="63">
        <f t="shared" si="453"/>
        <v>4348</v>
      </c>
      <c r="AR4348" s="72">
        <f t="shared" si="452"/>
        <v>0</v>
      </c>
    </row>
    <row r="4349" spans="35:44" x14ac:dyDescent="0.25">
      <c r="AI4349" s="72">
        <f t="shared" si="454"/>
        <v>0</v>
      </c>
      <c r="AJ4349" s="72">
        <f t="shared" si="449"/>
        <v>0</v>
      </c>
      <c r="AK4349" s="72">
        <f t="shared" si="450"/>
        <v>0</v>
      </c>
      <c r="AL4349" s="72">
        <f t="shared" si="451"/>
        <v>0</v>
      </c>
      <c r="AQ4349" s="63">
        <f t="shared" si="453"/>
        <v>4349</v>
      </c>
      <c r="AR4349" s="72">
        <f t="shared" si="452"/>
        <v>0</v>
      </c>
    </row>
    <row r="4350" spans="35:44" x14ac:dyDescent="0.25">
      <c r="AI4350" s="72">
        <f t="shared" si="454"/>
        <v>0</v>
      </c>
      <c r="AJ4350" s="72">
        <f t="shared" si="449"/>
        <v>0</v>
      </c>
      <c r="AK4350" s="72">
        <f t="shared" si="450"/>
        <v>0</v>
      </c>
      <c r="AL4350" s="72">
        <f t="shared" si="451"/>
        <v>0</v>
      </c>
      <c r="AQ4350" s="63">
        <f t="shared" si="453"/>
        <v>4350</v>
      </c>
      <c r="AR4350" s="72">
        <f t="shared" si="452"/>
        <v>0</v>
      </c>
    </row>
    <row r="4351" spans="35:44" x14ac:dyDescent="0.25">
      <c r="AI4351" s="72">
        <f t="shared" si="454"/>
        <v>0</v>
      </c>
      <c r="AJ4351" s="72">
        <f t="shared" si="449"/>
        <v>0</v>
      </c>
      <c r="AK4351" s="72">
        <f t="shared" si="450"/>
        <v>0</v>
      </c>
      <c r="AL4351" s="72">
        <f t="shared" si="451"/>
        <v>0</v>
      </c>
      <c r="AQ4351" s="63">
        <f t="shared" si="453"/>
        <v>4351</v>
      </c>
      <c r="AR4351" s="72">
        <f t="shared" si="452"/>
        <v>0</v>
      </c>
    </row>
    <row r="4352" spans="35:44" x14ac:dyDescent="0.25">
      <c r="AI4352" s="72">
        <f t="shared" si="454"/>
        <v>0</v>
      </c>
      <c r="AJ4352" s="72">
        <f t="shared" si="449"/>
        <v>0</v>
      </c>
      <c r="AK4352" s="72">
        <f t="shared" si="450"/>
        <v>0</v>
      </c>
      <c r="AL4352" s="72">
        <f t="shared" si="451"/>
        <v>0</v>
      </c>
      <c r="AQ4352" s="63">
        <f t="shared" si="453"/>
        <v>4352</v>
      </c>
      <c r="AR4352" s="72">
        <f t="shared" si="452"/>
        <v>0</v>
      </c>
    </row>
    <row r="4353" spans="35:44" x14ac:dyDescent="0.25">
      <c r="AI4353" s="72">
        <f t="shared" si="454"/>
        <v>0</v>
      </c>
      <c r="AJ4353" s="72">
        <f t="shared" ref="AJ4353:AJ4416" si="455">ROUNDUP((C4353-$C$1)/7,0)</f>
        <v>0</v>
      </c>
      <c r="AK4353" s="72">
        <f t="shared" ref="AK4353:AK4416" si="456">ROUNDUP((C4353-$C$1)/1,0)</f>
        <v>0</v>
      </c>
      <c r="AL4353" s="72">
        <f t="shared" ref="AL4353:AL4416" si="457">ROUNDUP((C4353-$C$1)*24,0)</f>
        <v>0</v>
      </c>
      <c r="AQ4353" s="63">
        <f t="shared" si="453"/>
        <v>4353</v>
      </c>
      <c r="AR4353" s="72">
        <f t="shared" ref="AR4353:AR4416" si="458">SUMIFS(AI:AI,AL:AL,AQ4353)</f>
        <v>0</v>
      </c>
    </row>
    <row r="4354" spans="35:44" x14ac:dyDescent="0.25">
      <c r="AI4354" s="72">
        <f t="shared" si="454"/>
        <v>0</v>
      </c>
      <c r="AJ4354" s="72">
        <f t="shared" si="455"/>
        <v>0</v>
      </c>
      <c r="AK4354" s="72">
        <f t="shared" si="456"/>
        <v>0</v>
      </c>
      <c r="AL4354" s="72">
        <f t="shared" si="457"/>
        <v>0</v>
      </c>
      <c r="AQ4354" s="63">
        <f t="shared" si="453"/>
        <v>4354</v>
      </c>
      <c r="AR4354" s="72">
        <f t="shared" si="458"/>
        <v>0</v>
      </c>
    </row>
    <row r="4355" spans="35:44" x14ac:dyDescent="0.25">
      <c r="AI4355" s="72">
        <f t="shared" si="454"/>
        <v>0</v>
      </c>
      <c r="AJ4355" s="72">
        <f t="shared" si="455"/>
        <v>0</v>
      </c>
      <c r="AK4355" s="72">
        <f t="shared" si="456"/>
        <v>0</v>
      </c>
      <c r="AL4355" s="72">
        <f t="shared" si="457"/>
        <v>0</v>
      </c>
      <c r="AQ4355" s="63">
        <f t="shared" ref="AQ4355:AQ4418" si="459">1+AQ4354</f>
        <v>4355</v>
      </c>
      <c r="AR4355" s="72">
        <f t="shared" si="458"/>
        <v>0</v>
      </c>
    </row>
    <row r="4356" spans="35:44" x14ac:dyDescent="0.25">
      <c r="AI4356" s="72">
        <f t="shared" si="454"/>
        <v>0</v>
      </c>
      <c r="AJ4356" s="72">
        <f t="shared" si="455"/>
        <v>0</v>
      </c>
      <c r="AK4356" s="72">
        <f t="shared" si="456"/>
        <v>0</v>
      </c>
      <c r="AL4356" s="72">
        <f t="shared" si="457"/>
        <v>0</v>
      </c>
      <c r="AQ4356" s="63">
        <f t="shared" si="459"/>
        <v>4356</v>
      </c>
      <c r="AR4356" s="72">
        <f t="shared" si="458"/>
        <v>0</v>
      </c>
    </row>
    <row r="4357" spans="35:44" x14ac:dyDescent="0.25">
      <c r="AI4357" s="72">
        <f t="shared" ref="AI4357:AI4420" si="460">D4357*(C4357-C4356)*86400*$B$16</f>
        <v>0</v>
      </c>
      <c r="AJ4357" s="72">
        <f t="shared" si="455"/>
        <v>0</v>
      </c>
      <c r="AK4357" s="72">
        <f t="shared" si="456"/>
        <v>0</v>
      </c>
      <c r="AL4357" s="72">
        <f t="shared" si="457"/>
        <v>0</v>
      </c>
      <c r="AQ4357" s="63">
        <f t="shared" si="459"/>
        <v>4357</v>
      </c>
      <c r="AR4357" s="72">
        <f t="shared" si="458"/>
        <v>0</v>
      </c>
    </row>
    <row r="4358" spans="35:44" x14ac:dyDescent="0.25">
      <c r="AI4358" s="72">
        <f t="shared" si="460"/>
        <v>0</v>
      </c>
      <c r="AJ4358" s="72">
        <f t="shared" si="455"/>
        <v>0</v>
      </c>
      <c r="AK4358" s="72">
        <f t="shared" si="456"/>
        <v>0</v>
      </c>
      <c r="AL4358" s="72">
        <f t="shared" si="457"/>
        <v>0</v>
      </c>
      <c r="AQ4358" s="63">
        <f t="shared" si="459"/>
        <v>4358</v>
      </c>
      <c r="AR4358" s="72">
        <f t="shared" si="458"/>
        <v>0</v>
      </c>
    </row>
    <row r="4359" spans="35:44" x14ac:dyDescent="0.25">
      <c r="AI4359" s="72">
        <f t="shared" si="460"/>
        <v>0</v>
      </c>
      <c r="AJ4359" s="72">
        <f t="shared" si="455"/>
        <v>0</v>
      </c>
      <c r="AK4359" s="72">
        <f t="shared" si="456"/>
        <v>0</v>
      </c>
      <c r="AL4359" s="72">
        <f t="shared" si="457"/>
        <v>0</v>
      </c>
      <c r="AQ4359" s="63">
        <f t="shared" si="459"/>
        <v>4359</v>
      </c>
      <c r="AR4359" s="72">
        <f t="shared" si="458"/>
        <v>0</v>
      </c>
    </row>
    <row r="4360" spans="35:44" x14ac:dyDescent="0.25">
      <c r="AI4360" s="72">
        <f t="shared" si="460"/>
        <v>0</v>
      </c>
      <c r="AJ4360" s="72">
        <f t="shared" si="455"/>
        <v>0</v>
      </c>
      <c r="AK4360" s="72">
        <f t="shared" si="456"/>
        <v>0</v>
      </c>
      <c r="AL4360" s="72">
        <f t="shared" si="457"/>
        <v>0</v>
      </c>
      <c r="AQ4360" s="63">
        <f t="shared" si="459"/>
        <v>4360</v>
      </c>
      <c r="AR4360" s="72">
        <f t="shared" si="458"/>
        <v>0</v>
      </c>
    </row>
    <row r="4361" spans="35:44" x14ac:dyDescent="0.25">
      <c r="AI4361" s="72">
        <f t="shared" si="460"/>
        <v>0</v>
      </c>
      <c r="AJ4361" s="72">
        <f t="shared" si="455"/>
        <v>0</v>
      </c>
      <c r="AK4361" s="72">
        <f t="shared" si="456"/>
        <v>0</v>
      </c>
      <c r="AL4361" s="72">
        <f t="shared" si="457"/>
        <v>0</v>
      </c>
      <c r="AQ4361" s="63">
        <f t="shared" si="459"/>
        <v>4361</v>
      </c>
      <c r="AR4361" s="72">
        <f t="shared" si="458"/>
        <v>0</v>
      </c>
    </row>
    <row r="4362" spans="35:44" x14ac:dyDescent="0.25">
      <c r="AI4362" s="72">
        <f t="shared" si="460"/>
        <v>0</v>
      </c>
      <c r="AJ4362" s="72">
        <f t="shared" si="455"/>
        <v>0</v>
      </c>
      <c r="AK4362" s="72">
        <f t="shared" si="456"/>
        <v>0</v>
      </c>
      <c r="AL4362" s="72">
        <f t="shared" si="457"/>
        <v>0</v>
      </c>
      <c r="AQ4362" s="63">
        <f t="shared" si="459"/>
        <v>4362</v>
      </c>
      <c r="AR4362" s="72">
        <f t="shared" si="458"/>
        <v>0</v>
      </c>
    </row>
    <row r="4363" spans="35:44" x14ac:dyDescent="0.25">
      <c r="AI4363" s="72">
        <f t="shared" si="460"/>
        <v>0</v>
      </c>
      <c r="AJ4363" s="72">
        <f t="shared" si="455"/>
        <v>0</v>
      </c>
      <c r="AK4363" s="72">
        <f t="shared" si="456"/>
        <v>0</v>
      </c>
      <c r="AL4363" s="72">
        <f t="shared" si="457"/>
        <v>0</v>
      </c>
      <c r="AQ4363" s="63">
        <f t="shared" si="459"/>
        <v>4363</v>
      </c>
      <c r="AR4363" s="72">
        <f t="shared" si="458"/>
        <v>0</v>
      </c>
    </row>
    <row r="4364" spans="35:44" x14ac:dyDescent="0.25">
      <c r="AI4364" s="72">
        <f t="shared" si="460"/>
        <v>0</v>
      </c>
      <c r="AJ4364" s="72">
        <f t="shared" si="455"/>
        <v>0</v>
      </c>
      <c r="AK4364" s="72">
        <f t="shared" si="456"/>
        <v>0</v>
      </c>
      <c r="AL4364" s="72">
        <f t="shared" si="457"/>
        <v>0</v>
      </c>
      <c r="AQ4364" s="63">
        <f t="shared" si="459"/>
        <v>4364</v>
      </c>
      <c r="AR4364" s="72">
        <f t="shared" si="458"/>
        <v>0</v>
      </c>
    </row>
    <row r="4365" spans="35:44" x14ac:dyDescent="0.25">
      <c r="AI4365" s="72">
        <f t="shared" si="460"/>
        <v>0</v>
      </c>
      <c r="AJ4365" s="72">
        <f t="shared" si="455"/>
        <v>0</v>
      </c>
      <c r="AK4365" s="72">
        <f t="shared" si="456"/>
        <v>0</v>
      </c>
      <c r="AL4365" s="72">
        <f t="shared" si="457"/>
        <v>0</v>
      </c>
      <c r="AQ4365" s="63">
        <f t="shared" si="459"/>
        <v>4365</v>
      </c>
      <c r="AR4365" s="72">
        <f t="shared" si="458"/>
        <v>0</v>
      </c>
    </row>
    <row r="4366" spans="35:44" x14ac:dyDescent="0.25">
      <c r="AI4366" s="72">
        <f t="shared" si="460"/>
        <v>0</v>
      </c>
      <c r="AJ4366" s="72">
        <f t="shared" si="455"/>
        <v>0</v>
      </c>
      <c r="AK4366" s="72">
        <f t="shared" si="456"/>
        <v>0</v>
      </c>
      <c r="AL4366" s="72">
        <f t="shared" si="457"/>
        <v>0</v>
      </c>
      <c r="AQ4366" s="63">
        <f t="shared" si="459"/>
        <v>4366</v>
      </c>
      <c r="AR4366" s="72">
        <f t="shared" si="458"/>
        <v>0</v>
      </c>
    </row>
    <row r="4367" spans="35:44" x14ac:dyDescent="0.25">
      <c r="AI4367" s="72">
        <f t="shared" si="460"/>
        <v>0</v>
      </c>
      <c r="AJ4367" s="72">
        <f t="shared" si="455"/>
        <v>0</v>
      </c>
      <c r="AK4367" s="72">
        <f t="shared" si="456"/>
        <v>0</v>
      </c>
      <c r="AL4367" s="72">
        <f t="shared" si="457"/>
        <v>0</v>
      </c>
      <c r="AQ4367" s="63">
        <f t="shared" si="459"/>
        <v>4367</v>
      </c>
      <c r="AR4367" s="72">
        <f t="shared" si="458"/>
        <v>0</v>
      </c>
    </row>
    <row r="4368" spans="35:44" x14ac:dyDescent="0.25">
      <c r="AI4368" s="72">
        <f t="shared" si="460"/>
        <v>0</v>
      </c>
      <c r="AJ4368" s="72">
        <f t="shared" si="455"/>
        <v>0</v>
      </c>
      <c r="AK4368" s="72">
        <f t="shared" si="456"/>
        <v>0</v>
      </c>
      <c r="AL4368" s="72">
        <f t="shared" si="457"/>
        <v>0</v>
      </c>
      <c r="AQ4368" s="63">
        <f t="shared" si="459"/>
        <v>4368</v>
      </c>
      <c r="AR4368" s="72">
        <f t="shared" si="458"/>
        <v>0</v>
      </c>
    </row>
    <row r="4369" spans="35:44" x14ac:dyDescent="0.25">
      <c r="AI4369" s="72">
        <f t="shared" si="460"/>
        <v>0</v>
      </c>
      <c r="AJ4369" s="72">
        <f t="shared" si="455"/>
        <v>0</v>
      </c>
      <c r="AK4369" s="72">
        <f t="shared" si="456"/>
        <v>0</v>
      </c>
      <c r="AL4369" s="72">
        <f t="shared" si="457"/>
        <v>0</v>
      </c>
      <c r="AQ4369" s="63">
        <f t="shared" si="459"/>
        <v>4369</v>
      </c>
      <c r="AR4369" s="72">
        <f t="shared" si="458"/>
        <v>0</v>
      </c>
    </row>
    <row r="4370" spans="35:44" x14ac:dyDescent="0.25">
      <c r="AI4370" s="72">
        <f t="shared" si="460"/>
        <v>0</v>
      </c>
      <c r="AJ4370" s="72">
        <f t="shared" si="455"/>
        <v>0</v>
      </c>
      <c r="AK4370" s="72">
        <f t="shared" si="456"/>
        <v>0</v>
      </c>
      <c r="AL4370" s="72">
        <f t="shared" si="457"/>
        <v>0</v>
      </c>
      <c r="AQ4370" s="63">
        <f t="shared" si="459"/>
        <v>4370</v>
      </c>
      <c r="AR4370" s="72">
        <f t="shared" si="458"/>
        <v>0</v>
      </c>
    </row>
    <row r="4371" spans="35:44" x14ac:dyDescent="0.25">
      <c r="AI4371" s="72">
        <f t="shared" si="460"/>
        <v>0</v>
      </c>
      <c r="AJ4371" s="72">
        <f t="shared" si="455"/>
        <v>0</v>
      </c>
      <c r="AK4371" s="72">
        <f t="shared" si="456"/>
        <v>0</v>
      </c>
      <c r="AL4371" s="72">
        <f t="shared" si="457"/>
        <v>0</v>
      </c>
      <c r="AQ4371" s="63">
        <f t="shared" si="459"/>
        <v>4371</v>
      </c>
      <c r="AR4371" s="72">
        <f t="shared" si="458"/>
        <v>0</v>
      </c>
    </row>
    <row r="4372" spans="35:44" x14ac:dyDescent="0.25">
      <c r="AI4372" s="72">
        <f t="shared" si="460"/>
        <v>0</v>
      </c>
      <c r="AJ4372" s="72">
        <f t="shared" si="455"/>
        <v>0</v>
      </c>
      <c r="AK4372" s="72">
        <f t="shared" si="456"/>
        <v>0</v>
      </c>
      <c r="AL4372" s="72">
        <f t="shared" si="457"/>
        <v>0</v>
      </c>
      <c r="AQ4372" s="63">
        <f t="shared" si="459"/>
        <v>4372</v>
      </c>
      <c r="AR4372" s="72">
        <f t="shared" si="458"/>
        <v>0</v>
      </c>
    </row>
    <row r="4373" spans="35:44" x14ac:dyDescent="0.25">
      <c r="AI4373" s="72">
        <f t="shared" si="460"/>
        <v>0</v>
      </c>
      <c r="AJ4373" s="72">
        <f t="shared" si="455"/>
        <v>0</v>
      </c>
      <c r="AK4373" s="72">
        <f t="shared" si="456"/>
        <v>0</v>
      </c>
      <c r="AL4373" s="72">
        <f t="shared" si="457"/>
        <v>0</v>
      </c>
      <c r="AQ4373" s="63">
        <f t="shared" si="459"/>
        <v>4373</v>
      </c>
      <c r="AR4373" s="72">
        <f t="shared" si="458"/>
        <v>0</v>
      </c>
    </row>
    <row r="4374" spans="35:44" x14ac:dyDescent="0.25">
      <c r="AI4374" s="72">
        <f t="shared" si="460"/>
        <v>0</v>
      </c>
      <c r="AJ4374" s="72">
        <f t="shared" si="455"/>
        <v>0</v>
      </c>
      <c r="AK4374" s="72">
        <f t="shared" si="456"/>
        <v>0</v>
      </c>
      <c r="AL4374" s="72">
        <f t="shared" si="457"/>
        <v>0</v>
      </c>
      <c r="AQ4374" s="63">
        <f t="shared" si="459"/>
        <v>4374</v>
      </c>
      <c r="AR4374" s="72">
        <f t="shared" si="458"/>
        <v>0</v>
      </c>
    </row>
    <row r="4375" spans="35:44" x14ac:dyDescent="0.25">
      <c r="AI4375" s="72">
        <f t="shared" si="460"/>
        <v>0</v>
      </c>
      <c r="AJ4375" s="72">
        <f t="shared" si="455"/>
        <v>0</v>
      </c>
      <c r="AK4375" s="72">
        <f t="shared" si="456"/>
        <v>0</v>
      </c>
      <c r="AL4375" s="72">
        <f t="shared" si="457"/>
        <v>0</v>
      </c>
      <c r="AQ4375" s="63">
        <f t="shared" si="459"/>
        <v>4375</v>
      </c>
      <c r="AR4375" s="72">
        <f t="shared" si="458"/>
        <v>0</v>
      </c>
    </row>
    <row r="4376" spans="35:44" x14ac:dyDescent="0.25">
      <c r="AI4376" s="72">
        <f t="shared" si="460"/>
        <v>0</v>
      </c>
      <c r="AJ4376" s="72">
        <f t="shared" si="455"/>
        <v>0</v>
      </c>
      <c r="AK4376" s="72">
        <f t="shared" si="456"/>
        <v>0</v>
      </c>
      <c r="AL4376" s="72">
        <f t="shared" si="457"/>
        <v>0</v>
      </c>
      <c r="AQ4376" s="63">
        <f t="shared" si="459"/>
        <v>4376</v>
      </c>
      <c r="AR4376" s="72">
        <f t="shared" si="458"/>
        <v>0</v>
      </c>
    </row>
    <row r="4377" spans="35:44" x14ac:dyDescent="0.25">
      <c r="AI4377" s="72">
        <f t="shared" si="460"/>
        <v>0</v>
      </c>
      <c r="AJ4377" s="72">
        <f t="shared" si="455"/>
        <v>0</v>
      </c>
      <c r="AK4377" s="72">
        <f t="shared" si="456"/>
        <v>0</v>
      </c>
      <c r="AL4377" s="72">
        <f t="shared" si="457"/>
        <v>0</v>
      </c>
      <c r="AQ4377" s="63">
        <f t="shared" si="459"/>
        <v>4377</v>
      </c>
      <c r="AR4377" s="72">
        <f t="shared" si="458"/>
        <v>0</v>
      </c>
    </row>
    <row r="4378" spans="35:44" x14ac:dyDescent="0.25">
      <c r="AI4378" s="72">
        <f t="shared" si="460"/>
        <v>0</v>
      </c>
      <c r="AJ4378" s="72">
        <f t="shared" si="455"/>
        <v>0</v>
      </c>
      <c r="AK4378" s="72">
        <f t="shared" si="456"/>
        <v>0</v>
      </c>
      <c r="AL4378" s="72">
        <f t="shared" si="457"/>
        <v>0</v>
      </c>
      <c r="AQ4378" s="63">
        <f t="shared" si="459"/>
        <v>4378</v>
      </c>
      <c r="AR4378" s="72">
        <f t="shared" si="458"/>
        <v>0</v>
      </c>
    </row>
    <row r="4379" spans="35:44" x14ac:dyDescent="0.25">
      <c r="AI4379" s="72">
        <f t="shared" si="460"/>
        <v>0</v>
      </c>
      <c r="AJ4379" s="72">
        <f t="shared" si="455"/>
        <v>0</v>
      </c>
      <c r="AK4379" s="72">
        <f t="shared" si="456"/>
        <v>0</v>
      </c>
      <c r="AL4379" s="72">
        <f t="shared" si="457"/>
        <v>0</v>
      </c>
      <c r="AQ4379" s="63">
        <f t="shared" si="459"/>
        <v>4379</v>
      </c>
      <c r="AR4379" s="72">
        <f t="shared" si="458"/>
        <v>0</v>
      </c>
    </row>
    <row r="4380" spans="35:44" x14ac:dyDescent="0.25">
      <c r="AI4380" s="72">
        <f t="shared" si="460"/>
        <v>0</v>
      </c>
      <c r="AJ4380" s="72">
        <f t="shared" si="455"/>
        <v>0</v>
      </c>
      <c r="AK4380" s="72">
        <f t="shared" si="456"/>
        <v>0</v>
      </c>
      <c r="AL4380" s="72">
        <f t="shared" si="457"/>
        <v>0</v>
      </c>
      <c r="AQ4380" s="63">
        <f t="shared" si="459"/>
        <v>4380</v>
      </c>
      <c r="AR4380" s="72">
        <f t="shared" si="458"/>
        <v>0</v>
      </c>
    </row>
    <row r="4381" spans="35:44" x14ac:dyDescent="0.25">
      <c r="AI4381" s="72">
        <f t="shared" si="460"/>
        <v>0</v>
      </c>
      <c r="AJ4381" s="72">
        <f t="shared" si="455"/>
        <v>0</v>
      </c>
      <c r="AK4381" s="72">
        <f t="shared" si="456"/>
        <v>0</v>
      </c>
      <c r="AL4381" s="72">
        <f t="shared" si="457"/>
        <v>0</v>
      </c>
      <c r="AQ4381" s="63">
        <f t="shared" si="459"/>
        <v>4381</v>
      </c>
      <c r="AR4381" s="72">
        <f t="shared" si="458"/>
        <v>0</v>
      </c>
    </row>
    <row r="4382" spans="35:44" x14ac:dyDescent="0.25">
      <c r="AI4382" s="72">
        <f t="shared" si="460"/>
        <v>0</v>
      </c>
      <c r="AJ4382" s="72">
        <f t="shared" si="455"/>
        <v>0</v>
      </c>
      <c r="AK4382" s="72">
        <f t="shared" si="456"/>
        <v>0</v>
      </c>
      <c r="AL4382" s="72">
        <f t="shared" si="457"/>
        <v>0</v>
      </c>
      <c r="AQ4382" s="63">
        <f t="shared" si="459"/>
        <v>4382</v>
      </c>
      <c r="AR4382" s="72">
        <f t="shared" si="458"/>
        <v>0</v>
      </c>
    </row>
    <row r="4383" spans="35:44" x14ac:dyDescent="0.25">
      <c r="AI4383" s="72">
        <f t="shared" si="460"/>
        <v>0</v>
      </c>
      <c r="AJ4383" s="72">
        <f t="shared" si="455"/>
        <v>0</v>
      </c>
      <c r="AK4383" s="72">
        <f t="shared" si="456"/>
        <v>0</v>
      </c>
      <c r="AL4383" s="72">
        <f t="shared" si="457"/>
        <v>0</v>
      </c>
      <c r="AQ4383" s="63">
        <f t="shared" si="459"/>
        <v>4383</v>
      </c>
      <c r="AR4383" s="72">
        <f t="shared" si="458"/>
        <v>0</v>
      </c>
    </row>
    <row r="4384" spans="35:44" x14ac:dyDescent="0.25">
      <c r="AI4384" s="72">
        <f t="shared" si="460"/>
        <v>0</v>
      </c>
      <c r="AJ4384" s="72">
        <f t="shared" si="455"/>
        <v>0</v>
      </c>
      <c r="AK4384" s="72">
        <f t="shared" si="456"/>
        <v>0</v>
      </c>
      <c r="AL4384" s="72">
        <f t="shared" si="457"/>
        <v>0</v>
      </c>
      <c r="AQ4384" s="63">
        <f t="shared" si="459"/>
        <v>4384</v>
      </c>
      <c r="AR4384" s="72">
        <f t="shared" si="458"/>
        <v>0</v>
      </c>
    </row>
    <row r="4385" spans="35:44" x14ac:dyDescent="0.25">
      <c r="AI4385" s="72">
        <f t="shared" si="460"/>
        <v>0</v>
      </c>
      <c r="AJ4385" s="72">
        <f t="shared" si="455"/>
        <v>0</v>
      </c>
      <c r="AK4385" s="72">
        <f t="shared" si="456"/>
        <v>0</v>
      </c>
      <c r="AL4385" s="72">
        <f t="shared" si="457"/>
        <v>0</v>
      </c>
      <c r="AQ4385" s="63">
        <f t="shared" si="459"/>
        <v>4385</v>
      </c>
      <c r="AR4385" s="72">
        <f t="shared" si="458"/>
        <v>0</v>
      </c>
    </row>
    <row r="4386" spans="35:44" x14ac:dyDescent="0.25">
      <c r="AI4386" s="72">
        <f t="shared" si="460"/>
        <v>0</v>
      </c>
      <c r="AJ4386" s="72">
        <f t="shared" si="455"/>
        <v>0</v>
      </c>
      <c r="AK4386" s="72">
        <f t="shared" si="456"/>
        <v>0</v>
      </c>
      <c r="AL4386" s="72">
        <f t="shared" si="457"/>
        <v>0</v>
      </c>
      <c r="AQ4386" s="63">
        <f t="shared" si="459"/>
        <v>4386</v>
      </c>
      <c r="AR4386" s="72">
        <f t="shared" si="458"/>
        <v>0</v>
      </c>
    </row>
    <row r="4387" spans="35:44" x14ac:dyDescent="0.25">
      <c r="AI4387" s="72">
        <f t="shared" si="460"/>
        <v>0</v>
      </c>
      <c r="AJ4387" s="72">
        <f t="shared" si="455"/>
        <v>0</v>
      </c>
      <c r="AK4387" s="72">
        <f t="shared" si="456"/>
        <v>0</v>
      </c>
      <c r="AL4387" s="72">
        <f t="shared" si="457"/>
        <v>0</v>
      </c>
      <c r="AQ4387" s="63">
        <f t="shared" si="459"/>
        <v>4387</v>
      </c>
      <c r="AR4387" s="72">
        <f t="shared" si="458"/>
        <v>0</v>
      </c>
    </row>
    <row r="4388" spans="35:44" x14ac:dyDescent="0.25">
      <c r="AI4388" s="72">
        <f t="shared" si="460"/>
        <v>0</v>
      </c>
      <c r="AJ4388" s="72">
        <f t="shared" si="455"/>
        <v>0</v>
      </c>
      <c r="AK4388" s="72">
        <f t="shared" si="456"/>
        <v>0</v>
      </c>
      <c r="AL4388" s="72">
        <f t="shared" si="457"/>
        <v>0</v>
      </c>
      <c r="AQ4388" s="63">
        <f t="shared" si="459"/>
        <v>4388</v>
      </c>
      <c r="AR4388" s="72">
        <f t="shared" si="458"/>
        <v>0</v>
      </c>
    </row>
    <row r="4389" spans="35:44" x14ac:dyDescent="0.25">
      <c r="AI4389" s="72">
        <f t="shared" si="460"/>
        <v>0</v>
      </c>
      <c r="AJ4389" s="72">
        <f t="shared" si="455"/>
        <v>0</v>
      </c>
      <c r="AK4389" s="72">
        <f t="shared" si="456"/>
        <v>0</v>
      </c>
      <c r="AL4389" s="72">
        <f t="shared" si="457"/>
        <v>0</v>
      </c>
      <c r="AQ4389" s="63">
        <f t="shared" si="459"/>
        <v>4389</v>
      </c>
      <c r="AR4389" s="72">
        <f t="shared" si="458"/>
        <v>0</v>
      </c>
    </row>
    <row r="4390" spans="35:44" x14ac:dyDescent="0.25">
      <c r="AI4390" s="72">
        <f t="shared" si="460"/>
        <v>0</v>
      </c>
      <c r="AJ4390" s="72">
        <f t="shared" si="455"/>
        <v>0</v>
      </c>
      <c r="AK4390" s="72">
        <f t="shared" si="456"/>
        <v>0</v>
      </c>
      <c r="AL4390" s="72">
        <f t="shared" si="457"/>
        <v>0</v>
      </c>
      <c r="AQ4390" s="63">
        <f t="shared" si="459"/>
        <v>4390</v>
      </c>
      <c r="AR4390" s="72">
        <f t="shared" si="458"/>
        <v>0</v>
      </c>
    </row>
    <row r="4391" spans="35:44" x14ac:dyDescent="0.25">
      <c r="AI4391" s="72">
        <f t="shared" si="460"/>
        <v>0</v>
      </c>
      <c r="AJ4391" s="72">
        <f t="shared" si="455"/>
        <v>0</v>
      </c>
      <c r="AK4391" s="72">
        <f t="shared" si="456"/>
        <v>0</v>
      </c>
      <c r="AL4391" s="72">
        <f t="shared" si="457"/>
        <v>0</v>
      </c>
      <c r="AQ4391" s="63">
        <f t="shared" si="459"/>
        <v>4391</v>
      </c>
      <c r="AR4391" s="72">
        <f t="shared" si="458"/>
        <v>0</v>
      </c>
    </row>
    <row r="4392" spans="35:44" x14ac:dyDescent="0.25">
      <c r="AI4392" s="72">
        <f t="shared" si="460"/>
        <v>0</v>
      </c>
      <c r="AJ4392" s="72">
        <f t="shared" si="455"/>
        <v>0</v>
      </c>
      <c r="AK4392" s="72">
        <f t="shared" si="456"/>
        <v>0</v>
      </c>
      <c r="AL4392" s="72">
        <f t="shared" si="457"/>
        <v>0</v>
      </c>
      <c r="AQ4392" s="63">
        <f t="shared" si="459"/>
        <v>4392</v>
      </c>
      <c r="AR4392" s="72">
        <f t="shared" si="458"/>
        <v>0</v>
      </c>
    </row>
    <row r="4393" spans="35:44" x14ac:dyDescent="0.25">
      <c r="AI4393" s="72">
        <f t="shared" si="460"/>
        <v>0</v>
      </c>
      <c r="AJ4393" s="72">
        <f t="shared" si="455"/>
        <v>0</v>
      </c>
      <c r="AK4393" s="72">
        <f t="shared" si="456"/>
        <v>0</v>
      </c>
      <c r="AL4393" s="72">
        <f t="shared" si="457"/>
        <v>0</v>
      </c>
      <c r="AQ4393" s="63">
        <f t="shared" si="459"/>
        <v>4393</v>
      </c>
      <c r="AR4393" s="72">
        <f t="shared" si="458"/>
        <v>0</v>
      </c>
    </row>
    <row r="4394" spans="35:44" x14ac:dyDescent="0.25">
      <c r="AI4394" s="72">
        <f t="shared" si="460"/>
        <v>0</v>
      </c>
      <c r="AJ4394" s="72">
        <f t="shared" si="455"/>
        <v>0</v>
      </c>
      <c r="AK4394" s="72">
        <f t="shared" si="456"/>
        <v>0</v>
      </c>
      <c r="AL4394" s="72">
        <f t="shared" si="457"/>
        <v>0</v>
      </c>
      <c r="AQ4394" s="63">
        <f t="shared" si="459"/>
        <v>4394</v>
      </c>
      <c r="AR4394" s="72">
        <f t="shared" si="458"/>
        <v>0</v>
      </c>
    </row>
    <row r="4395" spans="35:44" x14ac:dyDescent="0.25">
      <c r="AI4395" s="72">
        <f t="shared" si="460"/>
        <v>0</v>
      </c>
      <c r="AJ4395" s="72">
        <f t="shared" si="455"/>
        <v>0</v>
      </c>
      <c r="AK4395" s="72">
        <f t="shared" si="456"/>
        <v>0</v>
      </c>
      <c r="AL4395" s="72">
        <f t="shared" si="457"/>
        <v>0</v>
      </c>
      <c r="AQ4395" s="63">
        <f t="shared" si="459"/>
        <v>4395</v>
      </c>
      <c r="AR4395" s="72">
        <f t="shared" si="458"/>
        <v>0</v>
      </c>
    </row>
    <row r="4396" spans="35:44" x14ac:dyDescent="0.25">
      <c r="AI4396" s="72">
        <f t="shared" si="460"/>
        <v>0</v>
      </c>
      <c r="AJ4396" s="72">
        <f t="shared" si="455"/>
        <v>0</v>
      </c>
      <c r="AK4396" s="72">
        <f t="shared" si="456"/>
        <v>0</v>
      </c>
      <c r="AL4396" s="72">
        <f t="shared" si="457"/>
        <v>0</v>
      </c>
      <c r="AQ4396" s="63">
        <f t="shared" si="459"/>
        <v>4396</v>
      </c>
      <c r="AR4396" s="72">
        <f t="shared" si="458"/>
        <v>0</v>
      </c>
    </row>
    <row r="4397" spans="35:44" x14ac:dyDescent="0.25">
      <c r="AI4397" s="72">
        <f t="shared" si="460"/>
        <v>0</v>
      </c>
      <c r="AJ4397" s="72">
        <f t="shared" si="455"/>
        <v>0</v>
      </c>
      <c r="AK4397" s="72">
        <f t="shared" si="456"/>
        <v>0</v>
      </c>
      <c r="AL4397" s="72">
        <f t="shared" si="457"/>
        <v>0</v>
      </c>
      <c r="AQ4397" s="63">
        <f t="shared" si="459"/>
        <v>4397</v>
      </c>
      <c r="AR4397" s="72">
        <f t="shared" si="458"/>
        <v>0</v>
      </c>
    </row>
    <row r="4398" spans="35:44" x14ac:dyDescent="0.25">
      <c r="AI4398" s="72">
        <f t="shared" si="460"/>
        <v>0</v>
      </c>
      <c r="AJ4398" s="72">
        <f t="shared" si="455"/>
        <v>0</v>
      </c>
      <c r="AK4398" s="72">
        <f t="shared" si="456"/>
        <v>0</v>
      </c>
      <c r="AL4398" s="72">
        <f t="shared" si="457"/>
        <v>0</v>
      </c>
      <c r="AQ4398" s="63">
        <f t="shared" si="459"/>
        <v>4398</v>
      </c>
      <c r="AR4398" s="72">
        <f t="shared" si="458"/>
        <v>0</v>
      </c>
    </row>
    <row r="4399" spans="35:44" x14ac:dyDescent="0.25">
      <c r="AI4399" s="72">
        <f t="shared" si="460"/>
        <v>0</v>
      </c>
      <c r="AJ4399" s="72">
        <f t="shared" si="455"/>
        <v>0</v>
      </c>
      <c r="AK4399" s="72">
        <f t="shared" si="456"/>
        <v>0</v>
      </c>
      <c r="AL4399" s="72">
        <f t="shared" si="457"/>
        <v>0</v>
      </c>
      <c r="AQ4399" s="63">
        <f t="shared" si="459"/>
        <v>4399</v>
      </c>
      <c r="AR4399" s="72">
        <f t="shared" si="458"/>
        <v>0</v>
      </c>
    </row>
    <row r="4400" spans="35:44" x14ac:dyDescent="0.25">
      <c r="AI4400" s="72">
        <f t="shared" si="460"/>
        <v>0</v>
      </c>
      <c r="AJ4400" s="72">
        <f t="shared" si="455"/>
        <v>0</v>
      </c>
      <c r="AK4400" s="72">
        <f t="shared" si="456"/>
        <v>0</v>
      </c>
      <c r="AL4400" s="72">
        <f t="shared" si="457"/>
        <v>0</v>
      </c>
      <c r="AQ4400" s="63">
        <f t="shared" si="459"/>
        <v>4400</v>
      </c>
      <c r="AR4400" s="72">
        <f t="shared" si="458"/>
        <v>0</v>
      </c>
    </row>
    <row r="4401" spans="35:44" x14ac:dyDescent="0.25">
      <c r="AI4401" s="72">
        <f t="shared" si="460"/>
        <v>0</v>
      </c>
      <c r="AJ4401" s="72">
        <f t="shared" si="455"/>
        <v>0</v>
      </c>
      <c r="AK4401" s="72">
        <f t="shared" si="456"/>
        <v>0</v>
      </c>
      <c r="AL4401" s="72">
        <f t="shared" si="457"/>
        <v>0</v>
      </c>
      <c r="AQ4401" s="63">
        <f t="shared" si="459"/>
        <v>4401</v>
      </c>
      <c r="AR4401" s="72">
        <f t="shared" si="458"/>
        <v>0</v>
      </c>
    </row>
    <row r="4402" spans="35:44" x14ac:dyDescent="0.25">
      <c r="AI4402" s="72">
        <f t="shared" si="460"/>
        <v>0</v>
      </c>
      <c r="AJ4402" s="72">
        <f t="shared" si="455"/>
        <v>0</v>
      </c>
      <c r="AK4402" s="72">
        <f t="shared" si="456"/>
        <v>0</v>
      </c>
      <c r="AL4402" s="72">
        <f t="shared" si="457"/>
        <v>0</v>
      </c>
      <c r="AQ4402" s="63">
        <f t="shared" si="459"/>
        <v>4402</v>
      </c>
      <c r="AR4402" s="72">
        <f t="shared" si="458"/>
        <v>0</v>
      </c>
    </row>
    <row r="4403" spans="35:44" x14ac:dyDescent="0.25">
      <c r="AI4403" s="72">
        <f t="shared" si="460"/>
        <v>0</v>
      </c>
      <c r="AJ4403" s="72">
        <f t="shared" si="455"/>
        <v>0</v>
      </c>
      <c r="AK4403" s="72">
        <f t="shared" si="456"/>
        <v>0</v>
      </c>
      <c r="AL4403" s="72">
        <f t="shared" si="457"/>
        <v>0</v>
      </c>
      <c r="AQ4403" s="63">
        <f t="shared" si="459"/>
        <v>4403</v>
      </c>
      <c r="AR4403" s="72">
        <f t="shared" si="458"/>
        <v>0</v>
      </c>
    </row>
    <row r="4404" spans="35:44" x14ac:dyDescent="0.25">
      <c r="AI4404" s="72">
        <f t="shared" si="460"/>
        <v>0</v>
      </c>
      <c r="AJ4404" s="72">
        <f t="shared" si="455"/>
        <v>0</v>
      </c>
      <c r="AK4404" s="72">
        <f t="shared" si="456"/>
        <v>0</v>
      </c>
      <c r="AL4404" s="72">
        <f t="shared" si="457"/>
        <v>0</v>
      </c>
      <c r="AQ4404" s="63">
        <f t="shared" si="459"/>
        <v>4404</v>
      </c>
      <c r="AR4404" s="72">
        <f t="shared" si="458"/>
        <v>0</v>
      </c>
    </row>
    <row r="4405" spans="35:44" x14ac:dyDescent="0.25">
      <c r="AI4405" s="72">
        <f t="shared" si="460"/>
        <v>0</v>
      </c>
      <c r="AJ4405" s="72">
        <f t="shared" si="455"/>
        <v>0</v>
      </c>
      <c r="AK4405" s="72">
        <f t="shared" si="456"/>
        <v>0</v>
      </c>
      <c r="AL4405" s="72">
        <f t="shared" si="457"/>
        <v>0</v>
      </c>
      <c r="AQ4405" s="63">
        <f t="shared" si="459"/>
        <v>4405</v>
      </c>
      <c r="AR4405" s="72">
        <f t="shared" si="458"/>
        <v>0</v>
      </c>
    </row>
    <row r="4406" spans="35:44" x14ac:dyDescent="0.25">
      <c r="AI4406" s="72">
        <f t="shared" si="460"/>
        <v>0</v>
      </c>
      <c r="AJ4406" s="72">
        <f t="shared" si="455"/>
        <v>0</v>
      </c>
      <c r="AK4406" s="72">
        <f t="shared" si="456"/>
        <v>0</v>
      </c>
      <c r="AL4406" s="72">
        <f t="shared" si="457"/>
        <v>0</v>
      </c>
      <c r="AQ4406" s="63">
        <f t="shared" si="459"/>
        <v>4406</v>
      </c>
      <c r="AR4406" s="72">
        <f t="shared" si="458"/>
        <v>0</v>
      </c>
    </row>
    <row r="4407" spans="35:44" x14ac:dyDescent="0.25">
      <c r="AI4407" s="72">
        <f t="shared" si="460"/>
        <v>0</v>
      </c>
      <c r="AJ4407" s="72">
        <f t="shared" si="455"/>
        <v>0</v>
      </c>
      <c r="AK4407" s="72">
        <f t="shared" si="456"/>
        <v>0</v>
      </c>
      <c r="AL4407" s="72">
        <f t="shared" si="457"/>
        <v>0</v>
      </c>
      <c r="AQ4407" s="63">
        <f t="shared" si="459"/>
        <v>4407</v>
      </c>
      <c r="AR4407" s="72">
        <f t="shared" si="458"/>
        <v>0</v>
      </c>
    </row>
    <row r="4408" spans="35:44" x14ac:dyDescent="0.25">
      <c r="AI4408" s="72">
        <f t="shared" si="460"/>
        <v>0</v>
      </c>
      <c r="AJ4408" s="72">
        <f t="shared" si="455"/>
        <v>0</v>
      </c>
      <c r="AK4408" s="72">
        <f t="shared" si="456"/>
        <v>0</v>
      </c>
      <c r="AL4408" s="72">
        <f t="shared" si="457"/>
        <v>0</v>
      </c>
      <c r="AQ4408" s="63">
        <f t="shared" si="459"/>
        <v>4408</v>
      </c>
      <c r="AR4408" s="72">
        <f t="shared" si="458"/>
        <v>0</v>
      </c>
    </row>
    <row r="4409" spans="35:44" x14ac:dyDescent="0.25">
      <c r="AI4409" s="72">
        <f t="shared" si="460"/>
        <v>0</v>
      </c>
      <c r="AJ4409" s="72">
        <f t="shared" si="455"/>
        <v>0</v>
      </c>
      <c r="AK4409" s="72">
        <f t="shared" si="456"/>
        <v>0</v>
      </c>
      <c r="AL4409" s="72">
        <f t="shared" si="457"/>
        <v>0</v>
      </c>
      <c r="AQ4409" s="63">
        <f t="shared" si="459"/>
        <v>4409</v>
      </c>
      <c r="AR4409" s="72">
        <f t="shared" si="458"/>
        <v>0</v>
      </c>
    </row>
    <row r="4410" spans="35:44" x14ac:dyDescent="0.25">
      <c r="AI4410" s="72">
        <f t="shared" si="460"/>
        <v>0</v>
      </c>
      <c r="AJ4410" s="72">
        <f t="shared" si="455"/>
        <v>0</v>
      </c>
      <c r="AK4410" s="72">
        <f t="shared" si="456"/>
        <v>0</v>
      </c>
      <c r="AL4410" s="72">
        <f t="shared" si="457"/>
        <v>0</v>
      </c>
      <c r="AQ4410" s="63">
        <f t="shared" si="459"/>
        <v>4410</v>
      </c>
      <c r="AR4410" s="72">
        <f t="shared" si="458"/>
        <v>0</v>
      </c>
    </row>
    <row r="4411" spans="35:44" x14ac:dyDescent="0.25">
      <c r="AI4411" s="72">
        <f t="shared" si="460"/>
        <v>0</v>
      </c>
      <c r="AJ4411" s="72">
        <f t="shared" si="455"/>
        <v>0</v>
      </c>
      <c r="AK4411" s="72">
        <f t="shared" si="456"/>
        <v>0</v>
      </c>
      <c r="AL4411" s="72">
        <f t="shared" si="457"/>
        <v>0</v>
      </c>
      <c r="AQ4411" s="63">
        <f t="shared" si="459"/>
        <v>4411</v>
      </c>
      <c r="AR4411" s="72">
        <f t="shared" si="458"/>
        <v>0</v>
      </c>
    </row>
    <row r="4412" spans="35:44" x14ac:dyDescent="0.25">
      <c r="AI4412" s="72">
        <f t="shared" si="460"/>
        <v>0</v>
      </c>
      <c r="AJ4412" s="72">
        <f t="shared" si="455"/>
        <v>0</v>
      </c>
      <c r="AK4412" s="72">
        <f t="shared" si="456"/>
        <v>0</v>
      </c>
      <c r="AL4412" s="72">
        <f t="shared" si="457"/>
        <v>0</v>
      </c>
      <c r="AQ4412" s="63">
        <f t="shared" si="459"/>
        <v>4412</v>
      </c>
      <c r="AR4412" s="72">
        <f t="shared" si="458"/>
        <v>0</v>
      </c>
    </row>
    <row r="4413" spans="35:44" x14ac:dyDescent="0.25">
      <c r="AI4413" s="72">
        <f t="shared" si="460"/>
        <v>0</v>
      </c>
      <c r="AJ4413" s="72">
        <f t="shared" si="455"/>
        <v>0</v>
      </c>
      <c r="AK4413" s="72">
        <f t="shared" si="456"/>
        <v>0</v>
      </c>
      <c r="AL4413" s="72">
        <f t="shared" si="457"/>
        <v>0</v>
      </c>
      <c r="AQ4413" s="63">
        <f t="shared" si="459"/>
        <v>4413</v>
      </c>
      <c r="AR4413" s="72">
        <f t="shared" si="458"/>
        <v>0</v>
      </c>
    </row>
    <row r="4414" spans="35:44" x14ac:dyDescent="0.25">
      <c r="AI4414" s="72">
        <f t="shared" si="460"/>
        <v>0</v>
      </c>
      <c r="AJ4414" s="72">
        <f t="shared" si="455"/>
        <v>0</v>
      </c>
      <c r="AK4414" s="72">
        <f t="shared" si="456"/>
        <v>0</v>
      </c>
      <c r="AL4414" s="72">
        <f t="shared" si="457"/>
        <v>0</v>
      </c>
      <c r="AQ4414" s="63">
        <f t="shared" si="459"/>
        <v>4414</v>
      </c>
      <c r="AR4414" s="72">
        <f t="shared" si="458"/>
        <v>0</v>
      </c>
    </row>
    <row r="4415" spans="35:44" x14ac:dyDescent="0.25">
      <c r="AI4415" s="72">
        <f t="shared" si="460"/>
        <v>0</v>
      </c>
      <c r="AJ4415" s="72">
        <f t="shared" si="455"/>
        <v>0</v>
      </c>
      <c r="AK4415" s="72">
        <f t="shared" si="456"/>
        <v>0</v>
      </c>
      <c r="AL4415" s="72">
        <f t="shared" si="457"/>
        <v>0</v>
      </c>
      <c r="AQ4415" s="63">
        <f t="shared" si="459"/>
        <v>4415</v>
      </c>
      <c r="AR4415" s="72">
        <f t="shared" si="458"/>
        <v>0</v>
      </c>
    </row>
    <row r="4416" spans="35:44" x14ac:dyDescent="0.25">
      <c r="AI4416" s="72">
        <f t="shared" si="460"/>
        <v>0</v>
      </c>
      <c r="AJ4416" s="72">
        <f t="shared" si="455"/>
        <v>0</v>
      </c>
      <c r="AK4416" s="72">
        <f t="shared" si="456"/>
        <v>0</v>
      </c>
      <c r="AL4416" s="72">
        <f t="shared" si="457"/>
        <v>0</v>
      </c>
      <c r="AQ4416" s="63">
        <f t="shared" si="459"/>
        <v>4416</v>
      </c>
      <c r="AR4416" s="72">
        <f t="shared" si="458"/>
        <v>0</v>
      </c>
    </row>
    <row r="4417" spans="35:44" x14ac:dyDescent="0.25">
      <c r="AI4417" s="72">
        <f t="shared" si="460"/>
        <v>0</v>
      </c>
      <c r="AJ4417" s="72">
        <f t="shared" ref="AJ4417:AJ4480" si="461">ROUNDUP((C4417-$C$1)/7,0)</f>
        <v>0</v>
      </c>
      <c r="AK4417" s="72">
        <f t="shared" ref="AK4417:AK4480" si="462">ROUNDUP((C4417-$C$1)/1,0)</f>
        <v>0</v>
      </c>
      <c r="AL4417" s="72">
        <f t="shared" ref="AL4417:AL4480" si="463">ROUNDUP((C4417-$C$1)*24,0)</f>
        <v>0</v>
      </c>
      <c r="AQ4417" s="63">
        <f t="shared" si="459"/>
        <v>4417</v>
      </c>
      <c r="AR4417" s="72">
        <f t="shared" ref="AR4417:AR4480" si="464">SUMIFS(AI:AI,AL:AL,AQ4417)</f>
        <v>0</v>
      </c>
    </row>
    <row r="4418" spans="35:44" x14ac:dyDescent="0.25">
      <c r="AI4418" s="72">
        <f t="shared" si="460"/>
        <v>0</v>
      </c>
      <c r="AJ4418" s="72">
        <f t="shared" si="461"/>
        <v>0</v>
      </c>
      <c r="AK4418" s="72">
        <f t="shared" si="462"/>
        <v>0</v>
      </c>
      <c r="AL4418" s="72">
        <f t="shared" si="463"/>
        <v>0</v>
      </c>
      <c r="AQ4418" s="63">
        <f t="shared" si="459"/>
        <v>4418</v>
      </c>
      <c r="AR4418" s="72">
        <f t="shared" si="464"/>
        <v>0</v>
      </c>
    </row>
    <row r="4419" spans="35:44" x14ac:dyDescent="0.25">
      <c r="AI4419" s="72">
        <f t="shared" si="460"/>
        <v>0</v>
      </c>
      <c r="AJ4419" s="72">
        <f t="shared" si="461"/>
        <v>0</v>
      </c>
      <c r="AK4419" s="72">
        <f t="shared" si="462"/>
        <v>0</v>
      </c>
      <c r="AL4419" s="72">
        <f t="shared" si="463"/>
        <v>0</v>
      </c>
      <c r="AQ4419" s="63">
        <f t="shared" ref="AQ4419:AQ4482" si="465">1+AQ4418</f>
        <v>4419</v>
      </c>
      <c r="AR4419" s="72">
        <f t="shared" si="464"/>
        <v>0</v>
      </c>
    </row>
    <row r="4420" spans="35:44" x14ac:dyDescent="0.25">
      <c r="AI4420" s="72">
        <f t="shared" si="460"/>
        <v>0</v>
      </c>
      <c r="AJ4420" s="72">
        <f t="shared" si="461"/>
        <v>0</v>
      </c>
      <c r="AK4420" s="72">
        <f t="shared" si="462"/>
        <v>0</v>
      </c>
      <c r="AL4420" s="72">
        <f t="shared" si="463"/>
        <v>0</v>
      </c>
      <c r="AQ4420" s="63">
        <f t="shared" si="465"/>
        <v>4420</v>
      </c>
      <c r="AR4420" s="72">
        <f t="shared" si="464"/>
        <v>0</v>
      </c>
    </row>
    <row r="4421" spans="35:44" x14ac:dyDescent="0.25">
      <c r="AI4421" s="72">
        <f t="shared" ref="AI4421:AI4484" si="466">D4421*(C4421-C4420)*86400*$B$16</f>
        <v>0</v>
      </c>
      <c r="AJ4421" s="72">
        <f t="shared" si="461"/>
        <v>0</v>
      </c>
      <c r="AK4421" s="72">
        <f t="shared" si="462"/>
        <v>0</v>
      </c>
      <c r="AL4421" s="72">
        <f t="shared" si="463"/>
        <v>0</v>
      </c>
      <c r="AQ4421" s="63">
        <f t="shared" si="465"/>
        <v>4421</v>
      </c>
      <c r="AR4421" s="72">
        <f t="shared" si="464"/>
        <v>0</v>
      </c>
    </row>
    <row r="4422" spans="35:44" x14ac:dyDescent="0.25">
      <c r="AI4422" s="72">
        <f t="shared" si="466"/>
        <v>0</v>
      </c>
      <c r="AJ4422" s="72">
        <f t="shared" si="461"/>
        <v>0</v>
      </c>
      <c r="AK4422" s="72">
        <f t="shared" si="462"/>
        <v>0</v>
      </c>
      <c r="AL4422" s="72">
        <f t="shared" si="463"/>
        <v>0</v>
      </c>
      <c r="AQ4422" s="63">
        <f t="shared" si="465"/>
        <v>4422</v>
      </c>
      <c r="AR4422" s="72">
        <f t="shared" si="464"/>
        <v>0</v>
      </c>
    </row>
    <row r="4423" spans="35:44" x14ac:dyDescent="0.25">
      <c r="AI4423" s="72">
        <f t="shared" si="466"/>
        <v>0</v>
      </c>
      <c r="AJ4423" s="72">
        <f t="shared" si="461"/>
        <v>0</v>
      </c>
      <c r="AK4423" s="72">
        <f t="shared" si="462"/>
        <v>0</v>
      </c>
      <c r="AL4423" s="72">
        <f t="shared" si="463"/>
        <v>0</v>
      </c>
      <c r="AQ4423" s="63">
        <f t="shared" si="465"/>
        <v>4423</v>
      </c>
      <c r="AR4423" s="72">
        <f t="shared" si="464"/>
        <v>0</v>
      </c>
    </row>
    <row r="4424" spans="35:44" x14ac:dyDescent="0.25">
      <c r="AI4424" s="72">
        <f t="shared" si="466"/>
        <v>0</v>
      </c>
      <c r="AJ4424" s="72">
        <f t="shared" si="461"/>
        <v>0</v>
      </c>
      <c r="AK4424" s="72">
        <f t="shared" si="462"/>
        <v>0</v>
      </c>
      <c r="AL4424" s="72">
        <f t="shared" si="463"/>
        <v>0</v>
      </c>
      <c r="AQ4424" s="63">
        <f t="shared" si="465"/>
        <v>4424</v>
      </c>
      <c r="AR4424" s="72">
        <f t="shared" si="464"/>
        <v>0</v>
      </c>
    </row>
    <row r="4425" spans="35:44" x14ac:dyDescent="0.25">
      <c r="AI4425" s="72">
        <f t="shared" si="466"/>
        <v>0</v>
      </c>
      <c r="AJ4425" s="72">
        <f t="shared" si="461"/>
        <v>0</v>
      </c>
      <c r="AK4425" s="72">
        <f t="shared" si="462"/>
        <v>0</v>
      </c>
      <c r="AL4425" s="72">
        <f t="shared" si="463"/>
        <v>0</v>
      </c>
      <c r="AQ4425" s="63">
        <f t="shared" si="465"/>
        <v>4425</v>
      </c>
      <c r="AR4425" s="72">
        <f t="shared" si="464"/>
        <v>0</v>
      </c>
    </row>
    <row r="4426" spans="35:44" x14ac:dyDescent="0.25">
      <c r="AI4426" s="72">
        <f t="shared" si="466"/>
        <v>0</v>
      </c>
      <c r="AJ4426" s="72">
        <f t="shared" si="461"/>
        <v>0</v>
      </c>
      <c r="AK4426" s="72">
        <f t="shared" si="462"/>
        <v>0</v>
      </c>
      <c r="AL4426" s="72">
        <f t="shared" si="463"/>
        <v>0</v>
      </c>
      <c r="AQ4426" s="63">
        <f t="shared" si="465"/>
        <v>4426</v>
      </c>
      <c r="AR4426" s="72">
        <f t="shared" si="464"/>
        <v>0</v>
      </c>
    </row>
    <row r="4427" spans="35:44" x14ac:dyDescent="0.25">
      <c r="AI4427" s="72">
        <f t="shared" si="466"/>
        <v>0</v>
      </c>
      <c r="AJ4427" s="72">
        <f t="shared" si="461"/>
        <v>0</v>
      </c>
      <c r="AK4427" s="72">
        <f t="shared" si="462"/>
        <v>0</v>
      </c>
      <c r="AL4427" s="72">
        <f t="shared" si="463"/>
        <v>0</v>
      </c>
      <c r="AQ4427" s="63">
        <f t="shared" si="465"/>
        <v>4427</v>
      </c>
      <c r="AR4427" s="72">
        <f t="shared" si="464"/>
        <v>0</v>
      </c>
    </row>
    <row r="4428" spans="35:44" x14ac:dyDescent="0.25">
      <c r="AI4428" s="72">
        <f t="shared" si="466"/>
        <v>0</v>
      </c>
      <c r="AJ4428" s="72">
        <f t="shared" si="461"/>
        <v>0</v>
      </c>
      <c r="AK4428" s="72">
        <f t="shared" si="462"/>
        <v>0</v>
      </c>
      <c r="AL4428" s="72">
        <f t="shared" si="463"/>
        <v>0</v>
      </c>
      <c r="AQ4428" s="63">
        <f t="shared" si="465"/>
        <v>4428</v>
      </c>
      <c r="AR4428" s="72">
        <f t="shared" si="464"/>
        <v>0</v>
      </c>
    </row>
    <row r="4429" spans="35:44" x14ac:dyDescent="0.25">
      <c r="AI4429" s="72">
        <f t="shared" si="466"/>
        <v>0</v>
      </c>
      <c r="AJ4429" s="72">
        <f t="shared" si="461"/>
        <v>0</v>
      </c>
      <c r="AK4429" s="72">
        <f t="shared" si="462"/>
        <v>0</v>
      </c>
      <c r="AL4429" s="72">
        <f t="shared" si="463"/>
        <v>0</v>
      </c>
      <c r="AQ4429" s="63">
        <f t="shared" si="465"/>
        <v>4429</v>
      </c>
      <c r="AR4429" s="72">
        <f t="shared" si="464"/>
        <v>0</v>
      </c>
    </row>
    <row r="4430" spans="35:44" x14ac:dyDescent="0.25">
      <c r="AI4430" s="72">
        <f t="shared" si="466"/>
        <v>0</v>
      </c>
      <c r="AJ4430" s="72">
        <f t="shared" si="461"/>
        <v>0</v>
      </c>
      <c r="AK4430" s="72">
        <f t="shared" si="462"/>
        <v>0</v>
      </c>
      <c r="AL4430" s="72">
        <f t="shared" si="463"/>
        <v>0</v>
      </c>
      <c r="AQ4430" s="63">
        <f t="shared" si="465"/>
        <v>4430</v>
      </c>
      <c r="AR4430" s="72">
        <f t="shared" si="464"/>
        <v>0</v>
      </c>
    </row>
    <row r="4431" spans="35:44" x14ac:dyDescent="0.25">
      <c r="AI4431" s="72">
        <f t="shared" si="466"/>
        <v>0</v>
      </c>
      <c r="AJ4431" s="72">
        <f t="shared" si="461"/>
        <v>0</v>
      </c>
      <c r="AK4431" s="72">
        <f t="shared" si="462"/>
        <v>0</v>
      </c>
      <c r="AL4431" s="72">
        <f t="shared" si="463"/>
        <v>0</v>
      </c>
      <c r="AQ4431" s="63">
        <f t="shared" si="465"/>
        <v>4431</v>
      </c>
      <c r="AR4431" s="72">
        <f t="shared" si="464"/>
        <v>0</v>
      </c>
    </row>
    <row r="4432" spans="35:44" x14ac:dyDescent="0.25">
      <c r="AI4432" s="72">
        <f t="shared" si="466"/>
        <v>0</v>
      </c>
      <c r="AJ4432" s="72">
        <f t="shared" si="461"/>
        <v>0</v>
      </c>
      <c r="AK4432" s="72">
        <f t="shared" si="462"/>
        <v>0</v>
      </c>
      <c r="AL4432" s="72">
        <f t="shared" si="463"/>
        <v>0</v>
      </c>
      <c r="AQ4432" s="63">
        <f t="shared" si="465"/>
        <v>4432</v>
      </c>
      <c r="AR4432" s="72">
        <f t="shared" si="464"/>
        <v>0</v>
      </c>
    </row>
    <row r="4433" spans="35:44" x14ac:dyDescent="0.25">
      <c r="AI4433" s="72">
        <f t="shared" si="466"/>
        <v>0</v>
      </c>
      <c r="AJ4433" s="72">
        <f t="shared" si="461"/>
        <v>0</v>
      </c>
      <c r="AK4433" s="72">
        <f t="shared" si="462"/>
        <v>0</v>
      </c>
      <c r="AL4433" s="72">
        <f t="shared" si="463"/>
        <v>0</v>
      </c>
      <c r="AQ4433" s="63">
        <f t="shared" si="465"/>
        <v>4433</v>
      </c>
      <c r="AR4433" s="72">
        <f t="shared" si="464"/>
        <v>0</v>
      </c>
    </row>
    <row r="4434" spans="35:44" x14ac:dyDescent="0.25">
      <c r="AI4434" s="72">
        <f t="shared" si="466"/>
        <v>0</v>
      </c>
      <c r="AJ4434" s="72">
        <f t="shared" si="461"/>
        <v>0</v>
      </c>
      <c r="AK4434" s="72">
        <f t="shared" si="462"/>
        <v>0</v>
      </c>
      <c r="AL4434" s="72">
        <f t="shared" si="463"/>
        <v>0</v>
      </c>
      <c r="AQ4434" s="63">
        <f t="shared" si="465"/>
        <v>4434</v>
      </c>
      <c r="AR4434" s="72">
        <f t="shared" si="464"/>
        <v>0</v>
      </c>
    </row>
    <row r="4435" spans="35:44" x14ac:dyDescent="0.25">
      <c r="AI4435" s="72">
        <f t="shared" si="466"/>
        <v>0</v>
      </c>
      <c r="AJ4435" s="72">
        <f t="shared" si="461"/>
        <v>0</v>
      </c>
      <c r="AK4435" s="72">
        <f t="shared" si="462"/>
        <v>0</v>
      </c>
      <c r="AL4435" s="72">
        <f t="shared" si="463"/>
        <v>0</v>
      </c>
      <c r="AQ4435" s="63">
        <f t="shared" si="465"/>
        <v>4435</v>
      </c>
      <c r="AR4435" s="72">
        <f t="shared" si="464"/>
        <v>0</v>
      </c>
    </row>
    <row r="4436" spans="35:44" x14ac:dyDescent="0.25">
      <c r="AI4436" s="72">
        <f t="shared" si="466"/>
        <v>0</v>
      </c>
      <c r="AJ4436" s="72">
        <f t="shared" si="461"/>
        <v>0</v>
      </c>
      <c r="AK4436" s="72">
        <f t="shared" si="462"/>
        <v>0</v>
      </c>
      <c r="AL4436" s="72">
        <f t="shared" si="463"/>
        <v>0</v>
      </c>
      <c r="AQ4436" s="63">
        <f t="shared" si="465"/>
        <v>4436</v>
      </c>
      <c r="AR4436" s="72">
        <f t="shared" si="464"/>
        <v>0</v>
      </c>
    </row>
    <row r="4437" spans="35:44" x14ac:dyDescent="0.25">
      <c r="AI4437" s="72">
        <f t="shared" si="466"/>
        <v>0</v>
      </c>
      <c r="AJ4437" s="72">
        <f t="shared" si="461"/>
        <v>0</v>
      </c>
      <c r="AK4437" s="72">
        <f t="shared" si="462"/>
        <v>0</v>
      </c>
      <c r="AL4437" s="72">
        <f t="shared" si="463"/>
        <v>0</v>
      </c>
      <c r="AQ4437" s="63">
        <f t="shared" si="465"/>
        <v>4437</v>
      </c>
      <c r="AR4437" s="72">
        <f t="shared" si="464"/>
        <v>0</v>
      </c>
    </row>
    <row r="4438" spans="35:44" x14ac:dyDescent="0.25">
      <c r="AI4438" s="72">
        <f t="shared" si="466"/>
        <v>0</v>
      </c>
      <c r="AJ4438" s="72">
        <f t="shared" si="461"/>
        <v>0</v>
      </c>
      <c r="AK4438" s="72">
        <f t="shared" si="462"/>
        <v>0</v>
      </c>
      <c r="AL4438" s="72">
        <f t="shared" si="463"/>
        <v>0</v>
      </c>
      <c r="AQ4438" s="63">
        <f t="shared" si="465"/>
        <v>4438</v>
      </c>
      <c r="AR4438" s="72">
        <f t="shared" si="464"/>
        <v>0</v>
      </c>
    </row>
    <row r="4439" spans="35:44" x14ac:dyDescent="0.25">
      <c r="AI4439" s="72">
        <f t="shared" si="466"/>
        <v>0</v>
      </c>
      <c r="AJ4439" s="72">
        <f t="shared" si="461"/>
        <v>0</v>
      </c>
      <c r="AK4439" s="72">
        <f t="shared" si="462"/>
        <v>0</v>
      </c>
      <c r="AL4439" s="72">
        <f t="shared" si="463"/>
        <v>0</v>
      </c>
      <c r="AQ4439" s="63">
        <f t="shared" si="465"/>
        <v>4439</v>
      </c>
      <c r="AR4439" s="72">
        <f t="shared" si="464"/>
        <v>0</v>
      </c>
    </row>
    <row r="4440" spans="35:44" x14ac:dyDescent="0.25">
      <c r="AI4440" s="72">
        <f t="shared" si="466"/>
        <v>0</v>
      </c>
      <c r="AJ4440" s="72">
        <f t="shared" si="461"/>
        <v>0</v>
      </c>
      <c r="AK4440" s="72">
        <f t="shared" si="462"/>
        <v>0</v>
      </c>
      <c r="AL4440" s="72">
        <f t="shared" si="463"/>
        <v>0</v>
      </c>
      <c r="AQ4440" s="63">
        <f t="shared" si="465"/>
        <v>4440</v>
      </c>
      <c r="AR4440" s="72">
        <f t="shared" si="464"/>
        <v>0</v>
      </c>
    </row>
    <row r="4441" spans="35:44" x14ac:dyDescent="0.25">
      <c r="AI4441" s="72">
        <f t="shared" si="466"/>
        <v>0</v>
      </c>
      <c r="AJ4441" s="72">
        <f t="shared" si="461"/>
        <v>0</v>
      </c>
      <c r="AK4441" s="72">
        <f t="shared" si="462"/>
        <v>0</v>
      </c>
      <c r="AL4441" s="72">
        <f t="shared" si="463"/>
        <v>0</v>
      </c>
      <c r="AQ4441" s="63">
        <f t="shared" si="465"/>
        <v>4441</v>
      </c>
      <c r="AR4441" s="72">
        <f t="shared" si="464"/>
        <v>0</v>
      </c>
    </row>
    <row r="4442" spans="35:44" x14ac:dyDescent="0.25">
      <c r="AI4442" s="72">
        <f t="shared" si="466"/>
        <v>0</v>
      </c>
      <c r="AJ4442" s="72">
        <f t="shared" si="461"/>
        <v>0</v>
      </c>
      <c r="AK4442" s="72">
        <f t="shared" si="462"/>
        <v>0</v>
      </c>
      <c r="AL4442" s="72">
        <f t="shared" si="463"/>
        <v>0</v>
      </c>
      <c r="AQ4442" s="63">
        <f t="shared" si="465"/>
        <v>4442</v>
      </c>
      <c r="AR4442" s="72">
        <f t="shared" si="464"/>
        <v>0</v>
      </c>
    </row>
    <row r="4443" spans="35:44" x14ac:dyDescent="0.25">
      <c r="AI4443" s="72">
        <f t="shared" si="466"/>
        <v>0</v>
      </c>
      <c r="AJ4443" s="72">
        <f t="shared" si="461"/>
        <v>0</v>
      </c>
      <c r="AK4443" s="72">
        <f t="shared" si="462"/>
        <v>0</v>
      </c>
      <c r="AL4443" s="72">
        <f t="shared" si="463"/>
        <v>0</v>
      </c>
      <c r="AQ4443" s="63">
        <f t="shared" si="465"/>
        <v>4443</v>
      </c>
      <c r="AR4443" s="72">
        <f t="shared" si="464"/>
        <v>0</v>
      </c>
    </row>
    <row r="4444" spans="35:44" x14ac:dyDescent="0.25">
      <c r="AI4444" s="72">
        <f t="shared" si="466"/>
        <v>0</v>
      </c>
      <c r="AJ4444" s="72">
        <f t="shared" si="461"/>
        <v>0</v>
      </c>
      <c r="AK4444" s="72">
        <f t="shared" si="462"/>
        <v>0</v>
      </c>
      <c r="AL4444" s="72">
        <f t="shared" si="463"/>
        <v>0</v>
      </c>
      <c r="AQ4444" s="63">
        <f t="shared" si="465"/>
        <v>4444</v>
      </c>
      <c r="AR4444" s="72">
        <f t="shared" si="464"/>
        <v>0</v>
      </c>
    </row>
    <row r="4445" spans="35:44" x14ac:dyDescent="0.25">
      <c r="AI4445" s="72">
        <f t="shared" si="466"/>
        <v>0</v>
      </c>
      <c r="AJ4445" s="72">
        <f t="shared" si="461"/>
        <v>0</v>
      </c>
      <c r="AK4445" s="72">
        <f t="shared" si="462"/>
        <v>0</v>
      </c>
      <c r="AL4445" s="72">
        <f t="shared" si="463"/>
        <v>0</v>
      </c>
      <c r="AQ4445" s="63">
        <f t="shared" si="465"/>
        <v>4445</v>
      </c>
      <c r="AR4445" s="72">
        <f t="shared" si="464"/>
        <v>0</v>
      </c>
    </row>
    <row r="4446" spans="35:44" x14ac:dyDescent="0.25">
      <c r="AI4446" s="72">
        <f t="shared" si="466"/>
        <v>0</v>
      </c>
      <c r="AJ4446" s="72">
        <f t="shared" si="461"/>
        <v>0</v>
      </c>
      <c r="AK4446" s="72">
        <f t="shared" si="462"/>
        <v>0</v>
      </c>
      <c r="AL4446" s="72">
        <f t="shared" si="463"/>
        <v>0</v>
      </c>
      <c r="AQ4446" s="63">
        <f t="shared" si="465"/>
        <v>4446</v>
      </c>
      <c r="AR4446" s="72">
        <f t="shared" si="464"/>
        <v>0</v>
      </c>
    </row>
    <row r="4447" spans="35:44" x14ac:dyDescent="0.25">
      <c r="AI4447" s="72">
        <f t="shared" si="466"/>
        <v>0</v>
      </c>
      <c r="AJ4447" s="72">
        <f t="shared" si="461"/>
        <v>0</v>
      </c>
      <c r="AK4447" s="72">
        <f t="shared" si="462"/>
        <v>0</v>
      </c>
      <c r="AL4447" s="72">
        <f t="shared" si="463"/>
        <v>0</v>
      </c>
      <c r="AQ4447" s="63">
        <f t="shared" si="465"/>
        <v>4447</v>
      </c>
      <c r="AR4447" s="72">
        <f t="shared" si="464"/>
        <v>0</v>
      </c>
    </row>
    <row r="4448" spans="35:44" x14ac:dyDescent="0.25">
      <c r="AI4448" s="72">
        <f t="shared" si="466"/>
        <v>0</v>
      </c>
      <c r="AJ4448" s="72">
        <f t="shared" si="461"/>
        <v>0</v>
      </c>
      <c r="AK4448" s="72">
        <f t="shared" si="462"/>
        <v>0</v>
      </c>
      <c r="AL4448" s="72">
        <f t="shared" si="463"/>
        <v>0</v>
      </c>
      <c r="AQ4448" s="63">
        <f t="shared" si="465"/>
        <v>4448</v>
      </c>
      <c r="AR4448" s="72">
        <f t="shared" si="464"/>
        <v>0</v>
      </c>
    </row>
    <row r="4449" spans="35:44" x14ac:dyDescent="0.25">
      <c r="AI4449" s="72">
        <f t="shared" si="466"/>
        <v>0</v>
      </c>
      <c r="AJ4449" s="72">
        <f t="shared" si="461"/>
        <v>0</v>
      </c>
      <c r="AK4449" s="72">
        <f t="shared" si="462"/>
        <v>0</v>
      </c>
      <c r="AL4449" s="72">
        <f t="shared" si="463"/>
        <v>0</v>
      </c>
      <c r="AQ4449" s="63">
        <f t="shared" si="465"/>
        <v>4449</v>
      </c>
      <c r="AR4449" s="72">
        <f t="shared" si="464"/>
        <v>0</v>
      </c>
    </row>
    <row r="4450" spans="35:44" x14ac:dyDescent="0.25">
      <c r="AI4450" s="72">
        <f t="shared" si="466"/>
        <v>0</v>
      </c>
      <c r="AJ4450" s="72">
        <f t="shared" si="461"/>
        <v>0</v>
      </c>
      <c r="AK4450" s="72">
        <f t="shared" si="462"/>
        <v>0</v>
      </c>
      <c r="AL4450" s="72">
        <f t="shared" si="463"/>
        <v>0</v>
      </c>
      <c r="AQ4450" s="63">
        <f t="shared" si="465"/>
        <v>4450</v>
      </c>
      <c r="AR4450" s="72">
        <f t="shared" si="464"/>
        <v>0</v>
      </c>
    </row>
    <row r="4451" spans="35:44" x14ac:dyDescent="0.25">
      <c r="AI4451" s="72">
        <f t="shared" si="466"/>
        <v>0</v>
      </c>
      <c r="AJ4451" s="72">
        <f t="shared" si="461"/>
        <v>0</v>
      </c>
      <c r="AK4451" s="72">
        <f t="shared" si="462"/>
        <v>0</v>
      </c>
      <c r="AL4451" s="72">
        <f t="shared" si="463"/>
        <v>0</v>
      </c>
      <c r="AQ4451" s="63">
        <f t="shared" si="465"/>
        <v>4451</v>
      </c>
      <c r="AR4451" s="72">
        <f t="shared" si="464"/>
        <v>0</v>
      </c>
    </row>
    <row r="4452" spans="35:44" x14ac:dyDescent="0.25">
      <c r="AI4452" s="72">
        <f t="shared" si="466"/>
        <v>0</v>
      </c>
      <c r="AJ4452" s="72">
        <f t="shared" si="461"/>
        <v>0</v>
      </c>
      <c r="AK4452" s="72">
        <f t="shared" si="462"/>
        <v>0</v>
      </c>
      <c r="AL4452" s="72">
        <f t="shared" si="463"/>
        <v>0</v>
      </c>
      <c r="AQ4452" s="63">
        <f t="shared" si="465"/>
        <v>4452</v>
      </c>
      <c r="AR4452" s="72">
        <f t="shared" si="464"/>
        <v>0</v>
      </c>
    </row>
    <row r="4453" spans="35:44" x14ac:dyDescent="0.25">
      <c r="AI4453" s="72">
        <f t="shared" si="466"/>
        <v>0</v>
      </c>
      <c r="AJ4453" s="72">
        <f t="shared" si="461"/>
        <v>0</v>
      </c>
      <c r="AK4453" s="72">
        <f t="shared" si="462"/>
        <v>0</v>
      </c>
      <c r="AL4453" s="72">
        <f t="shared" si="463"/>
        <v>0</v>
      </c>
      <c r="AQ4453" s="63">
        <f t="shared" si="465"/>
        <v>4453</v>
      </c>
      <c r="AR4453" s="72">
        <f t="shared" si="464"/>
        <v>0</v>
      </c>
    </row>
    <row r="4454" spans="35:44" x14ac:dyDescent="0.25">
      <c r="AI4454" s="72">
        <f t="shared" si="466"/>
        <v>0</v>
      </c>
      <c r="AJ4454" s="72">
        <f t="shared" si="461"/>
        <v>0</v>
      </c>
      <c r="AK4454" s="72">
        <f t="shared" si="462"/>
        <v>0</v>
      </c>
      <c r="AL4454" s="72">
        <f t="shared" si="463"/>
        <v>0</v>
      </c>
      <c r="AQ4454" s="63">
        <f t="shared" si="465"/>
        <v>4454</v>
      </c>
      <c r="AR4454" s="72">
        <f t="shared" si="464"/>
        <v>0</v>
      </c>
    </row>
    <row r="4455" spans="35:44" x14ac:dyDescent="0.25">
      <c r="AI4455" s="72">
        <f t="shared" si="466"/>
        <v>0</v>
      </c>
      <c r="AJ4455" s="72">
        <f t="shared" si="461"/>
        <v>0</v>
      </c>
      <c r="AK4455" s="72">
        <f t="shared" si="462"/>
        <v>0</v>
      </c>
      <c r="AL4455" s="72">
        <f t="shared" si="463"/>
        <v>0</v>
      </c>
      <c r="AQ4455" s="63">
        <f t="shared" si="465"/>
        <v>4455</v>
      </c>
      <c r="AR4455" s="72">
        <f t="shared" si="464"/>
        <v>0</v>
      </c>
    </row>
    <row r="4456" spans="35:44" x14ac:dyDescent="0.25">
      <c r="AI4456" s="72">
        <f t="shared" si="466"/>
        <v>0</v>
      </c>
      <c r="AJ4456" s="72">
        <f t="shared" si="461"/>
        <v>0</v>
      </c>
      <c r="AK4456" s="72">
        <f t="shared" si="462"/>
        <v>0</v>
      </c>
      <c r="AL4456" s="72">
        <f t="shared" si="463"/>
        <v>0</v>
      </c>
      <c r="AQ4456" s="63">
        <f t="shared" si="465"/>
        <v>4456</v>
      </c>
      <c r="AR4456" s="72">
        <f t="shared" si="464"/>
        <v>0</v>
      </c>
    </row>
    <row r="4457" spans="35:44" x14ac:dyDescent="0.25">
      <c r="AI4457" s="72">
        <f t="shared" si="466"/>
        <v>0</v>
      </c>
      <c r="AJ4457" s="72">
        <f t="shared" si="461"/>
        <v>0</v>
      </c>
      <c r="AK4457" s="72">
        <f t="shared" si="462"/>
        <v>0</v>
      </c>
      <c r="AL4457" s="72">
        <f t="shared" si="463"/>
        <v>0</v>
      </c>
      <c r="AQ4457" s="63">
        <f t="shared" si="465"/>
        <v>4457</v>
      </c>
      <c r="AR4457" s="72">
        <f t="shared" si="464"/>
        <v>0</v>
      </c>
    </row>
    <row r="4458" spans="35:44" x14ac:dyDescent="0.25">
      <c r="AI4458" s="72">
        <f t="shared" si="466"/>
        <v>0</v>
      </c>
      <c r="AJ4458" s="72">
        <f t="shared" si="461"/>
        <v>0</v>
      </c>
      <c r="AK4458" s="72">
        <f t="shared" si="462"/>
        <v>0</v>
      </c>
      <c r="AL4458" s="72">
        <f t="shared" si="463"/>
        <v>0</v>
      </c>
      <c r="AQ4458" s="63">
        <f t="shared" si="465"/>
        <v>4458</v>
      </c>
      <c r="AR4458" s="72">
        <f t="shared" si="464"/>
        <v>0</v>
      </c>
    </row>
    <row r="4459" spans="35:44" x14ac:dyDescent="0.25">
      <c r="AI4459" s="72">
        <f t="shared" si="466"/>
        <v>0</v>
      </c>
      <c r="AJ4459" s="72">
        <f t="shared" si="461"/>
        <v>0</v>
      </c>
      <c r="AK4459" s="72">
        <f t="shared" si="462"/>
        <v>0</v>
      </c>
      <c r="AL4459" s="72">
        <f t="shared" si="463"/>
        <v>0</v>
      </c>
      <c r="AQ4459" s="63">
        <f t="shared" si="465"/>
        <v>4459</v>
      </c>
      <c r="AR4459" s="72">
        <f t="shared" si="464"/>
        <v>0</v>
      </c>
    </row>
    <row r="4460" spans="35:44" x14ac:dyDescent="0.25">
      <c r="AI4460" s="72">
        <f t="shared" si="466"/>
        <v>0</v>
      </c>
      <c r="AJ4460" s="72">
        <f t="shared" si="461"/>
        <v>0</v>
      </c>
      <c r="AK4460" s="72">
        <f t="shared" si="462"/>
        <v>0</v>
      </c>
      <c r="AL4460" s="72">
        <f t="shared" si="463"/>
        <v>0</v>
      </c>
      <c r="AQ4460" s="63">
        <f t="shared" si="465"/>
        <v>4460</v>
      </c>
      <c r="AR4460" s="72">
        <f t="shared" si="464"/>
        <v>0</v>
      </c>
    </row>
    <row r="4461" spans="35:44" x14ac:dyDescent="0.25">
      <c r="AI4461" s="72">
        <f t="shared" si="466"/>
        <v>0</v>
      </c>
      <c r="AJ4461" s="72">
        <f t="shared" si="461"/>
        <v>0</v>
      </c>
      <c r="AK4461" s="72">
        <f t="shared" si="462"/>
        <v>0</v>
      </c>
      <c r="AL4461" s="72">
        <f t="shared" si="463"/>
        <v>0</v>
      </c>
      <c r="AQ4461" s="63">
        <f t="shared" si="465"/>
        <v>4461</v>
      </c>
      <c r="AR4461" s="72">
        <f t="shared" si="464"/>
        <v>0</v>
      </c>
    </row>
    <row r="4462" spans="35:44" x14ac:dyDescent="0.25">
      <c r="AI4462" s="72">
        <f t="shared" si="466"/>
        <v>0</v>
      </c>
      <c r="AJ4462" s="72">
        <f t="shared" si="461"/>
        <v>0</v>
      </c>
      <c r="AK4462" s="72">
        <f t="shared" si="462"/>
        <v>0</v>
      </c>
      <c r="AL4462" s="72">
        <f t="shared" si="463"/>
        <v>0</v>
      </c>
      <c r="AQ4462" s="63">
        <f t="shared" si="465"/>
        <v>4462</v>
      </c>
      <c r="AR4462" s="72">
        <f t="shared" si="464"/>
        <v>0</v>
      </c>
    </row>
    <row r="4463" spans="35:44" x14ac:dyDescent="0.25">
      <c r="AI4463" s="72">
        <f t="shared" si="466"/>
        <v>0</v>
      </c>
      <c r="AJ4463" s="72">
        <f t="shared" si="461"/>
        <v>0</v>
      </c>
      <c r="AK4463" s="72">
        <f t="shared" si="462"/>
        <v>0</v>
      </c>
      <c r="AL4463" s="72">
        <f t="shared" si="463"/>
        <v>0</v>
      </c>
      <c r="AQ4463" s="63">
        <f t="shared" si="465"/>
        <v>4463</v>
      </c>
      <c r="AR4463" s="72">
        <f t="shared" si="464"/>
        <v>0</v>
      </c>
    </row>
    <row r="4464" spans="35:44" x14ac:dyDescent="0.25">
      <c r="AI4464" s="72">
        <f t="shared" si="466"/>
        <v>0</v>
      </c>
      <c r="AJ4464" s="72">
        <f t="shared" si="461"/>
        <v>0</v>
      </c>
      <c r="AK4464" s="72">
        <f t="shared" si="462"/>
        <v>0</v>
      </c>
      <c r="AL4464" s="72">
        <f t="shared" si="463"/>
        <v>0</v>
      </c>
      <c r="AQ4464" s="63">
        <f t="shared" si="465"/>
        <v>4464</v>
      </c>
      <c r="AR4464" s="72">
        <f t="shared" si="464"/>
        <v>0</v>
      </c>
    </row>
    <row r="4465" spans="35:44" x14ac:dyDescent="0.25">
      <c r="AI4465" s="72">
        <f t="shared" si="466"/>
        <v>0</v>
      </c>
      <c r="AJ4465" s="72">
        <f t="shared" si="461"/>
        <v>0</v>
      </c>
      <c r="AK4465" s="72">
        <f t="shared" si="462"/>
        <v>0</v>
      </c>
      <c r="AL4465" s="72">
        <f t="shared" si="463"/>
        <v>0</v>
      </c>
      <c r="AQ4465" s="63">
        <f t="shared" si="465"/>
        <v>4465</v>
      </c>
      <c r="AR4465" s="72">
        <f t="shared" si="464"/>
        <v>0</v>
      </c>
    </row>
    <row r="4466" spans="35:44" x14ac:dyDescent="0.25">
      <c r="AI4466" s="72">
        <f t="shared" si="466"/>
        <v>0</v>
      </c>
      <c r="AJ4466" s="72">
        <f t="shared" si="461"/>
        <v>0</v>
      </c>
      <c r="AK4466" s="72">
        <f t="shared" si="462"/>
        <v>0</v>
      </c>
      <c r="AL4466" s="72">
        <f t="shared" si="463"/>
        <v>0</v>
      </c>
      <c r="AQ4466" s="63">
        <f t="shared" si="465"/>
        <v>4466</v>
      </c>
      <c r="AR4466" s="72">
        <f t="shared" si="464"/>
        <v>0</v>
      </c>
    </row>
    <row r="4467" spans="35:44" x14ac:dyDescent="0.25">
      <c r="AI4467" s="72">
        <f t="shared" si="466"/>
        <v>0</v>
      </c>
      <c r="AJ4467" s="72">
        <f t="shared" si="461"/>
        <v>0</v>
      </c>
      <c r="AK4467" s="72">
        <f t="shared" si="462"/>
        <v>0</v>
      </c>
      <c r="AL4467" s="72">
        <f t="shared" si="463"/>
        <v>0</v>
      </c>
      <c r="AQ4467" s="63">
        <f t="shared" si="465"/>
        <v>4467</v>
      </c>
      <c r="AR4467" s="72">
        <f t="shared" si="464"/>
        <v>0</v>
      </c>
    </row>
    <row r="4468" spans="35:44" x14ac:dyDescent="0.25">
      <c r="AI4468" s="72">
        <f t="shared" si="466"/>
        <v>0</v>
      </c>
      <c r="AJ4468" s="72">
        <f t="shared" si="461"/>
        <v>0</v>
      </c>
      <c r="AK4468" s="72">
        <f t="shared" si="462"/>
        <v>0</v>
      </c>
      <c r="AL4468" s="72">
        <f t="shared" si="463"/>
        <v>0</v>
      </c>
      <c r="AQ4468" s="63">
        <f t="shared" si="465"/>
        <v>4468</v>
      </c>
      <c r="AR4468" s="72">
        <f t="shared" si="464"/>
        <v>0</v>
      </c>
    </row>
    <row r="4469" spans="35:44" x14ac:dyDescent="0.25">
      <c r="AI4469" s="72">
        <f t="shared" si="466"/>
        <v>0</v>
      </c>
      <c r="AJ4469" s="72">
        <f t="shared" si="461"/>
        <v>0</v>
      </c>
      <c r="AK4469" s="72">
        <f t="shared" si="462"/>
        <v>0</v>
      </c>
      <c r="AL4469" s="72">
        <f t="shared" si="463"/>
        <v>0</v>
      </c>
      <c r="AQ4469" s="63">
        <f t="shared" si="465"/>
        <v>4469</v>
      </c>
      <c r="AR4469" s="72">
        <f t="shared" si="464"/>
        <v>0</v>
      </c>
    </row>
    <row r="4470" spans="35:44" x14ac:dyDescent="0.25">
      <c r="AI4470" s="72">
        <f t="shared" si="466"/>
        <v>0</v>
      </c>
      <c r="AJ4470" s="72">
        <f t="shared" si="461"/>
        <v>0</v>
      </c>
      <c r="AK4470" s="72">
        <f t="shared" si="462"/>
        <v>0</v>
      </c>
      <c r="AL4470" s="72">
        <f t="shared" si="463"/>
        <v>0</v>
      </c>
      <c r="AQ4470" s="63">
        <f t="shared" si="465"/>
        <v>4470</v>
      </c>
      <c r="AR4470" s="72">
        <f t="shared" si="464"/>
        <v>0</v>
      </c>
    </row>
    <row r="4471" spans="35:44" x14ac:dyDescent="0.25">
      <c r="AI4471" s="72">
        <f t="shared" si="466"/>
        <v>0</v>
      </c>
      <c r="AJ4471" s="72">
        <f t="shared" si="461"/>
        <v>0</v>
      </c>
      <c r="AK4471" s="72">
        <f t="shared" si="462"/>
        <v>0</v>
      </c>
      <c r="AL4471" s="72">
        <f t="shared" si="463"/>
        <v>0</v>
      </c>
      <c r="AQ4471" s="63">
        <f t="shared" si="465"/>
        <v>4471</v>
      </c>
      <c r="AR4471" s="72">
        <f t="shared" si="464"/>
        <v>0</v>
      </c>
    </row>
    <row r="4472" spans="35:44" x14ac:dyDescent="0.25">
      <c r="AI4472" s="72">
        <f t="shared" si="466"/>
        <v>0</v>
      </c>
      <c r="AJ4472" s="72">
        <f t="shared" si="461"/>
        <v>0</v>
      </c>
      <c r="AK4472" s="72">
        <f t="shared" si="462"/>
        <v>0</v>
      </c>
      <c r="AL4472" s="72">
        <f t="shared" si="463"/>
        <v>0</v>
      </c>
      <c r="AQ4472" s="63">
        <f t="shared" si="465"/>
        <v>4472</v>
      </c>
      <c r="AR4472" s="72">
        <f t="shared" si="464"/>
        <v>0</v>
      </c>
    </row>
    <row r="4473" spans="35:44" x14ac:dyDescent="0.25">
      <c r="AI4473" s="72">
        <f t="shared" si="466"/>
        <v>0</v>
      </c>
      <c r="AJ4473" s="72">
        <f t="shared" si="461"/>
        <v>0</v>
      </c>
      <c r="AK4473" s="72">
        <f t="shared" si="462"/>
        <v>0</v>
      </c>
      <c r="AL4473" s="72">
        <f t="shared" si="463"/>
        <v>0</v>
      </c>
      <c r="AQ4473" s="63">
        <f t="shared" si="465"/>
        <v>4473</v>
      </c>
      <c r="AR4473" s="72">
        <f t="shared" si="464"/>
        <v>0</v>
      </c>
    </row>
    <row r="4474" spans="35:44" x14ac:dyDescent="0.25">
      <c r="AI4474" s="72">
        <f t="shared" si="466"/>
        <v>0</v>
      </c>
      <c r="AJ4474" s="72">
        <f t="shared" si="461"/>
        <v>0</v>
      </c>
      <c r="AK4474" s="72">
        <f t="shared" si="462"/>
        <v>0</v>
      </c>
      <c r="AL4474" s="72">
        <f t="shared" si="463"/>
        <v>0</v>
      </c>
      <c r="AQ4474" s="63">
        <f t="shared" si="465"/>
        <v>4474</v>
      </c>
      <c r="AR4474" s="72">
        <f t="shared" si="464"/>
        <v>0</v>
      </c>
    </row>
    <row r="4475" spans="35:44" x14ac:dyDescent="0.25">
      <c r="AI4475" s="72">
        <f t="shared" si="466"/>
        <v>0</v>
      </c>
      <c r="AJ4475" s="72">
        <f t="shared" si="461"/>
        <v>0</v>
      </c>
      <c r="AK4475" s="72">
        <f t="shared" si="462"/>
        <v>0</v>
      </c>
      <c r="AL4475" s="72">
        <f t="shared" si="463"/>
        <v>0</v>
      </c>
      <c r="AQ4475" s="63">
        <f t="shared" si="465"/>
        <v>4475</v>
      </c>
      <c r="AR4475" s="72">
        <f t="shared" si="464"/>
        <v>0</v>
      </c>
    </row>
    <row r="4476" spans="35:44" x14ac:dyDescent="0.25">
      <c r="AI4476" s="72">
        <f t="shared" si="466"/>
        <v>0</v>
      </c>
      <c r="AJ4476" s="72">
        <f t="shared" si="461"/>
        <v>0</v>
      </c>
      <c r="AK4476" s="72">
        <f t="shared" si="462"/>
        <v>0</v>
      </c>
      <c r="AL4476" s="72">
        <f t="shared" si="463"/>
        <v>0</v>
      </c>
      <c r="AQ4476" s="63">
        <f t="shared" si="465"/>
        <v>4476</v>
      </c>
      <c r="AR4476" s="72">
        <f t="shared" si="464"/>
        <v>0</v>
      </c>
    </row>
    <row r="4477" spans="35:44" x14ac:dyDescent="0.25">
      <c r="AI4477" s="72">
        <f t="shared" si="466"/>
        <v>0</v>
      </c>
      <c r="AJ4477" s="72">
        <f t="shared" si="461"/>
        <v>0</v>
      </c>
      <c r="AK4477" s="72">
        <f t="shared" si="462"/>
        <v>0</v>
      </c>
      <c r="AL4477" s="72">
        <f t="shared" si="463"/>
        <v>0</v>
      </c>
      <c r="AQ4477" s="63">
        <f t="shared" si="465"/>
        <v>4477</v>
      </c>
      <c r="AR4477" s="72">
        <f t="shared" si="464"/>
        <v>0</v>
      </c>
    </row>
    <row r="4478" spans="35:44" x14ac:dyDescent="0.25">
      <c r="AI4478" s="72">
        <f t="shared" si="466"/>
        <v>0</v>
      </c>
      <c r="AJ4478" s="72">
        <f t="shared" si="461"/>
        <v>0</v>
      </c>
      <c r="AK4478" s="72">
        <f t="shared" si="462"/>
        <v>0</v>
      </c>
      <c r="AL4478" s="72">
        <f t="shared" si="463"/>
        <v>0</v>
      </c>
      <c r="AQ4478" s="63">
        <f t="shared" si="465"/>
        <v>4478</v>
      </c>
      <c r="AR4478" s="72">
        <f t="shared" si="464"/>
        <v>0</v>
      </c>
    </row>
    <row r="4479" spans="35:44" x14ac:dyDescent="0.25">
      <c r="AI4479" s="72">
        <f t="shared" si="466"/>
        <v>0</v>
      </c>
      <c r="AJ4479" s="72">
        <f t="shared" si="461"/>
        <v>0</v>
      </c>
      <c r="AK4479" s="72">
        <f t="shared" si="462"/>
        <v>0</v>
      </c>
      <c r="AL4479" s="72">
        <f t="shared" si="463"/>
        <v>0</v>
      </c>
      <c r="AQ4479" s="63">
        <f t="shared" si="465"/>
        <v>4479</v>
      </c>
      <c r="AR4479" s="72">
        <f t="shared" si="464"/>
        <v>0</v>
      </c>
    </row>
    <row r="4480" spans="35:44" x14ac:dyDescent="0.25">
      <c r="AI4480" s="72">
        <f t="shared" si="466"/>
        <v>0</v>
      </c>
      <c r="AJ4480" s="72">
        <f t="shared" si="461"/>
        <v>0</v>
      </c>
      <c r="AK4480" s="72">
        <f t="shared" si="462"/>
        <v>0</v>
      </c>
      <c r="AL4480" s="72">
        <f t="shared" si="463"/>
        <v>0</v>
      </c>
      <c r="AQ4480" s="63">
        <f t="shared" si="465"/>
        <v>4480</v>
      </c>
      <c r="AR4480" s="72">
        <f t="shared" si="464"/>
        <v>0</v>
      </c>
    </row>
    <row r="4481" spans="35:44" x14ac:dyDescent="0.25">
      <c r="AI4481" s="72">
        <f t="shared" si="466"/>
        <v>0</v>
      </c>
      <c r="AJ4481" s="72">
        <f t="shared" ref="AJ4481:AJ4544" si="467">ROUNDUP((C4481-$C$1)/7,0)</f>
        <v>0</v>
      </c>
      <c r="AK4481" s="72">
        <f t="shared" ref="AK4481:AK4544" si="468">ROUNDUP((C4481-$C$1)/1,0)</f>
        <v>0</v>
      </c>
      <c r="AL4481" s="72">
        <f t="shared" ref="AL4481:AL4544" si="469">ROUNDUP((C4481-$C$1)*24,0)</f>
        <v>0</v>
      </c>
      <c r="AQ4481" s="63">
        <f t="shared" si="465"/>
        <v>4481</v>
      </c>
      <c r="AR4481" s="72">
        <f t="shared" ref="AR4481:AR4544" si="470">SUMIFS(AI:AI,AL:AL,AQ4481)</f>
        <v>0</v>
      </c>
    </row>
    <row r="4482" spans="35:44" x14ac:dyDescent="0.25">
      <c r="AI4482" s="72">
        <f t="shared" si="466"/>
        <v>0</v>
      </c>
      <c r="AJ4482" s="72">
        <f t="shared" si="467"/>
        <v>0</v>
      </c>
      <c r="AK4482" s="72">
        <f t="shared" si="468"/>
        <v>0</v>
      </c>
      <c r="AL4482" s="72">
        <f t="shared" si="469"/>
        <v>0</v>
      </c>
      <c r="AQ4482" s="63">
        <f t="shared" si="465"/>
        <v>4482</v>
      </c>
      <c r="AR4482" s="72">
        <f t="shared" si="470"/>
        <v>0</v>
      </c>
    </row>
    <row r="4483" spans="35:44" x14ac:dyDescent="0.25">
      <c r="AI4483" s="72">
        <f t="shared" si="466"/>
        <v>0</v>
      </c>
      <c r="AJ4483" s="72">
        <f t="shared" si="467"/>
        <v>0</v>
      </c>
      <c r="AK4483" s="72">
        <f t="shared" si="468"/>
        <v>0</v>
      </c>
      <c r="AL4483" s="72">
        <f t="shared" si="469"/>
        <v>0</v>
      </c>
      <c r="AQ4483" s="63">
        <f t="shared" ref="AQ4483:AQ4546" si="471">1+AQ4482</f>
        <v>4483</v>
      </c>
      <c r="AR4483" s="72">
        <f t="shared" si="470"/>
        <v>0</v>
      </c>
    </row>
    <row r="4484" spans="35:44" x14ac:dyDescent="0.25">
      <c r="AI4484" s="72">
        <f t="shared" si="466"/>
        <v>0</v>
      </c>
      <c r="AJ4484" s="72">
        <f t="shared" si="467"/>
        <v>0</v>
      </c>
      <c r="AK4484" s="72">
        <f t="shared" si="468"/>
        <v>0</v>
      </c>
      <c r="AL4484" s="72">
        <f t="shared" si="469"/>
        <v>0</v>
      </c>
      <c r="AQ4484" s="63">
        <f t="shared" si="471"/>
        <v>4484</v>
      </c>
      <c r="AR4484" s="72">
        <f t="shared" si="470"/>
        <v>0</v>
      </c>
    </row>
    <row r="4485" spans="35:44" x14ac:dyDescent="0.25">
      <c r="AI4485" s="72">
        <f t="shared" ref="AI4485:AI4548" si="472">D4485*(C4485-C4484)*86400*$B$16</f>
        <v>0</v>
      </c>
      <c r="AJ4485" s="72">
        <f t="shared" si="467"/>
        <v>0</v>
      </c>
      <c r="AK4485" s="72">
        <f t="shared" si="468"/>
        <v>0</v>
      </c>
      <c r="AL4485" s="72">
        <f t="shared" si="469"/>
        <v>0</v>
      </c>
      <c r="AQ4485" s="63">
        <f t="shared" si="471"/>
        <v>4485</v>
      </c>
      <c r="AR4485" s="72">
        <f t="shared" si="470"/>
        <v>0</v>
      </c>
    </row>
    <row r="4486" spans="35:44" x14ac:dyDescent="0.25">
      <c r="AI4486" s="72">
        <f t="shared" si="472"/>
        <v>0</v>
      </c>
      <c r="AJ4486" s="72">
        <f t="shared" si="467"/>
        <v>0</v>
      </c>
      <c r="AK4486" s="72">
        <f t="shared" si="468"/>
        <v>0</v>
      </c>
      <c r="AL4486" s="72">
        <f t="shared" si="469"/>
        <v>0</v>
      </c>
      <c r="AQ4486" s="63">
        <f t="shared" si="471"/>
        <v>4486</v>
      </c>
      <c r="AR4486" s="72">
        <f t="shared" si="470"/>
        <v>0</v>
      </c>
    </row>
    <row r="4487" spans="35:44" x14ac:dyDescent="0.25">
      <c r="AI4487" s="72">
        <f t="shared" si="472"/>
        <v>0</v>
      </c>
      <c r="AJ4487" s="72">
        <f t="shared" si="467"/>
        <v>0</v>
      </c>
      <c r="AK4487" s="72">
        <f t="shared" si="468"/>
        <v>0</v>
      </c>
      <c r="AL4487" s="72">
        <f t="shared" si="469"/>
        <v>0</v>
      </c>
      <c r="AQ4487" s="63">
        <f t="shared" si="471"/>
        <v>4487</v>
      </c>
      <c r="AR4487" s="72">
        <f t="shared" si="470"/>
        <v>0</v>
      </c>
    </row>
    <row r="4488" spans="35:44" x14ac:dyDescent="0.25">
      <c r="AI4488" s="72">
        <f t="shared" si="472"/>
        <v>0</v>
      </c>
      <c r="AJ4488" s="72">
        <f t="shared" si="467"/>
        <v>0</v>
      </c>
      <c r="AK4488" s="72">
        <f t="shared" si="468"/>
        <v>0</v>
      </c>
      <c r="AL4488" s="72">
        <f t="shared" si="469"/>
        <v>0</v>
      </c>
      <c r="AQ4488" s="63">
        <f t="shared" si="471"/>
        <v>4488</v>
      </c>
      <c r="AR4488" s="72">
        <f t="shared" si="470"/>
        <v>0</v>
      </c>
    </row>
    <row r="4489" spans="35:44" x14ac:dyDescent="0.25">
      <c r="AI4489" s="72">
        <f t="shared" si="472"/>
        <v>0</v>
      </c>
      <c r="AJ4489" s="72">
        <f t="shared" si="467"/>
        <v>0</v>
      </c>
      <c r="AK4489" s="72">
        <f t="shared" si="468"/>
        <v>0</v>
      </c>
      <c r="AL4489" s="72">
        <f t="shared" si="469"/>
        <v>0</v>
      </c>
      <c r="AQ4489" s="63">
        <f t="shared" si="471"/>
        <v>4489</v>
      </c>
      <c r="AR4489" s="72">
        <f t="shared" si="470"/>
        <v>0</v>
      </c>
    </row>
    <row r="4490" spans="35:44" x14ac:dyDescent="0.25">
      <c r="AI4490" s="72">
        <f t="shared" si="472"/>
        <v>0</v>
      </c>
      <c r="AJ4490" s="72">
        <f t="shared" si="467"/>
        <v>0</v>
      </c>
      <c r="AK4490" s="72">
        <f t="shared" si="468"/>
        <v>0</v>
      </c>
      <c r="AL4490" s="72">
        <f t="shared" si="469"/>
        <v>0</v>
      </c>
      <c r="AQ4490" s="63">
        <f t="shared" si="471"/>
        <v>4490</v>
      </c>
      <c r="AR4490" s="72">
        <f t="shared" si="470"/>
        <v>0</v>
      </c>
    </row>
    <row r="4491" spans="35:44" x14ac:dyDescent="0.25">
      <c r="AI4491" s="72">
        <f t="shared" si="472"/>
        <v>0</v>
      </c>
      <c r="AJ4491" s="72">
        <f t="shared" si="467"/>
        <v>0</v>
      </c>
      <c r="AK4491" s="72">
        <f t="shared" si="468"/>
        <v>0</v>
      </c>
      <c r="AL4491" s="72">
        <f t="shared" si="469"/>
        <v>0</v>
      </c>
      <c r="AQ4491" s="63">
        <f t="shared" si="471"/>
        <v>4491</v>
      </c>
      <c r="AR4491" s="72">
        <f t="shared" si="470"/>
        <v>0</v>
      </c>
    </row>
    <row r="4492" spans="35:44" x14ac:dyDescent="0.25">
      <c r="AI4492" s="72">
        <f t="shared" si="472"/>
        <v>0</v>
      </c>
      <c r="AJ4492" s="72">
        <f t="shared" si="467"/>
        <v>0</v>
      </c>
      <c r="AK4492" s="72">
        <f t="shared" si="468"/>
        <v>0</v>
      </c>
      <c r="AL4492" s="72">
        <f t="shared" si="469"/>
        <v>0</v>
      </c>
      <c r="AQ4492" s="63">
        <f t="shared" si="471"/>
        <v>4492</v>
      </c>
      <c r="AR4492" s="72">
        <f t="shared" si="470"/>
        <v>0</v>
      </c>
    </row>
    <row r="4493" spans="35:44" x14ac:dyDescent="0.25">
      <c r="AI4493" s="72">
        <f t="shared" si="472"/>
        <v>0</v>
      </c>
      <c r="AJ4493" s="72">
        <f t="shared" si="467"/>
        <v>0</v>
      </c>
      <c r="AK4493" s="72">
        <f t="shared" si="468"/>
        <v>0</v>
      </c>
      <c r="AL4493" s="72">
        <f t="shared" si="469"/>
        <v>0</v>
      </c>
      <c r="AQ4493" s="63">
        <f t="shared" si="471"/>
        <v>4493</v>
      </c>
      <c r="AR4493" s="72">
        <f t="shared" si="470"/>
        <v>0</v>
      </c>
    </row>
    <row r="4494" spans="35:44" x14ac:dyDescent="0.25">
      <c r="AI4494" s="72">
        <f t="shared" si="472"/>
        <v>0</v>
      </c>
      <c r="AJ4494" s="72">
        <f t="shared" si="467"/>
        <v>0</v>
      </c>
      <c r="AK4494" s="72">
        <f t="shared" si="468"/>
        <v>0</v>
      </c>
      <c r="AL4494" s="72">
        <f t="shared" si="469"/>
        <v>0</v>
      </c>
      <c r="AQ4494" s="63">
        <f t="shared" si="471"/>
        <v>4494</v>
      </c>
      <c r="AR4494" s="72">
        <f t="shared" si="470"/>
        <v>0</v>
      </c>
    </row>
    <row r="4495" spans="35:44" x14ac:dyDescent="0.25">
      <c r="AI4495" s="72">
        <f t="shared" si="472"/>
        <v>0</v>
      </c>
      <c r="AJ4495" s="72">
        <f t="shared" si="467"/>
        <v>0</v>
      </c>
      <c r="AK4495" s="72">
        <f t="shared" si="468"/>
        <v>0</v>
      </c>
      <c r="AL4495" s="72">
        <f t="shared" si="469"/>
        <v>0</v>
      </c>
      <c r="AQ4495" s="63">
        <f t="shared" si="471"/>
        <v>4495</v>
      </c>
      <c r="AR4495" s="72">
        <f t="shared" si="470"/>
        <v>0</v>
      </c>
    </row>
    <row r="4496" spans="35:44" x14ac:dyDescent="0.25">
      <c r="AI4496" s="72">
        <f t="shared" si="472"/>
        <v>0</v>
      </c>
      <c r="AJ4496" s="72">
        <f t="shared" si="467"/>
        <v>0</v>
      </c>
      <c r="AK4496" s="72">
        <f t="shared" si="468"/>
        <v>0</v>
      </c>
      <c r="AL4496" s="72">
        <f t="shared" si="469"/>
        <v>0</v>
      </c>
      <c r="AQ4496" s="63">
        <f t="shared" si="471"/>
        <v>4496</v>
      </c>
      <c r="AR4496" s="72">
        <f t="shared" si="470"/>
        <v>0</v>
      </c>
    </row>
    <row r="4497" spans="35:44" x14ac:dyDescent="0.25">
      <c r="AI4497" s="72">
        <f t="shared" si="472"/>
        <v>0</v>
      </c>
      <c r="AJ4497" s="72">
        <f t="shared" si="467"/>
        <v>0</v>
      </c>
      <c r="AK4497" s="72">
        <f t="shared" si="468"/>
        <v>0</v>
      </c>
      <c r="AL4497" s="72">
        <f t="shared" si="469"/>
        <v>0</v>
      </c>
      <c r="AQ4497" s="63">
        <f t="shared" si="471"/>
        <v>4497</v>
      </c>
      <c r="AR4497" s="72">
        <f t="shared" si="470"/>
        <v>0</v>
      </c>
    </row>
    <row r="4498" spans="35:44" x14ac:dyDescent="0.25">
      <c r="AI4498" s="72">
        <f t="shared" si="472"/>
        <v>0</v>
      </c>
      <c r="AJ4498" s="72">
        <f t="shared" si="467"/>
        <v>0</v>
      </c>
      <c r="AK4498" s="72">
        <f t="shared" si="468"/>
        <v>0</v>
      </c>
      <c r="AL4498" s="72">
        <f t="shared" si="469"/>
        <v>0</v>
      </c>
      <c r="AQ4498" s="63">
        <f t="shared" si="471"/>
        <v>4498</v>
      </c>
      <c r="AR4498" s="72">
        <f t="shared" si="470"/>
        <v>0</v>
      </c>
    </row>
    <row r="4499" spans="35:44" x14ac:dyDescent="0.25">
      <c r="AI4499" s="72">
        <f t="shared" si="472"/>
        <v>0</v>
      </c>
      <c r="AJ4499" s="72">
        <f t="shared" si="467"/>
        <v>0</v>
      </c>
      <c r="AK4499" s="72">
        <f t="shared" si="468"/>
        <v>0</v>
      </c>
      <c r="AL4499" s="72">
        <f t="shared" si="469"/>
        <v>0</v>
      </c>
      <c r="AQ4499" s="63">
        <f t="shared" si="471"/>
        <v>4499</v>
      </c>
      <c r="AR4499" s="72">
        <f t="shared" si="470"/>
        <v>0</v>
      </c>
    </row>
    <row r="4500" spans="35:44" x14ac:dyDescent="0.25">
      <c r="AI4500" s="72">
        <f t="shared" si="472"/>
        <v>0</v>
      </c>
      <c r="AJ4500" s="72">
        <f t="shared" si="467"/>
        <v>0</v>
      </c>
      <c r="AK4500" s="72">
        <f t="shared" si="468"/>
        <v>0</v>
      </c>
      <c r="AL4500" s="72">
        <f t="shared" si="469"/>
        <v>0</v>
      </c>
      <c r="AQ4500" s="63">
        <f t="shared" si="471"/>
        <v>4500</v>
      </c>
      <c r="AR4500" s="72">
        <f t="shared" si="470"/>
        <v>0</v>
      </c>
    </row>
    <row r="4501" spans="35:44" x14ac:dyDescent="0.25">
      <c r="AI4501" s="72">
        <f t="shared" si="472"/>
        <v>0</v>
      </c>
      <c r="AJ4501" s="72">
        <f t="shared" si="467"/>
        <v>0</v>
      </c>
      <c r="AK4501" s="72">
        <f t="shared" si="468"/>
        <v>0</v>
      </c>
      <c r="AL4501" s="72">
        <f t="shared" si="469"/>
        <v>0</v>
      </c>
      <c r="AQ4501" s="63">
        <f t="shared" si="471"/>
        <v>4501</v>
      </c>
      <c r="AR4501" s="72">
        <f t="shared" si="470"/>
        <v>0</v>
      </c>
    </row>
    <row r="4502" spans="35:44" x14ac:dyDescent="0.25">
      <c r="AI4502" s="72">
        <f t="shared" si="472"/>
        <v>0</v>
      </c>
      <c r="AJ4502" s="72">
        <f t="shared" si="467"/>
        <v>0</v>
      </c>
      <c r="AK4502" s="72">
        <f t="shared" si="468"/>
        <v>0</v>
      </c>
      <c r="AL4502" s="72">
        <f t="shared" si="469"/>
        <v>0</v>
      </c>
      <c r="AQ4502" s="63">
        <f t="shared" si="471"/>
        <v>4502</v>
      </c>
      <c r="AR4502" s="72">
        <f t="shared" si="470"/>
        <v>0</v>
      </c>
    </row>
    <row r="4503" spans="35:44" x14ac:dyDescent="0.25">
      <c r="AI4503" s="72">
        <f t="shared" si="472"/>
        <v>0</v>
      </c>
      <c r="AJ4503" s="72">
        <f t="shared" si="467"/>
        <v>0</v>
      </c>
      <c r="AK4503" s="72">
        <f t="shared" si="468"/>
        <v>0</v>
      </c>
      <c r="AL4503" s="72">
        <f t="shared" si="469"/>
        <v>0</v>
      </c>
      <c r="AQ4503" s="63">
        <f t="shared" si="471"/>
        <v>4503</v>
      </c>
      <c r="AR4503" s="72">
        <f t="shared" si="470"/>
        <v>0</v>
      </c>
    </row>
    <row r="4504" spans="35:44" x14ac:dyDescent="0.25">
      <c r="AI4504" s="72">
        <f t="shared" si="472"/>
        <v>0</v>
      </c>
      <c r="AJ4504" s="72">
        <f t="shared" si="467"/>
        <v>0</v>
      </c>
      <c r="AK4504" s="72">
        <f t="shared" si="468"/>
        <v>0</v>
      </c>
      <c r="AL4504" s="72">
        <f t="shared" si="469"/>
        <v>0</v>
      </c>
      <c r="AQ4504" s="63">
        <f t="shared" si="471"/>
        <v>4504</v>
      </c>
      <c r="AR4504" s="72">
        <f t="shared" si="470"/>
        <v>0</v>
      </c>
    </row>
    <row r="4505" spans="35:44" x14ac:dyDescent="0.25">
      <c r="AI4505" s="72">
        <f t="shared" si="472"/>
        <v>0</v>
      </c>
      <c r="AJ4505" s="72">
        <f t="shared" si="467"/>
        <v>0</v>
      </c>
      <c r="AK4505" s="72">
        <f t="shared" si="468"/>
        <v>0</v>
      </c>
      <c r="AL4505" s="72">
        <f t="shared" si="469"/>
        <v>0</v>
      </c>
      <c r="AQ4505" s="63">
        <f t="shared" si="471"/>
        <v>4505</v>
      </c>
      <c r="AR4505" s="72">
        <f t="shared" si="470"/>
        <v>0</v>
      </c>
    </row>
    <row r="4506" spans="35:44" x14ac:dyDescent="0.25">
      <c r="AI4506" s="72">
        <f t="shared" si="472"/>
        <v>0</v>
      </c>
      <c r="AJ4506" s="72">
        <f t="shared" si="467"/>
        <v>0</v>
      </c>
      <c r="AK4506" s="72">
        <f t="shared" si="468"/>
        <v>0</v>
      </c>
      <c r="AL4506" s="72">
        <f t="shared" si="469"/>
        <v>0</v>
      </c>
      <c r="AQ4506" s="63">
        <f t="shared" si="471"/>
        <v>4506</v>
      </c>
      <c r="AR4506" s="72">
        <f t="shared" si="470"/>
        <v>0</v>
      </c>
    </row>
    <row r="4507" spans="35:44" x14ac:dyDescent="0.25">
      <c r="AI4507" s="72">
        <f t="shared" si="472"/>
        <v>0</v>
      </c>
      <c r="AJ4507" s="72">
        <f t="shared" si="467"/>
        <v>0</v>
      </c>
      <c r="AK4507" s="72">
        <f t="shared" si="468"/>
        <v>0</v>
      </c>
      <c r="AL4507" s="72">
        <f t="shared" si="469"/>
        <v>0</v>
      </c>
      <c r="AQ4507" s="63">
        <f t="shared" si="471"/>
        <v>4507</v>
      </c>
      <c r="AR4507" s="72">
        <f t="shared" si="470"/>
        <v>0</v>
      </c>
    </row>
    <row r="4508" spans="35:44" x14ac:dyDescent="0.25">
      <c r="AI4508" s="72">
        <f t="shared" si="472"/>
        <v>0</v>
      </c>
      <c r="AJ4508" s="72">
        <f t="shared" si="467"/>
        <v>0</v>
      </c>
      <c r="AK4508" s="72">
        <f t="shared" si="468"/>
        <v>0</v>
      </c>
      <c r="AL4508" s="72">
        <f t="shared" si="469"/>
        <v>0</v>
      </c>
      <c r="AQ4508" s="63">
        <f t="shared" si="471"/>
        <v>4508</v>
      </c>
      <c r="AR4508" s="72">
        <f t="shared" si="470"/>
        <v>0</v>
      </c>
    </row>
    <row r="4509" spans="35:44" x14ac:dyDescent="0.25">
      <c r="AI4509" s="72">
        <f t="shared" si="472"/>
        <v>0</v>
      </c>
      <c r="AJ4509" s="72">
        <f t="shared" si="467"/>
        <v>0</v>
      </c>
      <c r="AK4509" s="72">
        <f t="shared" si="468"/>
        <v>0</v>
      </c>
      <c r="AL4509" s="72">
        <f t="shared" si="469"/>
        <v>0</v>
      </c>
      <c r="AQ4509" s="63">
        <f t="shared" si="471"/>
        <v>4509</v>
      </c>
      <c r="AR4509" s="72">
        <f t="shared" si="470"/>
        <v>0</v>
      </c>
    </row>
    <row r="4510" spans="35:44" x14ac:dyDescent="0.25">
      <c r="AI4510" s="72">
        <f t="shared" si="472"/>
        <v>0</v>
      </c>
      <c r="AJ4510" s="72">
        <f t="shared" si="467"/>
        <v>0</v>
      </c>
      <c r="AK4510" s="72">
        <f t="shared" si="468"/>
        <v>0</v>
      </c>
      <c r="AL4510" s="72">
        <f t="shared" si="469"/>
        <v>0</v>
      </c>
      <c r="AQ4510" s="63">
        <f t="shared" si="471"/>
        <v>4510</v>
      </c>
      <c r="AR4510" s="72">
        <f t="shared" si="470"/>
        <v>0</v>
      </c>
    </row>
    <row r="4511" spans="35:44" x14ac:dyDescent="0.25">
      <c r="AI4511" s="72">
        <f t="shared" si="472"/>
        <v>0</v>
      </c>
      <c r="AJ4511" s="72">
        <f t="shared" si="467"/>
        <v>0</v>
      </c>
      <c r="AK4511" s="72">
        <f t="shared" si="468"/>
        <v>0</v>
      </c>
      <c r="AL4511" s="72">
        <f t="shared" si="469"/>
        <v>0</v>
      </c>
      <c r="AQ4511" s="63">
        <f t="shared" si="471"/>
        <v>4511</v>
      </c>
      <c r="AR4511" s="72">
        <f t="shared" si="470"/>
        <v>0</v>
      </c>
    </row>
    <row r="4512" spans="35:44" x14ac:dyDescent="0.25">
      <c r="AI4512" s="72">
        <f t="shared" si="472"/>
        <v>0</v>
      </c>
      <c r="AJ4512" s="72">
        <f t="shared" si="467"/>
        <v>0</v>
      </c>
      <c r="AK4512" s="72">
        <f t="shared" si="468"/>
        <v>0</v>
      </c>
      <c r="AL4512" s="72">
        <f t="shared" si="469"/>
        <v>0</v>
      </c>
      <c r="AQ4512" s="63">
        <f t="shared" si="471"/>
        <v>4512</v>
      </c>
      <c r="AR4512" s="72">
        <f t="shared" si="470"/>
        <v>0</v>
      </c>
    </row>
    <row r="4513" spans="35:44" x14ac:dyDescent="0.25">
      <c r="AI4513" s="72">
        <f t="shared" si="472"/>
        <v>0</v>
      </c>
      <c r="AJ4513" s="72">
        <f t="shared" si="467"/>
        <v>0</v>
      </c>
      <c r="AK4513" s="72">
        <f t="shared" si="468"/>
        <v>0</v>
      </c>
      <c r="AL4513" s="72">
        <f t="shared" si="469"/>
        <v>0</v>
      </c>
      <c r="AQ4513" s="63">
        <f t="shared" si="471"/>
        <v>4513</v>
      </c>
      <c r="AR4513" s="72">
        <f t="shared" si="470"/>
        <v>0</v>
      </c>
    </row>
    <row r="4514" spans="35:44" x14ac:dyDescent="0.25">
      <c r="AI4514" s="72">
        <f t="shared" si="472"/>
        <v>0</v>
      </c>
      <c r="AJ4514" s="72">
        <f t="shared" si="467"/>
        <v>0</v>
      </c>
      <c r="AK4514" s="72">
        <f t="shared" si="468"/>
        <v>0</v>
      </c>
      <c r="AL4514" s="72">
        <f t="shared" si="469"/>
        <v>0</v>
      </c>
      <c r="AQ4514" s="63">
        <f t="shared" si="471"/>
        <v>4514</v>
      </c>
      <c r="AR4514" s="72">
        <f t="shared" si="470"/>
        <v>0</v>
      </c>
    </row>
    <row r="4515" spans="35:44" x14ac:dyDescent="0.25">
      <c r="AI4515" s="72">
        <f t="shared" si="472"/>
        <v>0</v>
      </c>
      <c r="AJ4515" s="72">
        <f t="shared" si="467"/>
        <v>0</v>
      </c>
      <c r="AK4515" s="72">
        <f t="shared" si="468"/>
        <v>0</v>
      </c>
      <c r="AL4515" s="72">
        <f t="shared" si="469"/>
        <v>0</v>
      </c>
      <c r="AQ4515" s="63">
        <f t="shared" si="471"/>
        <v>4515</v>
      </c>
      <c r="AR4515" s="72">
        <f t="shared" si="470"/>
        <v>0</v>
      </c>
    </row>
    <row r="4516" spans="35:44" x14ac:dyDescent="0.25">
      <c r="AI4516" s="72">
        <f t="shared" si="472"/>
        <v>0</v>
      </c>
      <c r="AJ4516" s="72">
        <f t="shared" si="467"/>
        <v>0</v>
      </c>
      <c r="AK4516" s="72">
        <f t="shared" si="468"/>
        <v>0</v>
      </c>
      <c r="AL4516" s="72">
        <f t="shared" si="469"/>
        <v>0</v>
      </c>
      <c r="AQ4516" s="63">
        <f t="shared" si="471"/>
        <v>4516</v>
      </c>
      <c r="AR4516" s="72">
        <f t="shared" si="470"/>
        <v>0</v>
      </c>
    </row>
    <row r="4517" spans="35:44" x14ac:dyDescent="0.25">
      <c r="AI4517" s="72">
        <f t="shared" si="472"/>
        <v>0</v>
      </c>
      <c r="AJ4517" s="72">
        <f t="shared" si="467"/>
        <v>0</v>
      </c>
      <c r="AK4517" s="72">
        <f t="shared" si="468"/>
        <v>0</v>
      </c>
      <c r="AL4517" s="72">
        <f t="shared" si="469"/>
        <v>0</v>
      </c>
      <c r="AQ4517" s="63">
        <f t="shared" si="471"/>
        <v>4517</v>
      </c>
      <c r="AR4517" s="72">
        <f t="shared" si="470"/>
        <v>0</v>
      </c>
    </row>
    <row r="4518" spans="35:44" x14ac:dyDescent="0.25">
      <c r="AI4518" s="72">
        <f t="shared" si="472"/>
        <v>0</v>
      </c>
      <c r="AJ4518" s="72">
        <f t="shared" si="467"/>
        <v>0</v>
      </c>
      <c r="AK4518" s="72">
        <f t="shared" si="468"/>
        <v>0</v>
      </c>
      <c r="AL4518" s="72">
        <f t="shared" si="469"/>
        <v>0</v>
      </c>
      <c r="AQ4518" s="63">
        <f t="shared" si="471"/>
        <v>4518</v>
      </c>
      <c r="AR4518" s="72">
        <f t="shared" si="470"/>
        <v>0</v>
      </c>
    </row>
    <row r="4519" spans="35:44" x14ac:dyDescent="0.25">
      <c r="AI4519" s="72">
        <f t="shared" si="472"/>
        <v>0</v>
      </c>
      <c r="AJ4519" s="72">
        <f t="shared" si="467"/>
        <v>0</v>
      </c>
      <c r="AK4519" s="72">
        <f t="shared" si="468"/>
        <v>0</v>
      </c>
      <c r="AL4519" s="72">
        <f t="shared" si="469"/>
        <v>0</v>
      </c>
      <c r="AQ4519" s="63">
        <f t="shared" si="471"/>
        <v>4519</v>
      </c>
      <c r="AR4519" s="72">
        <f t="shared" si="470"/>
        <v>0</v>
      </c>
    </row>
    <row r="4520" spans="35:44" x14ac:dyDescent="0.25">
      <c r="AI4520" s="72">
        <f t="shared" si="472"/>
        <v>0</v>
      </c>
      <c r="AJ4520" s="72">
        <f t="shared" si="467"/>
        <v>0</v>
      </c>
      <c r="AK4520" s="72">
        <f t="shared" si="468"/>
        <v>0</v>
      </c>
      <c r="AL4520" s="72">
        <f t="shared" si="469"/>
        <v>0</v>
      </c>
      <c r="AQ4520" s="63">
        <f t="shared" si="471"/>
        <v>4520</v>
      </c>
      <c r="AR4520" s="72">
        <f t="shared" si="470"/>
        <v>0</v>
      </c>
    </row>
    <row r="4521" spans="35:44" x14ac:dyDescent="0.25">
      <c r="AI4521" s="72">
        <f t="shared" si="472"/>
        <v>0</v>
      </c>
      <c r="AJ4521" s="72">
        <f t="shared" si="467"/>
        <v>0</v>
      </c>
      <c r="AK4521" s="72">
        <f t="shared" si="468"/>
        <v>0</v>
      </c>
      <c r="AL4521" s="72">
        <f t="shared" si="469"/>
        <v>0</v>
      </c>
      <c r="AQ4521" s="63">
        <f t="shared" si="471"/>
        <v>4521</v>
      </c>
      <c r="AR4521" s="72">
        <f t="shared" si="470"/>
        <v>0</v>
      </c>
    </row>
    <row r="4522" spans="35:44" x14ac:dyDescent="0.25">
      <c r="AI4522" s="72">
        <f t="shared" si="472"/>
        <v>0</v>
      </c>
      <c r="AJ4522" s="72">
        <f t="shared" si="467"/>
        <v>0</v>
      </c>
      <c r="AK4522" s="72">
        <f t="shared" si="468"/>
        <v>0</v>
      </c>
      <c r="AL4522" s="72">
        <f t="shared" si="469"/>
        <v>0</v>
      </c>
      <c r="AQ4522" s="63">
        <f t="shared" si="471"/>
        <v>4522</v>
      </c>
      <c r="AR4522" s="72">
        <f t="shared" si="470"/>
        <v>0</v>
      </c>
    </row>
    <row r="4523" spans="35:44" x14ac:dyDescent="0.25">
      <c r="AI4523" s="72">
        <f t="shared" si="472"/>
        <v>0</v>
      </c>
      <c r="AJ4523" s="72">
        <f t="shared" si="467"/>
        <v>0</v>
      </c>
      <c r="AK4523" s="72">
        <f t="shared" si="468"/>
        <v>0</v>
      </c>
      <c r="AL4523" s="72">
        <f t="shared" si="469"/>
        <v>0</v>
      </c>
      <c r="AQ4523" s="63">
        <f t="shared" si="471"/>
        <v>4523</v>
      </c>
      <c r="AR4523" s="72">
        <f t="shared" si="470"/>
        <v>0</v>
      </c>
    </row>
    <row r="4524" spans="35:44" x14ac:dyDescent="0.25">
      <c r="AI4524" s="72">
        <f t="shared" si="472"/>
        <v>0</v>
      </c>
      <c r="AJ4524" s="72">
        <f t="shared" si="467"/>
        <v>0</v>
      </c>
      <c r="AK4524" s="72">
        <f t="shared" si="468"/>
        <v>0</v>
      </c>
      <c r="AL4524" s="72">
        <f t="shared" si="469"/>
        <v>0</v>
      </c>
      <c r="AQ4524" s="63">
        <f t="shared" si="471"/>
        <v>4524</v>
      </c>
      <c r="AR4524" s="72">
        <f t="shared" si="470"/>
        <v>0</v>
      </c>
    </row>
    <row r="4525" spans="35:44" x14ac:dyDescent="0.25">
      <c r="AI4525" s="72">
        <f t="shared" si="472"/>
        <v>0</v>
      </c>
      <c r="AJ4525" s="72">
        <f t="shared" si="467"/>
        <v>0</v>
      </c>
      <c r="AK4525" s="72">
        <f t="shared" si="468"/>
        <v>0</v>
      </c>
      <c r="AL4525" s="72">
        <f t="shared" si="469"/>
        <v>0</v>
      </c>
      <c r="AQ4525" s="63">
        <f t="shared" si="471"/>
        <v>4525</v>
      </c>
      <c r="AR4525" s="72">
        <f t="shared" si="470"/>
        <v>0</v>
      </c>
    </row>
    <row r="4526" spans="35:44" x14ac:dyDescent="0.25">
      <c r="AI4526" s="72">
        <f t="shared" si="472"/>
        <v>0</v>
      </c>
      <c r="AJ4526" s="72">
        <f t="shared" si="467"/>
        <v>0</v>
      </c>
      <c r="AK4526" s="72">
        <f t="shared" si="468"/>
        <v>0</v>
      </c>
      <c r="AL4526" s="72">
        <f t="shared" si="469"/>
        <v>0</v>
      </c>
      <c r="AQ4526" s="63">
        <f t="shared" si="471"/>
        <v>4526</v>
      </c>
      <c r="AR4526" s="72">
        <f t="shared" si="470"/>
        <v>0</v>
      </c>
    </row>
    <row r="4527" spans="35:44" x14ac:dyDescent="0.25">
      <c r="AI4527" s="72">
        <f t="shared" si="472"/>
        <v>0</v>
      </c>
      <c r="AJ4527" s="72">
        <f t="shared" si="467"/>
        <v>0</v>
      </c>
      <c r="AK4527" s="72">
        <f t="shared" si="468"/>
        <v>0</v>
      </c>
      <c r="AL4527" s="72">
        <f t="shared" si="469"/>
        <v>0</v>
      </c>
      <c r="AQ4527" s="63">
        <f t="shared" si="471"/>
        <v>4527</v>
      </c>
      <c r="AR4527" s="72">
        <f t="shared" si="470"/>
        <v>0</v>
      </c>
    </row>
    <row r="4528" spans="35:44" x14ac:dyDescent="0.25">
      <c r="AI4528" s="72">
        <f t="shared" si="472"/>
        <v>0</v>
      </c>
      <c r="AJ4528" s="72">
        <f t="shared" si="467"/>
        <v>0</v>
      </c>
      <c r="AK4528" s="72">
        <f t="shared" si="468"/>
        <v>0</v>
      </c>
      <c r="AL4528" s="72">
        <f t="shared" si="469"/>
        <v>0</v>
      </c>
      <c r="AQ4528" s="63">
        <f t="shared" si="471"/>
        <v>4528</v>
      </c>
      <c r="AR4528" s="72">
        <f t="shared" si="470"/>
        <v>0</v>
      </c>
    </row>
    <row r="4529" spans="35:44" x14ac:dyDescent="0.25">
      <c r="AI4529" s="72">
        <f t="shared" si="472"/>
        <v>0</v>
      </c>
      <c r="AJ4529" s="72">
        <f t="shared" si="467"/>
        <v>0</v>
      </c>
      <c r="AK4529" s="72">
        <f t="shared" si="468"/>
        <v>0</v>
      </c>
      <c r="AL4529" s="72">
        <f t="shared" si="469"/>
        <v>0</v>
      </c>
      <c r="AQ4529" s="63">
        <f t="shared" si="471"/>
        <v>4529</v>
      </c>
      <c r="AR4529" s="72">
        <f t="shared" si="470"/>
        <v>0</v>
      </c>
    </row>
    <row r="4530" spans="35:44" x14ac:dyDescent="0.25">
      <c r="AI4530" s="72">
        <f t="shared" si="472"/>
        <v>0</v>
      </c>
      <c r="AJ4530" s="72">
        <f t="shared" si="467"/>
        <v>0</v>
      </c>
      <c r="AK4530" s="72">
        <f t="shared" si="468"/>
        <v>0</v>
      </c>
      <c r="AL4530" s="72">
        <f t="shared" si="469"/>
        <v>0</v>
      </c>
      <c r="AQ4530" s="63">
        <f t="shared" si="471"/>
        <v>4530</v>
      </c>
      <c r="AR4530" s="72">
        <f t="shared" si="470"/>
        <v>0</v>
      </c>
    </row>
    <row r="4531" spans="35:44" x14ac:dyDescent="0.25">
      <c r="AI4531" s="72">
        <f t="shared" si="472"/>
        <v>0</v>
      </c>
      <c r="AJ4531" s="72">
        <f t="shared" si="467"/>
        <v>0</v>
      </c>
      <c r="AK4531" s="72">
        <f t="shared" si="468"/>
        <v>0</v>
      </c>
      <c r="AL4531" s="72">
        <f t="shared" si="469"/>
        <v>0</v>
      </c>
      <c r="AQ4531" s="63">
        <f t="shared" si="471"/>
        <v>4531</v>
      </c>
      <c r="AR4531" s="72">
        <f t="shared" si="470"/>
        <v>0</v>
      </c>
    </row>
    <row r="4532" spans="35:44" x14ac:dyDescent="0.25">
      <c r="AI4532" s="72">
        <f t="shared" si="472"/>
        <v>0</v>
      </c>
      <c r="AJ4532" s="72">
        <f t="shared" si="467"/>
        <v>0</v>
      </c>
      <c r="AK4532" s="72">
        <f t="shared" si="468"/>
        <v>0</v>
      </c>
      <c r="AL4532" s="72">
        <f t="shared" si="469"/>
        <v>0</v>
      </c>
      <c r="AQ4532" s="63">
        <f t="shared" si="471"/>
        <v>4532</v>
      </c>
      <c r="AR4532" s="72">
        <f t="shared" si="470"/>
        <v>0</v>
      </c>
    </row>
    <row r="4533" spans="35:44" x14ac:dyDescent="0.25">
      <c r="AI4533" s="72">
        <f t="shared" si="472"/>
        <v>0</v>
      </c>
      <c r="AJ4533" s="72">
        <f t="shared" si="467"/>
        <v>0</v>
      </c>
      <c r="AK4533" s="72">
        <f t="shared" si="468"/>
        <v>0</v>
      </c>
      <c r="AL4533" s="72">
        <f t="shared" si="469"/>
        <v>0</v>
      </c>
      <c r="AQ4533" s="63">
        <f t="shared" si="471"/>
        <v>4533</v>
      </c>
      <c r="AR4533" s="72">
        <f t="shared" si="470"/>
        <v>0</v>
      </c>
    </row>
    <row r="4534" spans="35:44" x14ac:dyDescent="0.25">
      <c r="AI4534" s="72">
        <f t="shared" si="472"/>
        <v>0</v>
      </c>
      <c r="AJ4534" s="72">
        <f t="shared" si="467"/>
        <v>0</v>
      </c>
      <c r="AK4534" s="72">
        <f t="shared" si="468"/>
        <v>0</v>
      </c>
      <c r="AL4534" s="72">
        <f t="shared" si="469"/>
        <v>0</v>
      </c>
      <c r="AQ4534" s="63">
        <f t="shared" si="471"/>
        <v>4534</v>
      </c>
      <c r="AR4534" s="72">
        <f t="shared" si="470"/>
        <v>0</v>
      </c>
    </row>
    <row r="4535" spans="35:44" x14ac:dyDescent="0.25">
      <c r="AI4535" s="72">
        <f t="shared" si="472"/>
        <v>0</v>
      </c>
      <c r="AJ4535" s="72">
        <f t="shared" si="467"/>
        <v>0</v>
      </c>
      <c r="AK4535" s="72">
        <f t="shared" si="468"/>
        <v>0</v>
      </c>
      <c r="AL4535" s="72">
        <f t="shared" si="469"/>
        <v>0</v>
      </c>
      <c r="AQ4535" s="63">
        <f t="shared" si="471"/>
        <v>4535</v>
      </c>
      <c r="AR4535" s="72">
        <f t="shared" si="470"/>
        <v>0</v>
      </c>
    </row>
    <row r="4536" spans="35:44" x14ac:dyDescent="0.25">
      <c r="AI4536" s="72">
        <f t="shared" si="472"/>
        <v>0</v>
      </c>
      <c r="AJ4536" s="72">
        <f t="shared" si="467"/>
        <v>0</v>
      </c>
      <c r="AK4536" s="72">
        <f t="shared" si="468"/>
        <v>0</v>
      </c>
      <c r="AL4536" s="72">
        <f t="shared" si="469"/>
        <v>0</v>
      </c>
      <c r="AQ4536" s="63">
        <f t="shared" si="471"/>
        <v>4536</v>
      </c>
      <c r="AR4536" s="72">
        <f t="shared" si="470"/>
        <v>0</v>
      </c>
    </row>
    <row r="4537" spans="35:44" x14ac:dyDescent="0.25">
      <c r="AI4537" s="72">
        <f t="shared" si="472"/>
        <v>0</v>
      </c>
      <c r="AJ4537" s="72">
        <f t="shared" si="467"/>
        <v>0</v>
      </c>
      <c r="AK4537" s="72">
        <f t="shared" si="468"/>
        <v>0</v>
      </c>
      <c r="AL4537" s="72">
        <f t="shared" si="469"/>
        <v>0</v>
      </c>
      <c r="AQ4537" s="63">
        <f t="shared" si="471"/>
        <v>4537</v>
      </c>
      <c r="AR4537" s="72">
        <f t="shared" si="470"/>
        <v>0</v>
      </c>
    </row>
    <row r="4538" spans="35:44" x14ac:dyDescent="0.25">
      <c r="AI4538" s="72">
        <f t="shared" si="472"/>
        <v>0</v>
      </c>
      <c r="AJ4538" s="72">
        <f t="shared" si="467"/>
        <v>0</v>
      </c>
      <c r="AK4538" s="72">
        <f t="shared" si="468"/>
        <v>0</v>
      </c>
      <c r="AL4538" s="72">
        <f t="shared" si="469"/>
        <v>0</v>
      </c>
      <c r="AQ4538" s="63">
        <f t="shared" si="471"/>
        <v>4538</v>
      </c>
      <c r="AR4538" s="72">
        <f t="shared" si="470"/>
        <v>0</v>
      </c>
    </row>
    <row r="4539" spans="35:44" x14ac:dyDescent="0.25">
      <c r="AI4539" s="72">
        <f t="shared" si="472"/>
        <v>0</v>
      </c>
      <c r="AJ4539" s="72">
        <f t="shared" si="467"/>
        <v>0</v>
      </c>
      <c r="AK4539" s="72">
        <f t="shared" si="468"/>
        <v>0</v>
      </c>
      <c r="AL4539" s="72">
        <f t="shared" si="469"/>
        <v>0</v>
      </c>
      <c r="AQ4539" s="63">
        <f t="shared" si="471"/>
        <v>4539</v>
      </c>
      <c r="AR4539" s="72">
        <f t="shared" si="470"/>
        <v>0</v>
      </c>
    </row>
    <row r="4540" spans="35:44" x14ac:dyDescent="0.25">
      <c r="AI4540" s="72">
        <f t="shared" si="472"/>
        <v>0</v>
      </c>
      <c r="AJ4540" s="72">
        <f t="shared" si="467"/>
        <v>0</v>
      </c>
      <c r="AK4540" s="72">
        <f t="shared" si="468"/>
        <v>0</v>
      </c>
      <c r="AL4540" s="72">
        <f t="shared" si="469"/>
        <v>0</v>
      </c>
      <c r="AQ4540" s="63">
        <f t="shared" si="471"/>
        <v>4540</v>
      </c>
      <c r="AR4540" s="72">
        <f t="shared" si="470"/>
        <v>0</v>
      </c>
    </row>
    <row r="4541" spans="35:44" x14ac:dyDescent="0.25">
      <c r="AI4541" s="72">
        <f t="shared" si="472"/>
        <v>0</v>
      </c>
      <c r="AJ4541" s="72">
        <f t="shared" si="467"/>
        <v>0</v>
      </c>
      <c r="AK4541" s="72">
        <f t="shared" si="468"/>
        <v>0</v>
      </c>
      <c r="AL4541" s="72">
        <f t="shared" si="469"/>
        <v>0</v>
      </c>
      <c r="AQ4541" s="63">
        <f t="shared" si="471"/>
        <v>4541</v>
      </c>
      <c r="AR4541" s="72">
        <f t="shared" si="470"/>
        <v>0</v>
      </c>
    </row>
    <row r="4542" spans="35:44" x14ac:dyDescent="0.25">
      <c r="AI4542" s="72">
        <f t="shared" si="472"/>
        <v>0</v>
      </c>
      <c r="AJ4542" s="72">
        <f t="shared" si="467"/>
        <v>0</v>
      </c>
      <c r="AK4542" s="72">
        <f t="shared" si="468"/>
        <v>0</v>
      </c>
      <c r="AL4542" s="72">
        <f t="shared" si="469"/>
        <v>0</v>
      </c>
      <c r="AQ4542" s="63">
        <f t="shared" si="471"/>
        <v>4542</v>
      </c>
      <c r="AR4542" s="72">
        <f t="shared" si="470"/>
        <v>0</v>
      </c>
    </row>
    <row r="4543" spans="35:44" x14ac:dyDescent="0.25">
      <c r="AI4543" s="72">
        <f t="shared" si="472"/>
        <v>0</v>
      </c>
      <c r="AJ4543" s="72">
        <f t="shared" si="467"/>
        <v>0</v>
      </c>
      <c r="AK4543" s="72">
        <f t="shared" si="468"/>
        <v>0</v>
      </c>
      <c r="AL4543" s="72">
        <f t="shared" si="469"/>
        <v>0</v>
      </c>
      <c r="AQ4543" s="63">
        <f t="shared" si="471"/>
        <v>4543</v>
      </c>
      <c r="AR4543" s="72">
        <f t="shared" si="470"/>
        <v>0</v>
      </c>
    </row>
    <row r="4544" spans="35:44" x14ac:dyDescent="0.25">
      <c r="AI4544" s="72">
        <f t="shared" si="472"/>
        <v>0</v>
      </c>
      <c r="AJ4544" s="72">
        <f t="shared" si="467"/>
        <v>0</v>
      </c>
      <c r="AK4544" s="72">
        <f t="shared" si="468"/>
        <v>0</v>
      </c>
      <c r="AL4544" s="72">
        <f t="shared" si="469"/>
        <v>0</v>
      </c>
      <c r="AQ4544" s="63">
        <f t="shared" si="471"/>
        <v>4544</v>
      </c>
      <c r="AR4544" s="72">
        <f t="shared" si="470"/>
        <v>0</v>
      </c>
    </row>
    <row r="4545" spans="35:44" x14ac:dyDescent="0.25">
      <c r="AI4545" s="72">
        <f t="shared" si="472"/>
        <v>0</v>
      </c>
      <c r="AJ4545" s="72">
        <f t="shared" ref="AJ4545:AJ4608" si="473">ROUNDUP((C4545-$C$1)/7,0)</f>
        <v>0</v>
      </c>
      <c r="AK4545" s="72">
        <f t="shared" ref="AK4545:AK4608" si="474">ROUNDUP((C4545-$C$1)/1,0)</f>
        <v>0</v>
      </c>
      <c r="AL4545" s="72">
        <f t="shared" ref="AL4545:AL4608" si="475">ROUNDUP((C4545-$C$1)*24,0)</f>
        <v>0</v>
      </c>
      <c r="AQ4545" s="63">
        <f t="shared" si="471"/>
        <v>4545</v>
      </c>
      <c r="AR4545" s="72">
        <f t="shared" ref="AR4545:AR4608" si="476">SUMIFS(AI:AI,AL:AL,AQ4545)</f>
        <v>0</v>
      </c>
    </row>
    <row r="4546" spans="35:44" x14ac:dyDescent="0.25">
      <c r="AI4546" s="72">
        <f t="shared" si="472"/>
        <v>0</v>
      </c>
      <c r="AJ4546" s="72">
        <f t="shared" si="473"/>
        <v>0</v>
      </c>
      <c r="AK4546" s="72">
        <f t="shared" si="474"/>
        <v>0</v>
      </c>
      <c r="AL4546" s="72">
        <f t="shared" si="475"/>
        <v>0</v>
      </c>
      <c r="AQ4546" s="63">
        <f t="shared" si="471"/>
        <v>4546</v>
      </c>
      <c r="AR4546" s="72">
        <f t="shared" si="476"/>
        <v>0</v>
      </c>
    </row>
    <row r="4547" spans="35:44" x14ac:dyDescent="0.25">
      <c r="AI4547" s="72">
        <f t="shared" si="472"/>
        <v>0</v>
      </c>
      <c r="AJ4547" s="72">
        <f t="shared" si="473"/>
        <v>0</v>
      </c>
      <c r="AK4547" s="72">
        <f t="shared" si="474"/>
        <v>0</v>
      </c>
      <c r="AL4547" s="72">
        <f t="shared" si="475"/>
        <v>0</v>
      </c>
      <c r="AQ4547" s="63">
        <f t="shared" ref="AQ4547:AQ4610" si="477">1+AQ4546</f>
        <v>4547</v>
      </c>
      <c r="AR4547" s="72">
        <f t="shared" si="476"/>
        <v>0</v>
      </c>
    </row>
    <row r="4548" spans="35:44" x14ac:dyDescent="0.25">
      <c r="AI4548" s="72">
        <f t="shared" si="472"/>
        <v>0</v>
      </c>
      <c r="AJ4548" s="72">
        <f t="shared" si="473"/>
        <v>0</v>
      </c>
      <c r="AK4548" s="72">
        <f t="shared" si="474"/>
        <v>0</v>
      </c>
      <c r="AL4548" s="72">
        <f t="shared" si="475"/>
        <v>0</v>
      </c>
      <c r="AQ4548" s="63">
        <f t="shared" si="477"/>
        <v>4548</v>
      </c>
      <c r="AR4548" s="72">
        <f t="shared" si="476"/>
        <v>0</v>
      </c>
    </row>
    <row r="4549" spans="35:44" x14ac:dyDescent="0.25">
      <c r="AI4549" s="72">
        <f t="shared" ref="AI4549:AI4612" si="478">D4549*(C4549-C4548)*86400*$B$16</f>
        <v>0</v>
      </c>
      <c r="AJ4549" s="72">
        <f t="shared" si="473"/>
        <v>0</v>
      </c>
      <c r="AK4549" s="72">
        <f t="shared" si="474"/>
        <v>0</v>
      </c>
      <c r="AL4549" s="72">
        <f t="shared" si="475"/>
        <v>0</v>
      </c>
      <c r="AQ4549" s="63">
        <f t="shared" si="477"/>
        <v>4549</v>
      </c>
      <c r="AR4549" s="72">
        <f t="shared" si="476"/>
        <v>0</v>
      </c>
    </row>
    <row r="4550" spans="35:44" x14ac:dyDescent="0.25">
      <c r="AI4550" s="72">
        <f t="shared" si="478"/>
        <v>0</v>
      </c>
      <c r="AJ4550" s="72">
        <f t="shared" si="473"/>
        <v>0</v>
      </c>
      <c r="AK4550" s="72">
        <f t="shared" si="474"/>
        <v>0</v>
      </c>
      <c r="AL4550" s="72">
        <f t="shared" si="475"/>
        <v>0</v>
      </c>
      <c r="AQ4550" s="63">
        <f t="shared" si="477"/>
        <v>4550</v>
      </c>
      <c r="AR4550" s="72">
        <f t="shared" si="476"/>
        <v>0</v>
      </c>
    </row>
    <row r="4551" spans="35:44" x14ac:dyDescent="0.25">
      <c r="AI4551" s="72">
        <f t="shared" si="478"/>
        <v>0</v>
      </c>
      <c r="AJ4551" s="72">
        <f t="shared" si="473"/>
        <v>0</v>
      </c>
      <c r="AK4551" s="72">
        <f t="shared" si="474"/>
        <v>0</v>
      </c>
      <c r="AL4551" s="72">
        <f t="shared" si="475"/>
        <v>0</v>
      </c>
      <c r="AQ4551" s="63">
        <f t="shared" si="477"/>
        <v>4551</v>
      </c>
      <c r="AR4551" s="72">
        <f t="shared" si="476"/>
        <v>0</v>
      </c>
    </row>
    <row r="4552" spans="35:44" x14ac:dyDescent="0.25">
      <c r="AI4552" s="72">
        <f t="shared" si="478"/>
        <v>0</v>
      </c>
      <c r="AJ4552" s="72">
        <f t="shared" si="473"/>
        <v>0</v>
      </c>
      <c r="AK4552" s="72">
        <f t="shared" si="474"/>
        <v>0</v>
      </c>
      <c r="AL4552" s="72">
        <f t="shared" si="475"/>
        <v>0</v>
      </c>
      <c r="AQ4552" s="63">
        <f t="shared" si="477"/>
        <v>4552</v>
      </c>
      <c r="AR4552" s="72">
        <f t="shared" si="476"/>
        <v>0</v>
      </c>
    </row>
    <row r="4553" spans="35:44" x14ac:dyDescent="0.25">
      <c r="AI4553" s="72">
        <f t="shared" si="478"/>
        <v>0</v>
      </c>
      <c r="AJ4553" s="72">
        <f t="shared" si="473"/>
        <v>0</v>
      </c>
      <c r="AK4553" s="72">
        <f t="shared" si="474"/>
        <v>0</v>
      </c>
      <c r="AL4553" s="72">
        <f t="shared" si="475"/>
        <v>0</v>
      </c>
      <c r="AQ4553" s="63">
        <f t="shared" si="477"/>
        <v>4553</v>
      </c>
      <c r="AR4553" s="72">
        <f t="shared" si="476"/>
        <v>0</v>
      </c>
    </row>
    <row r="4554" spans="35:44" x14ac:dyDescent="0.25">
      <c r="AI4554" s="72">
        <f t="shared" si="478"/>
        <v>0</v>
      </c>
      <c r="AJ4554" s="72">
        <f t="shared" si="473"/>
        <v>0</v>
      </c>
      <c r="AK4554" s="72">
        <f t="shared" si="474"/>
        <v>0</v>
      </c>
      <c r="AL4554" s="72">
        <f t="shared" si="475"/>
        <v>0</v>
      </c>
      <c r="AQ4554" s="63">
        <f t="shared" si="477"/>
        <v>4554</v>
      </c>
      <c r="AR4554" s="72">
        <f t="shared" si="476"/>
        <v>0</v>
      </c>
    </row>
    <row r="4555" spans="35:44" x14ac:dyDescent="0.25">
      <c r="AI4555" s="72">
        <f t="shared" si="478"/>
        <v>0</v>
      </c>
      <c r="AJ4555" s="72">
        <f t="shared" si="473"/>
        <v>0</v>
      </c>
      <c r="AK4555" s="72">
        <f t="shared" si="474"/>
        <v>0</v>
      </c>
      <c r="AL4555" s="72">
        <f t="shared" si="475"/>
        <v>0</v>
      </c>
      <c r="AQ4555" s="63">
        <f t="shared" si="477"/>
        <v>4555</v>
      </c>
      <c r="AR4555" s="72">
        <f t="shared" si="476"/>
        <v>0</v>
      </c>
    </row>
    <row r="4556" spans="35:44" x14ac:dyDescent="0.25">
      <c r="AI4556" s="72">
        <f t="shared" si="478"/>
        <v>0</v>
      </c>
      <c r="AJ4556" s="72">
        <f t="shared" si="473"/>
        <v>0</v>
      </c>
      <c r="AK4556" s="72">
        <f t="shared" si="474"/>
        <v>0</v>
      </c>
      <c r="AL4556" s="72">
        <f t="shared" si="475"/>
        <v>0</v>
      </c>
      <c r="AQ4556" s="63">
        <f t="shared" si="477"/>
        <v>4556</v>
      </c>
      <c r="AR4556" s="72">
        <f t="shared" si="476"/>
        <v>0</v>
      </c>
    </row>
    <row r="4557" spans="35:44" x14ac:dyDescent="0.25">
      <c r="AI4557" s="72">
        <f t="shared" si="478"/>
        <v>0</v>
      </c>
      <c r="AJ4557" s="72">
        <f t="shared" si="473"/>
        <v>0</v>
      </c>
      <c r="AK4557" s="72">
        <f t="shared" si="474"/>
        <v>0</v>
      </c>
      <c r="AL4557" s="72">
        <f t="shared" si="475"/>
        <v>0</v>
      </c>
      <c r="AQ4557" s="63">
        <f t="shared" si="477"/>
        <v>4557</v>
      </c>
      <c r="AR4557" s="72">
        <f t="shared" si="476"/>
        <v>0</v>
      </c>
    </row>
    <row r="4558" spans="35:44" x14ac:dyDescent="0.25">
      <c r="AI4558" s="72">
        <f t="shared" si="478"/>
        <v>0</v>
      </c>
      <c r="AJ4558" s="72">
        <f t="shared" si="473"/>
        <v>0</v>
      </c>
      <c r="AK4558" s="72">
        <f t="shared" si="474"/>
        <v>0</v>
      </c>
      <c r="AL4558" s="72">
        <f t="shared" si="475"/>
        <v>0</v>
      </c>
      <c r="AQ4558" s="63">
        <f t="shared" si="477"/>
        <v>4558</v>
      </c>
      <c r="AR4558" s="72">
        <f t="shared" si="476"/>
        <v>0</v>
      </c>
    </row>
    <row r="4559" spans="35:44" x14ac:dyDescent="0.25">
      <c r="AI4559" s="72">
        <f t="shared" si="478"/>
        <v>0</v>
      </c>
      <c r="AJ4559" s="72">
        <f t="shared" si="473"/>
        <v>0</v>
      </c>
      <c r="AK4559" s="72">
        <f t="shared" si="474"/>
        <v>0</v>
      </c>
      <c r="AL4559" s="72">
        <f t="shared" si="475"/>
        <v>0</v>
      </c>
      <c r="AQ4559" s="63">
        <f t="shared" si="477"/>
        <v>4559</v>
      </c>
      <c r="AR4559" s="72">
        <f t="shared" si="476"/>
        <v>0</v>
      </c>
    </row>
    <row r="4560" spans="35:44" x14ac:dyDescent="0.25">
      <c r="AI4560" s="72">
        <f t="shared" si="478"/>
        <v>0</v>
      </c>
      <c r="AJ4560" s="72">
        <f t="shared" si="473"/>
        <v>0</v>
      </c>
      <c r="AK4560" s="72">
        <f t="shared" si="474"/>
        <v>0</v>
      </c>
      <c r="AL4560" s="72">
        <f t="shared" si="475"/>
        <v>0</v>
      </c>
      <c r="AQ4560" s="63">
        <f t="shared" si="477"/>
        <v>4560</v>
      </c>
      <c r="AR4560" s="72">
        <f t="shared" si="476"/>
        <v>0</v>
      </c>
    </row>
    <row r="4561" spans="35:44" x14ac:dyDescent="0.25">
      <c r="AI4561" s="72">
        <f t="shared" si="478"/>
        <v>0</v>
      </c>
      <c r="AJ4561" s="72">
        <f t="shared" si="473"/>
        <v>0</v>
      </c>
      <c r="AK4561" s="72">
        <f t="shared" si="474"/>
        <v>0</v>
      </c>
      <c r="AL4561" s="72">
        <f t="shared" si="475"/>
        <v>0</v>
      </c>
      <c r="AQ4561" s="63">
        <f t="shared" si="477"/>
        <v>4561</v>
      </c>
      <c r="AR4561" s="72">
        <f t="shared" si="476"/>
        <v>0</v>
      </c>
    </row>
    <row r="4562" spans="35:44" x14ac:dyDescent="0.25">
      <c r="AI4562" s="72">
        <f t="shared" si="478"/>
        <v>0</v>
      </c>
      <c r="AJ4562" s="72">
        <f t="shared" si="473"/>
        <v>0</v>
      </c>
      <c r="AK4562" s="72">
        <f t="shared" si="474"/>
        <v>0</v>
      </c>
      <c r="AL4562" s="72">
        <f t="shared" si="475"/>
        <v>0</v>
      </c>
      <c r="AQ4562" s="63">
        <f t="shared" si="477"/>
        <v>4562</v>
      </c>
      <c r="AR4562" s="72">
        <f t="shared" si="476"/>
        <v>0</v>
      </c>
    </row>
    <row r="4563" spans="35:44" x14ac:dyDescent="0.25">
      <c r="AI4563" s="72">
        <f t="shared" si="478"/>
        <v>0</v>
      </c>
      <c r="AJ4563" s="72">
        <f t="shared" si="473"/>
        <v>0</v>
      </c>
      <c r="AK4563" s="72">
        <f t="shared" si="474"/>
        <v>0</v>
      </c>
      <c r="AL4563" s="72">
        <f t="shared" si="475"/>
        <v>0</v>
      </c>
      <c r="AQ4563" s="63">
        <f t="shared" si="477"/>
        <v>4563</v>
      </c>
      <c r="AR4563" s="72">
        <f t="shared" si="476"/>
        <v>0</v>
      </c>
    </row>
    <row r="4564" spans="35:44" x14ac:dyDescent="0.25">
      <c r="AI4564" s="72">
        <f t="shared" si="478"/>
        <v>0</v>
      </c>
      <c r="AJ4564" s="72">
        <f t="shared" si="473"/>
        <v>0</v>
      </c>
      <c r="AK4564" s="72">
        <f t="shared" si="474"/>
        <v>0</v>
      </c>
      <c r="AL4564" s="72">
        <f t="shared" si="475"/>
        <v>0</v>
      </c>
      <c r="AQ4564" s="63">
        <f t="shared" si="477"/>
        <v>4564</v>
      </c>
      <c r="AR4564" s="72">
        <f t="shared" si="476"/>
        <v>0</v>
      </c>
    </row>
    <row r="4565" spans="35:44" x14ac:dyDescent="0.25">
      <c r="AI4565" s="72">
        <f t="shared" si="478"/>
        <v>0</v>
      </c>
      <c r="AJ4565" s="72">
        <f t="shared" si="473"/>
        <v>0</v>
      </c>
      <c r="AK4565" s="72">
        <f t="shared" si="474"/>
        <v>0</v>
      </c>
      <c r="AL4565" s="72">
        <f t="shared" si="475"/>
        <v>0</v>
      </c>
      <c r="AQ4565" s="63">
        <f t="shared" si="477"/>
        <v>4565</v>
      </c>
      <c r="AR4565" s="72">
        <f t="shared" si="476"/>
        <v>0</v>
      </c>
    </row>
    <row r="4566" spans="35:44" x14ac:dyDescent="0.25">
      <c r="AI4566" s="72">
        <f t="shared" si="478"/>
        <v>0</v>
      </c>
      <c r="AJ4566" s="72">
        <f t="shared" si="473"/>
        <v>0</v>
      </c>
      <c r="AK4566" s="72">
        <f t="shared" si="474"/>
        <v>0</v>
      </c>
      <c r="AL4566" s="72">
        <f t="shared" si="475"/>
        <v>0</v>
      </c>
      <c r="AQ4566" s="63">
        <f t="shared" si="477"/>
        <v>4566</v>
      </c>
      <c r="AR4566" s="72">
        <f t="shared" si="476"/>
        <v>0</v>
      </c>
    </row>
    <row r="4567" spans="35:44" x14ac:dyDescent="0.25">
      <c r="AI4567" s="72">
        <f t="shared" si="478"/>
        <v>0</v>
      </c>
      <c r="AJ4567" s="72">
        <f t="shared" si="473"/>
        <v>0</v>
      </c>
      <c r="AK4567" s="72">
        <f t="shared" si="474"/>
        <v>0</v>
      </c>
      <c r="AL4567" s="72">
        <f t="shared" si="475"/>
        <v>0</v>
      </c>
      <c r="AQ4567" s="63">
        <f t="shared" si="477"/>
        <v>4567</v>
      </c>
      <c r="AR4567" s="72">
        <f t="shared" si="476"/>
        <v>0</v>
      </c>
    </row>
    <row r="4568" spans="35:44" x14ac:dyDescent="0.25">
      <c r="AI4568" s="72">
        <f t="shared" si="478"/>
        <v>0</v>
      </c>
      <c r="AJ4568" s="72">
        <f t="shared" si="473"/>
        <v>0</v>
      </c>
      <c r="AK4568" s="72">
        <f t="shared" si="474"/>
        <v>0</v>
      </c>
      <c r="AL4568" s="72">
        <f t="shared" si="475"/>
        <v>0</v>
      </c>
      <c r="AQ4568" s="63">
        <f t="shared" si="477"/>
        <v>4568</v>
      </c>
      <c r="AR4568" s="72">
        <f t="shared" si="476"/>
        <v>0</v>
      </c>
    </row>
    <row r="4569" spans="35:44" x14ac:dyDescent="0.25">
      <c r="AI4569" s="72">
        <f t="shared" si="478"/>
        <v>0</v>
      </c>
      <c r="AJ4569" s="72">
        <f t="shared" si="473"/>
        <v>0</v>
      </c>
      <c r="AK4569" s="72">
        <f t="shared" si="474"/>
        <v>0</v>
      </c>
      <c r="AL4569" s="72">
        <f t="shared" si="475"/>
        <v>0</v>
      </c>
      <c r="AQ4569" s="63">
        <f t="shared" si="477"/>
        <v>4569</v>
      </c>
      <c r="AR4569" s="72">
        <f t="shared" si="476"/>
        <v>0</v>
      </c>
    </row>
    <row r="4570" spans="35:44" x14ac:dyDescent="0.25">
      <c r="AI4570" s="72">
        <f t="shared" si="478"/>
        <v>0</v>
      </c>
      <c r="AJ4570" s="72">
        <f t="shared" si="473"/>
        <v>0</v>
      </c>
      <c r="AK4570" s="72">
        <f t="shared" si="474"/>
        <v>0</v>
      </c>
      <c r="AL4570" s="72">
        <f t="shared" si="475"/>
        <v>0</v>
      </c>
      <c r="AQ4570" s="63">
        <f t="shared" si="477"/>
        <v>4570</v>
      </c>
      <c r="AR4570" s="72">
        <f t="shared" si="476"/>
        <v>0</v>
      </c>
    </row>
    <row r="4571" spans="35:44" x14ac:dyDescent="0.25">
      <c r="AI4571" s="72">
        <f t="shared" si="478"/>
        <v>0</v>
      </c>
      <c r="AJ4571" s="72">
        <f t="shared" si="473"/>
        <v>0</v>
      </c>
      <c r="AK4571" s="72">
        <f t="shared" si="474"/>
        <v>0</v>
      </c>
      <c r="AL4571" s="72">
        <f t="shared" si="475"/>
        <v>0</v>
      </c>
      <c r="AQ4571" s="63">
        <f t="shared" si="477"/>
        <v>4571</v>
      </c>
      <c r="AR4571" s="72">
        <f t="shared" si="476"/>
        <v>0</v>
      </c>
    </row>
    <row r="4572" spans="35:44" x14ac:dyDescent="0.25">
      <c r="AI4572" s="72">
        <f t="shared" si="478"/>
        <v>0</v>
      </c>
      <c r="AJ4572" s="72">
        <f t="shared" si="473"/>
        <v>0</v>
      </c>
      <c r="AK4572" s="72">
        <f t="shared" si="474"/>
        <v>0</v>
      </c>
      <c r="AL4572" s="72">
        <f t="shared" si="475"/>
        <v>0</v>
      </c>
      <c r="AQ4572" s="63">
        <f t="shared" si="477"/>
        <v>4572</v>
      </c>
      <c r="AR4572" s="72">
        <f t="shared" si="476"/>
        <v>0</v>
      </c>
    </row>
    <row r="4573" spans="35:44" x14ac:dyDescent="0.25">
      <c r="AI4573" s="72">
        <f t="shared" si="478"/>
        <v>0</v>
      </c>
      <c r="AJ4573" s="72">
        <f t="shared" si="473"/>
        <v>0</v>
      </c>
      <c r="AK4573" s="72">
        <f t="shared" si="474"/>
        <v>0</v>
      </c>
      <c r="AL4573" s="72">
        <f t="shared" si="475"/>
        <v>0</v>
      </c>
      <c r="AQ4573" s="63">
        <f t="shared" si="477"/>
        <v>4573</v>
      </c>
      <c r="AR4573" s="72">
        <f t="shared" si="476"/>
        <v>0</v>
      </c>
    </row>
    <row r="4574" spans="35:44" x14ac:dyDescent="0.25">
      <c r="AI4574" s="72">
        <f t="shared" si="478"/>
        <v>0</v>
      </c>
      <c r="AJ4574" s="72">
        <f t="shared" si="473"/>
        <v>0</v>
      </c>
      <c r="AK4574" s="72">
        <f t="shared" si="474"/>
        <v>0</v>
      </c>
      <c r="AL4574" s="72">
        <f t="shared" si="475"/>
        <v>0</v>
      </c>
      <c r="AQ4574" s="63">
        <f t="shared" si="477"/>
        <v>4574</v>
      </c>
      <c r="AR4574" s="72">
        <f t="shared" si="476"/>
        <v>0</v>
      </c>
    </row>
    <row r="4575" spans="35:44" x14ac:dyDescent="0.25">
      <c r="AI4575" s="72">
        <f t="shared" si="478"/>
        <v>0</v>
      </c>
      <c r="AJ4575" s="72">
        <f t="shared" si="473"/>
        <v>0</v>
      </c>
      <c r="AK4575" s="72">
        <f t="shared" si="474"/>
        <v>0</v>
      </c>
      <c r="AL4575" s="72">
        <f t="shared" si="475"/>
        <v>0</v>
      </c>
      <c r="AQ4575" s="63">
        <f t="shared" si="477"/>
        <v>4575</v>
      </c>
      <c r="AR4575" s="72">
        <f t="shared" si="476"/>
        <v>0</v>
      </c>
    </row>
    <row r="4576" spans="35:44" x14ac:dyDescent="0.25">
      <c r="AI4576" s="72">
        <f t="shared" si="478"/>
        <v>0</v>
      </c>
      <c r="AJ4576" s="72">
        <f t="shared" si="473"/>
        <v>0</v>
      </c>
      <c r="AK4576" s="72">
        <f t="shared" si="474"/>
        <v>0</v>
      </c>
      <c r="AL4576" s="72">
        <f t="shared" si="475"/>
        <v>0</v>
      </c>
      <c r="AQ4576" s="63">
        <f t="shared" si="477"/>
        <v>4576</v>
      </c>
      <c r="AR4576" s="72">
        <f t="shared" si="476"/>
        <v>0</v>
      </c>
    </row>
    <row r="4577" spans="35:44" x14ac:dyDescent="0.25">
      <c r="AI4577" s="72">
        <f t="shared" si="478"/>
        <v>0</v>
      </c>
      <c r="AJ4577" s="72">
        <f t="shared" si="473"/>
        <v>0</v>
      </c>
      <c r="AK4577" s="72">
        <f t="shared" si="474"/>
        <v>0</v>
      </c>
      <c r="AL4577" s="72">
        <f t="shared" si="475"/>
        <v>0</v>
      </c>
      <c r="AQ4577" s="63">
        <f t="shared" si="477"/>
        <v>4577</v>
      </c>
      <c r="AR4577" s="72">
        <f t="shared" si="476"/>
        <v>0</v>
      </c>
    </row>
    <row r="4578" spans="35:44" x14ac:dyDescent="0.25">
      <c r="AI4578" s="72">
        <f t="shared" si="478"/>
        <v>0</v>
      </c>
      <c r="AJ4578" s="72">
        <f t="shared" si="473"/>
        <v>0</v>
      </c>
      <c r="AK4578" s="72">
        <f t="shared" si="474"/>
        <v>0</v>
      </c>
      <c r="AL4578" s="72">
        <f t="shared" si="475"/>
        <v>0</v>
      </c>
      <c r="AQ4578" s="63">
        <f t="shared" si="477"/>
        <v>4578</v>
      </c>
      <c r="AR4578" s="72">
        <f t="shared" si="476"/>
        <v>0</v>
      </c>
    </row>
    <row r="4579" spans="35:44" x14ac:dyDescent="0.25">
      <c r="AI4579" s="72">
        <f t="shared" si="478"/>
        <v>0</v>
      </c>
      <c r="AJ4579" s="72">
        <f t="shared" si="473"/>
        <v>0</v>
      </c>
      <c r="AK4579" s="72">
        <f t="shared" si="474"/>
        <v>0</v>
      </c>
      <c r="AL4579" s="72">
        <f t="shared" si="475"/>
        <v>0</v>
      </c>
      <c r="AQ4579" s="63">
        <f t="shared" si="477"/>
        <v>4579</v>
      </c>
      <c r="AR4579" s="72">
        <f t="shared" si="476"/>
        <v>0</v>
      </c>
    </row>
    <row r="4580" spans="35:44" x14ac:dyDescent="0.25">
      <c r="AI4580" s="72">
        <f t="shared" si="478"/>
        <v>0</v>
      </c>
      <c r="AJ4580" s="72">
        <f t="shared" si="473"/>
        <v>0</v>
      </c>
      <c r="AK4580" s="72">
        <f t="shared" si="474"/>
        <v>0</v>
      </c>
      <c r="AL4580" s="72">
        <f t="shared" si="475"/>
        <v>0</v>
      </c>
      <c r="AQ4580" s="63">
        <f t="shared" si="477"/>
        <v>4580</v>
      </c>
      <c r="AR4580" s="72">
        <f t="shared" si="476"/>
        <v>0</v>
      </c>
    </row>
    <row r="4581" spans="35:44" x14ac:dyDescent="0.25">
      <c r="AI4581" s="72">
        <f t="shared" si="478"/>
        <v>0</v>
      </c>
      <c r="AJ4581" s="72">
        <f t="shared" si="473"/>
        <v>0</v>
      </c>
      <c r="AK4581" s="72">
        <f t="shared" si="474"/>
        <v>0</v>
      </c>
      <c r="AL4581" s="72">
        <f t="shared" si="475"/>
        <v>0</v>
      </c>
      <c r="AQ4581" s="63">
        <f t="shared" si="477"/>
        <v>4581</v>
      </c>
      <c r="AR4581" s="72">
        <f t="shared" si="476"/>
        <v>0</v>
      </c>
    </row>
    <row r="4582" spans="35:44" x14ac:dyDescent="0.25">
      <c r="AI4582" s="72">
        <f t="shared" si="478"/>
        <v>0</v>
      </c>
      <c r="AJ4582" s="72">
        <f t="shared" si="473"/>
        <v>0</v>
      </c>
      <c r="AK4582" s="72">
        <f t="shared" si="474"/>
        <v>0</v>
      </c>
      <c r="AL4582" s="72">
        <f t="shared" si="475"/>
        <v>0</v>
      </c>
      <c r="AQ4582" s="63">
        <f t="shared" si="477"/>
        <v>4582</v>
      </c>
      <c r="AR4582" s="72">
        <f t="shared" si="476"/>
        <v>0</v>
      </c>
    </row>
    <row r="4583" spans="35:44" x14ac:dyDescent="0.25">
      <c r="AI4583" s="72">
        <f t="shared" si="478"/>
        <v>0</v>
      </c>
      <c r="AJ4583" s="72">
        <f t="shared" si="473"/>
        <v>0</v>
      </c>
      <c r="AK4583" s="72">
        <f t="shared" si="474"/>
        <v>0</v>
      </c>
      <c r="AL4583" s="72">
        <f t="shared" si="475"/>
        <v>0</v>
      </c>
      <c r="AQ4583" s="63">
        <f t="shared" si="477"/>
        <v>4583</v>
      </c>
      <c r="AR4583" s="72">
        <f t="shared" si="476"/>
        <v>0</v>
      </c>
    </row>
    <row r="4584" spans="35:44" x14ac:dyDescent="0.25">
      <c r="AI4584" s="72">
        <f t="shared" si="478"/>
        <v>0</v>
      </c>
      <c r="AJ4584" s="72">
        <f t="shared" si="473"/>
        <v>0</v>
      </c>
      <c r="AK4584" s="72">
        <f t="shared" si="474"/>
        <v>0</v>
      </c>
      <c r="AL4584" s="72">
        <f t="shared" si="475"/>
        <v>0</v>
      </c>
      <c r="AQ4584" s="63">
        <f t="shared" si="477"/>
        <v>4584</v>
      </c>
      <c r="AR4584" s="72">
        <f t="shared" si="476"/>
        <v>0</v>
      </c>
    </row>
    <row r="4585" spans="35:44" x14ac:dyDescent="0.25">
      <c r="AI4585" s="72">
        <f t="shared" si="478"/>
        <v>0</v>
      </c>
      <c r="AJ4585" s="72">
        <f t="shared" si="473"/>
        <v>0</v>
      </c>
      <c r="AK4585" s="72">
        <f t="shared" si="474"/>
        <v>0</v>
      </c>
      <c r="AL4585" s="72">
        <f t="shared" si="475"/>
        <v>0</v>
      </c>
      <c r="AQ4585" s="63">
        <f t="shared" si="477"/>
        <v>4585</v>
      </c>
      <c r="AR4585" s="72">
        <f t="shared" si="476"/>
        <v>0</v>
      </c>
    </row>
    <row r="4586" spans="35:44" x14ac:dyDescent="0.25">
      <c r="AI4586" s="72">
        <f t="shared" si="478"/>
        <v>0</v>
      </c>
      <c r="AJ4586" s="72">
        <f t="shared" si="473"/>
        <v>0</v>
      </c>
      <c r="AK4586" s="72">
        <f t="shared" si="474"/>
        <v>0</v>
      </c>
      <c r="AL4586" s="72">
        <f t="shared" si="475"/>
        <v>0</v>
      </c>
      <c r="AQ4586" s="63">
        <f t="shared" si="477"/>
        <v>4586</v>
      </c>
      <c r="AR4586" s="72">
        <f t="shared" si="476"/>
        <v>0</v>
      </c>
    </row>
    <row r="4587" spans="35:44" x14ac:dyDescent="0.25">
      <c r="AI4587" s="72">
        <f t="shared" si="478"/>
        <v>0</v>
      </c>
      <c r="AJ4587" s="72">
        <f t="shared" si="473"/>
        <v>0</v>
      </c>
      <c r="AK4587" s="72">
        <f t="shared" si="474"/>
        <v>0</v>
      </c>
      <c r="AL4587" s="72">
        <f t="shared" si="475"/>
        <v>0</v>
      </c>
      <c r="AQ4587" s="63">
        <f t="shared" si="477"/>
        <v>4587</v>
      </c>
      <c r="AR4587" s="72">
        <f t="shared" si="476"/>
        <v>0</v>
      </c>
    </row>
    <row r="4588" spans="35:44" x14ac:dyDescent="0.25">
      <c r="AI4588" s="72">
        <f t="shared" si="478"/>
        <v>0</v>
      </c>
      <c r="AJ4588" s="72">
        <f t="shared" si="473"/>
        <v>0</v>
      </c>
      <c r="AK4588" s="72">
        <f t="shared" si="474"/>
        <v>0</v>
      </c>
      <c r="AL4588" s="72">
        <f t="shared" si="475"/>
        <v>0</v>
      </c>
      <c r="AQ4588" s="63">
        <f t="shared" si="477"/>
        <v>4588</v>
      </c>
      <c r="AR4588" s="72">
        <f t="shared" si="476"/>
        <v>0</v>
      </c>
    </row>
    <row r="4589" spans="35:44" x14ac:dyDescent="0.25">
      <c r="AI4589" s="72">
        <f t="shared" si="478"/>
        <v>0</v>
      </c>
      <c r="AJ4589" s="72">
        <f t="shared" si="473"/>
        <v>0</v>
      </c>
      <c r="AK4589" s="72">
        <f t="shared" si="474"/>
        <v>0</v>
      </c>
      <c r="AL4589" s="72">
        <f t="shared" si="475"/>
        <v>0</v>
      </c>
      <c r="AQ4589" s="63">
        <f t="shared" si="477"/>
        <v>4589</v>
      </c>
      <c r="AR4589" s="72">
        <f t="shared" si="476"/>
        <v>0</v>
      </c>
    </row>
    <row r="4590" spans="35:44" x14ac:dyDescent="0.25">
      <c r="AI4590" s="72">
        <f t="shared" si="478"/>
        <v>0</v>
      </c>
      <c r="AJ4590" s="72">
        <f t="shared" si="473"/>
        <v>0</v>
      </c>
      <c r="AK4590" s="72">
        <f t="shared" si="474"/>
        <v>0</v>
      </c>
      <c r="AL4590" s="72">
        <f t="shared" si="475"/>
        <v>0</v>
      </c>
      <c r="AQ4590" s="63">
        <f t="shared" si="477"/>
        <v>4590</v>
      </c>
      <c r="AR4590" s="72">
        <f t="shared" si="476"/>
        <v>0</v>
      </c>
    </row>
    <row r="4591" spans="35:44" x14ac:dyDescent="0.25">
      <c r="AI4591" s="72">
        <f t="shared" si="478"/>
        <v>0</v>
      </c>
      <c r="AJ4591" s="72">
        <f t="shared" si="473"/>
        <v>0</v>
      </c>
      <c r="AK4591" s="72">
        <f t="shared" si="474"/>
        <v>0</v>
      </c>
      <c r="AL4591" s="72">
        <f t="shared" si="475"/>
        <v>0</v>
      </c>
      <c r="AQ4591" s="63">
        <f t="shared" si="477"/>
        <v>4591</v>
      </c>
      <c r="AR4591" s="72">
        <f t="shared" si="476"/>
        <v>0</v>
      </c>
    </row>
    <row r="4592" spans="35:44" x14ac:dyDescent="0.25">
      <c r="AI4592" s="72">
        <f t="shared" si="478"/>
        <v>0</v>
      </c>
      <c r="AJ4592" s="72">
        <f t="shared" si="473"/>
        <v>0</v>
      </c>
      <c r="AK4592" s="72">
        <f t="shared" si="474"/>
        <v>0</v>
      </c>
      <c r="AL4592" s="72">
        <f t="shared" si="475"/>
        <v>0</v>
      </c>
      <c r="AQ4592" s="63">
        <f t="shared" si="477"/>
        <v>4592</v>
      </c>
      <c r="AR4592" s="72">
        <f t="shared" si="476"/>
        <v>0</v>
      </c>
    </row>
    <row r="4593" spans="35:44" x14ac:dyDescent="0.25">
      <c r="AI4593" s="72">
        <f t="shared" si="478"/>
        <v>0</v>
      </c>
      <c r="AJ4593" s="72">
        <f t="shared" si="473"/>
        <v>0</v>
      </c>
      <c r="AK4593" s="72">
        <f t="shared" si="474"/>
        <v>0</v>
      </c>
      <c r="AL4593" s="72">
        <f t="shared" si="475"/>
        <v>0</v>
      </c>
      <c r="AQ4593" s="63">
        <f t="shared" si="477"/>
        <v>4593</v>
      </c>
      <c r="AR4593" s="72">
        <f t="shared" si="476"/>
        <v>0</v>
      </c>
    </row>
    <row r="4594" spans="35:44" x14ac:dyDescent="0.25">
      <c r="AI4594" s="72">
        <f t="shared" si="478"/>
        <v>0</v>
      </c>
      <c r="AJ4594" s="72">
        <f t="shared" si="473"/>
        <v>0</v>
      </c>
      <c r="AK4594" s="72">
        <f t="shared" si="474"/>
        <v>0</v>
      </c>
      <c r="AL4594" s="72">
        <f t="shared" si="475"/>
        <v>0</v>
      </c>
      <c r="AQ4594" s="63">
        <f t="shared" si="477"/>
        <v>4594</v>
      </c>
      <c r="AR4594" s="72">
        <f t="shared" si="476"/>
        <v>0</v>
      </c>
    </row>
    <row r="4595" spans="35:44" x14ac:dyDescent="0.25">
      <c r="AI4595" s="72">
        <f t="shared" si="478"/>
        <v>0</v>
      </c>
      <c r="AJ4595" s="72">
        <f t="shared" si="473"/>
        <v>0</v>
      </c>
      <c r="AK4595" s="72">
        <f t="shared" si="474"/>
        <v>0</v>
      </c>
      <c r="AL4595" s="72">
        <f t="shared" si="475"/>
        <v>0</v>
      </c>
      <c r="AQ4595" s="63">
        <f t="shared" si="477"/>
        <v>4595</v>
      </c>
      <c r="AR4595" s="72">
        <f t="shared" si="476"/>
        <v>0</v>
      </c>
    </row>
    <row r="4596" spans="35:44" x14ac:dyDescent="0.25">
      <c r="AI4596" s="72">
        <f t="shared" si="478"/>
        <v>0</v>
      </c>
      <c r="AJ4596" s="72">
        <f t="shared" si="473"/>
        <v>0</v>
      </c>
      <c r="AK4596" s="72">
        <f t="shared" si="474"/>
        <v>0</v>
      </c>
      <c r="AL4596" s="72">
        <f t="shared" si="475"/>
        <v>0</v>
      </c>
      <c r="AQ4596" s="63">
        <f t="shared" si="477"/>
        <v>4596</v>
      </c>
      <c r="AR4596" s="72">
        <f t="shared" si="476"/>
        <v>0</v>
      </c>
    </row>
    <row r="4597" spans="35:44" x14ac:dyDescent="0.25">
      <c r="AI4597" s="72">
        <f t="shared" si="478"/>
        <v>0</v>
      </c>
      <c r="AJ4597" s="72">
        <f t="shared" si="473"/>
        <v>0</v>
      </c>
      <c r="AK4597" s="72">
        <f t="shared" si="474"/>
        <v>0</v>
      </c>
      <c r="AL4597" s="72">
        <f t="shared" si="475"/>
        <v>0</v>
      </c>
      <c r="AQ4597" s="63">
        <f t="shared" si="477"/>
        <v>4597</v>
      </c>
      <c r="AR4597" s="72">
        <f t="shared" si="476"/>
        <v>0</v>
      </c>
    </row>
    <row r="4598" spans="35:44" x14ac:dyDescent="0.25">
      <c r="AI4598" s="72">
        <f t="shared" si="478"/>
        <v>0</v>
      </c>
      <c r="AJ4598" s="72">
        <f t="shared" si="473"/>
        <v>0</v>
      </c>
      <c r="AK4598" s="72">
        <f t="shared" si="474"/>
        <v>0</v>
      </c>
      <c r="AL4598" s="72">
        <f t="shared" si="475"/>
        <v>0</v>
      </c>
      <c r="AQ4598" s="63">
        <f t="shared" si="477"/>
        <v>4598</v>
      </c>
      <c r="AR4598" s="72">
        <f t="shared" si="476"/>
        <v>0</v>
      </c>
    </row>
    <row r="4599" spans="35:44" x14ac:dyDescent="0.25">
      <c r="AI4599" s="72">
        <f t="shared" si="478"/>
        <v>0</v>
      </c>
      <c r="AJ4599" s="72">
        <f t="shared" si="473"/>
        <v>0</v>
      </c>
      <c r="AK4599" s="72">
        <f t="shared" si="474"/>
        <v>0</v>
      </c>
      <c r="AL4599" s="72">
        <f t="shared" si="475"/>
        <v>0</v>
      </c>
      <c r="AQ4599" s="63">
        <f t="shared" si="477"/>
        <v>4599</v>
      </c>
      <c r="AR4599" s="72">
        <f t="shared" si="476"/>
        <v>0</v>
      </c>
    </row>
    <row r="4600" spans="35:44" x14ac:dyDescent="0.25">
      <c r="AI4600" s="72">
        <f t="shared" si="478"/>
        <v>0</v>
      </c>
      <c r="AJ4600" s="72">
        <f t="shared" si="473"/>
        <v>0</v>
      </c>
      <c r="AK4600" s="72">
        <f t="shared" si="474"/>
        <v>0</v>
      </c>
      <c r="AL4600" s="72">
        <f t="shared" si="475"/>
        <v>0</v>
      </c>
      <c r="AQ4600" s="63">
        <f t="shared" si="477"/>
        <v>4600</v>
      </c>
      <c r="AR4600" s="72">
        <f t="shared" si="476"/>
        <v>0</v>
      </c>
    </row>
    <row r="4601" spans="35:44" x14ac:dyDescent="0.25">
      <c r="AI4601" s="72">
        <f t="shared" si="478"/>
        <v>0</v>
      </c>
      <c r="AJ4601" s="72">
        <f t="shared" si="473"/>
        <v>0</v>
      </c>
      <c r="AK4601" s="72">
        <f t="shared" si="474"/>
        <v>0</v>
      </c>
      <c r="AL4601" s="72">
        <f t="shared" si="475"/>
        <v>0</v>
      </c>
      <c r="AQ4601" s="63">
        <f t="shared" si="477"/>
        <v>4601</v>
      </c>
      <c r="AR4601" s="72">
        <f t="shared" si="476"/>
        <v>0</v>
      </c>
    </row>
    <row r="4602" spans="35:44" x14ac:dyDescent="0.25">
      <c r="AI4602" s="72">
        <f t="shared" si="478"/>
        <v>0</v>
      </c>
      <c r="AJ4602" s="72">
        <f t="shared" si="473"/>
        <v>0</v>
      </c>
      <c r="AK4602" s="72">
        <f t="shared" si="474"/>
        <v>0</v>
      </c>
      <c r="AL4602" s="72">
        <f t="shared" si="475"/>
        <v>0</v>
      </c>
      <c r="AQ4602" s="63">
        <f t="shared" si="477"/>
        <v>4602</v>
      </c>
      <c r="AR4602" s="72">
        <f t="shared" si="476"/>
        <v>0</v>
      </c>
    </row>
    <row r="4603" spans="35:44" x14ac:dyDescent="0.25">
      <c r="AI4603" s="72">
        <f t="shared" si="478"/>
        <v>0</v>
      </c>
      <c r="AJ4603" s="72">
        <f t="shared" si="473"/>
        <v>0</v>
      </c>
      <c r="AK4603" s="72">
        <f t="shared" si="474"/>
        <v>0</v>
      </c>
      <c r="AL4603" s="72">
        <f t="shared" si="475"/>
        <v>0</v>
      </c>
      <c r="AQ4603" s="63">
        <f t="shared" si="477"/>
        <v>4603</v>
      </c>
      <c r="AR4603" s="72">
        <f t="shared" si="476"/>
        <v>0</v>
      </c>
    </row>
    <row r="4604" spans="35:44" x14ac:dyDescent="0.25">
      <c r="AI4604" s="72">
        <f t="shared" si="478"/>
        <v>0</v>
      </c>
      <c r="AJ4604" s="72">
        <f t="shared" si="473"/>
        <v>0</v>
      </c>
      <c r="AK4604" s="72">
        <f t="shared" si="474"/>
        <v>0</v>
      </c>
      <c r="AL4604" s="72">
        <f t="shared" si="475"/>
        <v>0</v>
      </c>
      <c r="AQ4604" s="63">
        <f t="shared" si="477"/>
        <v>4604</v>
      </c>
      <c r="AR4604" s="72">
        <f t="shared" si="476"/>
        <v>0</v>
      </c>
    </row>
    <row r="4605" spans="35:44" x14ac:dyDescent="0.25">
      <c r="AI4605" s="72">
        <f t="shared" si="478"/>
        <v>0</v>
      </c>
      <c r="AJ4605" s="72">
        <f t="shared" si="473"/>
        <v>0</v>
      </c>
      <c r="AK4605" s="72">
        <f t="shared" si="474"/>
        <v>0</v>
      </c>
      <c r="AL4605" s="72">
        <f t="shared" si="475"/>
        <v>0</v>
      </c>
      <c r="AQ4605" s="63">
        <f t="shared" si="477"/>
        <v>4605</v>
      </c>
      <c r="AR4605" s="72">
        <f t="shared" si="476"/>
        <v>0</v>
      </c>
    </row>
    <row r="4606" spans="35:44" x14ac:dyDescent="0.25">
      <c r="AI4606" s="72">
        <f t="shared" si="478"/>
        <v>0</v>
      </c>
      <c r="AJ4606" s="72">
        <f t="shared" si="473"/>
        <v>0</v>
      </c>
      <c r="AK4606" s="72">
        <f t="shared" si="474"/>
        <v>0</v>
      </c>
      <c r="AL4606" s="72">
        <f t="shared" si="475"/>
        <v>0</v>
      </c>
      <c r="AQ4606" s="63">
        <f t="shared" si="477"/>
        <v>4606</v>
      </c>
      <c r="AR4606" s="72">
        <f t="shared" si="476"/>
        <v>0</v>
      </c>
    </row>
    <row r="4607" spans="35:44" x14ac:dyDescent="0.25">
      <c r="AI4607" s="72">
        <f t="shared" si="478"/>
        <v>0</v>
      </c>
      <c r="AJ4607" s="72">
        <f t="shared" si="473"/>
        <v>0</v>
      </c>
      <c r="AK4607" s="72">
        <f t="shared" si="474"/>
        <v>0</v>
      </c>
      <c r="AL4607" s="72">
        <f t="shared" si="475"/>
        <v>0</v>
      </c>
      <c r="AQ4607" s="63">
        <f t="shared" si="477"/>
        <v>4607</v>
      </c>
      <c r="AR4607" s="72">
        <f t="shared" si="476"/>
        <v>0</v>
      </c>
    </row>
    <row r="4608" spans="35:44" x14ac:dyDescent="0.25">
      <c r="AI4608" s="72">
        <f t="shared" si="478"/>
        <v>0</v>
      </c>
      <c r="AJ4608" s="72">
        <f t="shared" si="473"/>
        <v>0</v>
      </c>
      <c r="AK4608" s="72">
        <f t="shared" si="474"/>
        <v>0</v>
      </c>
      <c r="AL4608" s="72">
        <f t="shared" si="475"/>
        <v>0</v>
      </c>
      <c r="AQ4608" s="63">
        <f t="shared" si="477"/>
        <v>4608</v>
      </c>
      <c r="AR4608" s="72">
        <f t="shared" si="476"/>
        <v>0</v>
      </c>
    </row>
    <row r="4609" spans="35:44" x14ac:dyDescent="0.25">
      <c r="AI4609" s="72">
        <f t="shared" si="478"/>
        <v>0</v>
      </c>
      <c r="AJ4609" s="72">
        <f t="shared" ref="AJ4609:AJ4672" si="479">ROUNDUP((C4609-$C$1)/7,0)</f>
        <v>0</v>
      </c>
      <c r="AK4609" s="72">
        <f t="shared" ref="AK4609:AK4672" si="480">ROUNDUP((C4609-$C$1)/1,0)</f>
        <v>0</v>
      </c>
      <c r="AL4609" s="72">
        <f t="shared" ref="AL4609:AL4672" si="481">ROUNDUP((C4609-$C$1)*24,0)</f>
        <v>0</v>
      </c>
      <c r="AQ4609" s="63">
        <f t="shared" si="477"/>
        <v>4609</v>
      </c>
      <c r="AR4609" s="72">
        <f t="shared" ref="AR4609:AR4672" si="482">SUMIFS(AI:AI,AL:AL,AQ4609)</f>
        <v>0</v>
      </c>
    </row>
    <row r="4610" spans="35:44" x14ac:dyDescent="0.25">
      <c r="AI4610" s="72">
        <f t="shared" si="478"/>
        <v>0</v>
      </c>
      <c r="AJ4610" s="72">
        <f t="shared" si="479"/>
        <v>0</v>
      </c>
      <c r="AK4610" s="72">
        <f t="shared" si="480"/>
        <v>0</v>
      </c>
      <c r="AL4610" s="72">
        <f t="shared" si="481"/>
        <v>0</v>
      </c>
      <c r="AQ4610" s="63">
        <f t="shared" si="477"/>
        <v>4610</v>
      </c>
      <c r="AR4610" s="72">
        <f t="shared" si="482"/>
        <v>0</v>
      </c>
    </row>
    <row r="4611" spans="35:44" x14ac:dyDescent="0.25">
      <c r="AI4611" s="72">
        <f t="shared" si="478"/>
        <v>0</v>
      </c>
      <c r="AJ4611" s="72">
        <f t="shared" si="479"/>
        <v>0</v>
      </c>
      <c r="AK4611" s="72">
        <f t="shared" si="480"/>
        <v>0</v>
      </c>
      <c r="AL4611" s="72">
        <f t="shared" si="481"/>
        <v>0</v>
      </c>
      <c r="AQ4611" s="63">
        <f t="shared" ref="AQ4611:AQ4674" si="483">1+AQ4610</f>
        <v>4611</v>
      </c>
      <c r="AR4611" s="72">
        <f t="shared" si="482"/>
        <v>0</v>
      </c>
    </row>
    <row r="4612" spans="35:44" x14ac:dyDescent="0.25">
      <c r="AI4612" s="72">
        <f t="shared" si="478"/>
        <v>0</v>
      </c>
      <c r="AJ4612" s="72">
        <f t="shared" si="479"/>
        <v>0</v>
      </c>
      <c r="AK4612" s="72">
        <f t="shared" si="480"/>
        <v>0</v>
      </c>
      <c r="AL4612" s="72">
        <f t="shared" si="481"/>
        <v>0</v>
      </c>
      <c r="AQ4612" s="63">
        <f t="shared" si="483"/>
        <v>4612</v>
      </c>
      <c r="AR4612" s="72">
        <f t="shared" si="482"/>
        <v>0</v>
      </c>
    </row>
    <row r="4613" spans="35:44" x14ac:dyDescent="0.25">
      <c r="AI4613" s="72">
        <f t="shared" ref="AI4613:AI4676" si="484">D4613*(C4613-C4612)*86400*$B$16</f>
        <v>0</v>
      </c>
      <c r="AJ4613" s="72">
        <f t="shared" si="479"/>
        <v>0</v>
      </c>
      <c r="AK4613" s="72">
        <f t="shared" si="480"/>
        <v>0</v>
      </c>
      <c r="AL4613" s="72">
        <f t="shared" si="481"/>
        <v>0</v>
      </c>
      <c r="AQ4613" s="63">
        <f t="shared" si="483"/>
        <v>4613</v>
      </c>
      <c r="AR4613" s="72">
        <f t="shared" si="482"/>
        <v>0</v>
      </c>
    </row>
    <row r="4614" spans="35:44" x14ac:dyDescent="0.25">
      <c r="AI4614" s="72">
        <f t="shared" si="484"/>
        <v>0</v>
      </c>
      <c r="AJ4614" s="72">
        <f t="shared" si="479"/>
        <v>0</v>
      </c>
      <c r="AK4614" s="72">
        <f t="shared" si="480"/>
        <v>0</v>
      </c>
      <c r="AL4614" s="72">
        <f t="shared" si="481"/>
        <v>0</v>
      </c>
      <c r="AQ4614" s="63">
        <f t="shared" si="483"/>
        <v>4614</v>
      </c>
      <c r="AR4614" s="72">
        <f t="shared" si="482"/>
        <v>0</v>
      </c>
    </row>
    <row r="4615" spans="35:44" x14ac:dyDescent="0.25">
      <c r="AI4615" s="72">
        <f t="shared" si="484"/>
        <v>0</v>
      </c>
      <c r="AJ4615" s="72">
        <f t="shared" si="479"/>
        <v>0</v>
      </c>
      <c r="AK4615" s="72">
        <f t="shared" si="480"/>
        <v>0</v>
      </c>
      <c r="AL4615" s="72">
        <f t="shared" si="481"/>
        <v>0</v>
      </c>
      <c r="AQ4615" s="63">
        <f t="shared" si="483"/>
        <v>4615</v>
      </c>
      <c r="AR4615" s="72">
        <f t="shared" si="482"/>
        <v>0</v>
      </c>
    </row>
    <row r="4616" spans="35:44" x14ac:dyDescent="0.25">
      <c r="AI4616" s="72">
        <f t="shared" si="484"/>
        <v>0</v>
      </c>
      <c r="AJ4616" s="72">
        <f t="shared" si="479"/>
        <v>0</v>
      </c>
      <c r="AK4616" s="72">
        <f t="shared" si="480"/>
        <v>0</v>
      </c>
      <c r="AL4616" s="72">
        <f t="shared" si="481"/>
        <v>0</v>
      </c>
      <c r="AQ4616" s="63">
        <f t="shared" si="483"/>
        <v>4616</v>
      </c>
      <c r="AR4616" s="72">
        <f t="shared" si="482"/>
        <v>0</v>
      </c>
    </row>
    <row r="4617" spans="35:44" x14ac:dyDescent="0.25">
      <c r="AI4617" s="72">
        <f t="shared" si="484"/>
        <v>0</v>
      </c>
      <c r="AJ4617" s="72">
        <f t="shared" si="479"/>
        <v>0</v>
      </c>
      <c r="AK4617" s="72">
        <f t="shared" si="480"/>
        <v>0</v>
      </c>
      <c r="AL4617" s="72">
        <f t="shared" si="481"/>
        <v>0</v>
      </c>
      <c r="AQ4617" s="63">
        <f t="shared" si="483"/>
        <v>4617</v>
      </c>
      <c r="AR4617" s="72">
        <f t="shared" si="482"/>
        <v>0</v>
      </c>
    </row>
    <row r="4618" spans="35:44" x14ac:dyDescent="0.25">
      <c r="AI4618" s="72">
        <f t="shared" si="484"/>
        <v>0</v>
      </c>
      <c r="AJ4618" s="72">
        <f t="shared" si="479"/>
        <v>0</v>
      </c>
      <c r="AK4618" s="72">
        <f t="shared" si="480"/>
        <v>0</v>
      </c>
      <c r="AL4618" s="72">
        <f t="shared" si="481"/>
        <v>0</v>
      </c>
      <c r="AQ4618" s="63">
        <f t="shared" si="483"/>
        <v>4618</v>
      </c>
      <c r="AR4618" s="72">
        <f t="shared" si="482"/>
        <v>0</v>
      </c>
    </row>
    <row r="4619" spans="35:44" x14ac:dyDescent="0.25">
      <c r="AI4619" s="72">
        <f t="shared" si="484"/>
        <v>0</v>
      </c>
      <c r="AJ4619" s="72">
        <f t="shared" si="479"/>
        <v>0</v>
      </c>
      <c r="AK4619" s="72">
        <f t="shared" si="480"/>
        <v>0</v>
      </c>
      <c r="AL4619" s="72">
        <f t="shared" si="481"/>
        <v>0</v>
      </c>
      <c r="AQ4619" s="63">
        <f t="shared" si="483"/>
        <v>4619</v>
      </c>
      <c r="AR4619" s="72">
        <f t="shared" si="482"/>
        <v>0</v>
      </c>
    </row>
    <row r="4620" spans="35:44" x14ac:dyDescent="0.25">
      <c r="AI4620" s="72">
        <f t="shared" si="484"/>
        <v>0</v>
      </c>
      <c r="AJ4620" s="72">
        <f t="shared" si="479"/>
        <v>0</v>
      </c>
      <c r="AK4620" s="72">
        <f t="shared" si="480"/>
        <v>0</v>
      </c>
      <c r="AL4620" s="72">
        <f t="shared" si="481"/>
        <v>0</v>
      </c>
      <c r="AQ4620" s="63">
        <f t="shared" si="483"/>
        <v>4620</v>
      </c>
      <c r="AR4620" s="72">
        <f t="shared" si="482"/>
        <v>0</v>
      </c>
    </row>
    <row r="4621" spans="35:44" x14ac:dyDescent="0.25">
      <c r="AI4621" s="72">
        <f t="shared" si="484"/>
        <v>0</v>
      </c>
      <c r="AJ4621" s="72">
        <f t="shared" si="479"/>
        <v>0</v>
      </c>
      <c r="AK4621" s="72">
        <f t="shared" si="480"/>
        <v>0</v>
      </c>
      <c r="AL4621" s="72">
        <f t="shared" si="481"/>
        <v>0</v>
      </c>
      <c r="AQ4621" s="63">
        <f t="shared" si="483"/>
        <v>4621</v>
      </c>
      <c r="AR4621" s="72">
        <f t="shared" si="482"/>
        <v>0</v>
      </c>
    </row>
    <row r="4622" spans="35:44" x14ac:dyDescent="0.25">
      <c r="AI4622" s="72">
        <f t="shared" si="484"/>
        <v>0</v>
      </c>
      <c r="AJ4622" s="72">
        <f t="shared" si="479"/>
        <v>0</v>
      </c>
      <c r="AK4622" s="72">
        <f t="shared" si="480"/>
        <v>0</v>
      </c>
      <c r="AL4622" s="72">
        <f t="shared" si="481"/>
        <v>0</v>
      </c>
      <c r="AQ4622" s="63">
        <f t="shared" si="483"/>
        <v>4622</v>
      </c>
      <c r="AR4622" s="72">
        <f t="shared" si="482"/>
        <v>0</v>
      </c>
    </row>
    <row r="4623" spans="35:44" x14ac:dyDescent="0.25">
      <c r="AI4623" s="72">
        <f t="shared" si="484"/>
        <v>0</v>
      </c>
      <c r="AJ4623" s="72">
        <f t="shared" si="479"/>
        <v>0</v>
      </c>
      <c r="AK4623" s="72">
        <f t="shared" si="480"/>
        <v>0</v>
      </c>
      <c r="AL4623" s="72">
        <f t="shared" si="481"/>
        <v>0</v>
      </c>
      <c r="AQ4623" s="63">
        <f t="shared" si="483"/>
        <v>4623</v>
      </c>
      <c r="AR4623" s="72">
        <f t="shared" si="482"/>
        <v>0</v>
      </c>
    </row>
    <row r="4624" spans="35:44" x14ac:dyDescent="0.25">
      <c r="AI4624" s="72">
        <f t="shared" si="484"/>
        <v>0</v>
      </c>
      <c r="AJ4624" s="72">
        <f t="shared" si="479"/>
        <v>0</v>
      </c>
      <c r="AK4624" s="72">
        <f t="shared" si="480"/>
        <v>0</v>
      </c>
      <c r="AL4624" s="72">
        <f t="shared" si="481"/>
        <v>0</v>
      </c>
      <c r="AQ4624" s="63">
        <f t="shared" si="483"/>
        <v>4624</v>
      </c>
      <c r="AR4624" s="72">
        <f t="shared" si="482"/>
        <v>0</v>
      </c>
    </row>
    <row r="4625" spans="35:44" x14ac:dyDescent="0.25">
      <c r="AI4625" s="72">
        <f t="shared" si="484"/>
        <v>0</v>
      </c>
      <c r="AJ4625" s="72">
        <f t="shared" si="479"/>
        <v>0</v>
      </c>
      <c r="AK4625" s="72">
        <f t="shared" si="480"/>
        <v>0</v>
      </c>
      <c r="AL4625" s="72">
        <f t="shared" si="481"/>
        <v>0</v>
      </c>
      <c r="AQ4625" s="63">
        <f t="shared" si="483"/>
        <v>4625</v>
      </c>
      <c r="AR4625" s="72">
        <f t="shared" si="482"/>
        <v>0</v>
      </c>
    </row>
    <row r="4626" spans="35:44" x14ac:dyDescent="0.25">
      <c r="AI4626" s="72">
        <f t="shared" si="484"/>
        <v>0</v>
      </c>
      <c r="AJ4626" s="72">
        <f t="shared" si="479"/>
        <v>0</v>
      </c>
      <c r="AK4626" s="72">
        <f t="shared" si="480"/>
        <v>0</v>
      </c>
      <c r="AL4626" s="72">
        <f t="shared" si="481"/>
        <v>0</v>
      </c>
      <c r="AQ4626" s="63">
        <f t="shared" si="483"/>
        <v>4626</v>
      </c>
      <c r="AR4626" s="72">
        <f t="shared" si="482"/>
        <v>0</v>
      </c>
    </row>
    <row r="4627" spans="35:44" x14ac:dyDescent="0.25">
      <c r="AI4627" s="72">
        <f t="shared" si="484"/>
        <v>0</v>
      </c>
      <c r="AJ4627" s="72">
        <f t="shared" si="479"/>
        <v>0</v>
      </c>
      <c r="AK4627" s="72">
        <f t="shared" si="480"/>
        <v>0</v>
      </c>
      <c r="AL4627" s="72">
        <f t="shared" si="481"/>
        <v>0</v>
      </c>
      <c r="AQ4627" s="63">
        <f t="shared" si="483"/>
        <v>4627</v>
      </c>
      <c r="AR4627" s="72">
        <f t="shared" si="482"/>
        <v>0</v>
      </c>
    </row>
    <row r="4628" spans="35:44" x14ac:dyDescent="0.25">
      <c r="AI4628" s="72">
        <f t="shared" si="484"/>
        <v>0</v>
      </c>
      <c r="AJ4628" s="72">
        <f t="shared" si="479"/>
        <v>0</v>
      </c>
      <c r="AK4628" s="72">
        <f t="shared" si="480"/>
        <v>0</v>
      </c>
      <c r="AL4628" s="72">
        <f t="shared" si="481"/>
        <v>0</v>
      </c>
      <c r="AQ4628" s="63">
        <f t="shared" si="483"/>
        <v>4628</v>
      </c>
      <c r="AR4628" s="72">
        <f t="shared" si="482"/>
        <v>0</v>
      </c>
    </row>
    <row r="4629" spans="35:44" x14ac:dyDescent="0.25">
      <c r="AI4629" s="72">
        <f t="shared" si="484"/>
        <v>0</v>
      </c>
      <c r="AJ4629" s="72">
        <f t="shared" si="479"/>
        <v>0</v>
      </c>
      <c r="AK4629" s="72">
        <f t="shared" si="480"/>
        <v>0</v>
      </c>
      <c r="AL4629" s="72">
        <f t="shared" si="481"/>
        <v>0</v>
      </c>
      <c r="AQ4629" s="63">
        <f t="shared" si="483"/>
        <v>4629</v>
      </c>
      <c r="AR4629" s="72">
        <f t="shared" si="482"/>
        <v>0</v>
      </c>
    </row>
    <row r="4630" spans="35:44" x14ac:dyDescent="0.25">
      <c r="AI4630" s="72">
        <f t="shared" si="484"/>
        <v>0</v>
      </c>
      <c r="AJ4630" s="72">
        <f t="shared" si="479"/>
        <v>0</v>
      </c>
      <c r="AK4630" s="72">
        <f t="shared" si="480"/>
        <v>0</v>
      </c>
      <c r="AL4630" s="72">
        <f t="shared" si="481"/>
        <v>0</v>
      </c>
      <c r="AQ4630" s="63">
        <f t="shared" si="483"/>
        <v>4630</v>
      </c>
      <c r="AR4630" s="72">
        <f t="shared" si="482"/>
        <v>0</v>
      </c>
    </row>
    <row r="4631" spans="35:44" x14ac:dyDescent="0.25">
      <c r="AI4631" s="72">
        <f t="shared" si="484"/>
        <v>0</v>
      </c>
      <c r="AJ4631" s="72">
        <f t="shared" si="479"/>
        <v>0</v>
      </c>
      <c r="AK4631" s="72">
        <f t="shared" si="480"/>
        <v>0</v>
      </c>
      <c r="AL4631" s="72">
        <f t="shared" si="481"/>
        <v>0</v>
      </c>
      <c r="AQ4631" s="63">
        <f t="shared" si="483"/>
        <v>4631</v>
      </c>
      <c r="AR4631" s="72">
        <f t="shared" si="482"/>
        <v>0</v>
      </c>
    </row>
    <row r="4632" spans="35:44" x14ac:dyDescent="0.25">
      <c r="AI4632" s="72">
        <f t="shared" si="484"/>
        <v>0</v>
      </c>
      <c r="AJ4632" s="72">
        <f t="shared" si="479"/>
        <v>0</v>
      </c>
      <c r="AK4632" s="72">
        <f t="shared" si="480"/>
        <v>0</v>
      </c>
      <c r="AL4632" s="72">
        <f t="shared" si="481"/>
        <v>0</v>
      </c>
      <c r="AQ4632" s="63">
        <f t="shared" si="483"/>
        <v>4632</v>
      </c>
      <c r="AR4632" s="72">
        <f t="shared" si="482"/>
        <v>0</v>
      </c>
    </row>
    <row r="4633" spans="35:44" x14ac:dyDescent="0.25">
      <c r="AI4633" s="72">
        <f t="shared" si="484"/>
        <v>0</v>
      </c>
      <c r="AJ4633" s="72">
        <f t="shared" si="479"/>
        <v>0</v>
      </c>
      <c r="AK4633" s="72">
        <f t="shared" si="480"/>
        <v>0</v>
      </c>
      <c r="AL4633" s="72">
        <f t="shared" si="481"/>
        <v>0</v>
      </c>
      <c r="AQ4633" s="63">
        <f t="shared" si="483"/>
        <v>4633</v>
      </c>
      <c r="AR4633" s="72">
        <f t="shared" si="482"/>
        <v>0</v>
      </c>
    </row>
    <row r="4634" spans="35:44" x14ac:dyDescent="0.25">
      <c r="AI4634" s="72">
        <f t="shared" si="484"/>
        <v>0</v>
      </c>
      <c r="AJ4634" s="72">
        <f t="shared" si="479"/>
        <v>0</v>
      </c>
      <c r="AK4634" s="72">
        <f t="shared" si="480"/>
        <v>0</v>
      </c>
      <c r="AL4634" s="72">
        <f t="shared" si="481"/>
        <v>0</v>
      </c>
      <c r="AQ4634" s="63">
        <f t="shared" si="483"/>
        <v>4634</v>
      </c>
      <c r="AR4634" s="72">
        <f t="shared" si="482"/>
        <v>0</v>
      </c>
    </row>
    <row r="4635" spans="35:44" x14ac:dyDescent="0.25">
      <c r="AI4635" s="72">
        <f t="shared" si="484"/>
        <v>0</v>
      </c>
      <c r="AJ4635" s="72">
        <f t="shared" si="479"/>
        <v>0</v>
      </c>
      <c r="AK4635" s="72">
        <f t="shared" si="480"/>
        <v>0</v>
      </c>
      <c r="AL4635" s="72">
        <f t="shared" si="481"/>
        <v>0</v>
      </c>
      <c r="AQ4635" s="63">
        <f t="shared" si="483"/>
        <v>4635</v>
      </c>
      <c r="AR4635" s="72">
        <f t="shared" si="482"/>
        <v>0</v>
      </c>
    </row>
    <row r="4636" spans="35:44" x14ac:dyDescent="0.25">
      <c r="AI4636" s="72">
        <f t="shared" si="484"/>
        <v>0</v>
      </c>
      <c r="AJ4636" s="72">
        <f t="shared" si="479"/>
        <v>0</v>
      </c>
      <c r="AK4636" s="72">
        <f t="shared" si="480"/>
        <v>0</v>
      </c>
      <c r="AL4636" s="72">
        <f t="shared" si="481"/>
        <v>0</v>
      </c>
      <c r="AQ4636" s="63">
        <f t="shared" si="483"/>
        <v>4636</v>
      </c>
      <c r="AR4636" s="72">
        <f t="shared" si="482"/>
        <v>0</v>
      </c>
    </row>
    <row r="4637" spans="35:44" x14ac:dyDescent="0.25">
      <c r="AI4637" s="72">
        <f t="shared" si="484"/>
        <v>0</v>
      </c>
      <c r="AJ4637" s="72">
        <f t="shared" si="479"/>
        <v>0</v>
      </c>
      <c r="AK4637" s="72">
        <f t="shared" si="480"/>
        <v>0</v>
      </c>
      <c r="AL4637" s="72">
        <f t="shared" si="481"/>
        <v>0</v>
      </c>
      <c r="AQ4637" s="63">
        <f t="shared" si="483"/>
        <v>4637</v>
      </c>
      <c r="AR4637" s="72">
        <f t="shared" si="482"/>
        <v>0</v>
      </c>
    </row>
    <row r="4638" spans="35:44" x14ac:dyDescent="0.25">
      <c r="AI4638" s="72">
        <f t="shared" si="484"/>
        <v>0</v>
      </c>
      <c r="AJ4638" s="72">
        <f t="shared" si="479"/>
        <v>0</v>
      </c>
      <c r="AK4638" s="72">
        <f t="shared" si="480"/>
        <v>0</v>
      </c>
      <c r="AL4638" s="72">
        <f t="shared" si="481"/>
        <v>0</v>
      </c>
      <c r="AQ4638" s="63">
        <f t="shared" si="483"/>
        <v>4638</v>
      </c>
      <c r="AR4638" s="72">
        <f t="shared" si="482"/>
        <v>0</v>
      </c>
    </row>
    <row r="4639" spans="35:44" x14ac:dyDescent="0.25">
      <c r="AI4639" s="72">
        <f t="shared" si="484"/>
        <v>0</v>
      </c>
      <c r="AJ4639" s="72">
        <f t="shared" si="479"/>
        <v>0</v>
      </c>
      <c r="AK4639" s="72">
        <f t="shared" si="480"/>
        <v>0</v>
      </c>
      <c r="AL4639" s="72">
        <f t="shared" si="481"/>
        <v>0</v>
      </c>
      <c r="AQ4639" s="63">
        <f t="shared" si="483"/>
        <v>4639</v>
      </c>
      <c r="AR4639" s="72">
        <f t="shared" si="482"/>
        <v>0</v>
      </c>
    </row>
    <row r="4640" spans="35:44" x14ac:dyDescent="0.25">
      <c r="AI4640" s="72">
        <f t="shared" si="484"/>
        <v>0</v>
      </c>
      <c r="AJ4640" s="72">
        <f t="shared" si="479"/>
        <v>0</v>
      </c>
      <c r="AK4640" s="72">
        <f t="shared" si="480"/>
        <v>0</v>
      </c>
      <c r="AL4640" s="72">
        <f t="shared" si="481"/>
        <v>0</v>
      </c>
      <c r="AQ4640" s="63">
        <f t="shared" si="483"/>
        <v>4640</v>
      </c>
      <c r="AR4640" s="72">
        <f t="shared" si="482"/>
        <v>0</v>
      </c>
    </row>
    <row r="4641" spans="35:44" x14ac:dyDescent="0.25">
      <c r="AI4641" s="72">
        <f t="shared" si="484"/>
        <v>0</v>
      </c>
      <c r="AJ4641" s="72">
        <f t="shared" si="479"/>
        <v>0</v>
      </c>
      <c r="AK4641" s="72">
        <f t="shared" si="480"/>
        <v>0</v>
      </c>
      <c r="AL4641" s="72">
        <f t="shared" si="481"/>
        <v>0</v>
      </c>
      <c r="AQ4641" s="63">
        <f t="shared" si="483"/>
        <v>4641</v>
      </c>
      <c r="AR4641" s="72">
        <f t="shared" si="482"/>
        <v>0</v>
      </c>
    </row>
    <row r="4642" spans="35:44" x14ac:dyDescent="0.25">
      <c r="AI4642" s="72">
        <f t="shared" si="484"/>
        <v>0</v>
      </c>
      <c r="AJ4642" s="72">
        <f t="shared" si="479"/>
        <v>0</v>
      </c>
      <c r="AK4642" s="72">
        <f t="shared" si="480"/>
        <v>0</v>
      </c>
      <c r="AL4642" s="72">
        <f t="shared" si="481"/>
        <v>0</v>
      </c>
      <c r="AQ4642" s="63">
        <f t="shared" si="483"/>
        <v>4642</v>
      </c>
      <c r="AR4642" s="72">
        <f t="shared" si="482"/>
        <v>0</v>
      </c>
    </row>
    <row r="4643" spans="35:44" x14ac:dyDescent="0.25">
      <c r="AI4643" s="72">
        <f t="shared" si="484"/>
        <v>0</v>
      </c>
      <c r="AJ4643" s="72">
        <f t="shared" si="479"/>
        <v>0</v>
      </c>
      <c r="AK4643" s="72">
        <f t="shared" si="480"/>
        <v>0</v>
      </c>
      <c r="AL4643" s="72">
        <f t="shared" si="481"/>
        <v>0</v>
      </c>
      <c r="AQ4643" s="63">
        <f t="shared" si="483"/>
        <v>4643</v>
      </c>
      <c r="AR4643" s="72">
        <f t="shared" si="482"/>
        <v>0</v>
      </c>
    </row>
    <row r="4644" spans="35:44" x14ac:dyDescent="0.25">
      <c r="AI4644" s="72">
        <f t="shared" si="484"/>
        <v>0</v>
      </c>
      <c r="AJ4644" s="72">
        <f t="shared" si="479"/>
        <v>0</v>
      </c>
      <c r="AK4644" s="72">
        <f t="shared" si="480"/>
        <v>0</v>
      </c>
      <c r="AL4644" s="72">
        <f t="shared" si="481"/>
        <v>0</v>
      </c>
      <c r="AQ4644" s="63">
        <f t="shared" si="483"/>
        <v>4644</v>
      </c>
      <c r="AR4644" s="72">
        <f t="shared" si="482"/>
        <v>0</v>
      </c>
    </row>
    <row r="4645" spans="35:44" x14ac:dyDescent="0.25">
      <c r="AI4645" s="72">
        <f t="shared" si="484"/>
        <v>0</v>
      </c>
      <c r="AJ4645" s="72">
        <f t="shared" si="479"/>
        <v>0</v>
      </c>
      <c r="AK4645" s="72">
        <f t="shared" si="480"/>
        <v>0</v>
      </c>
      <c r="AL4645" s="72">
        <f t="shared" si="481"/>
        <v>0</v>
      </c>
      <c r="AQ4645" s="63">
        <f t="shared" si="483"/>
        <v>4645</v>
      </c>
      <c r="AR4645" s="72">
        <f t="shared" si="482"/>
        <v>0</v>
      </c>
    </row>
    <row r="4646" spans="35:44" x14ac:dyDescent="0.25">
      <c r="AI4646" s="72">
        <f t="shared" si="484"/>
        <v>0</v>
      </c>
      <c r="AJ4646" s="72">
        <f t="shared" si="479"/>
        <v>0</v>
      </c>
      <c r="AK4646" s="72">
        <f t="shared" si="480"/>
        <v>0</v>
      </c>
      <c r="AL4646" s="72">
        <f t="shared" si="481"/>
        <v>0</v>
      </c>
      <c r="AQ4646" s="63">
        <f t="shared" si="483"/>
        <v>4646</v>
      </c>
      <c r="AR4646" s="72">
        <f t="shared" si="482"/>
        <v>0</v>
      </c>
    </row>
    <row r="4647" spans="35:44" x14ac:dyDescent="0.25">
      <c r="AI4647" s="72">
        <f t="shared" si="484"/>
        <v>0</v>
      </c>
      <c r="AJ4647" s="72">
        <f t="shared" si="479"/>
        <v>0</v>
      </c>
      <c r="AK4647" s="72">
        <f t="shared" si="480"/>
        <v>0</v>
      </c>
      <c r="AL4647" s="72">
        <f t="shared" si="481"/>
        <v>0</v>
      </c>
      <c r="AQ4647" s="63">
        <f t="shared" si="483"/>
        <v>4647</v>
      </c>
      <c r="AR4647" s="72">
        <f t="shared" si="482"/>
        <v>0</v>
      </c>
    </row>
    <row r="4648" spans="35:44" x14ac:dyDescent="0.25">
      <c r="AI4648" s="72">
        <f t="shared" si="484"/>
        <v>0</v>
      </c>
      <c r="AJ4648" s="72">
        <f t="shared" si="479"/>
        <v>0</v>
      </c>
      <c r="AK4648" s="72">
        <f t="shared" si="480"/>
        <v>0</v>
      </c>
      <c r="AL4648" s="72">
        <f t="shared" si="481"/>
        <v>0</v>
      </c>
      <c r="AQ4648" s="63">
        <f t="shared" si="483"/>
        <v>4648</v>
      </c>
      <c r="AR4648" s="72">
        <f t="shared" si="482"/>
        <v>0</v>
      </c>
    </row>
    <row r="4649" spans="35:44" x14ac:dyDescent="0.25">
      <c r="AI4649" s="72">
        <f t="shared" si="484"/>
        <v>0</v>
      </c>
      <c r="AJ4649" s="72">
        <f t="shared" si="479"/>
        <v>0</v>
      </c>
      <c r="AK4649" s="72">
        <f t="shared" si="480"/>
        <v>0</v>
      </c>
      <c r="AL4649" s="72">
        <f t="shared" si="481"/>
        <v>0</v>
      </c>
      <c r="AQ4649" s="63">
        <f t="shared" si="483"/>
        <v>4649</v>
      </c>
      <c r="AR4649" s="72">
        <f t="shared" si="482"/>
        <v>0</v>
      </c>
    </row>
    <row r="4650" spans="35:44" x14ac:dyDescent="0.25">
      <c r="AI4650" s="72">
        <f t="shared" si="484"/>
        <v>0</v>
      </c>
      <c r="AJ4650" s="72">
        <f t="shared" si="479"/>
        <v>0</v>
      </c>
      <c r="AK4650" s="72">
        <f t="shared" si="480"/>
        <v>0</v>
      </c>
      <c r="AL4650" s="72">
        <f t="shared" si="481"/>
        <v>0</v>
      </c>
      <c r="AQ4650" s="63">
        <f t="shared" si="483"/>
        <v>4650</v>
      </c>
      <c r="AR4650" s="72">
        <f t="shared" si="482"/>
        <v>0</v>
      </c>
    </row>
    <row r="4651" spans="35:44" x14ac:dyDescent="0.25">
      <c r="AI4651" s="72">
        <f t="shared" si="484"/>
        <v>0</v>
      </c>
      <c r="AJ4651" s="72">
        <f t="shared" si="479"/>
        <v>0</v>
      </c>
      <c r="AK4651" s="72">
        <f t="shared" si="480"/>
        <v>0</v>
      </c>
      <c r="AL4651" s="72">
        <f t="shared" si="481"/>
        <v>0</v>
      </c>
      <c r="AQ4651" s="63">
        <f t="shared" si="483"/>
        <v>4651</v>
      </c>
      <c r="AR4651" s="72">
        <f t="shared" si="482"/>
        <v>0</v>
      </c>
    </row>
    <row r="4652" spans="35:44" x14ac:dyDescent="0.25">
      <c r="AI4652" s="72">
        <f t="shared" si="484"/>
        <v>0</v>
      </c>
      <c r="AJ4652" s="72">
        <f t="shared" si="479"/>
        <v>0</v>
      </c>
      <c r="AK4652" s="72">
        <f t="shared" si="480"/>
        <v>0</v>
      </c>
      <c r="AL4652" s="72">
        <f t="shared" si="481"/>
        <v>0</v>
      </c>
      <c r="AQ4652" s="63">
        <f t="shared" si="483"/>
        <v>4652</v>
      </c>
      <c r="AR4652" s="72">
        <f t="shared" si="482"/>
        <v>0</v>
      </c>
    </row>
    <row r="4653" spans="35:44" x14ac:dyDescent="0.25">
      <c r="AI4653" s="72">
        <f t="shared" si="484"/>
        <v>0</v>
      </c>
      <c r="AJ4653" s="72">
        <f t="shared" si="479"/>
        <v>0</v>
      </c>
      <c r="AK4653" s="72">
        <f t="shared" si="480"/>
        <v>0</v>
      </c>
      <c r="AL4653" s="72">
        <f t="shared" si="481"/>
        <v>0</v>
      </c>
      <c r="AQ4653" s="63">
        <f t="shared" si="483"/>
        <v>4653</v>
      </c>
      <c r="AR4653" s="72">
        <f t="shared" si="482"/>
        <v>0</v>
      </c>
    </row>
    <row r="4654" spans="35:44" x14ac:dyDescent="0.25">
      <c r="AI4654" s="72">
        <f t="shared" si="484"/>
        <v>0</v>
      </c>
      <c r="AJ4654" s="72">
        <f t="shared" si="479"/>
        <v>0</v>
      </c>
      <c r="AK4654" s="72">
        <f t="shared" si="480"/>
        <v>0</v>
      </c>
      <c r="AL4654" s="72">
        <f t="shared" si="481"/>
        <v>0</v>
      </c>
      <c r="AQ4654" s="63">
        <f t="shared" si="483"/>
        <v>4654</v>
      </c>
      <c r="AR4654" s="72">
        <f t="shared" si="482"/>
        <v>0</v>
      </c>
    </row>
    <row r="4655" spans="35:44" x14ac:dyDescent="0.25">
      <c r="AI4655" s="72">
        <f t="shared" si="484"/>
        <v>0</v>
      </c>
      <c r="AJ4655" s="72">
        <f t="shared" si="479"/>
        <v>0</v>
      </c>
      <c r="AK4655" s="72">
        <f t="shared" si="480"/>
        <v>0</v>
      </c>
      <c r="AL4655" s="72">
        <f t="shared" si="481"/>
        <v>0</v>
      </c>
      <c r="AQ4655" s="63">
        <f t="shared" si="483"/>
        <v>4655</v>
      </c>
      <c r="AR4655" s="72">
        <f t="shared" si="482"/>
        <v>0</v>
      </c>
    </row>
    <row r="4656" spans="35:44" x14ac:dyDescent="0.25">
      <c r="AI4656" s="72">
        <f t="shared" si="484"/>
        <v>0</v>
      </c>
      <c r="AJ4656" s="72">
        <f t="shared" si="479"/>
        <v>0</v>
      </c>
      <c r="AK4656" s="72">
        <f t="shared" si="480"/>
        <v>0</v>
      </c>
      <c r="AL4656" s="72">
        <f t="shared" si="481"/>
        <v>0</v>
      </c>
      <c r="AQ4656" s="63">
        <f t="shared" si="483"/>
        <v>4656</v>
      </c>
      <c r="AR4656" s="72">
        <f t="shared" si="482"/>
        <v>0</v>
      </c>
    </row>
    <row r="4657" spans="35:44" x14ac:dyDescent="0.25">
      <c r="AI4657" s="72">
        <f t="shared" si="484"/>
        <v>0</v>
      </c>
      <c r="AJ4657" s="72">
        <f t="shared" si="479"/>
        <v>0</v>
      </c>
      <c r="AK4657" s="72">
        <f t="shared" si="480"/>
        <v>0</v>
      </c>
      <c r="AL4657" s="72">
        <f t="shared" si="481"/>
        <v>0</v>
      </c>
      <c r="AQ4657" s="63">
        <f t="shared" si="483"/>
        <v>4657</v>
      </c>
      <c r="AR4657" s="72">
        <f t="shared" si="482"/>
        <v>0</v>
      </c>
    </row>
    <row r="4658" spans="35:44" x14ac:dyDescent="0.25">
      <c r="AI4658" s="72">
        <f t="shared" si="484"/>
        <v>0</v>
      </c>
      <c r="AJ4658" s="72">
        <f t="shared" si="479"/>
        <v>0</v>
      </c>
      <c r="AK4658" s="72">
        <f t="shared" si="480"/>
        <v>0</v>
      </c>
      <c r="AL4658" s="72">
        <f t="shared" si="481"/>
        <v>0</v>
      </c>
      <c r="AQ4658" s="63">
        <f t="shared" si="483"/>
        <v>4658</v>
      </c>
      <c r="AR4658" s="72">
        <f t="shared" si="482"/>
        <v>0</v>
      </c>
    </row>
    <row r="4659" spans="35:44" x14ac:dyDescent="0.25">
      <c r="AI4659" s="72">
        <f t="shared" si="484"/>
        <v>0</v>
      </c>
      <c r="AJ4659" s="72">
        <f t="shared" si="479"/>
        <v>0</v>
      </c>
      <c r="AK4659" s="72">
        <f t="shared" si="480"/>
        <v>0</v>
      </c>
      <c r="AL4659" s="72">
        <f t="shared" si="481"/>
        <v>0</v>
      </c>
      <c r="AQ4659" s="63">
        <f t="shared" si="483"/>
        <v>4659</v>
      </c>
      <c r="AR4659" s="72">
        <f t="shared" si="482"/>
        <v>0</v>
      </c>
    </row>
    <row r="4660" spans="35:44" x14ac:dyDescent="0.25">
      <c r="AI4660" s="72">
        <f t="shared" si="484"/>
        <v>0</v>
      </c>
      <c r="AJ4660" s="72">
        <f t="shared" si="479"/>
        <v>0</v>
      </c>
      <c r="AK4660" s="72">
        <f t="shared" si="480"/>
        <v>0</v>
      </c>
      <c r="AL4660" s="72">
        <f t="shared" si="481"/>
        <v>0</v>
      </c>
      <c r="AQ4660" s="63">
        <f t="shared" si="483"/>
        <v>4660</v>
      </c>
      <c r="AR4660" s="72">
        <f t="shared" si="482"/>
        <v>0</v>
      </c>
    </row>
    <row r="4661" spans="35:44" x14ac:dyDescent="0.25">
      <c r="AI4661" s="72">
        <f t="shared" si="484"/>
        <v>0</v>
      </c>
      <c r="AJ4661" s="72">
        <f t="shared" si="479"/>
        <v>0</v>
      </c>
      <c r="AK4661" s="72">
        <f t="shared" si="480"/>
        <v>0</v>
      </c>
      <c r="AL4661" s="72">
        <f t="shared" si="481"/>
        <v>0</v>
      </c>
      <c r="AQ4661" s="63">
        <f t="shared" si="483"/>
        <v>4661</v>
      </c>
      <c r="AR4661" s="72">
        <f t="shared" si="482"/>
        <v>0</v>
      </c>
    </row>
    <row r="4662" spans="35:44" x14ac:dyDescent="0.25">
      <c r="AI4662" s="72">
        <f t="shared" si="484"/>
        <v>0</v>
      </c>
      <c r="AJ4662" s="72">
        <f t="shared" si="479"/>
        <v>0</v>
      </c>
      <c r="AK4662" s="72">
        <f t="shared" si="480"/>
        <v>0</v>
      </c>
      <c r="AL4662" s="72">
        <f t="shared" si="481"/>
        <v>0</v>
      </c>
      <c r="AQ4662" s="63">
        <f t="shared" si="483"/>
        <v>4662</v>
      </c>
      <c r="AR4662" s="72">
        <f t="shared" si="482"/>
        <v>0</v>
      </c>
    </row>
    <row r="4663" spans="35:44" x14ac:dyDescent="0.25">
      <c r="AI4663" s="72">
        <f t="shared" si="484"/>
        <v>0</v>
      </c>
      <c r="AJ4663" s="72">
        <f t="shared" si="479"/>
        <v>0</v>
      </c>
      <c r="AK4663" s="72">
        <f t="shared" si="480"/>
        <v>0</v>
      </c>
      <c r="AL4663" s="72">
        <f t="shared" si="481"/>
        <v>0</v>
      </c>
      <c r="AQ4663" s="63">
        <f t="shared" si="483"/>
        <v>4663</v>
      </c>
      <c r="AR4663" s="72">
        <f t="shared" si="482"/>
        <v>0</v>
      </c>
    </row>
    <row r="4664" spans="35:44" x14ac:dyDescent="0.25">
      <c r="AI4664" s="72">
        <f t="shared" si="484"/>
        <v>0</v>
      </c>
      <c r="AJ4664" s="72">
        <f t="shared" si="479"/>
        <v>0</v>
      </c>
      <c r="AK4664" s="72">
        <f t="shared" si="480"/>
        <v>0</v>
      </c>
      <c r="AL4664" s="72">
        <f t="shared" si="481"/>
        <v>0</v>
      </c>
      <c r="AQ4664" s="63">
        <f t="shared" si="483"/>
        <v>4664</v>
      </c>
      <c r="AR4664" s="72">
        <f t="shared" si="482"/>
        <v>0</v>
      </c>
    </row>
    <row r="4665" spans="35:44" x14ac:dyDescent="0.25">
      <c r="AI4665" s="72">
        <f t="shared" si="484"/>
        <v>0</v>
      </c>
      <c r="AJ4665" s="72">
        <f t="shared" si="479"/>
        <v>0</v>
      </c>
      <c r="AK4665" s="72">
        <f t="shared" si="480"/>
        <v>0</v>
      </c>
      <c r="AL4665" s="72">
        <f t="shared" si="481"/>
        <v>0</v>
      </c>
      <c r="AQ4665" s="63">
        <f t="shared" si="483"/>
        <v>4665</v>
      </c>
      <c r="AR4665" s="72">
        <f t="shared" si="482"/>
        <v>0</v>
      </c>
    </row>
    <row r="4666" spans="35:44" x14ac:dyDescent="0.25">
      <c r="AI4666" s="72">
        <f t="shared" si="484"/>
        <v>0</v>
      </c>
      <c r="AJ4666" s="72">
        <f t="shared" si="479"/>
        <v>0</v>
      </c>
      <c r="AK4666" s="72">
        <f t="shared" si="480"/>
        <v>0</v>
      </c>
      <c r="AL4666" s="72">
        <f t="shared" si="481"/>
        <v>0</v>
      </c>
      <c r="AQ4666" s="63">
        <f t="shared" si="483"/>
        <v>4666</v>
      </c>
      <c r="AR4666" s="72">
        <f t="shared" si="482"/>
        <v>0</v>
      </c>
    </row>
    <row r="4667" spans="35:44" x14ac:dyDescent="0.25">
      <c r="AI4667" s="72">
        <f t="shared" si="484"/>
        <v>0</v>
      </c>
      <c r="AJ4667" s="72">
        <f t="shared" si="479"/>
        <v>0</v>
      </c>
      <c r="AK4667" s="72">
        <f t="shared" si="480"/>
        <v>0</v>
      </c>
      <c r="AL4667" s="72">
        <f t="shared" si="481"/>
        <v>0</v>
      </c>
      <c r="AQ4667" s="63">
        <f t="shared" si="483"/>
        <v>4667</v>
      </c>
      <c r="AR4667" s="72">
        <f t="shared" si="482"/>
        <v>0</v>
      </c>
    </row>
    <row r="4668" spans="35:44" x14ac:dyDescent="0.25">
      <c r="AI4668" s="72">
        <f t="shared" si="484"/>
        <v>0</v>
      </c>
      <c r="AJ4668" s="72">
        <f t="shared" si="479"/>
        <v>0</v>
      </c>
      <c r="AK4668" s="72">
        <f t="shared" si="480"/>
        <v>0</v>
      </c>
      <c r="AL4668" s="72">
        <f t="shared" si="481"/>
        <v>0</v>
      </c>
      <c r="AQ4668" s="63">
        <f t="shared" si="483"/>
        <v>4668</v>
      </c>
      <c r="AR4668" s="72">
        <f t="shared" si="482"/>
        <v>0</v>
      </c>
    </row>
    <row r="4669" spans="35:44" x14ac:dyDescent="0.25">
      <c r="AI4669" s="72">
        <f t="shared" si="484"/>
        <v>0</v>
      </c>
      <c r="AJ4669" s="72">
        <f t="shared" si="479"/>
        <v>0</v>
      </c>
      <c r="AK4669" s="72">
        <f t="shared" si="480"/>
        <v>0</v>
      </c>
      <c r="AL4669" s="72">
        <f t="shared" si="481"/>
        <v>0</v>
      </c>
      <c r="AQ4669" s="63">
        <f t="shared" si="483"/>
        <v>4669</v>
      </c>
      <c r="AR4669" s="72">
        <f t="shared" si="482"/>
        <v>0</v>
      </c>
    </row>
    <row r="4670" spans="35:44" x14ac:dyDescent="0.25">
      <c r="AI4670" s="72">
        <f t="shared" si="484"/>
        <v>0</v>
      </c>
      <c r="AJ4670" s="72">
        <f t="shared" si="479"/>
        <v>0</v>
      </c>
      <c r="AK4670" s="72">
        <f t="shared" si="480"/>
        <v>0</v>
      </c>
      <c r="AL4670" s="72">
        <f t="shared" si="481"/>
        <v>0</v>
      </c>
      <c r="AQ4670" s="63">
        <f t="shared" si="483"/>
        <v>4670</v>
      </c>
      <c r="AR4670" s="72">
        <f t="shared" si="482"/>
        <v>0</v>
      </c>
    </row>
    <row r="4671" spans="35:44" x14ac:dyDescent="0.25">
      <c r="AI4671" s="72">
        <f t="shared" si="484"/>
        <v>0</v>
      </c>
      <c r="AJ4671" s="72">
        <f t="shared" si="479"/>
        <v>0</v>
      </c>
      <c r="AK4671" s="72">
        <f t="shared" si="480"/>
        <v>0</v>
      </c>
      <c r="AL4671" s="72">
        <f t="shared" si="481"/>
        <v>0</v>
      </c>
      <c r="AQ4671" s="63">
        <f t="shared" si="483"/>
        <v>4671</v>
      </c>
      <c r="AR4671" s="72">
        <f t="shared" si="482"/>
        <v>0</v>
      </c>
    </row>
    <row r="4672" spans="35:44" x14ac:dyDescent="0.25">
      <c r="AI4672" s="72">
        <f t="shared" si="484"/>
        <v>0</v>
      </c>
      <c r="AJ4672" s="72">
        <f t="shared" si="479"/>
        <v>0</v>
      </c>
      <c r="AK4672" s="72">
        <f t="shared" si="480"/>
        <v>0</v>
      </c>
      <c r="AL4672" s="72">
        <f t="shared" si="481"/>
        <v>0</v>
      </c>
      <c r="AQ4672" s="63">
        <f t="shared" si="483"/>
        <v>4672</v>
      </c>
      <c r="AR4672" s="72">
        <f t="shared" si="482"/>
        <v>0</v>
      </c>
    </row>
    <row r="4673" spans="35:44" x14ac:dyDescent="0.25">
      <c r="AI4673" s="72">
        <f t="shared" si="484"/>
        <v>0</v>
      </c>
      <c r="AJ4673" s="72">
        <f t="shared" ref="AJ4673:AJ4736" si="485">ROUNDUP((C4673-$C$1)/7,0)</f>
        <v>0</v>
      </c>
      <c r="AK4673" s="72">
        <f t="shared" ref="AK4673:AK4736" si="486">ROUNDUP((C4673-$C$1)/1,0)</f>
        <v>0</v>
      </c>
      <c r="AL4673" s="72">
        <f t="shared" ref="AL4673:AL4736" si="487">ROUNDUP((C4673-$C$1)*24,0)</f>
        <v>0</v>
      </c>
      <c r="AQ4673" s="63">
        <f t="shared" si="483"/>
        <v>4673</v>
      </c>
      <c r="AR4673" s="72">
        <f t="shared" ref="AR4673:AR4736" si="488">SUMIFS(AI:AI,AL:AL,AQ4673)</f>
        <v>0</v>
      </c>
    </row>
    <row r="4674" spans="35:44" x14ac:dyDescent="0.25">
      <c r="AI4674" s="72">
        <f t="shared" si="484"/>
        <v>0</v>
      </c>
      <c r="AJ4674" s="72">
        <f t="shared" si="485"/>
        <v>0</v>
      </c>
      <c r="AK4674" s="72">
        <f t="shared" si="486"/>
        <v>0</v>
      </c>
      <c r="AL4674" s="72">
        <f t="shared" si="487"/>
        <v>0</v>
      </c>
      <c r="AQ4674" s="63">
        <f t="shared" si="483"/>
        <v>4674</v>
      </c>
      <c r="AR4674" s="72">
        <f t="shared" si="488"/>
        <v>0</v>
      </c>
    </row>
    <row r="4675" spans="35:44" x14ac:dyDescent="0.25">
      <c r="AI4675" s="72">
        <f t="shared" si="484"/>
        <v>0</v>
      </c>
      <c r="AJ4675" s="72">
        <f t="shared" si="485"/>
        <v>0</v>
      </c>
      <c r="AK4675" s="72">
        <f t="shared" si="486"/>
        <v>0</v>
      </c>
      <c r="AL4675" s="72">
        <f t="shared" si="487"/>
        <v>0</v>
      </c>
      <c r="AQ4675" s="63">
        <f t="shared" ref="AQ4675:AQ4738" si="489">1+AQ4674</f>
        <v>4675</v>
      </c>
      <c r="AR4675" s="72">
        <f t="shared" si="488"/>
        <v>0</v>
      </c>
    </row>
    <row r="4676" spans="35:44" x14ac:dyDescent="0.25">
      <c r="AI4676" s="72">
        <f t="shared" si="484"/>
        <v>0</v>
      </c>
      <c r="AJ4676" s="72">
        <f t="shared" si="485"/>
        <v>0</v>
      </c>
      <c r="AK4676" s="72">
        <f t="shared" si="486"/>
        <v>0</v>
      </c>
      <c r="AL4676" s="72">
        <f t="shared" si="487"/>
        <v>0</v>
      </c>
      <c r="AQ4676" s="63">
        <f t="shared" si="489"/>
        <v>4676</v>
      </c>
      <c r="AR4676" s="72">
        <f t="shared" si="488"/>
        <v>0</v>
      </c>
    </row>
    <row r="4677" spans="35:44" x14ac:dyDescent="0.25">
      <c r="AI4677" s="72">
        <f t="shared" ref="AI4677:AI4740" si="490">D4677*(C4677-C4676)*86400*$B$16</f>
        <v>0</v>
      </c>
      <c r="AJ4677" s="72">
        <f t="shared" si="485"/>
        <v>0</v>
      </c>
      <c r="AK4677" s="72">
        <f t="shared" si="486"/>
        <v>0</v>
      </c>
      <c r="AL4677" s="72">
        <f t="shared" si="487"/>
        <v>0</v>
      </c>
      <c r="AQ4677" s="63">
        <f t="shared" si="489"/>
        <v>4677</v>
      </c>
      <c r="AR4677" s="72">
        <f t="shared" si="488"/>
        <v>0</v>
      </c>
    </row>
    <row r="4678" spans="35:44" x14ac:dyDescent="0.25">
      <c r="AI4678" s="72">
        <f t="shared" si="490"/>
        <v>0</v>
      </c>
      <c r="AJ4678" s="72">
        <f t="shared" si="485"/>
        <v>0</v>
      </c>
      <c r="AK4678" s="72">
        <f t="shared" si="486"/>
        <v>0</v>
      </c>
      <c r="AL4678" s="72">
        <f t="shared" si="487"/>
        <v>0</v>
      </c>
      <c r="AQ4678" s="63">
        <f t="shared" si="489"/>
        <v>4678</v>
      </c>
      <c r="AR4678" s="72">
        <f t="shared" si="488"/>
        <v>0</v>
      </c>
    </row>
    <row r="4679" spans="35:44" x14ac:dyDescent="0.25">
      <c r="AI4679" s="72">
        <f t="shared" si="490"/>
        <v>0</v>
      </c>
      <c r="AJ4679" s="72">
        <f t="shared" si="485"/>
        <v>0</v>
      </c>
      <c r="AK4679" s="72">
        <f t="shared" si="486"/>
        <v>0</v>
      </c>
      <c r="AL4679" s="72">
        <f t="shared" si="487"/>
        <v>0</v>
      </c>
      <c r="AQ4679" s="63">
        <f t="shared" si="489"/>
        <v>4679</v>
      </c>
      <c r="AR4679" s="72">
        <f t="shared" si="488"/>
        <v>0</v>
      </c>
    </row>
    <row r="4680" spans="35:44" x14ac:dyDescent="0.25">
      <c r="AI4680" s="72">
        <f t="shared" si="490"/>
        <v>0</v>
      </c>
      <c r="AJ4680" s="72">
        <f t="shared" si="485"/>
        <v>0</v>
      </c>
      <c r="AK4680" s="72">
        <f t="shared" si="486"/>
        <v>0</v>
      </c>
      <c r="AL4680" s="72">
        <f t="shared" si="487"/>
        <v>0</v>
      </c>
      <c r="AQ4680" s="63">
        <f t="shared" si="489"/>
        <v>4680</v>
      </c>
      <c r="AR4680" s="72">
        <f t="shared" si="488"/>
        <v>0</v>
      </c>
    </row>
    <row r="4681" spans="35:44" x14ac:dyDescent="0.25">
      <c r="AI4681" s="72">
        <f t="shared" si="490"/>
        <v>0</v>
      </c>
      <c r="AJ4681" s="72">
        <f t="shared" si="485"/>
        <v>0</v>
      </c>
      <c r="AK4681" s="72">
        <f t="shared" si="486"/>
        <v>0</v>
      </c>
      <c r="AL4681" s="72">
        <f t="shared" si="487"/>
        <v>0</v>
      </c>
      <c r="AQ4681" s="63">
        <f t="shared" si="489"/>
        <v>4681</v>
      </c>
      <c r="AR4681" s="72">
        <f t="shared" si="488"/>
        <v>0</v>
      </c>
    </row>
    <row r="4682" spans="35:44" x14ac:dyDescent="0.25">
      <c r="AI4682" s="72">
        <f t="shared" si="490"/>
        <v>0</v>
      </c>
      <c r="AJ4682" s="72">
        <f t="shared" si="485"/>
        <v>0</v>
      </c>
      <c r="AK4682" s="72">
        <f t="shared" si="486"/>
        <v>0</v>
      </c>
      <c r="AL4682" s="72">
        <f t="shared" si="487"/>
        <v>0</v>
      </c>
      <c r="AQ4682" s="63">
        <f t="shared" si="489"/>
        <v>4682</v>
      </c>
      <c r="AR4682" s="72">
        <f t="shared" si="488"/>
        <v>0</v>
      </c>
    </row>
    <row r="4683" spans="35:44" x14ac:dyDescent="0.25">
      <c r="AI4683" s="72">
        <f t="shared" si="490"/>
        <v>0</v>
      </c>
      <c r="AJ4683" s="72">
        <f t="shared" si="485"/>
        <v>0</v>
      </c>
      <c r="AK4683" s="72">
        <f t="shared" si="486"/>
        <v>0</v>
      </c>
      <c r="AL4683" s="72">
        <f t="shared" si="487"/>
        <v>0</v>
      </c>
      <c r="AQ4683" s="63">
        <f t="shared" si="489"/>
        <v>4683</v>
      </c>
      <c r="AR4683" s="72">
        <f t="shared" si="488"/>
        <v>0</v>
      </c>
    </row>
    <row r="4684" spans="35:44" x14ac:dyDescent="0.25">
      <c r="AI4684" s="72">
        <f t="shared" si="490"/>
        <v>0</v>
      </c>
      <c r="AJ4684" s="72">
        <f t="shared" si="485"/>
        <v>0</v>
      </c>
      <c r="AK4684" s="72">
        <f t="shared" si="486"/>
        <v>0</v>
      </c>
      <c r="AL4684" s="72">
        <f t="shared" si="487"/>
        <v>0</v>
      </c>
      <c r="AQ4684" s="63">
        <f t="shared" si="489"/>
        <v>4684</v>
      </c>
      <c r="AR4684" s="72">
        <f t="shared" si="488"/>
        <v>0</v>
      </c>
    </row>
    <row r="4685" spans="35:44" x14ac:dyDescent="0.25">
      <c r="AI4685" s="72">
        <f t="shared" si="490"/>
        <v>0</v>
      </c>
      <c r="AJ4685" s="72">
        <f t="shared" si="485"/>
        <v>0</v>
      </c>
      <c r="AK4685" s="72">
        <f t="shared" si="486"/>
        <v>0</v>
      </c>
      <c r="AL4685" s="72">
        <f t="shared" si="487"/>
        <v>0</v>
      </c>
      <c r="AQ4685" s="63">
        <f t="shared" si="489"/>
        <v>4685</v>
      </c>
      <c r="AR4685" s="72">
        <f t="shared" si="488"/>
        <v>0</v>
      </c>
    </row>
    <row r="4686" spans="35:44" x14ac:dyDescent="0.25">
      <c r="AI4686" s="72">
        <f t="shared" si="490"/>
        <v>0</v>
      </c>
      <c r="AJ4686" s="72">
        <f t="shared" si="485"/>
        <v>0</v>
      </c>
      <c r="AK4686" s="72">
        <f t="shared" si="486"/>
        <v>0</v>
      </c>
      <c r="AL4686" s="72">
        <f t="shared" si="487"/>
        <v>0</v>
      </c>
      <c r="AQ4686" s="63">
        <f t="shared" si="489"/>
        <v>4686</v>
      </c>
      <c r="AR4686" s="72">
        <f t="shared" si="488"/>
        <v>0</v>
      </c>
    </row>
    <row r="4687" spans="35:44" x14ac:dyDescent="0.25">
      <c r="AI4687" s="72">
        <f t="shared" si="490"/>
        <v>0</v>
      </c>
      <c r="AJ4687" s="72">
        <f t="shared" si="485"/>
        <v>0</v>
      </c>
      <c r="AK4687" s="72">
        <f t="shared" si="486"/>
        <v>0</v>
      </c>
      <c r="AL4687" s="72">
        <f t="shared" si="487"/>
        <v>0</v>
      </c>
      <c r="AQ4687" s="63">
        <f t="shared" si="489"/>
        <v>4687</v>
      </c>
      <c r="AR4687" s="72">
        <f t="shared" si="488"/>
        <v>0</v>
      </c>
    </row>
    <row r="4688" spans="35:44" x14ac:dyDescent="0.25">
      <c r="AI4688" s="72">
        <f t="shared" si="490"/>
        <v>0</v>
      </c>
      <c r="AJ4688" s="72">
        <f t="shared" si="485"/>
        <v>0</v>
      </c>
      <c r="AK4688" s="72">
        <f t="shared" si="486"/>
        <v>0</v>
      </c>
      <c r="AL4688" s="72">
        <f t="shared" si="487"/>
        <v>0</v>
      </c>
      <c r="AQ4688" s="63">
        <f t="shared" si="489"/>
        <v>4688</v>
      </c>
      <c r="AR4688" s="72">
        <f t="shared" si="488"/>
        <v>0</v>
      </c>
    </row>
    <row r="4689" spans="35:44" x14ac:dyDescent="0.25">
      <c r="AI4689" s="72">
        <f t="shared" si="490"/>
        <v>0</v>
      </c>
      <c r="AJ4689" s="72">
        <f t="shared" si="485"/>
        <v>0</v>
      </c>
      <c r="AK4689" s="72">
        <f t="shared" si="486"/>
        <v>0</v>
      </c>
      <c r="AL4689" s="72">
        <f t="shared" si="487"/>
        <v>0</v>
      </c>
      <c r="AQ4689" s="63">
        <f t="shared" si="489"/>
        <v>4689</v>
      </c>
      <c r="AR4689" s="72">
        <f t="shared" si="488"/>
        <v>0</v>
      </c>
    </row>
    <row r="4690" spans="35:44" x14ac:dyDescent="0.25">
      <c r="AI4690" s="72">
        <f t="shared" si="490"/>
        <v>0</v>
      </c>
      <c r="AJ4690" s="72">
        <f t="shared" si="485"/>
        <v>0</v>
      </c>
      <c r="AK4690" s="72">
        <f t="shared" si="486"/>
        <v>0</v>
      </c>
      <c r="AL4690" s="72">
        <f t="shared" si="487"/>
        <v>0</v>
      </c>
      <c r="AQ4690" s="63">
        <f t="shared" si="489"/>
        <v>4690</v>
      </c>
      <c r="AR4690" s="72">
        <f t="shared" si="488"/>
        <v>0</v>
      </c>
    </row>
    <row r="4691" spans="35:44" x14ac:dyDescent="0.25">
      <c r="AI4691" s="72">
        <f t="shared" si="490"/>
        <v>0</v>
      </c>
      <c r="AJ4691" s="72">
        <f t="shared" si="485"/>
        <v>0</v>
      </c>
      <c r="AK4691" s="72">
        <f t="shared" si="486"/>
        <v>0</v>
      </c>
      <c r="AL4691" s="72">
        <f t="shared" si="487"/>
        <v>0</v>
      </c>
      <c r="AQ4691" s="63">
        <f t="shared" si="489"/>
        <v>4691</v>
      </c>
      <c r="AR4691" s="72">
        <f t="shared" si="488"/>
        <v>0</v>
      </c>
    </row>
    <row r="4692" spans="35:44" x14ac:dyDescent="0.25">
      <c r="AI4692" s="72">
        <f t="shared" si="490"/>
        <v>0</v>
      </c>
      <c r="AJ4692" s="72">
        <f t="shared" si="485"/>
        <v>0</v>
      </c>
      <c r="AK4692" s="72">
        <f t="shared" si="486"/>
        <v>0</v>
      </c>
      <c r="AL4692" s="72">
        <f t="shared" si="487"/>
        <v>0</v>
      </c>
      <c r="AQ4692" s="63">
        <f t="shared" si="489"/>
        <v>4692</v>
      </c>
      <c r="AR4692" s="72">
        <f t="shared" si="488"/>
        <v>0</v>
      </c>
    </row>
    <row r="4693" spans="35:44" x14ac:dyDescent="0.25">
      <c r="AI4693" s="72">
        <f t="shared" si="490"/>
        <v>0</v>
      </c>
      <c r="AJ4693" s="72">
        <f t="shared" si="485"/>
        <v>0</v>
      </c>
      <c r="AK4693" s="72">
        <f t="shared" si="486"/>
        <v>0</v>
      </c>
      <c r="AL4693" s="72">
        <f t="shared" si="487"/>
        <v>0</v>
      </c>
      <c r="AQ4693" s="63">
        <f t="shared" si="489"/>
        <v>4693</v>
      </c>
      <c r="AR4693" s="72">
        <f t="shared" si="488"/>
        <v>0</v>
      </c>
    </row>
    <row r="4694" spans="35:44" x14ac:dyDescent="0.25">
      <c r="AI4694" s="72">
        <f t="shared" si="490"/>
        <v>0</v>
      </c>
      <c r="AJ4694" s="72">
        <f t="shared" si="485"/>
        <v>0</v>
      </c>
      <c r="AK4694" s="72">
        <f t="shared" si="486"/>
        <v>0</v>
      </c>
      <c r="AL4694" s="72">
        <f t="shared" si="487"/>
        <v>0</v>
      </c>
      <c r="AQ4694" s="63">
        <f t="shared" si="489"/>
        <v>4694</v>
      </c>
      <c r="AR4694" s="72">
        <f t="shared" si="488"/>
        <v>0</v>
      </c>
    </row>
    <row r="4695" spans="35:44" x14ac:dyDescent="0.25">
      <c r="AI4695" s="72">
        <f t="shared" si="490"/>
        <v>0</v>
      </c>
      <c r="AJ4695" s="72">
        <f t="shared" si="485"/>
        <v>0</v>
      </c>
      <c r="AK4695" s="72">
        <f t="shared" si="486"/>
        <v>0</v>
      </c>
      <c r="AL4695" s="72">
        <f t="shared" si="487"/>
        <v>0</v>
      </c>
      <c r="AQ4695" s="63">
        <f t="shared" si="489"/>
        <v>4695</v>
      </c>
      <c r="AR4695" s="72">
        <f t="shared" si="488"/>
        <v>0</v>
      </c>
    </row>
    <row r="4696" spans="35:44" x14ac:dyDescent="0.25">
      <c r="AI4696" s="72">
        <f t="shared" si="490"/>
        <v>0</v>
      </c>
      <c r="AJ4696" s="72">
        <f t="shared" si="485"/>
        <v>0</v>
      </c>
      <c r="AK4696" s="72">
        <f t="shared" si="486"/>
        <v>0</v>
      </c>
      <c r="AL4696" s="72">
        <f t="shared" si="487"/>
        <v>0</v>
      </c>
      <c r="AQ4696" s="63">
        <f t="shared" si="489"/>
        <v>4696</v>
      </c>
      <c r="AR4696" s="72">
        <f t="shared" si="488"/>
        <v>0</v>
      </c>
    </row>
    <row r="4697" spans="35:44" x14ac:dyDescent="0.25">
      <c r="AI4697" s="72">
        <f t="shared" si="490"/>
        <v>0</v>
      </c>
      <c r="AJ4697" s="72">
        <f t="shared" si="485"/>
        <v>0</v>
      </c>
      <c r="AK4697" s="72">
        <f t="shared" si="486"/>
        <v>0</v>
      </c>
      <c r="AL4697" s="72">
        <f t="shared" si="487"/>
        <v>0</v>
      </c>
      <c r="AQ4697" s="63">
        <f t="shared" si="489"/>
        <v>4697</v>
      </c>
      <c r="AR4697" s="72">
        <f t="shared" si="488"/>
        <v>0</v>
      </c>
    </row>
    <row r="4698" spans="35:44" x14ac:dyDescent="0.25">
      <c r="AI4698" s="72">
        <f t="shared" si="490"/>
        <v>0</v>
      </c>
      <c r="AJ4698" s="72">
        <f t="shared" si="485"/>
        <v>0</v>
      </c>
      <c r="AK4698" s="72">
        <f t="shared" si="486"/>
        <v>0</v>
      </c>
      <c r="AL4698" s="72">
        <f t="shared" si="487"/>
        <v>0</v>
      </c>
      <c r="AQ4698" s="63">
        <f t="shared" si="489"/>
        <v>4698</v>
      </c>
      <c r="AR4698" s="72">
        <f t="shared" si="488"/>
        <v>0</v>
      </c>
    </row>
    <row r="4699" spans="35:44" x14ac:dyDescent="0.25">
      <c r="AI4699" s="72">
        <f t="shared" si="490"/>
        <v>0</v>
      </c>
      <c r="AJ4699" s="72">
        <f t="shared" si="485"/>
        <v>0</v>
      </c>
      <c r="AK4699" s="72">
        <f t="shared" si="486"/>
        <v>0</v>
      </c>
      <c r="AL4699" s="72">
        <f t="shared" si="487"/>
        <v>0</v>
      </c>
      <c r="AQ4699" s="63">
        <f t="shared" si="489"/>
        <v>4699</v>
      </c>
      <c r="AR4699" s="72">
        <f t="shared" si="488"/>
        <v>0</v>
      </c>
    </row>
    <row r="4700" spans="35:44" x14ac:dyDescent="0.25">
      <c r="AI4700" s="72">
        <f t="shared" si="490"/>
        <v>0</v>
      </c>
      <c r="AJ4700" s="72">
        <f t="shared" si="485"/>
        <v>0</v>
      </c>
      <c r="AK4700" s="72">
        <f t="shared" si="486"/>
        <v>0</v>
      </c>
      <c r="AL4700" s="72">
        <f t="shared" si="487"/>
        <v>0</v>
      </c>
      <c r="AQ4700" s="63">
        <f t="shared" si="489"/>
        <v>4700</v>
      </c>
      <c r="AR4700" s="72">
        <f t="shared" si="488"/>
        <v>0</v>
      </c>
    </row>
    <row r="4701" spans="35:44" x14ac:dyDescent="0.25">
      <c r="AI4701" s="72">
        <f t="shared" si="490"/>
        <v>0</v>
      </c>
      <c r="AJ4701" s="72">
        <f t="shared" si="485"/>
        <v>0</v>
      </c>
      <c r="AK4701" s="72">
        <f t="shared" si="486"/>
        <v>0</v>
      </c>
      <c r="AL4701" s="72">
        <f t="shared" si="487"/>
        <v>0</v>
      </c>
      <c r="AQ4701" s="63">
        <f t="shared" si="489"/>
        <v>4701</v>
      </c>
      <c r="AR4701" s="72">
        <f t="shared" si="488"/>
        <v>0</v>
      </c>
    </row>
    <row r="4702" spans="35:44" x14ac:dyDescent="0.25">
      <c r="AI4702" s="72">
        <f t="shared" si="490"/>
        <v>0</v>
      </c>
      <c r="AJ4702" s="72">
        <f t="shared" si="485"/>
        <v>0</v>
      </c>
      <c r="AK4702" s="72">
        <f t="shared" si="486"/>
        <v>0</v>
      </c>
      <c r="AL4702" s="72">
        <f t="shared" si="487"/>
        <v>0</v>
      </c>
      <c r="AQ4702" s="63">
        <f t="shared" si="489"/>
        <v>4702</v>
      </c>
      <c r="AR4702" s="72">
        <f t="shared" si="488"/>
        <v>0</v>
      </c>
    </row>
    <row r="4703" spans="35:44" x14ac:dyDescent="0.25">
      <c r="AI4703" s="72">
        <f t="shared" si="490"/>
        <v>0</v>
      </c>
      <c r="AJ4703" s="72">
        <f t="shared" si="485"/>
        <v>0</v>
      </c>
      <c r="AK4703" s="72">
        <f t="shared" si="486"/>
        <v>0</v>
      </c>
      <c r="AL4703" s="72">
        <f t="shared" si="487"/>
        <v>0</v>
      </c>
      <c r="AQ4703" s="63">
        <f t="shared" si="489"/>
        <v>4703</v>
      </c>
      <c r="AR4703" s="72">
        <f t="shared" si="488"/>
        <v>0</v>
      </c>
    </row>
    <row r="4704" spans="35:44" x14ac:dyDescent="0.25">
      <c r="AI4704" s="72">
        <f t="shared" si="490"/>
        <v>0</v>
      </c>
      <c r="AJ4704" s="72">
        <f t="shared" si="485"/>
        <v>0</v>
      </c>
      <c r="AK4704" s="72">
        <f t="shared" si="486"/>
        <v>0</v>
      </c>
      <c r="AL4704" s="72">
        <f t="shared" si="487"/>
        <v>0</v>
      </c>
      <c r="AQ4704" s="63">
        <f t="shared" si="489"/>
        <v>4704</v>
      </c>
      <c r="AR4704" s="72">
        <f t="shared" si="488"/>
        <v>0</v>
      </c>
    </row>
    <row r="4705" spans="35:44" x14ac:dyDescent="0.25">
      <c r="AI4705" s="72">
        <f t="shared" si="490"/>
        <v>0</v>
      </c>
      <c r="AJ4705" s="72">
        <f t="shared" si="485"/>
        <v>0</v>
      </c>
      <c r="AK4705" s="72">
        <f t="shared" si="486"/>
        <v>0</v>
      </c>
      <c r="AL4705" s="72">
        <f t="shared" si="487"/>
        <v>0</v>
      </c>
      <c r="AQ4705" s="63">
        <f t="shared" si="489"/>
        <v>4705</v>
      </c>
      <c r="AR4705" s="72">
        <f t="shared" si="488"/>
        <v>0</v>
      </c>
    </row>
    <row r="4706" spans="35:44" x14ac:dyDescent="0.25">
      <c r="AI4706" s="72">
        <f t="shared" si="490"/>
        <v>0</v>
      </c>
      <c r="AJ4706" s="72">
        <f t="shared" si="485"/>
        <v>0</v>
      </c>
      <c r="AK4706" s="72">
        <f t="shared" si="486"/>
        <v>0</v>
      </c>
      <c r="AL4706" s="72">
        <f t="shared" si="487"/>
        <v>0</v>
      </c>
      <c r="AQ4706" s="63">
        <f t="shared" si="489"/>
        <v>4706</v>
      </c>
      <c r="AR4706" s="72">
        <f t="shared" si="488"/>
        <v>0</v>
      </c>
    </row>
    <row r="4707" spans="35:44" x14ac:dyDescent="0.25">
      <c r="AI4707" s="72">
        <f t="shared" si="490"/>
        <v>0</v>
      </c>
      <c r="AJ4707" s="72">
        <f t="shared" si="485"/>
        <v>0</v>
      </c>
      <c r="AK4707" s="72">
        <f t="shared" si="486"/>
        <v>0</v>
      </c>
      <c r="AL4707" s="72">
        <f t="shared" si="487"/>
        <v>0</v>
      </c>
      <c r="AQ4707" s="63">
        <f t="shared" si="489"/>
        <v>4707</v>
      </c>
      <c r="AR4707" s="72">
        <f t="shared" si="488"/>
        <v>0</v>
      </c>
    </row>
    <row r="4708" spans="35:44" x14ac:dyDescent="0.25">
      <c r="AI4708" s="72">
        <f t="shared" si="490"/>
        <v>0</v>
      </c>
      <c r="AJ4708" s="72">
        <f t="shared" si="485"/>
        <v>0</v>
      </c>
      <c r="AK4708" s="72">
        <f t="shared" si="486"/>
        <v>0</v>
      </c>
      <c r="AL4708" s="72">
        <f t="shared" si="487"/>
        <v>0</v>
      </c>
      <c r="AQ4708" s="63">
        <f t="shared" si="489"/>
        <v>4708</v>
      </c>
      <c r="AR4708" s="72">
        <f t="shared" si="488"/>
        <v>0</v>
      </c>
    </row>
    <row r="4709" spans="35:44" x14ac:dyDescent="0.25">
      <c r="AI4709" s="72">
        <f t="shared" si="490"/>
        <v>0</v>
      </c>
      <c r="AJ4709" s="72">
        <f t="shared" si="485"/>
        <v>0</v>
      </c>
      <c r="AK4709" s="72">
        <f t="shared" si="486"/>
        <v>0</v>
      </c>
      <c r="AL4709" s="72">
        <f t="shared" si="487"/>
        <v>0</v>
      </c>
      <c r="AQ4709" s="63">
        <f t="shared" si="489"/>
        <v>4709</v>
      </c>
      <c r="AR4709" s="72">
        <f t="shared" si="488"/>
        <v>0</v>
      </c>
    </row>
    <row r="4710" spans="35:44" x14ac:dyDescent="0.25">
      <c r="AI4710" s="72">
        <f t="shared" si="490"/>
        <v>0</v>
      </c>
      <c r="AJ4710" s="72">
        <f t="shared" si="485"/>
        <v>0</v>
      </c>
      <c r="AK4710" s="72">
        <f t="shared" si="486"/>
        <v>0</v>
      </c>
      <c r="AL4710" s="72">
        <f t="shared" si="487"/>
        <v>0</v>
      </c>
      <c r="AQ4710" s="63">
        <f t="shared" si="489"/>
        <v>4710</v>
      </c>
      <c r="AR4710" s="72">
        <f t="shared" si="488"/>
        <v>0</v>
      </c>
    </row>
    <row r="4711" spans="35:44" x14ac:dyDescent="0.25">
      <c r="AI4711" s="72">
        <f t="shared" si="490"/>
        <v>0</v>
      </c>
      <c r="AJ4711" s="72">
        <f t="shared" si="485"/>
        <v>0</v>
      </c>
      <c r="AK4711" s="72">
        <f t="shared" si="486"/>
        <v>0</v>
      </c>
      <c r="AL4711" s="72">
        <f t="shared" si="487"/>
        <v>0</v>
      </c>
      <c r="AQ4711" s="63">
        <f t="shared" si="489"/>
        <v>4711</v>
      </c>
      <c r="AR4711" s="72">
        <f t="shared" si="488"/>
        <v>0</v>
      </c>
    </row>
    <row r="4712" spans="35:44" x14ac:dyDescent="0.25">
      <c r="AI4712" s="72">
        <f t="shared" si="490"/>
        <v>0</v>
      </c>
      <c r="AJ4712" s="72">
        <f t="shared" si="485"/>
        <v>0</v>
      </c>
      <c r="AK4712" s="72">
        <f t="shared" si="486"/>
        <v>0</v>
      </c>
      <c r="AL4712" s="72">
        <f t="shared" si="487"/>
        <v>0</v>
      </c>
      <c r="AQ4712" s="63">
        <f t="shared" si="489"/>
        <v>4712</v>
      </c>
      <c r="AR4712" s="72">
        <f t="shared" si="488"/>
        <v>0</v>
      </c>
    </row>
    <row r="4713" spans="35:44" x14ac:dyDescent="0.25">
      <c r="AI4713" s="72">
        <f t="shared" si="490"/>
        <v>0</v>
      </c>
      <c r="AJ4713" s="72">
        <f t="shared" si="485"/>
        <v>0</v>
      </c>
      <c r="AK4713" s="72">
        <f t="shared" si="486"/>
        <v>0</v>
      </c>
      <c r="AL4713" s="72">
        <f t="shared" si="487"/>
        <v>0</v>
      </c>
      <c r="AQ4713" s="63">
        <f t="shared" si="489"/>
        <v>4713</v>
      </c>
      <c r="AR4713" s="72">
        <f t="shared" si="488"/>
        <v>0</v>
      </c>
    </row>
    <row r="4714" spans="35:44" x14ac:dyDescent="0.25">
      <c r="AI4714" s="72">
        <f t="shared" si="490"/>
        <v>0</v>
      </c>
      <c r="AJ4714" s="72">
        <f t="shared" si="485"/>
        <v>0</v>
      </c>
      <c r="AK4714" s="72">
        <f t="shared" si="486"/>
        <v>0</v>
      </c>
      <c r="AL4714" s="72">
        <f t="shared" si="487"/>
        <v>0</v>
      </c>
      <c r="AQ4714" s="63">
        <f t="shared" si="489"/>
        <v>4714</v>
      </c>
      <c r="AR4714" s="72">
        <f t="shared" si="488"/>
        <v>0</v>
      </c>
    </row>
    <row r="4715" spans="35:44" x14ac:dyDescent="0.25">
      <c r="AI4715" s="72">
        <f t="shared" si="490"/>
        <v>0</v>
      </c>
      <c r="AJ4715" s="72">
        <f t="shared" si="485"/>
        <v>0</v>
      </c>
      <c r="AK4715" s="72">
        <f t="shared" si="486"/>
        <v>0</v>
      </c>
      <c r="AL4715" s="72">
        <f t="shared" si="487"/>
        <v>0</v>
      </c>
      <c r="AQ4715" s="63">
        <f t="shared" si="489"/>
        <v>4715</v>
      </c>
      <c r="AR4715" s="72">
        <f t="shared" si="488"/>
        <v>0</v>
      </c>
    </row>
    <row r="4716" spans="35:44" x14ac:dyDescent="0.25">
      <c r="AI4716" s="72">
        <f t="shared" si="490"/>
        <v>0</v>
      </c>
      <c r="AJ4716" s="72">
        <f t="shared" si="485"/>
        <v>0</v>
      </c>
      <c r="AK4716" s="72">
        <f t="shared" si="486"/>
        <v>0</v>
      </c>
      <c r="AL4716" s="72">
        <f t="shared" si="487"/>
        <v>0</v>
      </c>
      <c r="AQ4716" s="63">
        <f t="shared" si="489"/>
        <v>4716</v>
      </c>
      <c r="AR4716" s="72">
        <f t="shared" si="488"/>
        <v>0</v>
      </c>
    </row>
    <row r="4717" spans="35:44" x14ac:dyDescent="0.25">
      <c r="AI4717" s="72">
        <f t="shared" si="490"/>
        <v>0</v>
      </c>
      <c r="AJ4717" s="72">
        <f t="shared" si="485"/>
        <v>0</v>
      </c>
      <c r="AK4717" s="72">
        <f t="shared" si="486"/>
        <v>0</v>
      </c>
      <c r="AL4717" s="72">
        <f t="shared" si="487"/>
        <v>0</v>
      </c>
      <c r="AQ4717" s="63">
        <f t="shared" si="489"/>
        <v>4717</v>
      </c>
      <c r="AR4717" s="72">
        <f t="shared" si="488"/>
        <v>0</v>
      </c>
    </row>
    <row r="4718" spans="35:44" x14ac:dyDescent="0.25">
      <c r="AI4718" s="72">
        <f t="shared" si="490"/>
        <v>0</v>
      </c>
      <c r="AJ4718" s="72">
        <f t="shared" si="485"/>
        <v>0</v>
      </c>
      <c r="AK4718" s="72">
        <f t="shared" si="486"/>
        <v>0</v>
      </c>
      <c r="AL4718" s="72">
        <f t="shared" si="487"/>
        <v>0</v>
      </c>
      <c r="AQ4718" s="63">
        <f t="shared" si="489"/>
        <v>4718</v>
      </c>
      <c r="AR4718" s="72">
        <f t="shared" si="488"/>
        <v>0</v>
      </c>
    </row>
    <row r="4719" spans="35:44" x14ac:dyDescent="0.25">
      <c r="AI4719" s="72">
        <f t="shared" si="490"/>
        <v>0</v>
      </c>
      <c r="AJ4719" s="72">
        <f t="shared" si="485"/>
        <v>0</v>
      </c>
      <c r="AK4719" s="72">
        <f t="shared" si="486"/>
        <v>0</v>
      </c>
      <c r="AL4719" s="72">
        <f t="shared" si="487"/>
        <v>0</v>
      </c>
      <c r="AQ4719" s="63">
        <f t="shared" si="489"/>
        <v>4719</v>
      </c>
      <c r="AR4719" s="72">
        <f t="shared" si="488"/>
        <v>0</v>
      </c>
    </row>
    <row r="4720" spans="35:44" x14ac:dyDescent="0.25">
      <c r="AI4720" s="72">
        <f t="shared" si="490"/>
        <v>0</v>
      </c>
      <c r="AJ4720" s="72">
        <f t="shared" si="485"/>
        <v>0</v>
      </c>
      <c r="AK4720" s="72">
        <f t="shared" si="486"/>
        <v>0</v>
      </c>
      <c r="AL4720" s="72">
        <f t="shared" si="487"/>
        <v>0</v>
      </c>
      <c r="AQ4720" s="63">
        <f t="shared" si="489"/>
        <v>4720</v>
      </c>
      <c r="AR4720" s="72">
        <f t="shared" si="488"/>
        <v>0</v>
      </c>
    </row>
    <row r="4721" spans="35:44" x14ac:dyDescent="0.25">
      <c r="AI4721" s="72">
        <f t="shared" si="490"/>
        <v>0</v>
      </c>
      <c r="AJ4721" s="72">
        <f t="shared" si="485"/>
        <v>0</v>
      </c>
      <c r="AK4721" s="72">
        <f t="shared" si="486"/>
        <v>0</v>
      </c>
      <c r="AL4721" s="72">
        <f t="shared" si="487"/>
        <v>0</v>
      </c>
      <c r="AQ4721" s="63">
        <f t="shared" si="489"/>
        <v>4721</v>
      </c>
      <c r="AR4721" s="72">
        <f t="shared" si="488"/>
        <v>0</v>
      </c>
    </row>
    <row r="4722" spans="35:44" x14ac:dyDescent="0.25">
      <c r="AI4722" s="72">
        <f t="shared" si="490"/>
        <v>0</v>
      </c>
      <c r="AJ4722" s="72">
        <f t="shared" si="485"/>
        <v>0</v>
      </c>
      <c r="AK4722" s="72">
        <f t="shared" si="486"/>
        <v>0</v>
      </c>
      <c r="AL4722" s="72">
        <f t="shared" si="487"/>
        <v>0</v>
      </c>
      <c r="AQ4722" s="63">
        <f t="shared" si="489"/>
        <v>4722</v>
      </c>
      <c r="AR4722" s="72">
        <f t="shared" si="488"/>
        <v>0</v>
      </c>
    </row>
    <row r="4723" spans="35:44" x14ac:dyDescent="0.25">
      <c r="AI4723" s="72">
        <f t="shared" si="490"/>
        <v>0</v>
      </c>
      <c r="AJ4723" s="72">
        <f t="shared" si="485"/>
        <v>0</v>
      </c>
      <c r="AK4723" s="72">
        <f t="shared" si="486"/>
        <v>0</v>
      </c>
      <c r="AL4723" s="72">
        <f t="shared" si="487"/>
        <v>0</v>
      </c>
      <c r="AQ4723" s="63">
        <f t="shared" si="489"/>
        <v>4723</v>
      </c>
      <c r="AR4723" s="72">
        <f t="shared" si="488"/>
        <v>0</v>
      </c>
    </row>
    <row r="4724" spans="35:44" x14ac:dyDescent="0.25">
      <c r="AI4724" s="72">
        <f t="shared" si="490"/>
        <v>0</v>
      </c>
      <c r="AJ4724" s="72">
        <f t="shared" si="485"/>
        <v>0</v>
      </c>
      <c r="AK4724" s="72">
        <f t="shared" si="486"/>
        <v>0</v>
      </c>
      <c r="AL4724" s="72">
        <f t="shared" si="487"/>
        <v>0</v>
      </c>
      <c r="AQ4724" s="63">
        <f t="shared" si="489"/>
        <v>4724</v>
      </c>
      <c r="AR4724" s="72">
        <f t="shared" si="488"/>
        <v>0</v>
      </c>
    </row>
    <row r="4725" spans="35:44" x14ac:dyDescent="0.25">
      <c r="AI4725" s="72">
        <f t="shared" si="490"/>
        <v>0</v>
      </c>
      <c r="AJ4725" s="72">
        <f t="shared" si="485"/>
        <v>0</v>
      </c>
      <c r="AK4725" s="72">
        <f t="shared" si="486"/>
        <v>0</v>
      </c>
      <c r="AL4725" s="72">
        <f t="shared" si="487"/>
        <v>0</v>
      </c>
      <c r="AQ4725" s="63">
        <f t="shared" si="489"/>
        <v>4725</v>
      </c>
      <c r="AR4725" s="72">
        <f t="shared" si="488"/>
        <v>0</v>
      </c>
    </row>
    <row r="4726" spans="35:44" x14ac:dyDescent="0.25">
      <c r="AI4726" s="72">
        <f t="shared" si="490"/>
        <v>0</v>
      </c>
      <c r="AJ4726" s="72">
        <f t="shared" si="485"/>
        <v>0</v>
      </c>
      <c r="AK4726" s="72">
        <f t="shared" si="486"/>
        <v>0</v>
      </c>
      <c r="AL4726" s="72">
        <f t="shared" si="487"/>
        <v>0</v>
      </c>
      <c r="AQ4726" s="63">
        <f t="shared" si="489"/>
        <v>4726</v>
      </c>
      <c r="AR4726" s="72">
        <f t="shared" si="488"/>
        <v>0</v>
      </c>
    </row>
    <row r="4727" spans="35:44" x14ac:dyDescent="0.25">
      <c r="AI4727" s="72">
        <f t="shared" si="490"/>
        <v>0</v>
      </c>
      <c r="AJ4727" s="72">
        <f t="shared" si="485"/>
        <v>0</v>
      </c>
      <c r="AK4727" s="72">
        <f t="shared" si="486"/>
        <v>0</v>
      </c>
      <c r="AL4727" s="72">
        <f t="shared" si="487"/>
        <v>0</v>
      </c>
      <c r="AQ4727" s="63">
        <f t="shared" si="489"/>
        <v>4727</v>
      </c>
      <c r="AR4727" s="72">
        <f t="shared" si="488"/>
        <v>0</v>
      </c>
    </row>
    <row r="4728" spans="35:44" x14ac:dyDescent="0.25">
      <c r="AI4728" s="72">
        <f t="shared" si="490"/>
        <v>0</v>
      </c>
      <c r="AJ4728" s="72">
        <f t="shared" si="485"/>
        <v>0</v>
      </c>
      <c r="AK4728" s="72">
        <f t="shared" si="486"/>
        <v>0</v>
      </c>
      <c r="AL4728" s="72">
        <f t="shared" si="487"/>
        <v>0</v>
      </c>
      <c r="AQ4728" s="63">
        <f t="shared" si="489"/>
        <v>4728</v>
      </c>
      <c r="AR4728" s="72">
        <f t="shared" si="488"/>
        <v>0</v>
      </c>
    </row>
    <row r="4729" spans="35:44" x14ac:dyDescent="0.25">
      <c r="AI4729" s="72">
        <f t="shared" si="490"/>
        <v>0</v>
      </c>
      <c r="AJ4729" s="72">
        <f t="shared" si="485"/>
        <v>0</v>
      </c>
      <c r="AK4729" s="72">
        <f t="shared" si="486"/>
        <v>0</v>
      </c>
      <c r="AL4729" s="72">
        <f t="shared" si="487"/>
        <v>0</v>
      </c>
      <c r="AQ4729" s="63">
        <f t="shared" si="489"/>
        <v>4729</v>
      </c>
      <c r="AR4729" s="72">
        <f t="shared" si="488"/>
        <v>0</v>
      </c>
    </row>
    <row r="4730" spans="35:44" x14ac:dyDescent="0.25">
      <c r="AI4730" s="72">
        <f t="shared" si="490"/>
        <v>0</v>
      </c>
      <c r="AJ4730" s="72">
        <f t="shared" si="485"/>
        <v>0</v>
      </c>
      <c r="AK4730" s="72">
        <f t="shared" si="486"/>
        <v>0</v>
      </c>
      <c r="AL4730" s="72">
        <f t="shared" si="487"/>
        <v>0</v>
      </c>
      <c r="AQ4730" s="63">
        <f t="shared" si="489"/>
        <v>4730</v>
      </c>
      <c r="AR4730" s="72">
        <f t="shared" si="488"/>
        <v>0</v>
      </c>
    </row>
    <row r="4731" spans="35:44" x14ac:dyDescent="0.25">
      <c r="AI4731" s="72">
        <f t="shared" si="490"/>
        <v>0</v>
      </c>
      <c r="AJ4731" s="72">
        <f t="shared" si="485"/>
        <v>0</v>
      </c>
      <c r="AK4731" s="72">
        <f t="shared" si="486"/>
        <v>0</v>
      </c>
      <c r="AL4731" s="72">
        <f t="shared" si="487"/>
        <v>0</v>
      </c>
      <c r="AQ4731" s="63">
        <f t="shared" si="489"/>
        <v>4731</v>
      </c>
      <c r="AR4731" s="72">
        <f t="shared" si="488"/>
        <v>0</v>
      </c>
    </row>
    <row r="4732" spans="35:44" x14ac:dyDescent="0.25">
      <c r="AI4732" s="72">
        <f t="shared" si="490"/>
        <v>0</v>
      </c>
      <c r="AJ4732" s="72">
        <f t="shared" si="485"/>
        <v>0</v>
      </c>
      <c r="AK4732" s="72">
        <f t="shared" si="486"/>
        <v>0</v>
      </c>
      <c r="AL4732" s="72">
        <f t="shared" si="487"/>
        <v>0</v>
      </c>
      <c r="AQ4732" s="63">
        <f t="shared" si="489"/>
        <v>4732</v>
      </c>
      <c r="AR4732" s="72">
        <f t="shared" si="488"/>
        <v>0</v>
      </c>
    </row>
    <row r="4733" spans="35:44" x14ac:dyDescent="0.25">
      <c r="AI4733" s="72">
        <f t="shared" si="490"/>
        <v>0</v>
      </c>
      <c r="AJ4733" s="72">
        <f t="shared" si="485"/>
        <v>0</v>
      </c>
      <c r="AK4733" s="72">
        <f t="shared" si="486"/>
        <v>0</v>
      </c>
      <c r="AL4733" s="72">
        <f t="shared" si="487"/>
        <v>0</v>
      </c>
      <c r="AQ4733" s="63">
        <f t="shared" si="489"/>
        <v>4733</v>
      </c>
      <c r="AR4733" s="72">
        <f t="shared" si="488"/>
        <v>0</v>
      </c>
    </row>
    <row r="4734" spans="35:44" x14ac:dyDescent="0.25">
      <c r="AI4734" s="72">
        <f t="shared" si="490"/>
        <v>0</v>
      </c>
      <c r="AJ4734" s="72">
        <f t="shared" si="485"/>
        <v>0</v>
      </c>
      <c r="AK4734" s="72">
        <f t="shared" si="486"/>
        <v>0</v>
      </c>
      <c r="AL4734" s="72">
        <f t="shared" si="487"/>
        <v>0</v>
      </c>
      <c r="AQ4734" s="63">
        <f t="shared" si="489"/>
        <v>4734</v>
      </c>
      <c r="AR4734" s="72">
        <f t="shared" si="488"/>
        <v>0</v>
      </c>
    </row>
    <row r="4735" spans="35:44" x14ac:dyDescent="0.25">
      <c r="AI4735" s="72">
        <f t="shared" si="490"/>
        <v>0</v>
      </c>
      <c r="AJ4735" s="72">
        <f t="shared" si="485"/>
        <v>0</v>
      </c>
      <c r="AK4735" s="72">
        <f t="shared" si="486"/>
        <v>0</v>
      </c>
      <c r="AL4735" s="72">
        <f t="shared" si="487"/>
        <v>0</v>
      </c>
      <c r="AQ4735" s="63">
        <f t="shared" si="489"/>
        <v>4735</v>
      </c>
      <c r="AR4735" s="72">
        <f t="shared" si="488"/>
        <v>0</v>
      </c>
    </row>
    <row r="4736" spans="35:44" x14ac:dyDescent="0.25">
      <c r="AI4736" s="72">
        <f t="shared" si="490"/>
        <v>0</v>
      </c>
      <c r="AJ4736" s="72">
        <f t="shared" si="485"/>
        <v>0</v>
      </c>
      <c r="AK4736" s="72">
        <f t="shared" si="486"/>
        <v>0</v>
      </c>
      <c r="AL4736" s="72">
        <f t="shared" si="487"/>
        <v>0</v>
      </c>
      <c r="AQ4736" s="63">
        <f t="shared" si="489"/>
        <v>4736</v>
      </c>
      <c r="AR4736" s="72">
        <f t="shared" si="488"/>
        <v>0</v>
      </c>
    </row>
    <row r="4737" spans="35:44" x14ac:dyDescent="0.25">
      <c r="AI4737" s="72">
        <f t="shared" si="490"/>
        <v>0</v>
      </c>
      <c r="AJ4737" s="72">
        <f t="shared" ref="AJ4737:AJ4800" si="491">ROUNDUP((C4737-$C$1)/7,0)</f>
        <v>0</v>
      </c>
      <c r="AK4737" s="72">
        <f t="shared" ref="AK4737:AK4800" si="492">ROUNDUP((C4737-$C$1)/1,0)</f>
        <v>0</v>
      </c>
      <c r="AL4737" s="72">
        <f t="shared" ref="AL4737:AL4800" si="493">ROUNDUP((C4737-$C$1)*24,0)</f>
        <v>0</v>
      </c>
      <c r="AQ4737" s="63">
        <f t="shared" si="489"/>
        <v>4737</v>
      </c>
      <c r="AR4737" s="72">
        <f t="shared" ref="AR4737:AR4800" si="494">SUMIFS(AI:AI,AL:AL,AQ4737)</f>
        <v>0</v>
      </c>
    </row>
    <row r="4738" spans="35:44" x14ac:dyDescent="0.25">
      <c r="AI4738" s="72">
        <f t="shared" si="490"/>
        <v>0</v>
      </c>
      <c r="AJ4738" s="72">
        <f t="shared" si="491"/>
        <v>0</v>
      </c>
      <c r="AK4738" s="72">
        <f t="shared" si="492"/>
        <v>0</v>
      </c>
      <c r="AL4738" s="72">
        <f t="shared" si="493"/>
        <v>0</v>
      </c>
      <c r="AQ4738" s="63">
        <f t="shared" si="489"/>
        <v>4738</v>
      </c>
      <c r="AR4738" s="72">
        <f t="shared" si="494"/>
        <v>0</v>
      </c>
    </row>
    <row r="4739" spans="35:44" x14ac:dyDescent="0.25">
      <c r="AI4739" s="72">
        <f t="shared" si="490"/>
        <v>0</v>
      </c>
      <c r="AJ4739" s="72">
        <f t="shared" si="491"/>
        <v>0</v>
      </c>
      <c r="AK4739" s="72">
        <f t="shared" si="492"/>
        <v>0</v>
      </c>
      <c r="AL4739" s="72">
        <f t="shared" si="493"/>
        <v>0</v>
      </c>
      <c r="AQ4739" s="63">
        <f t="shared" ref="AQ4739:AQ4802" si="495">1+AQ4738</f>
        <v>4739</v>
      </c>
      <c r="AR4739" s="72">
        <f t="shared" si="494"/>
        <v>0</v>
      </c>
    </row>
    <row r="4740" spans="35:44" x14ac:dyDescent="0.25">
      <c r="AI4740" s="72">
        <f t="shared" si="490"/>
        <v>0</v>
      </c>
      <c r="AJ4740" s="72">
        <f t="shared" si="491"/>
        <v>0</v>
      </c>
      <c r="AK4740" s="72">
        <f t="shared" si="492"/>
        <v>0</v>
      </c>
      <c r="AL4740" s="72">
        <f t="shared" si="493"/>
        <v>0</v>
      </c>
      <c r="AQ4740" s="63">
        <f t="shared" si="495"/>
        <v>4740</v>
      </c>
      <c r="AR4740" s="72">
        <f t="shared" si="494"/>
        <v>0</v>
      </c>
    </row>
    <row r="4741" spans="35:44" x14ac:dyDescent="0.25">
      <c r="AI4741" s="72">
        <f t="shared" ref="AI4741:AI4804" si="496">D4741*(C4741-C4740)*86400*$B$16</f>
        <v>0</v>
      </c>
      <c r="AJ4741" s="72">
        <f t="shared" si="491"/>
        <v>0</v>
      </c>
      <c r="AK4741" s="72">
        <f t="shared" si="492"/>
        <v>0</v>
      </c>
      <c r="AL4741" s="72">
        <f t="shared" si="493"/>
        <v>0</v>
      </c>
      <c r="AQ4741" s="63">
        <f t="shared" si="495"/>
        <v>4741</v>
      </c>
      <c r="AR4741" s="72">
        <f t="shared" si="494"/>
        <v>0</v>
      </c>
    </row>
    <row r="4742" spans="35:44" x14ac:dyDescent="0.25">
      <c r="AI4742" s="72">
        <f t="shared" si="496"/>
        <v>0</v>
      </c>
      <c r="AJ4742" s="72">
        <f t="shared" si="491"/>
        <v>0</v>
      </c>
      <c r="AK4742" s="72">
        <f t="shared" si="492"/>
        <v>0</v>
      </c>
      <c r="AL4742" s="72">
        <f t="shared" si="493"/>
        <v>0</v>
      </c>
      <c r="AQ4742" s="63">
        <f t="shared" si="495"/>
        <v>4742</v>
      </c>
      <c r="AR4742" s="72">
        <f t="shared" si="494"/>
        <v>0</v>
      </c>
    </row>
    <row r="4743" spans="35:44" x14ac:dyDescent="0.25">
      <c r="AI4743" s="72">
        <f t="shared" si="496"/>
        <v>0</v>
      </c>
      <c r="AJ4743" s="72">
        <f t="shared" si="491"/>
        <v>0</v>
      </c>
      <c r="AK4743" s="72">
        <f t="shared" si="492"/>
        <v>0</v>
      </c>
      <c r="AL4743" s="72">
        <f t="shared" si="493"/>
        <v>0</v>
      </c>
      <c r="AQ4743" s="63">
        <f t="shared" si="495"/>
        <v>4743</v>
      </c>
      <c r="AR4743" s="72">
        <f t="shared" si="494"/>
        <v>0</v>
      </c>
    </row>
    <row r="4744" spans="35:44" x14ac:dyDescent="0.25">
      <c r="AI4744" s="72">
        <f t="shared" si="496"/>
        <v>0</v>
      </c>
      <c r="AJ4744" s="72">
        <f t="shared" si="491"/>
        <v>0</v>
      </c>
      <c r="AK4744" s="72">
        <f t="shared" si="492"/>
        <v>0</v>
      </c>
      <c r="AL4744" s="72">
        <f t="shared" si="493"/>
        <v>0</v>
      </c>
      <c r="AQ4744" s="63">
        <f t="shared" si="495"/>
        <v>4744</v>
      </c>
      <c r="AR4744" s="72">
        <f t="shared" si="494"/>
        <v>0</v>
      </c>
    </row>
    <row r="4745" spans="35:44" x14ac:dyDescent="0.25">
      <c r="AI4745" s="72">
        <f t="shared" si="496"/>
        <v>0</v>
      </c>
      <c r="AJ4745" s="72">
        <f t="shared" si="491"/>
        <v>0</v>
      </c>
      <c r="AK4745" s="72">
        <f t="shared" si="492"/>
        <v>0</v>
      </c>
      <c r="AL4745" s="72">
        <f t="shared" si="493"/>
        <v>0</v>
      </c>
      <c r="AQ4745" s="63">
        <f t="shared" si="495"/>
        <v>4745</v>
      </c>
      <c r="AR4745" s="72">
        <f t="shared" si="494"/>
        <v>0</v>
      </c>
    </row>
    <row r="4746" spans="35:44" x14ac:dyDescent="0.25">
      <c r="AI4746" s="72">
        <f t="shared" si="496"/>
        <v>0</v>
      </c>
      <c r="AJ4746" s="72">
        <f t="shared" si="491"/>
        <v>0</v>
      </c>
      <c r="AK4746" s="72">
        <f t="shared" si="492"/>
        <v>0</v>
      </c>
      <c r="AL4746" s="72">
        <f t="shared" si="493"/>
        <v>0</v>
      </c>
      <c r="AQ4746" s="63">
        <f t="shared" si="495"/>
        <v>4746</v>
      </c>
      <c r="AR4746" s="72">
        <f t="shared" si="494"/>
        <v>0</v>
      </c>
    </row>
    <row r="4747" spans="35:44" x14ac:dyDescent="0.25">
      <c r="AI4747" s="72">
        <f t="shared" si="496"/>
        <v>0</v>
      </c>
      <c r="AJ4747" s="72">
        <f t="shared" si="491"/>
        <v>0</v>
      </c>
      <c r="AK4747" s="72">
        <f t="shared" si="492"/>
        <v>0</v>
      </c>
      <c r="AL4747" s="72">
        <f t="shared" si="493"/>
        <v>0</v>
      </c>
      <c r="AQ4747" s="63">
        <f t="shared" si="495"/>
        <v>4747</v>
      </c>
      <c r="AR4747" s="72">
        <f t="shared" si="494"/>
        <v>0</v>
      </c>
    </row>
    <row r="4748" spans="35:44" x14ac:dyDescent="0.25">
      <c r="AI4748" s="72">
        <f t="shared" si="496"/>
        <v>0</v>
      </c>
      <c r="AJ4748" s="72">
        <f t="shared" si="491"/>
        <v>0</v>
      </c>
      <c r="AK4748" s="72">
        <f t="shared" si="492"/>
        <v>0</v>
      </c>
      <c r="AL4748" s="72">
        <f t="shared" si="493"/>
        <v>0</v>
      </c>
      <c r="AQ4748" s="63">
        <f t="shared" si="495"/>
        <v>4748</v>
      </c>
      <c r="AR4748" s="72">
        <f t="shared" si="494"/>
        <v>0</v>
      </c>
    </row>
    <row r="4749" spans="35:44" x14ac:dyDescent="0.25">
      <c r="AI4749" s="72">
        <f t="shared" si="496"/>
        <v>0</v>
      </c>
      <c r="AJ4749" s="72">
        <f t="shared" si="491"/>
        <v>0</v>
      </c>
      <c r="AK4749" s="72">
        <f t="shared" si="492"/>
        <v>0</v>
      </c>
      <c r="AL4749" s="72">
        <f t="shared" si="493"/>
        <v>0</v>
      </c>
      <c r="AQ4749" s="63">
        <f t="shared" si="495"/>
        <v>4749</v>
      </c>
      <c r="AR4749" s="72">
        <f t="shared" si="494"/>
        <v>0</v>
      </c>
    </row>
    <row r="4750" spans="35:44" x14ac:dyDescent="0.25">
      <c r="AI4750" s="72">
        <f t="shared" si="496"/>
        <v>0</v>
      </c>
      <c r="AJ4750" s="72">
        <f t="shared" si="491"/>
        <v>0</v>
      </c>
      <c r="AK4750" s="72">
        <f t="shared" si="492"/>
        <v>0</v>
      </c>
      <c r="AL4750" s="72">
        <f t="shared" si="493"/>
        <v>0</v>
      </c>
      <c r="AQ4750" s="63">
        <f t="shared" si="495"/>
        <v>4750</v>
      </c>
      <c r="AR4750" s="72">
        <f t="shared" si="494"/>
        <v>0</v>
      </c>
    </row>
    <row r="4751" spans="35:44" x14ac:dyDescent="0.25">
      <c r="AI4751" s="72">
        <f t="shared" si="496"/>
        <v>0</v>
      </c>
      <c r="AJ4751" s="72">
        <f t="shared" si="491"/>
        <v>0</v>
      </c>
      <c r="AK4751" s="72">
        <f t="shared" si="492"/>
        <v>0</v>
      </c>
      <c r="AL4751" s="72">
        <f t="shared" si="493"/>
        <v>0</v>
      </c>
      <c r="AQ4751" s="63">
        <f t="shared" si="495"/>
        <v>4751</v>
      </c>
      <c r="AR4751" s="72">
        <f t="shared" si="494"/>
        <v>0</v>
      </c>
    </row>
    <row r="4752" spans="35:44" x14ac:dyDescent="0.25">
      <c r="AI4752" s="72">
        <f t="shared" si="496"/>
        <v>0</v>
      </c>
      <c r="AJ4752" s="72">
        <f t="shared" si="491"/>
        <v>0</v>
      </c>
      <c r="AK4752" s="72">
        <f t="shared" si="492"/>
        <v>0</v>
      </c>
      <c r="AL4752" s="72">
        <f t="shared" si="493"/>
        <v>0</v>
      </c>
      <c r="AQ4752" s="63">
        <f t="shared" si="495"/>
        <v>4752</v>
      </c>
      <c r="AR4752" s="72">
        <f t="shared" si="494"/>
        <v>0</v>
      </c>
    </row>
    <row r="4753" spans="35:44" x14ac:dyDescent="0.25">
      <c r="AI4753" s="72">
        <f t="shared" si="496"/>
        <v>0</v>
      </c>
      <c r="AJ4753" s="72">
        <f t="shared" si="491"/>
        <v>0</v>
      </c>
      <c r="AK4753" s="72">
        <f t="shared" si="492"/>
        <v>0</v>
      </c>
      <c r="AL4753" s="72">
        <f t="shared" si="493"/>
        <v>0</v>
      </c>
      <c r="AQ4753" s="63">
        <f t="shared" si="495"/>
        <v>4753</v>
      </c>
      <c r="AR4753" s="72">
        <f t="shared" si="494"/>
        <v>0</v>
      </c>
    </row>
    <row r="4754" spans="35:44" x14ac:dyDescent="0.25">
      <c r="AI4754" s="72">
        <f t="shared" si="496"/>
        <v>0</v>
      </c>
      <c r="AJ4754" s="72">
        <f t="shared" si="491"/>
        <v>0</v>
      </c>
      <c r="AK4754" s="72">
        <f t="shared" si="492"/>
        <v>0</v>
      </c>
      <c r="AL4754" s="72">
        <f t="shared" si="493"/>
        <v>0</v>
      </c>
      <c r="AQ4754" s="63">
        <f t="shared" si="495"/>
        <v>4754</v>
      </c>
      <c r="AR4754" s="72">
        <f t="shared" si="494"/>
        <v>0</v>
      </c>
    </row>
    <row r="4755" spans="35:44" x14ac:dyDescent="0.25">
      <c r="AI4755" s="72">
        <f t="shared" si="496"/>
        <v>0</v>
      </c>
      <c r="AJ4755" s="72">
        <f t="shared" si="491"/>
        <v>0</v>
      </c>
      <c r="AK4755" s="72">
        <f t="shared" si="492"/>
        <v>0</v>
      </c>
      <c r="AL4755" s="72">
        <f t="shared" si="493"/>
        <v>0</v>
      </c>
      <c r="AQ4755" s="63">
        <f t="shared" si="495"/>
        <v>4755</v>
      </c>
      <c r="AR4755" s="72">
        <f t="shared" si="494"/>
        <v>0</v>
      </c>
    </row>
    <row r="4756" spans="35:44" x14ac:dyDescent="0.25">
      <c r="AI4756" s="72">
        <f t="shared" si="496"/>
        <v>0</v>
      </c>
      <c r="AJ4756" s="72">
        <f t="shared" si="491"/>
        <v>0</v>
      </c>
      <c r="AK4756" s="72">
        <f t="shared" si="492"/>
        <v>0</v>
      </c>
      <c r="AL4756" s="72">
        <f t="shared" si="493"/>
        <v>0</v>
      </c>
      <c r="AQ4756" s="63">
        <f t="shared" si="495"/>
        <v>4756</v>
      </c>
      <c r="AR4756" s="72">
        <f t="shared" si="494"/>
        <v>0</v>
      </c>
    </row>
    <row r="4757" spans="35:44" x14ac:dyDescent="0.25">
      <c r="AI4757" s="72">
        <f t="shared" si="496"/>
        <v>0</v>
      </c>
      <c r="AJ4757" s="72">
        <f t="shared" si="491"/>
        <v>0</v>
      </c>
      <c r="AK4757" s="72">
        <f t="shared" si="492"/>
        <v>0</v>
      </c>
      <c r="AL4757" s="72">
        <f t="shared" si="493"/>
        <v>0</v>
      </c>
      <c r="AQ4757" s="63">
        <f t="shared" si="495"/>
        <v>4757</v>
      </c>
      <c r="AR4757" s="72">
        <f t="shared" si="494"/>
        <v>0</v>
      </c>
    </row>
    <row r="4758" spans="35:44" x14ac:dyDescent="0.25">
      <c r="AI4758" s="72">
        <f t="shared" si="496"/>
        <v>0</v>
      </c>
      <c r="AJ4758" s="72">
        <f t="shared" si="491"/>
        <v>0</v>
      </c>
      <c r="AK4758" s="72">
        <f t="shared" si="492"/>
        <v>0</v>
      </c>
      <c r="AL4758" s="72">
        <f t="shared" si="493"/>
        <v>0</v>
      </c>
      <c r="AQ4758" s="63">
        <f t="shared" si="495"/>
        <v>4758</v>
      </c>
      <c r="AR4758" s="72">
        <f t="shared" si="494"/>
        <v>0</v>
      </c>
    </row>
    <row r="4759" spans="35:44" x14ac:dyDescent="0.25">
      <c r="AI4759" s="72">
        <f t="shared" si="496"/>
        <v>0</v>
      </c>
      <c r="AJ4759" s="72">
        <f t="shared" si="491"/>
        <v>0</v>
      </c>
      <c r="AK4759" s="72">
        <f t="shared" si="492"/>
        <v>0</v>
      </c>
      <c r="AL4759" s="72">
        <f t="shared" si="493"/>
        <v>0</v>
      </c>
      <c r="AQ4759" s="63">
        <f t="shared" si="495"/>
        <v>4759</v>
      </c>
      <c r="AR4759" s="72">
        <f t="shared" si="494"/>
        <v>0</v>
      </c>
    </row>
    <row r="4760" spans="35:44" x14ac:dyDescent="0.25">
      <c r="AI4760" s="72">
        <f t="shared" si="496"/>
        <v>0</v>
      </c>
      <c r="AJ4760" s="72">
        <f t="shared" si="491"/>
        <v>0</v>
      </c>
      <c r="AK4760" s="72">
        <f t="shared" si="492"/>
        <v>0</v>
      </c>
      <c r="AL4760" s="72">
        <f t="shared" si="493"/>
        <v>0</v>
      </c>
      <c r="AQ4760" s="63">
        <f t="shared" si="495"/>
        <v>4760</v>
      </c>
      <c r="AR4760" s="72">
        <f t="shared" si="494"/>
        <v>0</v>
      </c>
    </row>
    <row r="4761" spans="35:44" x14ac:dyDescent="0.25">
      <c r="AI4761" s="72">
        <f t="shared" si="496"/>
        <v>0</v>
      </c>
      <c r="AJ4761" s="72">
        <f t="shared" si="491"/>
        <v>0</v>
      </c>
      <c r="AK4761" s="72">
        <f t="shared" si="492"/>
        <v>0</v>
      </c>
      <c r="AL4761" s="72">
        <f t="shared" si="493"/>
        <v>0</v>
      </c>
      <c r="AQ4761" s="63">
        <f t="shared" si="495"/>
        <v>4761</v>
      </c>
      <c r="AR4761" s="72">
        <f t="shared" si="494"/>
        <v>0</v>
      </c>
    </row>
    <row r="4762" spans="35:44" x14ac:dyDescent="0.25">
      <c r="AI4762" s="72">
        <f t="shared" si="496"/>
        <v>0</v>
      </c>
      <c r="AJ4762" s="72">
        <f t="shared" si="491"/>
        <v>0</v>
      </c>
      <c r="AK4762" s="72">
        <f t="shared" si="492"/>
        <v>0</v>
      </c>
      <c r="AL4762" s="72">
        <f t="shared" si="493"/>
        <v>0</v>
      </c>
      <c r="AQ4762" s="63">
        <f t="shared" si="495"/>
        <v>4762</v>
      </c>
      <c r="AR4762" s="72">
        <f t="shared" si="494"/>
        <v>0</v>
      </c>
    </row>
    <row r="4763" spans="35:44" x14ac:dyDescent="0.25">
      <c r="AI4763" s="72">
        <f t="shared" si="496"/>
        <v>0</v>
      </c>
      <c r="AJ4763" s="72">
        <f t="shared" si="491"/>
        <v>0</v>
      </c>
      <c r="AK4763" s="72">
        <f t="shared" si="492"/>
        <v>0</v>
      </c>
      <c r="AL4763" s="72">
        <f t="shared" si="493"/>
        <v>0</v>
      </c>
      <c r="AQ4763" s="63">
        <f t="shared" si="495"/>
        <v>4763</v>
      </c>
      <c r="AR4763" s="72">
        <f t="shared" si="494"/>
        <v>0</v>
      </c>
    </row>
    <row r="4764" spans="35:44" x14ac:dyDescent="0.25">
      <c r="AI4764" s="72">
        <f t="shared" si="496"/>
        <v>0</v>
      </c>
      <c r="AJ4764" s="72">
        <f t="shared" si="491"/>
        <v>0</v>
      </c>
      <c r="AK4764" s="72">
        <f t="shared" si="492"/>
        <v>0</v>
      </c>
      <c r="AL4764" s="72">
        <f t="shared" si="493"/>
        <v>0</v>
      </c>
      <c r="AQ4764" s="63">
        <f t="shared" si="495"/>
        <v>4764</v>
      </c>
      <c r="AR4764" s="72">
        <f t="shared" si="494"/>
        <v>0</v>
      </c>
    </row>
    <row r="4765" spans="35:44" x14ac:dyDescent="0.25">
      <c r="AI4765" s="72">
        <f t="shared" si="496"/>
        <v>0</v>
      </c>
      <c r="AJ4765" s="72">
        <f t="shared" si="491"/>
        <v>0</v>
      </c>
      <c r="AK4765" s="72">
        <f t="shared" si="492"/>
        <v>0</v>
      </c>
      <c r="AL4765" s="72">
        <f t="shared" si="493"/>
        <v>0</v>
      </c>
      <c r="AQ4765" s="63">
        <f t="shared" si="495"/>
        <v>4765</v>
      </c>
      <c r="AR4765" s="72">
        <f t="shared" si="494"/>
        <v>0</v>
      </c>
    </row>
    <row r="4766" spans="35:44" x14ac:dyDescent="0.25">
      <c r="AI4766" s="72">
        <f t="shared" si="496"/>
        <v>0</v>
      </c>
      <c r="AJ4766" s="72">
        <f t="shared" si="491"/>
        <v>0</v>
      </c>
      <c r="AK4766" s="72">
        <f t="shared" si="492"/>
        <v>0</v>
      </c>
      <c r="AL4766" s="72">
        <f t="shared" si="493"/>
        <v>0</v>
      </c>
      <c r="AQ4766" s="63">
        <f t="shared" si="495"/>
        <v>4766</v>
      </c>
      <c r="AR4766" s="72">
        <f t="shared" si="494"/>
        <v>0</v>
      </c>
    </row>
    <row r="4767" spans="35:44" x14ac:dyDescent="0.25">
      <c r="AI4767" s="72">
        <f t="shared" si="496"/>
        <v>0</v>
      </c>
      <c r="AJ4767" s="72">
        <f t="shared" si="491"/>
        <v>0</v>
      </c>
      <c r="AK4767" s="72">
        <f t="shared" si="492"/>
        <v>0</v>
      </c>
      <c r="AL4767" s="72">
        <f t="shared" si="493"/>
        <v>0</v>
      </c>
      <c r="AQ4767" s="63">
        <f t="shared" si="495"/>
        <v>4767</v>
      </c>
      <c r="AR4767" s="72">
        <f t="shared" si="494"/>
        <v>0</v>
      </c>
    </row>
    <row r="4768" spans="35:44" x14ac:dyDescent="0.25">
      <c r="AI4768" s="72">
        <f t="shared" si="496"/>
        <v>0</v>
      </c>
      <c r="AJ4768" s="72">
        <f t="shared" si="491"/>
        <v>0</v>
      </c>
      <c r="AK4768" s="72">
        <f t="shared" si="492"/>
        <v>0</v>
      </c>
      <c r="AL4768" s="72">
        <f t="shared" si="493"/>
        <v>0</v>
      </c>
      <c r="AQ4768" s="63">
        <f t="shared" si="495"/>
        <v>4768</v>
      </c>
      <c r="AR4768" s="72">
        <f t="shared" si="494"/>
        <v>0</v>
      </c>
    </row>
    <row r="4769" spans="35:44" x14ac:dyDescent="0.25">
      <c r="AI4769" s="72">
        <f t="shared" si="496"/>
        <v>0</v>
      </c>
      <c r="AJ4769" s="72">
        <f t="shared" si="491"/>
        <v>0</v>
      </c>
      <c r="AK4769" s="72">
        <f t="shared" si="492"/>
        <v>0</v>
      </c>
      <c r="AL4769" s="72">
        <f t="shared" si="493"/>
        <v>0</v>
      </c>
      <c r="AQ4769" s="63">
        <f t="shared" si="495"/>
        <v>4769</v>
      </c>
      <c r="AR4769" s="72">
        <f t="shared" si="494"/>
        <v>0</v>
      </c>
    </row>
    <row r="4770" spans="35:44" x14ac:dyDescent="0.25">
      <c r="AI4770" s="72">
        <f t="shared" si="496"/>
        <v>0</v>
      </c>
      <c r="AJ4770" s="72">
        <f t="shared" si="491"/>
        <v>0</v>
      </c>
      <c r="AK4770" s="72">
        <f t="shared" si="492"/>
        <v>0</v>
      </c>
      <c r="AL4770" s="72">
        <f t="shared" si="493"/>
        <v>0</v>
      </c>
      <c r="AQ4770" s="63">
        <f t="shared" si="495"/>
        <v>4770</v>
      </c>
      <c r="AR4770" s="72">
        <f t="shared" si="494"/>
        <v>0</v>
      </c>
    </row>
    <row r="4771" spans="35:44" x14ac:dyDescent="0.25">
      <c r="AI4771" s="72">
        <f t="shared" si="496"/>
        <v>0</v>
      </c>
      <c r="AJ4771" s="72">
        <f t="shared" si="491"/>
        <v>0</v>
      </c>
      <c r="AK4771" s="72">
        <f t="shared" si="492"/>
        <v>0</v>
      </c>
      <c r="AL4771" s="72">
        <f t="shared" si="493"/>
        <v>0</v>
      </c>
      <c r="AQ4771" s="63">
        <f t="shared" si="495"/>
        <v>4771</v>
      </c>
      <c r="AR4771" s="72">
        <f t="shared" si="494"/>
        <v>0</v>
      </c>
    </row>
    <row r="4772" spans="35:44" x14ac:dyDescent="0.25">
      <c r="AI4772" s="72">
        <f t="shared" si="496"/>
        <v>0</v>
      </c>
      <c r="AJ4772" s="72">
        <f t="shared" si="491"/>
        <v>0</v>
      </c>
      <c r="AK4772" s="72">
        <f t="shared" si="492"/>
        <v>0</v>
      </c>
      <c r="AL4772" s="72">
        <f t="shared" si="493"/>
        <v>0</v>
      </c>
      <c r="AQ4772" s="63">
        <f t="shared" si="495"/>
        <v>4772</v>
      </c>
      <c r="AR4772" s="72">
        <f t="shared" si="494"/>
        <v>0</v>
      </c>
    </row>
    <row r="4773" spans="35:44" x14ac:dyDescent="0.25">
      <c r="AI4773" s="72">
        <f t="shared" si="496"/>
        <v>0</v>
      </c>
      <c r="AJ4773" s="72">
        <f t="shared" si="491"/>
        <v>0</v>
      </c>
      <c r="AK4773" s="72">
        <f t="shared" si="492"/>
        <v>0</v>
      </c>
      <c r="AL4773" s="72">
        <f t="shared" si="493"/>
        <v>0</v>
      </c>
      <c r="AQ4773" s="63">
        <f t="shared" si="495"/>
        <v>4773</v>
      </c>
      <c r="AR4773" s="72">
        <f t="shared" si="494"/>
        <v>0</v>
      </c>
    </row>
    <row r="4774" spans="35:44" x14ac:dyDescent="0.25">
      <c r="AI4774" s="72">
        <f t="shared" si="496"/>
        <v>0</v>
      </c>
      <c r="AJ4774" s="72">
        <f t="shared" si="491"/>
        <v>0</v>
      </c>
      <c r="AK4774" s="72">
        <f t="shared" si="492"/>
        <v>0</v>
      </c>
      <c r="AL4774" s="72">
        <f t="shared" si="493"/>
        <v>0</v>
      </c>
      <c r="AQ4774" s="63">
        <f t="shared" si="495"/>
        <v>4774</v>
      </c>
      <c r="AR4774" s="72">
        <f t="shared" si="494"/>
        <v>0</v>
      </c>
    </row>
    <row r="4775" spans="35:44" x14ac:dyDescent="0.25">
      <c r="AI4775" s="72">
        <f t="shared" si="496"/>
        <v>0</v>
      </c>
      <c r="AJ4775" s="72">
        <f t="shared" si="491"/>
        <v>0</v>
      </c>
      <c r="AK4775" s="72">
        <f t="shared" si="492"/>
        <v>0</v>
      </c>
      <c r="AL4775" s="72">
        <f t="shared" si="493"/>
        <v>0</v>
      </c>
      <c r="AQ4775" s="63">
        <f t="shared" si="495"/>
        <v>4775</v>
      </c>
      <c r="AR4775" s="72">
        <f t="shared" si="494"/>
        <v>0</v>
      </c>
    </row>
    <row r="4776" spans="35:44" x14ac:dyDescent="0.25">
      <c r="AI4776" s="72">
        <f t="shared" si="496"/>
        <v>0</v>
      </c>
      <c r="AJ4776" s="72">
        <f t="shared" si="491"/>
        <v>0</v>
      </c>
      <c r="AK4776" s="72">
        <f t="shared" si="492"/>
        <v>0</v>
      </c>
      <c r="AL4776" s="72">
        <f t="shared" si="493"/>
        <v>0</v>
      </c>
      <c r="AQ4776" s="63">
        <f t="shared" si="495"/>
        <v>4776</v>
      </c>
      <c r="AR4776" s="72">
        <f t="shared" si="494"/>
        <v>0</v>
      </c>
    </row>
    <row r="4777" spans="35:44" x14ac:dyDescent="0.25">
      <c r="AI4777" s="72">
        <f t="shared" si="496"/>
        <v>0</v>
      </c>
      <c r="AJ4777" s="72">
        <f t="shared" si="491"/>
        <v>0</v>
      </c>
      <c r="AK4777" s="72">
        <f t="shared" si="492"/>
        <v>0</v>
      </c>
      <c r="AL4777" s="72">
        <f t="shared" si="493"/>
        <v>0</v>
      </c>
      <c r="AQ4777" s="63">
        <f t="shared" si="495"/>
        <v>4777</v>
      </c>
      <c r="AR4777" s="72">
        <f t="shared" si="494"/>
        <v>0</v>
      </c>
    </row>
    <row r="4778" spans="35:44" x14ac:dyDescent="0.25">
      <c r="AI4778" s="72">
        <f t="shared" si="496"/>
        <v>0</v>
      </c>
      <c r="AJ4778" s="72">
        <f t="shared" si="491"/>
        <v>0</v>
      </c>
      <c r="AK4778" s="72">
        <f t="shared" si="492"/>
        <v>0</v>
      </c>
      <c r="AL4778" s="72">
        <f t="shared" si="493"/>
        <v>0</v>
      </c>
      <c r="AQ4778" s="63">
        <f t="shared" si="495"/>
        <v>4778</v>
      </c>
      <c r="AR4778" s="72">
        <f t="shared" si="494"/>
        <v>0</v>
      </c>
    </row>
    <row r="4779" spans="35:44" x14ac:dyDescent="0.25">
      <c r="AI4779" s="72">
        <f t="shared" si="496"/>
        <v>0</v>
      </c>
      <c r="AJ4779" s="72">
        <f t="shared" si="491"/>
        <v>0</v>
      </c>
      <c r="AK4779" s="72">
        <f t="shared" si="492"/>
        <v>0</v>
      </c>
      <c r="AL4779" s="72">
        <f t="shared" si="493"/>
        <v>0</v>
      </c>
      <c r="AQ4779" s="63">
        <f t="shared" si="495"/>
        <v>4779</v>
      </c>
      <c r="AR4779" s="72">
        <f t="shared" si="494"/>
        <v>0</v>
      </c>
    </row>
    <row r="4780" spans="35:44" x14ac:dyDescent="0.25">
      <c r="AI4780" s="72">
        <f t="shared" si="496"/>
        <v>0</v>
      </c>
      <c r="AJ4780" s="72">
        <f t="shared" si="491"/>
        <v>0</v>
      </c>
      <c r="AK4780" s="72">
        <f t="shared" si="492"/>
        <v>0</v>
      </c>
      <c r="AL4780" s="72">
        <f t="shared" si="493"/>
        <v>0</v>
      </c>
      <c r="AQ4780" s="63">
        <f t="shared" si="495"/>
        <v>4780</v>
      </c>
      <c r="AR4780" s="72">
        <f t="shared" si="494"/>
        <v>0</v>
      </c>
    </row>
    <row r="4781" spans="35:44" x14ac:dyDescent="0.25">
      <c r="AI4781" s="72">
        <f t="shared" si="496"/>
        <v>0</v>
      </c>
      <c r="AJ4781" s="72">
        <f t="shared" si="491"/>
        <v>0</v>
      </c>
      <c r="AK4781" s="72">
        <f t="shared" si="492"/>
        <v>0</v>
      </c>
      <c r="AL4781" s="72">
        <f t="shared" si="493"/>
        <v>0</v>
      </c>
      <c r="AQ4781" s="63">
        <f t="shared" si="495"/>
        <v>4781</v>
      </c>
      <c r="AR4781" s="72">
        <f t="shared" si="494"/>
        <v>0</v>
      </c>
    </row>
    <row r="4782" spans="35:44" x14ac:dyDescent="0.25">
      <c r="AI4782" s="72">
        <f t="shared" si="496"/>
        <v>0</v>
      </c>
      <c r="AJ4782" s="72">
        <f t="shared" si="491"/>
        <v>0</v>
      </c>
      <c r="AK4782" s="72">
        <f t="shared" si="492"/>
        <v>0</v>
      </c>
      <c r="AL4782" s="72">
        <f t="shared" si="493"/>
        <v>0</v>
      </c>
      <c r="AQ4782" s="63">
        <f t="shared" si="495"/>
        <v>4782</v>
      </c>
      <c r="AR4782" s="72">
        <f t="shared" si="494"/>
        <v>0</v>
      </c>
    </row>
    <row r="4783" spans="35:44" x14ac:dyDescent="0.25">
      <c r="AI4783" s="72">
        <f t="shared" si="496"/>
        <v>0</v>
      </c>
      <c r="AJ4783" s="72">
        <f t="shared" si="491"/>
        <v>0</v>
      </c>
      <c r="AK4783" s="72">
        <f t="shared" si="492"/>
        <v>0</v>
      </c>
      <c r="AL4783" s="72">
        <f t="shared" si="493"/>
        <v>0</v>
      </c>
      <c r="AQ4783" s="63">
        <f t="shared" si="495"/>
        <v>4783</v>
      </c>
      <c r="AR4783" s="72">
        <f t="shared" si="494"/>
        <v>0</v>
      </c>
    </row>
    <row r="4784" spans="35:44" x14ac:dyDescent="0.25">
      <c r="AI4784" s="72">
        <f t="shared" si="496"/>
        <v>0</v>
      </c>
      <c r="AJ4784" s="72">
        <f t="shared" si="491"/>
        <v>0</v>
      </c>
      <c r="AK4784" s="72">
        <f t="shared" si="492"/>
        <v>0</v>
      </c>
      <c r="AL4784" s="72">
        <f t="shared" si="493"/>
        <v>0</v>
      </c>
      <c r="AQ4784" s="63">
        <f t="shared" si="495"/>
        <v>4784</v>
      </c>
      <c r="AR4784" s="72">
        <f t="shared" si="494"/>
        <v>0</v>
      </c>
    </row>
    <row r="4785" spans="35:44" x14ac:dyDescent="0.25">
      <c r="AI4785" s="72">
        <f t="shared" si="496"/>
        <v>0</v>
      </c>
      <c r="AJ4785" s="72">
        <f t="shared" si="491"/>
        <v>0</v>
      </c>
      <c r="AK4785" s="72">
        <f t="shared" si="492"/>
        <v>0</v>
      </c>
      <c r="AL4785" s="72">
        <f t="shared" si="493"/>
        <v>0</v>
      </c>
      <c r="AQ4785" s="63">
        <f t="shared" si="495"/>
        <v>4785</v>
      </c>
      <c r="AR4785" s="72">
        <f t="shared" si="494"/>
        <v>0</v>
      </c>
    </row>
    <row r="4786" spans="35:44" x14ac:dyDescent="0.25">
      <c r="AI4786" s="72">
        <f t="shared" si="496"/>
        <v>0</v>
      </c>
      <c r="AJ4786" s="72">
        <f t="shared" si="491"/>
        <v>0</v>
      </c>
      <c r="AK4786" s="72">
        <f t="shared" si="492"/>
        <v>0</v>
      </c>
      <c r="AL4786" s="72">
        <f t="shared" si="493"/>
        <v>0</v>
      </c>
      <c r="AQ4786" s="63">
        <f t="shared" si="495"/>
        <v>4786</v>
      </c>
      <c r="AR4786" s="72">
        <f t="shared" si="494"/>
        <v>0</v>
      </c>
    </row>
    <row r="4787" spans="35:44" x14ac:dyDescent="0.25">
      <c r="AI4787" s="72">
        <f t="shared" si="496"/>
        <v>0</v>
      </c>
      <c r="AJ4787" s="72">
        <f t="shared" si="491"/>
        <v>0</v>
      </c>
      <c r="AK4787" s="72">
        <f t="shared" si="492"/>
        <v>0</v>
      </c>
      <c r="AL4787" s="72">
        <f t="shared" si="493"/>
        <v>0</v>
      </c>
      <c r="AQ4787" s="63">
        <f t="shared" si="495"/>
        <v>4787</v>
      </c>
      <c r="AR4787" s="72">
        <f t="shared" si="494"/>
        <v>0</v>
      </c>
    </row>
    <row r="4788" spans="35:44" x14ac:dyDescent="0.25">
      <c r="AI4788" s="72">
        <f t="shared" si="496"/>
        <v>0</v>
      </c>
      <c r="AJ4788" s="72">
        <f t="shared" si="491"/>
        <v>0</v>
      </c>
      <c r="AK4788" s="72">
        <f t="shared" si="492"/>
        <v>0</v>
      </c>
      <c r="AL4788" s="72">
        <f t="shared" si="493"/>
        <v>0</v>
      </c>
      <c r="AQ4788" s="63">
        <f t="shared" si="495"/>
        <v>4788</v>
      </c>
      <c r="AR4788" s="72">
        <f t="shared" si="494"/>
        <v>0</v>
      </c>
    </row>
    <row r="4789" spans="35:44" x14ac:dyDescent="0.25">
      <c r="AI4789" s="72">
        <f t="shared" si="496"/>
        <v>0</v>
      </c>
      <c r="AJ4789" s="72">
        <f t="shared" si="491"/>
        <v>0</v>
      </c>
      <c r="AK4789" s="72">
        <f t="shared" si="492"/>
        <v>0</v>
      </c>
      <c r="AL4789" s="72">
        <f t="shared" si="493"/>
        <v>0</v>
      </c>
      <c r="AQ4789" s="63">
        <f t="shared" si="495"/>
        <v>4789</v>
      </c>
      <c r="AR4789" s="72">
        <f t="shared" si="494"/>
        <v>0</v>
      </c>
    </row>
    <row r="4790" spans="35:44" x14ac:dyDescent="0.25">
      <c r="AI4790" s="72">
        <f t="shared" si="496"/>
        <v>0</v>
      </c>
      <c r="AJ4790" s="72">
        <f t="shared" si="491"/>
        <v>0</v>
      </c>
      <c r="AK4790" s="72">
        <f t="shared" si="492"/>
        <v>0</v>
      </c>
      <c r="AL4790" s="72">
        <f t="shared" si="493"/>
        <v>0</v>
      </c>
      <c r="AQ4790" s="63">
        <f t="shared" si="495"/>
        <v>4790</v>
      </c>
      <c r="AR4790" s="72">
        <f t="shared" si="494"/>
        <v>0</v>
      </c>
    </row>
    <row r="4791" spans="35:44" x14ac:dyDescent="0.25">
      <c r="AI4791" s="72">
        <f t="shared" si="496"/>
        <v>0</v>
      </c>
      <c r="AJ4791" s="72">
        <f t="shared" si="491"/>
        <v>0</v>
      </c>
      <c r="AK4791" s="72">
        <f t="shared" si="492"/>
        <v>0</v>
      </c>
      <c r="AL4791" s="72">
        <f t="shared" si="493"/>
        <v>0</v>
      </c>
      <c r="AQ4791" s="63">
        <f t="shared" si="495"/>
        <v>4791</v>
      </c>
      <c r="AR4791" s="72">
        <f t="shared" si="494"/>
        <v>0</v>
      </c>
    </row>
    <row r="4792" spans="35:44" x14ac:dyDescent="0.25">
      <c r="AI4792" s="72">
        <f t="shared" si="496"/>
        <v>0</v>
      </c>
      <c r="AJ4792" s="72">
        <f t="shared" si="491"/>
        <v>0</v>
      </c>
      <c r="AK4792" s="72">
        <f t="shared" si="492"/>
        <v>0</v>
      </c>
      <c r="AL4792" s="72">
        <f t="shared" si="493"/>
        <v>0</v>
      </c>
      <c r="AQ4792" s="63">
        <f t="shared" si="495"/>
        <v>4792</v>
      </c>
      <c r="AR4792" s="72">
        <f t="shared" si="494"/>
        <v>0</v>
      </c>
    </row>
    <row r="4793" spans="35:44" x14ac:dyDescent="0.25">
      <c r="AI4793" s="72">
        <f t="shared" si="496"/>
        <v>0</v>
      </c>
      <c r="AJ4793" s="72">
        <f t="shared" si="491"/>
        <v>0</v>
      </c>
      <c r="AK4793" s="72">
        <f t="shared" si="492"/>
        <v>0</v>
      </c>
      <c r="AL4793" s="72">
        <f t="shared" si="493"/>
        <v>0</v>
      </c>
      <c r="AQ4793" s="63">
        <f t="shared" si="495"/>
        <v>4793</v>
      </c>
      <c r="AR4793" s="72">
        <f t="shared" si="494"/>
        <v>0</v>
      </c>
    </row>
    <row r="4794" spans="35:44" x14ac:dyDescent="0.25">
      <c r="AI4794" s="72">
        <f t="shared" si="496"/>
        <v>0</v>
      </c>
      <c r="AJ4794" s="72">
        <f t="shared" si="491"/>
        <v>0</v>
      </c>
      <c r="AK4794" s="72">
        <f t="shared" si="492"/>
        <v>0</v>
      </c>
      <c r="AL4794" s="72">
        <f t="shared" si="493"/>
        <v>0</v>
      </c>
      <c r="AQ4794" s="63">
        <f t="shared" si="495"/>
        <v>4794</v>
      </c>
      <c r="AR4794" s="72">
        <f t="shared" si="494"/>
        <v>0</v>
      </c>
    </row>
    <row r="4795" spans="35:44" x14ac:dyDescent="0.25">
      <c r="AI4795" s="72">
        <f t="shared" si="496"/>
        <v>0</v>
      </c>
      <c r="AJ4795" s="72">
        <f t="shared" si="491"/>
        <v>0</v>
      </c>
      <c r="AK4795" s="72">
        <f t="shared" si="492"/>
        <v>0</v>
      </c>
      <c r="AL4795" s="72">
        <f t="shared" si="493"/>
        <v>0</v>
      </c>
      <c r="AQ4795" s="63">
        <f t="shared" si="495"/>
        <v>4795</v>
      </c>
      <c r="AR4795" s="72">
        <f t="shared" si="494"/>
        <v>0</v>
      </c>
    </row>
    <row r="4796" spans="35:44" x14ac:dyDescent="0.25">
      <c r="AI4796" s="72">
        <f t="shared" si="496"/>
        <v>0</v>
      </c>
      <c r="AJ4796" s="72">
        <f t="shared" si="491"/>
        <v>0</v>
      </c>
      <c r="AK4796" s="72">
        <f t="shared" si="492"/>
        <v>0</v>
      </c>
      <c r="AL4796" s="72">
        <f t="shared" si="493"/>
        <v>0</v>
      </c>
      <c r="AQ4796" s="63">
        <f t="shared" si="495"/>
        <v>4796</v>
      </c>
      <c r="AR4796" s="72">
        <f t="shared" si="494"/>
        <v>0</v>
      </c>
    </row>
    <row r="4797" spans="35:44" x14ac:dyDescent="0.25">
      <c r="AI4797" s="72">
        <f t="shared" si="496"/>
        <v>0</v>
      </c>
      <c r="AJ4797" s="72">
        <f t="shared" si="491"/>
        <v>0</v>
      </c>
      <c r="AK4797" s="72">
        <f t="shared" si="492"/>
        <v>0</v>
      </c>
      <c r="AL4797" s="72">
        <f t="shared" si="493"/>
        <v>0</v>
      </c>
      <c r="AQ4797" s="63">
        <f t="shared" si="495"/>
        <v>4797</v>
      </c>
      <c r="AR4797" s="72">
        <f t="shared" si="494"/>
        <v>0</v>
      </c>
    </row>
    <row r="4798" spans="35:44" x14ac:dyDescent="0.25">
      <c r="AI4798" s="72">
        <f t="shared" si="496"/>
        <v>0</v>
      </c>
      <c r="AJ4798" s="72">
        <f t="shared" si="491"/>
        <v>0</v>
      </c>
      <c r="AK4798" s="72">
        <f t="shared" si="492"/>
        <v>0</v>
      </c>
      <c r="AL4798" s="72">
        <f t="shared" si="493"/>
        <v>0</v>
      </c>
      <c r="AQ4798" s="63">
        <f t="shared" si="495"/>
        <v>4798</v>
      </c>
      <c r="AR4798" s="72">
        <f t="shared" si="494"/>
        <v>0</v>
      </c>
    </row>
    <row r="4799" spans="35:44" x14ac:dyDescent="0.25">
      <c r="AI4799" s="72">
        <f t="shared" si="496"/>
        <v>0</v>
      </c>
      <c r="AJ4799" s="72">
        <f t="shared" si="491"/>
        <v>0</v>
      </c>
      <c r="AK4799" s="72">
        <f t="shared" si="492"/>
        <v>0</v>
      </c>
      <c r="AL4799" s="72">
        <f t="shared" si="493"/>
        <v>0</v>
      </c>
      <c r="AQ4799" s="63">
        <f t="shared" si="495"/>
        <v>4799</v>
      </c>
      <c r="AR4799" s="72">
        <f t="shared" si="494"/>
        <v>0</v>
      </c>
    </row>
    <row r="4800" spans="35:44" x14ac:dyDescent="0.25">
      <c r="AI4800" s="72">
        <f t="shared" si="496"/>
        <v>0</v>
      </c>
      <c r="AJ4800" s="72">
        <f t="shared" si="491"/>
        <v>0</v>
      </c>
      <c r="AK4800" s="72">
        <f t="shared" si="492"/>
        <v>0</v>
      </c>
      <c r="AL4800" s="72">
        <f t="shared" si="493"/>
        <v>0</v>
      </c>
      <c r="AQ4800" s="63">
        <f t="shared" si="495"/>
        <v>4800</v>
      </c>
      <c r="AR4800" s="72">
        <f t="shared" si="494"/>
        <v>0</v>
      </c>
    </row>
    <row r="4801" spans="35:44" x14ac:dyDescent="0.25">
      <c r="AI4801" s="72">
        <f t="shared" si="496"/>
        <v>0</v>
      </c>
      <c r="AJ4801" s="72">
        <f t="shared" ref="AJ4801:AJ4864" si="497">ROUNDUP((C4801-$C$1)/7,0)</f>
        <v>0</v>
      </c>
      <c r="AK4801" s="72">
        <f t="shared" ref="AK4801:AK4864" si="498">ROUNDUP((C4801-$C$1)/1,0)</f>
        <v>0</v>
      </c>
      <c r="AL4801" s="72">
        <f t="shared" ref="AL4801:AL4864" si="499">ROUNDUP((C4801-$C$1)*24,0)</f>
        <v>0</v>
      </c>
      <c r="AQ4801" s="63">
        <f t="shared" si="495"/>
        <v>4801</v>
      </c>
      <c r="AR4801" s="72">
        <f t="shared" ref="AR4801:AR4864" si="500">SUMIFS(AI:AI,AL:AL,AQ4801)</f>
        <v>0</v>
      </c>
    </row>
    <row r="4802" spans="35:44" x14ac:dyDescent="0.25">
      <c r="AI4802" s="72">
        <f t="shared" si="496"/>
        <v>0</v>
      </c>
      <c r="AJ4802" s="72">
        <f t="shared" si="497"/>
        <v>0</v>
      </c>
      <c r="AK4802" s="72">
        <f t="shared" si="498"/>
        <v>0</v>
      </c>
      <c r="AL4802" s="72">
        <f t="shared" si="499"/>
        <v>0</v>
      </c>
      <c r="AQ4802" s="63">
        <f t="shared" si="495"/>
        <v>4802</v>
      </c>
      <c r="AR4802" s="72">
        <f t="shared" si="500"/>
        <v>0</v>
      </c>
    </row>
    <row r="4803" spans="35:44" x14ac:dyDescent="0.25">
      <c r="AI4803" s="72">
        <f t="shared" si="496"/>
        <v>0</v>
      </c>
      <c r="AJ4803" s="72">
        <f t="shared" si="497"/>
        <v>0</v>
      </c>
      <c r="AK4803" s="72">
        <f t="shared" si="498"/>
        <v>0</v>
      </c>
      <c r="AL4803" s="72">
        <f t="shared" si="499"/>
        <v>0</v>
      </c>
      <c r="AQ4803" s="63">
        <f t="shared" ref="AQ4803:AQ4866" si="501">1+AQ4802</f>
        <v>4803</v>
      </c>
      <c r="AR4803" s="72">
        <f t="shared" si="500"/>
        <v>0</v>
      </c>
    </row>
    <row r="4804" spans="35:44" x14ac:dyDescent="0.25">
      <c r="AI4804" s="72">
        <f t="shared" si="496"/>
        <v>0</v>
      </c>
      <c r="AJ4804" s="72">
        <f t="shared" si="497"/>
        <v>0</v>
      </c>
      <c r="AK4804" s="72">
        <f t="shared" si="498"/>
        <v>0</v>
      </c>
      <c r="AL4804" s="72">
        <f t="shared" si="499"/>
        <v>0</v>
      </c>
      <c r="AQ4804" s="63">
        <f t="shared" si="501"/>
        <v>4804</v>
      </c>
      <c r="AR4804" s="72">
        <f t="shared" si="500"/>
        <v>0</v>
      </c>
    </row>
    <row r="4805" spans="35:44" x14ac:dyDescent="0.25">
      <c r="AI4805" s="72">
        <f t="shared" ref="AI4805:AI4868" si="502">D4805*(C4805-C4804)*86400*$B$16</f>
        <v>0</v>
      </c>
      <c r="AJ4805" s="72">
        <f t="shared" si="497"/>
        <v>0</v>
      </c>
      <c r="AK4805" s="72">
        <f t="shared" si="498"/>
        <v>0</v>
      </c>
      <c r="AL4805" s="72">
        <f t="shared" si="499"/>
        <v>0</v>
      </c>
      <c r="AQ4805" s="63">
        <f t="shared" si="501"/>
        <v>4805</v>
      </c>
      <c r="AR4805" s="72">
        <f t="shared" si="500"/>
        <v>0</v>
      </c>
    </row>
    <row r="4806" spans="35:44" x14ac:dyDescent="0.25">
      <c r="AI4806" s="72">
        <f t="shared" si="502"/>
        <v>0</v>
      </c>
      <c r="AJ4806" s="72">
        <f t="shared" si="497"/>
        <v>0</v>
      </c>
      <c r="AK4806" s="72">
        <f t="shared" si="498"/>
        <v>0</v>
      </c>
      <c r="AL4806" s="72">
        <f t="shared" si="499"/>
        <v>0</v>
      </c>
      <c r="AQ4806" s="63">
        <f t="shared" si="501"/>
        <v>4806</v>
      </c>
      <c r="AR4806" s="72">
        <f t="shared" si="500"/>
        <v>0</v>
      </c>
    </row>
    <row r="4807" spans="35:44" x14ac:dyDescent="0.25">
      <c r="AI4807" s="72">
        <f t="shared" si="502"/>
        <v>0</v>
      </c>
      <c r="AJ4807" s="72">
        <f t="shared" si="497"/>
        <v>0</v>
      </c>
      <c r="AK4807" s="72">
        <f t="shared" si="498"/>
        <v>0</v>
      </c>
      <c r="AL4807" s="72">
        <f t="shared" si="499"/>
        <v>0</v>
      </c>
      <c r="AQ4807" s="63">
        <f t="shared" si="501"/>
        <v>4807</v>
      </c>
      <c r="AR4807" s="72">
        <f t="shared" si="500"/>
        <v>0</v>
      </c>
    </row>
    <row r="4808" spans="35:44" x14ac:dyDescent="0.25">
      <c r="AI4808" s="72">
        <f t="shared" si="502"/>
        <v>0</v>
      </c>
      <c r="AJ4808" s="72">
        <f t="shared" si="497"/>
        <v>0</v>
      </c>
      <c r="AK4808" s="72">
        <f t="shared" si="498"/>
        <v>0</v>
      </c>
      <c r="AL4808" s="72">
        <f t="shared" si="499"/>
        <v>0</v>
      </c>
      <c r="AQ4808" s="63">
        <f t="shared" si="501"/>
        <v>4808</v>
      </c>
      <c r="AR4808" s="72">
        <f t="shared" si="500"/>
        <v>0</v>
      </c>
    </row>
    <row r="4809" spans="35:44" x14ac:dyDescent="0.25">
      <c r="AI4809" s="72">
        <f t="shared" si="502"/>
        <v>0</v>
      </c>
      <c r="AJ4809" s="72">
        <f t="shared" si="497"/>
        <v>0</v>
      </c>
      <c r="AK4809" s="72">
        <f t="shared" si="498"/>
        <v>0</v>
      </c>
      <c r="AL4809" s="72">
        <f t="shared" si="499"/>
        <v>0</v>
      </c>
      <c r="AQ4809" s="63">
        <f t="shared" si="501"/>
        <v>4809</v>
      </c>
      <c r="AR4809" s="72">
        <f t="shared" si="500"/>
        <v>0</v>
      </c>
    </row>
    <row r="4810" spans="35:44" x14ac:dyDescent="0.25">
      <c r="AI4810" s="72">
        <f t="shared" si="502"/>
        <v>0</v>
      </c>
      <c r="AJ4810" s="72">
        <f t="shared" si="497"/>
        <v>0</v>
      </c>
      <c r="AK4810" s="72">
        <f t="shared" si="498"/>
        <v>0</v>
      </c>
      <c r="AL4810" s="72">
        <f t="shared" si="499"/>
        <v>0</v>
      </c>
      <c r="AQ4810" s="63">
        <f t="shared" si="501"/>
        <v>4810</v>
      </c>
      <c r="AR4810" s="72">
        <f t="shared" si="500"/>
        <v>0</v>
      </c>
    </row>
    <row r="4811" spans="35:44" x14ac:dyDescent="0.25">
      <c r="AI4811" s="72">
        <f t="shared" si="502"/>
        <v>0</v>
      </c>
      <c r="AJ4811" s="72">
        <f t="shared" si="497"/>
        <v>0</v>
      </c>
      <c r="AK4811" s="72">
        <f t="shared" si="498"/>
        <v>0</v>
      </c>
      <c r="AL4811" s="72">
        <f t="shared" si="499"/>
        <v>0</v>
      </c>
      <c r="AQ4811" s="63">
        <f t="shared" si="501"/>
        <v>4811</v>
      </c>
      <c r="AR4811" s="72">
        <f t="shared" si="500"/>
        <v>0</v>
      </c>
    </row>
    <row r="4812" spans="35:44" x14ac:dyDescent="0.25">
      <c r="AI4812" s="72">
        <f t="shared" si="502"/>
        <v>0</v>
      </c>
      <c r="AJ4812" s="72">
        <f t="shared" si="497"/>
        <v>0</v>
      </c>
      <c r="AK4812" s="72">
        <f t="shared" si="498"/>
        <v>0</v>
      </c>
      <c r="AL4812" s="72">
        <f t="shared" si="499"/>
        <v>0</v>
      </c>
      <c r="AQ4812" s="63">
        <f t="shared" si="501"/>
        <v>4812</v>
      </c>
      <c r="AR4812" s="72">
        <f t="shared" si="500"/>
        <v>0</v>
      </c>
    </row>
    <row r="4813" spans="35:44" x14ac:dyDescent="0.25">
      <c r="AI4813" s="72">
        <f t="shared" si="502"/>
        <v>0</v>
      </c>
      <c r="AJ4813" s="72">
        <f t="shared" si="497"/>
        <v>0</v>
      </c>
      <c r="AK4813" s="72">
        <f t="shared" si="498"/>
        <v>0</v>
      </c>
      <c r="AL4813" s="72">
        <f t="shared" si="499"/>
        <v>0</v>
      </c>
      <c r="AQ4813" s="63">
        <f t="shared" si="501"/>
        <v>4813</v>
      </c>
      <c r="AR4813" s="72">
        <f t="shared" si="500"/>
        <v>0</v>
      </c>
    </row>
    <row r="4814" spans="35:44" x14ac:dyDescent="0.25">
      <c r="AI4814" s="72">
        <f t="shared" si="502"/>
        <v>0</v>
      </c>
      <c r="AJ4814" s="72">
        <f t="shared" si="497"/>
        <v>0</v>
      </c>
      <c r="AK4814" s="72">
        <f t="shared" si="498"/>
        <v>0</v>
      </c>
      <c r="AL4814" s="72">
        <f t="shared" si="499"/>
        <v>0</v>
      </c>
      <c r="AQ4814" s="63">
        <f t="shared" si="501"/>
        <v>4814</v>
      </c>
      <c r="AR4814" s="72">
        <f t="shared" si="500"/>
        <v>0</v>
      </c>
    </row>
    <row r="4815" spans="35:44" x14ac:dyDescent="0.25">
      <c r="AI4815" s="72">
        <f t="shared" si="502"/>
        <v>0</v>
      </c>
      <c r="AJ4815" s="72">
        <f t="shared" si="497"/>
        <v>0</v>
      </c>
      <c r="AK4815" s="72">
        <f t="shared" si="498"/>
        <v>0</v>
      </c>
      <c r="AL4815" s="72">
        <f t="shared" si="499"/>
        <v>0</v>
      </c>
      <c r="AQ4815" s="63">
        <f t="shared" si="501"/>
        <v>4815</v>
      </c>
      <c r="AR4815" s="72">
        <f t="shared" si="500"/>
        <v>0</v>
      </c>
    </row>
    <row r="4816" spans="35:44" x14ac:dyDescent="0.25">
      <c r="AI4816" s="72">
        <f t="shared" si="502"/>
        <v>0</v>
      </c>
      <c r="AJ4816" s="72">
        <f t="shared" si="497"/>
        <v>0</v>
      </c>
      <c r="AK4816" s="72">
        <f t="shared" si="498"/>
        <v>0</v>
      </c>
      <c r="AL4816" s="72">
        <f t="shared" si="499"/>
        <v>0</v>
      </c>
      <c r="AQ4816" s="63">
        <f t="shared" si="501"/>
        <v>4816</v>
      </c>
      <c r="AR4816" s="72">
        <f t="shared" si="500"/>
        <v>0</v>
      </c>
    </row>
    <row r="4817" spans="35:44" x14ac:dyDescent="0.25">
      <c r="AI4817" s="72">
        <f t="shared" si="502"/>
        <v>0</v>
      </c>
      <c r="AJ4817" s="72">
        <f t="shared" si="497"/>
        <v>0</v>
      </c>
      <c r="AK4817" s="72">
        <f t="shared" si="498"/>
        <v>0</v>
      </c>
      <c r="AL4817" s="72">
        <f t="shared" si="499"/>
        <v>0</v>
      </c>
      <c r="AQ4817" s="63">
        <f t="shared" si="501"/>
        <v>4817</v>
      </c>
      <c r="AR4817" s="72">
        <f t="shared" si="500"/>
        <v>0</v>
      </c>
    </row>
    <row r="4818" spans="35:44" x14ac:dyDescent="0.25">
      <c r="AI4818" s="72">
        <f t="shared" si="502"/>
        <v>0</v>
      </c>
      <c r="AJ4818" s="72">
        <f t="shared" si="497"/>
        <v>0</v>
      </c>
      <c r="AK4818" s="72">
        <f t="shared" si="498"/>
        <v>0</v>
      </c>
      <c r="AL4818" s="72">
        <f t="shared" si="499"/>
        <v>0</v>
      </c>
      <c r="AQ4818" s="63">
        <f t="shared" si="501"/>
        <v>4818</v>
      </c>
      <c r="AR4818" s="72">
        <f t="shared" si="500"/>
        <v>0</v>
      </c>
    </row>
    <row r="4819" spans="35:44" x14ac:dyDescent="0.25">
      <c r="AI4819" s="72">
        <f t="shared" si="502"/>
        <v>0</v>
      </c>
      <c r="AJ4819" s="72">
        <f t="shared" si="497"/>
        <v>0</v>
      </c>
      <c r="AK4819" s="72">
        <f t="shared" si="498"/>
        <v>0</v>
      </c>
      <c r="AL4819" s="72">
        <f t="shared" si="499"/>
        <v>0</v>
      </c>
      <c r="AQ4819" s="63">
        <f t="shared" si="501"/>
        <v>4819</v>
      </c>
      <c r="AR4819" s="72">
        <f t="shared" si="500"/>
        <v>0</v>
      </c>
    </row>
    <row r="4820" spans="35:44" x14ac:dyDescent="0.25">
      <c r="AI4820" s="72">
        <f t="shared" si="502"/>
        <v>0</v>
      </c>
      <c r="AJ4820" s="72">
        <f t="shared" si="497"/>
        <v>0</v>
      </c>
      <c r="AK4820" s="72">
        <f t="shared" si="498"/>
        <v>0</v>
      </c>
      <c r="AL4820" s="72">
        <f t="shared" si="499"/>
        <v>0</v>
      </c>
      <c r="AQ4820" s="63">
        <f t="shared" si="501"/>
        <v>4820</v>
      </c>
      <c r="AR4820" s="72">
        <f t="shared" si="500"/>
        <v>0</v>
      </c>
    </row>
    <row r="4821" spans="35:44" x14ac:dyDescent="0.25">
      <c r="AI4821" s="72">
        <f t="shared" si="502"/>
        <v>0</v>
      </c>
      <c r="AJ4821" s="72">
        <f t="shared" si="497"/>
        <v>0</v>
      </c>
      <c r="AK4821" s="72">
        <f t="shared" si="498"/>
        <v>0</v>
      </c>
      <c r="AL4821" s="72">
        <f t="shared" si="499"/>
        <v>0</v>
      </c>
      <c r="AQ4821" s="63">
        <f t="shared" si="501"/>
        <v>4821</v>
      </c>
      <c r="AR4821" s="72">
        <f t="shared" si="500"/>
        <v>0</v>
      </c>
    </row>
    <row r="4822" spans="35:44" x14ac:dyDescent="0.25">
      <c r="AI4822" s="72">
        <f t="shared" si="502"/>
        <v>0</v>
      </c>
      <c r="AJ4822" s="72">
        <f t="shared" si="497"/>
        <v>0</v>
      </c>
      <c r="AK4822" s="72">
        <f t="shared" si="498"/>
        <v>0</v>
      </c>
      <c r="AL4822" s="72">
        <f t="shared" si="499"/>
        <v>0</v>
      </c>
      <c r="AQ4822" s="63">
        <f t="shared" si="501"/>
        <v>4822</v>
      </c>
      <c r="AR4822" s="72">
        <f t="shared" si="500"/>
        <v>0</v>
      </c>
    </row>
    <row r="4823" spans="35:44" x14ac:dyDescent="0.25">
      <c r="AI4823" s="72">
        <f t="shared" si="502"/>
        <v>0</v>
      </c>
      <c r="AJ4823" s="72">
        <f t="shared" si="497"/>
        <v>0</v>
      </c>
      <c r="AK4823" s="72">
        <f t="shared" si="498"/>
        <v>0</v>
      </c>
      <c r="AL4823" s="72">
        <f t="shared" si="499"/>
        <v>0</v>
      </c>
      <c r="AQ4823" s="63">
        <f t="shared" si="501"/>
        <v>4823</v>
      </c>
      <c r="AR4823" s="72">
        <f t="shared" si="500"/>
        <v>0</v>
      </c>
    </row>
    <row r="4824" spans="35:44" x14ac:dyDescent="0.25">
      <c r="AI4824" s="72">
        <f t="shared" si="502"/>
        <v>0</v>
      </c>
      <c r="AJ4824" s="72">
        <f t="shared" si="497"/>
        <v>0</v>
      </c>
      <c r="AK4824" s="72">
        <f t="shared" si="498"/>
        <v>0</v>
      </c>
      <c r="AL4824" s="72">
        <f t="shared" si="499"/>
        <v>0</v>
      </c>
      <c r="AQ4824" s="63">
        <f t="shared" si="501"/>
        <v>4824</v>
      </c>
      <c r="AR4824" s="72">
        <f t="shared" si="500"/>
        <v>0</v>
      </c>
    </row>
    <row r="4825" spans="35:44" x14ac:dyDescent="0.25">
      <c r="AI4825" s="72">
        <f t="shared" si="502"/>
        <v>0</v>
      </c>
      <c r="AJ4825" s="72">
        <f t="shared" si="497"/>
        <v>0</v>
      </c>
      <c r="AK4825" s="72">
        <f t="shared" si="498"/>
        <v>0</v>
      </c>
      <c r="AL4825" s="72">
        <f t="shared" si="499"/>
        <v>0</v>
      </c>
      <c r="AQ4825" s="63">
        <f t="shared" si="501"/>
        <v>4825</v>
      </c>
      <c r="AR4825" s="72">
        <f t="shared" si="500"/>
        <v>0</v>
      </c>
    </row>
    <row r="4826" spans="35:44" x14ac:dyDescent="0.25">
      <c r="AI4826" s="72">
        <f t="shared" si="502"/>
        <v>0</v>
      </c>
      <c r="AJ4826" s="72">
        <f t="shared" si="497"/>
        <v>0</v>
      </c>
      <c r="AK4826" s="72">
        <f t="shared" si="498"/>
        <v>0</v>
      </c>
      <c r="AL4826" s="72">
        <f t="shared" si="499"/>
        <v>0</v>
      </c>
      <c r="AQ4826" s="63">
        <f t="shared" si="501"/>
        <v>4826</v>
      </c>
      <c r="AR4826" s="72">
        <f t="shared" si="500"/>
        <v>0</v>
      </c>
    </row>
    <row r="4827" spans="35:44" x14ac:dyDescent="0.25">
      <c r="AI4827" s="72">
        <f t="shared" si="502"/>
        <v>0</v>
      </c>
      <c r="AJ4827" s="72">
        <f t="shared" si="497"/>
        <v>0</v>
      </c>
      <c r="AK4827" s="72">
        <f t="shared" si="498"/>
        <v>0</v>
      </c>
      <c r="AL4827" s="72">
        <f t="shared" si="499"/>
        <v>0</v>
      </c>
      <c r="AQ4827" s="63">
        <f t="shared" si="501"/>
        <v>4827</v>
      </c>
      <c r="AR4827" s="72">
        <f t="shared" si="500"/>
        <v>0</v>
      </c>
    </row>
    <row r="4828" spans="35:44" x14ac:dyDescent="0.25">
      <c r="AI4828" s="72">
        <f t="shared" si="502"/>
        <v>0</v>
      </c>
      <c r="AJ4828" s="72">
        <f t="shared" si="497"/>
        <v>0</v>
      </c>
      <c r="AK4828" s="72">
        <f t="shared" si="498"/>
        <v>0</v>
      </c>
      <c r="AL4828" s="72">
        <f t="shared" si="499"/>
        <v>0</v>
      </c>
      <c r="AQ4828" s="63">
        <f t="shared" si="501"/>
        <v>4828</v>
      </c>
      <c r="AR4828" s="72">
        <f t="shared" si="500"/>
        <v>0</v>
      </c>
    </row>
    <row r="4829" spans="35:44" x14ac:dyDescent="0.25">
      <c r="AI4829" s="72">
        <f t="shared" si="502"/>
        <v>0</v>
      </c>
      <c r="AJ4829" s="72">
        <f t="shared" si="497"/>
        <v>0</v>
      </c>
      <c r="AK4829" s="72">
        <f t="shared" si="498"/>
        <v>0</v>
      </c>
      <c r="AL4829" s="72">
        <f t="shared" si="499"/>
        <v>0</v>
      </c>
      <c r="AQ4829" s="63">
        <f t="shared" si="501"/>
        <v>4829</v>
      </c>
      <c r="AR4829" s="72">
        <f t="shared" si="500"/>
        <v>0</v>
      </c>
    </row>
    <row r="4830" spans="35:44" x14ac:dyDescent="0.25">
      <c r="AI4830" s="72">
        <f t="shared" si="502"/>
        <v>0</v>
      </c>
      <c r="AJ4830" s="72">
        <f t="shared" si="497"/>
        <v>0</v>
      </c>
      <c r="AK4830" s="72">
        <f t="shared" si="498"/>
        <v>0</v>
      </c>
      <c r="AL4830" s="72">
        <f t="shared" si="499"/>
        <v>0</v>
      </c>
      <c r="AQ4830" s="63">
        <f t="shared" si="501"/>
        <v>4830</v>
      </c>
      <c r="AR4830" s="72">
        <f t="shared" si="500"/>
        <v>0</v>
      </c>
    </row>
    <row r="4831" spans="35:44" x14ac:dyDescent="0.25">
      <c r="AI4831" s="72">
        <f t="shared" si="502"/>
        <v>0</v>
      </c>
      <c r="AJ4831" s="72">
        <f t="shared" si="497"/>
        <v>0</v>
      </c>
      <c r="AK4831" s="72">
        <f t="shared" si="498"/>
        <v>0</v>
      </c>
      <c r="AL4831" s="72">
        <f t="shared" si="499"/>
        <v>0</v>
      </c>
      <c r="AQ4831" s="63">
        <f t="shared" si="501"/>
        <v>4831</v>
      </c>
      <c r="AR4831" s="72">
        <f t="shared" si="500"/>
        <v>0</v>
      </c>
    </row>
    <row r="4832" spans="35:44" x14ac:dyDescent="0.25">
      <c r="AI4832" s="72">
        <f t="shared" si="502"/>
        <v>0</v>
      </c>
      <c r="AJ4832" s="72">
        <f t="shared" si="497"/>
        <v>0</v>
      </c>
      <c r="AK4832" s="72">
        <f t="shared" si="498"/>
        <v>0</v>
      </c>
      <c r="AL4832" s="72">
        <f t="shared" si="499"/>
        <v>0</v>
      </c>
      <c r="AQ4832" s="63">
        <f t="shared" si="501"/>
        <v>4832</v>
      </c>
      <c r="AR4832" s="72">
        <f t="shared" si="500"/>
        <v>0</v>
      </c>
    </row>
    <row r="4833" spans="35:44" x14ac:dyDescent="0.25">
      <c r="AI4833" s="72">
        <f t="shared" si="502"/>
        <v>0</v>
      </c>
      <c r="AJ4833" s="72">
        <f t="shared" si="497"/>
        <v>0</v>
      </c>
      <c r="AK4833" s="72">
        <f t="shared" si="498"/>
        <v>0</v>
      </c>
      <c r="AL4833" s="72">
        <f t="shared" si="499"/>
        <v>0</v>
      </c>
      <c r="AQ4833" s="63">
        <f t="shared" si="501"/>
        <v>4833</v>
      </c>
      <c r="AR4833" s="72">
        <f t="shared" si="500"/>
        <v>0</v>
      </c>
    </row>
    <row r="4834" spans="35:44" x14ac:dyDescent="0.25">
      <c r="AI4834" s="72">
        <f t="shared" si="502"/>
        <v>0</v>
      </c>
      <c r="AJ4834" s="72">
        <f t="shared" si="497"/>
        <v>0</v>
      </c>
      <c r="AK4834" s="72">
        <f t="shared" si="498"/>
        <v>0</v>
      </c>
      <c r="AL4834" s="72">
        <f t="shared" si="499"/>
        <v>0</v>
      </c>
      <c r="AQ4834" s="63">
        <f t="shared" si="501"/>
        <v>4834</v>
      </c>
      <c r="AR4834" s="72">
        <f t="shared" si="500"/>
        <v>0</v>
      </c>
    </row>
    <row r="4835" spans="35:44" x14ac:dyDescent="0.25">
      <c r="AI4835" s="72">
        <f t="shared" si="502"/>
        <v>0</v>
      </c>
      <c r="AJ4835" s="72">
        <f t="shared" si="497"/>
        <v>0</v>
      </c>
      <c r="AK4835" s="72">
        <f t="shared" si="498"/>
        <v>0</v>
      </c>
      <c r="AL4835" s="72">
        <f t="shared" si="499"/>
        <v>0</v>
      </c>
      <c r="AQ4835" s="63">
        <f t="shared" si="501"/>
        <v>4835</v>
      </c>
      <c r="AR4835" s="72">
        <f t="shared" si="500"/>
        <v>0</v>
      </c>
    </row>
    <row r="4836" spans="35:44" x14ac:dyDescent="0.25">
      <c r="AI4836" s="72">
        <f t="shared" si="502"/>
        <v>0</v>
      </c>
      <c r="AJ4836" s="72">
        <f t="shared" si="497"/>
        <v>0</v>
      </c>
      <c r="AK4836" s="72">
        <f t="shared" si="498"/>
        <v>0</v>
      </c>
      <c r="AL4836" s="72">
        <f t="shared" si="499"/>
        <v>0</v>
      </c>
      <c r="AQ4836" s="63">
        <f t="shared" si="501"/>
        <v>4836</v>
      </c>
      <c r="AR4836" s="72">
        <f t="shared" si="500"/>
        <v>0</v>
      </c>
    </row>
    <row r="4837" spans="35:44" x14ac:dyDescent="0.25">
      <c r="AI4837" s="72">
        <f t="shared" si="502"/>
        <v>0</v>
      </c>
      <c r="AJ4837" s="72">
        <f t="shared" si="497"/>
        <v>0</v>
      </c>
      <c r="AK4837" s="72">
        <f t="shared" si="498"/>
        <v>0</v>
      </c>
      <c r="AL4837" s="72">
        <f t="shared" si="499"/>
        <v>0</v>
      </c>
      <c r="AQ4837" s="63">
        <f t="shared" si="501"/>
        <v>4837</v>
      </c>
      <c r="AR4837" s="72">
        <f t="shared" si="500"/>
        <v>0</v>
      </c>
    </row>
    <row r="4838" spans="35:44" x14ac:dyDescent="0.25">
      <c r="AI4838" s="72">
        <f t="shared" si="502"/>
        <v>0</v>
      </c>
      <c r="AJ4838" s="72">
        <f t="shared" si="497"/>
        <v>0</v>
      </c>
      <c r="AK4838" s="72">
        <f t="shared" si="498"/>
        <v>0</v>
      </c>
      <c r="AL4838" s="72">
        <f t="shared" si="499"/>
        <v>0</v>
      </c>
      <c r="AQ4838" s="63">
        <f t="shared" si="501"/>
        <v>4838</v>
      </c>
      <c r="AR4838" s="72">
        <f t="shared" si="500"/>
        <v>0</v>
      </c>
    </row>
    <row r="4839" spans="35:44" x14ac:dyDescent="0.25">
      <c r="AI4839" s="72">
        <f t="shared" si="502"/>
        <v>0</v>
      </c>
      <c r="AJ4839" s="72">
        <f t="shared" si="497"/>
        <v>0</v>
      </c>
      <c r="AK4839" s="72">
        <f t="shared" si="498"/>
        <v>0</v>
      </c>
      <c r="AL4839" s="72">
        <f t="shared" si="499"/>
        <v>0</v>
      </c>
      <c r="AQ4839" s="63">
        <f t="shared" si="501"/>
        <v>4839</v>
      </c>
      <c r="AR4839" s="72">
        <f t="shared" si="500"/>
        <v>0</v>
      </c>
    </row>
    <row r="4840" spans="35:44" x14ac:dyDescent="0.25">
      <c r="AI4840" s="72">
        <f t="shared" si="502"/>
        <v>0</v>
      </c>
      <c r="AJ4840" s="72">
        <f t="shared" si="497"/>
        <v>0</v>
      </c>
      <c r="AK4840" s="72">
        <f t="shared" si="498"/>
        <v>0</v>
      </c>
      <c r="AL4840" s="72">
        <f t="shared" si="499"/>
        <v>0</v>
      </c>
      <c r="AQ4840" s="63">
        <f t="shared" si="501"/>
        <v>4840</v>
      </c>
      <c r="AR4840" s="72">
        <f t="shared" si="500"/>
        <v>0</v>
      </c>
    </row>
    <row r="4841" spans="35:44" x14ac:dyDescent="0.25">
      <c r="AI4841" s="72">
        <f t="shared" si="502"/>
        <v>0</v>
      </c>
      <c r="AJ4841" s="72">
        <f t="shared" si="497"/>
        <v>0</v>
      </c>
      <c r="AK4841" s="72">
        <f t="shared" si="498"/>
        <v>0</v>
      </c>
      <c r="AL4841" s="72">
        <f t="shared" si="499"/>
        <v>0</v>
      </c>
      <c r="AQ4841" s="63">
        <f t="shared" si="501"/>
        <v>4841</v>
      </c>
      <c r="AR4841" s="72">
        <f t="shared" si="500"/>
        <v>0</v>
      </c>
    </row>
    <row r="4842" spans="35:44" x14ac:dyDescent="0.25">
      <c r="AI4842" s="72">
        <f t="shared" si="502"/>
        <v>0</v>
      </c>
      <c r="AJ4842" s="72">
        <f t="shared" si="497"/>
        <v>0</v>
      </c>
      <c r="AK4842" s="72">
        <f t="shared" si="498"/>
        <v>0</v>
      </c>
      <c r="AL4842" s="72">
        <f t="shared" si="499"/>
        <v>0</v>
      </c>
      <c r="AQ4842" s="63">
        <f t="shared" si="501"/>
        <v>4842</v>
      </c>
      <c r="AR4842" s="72">
        <f t="shared" si="500"/>
        <v>0</v>
      </c>
    </row>
    <row r="4843" spans="35:44" x14ac:dyDescent="0.25">
      <c r="AI4843" s="72">
        <f t="shared" si="502"/>
        <v>0</v>
      </c>
      <c r="AJ4843" s="72">
        <f t="shared" si="497"/>
        <v>0</v>
      </c>
      <c r="AK4843" s="72">
        <f t="shared" si="498"/>
        <v>0</v>
      </c>
      <c r="AL4843" s="72">
        <f t="shared" si="499"/>
        <v>0</v>
      </c>
      <c r="AQ4843" s="63">
        <f t="shared" si="501"/>
        <v>4843</v>
      </c>
      <c r="AR4843" s="72">
        <f t="shared" si="500"/>
        <v>0</v>
      </c>
    </row>
    <row r="4844" spans="35:44" x14ac:dyDescent="0.25">
      <c r="AI4844" s="72">
        <f t="shared" si="502"/>
        <v>0</v>
      </c>
      <c r="AJ4844" s="72">
        <f t="shared" si="497"/>
        <v>0</v>
      </c>
      <c r="AK4844" s="72">
        <f t="shared" si="498"/>
        <v>0</v>
      </c>
      <c r="AL4844" s="72">
        <f t="shared" si="499"/>
        <v>0</v>
      </c>
      <c r="AQ4844" s="63">
        <f t="shared" si="501"/>
        <v>4844</v>
      </c>
      <c r="AR4844" s="72">
        <f t="shared" si="500"/>
        <v>0</v>
      </c>
    </row>
    <row r="4845" spans="35:44" x14ac:dyDescent="0.25">
      <c r="AI4845" s="72">
        <f t="shared" si="502"/>
        <v>0</v>
      </c>
      <c r="AJ4845" s="72">
        <f t="shared" si="497"/>
        <v>0</v>
      </c>
      <c r="AK4845" s="72">
        <f t="shared" si="498"/>
        <v>0</v>
      </c>
      <c r="AL4845" s="72">
        <f t="shared" si="499"/>
        <v>0</v>
      </c>
      <c r="AQ4845" s="63">
        <f t="shared" si="501"/>
        <v>4845</v>
      </c>
      <c r="AR4845" s="72">
        <f t="shared" si="500"/>
        <v>0</v>
      </c>
    </row>
    <row r="4846" spans="35:44" x14ac:dyDescent="0.25">
      <c r="AI4846" s="72">
        <f t="shared" si="502"/>
        <v>0</v>
      </c>
      <c r="AJ4846" s="72">
        <f t="shared" si="497"/>
        <v>0</v>
      </c>
      <c r="AK4846" s="72">
        <f t="shared" si="498"/>
        <v>0</v>
      </c>
      <c r="AL4846" s="72">
        <f t="shared" si="499"/>
        <v>0</v>
      </c>
      <c r="AQ4846" s="63">
        <f t="shared" si="501"/>
        <v>4846</v>
      </c>
      <c r="AR4846" s="72">
        <f t="shared" si="500"/>
        <v>0</v>
      </c>
    </row>
    <row r="4847" spans="35:44" x14ac:dyDescent="0.25">
      <c r="AI4847" s="72">
        <f t="shared" si="502"/>
        <v>0</v>
      </c>
      <c r="AJ4847" s="72">
        <f t="shared" si="497"/>
        <v>0</v>
      </c>
      <c r="AK4847" s="72">
        <f t="shared" si="498"/>
        <v>0</v>
      </c>
      <c r="AL4847" s="72">
        <f t="shared" si="499"/>
        <v>0</v>
      </c>
      <c r="AQ4847" s="63">
        <f t="shared" si="501"/>
        <v>4847</v>
      </c>
      <c r="AR4847" s="72">
        <f t="shared" si="500"/>
        <v>0</v>
      </c>
    </row>
    <row r="4848" spans="35:44" x14ac:dyDescent="0.25">
      <c r="AI4848" s="72">
        <f t="shared" si="502"/>
        <v>0</v>
      </c>
      <c r="AJ4848" s="72">
        <f t="shared" si="497"/>
        <v>0</v>
      </c>
      <c r="AK4848" s="72">
        <f t="shared" si="498"/>
        <v>0</v>
      </c>
      <c r="AL4848" s="72">
        <f t="shared" si="499"/>
        <v>0</v>
      </c>
      <c r="AQ4848" s="63">
        <f t="shared" si="501"/>
        <v>4848</v>
      </c>
      <c r="AR4848" s="72">
        <f t="shared" si="500"/>
        <v>0</v>
      </c>
    </row>
    <row r="4849" spans="35:44" x14ac:dyDescent="0.25">
      <c r="AI4849" s="72">
        <f t="shared" si="502"/>
        <v>0</v>
      </c>
      <c r="AJ4849" s="72">
        <f t="shared" si="497"/>
        <v>0</v>
      </c>
      <c r="AK4849" s="72">
        <f t="shared" si="498"/>
        <v>0</v>
      </c>
      <c r="AL4849" s="72">
        <f t="shared" si="499"/>
        <v>0</v>
      </c>
      <c r="AQ4849" s="63">
        <f t="shared" si="501"/>
        <v>4849</v>
      </c>
      <c r="AR4849" s="72">
        <f t="shared" si="500"/>
        <v>0</v>
      </c>
    </row>
    <row r="4850" spans="35:44" x14ac:dyDescent="0.25">
      <c r="AI4850" s="72">
        <f t="shared" si="502"/>
        <v>0</v>
      </c>
      <c r="AJ4850" s="72">
        <f t="shared" si="497"/>
        <v>0</v>
      </c>
      <c r="AK4850" s="72">
        <f t="shared" si="498"/>
        <v>0</v>
      </c>
      <c r="AL4850" s="72">
        <f t="shared" si="499"/>
        <v>0</v>
      </c>
      <c r="AQ4850" s="63">
        <f t="shared" si="501"/>
        <v>4850</v>
      </c>
      <c r="AR4850" s="72">
        <f t="shared" si="500"/>
        <v>0</v>
      </c>
    </row>
    <row r="4851" spans="35:44" x14ac:dyDescent="0.25">
      <c r="AI4851" s="72">
        <f t="shared" si="502"/>
        <v>0</v>
      </c>
      <c r="AJ4851" s="72">
        <f t="shared" si="497"/>
        <v>0</v>
      </c>
      <c r="AK4851" s="72">
        <f t="shared" si="498"/>
        <v>0</v>
      </c>
      <c r="AL4851" s="72">
        <f t="shared" si="499"/>
        <v>0</v>
      </c>
      <c r="AQ4851" s="63">
        <f t="shared" si="501"/>
        <v>4851</v>
      </c>
      <c r="AR4851" s="72">
        <f t="shared" si="500"/>
        <v>0</v>
      </c>
    </row>
    <row r="4852" spans="35:44" x14ac:dyDescent="0.25">
      <c r="AI4852" s="72">
        <f t="shared" si="502"/>
        <v>0</v>
      </c>
      <c r="AJ4852" s="72">
        <f t="shared" si="497"/>
        <v>0</v>
      </c>
      <c r="AK4852" s="72">
        <f t="shared" si="498"/>
        <v>0</v>
      </c>
      <c r="AL4852" s="72">
        <f t="shared" si="499"/>
        <v>0</v>
      </c>
      <c r="AQ4852" s="63">
        <f t="shared" si="501"/>
        <v>4852</v>
      </c>
      <c r="AR4852" s="72">
        <f t="shared" si="500"/>
        <v>0</v>
      </c>
    </row>
    <row r="4853" spans="35:44" x14ac:dyDescent="0.25">
      <c r="AI4853" s="72">
        <f t="shared" si="502"/>
        <v>0</v>
      </c>
      <c r="AJ4853" s="72">
        <f t="shared" si="497"/>
        <v>0</v>
      </c>
      <c r="AK4853" s="72">
        <f t="shared" si="498"/>
        <v>0</v>
      </c>
      <c r="AL4853" s="72">
        <f t="shared" si="499"/>
        <v>0</v>
      </c>
      <c r="AQ4853" s="63">
        <f t="shared" si="501"/>
        <v>4853</v>
      </c>
      <c r="AR4853" s="72">
        <f t="shared" si="500"/>
        <v>0</v>
      </c>
    </row>
    <row r="4854" spans="35:44" x14ac:dyDescent="0.25">
      <c r="AI4854" s="72">
        <f t="shared" si="502"/>
        <v>0</v>
      </c>
      <c r="AJ4854" s="72">
        <f t="shared" si="497"/>
        <v>0</v>
      </c>
      <c r="AK4854" s="72">
        <f t="shared" si="498"/>
        <v>0</v>
      </c>
      <c r="AL4854" s="72">
        <f t="shared" si="499"/>
        <v>0</v>
      </c>
      <c r="AQ4854" s="63">
        <f t="shared" si="501"/>
        <v>4854</v>
      </c>
      <c r="AR4854" s="72">
        <f t="shared" si="500"/>
        <v>0</v>
      </c>
    </row>
    <row r="4855" spans="35:44" x14ac:dyDescent="0.25">
      <c r="AI4855" s="72">
        <f t="shared" si="502"/>
        <v>0</v>
      </c>
      <c r="AJ4855" s="72">
        <f t="shared" si="497"/>
        <v>0</v>
      </c>
      <c r="AK4855" s="72">
        <f t="shared" si="498"/>
        <v>0</v>
      </c>
      <c r="AL4855" s="72">
        <f t="shared" si="499"/>
        <v>0</v>
      </c>
      <c r="AQ4855" s="63">
        <f t="shared" si="501"/>
        <v>4855</v>
      </c>
      <c r="AR4855" s="72">
        <f t="shared" si="500"/>
        <v>0</v>
      </c>
    </row>
    <row r="4856" spans="35:44" x14ac:dyDescent="0.25">
      <c r="AI4856" s="72">
        <f t="shared" si="502"/>
        <v>0</v>
      </c>
      <c r="AJ4856" s="72">
        <f t="shared" si="497"/>
        <v>0</v>
      </c>
      <c r="AK4856" s="72">
        <f t="shared" si="498"/>
        <v>0</v>
      </c>
      <c r="AL4856" s="72">
        <f t="shared" si="499"/>
        <v>0</v>
      </c>
      <c r="AQ4856" s="63">
        <f t="shared" si="501"/>
        <v>4856</v>
      </c>
      <c r="AR4856" s="72">
        <f t="shared" si="500"/>
        <v>0</v>
      </c>
    </row>
    <row r="4857" spans="35:44" x14ac:dyDescent="0.25">
      <c r="AI4857" s="72">
        <f t="shared" si="502"/>
        <v>0</v>
      </c>
      <c r="AJ4857" s="72">
        <f t="shared" si="497"/>
        <v>0</v>
      </c>
      <c r="AK4857" s="72">
        <f t="shared" si="498"/>
        <v>0</v>
      </c>
      <c r="AL4857" s="72">
        <f t="shared" si="499"/>
        <v>0</v>
      </c>
      <c r="AQ4857" s="63">
        <f t="shared" si="501"/>
        <v>4857</v>
      </c>
      <c r="AR4857" s="72">
        <f t="shared" si="500"/>
        <v>0</v>
      </c>
    </row>
    <row r="4858" spans="35:44" x14ac:dyDescent="0.25">
      <c r="AI4858" s="72">
        <f t="shared" si="502"/>
        <v>0</v>
      </c>
      <c r="AJ4858" s="72">
        <f t="shared" si="497"/>
        <v>0</v>
      </c>
      <c r="AK4858" s="72">
        <f t="shared" si="498"/>
        <v>0</v>
      </c>
      <c r="AL4858" s="72">
        <f t="shared" si="499"/>
        <v>0</v>
      </c>
      <c r="AQ4858" s="63">
        <f t="shared" si="501"/>
        <v>4858</v>
      </c>
      <c r="AR4858" s="72">
        <f t="shared" si="500"/>
        <v>0</v>
      </c>
    </row>
    <row r="4859" spans="35:44" x14ac:dyDescent="0.25">
      <c r="AI4859" s="72">
        <f t="shared" si="502"/>
        <v>0</v>
      </c>
      <c r="AJ4859" s="72">
        <f t="shared" si="497"/>
        <v>0</v>
      </c>
      <c r="AK4859" s="72">
        <f t="shared" si="498"/>
        <v>0</v>
      </c>
      <c r="AL4859" s="72">
        <f t="shared" si="499"/>
        <v>0</v>
      </c>
      <c r="AQ4859" s="63">
        <f t="shared" si="501"/>
        <v>4859</v>
      </c>
      <c r="AR4859" s="72">
        <f t="shared" si="500"/>
        <v>0</v>
      </c>
    </row>
    <row r="4860" spans="35:44" x14ac:dyDescent="0.25">
      <c r="AI4860" s="72">
        <f t="shared" si="502"/>
        <v>0</v>
      </c>
      <c r="AJ4860" s="72">
        <f t="shared" si="497"/>
        <v>0</v>
      </c>
      <c r="AK4860" s="72">
        <f t="shared" si="498"/>
        <v>0</v>
      </c>
      <c r="AL4860" s="72">
        <f t="shared" si="499"/>
        <v>0</v>
      </c>
      <c r="AQ4860" s="63">
        <f t="shared" si="501"/>
        <v>4860</v>
      </c>
      <c r="AR4860" s="72">
        <f t="shared" si="500"/>
        <v>0</v>
      </c>
    </row>
    <row r="4861" spans="35:44" x14ac:dyDescent="0.25">
      <c r="AI4861" s="72">
        <f t="shared" si="502"/>
        <v>0</v>
      </c>
      <c r="AJ4861" s="72">
        <f t="shared" si="497"/>
        <v>0</v>
      </c>
      <c r="AK4861" s="72">
        <f t="shared" si="498"/>
        <v>0</v>
      </c>
      <c r="AL4861" s="72">
        <f t="shared" si="499"/>
        <v>0</v>
      </c>
      <c r="AQ4861" s="63">
        <f t="shared" si="501"/>
        <v>4861</v>
      </c>
      <c r="AR4861" s="72">
        <f t="shared" si="500"/>
        <v>0</v>
      </c>
    </row>
    <row r="4862" spans="35:44" x14ac:dyDescent="0.25">
      <c r="AI4862" s="72">
        <f t="shared" si="502"/>
        <v>0</v>
      </c>
      <c r="AJ4862" s="72">
        <f t="shared" si="497"/>
        <v>0</v>
      </c>
      <c r="AK4862" s="72">
        <f t="shared" si="498"/>
        <v>0</v>
      </c>
      <c r="AL4862" s="72">
        <f t="shared" si="499"/>
        <v>0</v>
      </c>
      <c r="AQ4862" s="63">
        <f t="shared" si="501"/>
        <v>4862</v>
      </c>
      <c r="AR4862" s="72">
        <f t="shared" si="500"/>
        <v>0</v>
      </c>
    </row>
    <row r="4863" spans="35:44" x14ac:dyDescent="0.25">
      <c r="AI4863" s="72">
        <f t="shared" si="502"/>
        <v>0</v>
      </c>
      <c r="AJ4863" s="72">
        <f t="shared" si="497"/>
        <v>0</v>
      </c>
      <c r="AK4863" s="72">
        <f t="shared" si="498"/>
        <v>0</v>
      </c>
      <c r="AL4863" s="72">
        <f t="shared" si="499"/>
        <v>0</v>
      </c>
      <c r="AQ4863" s="63">
        <f t="shared" si="501"/>
        <v>4863</v>
      </c>
      <c r="AR4863" s="72">
        <f t="shared" si="500"/>
        <v>0</v>
      </c>
    </row>
    <row r="4864" spans="35:44" x14ac:dyDescent="0.25">
      <c r="AI4864" s="72">
        <f t="shared" si="502"/>
        <v>0</v>
      </c>
      <c r="AJ4864" s="72">
        <f t="shared" si="497"/>
        <v>0</v>
      </c>
      <c r="AK4864" s="72">
        <f t="shared" si="498"/>
        <v>0</v>
      </c>
      <c r="AL4864" s="72">
        <f t="shared" si="499"/>
        <v>0</v>
      </c>
      <c r="AQ4864" s="63">
        <f t="shared" si="501"/>
        <v>4864</v>
      </c>
      <c r="AR4864" s="72">
        <f t="shared" si="500"/>
        <v>0</v>
      </c>
    </row>
    <row r="4865" spans="35:44" x14ac:dyDescent="0.25">
      <c r="AI4865" s="72">
        <f t="shared" si="502"/>
        <v>0</v>
      </c>
      <c r="AJ4865" s="72">
        <f t="shared" ref="AJ4865:AJ4928" si="503">ROUNDUP((C4865-$C$1)/7,0)</f>
        <v>0</v>
      </c>
      <c r="AK4865" s="72">
        <f t="shared" ref="AK4865:AK4928" si="504">ROUNDUP((C4865-$C$1)/1,0)</f>
        <v>0</v>
      </c>
      <c r="AL4865" s="72">
        <f t="shared" ref="AL4865:AL4928" si="505">ROUNDUP((C4865-$C$1)*24,0)</f>
        <v>0</v>
      </c>
      <c r="AQ4865" s="63">
        <f t="shared" si="501"/>
        <v>4865</v>
      </c>
      <c r="AR4865" s="72">
        <f t="shared" ref="AR4865:AR4928" si="506">SUMIFS(AI:AI,AL:AL,AQ4865)</f>
        <v>0</v>
      </c>
    </row>
    <row r="4866" spans="35:44" x14ac:dyDescent="0.25">
      <c r="AI4866" s="72">
        <f t="shared" si="502"/>
        <v>0</v>
      </c>
      <c r="AJ4866" s="72">
        <f t="shared" si="503"/>
        <v>0</v>
      </c>
      <c r="AK4866" s="72">
        <f t="shared" si="504"/>
        <v>0</v>
      </c>
      <c r="AL4866" s="72">
        <f t="shared" si="505"/>
        <v>0</v>
      </c>
      <c r="AQ4866" s="63">
        <f t="shared" si="501"/>
        <v>4866</v>
      </c>
      <c r="AR4866" s="72">
        <f t="shared" si="506"/>
        <v>0</v>
      </c>
    </row>
    <row r="4867" spans="35:44" x14ac:dyDescent="0.25">
      <c r="AI4867" s="72">
        <f t="shared" si="502"/>
        <v>0</v>
      </c>
      <c r="AJ4867" s="72">
        <f t="shared" si="503"/>
        <v>0</v>
      </c>
      <c r="AK4867" s="72">
        <f t="shared" si="504"/>
        <v>0</v>
      </c>
      <c r="AL4867" s="72">
        <f t="shared" si="505"/>
        <v>0</v>
      </c>
      <c r="AQ4867" s="63">
        <f t="shared" ref="AQ4867:AQ4930" si="507">1+AQ4866</f>
        <v>4867</v>
      </c>
      <c r="AR4867" s="72">
        <f t="shared" si="506"/>
        <v>0</v>
      </c>
    </row>
    <row r="4868" spans="35:44" x14ac:dyDescent="0.25">
      <c r="AI4868" s="72">
        <f t="shared" si="502"/>
        <v>0</v>
      </c>
      <c r="AJ4868" s="72">
        <f t="shared" si="503"/>
        <v>0</v>
      </c>
      <c r="AK4868" s="72">
        <f t="shared" si="504"/>
        <v>0</v>
      </c>
      <c r="AL4868" s="72">
        <f t="shared" si="505"/>
        <v>0</v>
      </c>
      <c r="AQ4868" s="63">
        <f t="shared" si="507"/>
        <v>4868</v>
      </c>
      <c r="AR4868" s="72">
        <f t="shared" si="506"/>
        <v>0</v>
      </c>
    </row>
    <row r="4869" spans="35:44" x14ac:dyDescent="0.25">
      <c r="AI4869" s="72">
        <f t="shared" ref="AI4869:AI4932" si="508">D4869*(C4869-C4868)*86400*$B$16</f>
        <v>0</v>
      </c>
      <c r="AJ4869" s="72">
        <f t="shared" si="503"/>
        <v>0</v>
      </c>
      <c r="AK4869" s="72">
        <f t="shared" si="504"/>
        <v>0</v>
      </c>
      <c r="AL4869" s="72">
        <f t="shared" si="505"/>
        <v>0</v>
      </c>
      <c r="AQ4869" s="63">
        <f t="shared" si="507"/>
        <v>4869</v>
      </c>
      <c r="AR4869" s="72">
        <f t="shared" si="506"/>
        <v>0</v>
      </c>
    </row>
    <row r="4870" spans="35:44" x14ac:dyDescent="0.25">
      <c r="AI4870" s="72">
        <f t="shared" si="508"/>
        <v>0</v>
      </c>
      <c r="AJ4870" s="72">
        <f t="shared" si="503"/>
        <v>0</v>
      </c>
      <c r="AK4870" s="72">
        <f t="shared" si="504"/>
        <v>0</v>
      </c>
      <c r="AL4870" s="72">
        <f t="shared" si="505"/>
        <v>0</v>
      </c>
      <c r="AQ4870" s="63">
        <f t="shared" si="507"/>
        <v>4870</v>
      </c>
      <c r="AR4870" s="72">
        <f t="shared" si="506"/>
        <v>0</v>
      </c>
    </row>
    <row r="4871" spans="35:44" x14ac:dyDescent="0.25">
      <c r="AI4871" s="72">
        <f t="shared" si="508"/>
        <v>0</v>
      </c>
      <c r="AJ4871" s="72">
        <f t="shared" si="503"/>
        <v>0</v>
      </c>
      <c r="AK4871" s="72">
        <f t="shared" si="504"/>
        <v>0</v>
      </c>
      <c r="AL4871" s="72">
        <f t="shared" si="505"/>
        <v>0</v>
      </c>
      <c r="AQ4871" s="63">
        <f t="shared" si="507"/>
        <v>4871</v>
      </c>
      <c r="AR4871" s="72">
        <f t="shared" si="506"/>
        <v>0</v>
      </c>
    </row>
    <row r="4872" spans="35:44" x14ac:dyDescent="0.25">
      <c r="AI4872" s="72">
        <f t="shared" si="508"/>
        <v>0</v>
      </c>
      <c r="AJ4872" s="72">
        <f t="shared" si="503"/>
        <v>0</v>
      </c>
      <c r="AK4872" s="72">
        <f t="shared" si="504"/>
        <v>0</v>
      </c>
      <c r="AL4872" s="72">
        <f t="shared" si="505"/>
        <v>0</v>
      </c>
      <c r="AQ4872" s="63">
        <f t="shared" si="507"/>
        <v>4872</v>
      </c>
      <c r="AR4872" s="72">
        <f t="shared" si="506"/>
        <v>0</v>
      </c>
    </row>
    <row r="4873" spans="35:44" x14ac:dyDescent="0.25">
      <c r="AI4873" s="72">
        <f t="shared" si="508"/>
        <v>0</v>
      </c>
      <c r="AJ4873" s="72">
        <f t="shared" si="503"/>
        <v>0</v>
      </c>
      <c r="AK4873" s="72">
        <f t="shared" si="504"/>
        <v>0</v>
      </c>
      <c r="AL4873" s="72">
        <f t="shared" si="505"/>
        <v>0</v>
      </c>
      <c r="AQ4873" s="63">
        <f t="shared" si="507"/>
        <v>4873</v>
      </c>
      <c r="AR4873" s="72">
        <f t="shared" si="506"/>
        <v>0</v>
      </c>
    </row>
    <row r="4874" spans="35:44" x14ac:dyDescent="0.25">
      <c r="AI4874" s="72">
        <f t="shared" si="508"/>
        <v>0</v>
      </c>
      <c r="AJ4874" s="72">
        <f t="shared" si="503"/>
        <v>0</v>
      </c>
      <c r="AK4874" s="72">
        <f t="shared" si="504"/>
        <v>0</v>
      </c>
      <c r="AL4874" s="72">
        <f t="shared" si="505"/>
        <v>0</v>
      </c>
      <c r="AQ4874" s="63">
        <f t="shared" si="507"/>
        <v>4874</v>
      </c>
      <c r="AR4874" s="72">
        <f t="shared" si="506"/>
        <v>0</v>
      </c>
    </row>
    <row r="4875" spans="35:44" x14ac:dyDescent="0.25">
      <c r="AI4875" s="72">
        <f t="shared" si="508"/>
        <v>0</v>
      </c>
      <c r="AJ4875" s="72">
        <f t="shared" si="503"/>
        <v>0</v>
      </c>
      <c r="AK4875" s="72">
        <f t="shared" si="504"/>
        <v>0</v>
      </c>
      <c r="AL4875" s="72">
        <f t="shared" si="505"/>
        <v>0</v>
      </c>
      <c r="AQ4875" s="63">
        <f t="shared" si="507"/>
        <v>4875</v>
      </c>
      <c r="AR4875" s="72">
        <f t="shared" si="506"/>
        <v>0</v>
      </c>
    </row>
    <row r="4876" spans="35:44" x14ac:dyDescent="0.25">
      <c r="AI4876" s="72">
        <f t="shared" si="508"/>
        <v>0</v>
      </c>
      <c r="AJ4876" s="72">
        <f t="shared" si="503"/>
        <v>0</v>
      </c>
      <c r="AK4876" s="72">
        <f t="shared" si="504"/>
        <v>0</v>
      </c>
      <c r="AL4876" s="72">
        <f t="shared" si="505"/>
        <v>0</v>
      </c>
      <c r="AQ4876" s="63">
        <f t="shared" si="507"/>
        <v>4876</v>
      </c>
      <c r="AR4876" s="72">
        <f t="shared" si="506"/>
        <v>0</v>
      </c>
    </row>
    <row r="4877" spans="35:44" x14ac:dyDescent="0.25">
      <c r="AI4877" s="72">
        <f t="shared" si="508"/>
        <v>0</v>
      </c>
      <c r="AJ4877" s="72">
        <f t="shared" si="503"/>
        <v>0</v>
      </c>
      <c r="AK4877" s="72">
        <f t="shared" si="504"/>
        <v>0</v>
      </c>
      <c r="AL4877" s="72">
        <f t="shared" si="505"/>
        <v>0</v>
      </c>
      <c r="AQ4877" s="63">
        <f t="shared" si="507"/>
        <v>4877</v>
      </c>
      <c r="AR4877" s="72">
        <f t="shared" si="506"/>
        <v>0</v>
      </c>
    </row>
    <row r="4878" spans="35:44" x14ac:dyDescent="0.25">
      <c r="AI4878" s="72">
        <f t="shared" si="508"/>
        <v>0</v>
      </c>
      <c r="AJ4878" s="72">
        <f t="shared" si="503"/>
        <v>0</v>
      </c>
      <c r="AK4878" s="72">
        <f t="shared" si="504"/>
        <v>0</v>
      </c>
      <c r="AL4878" s="72">
        <f t="shared" si="505"/>
        <v>0</v>
      </c>
      <c r="AQ4878" s="63">
        <f t="shared" si="507"/>
        <v>4878</v>
      </c>
      <c r="AR4878" s="72">
        <f t="shared" si="506"/>
        <v>0</v>
      </c>
    </row>
    <row r="4879" spans="35:44" x14ac:dyDescent="0.25">
      <c r="AI4879" s="72">
        <f t="shared" si="508"/>
        <v>0</v>
      </c>
      <c r="AJ4879" s="72">
        <f t="shared" si="503"/>
        <v>0</v>
      </c>
      <c r="AK4879" s="72">
        <f t="shared" si="504"/>
        <v>0</v>
      </c>
      <c r="AL4879" s="72">
        <f t="shared" si="505"/>
        <v>0</v>
      </c>
      <c r="AQ4879" s="63">
        <f t="shared" si="507"/>
        <v>4879</v>
      </c>
      <c r="AR4879" s="72">
        <f t="shared" si="506"/>
        <v>0</v>
      </c>
    </row>
    <row r="4880" spans="35:44" x14ac:dyDescent="0.25">
      <c r="AI4880" s="72">
        <f t="shared" si="508"/>
        <v>0</v>
      </c>
      <c r="AJ4880" s="72">
        <f t="shared" si="503"/>
        <v>0</v>
      </c>
      <c r="AK4880" s="72">
        <f t="shared" si="504"/>
        <v>0</v>
      </c>
      <c r="AL4880" s="72">
        <f t="shared" si="505"/>
        <v>0</v>
      </c>
      <c r="AQ4880" s="63">
        <f t="shared" si="507"/>
        <v>4880</v>
      </c>
      <c r="AR4880" s="72">
        <f t="shared" si="506"/>
        <v>0</v>
      </c>
    </row>
    <row r="4881" spans="35:44" x14ac:dyDescent="0.25">
      <c r="AI4881" s="72">
        <f t="shared" si="508"/>
        <v>0</v>
      </c>
      <c r="AJ4881" s="72">
        <f t="shared" si="503"/>
        <v>0</v>
      </c>
      <c r="AK4881" s="72">
        <f t="shared" si="504"/>
        <v>0</v>
      </c>
      <c r="AL4881" s="72">
        <f t="shared" si="505"/>
        <v>0</v>
      </c>
      <c r="AQ4881" s="63">
        <f t="shared" si="507"/>
        <v>4881</v>
      </c>
      <c r="AR4881" s="72">
        <f t="shared" si="506"/>
        <v>0</v>
      </c>
    </row>
    <row r="4882" spans="35:44" x14ac:dyDescent="0.25">
      <c r="AI4882" s="72">
        <f t="shared" si="508"/>
        <v>0</v>
      </c>
      <c r="AJ4882" s="72">
        <f t="shared" si="503"/>
        <v>0</v>
      </c>
      <c r="AK4882" s="72">
        <f t="shared" si="504"/>
        <v>0</v>
      </c>
      <c r="AL4882" s="72">
        <f t="shared" si="505"/>
        <v>0</v>
      </c>
      <c r="AQ4882" s="63">
        <f t="shared" si="507"/>
        <v>4882</v>
      </c>
      <c r="AR4882" s="72">
        <f t="shared" si="506"/>
        <v>0</v>
      </c>
    </row>
    <row r="4883" spans="35:44" x14ac:dyDescent="0.25">
      <c r="AI4883" s="72">
        <f t="shared" si="508"/>
        <v>0</v>
      </c>
      <c r="AJ4883" s="72">
        <f t="shared" si="503"/>
        <v>0</v>
      </c>
      <c r="AK4883" s="72">
        <f t="shared" si="504"/>
        <v>0</v>
      </c>
      <c r="AL4883" s="72">
        <f t="shared" si="505"/>
        <v>0</v>
      </c>
      <c r="AQ4883" s="63">
        <f t="shared" si="507"/>
        <v>4883</v>
      </c>
      <c r="AR4883" s="72">
        <f t="shared" si="506"/>
        <v>0</v>
      </c>
    </row>
    <row r="4884" spans="35:44" x14ac:dyDescent="0.25">
      <c r="AI4884" s="72">
        <f t="shared" si="508"/>
        <v>0</v>
      </c>
      <c r="AJ4884" s="72">
        <f t="shared" si="503"/>
        <v>0</v>
      </c>
      <c r="AK4884" s="72">
        <f t="shared" si="504"/>
        <v>0</v>
      </c>
      <c r="AL4884" s="72">
        <f t="shared" si="505"/>
        <v>0</v>
      </c>
      <c r="AQ4884" s="63">
        <f t="shared" si="507"/>
        <v>4884</v>
      </c>
      <c r="AR4884" s="72">
        <f t="shared" si="506"/>
        <v>0</v>
      </c>
    </row>
    <row r="4885" spans="35:44" x14ac:dyDescent="0.25">
      <c r="AI4885" s="72">
        <f t="shared" si="508"/>
        <v>0</v>
      </c>
      <c r="AJ4885" s="72">
        <f t="shared" si="503"/>
        <v>0</v>
      </c>
      <c r="AK4885" s="72">
        <f t="shared" si="504"/>
        <v>0</v>
      </c>
      <c r="AL4885" s="72">
        <f t="shared" si="505"/>
        <v>0</v>
      </c>
      <c r="AQ4885" s="63">
        <f t="shared" si="507"/>
        <v>4885</v>
      </c>
      <c r="AR4885" s="72">
        <f t="shared" si="506"/>
        <v>0</v>
      </c>
    </row>
    <row r="4886" spans="35:44" x14ac:dyDescent="0.25">
      <c r="AI4886" s="72">
        <f t="shared" si="508"/>
        <v>0</v>
      </c>
      <c r="AJ4886" s="72">
        <f t="shared" si="503"/>
        <v>0</v>
      </c>
      <c r="AK4886" s="72">
        <f t="shared" si="504"/>
        <v>0</v>
      </c>
      <c r="AL4886" s="72">
        <f t="shared" si="505"/>
        <v>0</v>
      </c>
      <c r="AQ4886" s="63">
        <f t="shared" si="507"/>
        <v>4886</v>
      </c>
      <c r="AR4886" s="72">
        <f t="shared" si="506"/>
        <v>0</v>
      </c>
    </row>
    <row r="4887" spans="35:44" x14ac:dyDescent="0.25">
      <c r="AI4887" s="72">
        <f t="shared" si="508"/>
        <v>0</v>
      </c>
      <c r="AJ4887" s="72">
        <f t="shared" si="503"/>
        <v>0</v>
      </c>
      <c r="AK4887" s="72">
        <f t="shared" si="504"/>
        <v>0</v>
      </c>
      <c r="AL4887" s="72">
        <f t="shared" si="505"/>
        <v>0</v>
      </c>
      <c r="AQ4887" s="63">
        <f t="shared" si="507"/>
        <v>4887</v>
      </c>
      <c r="AR4887" s="72">
        <f t="shared" si="506"/>
        <v>0</v>
      </c>
    </row>
    <row r="4888" spans="35:44" x14ac:dyDescent="0.25">
      <c r="AI4888" s="72">
        <f t="shared" si="508"/>
        <v>0</v>
      </c>
      <c r="AJ4888" s="72">
        <f t="shared" si="503"/>
        <v>0</v>
      </c>
      <c r="AK4888" s="72">
        <f t="shared" si="504"/>
        <v>0</v>
      </c>
      <c r="AL4888" s="72">
        <f t="shared" si="505"/>
        <v>0</v>
      </c>
      <c r="AQ4888" s="63">
        <f t="shared" si="507"/>
        <v>4888</v>
      </c>
      <c r="AR4888" s="72">
        <f t="shared" si="506"/>
        <v>0</v>
      </c>
    </row>
    <row r="4889" spans="35:44" x14ac:dyDescent="0.25">
      <c r="AI4889" s="72">
        <f t="shared" si="508"/>
        <v>0</v>
      </c>
      <c r="AJ4889" s="72">
        <f t="shared" si="503"/>
        <v>0</v>
      </c>
      <c r="AK4889" s="72">
        <f t="shared" si="504"/>
        <v>0</v>
      </c>
      <c r="AL4889" s="72">
        <f t="shared" si="505"/>
        <v>0</v>
      </c>
      <c r="AQ4889" s="63">
        <f t="shared" si="507"/>
        <v>4889</v>
      </c>
      <c r="AR4889" s="72">
        <f t="shared" si="506"/>
        <v>0</v>
      </c>
    </row>
    <row r="4890" spans="35:44" x14ac:dyDescent="0.25">
      <c r="AI4890" s="72">
        <f t="shared" si="508"/>
        <v>0</v>
      </c>
      <c r="AJ4890" s="72">
        <f t="shared" si="503"/>
        <v>0</v>
      </c>
      <c r="AK4890" s="72">
        <f t="shared" si="504"/>
        <v>0</v>
      </c>
      <c r="AL4890" s="72">
        <f t="shared" si="505"/>
        <v>0</v>
      </c>
      <c r="AQ4890" s="63">
        <f t="shared" si="507"/>
        <v>4890</v>
      </c>
      <c r="AR4890" s="72">
        <f t="shared" si="506"/>
        <v>0</v>
      </c>
    </row>
    <row r="4891" spans="35:44" x14ac:dyDescent="0.25">
      <c r="AI4891" s="72">
        <f t="shared" si="508"/>
        <v>0</v>
      </c>
      <c r="AJ4891" s="72">
        <f t="shared" si="503"/>
        <v>0</v>
      </c>
      <c r="AK4891" s="72">
        <f t="shared" si="504"/>
        <v>0</v>
      </c>
      <c r="AL4891" s="72">
        <f t="shared" si="505"/>
        <v>0</v>
      </c>
      <c r="AQ4891" s="63">
        <f t="shared" si="507"/>
        <v>4891</v>
      </c>
      <c r="AR4891" s="72">
        <f t="shared" si="506"/>
        <v>0</v>
      </c>
    </row>
    <row r="4892" spans="35:44" x14ac:dyDescent="0.25">
      <c r="AI4892" s="72">
        <f t="shared" si="508"/>
        <v>0</v>
      </c>
      <c r="AJ4892" s="72">
        <f t="shared" si="503"/>
        <v>0</v>
      </c>
      <c r="AK4892" s="72">
        <f t="shared" si="504"/>
        <v>0</v>
      </c>
      <c r="AL4892" s="72">
        <f t="shared" si="505"/>
        <v>0</v>
      </c>
      <c r="AQ4892" s="63">
        <f t="shared" si="507"/>
        <v>4892</v>
      </c>
      <c r="AR4892" s="72">
        <f t="shared" si="506"/>
        <v>0</v>
      </c>
    </row>
    <row r="4893" spans="35:44" x14ac:dyDescent="0.25">
      <c r="AI4893" s="72">
        <f t="shared" si="508"/>
        <v>0</v>
      </c>
      <c r="AJ4893" s="72">
        <f t="shared" si="503"/>
        <v>0</v>
      </c>
      <c r="AK4893" s="72">
        <f t="shared" si="504"/>
        <v>0</v>
      </c>
      <c r="AL4893" s="72">
        <f t="shared" si="505"/>
        <v>0</v>
      </c>
      <c r="AQ4893" s="63">
        <f t="shared" si="507"/>
        <v>4893</v>
      </c>
      <c r="AR4893" s="72">
        <f t="shared" si="506"/>
        <v>0</v>
      </c>
    </row>
    <row r="4894" spans="35:44" x14ac:dyDescent="0.25">
      <c r="AI4894" s="72">
        <f t="shared" si="508"/>
        <v>0</v>
      </c>
      <c r="AJ4894" s="72">
        <f t="shared" si="503"/>
        <v>0</v>
      </c>
      <c r="AK4894" s="72">
        <f t="shared" si="504"/>
        <v>0</v>
      </c>
      <c r="AL4894" s="72">
        <f t="shared" si="505"/>
        <v>0</v>
      </c>
      <c r="AQ4894" s="63">
        <f t="shared" si="507"/>
        <v>4894</v>
      </c>
      <c r="AR4894" s="72">
        <f t="shared" si="506"/>
        <v>0</v>
      </c>
    </row>
    <row r="4895" spans="35:44" x14ac:dyDescent="0.25">
      <c r="AI4895" s="72">
        <f t="shared" si="508"/>
        <v>0</v>
      </c>
      <c r="AJ4895" s="72">
        <f t="shared" si="503"/>
        <v>0</v>
      </c>
      <c r="AK4895" s="72">
        <f t="shared" si="504"/>
        <v>0</v>
      </c>
      <c r="AL4895" s="72">
        <f t="shared" si="505"/>
        <v>0</v>
      </c>
      <c r="AQ4895" s="63">
        <f t="shared" si="507"/>
        <v>4895</v>
      </c>
      <c r="AR4895" s="72">
        <f t="shared" si="506"/>
        <v>0</v>
      </c>
    </row>
    <row r="4896" spans="35:44" x14ac:dyDescent="0.25">
      <c r="AI4896" s="72">
        <f t="shared" si="508"/>
        <v>0</v>
      </c>
      <c r="AJ4896" s="72">
        <f t="shared" si="503"/>
        <v>0</v>
      </c>
      <c r="AK4896" s="72">
        <f t="shared" si="504"/>
        <v>0</v>
      </c>
      <c r="AL4896" s="72">
        <f t="shared" si="505"/>
        <v>0</v>
      </c>
      <c r="AQ4896" s="63">
        <f t="shared" si="507"/>
        <v>4896</v>
      </c>
      <c r="AR4896" s="72">
        <f t="shared" si="506"/>
        <v>0</v>
      </c>
    </row>
    <row r="4897" spans="35:44" x14ac:dyDescent="0.25">
      <c r="AI4897" s="72">
        <f t="shared" si="508"/>
        <v>0</v>
      </c>
      <c r="AJ4897" s="72">
        <f t="shared" si="503"/>
        <v>0</v>
      </c>
      <c r="AK4897" s="72">
        <f t="shared" si="504"/>
        <v>0</v>
      </c>
      <c r="AL4897" s="72">
        <f t="shared" si="505"/>
        <v>0</v>
      </c>
      <c r="AQ4897" s="63">
        <f t="shared" si="507"/>
        <v>4897</v>
      </c>
      <c r="AR4897" s="72">
        <f t="shared" si="506"/>
        <v>0</v>
      </c>
    </row>
    <row r="4898" spans="35:44" x14ac:dyDescent="0.25">
      <c r="AI4898" s="72">
        <f t="shared" si="508"/>
        <v>0</v>
      </c>
      <c r="AJ4898" s="72">
        <f t="shared" si="503"/>
        <v>0</v>
      </c>
      <c r="AK4898" s="72">
        <f t="shared" si="504"/>
        <v>0</v>
      </c>
      <c r="AL4898" s="72">
        <f t="shared" si="505"/>
        <v>0</v>
      </c>
      <c r="AQ4898" s="63">
        <f t="shared" si="507"/>
        <v>4898</v>
      </c>
      <c r="AR4898" s="72">
        <f t="shared" si="506"/>
        <v>0</v>
      </c>
    </row>
    <row r="4899" spans="35:44" x14ac:dyDescent="0.25">
      <c r="AI4899" s="72">
        <f t="shared" si="508"/>
        <v>0</v>
      </c>
      <c r="AJ4899" s="72">
        <f t="shared" si="503"/>
        <v>0</v>
      </c>
      <c r="AK4899" s="72">
        <f t="shared" si="504"/>
        <v>0</v>
      </c>
      <c r="AL4899" s="72">
        <f t="shared" si="505"/>
        <v>0</v>
      </c>
      <c r="AQ4899" s="63">
        <f t="shared" si="507"/>
        <v>4899</v>
      </c>
      <c r="AR4899" s="72">
        <f t="shared" si="506"/>
        <v>0</v>
      </c>
    </row>
    <row r="4900" spans="35:44" x14ac:dyDescent="0.25">
      <c r="AI4900" s="72">
        <f t="shared" si="508"/>
        <v>0</v>
      </c>
      <c r="AJ4900" s="72">
        <f t="shared" si="503"/>
        <v>0</v>
      </c>
      <c r="AK4900" s="72">
        <f t="shared" si="504"/>
        <v>0</v>
      </c>
      <c r="AL4900" s="72">
        <f t="shared" si="505"/>
        <v>0</v>
      </c>
      <c r="AQ4900" s="63">
        <f t="shared" si="507"/>
        <v>4900</v>
      </c>
      <c r="AR4900" s="72">
        <f t="shared" si="506"/>
        <v>0</v>
      </c>
    </row>
    <row r="4901" spans="35:44" x14ac:dyDescent="0.25">
      <c r="AI4901" s="72">
        <f t="shared" si="508"/>
        <v>0</v>
      </c>
      <c r="AJ4901" s="72">
        <f t="shared" si="503"/>
        <v>0</v>
      </c>
      <c r="AK4901" s="72">
        <f t="shared" si="504"/>
        <v>0</v>
      </c>
      <c r="AL4901" s="72">
        <f t="shared" si="505"/>
        <v>0</v>
      </c>
      <c r="AQ4901" s="63">
        <f t="shared" si="507"/>
        <v>4901</v>
      </c>
      <c r="AR4901" s="72">
        <f t="shared" si="506"/>
        <v>0</v>
      </c>
    </row>
    <row r="4902" spans="35:44" x14ac:dyDescent="0.25">
      <c r="AI4902" s="72">
        <f t="shared" si="508"/>
        <v>0</v>
      </c>
      <c r="AJ4902" s="72">
        <f t="shared" si="503"/>
        <v>0</v>
      </c>
      <c r="AK4902" s="72">
        <f t="shared" si="504"/>
        <v>0</v>
      </c>
      <c r="AL4902" s="72">
        <f t="shared" si="505"/>
        <v>0</v>
      </c>
      <c r="AQ4902" s="63">
        <f t="shared" si="507"/>
        <v>4902</v>
      </c>
      <c r="AR4902" s="72">
        <f t="shared" si="506"/>
        <v>0</v>
      </c>
    </row>
    <row r="4903" spans="35:44" x14ac:dyDescent="0.25">
      <c r="AI4903" s="72">
        <f t="shared" si="508"/>
        <v>0</v>
      </c>
      <c r="AJ4903" s="72">
        <f t="shared" si="503"/>
        <v>0</v>
      </c>
      <c r="AK4903" s="72">
        <f t="shared" si="504"/>
        <v>0</v>
      </c>
      <c r="AL4903" s="72">
        <f t="shared" si="505"/>
        <v>0</v>
      </c>
      <c r="AQ4903" s="63">
        <f t="shared" si="507"/>
        <v>4903</v>
      </c>
      <c r="AR4903" s="72">
        <f t="shared" si="506"/>
        <v>0</v>
      </c>
    </row>
    <row r="4904" spans="35:44" x14ac:dyDescent="0.25">
      <c r="AI4904" s="72">
        <f t="shared" si="508"/>
        <v>0</v>
      </c>
      <c r="AJ4904" s="72">
        <f t="shared" si="503"/>
        <v>0</v>
      </c>
      <c r="AK4904" s="72">
        <f t="shared" si="504"/>
        <v>0</v>
      </c>
      <c r="AL4904" s="72">
        <f t="shared" si="505"/>
        <v>0</v>
      </c>
      <c r="AQ4904" s="63">
        <f t="shared" si="507"/>
        <v>4904</v>
      </c>
      <c r="AR4904" s="72">
        <f t="shared" si="506"/>
        <v>0</v>
      </c>
    </row>
    <row r="4905" spans="35:44" x14ac:dyDescent="0.25">
      <c r="AI4905" s="72">
        <f t="shared" si="508"/>
        <v>0</v>
      </c>
      <c r="AJ4905" s="72">
        <f t="shared" si="503"/>
        <v>0</v>
      </c>
      <c r="AK4905" s="72">
        <f t="shared" si="504"/>
        <v>0</v>
      </c>
      <c r="AL4905" s="72">
        <f t="shared" si="505"/>
        <v>0</v>
      </c>
      <c r="AQ4905" s="63">
        <f t="shared" si="507"/>
        <v>4905</v>
      </c>
      <c r="AR4905" s="72">
        <f t="shared" si="506"/>
        <v>0</v>
      </c>
    </row>
    <row r="4906" spans="35:44" x14ac:dyDescent="0.25">
      <c r="AI4906" s="72">
        <f t="shared" si="508"/>
        <v>0</v>
      </c>
      <c r="AJ4906" s="72">
        <f t="shared" si="503"/>
        <v>0</v>
      </c>
      <c r="AK4906" s="72">
        <f t="shared" si="504"/>
        <v>0</v>
      </c>
      <c r="AL4906" s="72">
        <f t="shared" si="505"/>
        <v>0</v>
      </c>
      <c r="AQ4906" s="63">
        <f t="shared" si="507"/>
        <v>4906</v>
      </c>
      <c r="AR4906" s="72">
        <f t="shared" si="506"/>
        <v>0</v>
      </c>
    </row>
    <row r="4907" spans="35:44" x14ac:dyDescent="0.25">
      <c r="AI4907" s="72">
        <f t="shared" si="508"/>
        <v>0</v>
      </c>
      <c r="AJ4907" s="72">
        <f t="shared" si="503"/>
        <v>0</v>
      </c>
      <c r="AK4907" s="72">
        <f t="shared" si="504"/>
        <v>0</v>
      </c>
      <c r="AL4907" s="72">
        <f t="shared" si="505"/>
        <v>0</v>
      </c>
      <c r="AQ4907" s="63">
        <f t="shared" si="507"/>
        <v>4907</v>
      </c>
      <c r="AR4907" s="72">
        <f t="shared" si="506"/>
        <v>0</v>
      </c>
    </row>
    <row r="4908" spans="35:44" x14ac:dyDescent="0.25">
      <c r="AI4908" s="72">
        <f t="shared" si="508"/>
        <v>0</v>
      </c>
      <c r="AJ4908" s="72">
        <f t="shared" si="503"/>
        <v>0</v>
      </c>
      <c r="AK4908" s="72">
        <f t="shared" si="504"/>
        <v>0</v>
      </c>
      <c r="AL4908" s="72">
        <f t="shared" si="505"/>
        <v>0</v>
      </c>
      <c r="AQ4908" s="63">
        <f t="shared" si="507"/>
        <v>4908</v>
      </c>
      <c r="AR4908" s="72">
        <f t="shared" si="506"/>
        <v>0</v>
      </c>
    </row>
    <row r="4909" spans="35:44" x14ac:dyDescent="0.25">
      <c r="AI4909" s="72">
        <f t="shared" si="508"/>
        <v>0</v>
      </c>
      <c r="AJ4909" s="72">
        <f t="shared" si="503"/>
        <v>0</v>
      </c>
      <c r="AK4909" s="72">
        <f t="shared" si="504"/>
        <v>0</v>
      </c>
      <c r="AL4909" s="72">
        <f t="shared" si="505"/>
        <v>0</v>
      </c>
      <c r="AQ4909" s="63">
        <f t="shared" si="507"/>
        <v>4909</v>
      </c>
      <c r="AR4909" s="72">
        <f t="shared" si="506"/>
        <v>0</v>
      </c>
    </row>
    <row r="4910" spans="35:44" x14ac:dyDescent="0.25">
      <c r="AI4910" s="72">
        <f t="shared" si="508"/>
        <v>0</v>
      </c>
      <c r="AJ4910" s="72">
        <f t="shared" si="503"/>
        <v>0</v>
      </c>
      <c r="AK4910" s="72">
        <f t="shared" si="504"/>
        <v>0</v>
      </c>
      <c r="AL4910" s="72">
        <f t="shared" si="505"/>
        <v>0</v>
      </c>
      <c r="AQ4910" s="63">
        <f t="shared" si="507"/>
        <v>4910</v>
      </c>
      <c r="AR4910" s="72">
        <f t="shared" si="506"/>
        <v>0</v>
      </c>
    </row>
    <row r="4911" spans="35:44" x14ac:dyDescent="0.25">
      <c r="AI4911" s="72">
        <f t="shared" si="508"/>
        <v>0</v>
      </c>
      <c r="AJ4911" s="72">
        <f t="shared" si="503"/>
        <v>0</v>
      </c>
      <c r="AK4911" s="72">
        <f t="shared" si="504"/>
        <v>0</v>
      </c>
      <c r="AL4911" s="72">
        <f t="shared" si="505"/>
        <v>0</v>
      </c>
      <c r="AQ4911" s="63">
        <f t="shared" si="507"/>
        <v>4911</v>
      </c>
      <c r="AR4911" s="72">
        <f t="shared" si="506"/>
        <v>0</v>
      </c>
    </row>
    <row r="4912" spans="35:44" x14ac:dyDescent="0.25">
      <c r="AI4912" s="72">
        <f t="shared" si="508"/>
        <v>0</v>
      </c>
      <c r="AJ4912" s="72">
        <f t="shared" si="503"/>
        <v>0</v>
      </c>
      <c r="AK4912" s="72">
        <f t="shared" si="504"/>
        <v>0</v>
      </c>
      <c r="AL4912" s="72">
        <f t="shared" si="505"/>
        <v>0</v>
      </c>
      <c r="AQ4912" s="63">
        <f t="shared" si="507"/>
        <v>4912</v>
      </c>
      <c r="AR4912" s="72">
        <f t="shared" si="506"/>
        <v>0</v>
      </c>
    </row>
    <row r="4913" spans="35:44" x14ac:dyDescent="0.25">
      <c r="AI4913" s="72">
        <f t="shared" si="508"/>
        <v>0</v>
      </c>
      <c r="AJ4913" s="72">
        <f t="shared" si="503"/>
        <v>0</v>
      </c>
      <c r="AK4913" s="72">
        <f t="shared" si="504"/>
        <v>0</v>
      </c>
      <c r="AL4913" s="72">
        <f t="shared" si="505"/>
        <v>0</v>
      </c>
      <c r="AQ4913" s="63">
        <f t="shared" si="507"/>
        <v>4913</v>
      </c>
      <c r="AR4913" s="72">
        <f t="shared" si="506"/>
        <v>0</v>
      </c>
    </row>
    <row r="4914" spans="35:44" x14ac:dyDescent="0.25">
      <c r="AI4914" s="72">
        <f t="shared" si="508"/>
        <v>0</v>
      </c>
      <c r="AJ4914" s="72">
        <f t="shared" si="503"/>
        <v>0</v>
      </c>
      <c r="AK4914" s="72">
        <f t="shared" si="504"/>
        <v>0</v>
      </c>
      <c r="AL4914" s="72">
        <f t="shared" si="505"/>
        <v>0</v>
      </c>
      <c r="AQ4914" s="63">
        <f t="shared" si="507"/>
        <v>4914</v>
      </c>
      <c r="AR4914" s="72">
        <f t="shared" si="506"/>
        <v>0</v>
      </c>
    </row>
    <row r="4915" spans="35:44" x14ac:dyDescent="0.25">
      <c r="AI4915" s="72">
        <f t="shared" si="508"/>
        <v>0</v>
      </c>
      <c r="AJ4915" s="72">
        <f t="shared" si="503"/>
        <v>0</v>
      </c>
      <c r="AK4915" s="72">
        <f t="shared" si="504"/>
        <v>0</v>
      </c>
      <c r="AL4915" s="72">
        <f t="shared" si="505"/>
        <v>0</v>
      </c>
      <c r="AQ4915" s="63">
        <f t="shared" si="507"/>
        <v>4915</v>
      </c>
      <c r="AR4915" s="72">
        <f t="shared" si="506"/>
        <v>0</v>
      </c>
    </row>
    <row r="4916" spans="35:44" x14ac:dyDescent="0.25">
      <c r="AI4916" s="72">
        <f t="shared" si="508"/>
        <v>0</v>
      </c>
      <c r="AJ4916" s="72">
        <f t="shared" si="503"/>
        <v>0</v>
      </c>
      <c r="AK4916" s="72">
        <f t="shared" si="504"/>
        <v>0</v>
      </c>
      <c r="AL4916" s="72">
        <f t="shared" si="505"/>
        <v>0</v>
      </c>
      <c r="AQ4916" s="63">
        <f t="shared" si="507"/>
        <v>4916</v>
      </c>
      <c r="AR4916" s="72">
        <f t="shared" si="506"/>
        <v>0</v>
      </c>
    </row>
    <row r="4917" spans="35:44" x14ac:dyDescent="0.25">
      <c r="AI4917" s="72">
        <f t="shared" si="508"/>
        <v>0</v>
      </c>
      <c r="AJ4917" s="72">
        <f t="shared" si="503"/>
        <v>0</v>
      </c>
      <c r="AK4917" s="72">
        <f t="shared" si="504"/>
        <v>0</v>
      </c>
      <c r="AL4917" s="72">
        <f t="shared" si="505"/>
        <v>0</v>
      </c>
      <c r="AQ4917" s="63">
        <f t="shared" si="507"/>
        <v>4917</v>
      </c>
      <c r="AR4917" s="72">
        <f t="shared" si="506"/>
        <v>0</v>
      </c>
    </row>
    <row r="4918" spans="35:44" x14ac:dyDescent="0.25">
      <c r="AI4918" s="72">
        <f t="shared" si="508"/>
        <v>0</v>
      </c>
      <c r="AJ4918" s="72">
        <f t="shared" si="503"/>
        <v>0</v>
      </c>
      <c r="AK4918" s="72">
        <f t="shared" si="504"/>
        <v>0</v>
      </c>
      <c r="AL4918" s="72">
        <f t="shared" si="505"/>
        <v>0</v>
      </c>
      <c r="AQ4918" s="63">
        <f t="shared" si="507"/>
        <v>4918</v>
      </c>
      <c r="AR4918" s="72">
        <f t="shared" si="506"/>
        <v>0</v>
      </c>
    </row>
    <row r="4919" spans="35:44" x14ac:dyDescent="0.25">
      <c r="AI4919" s="72">
        <f t="shared" si="508"/>
        <v>0</v>
      </c>
      <c r="AJ4919" s="72">
        <f t="shared" si="503"/>
        <v>0</v>
      </c>
      <c r="AK4919" s="72">
        <f t="shared" si="504"/>
        <v>0</v>
      </c>
      <c r="AL4919" s="72">
        <f t="shared" si="505"/>
        <v>0</v>
      </c>
      <c r="AQ4919" s="63">
        <f t="shared" si="507"/>
        <v>4919</v>
      </c>
      <c r="AR4919" s="72">
        <f t="shared" si="506"/>
        <v>0</v>
      </c>
    </row>
    <row r="4920" spans="35:44" x14ac:dyDescent="0.25">
      <c r="AI4920" s="72">
        <f t="shared" si="508"/>
        <v>0</v>
      </c>
      <c r="AJ4920" s="72">
        <f t="shared" si="503"/>
        <v>0</v>
      </c>
      <c r="AK4920" s="72">
        <f t="shared" si="504"/>
        <v>0</v>
      </c>
      <c r="AL4920" s="72">
        <f t="shared" si="505"/>
        <v>0</v>
      </c>
      <c r="AQ4920" s="63">
        <f t="shared" si="507"/>
        <v>4920</v>
      </c>
      <c r="AR4920" s="72">
        <f t="shared" si="506"/>
        <v>0</v>
      </c>
    </row>
    <row r="4921" spans="35:44" x14ac:dyDescent="0.25">
      <c r="AI4921" s="72">
        <f t="shared" si="508"/>
        <v>0</v>
      </c>
      <c r="AJ4921" s="72">
        <f t="shared" si="503"/>
        <v>0</v>
      </c>
      <c r="AK4921" s="72">
        <f t="shared" si="504"/>
        <v>0</v>
      </c>
      <c r="AL4921" s="72">
        <f t="shared" si="505"/>
        <v>0</v>
      </c>
      <c r="AQ4921" s="63">
        <f t="shared" si="507"/>
        <v>4921</v>
      </c>
      <c r="AR4921" s="72">
        <f t="shared" si="506"/>
        <v>0</v>
      </c>
    </row>
    <row r="4922" spans="35:44" x14ac:dyDescent="0.25">
      <c r="AI4922" s="72">
        <f t="shared" si="508"/>
        <v>0</v>
      </c>
      <c r="AJ4922" s="72">
        <f t="shared" si="503"/>
        <v>0</v>
      </c>
      <c r="AK4922" s="72">
        <f t="shared" si="504"/>
        <v>0</v>
      </c>
      <c r="AL4922" s="72">
        <f t="shared" si="505"/>
        <v>0</v>
      </c>
      <c r="AQ4922" s="63">
        <f t="shared" si="507"/>
        <v>4922</v>
      </c>
      <c r="AR4922" s="72">
        <f t="shared" si="506"/>
        <v>0</v>
      </c>
    </row>
    <row r="4923" spans="35:44" x14ac:dyDescent="0.25">
      <c r="AI4923" s="72">
        <f t="shared" si="508"/>
        <v>0</v>
      </c>
      <c r="AJ4923" s="72">
        <f t="shared" si="503"/>
        <v>0</v>
      </c>
      <c r="AK4923" s="72">
        <f t="shared" si="504"/>
        <v>0</v>
      </c>
      <c r="AL4923" s="72">
        <f t="shared" si="505"/>
        <v>0</v>
      </c>
      <c r="AQ4923" s="63">
        <f t="shared" si="507"/>
        <v>4923</v>
      </c>
      <c r="AR4923" s="72">
        <f t="shared" si="506"/>
        <v>0</v>
      </c>
    </row>
    <row r="4924" spans="35:44" x14ac:dyDescent="0.25">
      <c r="AI4924" s="72">
        <f t="shared" si="508"/>
        <v>0</v>
      </c>
      <c r="AJ4924" s="72">
        <f t="shared" si="503"/>
        <v>0</v>
      </c>
      <c r="AK4924" s="72">
        <f t="shared" si="504"/>
        <v>0</v>
      </c>
      <c r="AL4924" s="72">
        <f t="shared" si="505"/>
        <v>0</v>
      </c>
      <c r="AQ4924" s="63">
        <f t="shared" si="507"/>
        <v>4924</v>
      </c>
      <c r="AR4924" s="72">
        <f t="shared" si="506"/>
        <v>0</v>
      </c>
    </row>
    <row r="4925" spans="35:44" x14ac:dyDescent="0.25">
      <c r="AI4925" s="72">
        <f t="shared" si="508"/>
        <v>0</v>
      </c>
      <c r="AJ4925" s="72">
        <f t="shared" si="503"/>
        <v>0</v>
      </c>
      <c r="AK4925" s="72">
        <f t="shared" si="504"/>
        <v>0</v>
      </c>
      <c r="AL4925" s="72">
        <f t="shared" si="505"/>
        <v>0</v>
      </c>
      <c r="AQ4925" s="63">
        <f t="shared" si="507"/>
        <v>4925</v>
      </c>
      <c r="AR4925" s="72">
        <f t="shared" si="506"/>
        <v>0</v>
      </c>
    </row>
    <row r="4926" spans="35:44" x14ac:dyDescent="0.25">
      <c r="AI4926" s="72">
        <f t="shared" si="508"/>
        <v>0</v>
      </c>
      <c r="AJ4926" s="72">
        <f t="shared" si="503"/>
        <v>0</v>
      </c>
      <c r="AK4926" s="72">
        <f t="shared" si="504"/>
        <v>0</v>
      </c>
      <c r="AL4926" s="72">
        <f t="shared" si="505"/>
        <v>0</v>
      </c>
      <c r="AQ4926" s="63">
        <f t="shared" si="507"/>
        <v>4926</v>
      </c>
      <c r="AR4926" s="72">
        <f t="shared" si="506"/>
        <v>0</v>
      </c>
    </row>
    <row r="4927" spans="35:44" x14ac:dyDescent="0.25">
      <c r="AI4927" s="72">
        <f t="shared" si="508"/>
        <v>0</v>
      </c>
      <c r="AJ4927" s="72">
        <f t="shared" si="503"/>
        <v>0</v>
      </c>
      <c r="AK4927" s="72">
        <f t="shared" si="504"/>
        <v>0</v>
      </c>
      <c r="AL4927" s="72">
        <f t="shared" si="505"/>
        <v>0</v>
      </c>
      <c r="AQ4927" s="63">
        <f t="shared" si="507"/>
        <v>4927</v>
      </c>
      <c r="AR4927" s="72">
        <f t="shared" si="506"/>
        <v>0</v>
      </c>
    </row>
    <row r="4928" spans="35:44" x14ac:dyDescent="0.25">
      <c r="AI4928" s="72">
        <f t="shared" si="508"/>
        <v>0</v>
      </c>
      <c r="AJ4928" s="72">
        <f t="shared" si="503"/>
        <v>0</v>
      </c>
      <c r="AK4928" s="72">
        <f t="shared" si="504"/>
        <v>0</v>
      </c>
      <c r="AL4928" s="72">
        <f t="shared" si="505"/>
        <v>0</v>
      </c>
      <c r="AQ4928" s="63">
        <f t="shared" si="507"/>
        <v>4928</v>
      </c>
      <c r="AR4928" s="72">
        <f t="shared" si="506"/>
        <v>0</v>
      </c>
    </row>
    <row r="4929" spans="35:44" x14ac:dyDescent="0.25">
      <c r="AI4929" s="72">
        <f t="shared" si="508"/>
        <v>0</v>
      </c>
      <c r="AJ4929" s="72">
        <f t="shared" ref="AJ4929:AJ4992" si="509">ROUNDUP((C4929-$C$1)/7,0)</f>
        <v>0</v>
      </c>
      <c r="AK4929" s="72">
        <f t="shared" ref="AK4929:AK4992" si="510">ROUNDUP((C4929-$C$1)/1,0)</f>
        <v>0</v>
      </c>
      <c r="AL4929" s="72">
        <f t="shared" ref="AL4929:AL4992" si="511">ROUNDUP((C4929-$C$1)*24,0)</f>
        <v>0</v>
      </c>
      <c r="AQ4929" s="63">
        <f t="shared" si="507"/>
        <v>4929</v>
      </c>
      <c r="AR4929" s="72">
        <f t="shared" ref="AR4929:AR4992" si="512">SUMIFS(AI:AI,AL:AL,AQ4929)</f>
        <v>0</v>
      </c>
    </row>
    <row r="4930" spans="35:44" x14ac:dyDescent="0.25">
      <c r="AI4930" s="72">
        <f t="shared" si="508"/>
        <v>0</v>
      </c>
      <c r="AJ4930" s="72">
        <f t="shared" si="509"/>
        <v>0</v>
      </c>
      <c r="AK4930" s="72">
        <f t="shared" si="510"/>
        <v>0</v>
      </c>
      <c r="AL4930" s="72">
        <f t="shared" si="511"/>
        <v>0</v>
      </c>
      <c r="AQ4930" s="63">
        <f t="shared" si="507"/>
        <v>4930</v>
      </c>
      <c r="AR4930" s="72">
        <f t="shared" si="512"/>
        <v>0</v>
      </c>
    </row>
    <row r="4931" spans="35:44" x14ac:dyDescent="0.25">
      <c r="AI4931" s="72">
        <f t="shared" si="508"/>
        <v>0</v>
      </c>
      <c r="AJ4931" s="72">
        <f t="shared" si="509"/>
        <v>0</v>
      </c>
      <c r="AK4931" s="72">
        <f t="shared" si="510"/>
        <v>0</v>
      </c>
      <c r="AL4931" s="72">
        <f t="shared" si="511"/>
        <v>0</v>
      </c>
      <c r="AQ4931" s="63">
        <f t="shared" ref="AQ4931:AQ4994" si="513">1+AQ4930</f>
        <v>4931</v>
      </c>
      <c r="AR4931" s="72">
        <f t="shared" si="512"/>
        <v>0</v>
      </c>
    </row>
    <row r="4932" spans="35:44" x14ac:dyDescent="0.25">
      <c r="AI4932" s="72">
        <f t="shared" si="508"/>
        <v>0</v>
      </c>
      <c r="AJ4932" s="72">
        <f t="shared" si="509"/>
        <v>0</v>
      </c>
      <c r="AK4932" s="72">
        <f t="shared" si="510"/>
        <v>0</v>
      </c>
      <c r="AL4932" s="72">
        <f t="shared" si="511"/>
        <v>0</v>
      </c>
      <c r="AQ4932" s="63">
        <f t="shared" si="513"/>
        <v>4932</v>
      </c>
      <c r="AR4932" s="72">
        <f t="shared" si="512"/>
        <v>0</v>
      </c>
    </row>
    <row r="4933" spans="35:44" x14ac:dyDescent="0.25">
      <c r="AI4933" s="72">
        <f t="shared" ref="AI4933:AI4996" si="514">D4933*(C4933-C4932)*86400*$B$16</f>
        <v>0</v>
      </c>
      <c r="AJ4933" s="72">
        <f t="shared" si="509"/>
        <v>0</v>
      </c>
      <c r="AK4933" s="72">
        <f t="shared" si="510"/>
        <v>0</v>
      </c>
      <c r="AL4933" s="72">
        <f t="shared" si="511"/>
        <v>0</v>
      </c>
      <c r="AQ4933" s="63">
        <f t="shared" si="513"/>
        <v>4933</v>
      </c>
      <c r="AR4933" s="72">
        <f t="shared" si="512"/>
        <v>0</v>
      </c>
    </row>
    <row r="4934" spans="35:44" x14ac:dyDescent="0.25">
      <c r="AI4934" s="72">
        <f t="shared" si="514"/>
        <v>0</v>
      </c>
      <c r="AJ4934" s="72">
        <f t="shared" si="509"/>
        <v>0</v>
      </c>
      <c r="AK4934" s="72">
        <f t="shared" si="510"/>
        <v>0</v>
      </c>
      <c r="AL4934" s="72">
        <f t="shared" si="511"/>
        <v>0</v>
      </c>
      <c r="AQ4934" s="63">
        <f t="shared" si="513"/>
        <v>4934</v>
      </c>
      <c r="AR4934" s="72">
        <f t="shared" si="512"/>
        <v>0</v>
      </c>
    </row>
    <row r="4935" spans="35:44" x14ac:dyDescent="0.25">
      <c r="AI4935" s="72">
        <f t="shared" si="514"/>
        <v>0</v>
      </c>
      <c r="AJ4935" s="72">
        <f t="shared" si="509"/>
        <v>0</v>
      </c>
      <c r="AK4935" s="72">
        <f t="shared" si="510"/>
        <v>0</v>
      </c>
      <c r="AL4935" s="72">
        <f t="shared" si="511"/>
        <v>0</v>
      </c>
      <c r="AQ4935" s="63">
        <f t="shared" si="513"/>
        <v>4935</v>
      </c>
      <c r="AR4935" s="72">
        <f t="shared" si="512"/>
        <v>0</v>
      </c>
    </row>
    <row r="4936" spans="35:44" x14ac:dyDescent="0.25">
      <c r="AI4936" s="72">
        <f t="shared" si="514"/>
        <v>0</v>
      </c>
      <c r="AJ4936" s="72">
        <f t="shared" si="509"/>
        <v>0</v>
      </c>
      <c r="AK4936" s="72">
        <f t="shared" si="510"/>
        <v>0</v>
      </c>
      <c r="AL4936" s="72">
        <f t="shared" si="511"/>
        <v>0</v>
      </c>
      <c r="AQ4936" s="63">
        <f t="shared" si="513"/>
        <v>4936</v>
      </c>
      <c r="AR4936" s="72">
        <f t="shared" si="512"/>
        <v>0</v>
      </c>
    </row>
    <row r="4937" spans="35:44" x14ac:dyDescent="0.25">
      <c r="AI4937" s="72">
        <f t="shared" si="514"/>
        <v>0</v>
      </c>
      <c r="AJ4937" s="72">
        <f t="shared" si="509"/>
        <v>0</v>
      </c>
      <c r="AK4937" s="72">
        <f t="shared" si="510"/>
        <v>0</v>
      </c>
      <c r="AL4937" s="72">
        <f t="shared" si="511"/>
        <v>0</v>
      </c>
      <c r="AQ4937" s="63">
        <f t="shared" si="513"/>
        <v>4937</v>
      </c>
      <c r="AR4937" s="72">
        <f t="shared" si="512"/>
        <v>0</v>
      </c>
    </row>
    <row r="4938" spans="35:44" x14ac:dyDescent="0.25">
      <c r="AI4938" s="72">
        <f t="shared" si="514"/>
        <v>0</v>
      </c>
      <c r="AJ4938" s="72">
        <f t="shared" si="509"/>
        <v>0</v>
      </c>
      <c r="AK4938" s="72">
        <f t="shared" si="510"/>
        <v>0</v>
      </c>
      <c r="AL4938" s="72">
        <f t="shared" si="511"/>
        <v>0</v>
      </c>
      <c r="AQ4938" s="63">
        <f t="shared" si="513"/>
        <v>4938</v>
      </c>
      <c r="AR4938" s="72">
        <f t="shared" si="512"/>
        <v>0</v>
      </c>
    </row>
    <row r="4939" spans="35:44" x14ac:dyDescent="0.25">
      <c r="AI4939" s="72">
        <f t="shared" si="514"/>
        <v>0</v>
      </c>
      <c r="AJ4939" s="72">
        <f t="shared" si="509"/>
        <v>0</v>
      </c>
      <c r="AK4939" s="72">
        <f t="shared" si="510"/>
        <v>0</v>
      </c>
      <c r="AL4939" s="72">
        <f t="shared" si="511"/>
        <v>0</v>
      </c>
      <c r="AQ4939" s="63">
        <f t="shared" si="513"/>
        <v>4939</v>
      </c>
      <c r="AR4939" s="72">
        <f t="shared" si="512"/>
        <v>0</v>
      </c>
    </row>
    <row r="4940" spans="35:44" x14ac:dyDescent="0.25">
      <c r="AI4940" s="72">
        <f t="shared" si="514"/>
        <v>0</v>
      </c>
      <c r="AJ4940" s="72">
        <f t="shared" si="509"/>
        <v>0</v>
      </c>
      <c r="AK4940" s="72">
        <f t="shared" si="510"/>
        <v>0</v>
      </c>
      <c r="AL4940" s="72">
        <f t="shared" si="511"/>
        <v>0</v>
      </c>
      <c r="AQ4940" s="63">
        <f t="shared" si="513"/>
        <v>4940</v>
      </c>
      <c r="AR4940" s="72">
        <f t="shared" si="512"/>
        <v>0</v>
      </c>
    </row>
    <row r="4941" spans="35:44" x14ac:dyDescent="0.25">
      <c r="AI4941" s="72">
        <f t="shared" si="514"/>
        <v>0</v>
      </c>
      <c r="AJ4941" s="72">
        <f t="shared" si="509"/>
        <v>0</v>
      </c>
      <c r="AK4941" s="72">
        <f t="shared" si="510"/>
        <v>0</v>
      </c>
      <c r="AL4941" s="72">
        <f t="shared" si="511"/>
        <v>0</v>
      </c>
      <c r="AQ4941" s="63">
        <f t="shared" si="513"/>
        <v>4941</v>
      </c>
      <c r="AR4941" s="72">
        <f t="shared" si="512"/>
        <v>0</v>
      </c>
    </row>
    <row r="4942" spans="35:44" x14ac:dyDescent="0.25">
      <c r="AI4942" s="72">
        <f t="shared" si="514"/>
        <v>0</v>
      </c>
      <c r="AJ4942" s="72">
        <f t="shared" si="509"/>
        <v>0</v>
      </c>
      <c r="AK4942" s="72">
        <f t="shared" si="510"/>
        <v>0</v>
      </c>
      <c r="AL4942" s="72">
        <f t="shared" si="511"/>
        <v>0</v>
      </c>
      <c r="AQ4942" s="63">
        <f t="shared" si="513"/>
        <v>4942</v>
      </c>
      <c r="AR4942" s="72">
        <f t="shared" si="512"/>
        <v>0</v>
      </c>
    </row>
    <row r="4943" spans="35:44" x14ac:dyDescent="0.25">
      <c r="AI4943" s="72">
        <f t="shared" si="514"/>
        <v>0</v>
      </c>
      <c r="AJ4943" s="72">
        <f t="shared" si="509"/>
        <v>0</v>
      </c>
      <c r="AK4943" s="72">
        <f t="shared" si="510"/>
        <v>0</v>
      </c>
      <c r="AL4943" s="72">
        <f t="shared" si="511"/>
        <v>0</v>
      </c>
      <c r="AQ4943" s="63">
        <f t="shared" si="513"/>
        <v>4943</v>
      </c>
      <c r="AR4943" s="72">
        <f t="shared" si="512"/>
        <v>0</v>
      </c>
    </row>
    <row r="4944" spans="35:44" x14ac:dyDescent="0.25">
      <c r="AI4944" s="72">
        <f t="shared" si="514"/>
        <v>0</v>
      </c>
      <c r="AJ4944" s="72">
        <f t="shared" si="509"/>
        <v>0</v>
      </c>
      <c r="AK4944" s="72">
        <f t="shared" si="510"/>
        <v>0</v>
      </c>
      <c r="AL4944" s="72">
        <f t="shared" si="511"/>
        <v>0</v>
      </c>
      <c r="AQ4944" s="63">
        <f t="shared" si="513"/>
        <v>4944</v>
      </c>
      <c r="AR4944" s="72">
        <f t="shared" si="512"/>
        <v>0</v>
      </c>
    </row>
    <row r="4945" spans="35:44" x14ac:dyDescent="0.25">
      <c r="AI4945" s="72">
        <f t="shared" si="514"/>
        <v>0</v>
      </c>
      <c r="AJ4945" s="72">
        <f t="shared" si="509"/>
        <v>0</v>
      </c>
      <c r="AK4945" s="72">
        <f t="shared" si="510"/>
        <v>0</v>
      </c>
      <c r="AL4945" s="72">
        <f t="shared" si="511"/>
        <v>0</v>
      </c>
      <c r="AQ4945" s="63">
        <f t="shared" si="513"/>
        <v>4945</v>
      </c>
      <c r="AR4945" s="72">
        <f t="shared" si="512"/>
        <v>0</v>
      </c>
    </row>
    <row r="4946" spans="35:44" x14ac:dyDescent="0.25">
      <c r="AI4946" s="72">
        <f t="shared" si="514"/>
        <v>0</v>
      </c>
      <c r="AJ4946" s="72">
        <f t="shared" si="509"/>
        <v>0</v>
      </c>
      <c r="AK4946" s="72">
        <f t="shared" si="510"/>
        <v>0</v>
      </c>
      <c r="AL4946" s="72">
        <f t="shared" si="511"/>
        <v>0</v>
      </c>
      <c r="AQ4946" s="63">
        <f t="shared" si="513"/>
        <v>4946</v>
      </c>
      <c r="AR4946" s="72">
        <f t="shared" si="512"/>
        <v>0</v>
      </c>
    </row>
    <row r="4947" spans="35:44" x14ac:dyDescent="0.25">
      <c r="AI4947" s="72">
        <f t="shared" si="514"/>
        <v>0</v>
      </c>
      <c r="AJ4947" s="72">
        <f t="shared" si="509"/>
        <v>0</v>
      </c>
      <c r="AK4947" s="72">
        <f t="shared" si="510"/>
        <v>0</v>
      </c>
      <c r="AL4947" s="72">
        <f t="shared" si="511"/>
        <v>0</v>
      </c>
      <c r="AQ4947" s="63">
        <f t="shared" si="513"/>
        <v>4947</v>
      </c>
      <c r="AR4947" s="72">
        <f t="shared" si="512"/>
        <v>0</v>
      </c>
    </row>
    <row r="4948" spans="35:44" x14ac:dyDescent="0.25">
      <c r="AI4948" s="72">
        <f t="shared" si="514"/>
        <v>0</v>
      </c>
      <c r="AJ4948" s="72">
        <f t="shared" si="509"/>
        <v>0</v>
      </c>
      <c r="AK4948" s="72">
        <f t="shared" si="510"/>
        <v>0</v>
      </c>
      <c r="AL4948" s="72">
        <f t="shared" si="511"/>
        <v>0</v>
      </c>
      <c r="AQ4948" s="63">
        <f t="shared" si="513"/>
        <v>4948</v>
      </c>
      <c r="AR4948" s="72">
        <f t="shared" si="512"/>
        <v>0</v>
      </c>
    </row>
    <row r="4949" spans="35:44" x14ac:dyDescent="0.25">
      <c r="AI4949" s="72">
        <f t="shared" si="514"/>
        <v>0</v>
      </c>
      <c r="AJ4949" s="72">
        <f t="shared" si="509"/>
        <v>0</v>
      </c>
      <c r="AK4949" s="72">
        <f t="shared" si="510"/>
        <v>0</v>
      </c>
      <c r="AL4949" s="72">
        <f t="shared" si="511"/>
        <v>0</v>
      </c>
      <c r="AQ4949" s="63">
        <f t="shared" si="513"/>
        <v>4949</v>
      </c>
      <c r="AR4949" s="72">
        <f t="shared" si="512"/>
        <v>0</v>
      </c>
    </row>
    <row r="4950" spans="35:44" x14ac:dyDescent="0.25">
      <c r="AI4950" s="72">
        <f t="shared" si="514"/>
        <v>0</v>
      </c>
      <c r="AJ4950" s="72">
        <f t="shared" si="509"/>
        <v>0</v>
      </c>
      <c r="AK4950" s="72">
        <f t="shared" si="510"/>
        <v>0</v>
      </c>
      <c r="AL4950" s="72">
        <f t="shared" si="511"/>
        <v>0</v>
      </c>
      <c r="AQ4950" s="63">
        <f t="shared" si="513"/>
        <v>4950</v>
      </c>
      <c r="AR4950" s="72">
        <f t="shared" si="512"/>
        <v>0</v>
      </c>
    </row>
    <row r="4951" spans="35:44" x14ac:dyDescent="0.25">
      <c r="AI4951" s="72">
        <f t="shared" si="514"/>
        <v>0</v>
      </c>
      <c r="AJ4951" s="72">
        <f t="shared" si="509"/>
        <v>0</v>
      </c>
      <c r="AK4951" s="72">
        <f t="shared" si="510"/>
        <v>0</v>
      </c>
      <c r="AL4951" s="72">
        <f t="shared" si="511"/>
        <v>0</v>
      </c>
      <c r="AQ4951" s="63">
        <f t="shared" si="513"/>
        <v>4951</v>
      </c>
      <c r="AR4951" s="72">
        <f t="shared" si="512"/>
        <v>0</v>
      </c>
    </row>
    <row r="4952" spans="35:44" x14ac:dyDescent="0.25">
      <c r="AI4952" s="72">
        <f t="shared" si="514"/>
        <v>0</v>
      </c>
      <c r="AJ4952" s="72">
        <f t="shared" si="509"/>
        <v>0</v>
      </c>
      <c r="AK4952" s="72">
        <f t="shared" si="510"/>
        <v>0</v>
      </c>
      <c r="AL4952" s="72">
        <f t="shared" si="511"/>
        <v>0</v>
      </c>
      <c r="AQ4952" s="63">
        <f t="shared" si="513"/>
        <v>4952</v>
      </c>
      <c r="AR4952" s="72">
        <f t="shared" si="512"/>
        <v>0</v>
      </c>
    </row>
    <row r="4953" spans="35:44" x14ac:dyDescent="0.25">
      <c r="AI4953" s="72">
        <f t="shared" si="514"/>
        <v>0</v>
      </c>
      <c r="AJ4953" s="72">
        <f t="shared" si="509"/>
        <v>0</v>
      </c>
      <c r="AK4953" s="72">
        <f t="shared" si="510"/>
        <v>0</v>
      </c>
      <c r="AL4953" s="72">
        <f t="shared" si="511"/>
        <v>0</v>
      </c>
      <c r="AQ4953" s="63">
        <f t="shared" si="513"/>
        <v>4953</v>
      </c>
      <c r="AR4953" s="72">
        <f t="shared" si="512"/>
        <v>0</v>
      </c>
    </row>
    <row r="4954" spans="35:44" x14ac:dyDescent="0.25">
      <c r="AI4954" s="72">
        <f t="shared" si="514"/>
        <v>0</v>
      </c>
      <c r="AJ4954" s="72">
        <f t="shared" si="509"/>
        <v>0</v>
      </c>
      <c r="AK4954" s="72">
        <f t="shared" si="510"/>
        <v>0</v>
      </c>
      <c r="AL4954" s="72">
        <f t="shared" si="511"/>
        <v>0</v>
      </c>
      <c r="AQ4954" s="63">
        <f t="shared" si="513"/>
        <v>4954</v>
      </c>
      <c r="AR4954" s="72">
        <f t="shared" si="512"/>
        <v>0</v>
      </c>
    </row>
    <row r="4955" spans="35:44" x14ac:dyDescent="0.25">
      <c r="AI4955" s="72">
        <f t="shared" si="514"/>
        <v>0</v>
      </c>
      <c r="AJ4955" s="72">
        <f t="shared" si="509"/>
        <v>0</v>
      </c>
      <c r="AK4955" s="72">
        <f t="shared" si="510"/>
        <v>0</v>
      </c>
      <c r="AL4955" s="72">
        <f t="shared" si="511"/>
        <v>0</v>
      </c>
      <c r="AQ4955" s="63">
        <f t="shared" si="513"/>
        <v>4955</v>
      </c>
      <c r="AR4955" s="72">
        <f t="shared" si="512"/>
        <v>0</v>
      </c>
    </row>
    <row r="4956" spans="35:44" x14ac:dyDescent="0.25">
      <c r="AI4956" s="72">
        <f t="shared" si="514"/>
        <v>0</v>
      </c>
      <c r="AJ4956" s="72">
        <f t="shared" si="509"/>
        <v>0</v>
      </c>
      <c r="AK4956" s="72">
        <f t="shared" si="510"/>
        <v>0</v>
      </c>
      <c r="AL4956" s="72">
        <f t="shared" si="511"/>
        <v>0</v>
      </c>
      <c r="AQ4956" s="63">
        <f t="shared" si="513"/>
        <v>4956</v>
      </c>
      <c r="AR4956" s="72">
        <f t="shared" si="512"/>
        <v>0</v>
      </c>
    </row>
    <row r="4957" spans="35:44" x14ac:dyDescent="0.25">
      <c r="AI4957" s="72">
        <f t="shared" si="514"/>
        <v>0</v>
      </c>
      <c r="AJ4957" s="72">
        <f t="shared" si="509"/>
        <v>0</v>
      </c>
      <c r="AK4957" s="72">
        <f t="shared" si="510"/>
        <v>0</v>
      </c>
      <c r="AL4957" s="72">
        <f t="shared" si="511"/>
        <v>0</v>
      </c>
      <c r="AQ4957" s="63">
        <f t="shared" si="513"/>
        <v>4957</v>
      </c>
      <c r="AR4957" s="72">
        <f t="shared" si="512"/>
        <v>0</v>
      </c>
    </row>
    <row r="4958" spans="35:44" x14ac:dyDescent="0.25">
      <c r="AI4958" s="72">
        <f t="shared" si="514"/>
        <v>0</v>
      </c>
      <c r="AJ4958" s="72">
        <f t="shared" si="509"/>
        <v>0</v>
      </c>
      <c r="AK4958" s="72">
        <f t="shared" si="510"/>
        <v>0</v>
      </c>
      <c r="AL4958" s="72">
        <f t="shared" si="511"/>
        <v>0</v>
      </c>
      <c r="AQ4958" s="63">
        <f t="shared" si="513"/>
        <v>4958</v>
      </c>
      <c r="AR4958" s="72">
        <f t="shared" si="512"/>
        <v>0</v>
      </c>
    </row>
    <row r="4959" spans="35:44" x14ac:dyDescent="0.25">
      <c r="AI4959" s="72">
        <f t="shared" si="514"/>
        <v>0</v>
      </c>
      <c r="AJ4959" s="72">
        <f t="shared" si="509"/>
        <v>0</v>
      </c>
      <c r="AK4959" s="72">
        <f t="shared" si="510"/>
        <v>0</v>
      </c>
      <c r="AL4959" s="72">
        <f t="shared" si="511"/>
        <v>0</v>
      </c>
      <c r="AQ4959" s="63">
        <f t="shared" si="513"/>
        <v>4959</v>
      </c>
      <c r="AR4959" s="72">
        <f t="shared" si="512"/>
        <v>0</v>
      </c>
    </row>
    <row r="4960" spans="35:44" x14ac:dyDescent="0.25">
      <c r="AI4960" s="72">
        <f t="shared" si="514"/>
        <v>0</v>
      </c>
      <c r="AJ4960" s="72">
        <f t="shared" si="509"/>
        <v>0</v>
      </c>
      <c r="AK4960" s="72">
        <f t="shared" si="510"/>
        <v>0</v>
      </c>
      <c r="AL4960" s="72">
        <f t="shared" si="511"/>
        <v>0</v>
      </c>
      <c r="AQ4960" s="63">
        <f t="shared" si="513"/>
        <v>4960</v>
      </c>
      <c r="AR4960" s="72">
        <f t="shared" si="512"/>
        <v>0</v>
      </c>
    </row>
    <row r="4961" spans="35:44" x14ac:dyDescent="0.25">
      <c r="AI4961" s="72">
        <f t="shared" si="514"/>
        <v>0</v>
      </c>
      <c r="AJ4961" s="72">
        <f t="shared" si="509"/>
        <v>0</v>
      </c>
      <c r="AK4961" s="72">
        <f t="shared" si="510"/>
        <v>0</v>
      </c>
      <c r="AL4961" s="72">
        <f t="shared" si="511"/>
        <v>0</v>
      </c>
      <c r="AQ4961" s="63">
        <f t="shared" si="513"/>
        <v>4961</v>
      </c>
      <c r="AR4961" s="72">
        <f t="shared" si="512"/>
        <v>0</v>
      </c>
    </row>
    <row r="4962" spans="35:44" x14ac:dyDescent="0.25">
      <c r="AI4962" s="72">
        <f t="shared" si="514"/>
        <v>0</v>
      </c>
      <c r="AJ4962" s="72">
        <f t="shared" si="509"/>
        <v>0</v>
      </c>
      <c r="AK4962" s="72">
        <f t="shared" si="510"/>
        <v>0</v>
      </c>
      <c r="AL4962" s="72">
        <f t="shared" si="511"/>
        <v>0</v>
      </c>
      <c r="AQ4962" s="63">
        <f t="shared" si="513"/>
        <v>4962</v>
      </c>
      <c r="AR4962" s="72">
        <f t="shared" si="512"/>
        <v>0</v>
      </c>
    </row>
    <row r="4963" spans="35:44" x14ac:dyDescent="0.25">
      <c r="AI4963" s="72">
        <f t="shared" si="514"/>
        <v>0</v>
      </c>
      <c r="AJ4963" s="72">
        <f t="shared" si="509"/>
        <v>0</v>
      </c>
      <c r="AK4963" s="72">
        <f t="shared" si="510"/>
        <v>0</v>
      </c>
      <c r="AL4963" s="72">
        <f t="shared" si="511"/>
        <v>0</v>
      </c>
      <c r="AQ4963" s="63">
        <f t="shared" si="513"/>
        <v>4963</v>
      </c>
      <c r="AR4963" s="72">
        <f t="shared" si="512"/>
        <v>0</v>
      </c>
    </row>
    <row r="4964" spans="35:44" x14ac:dyDescent="0.25">
      <c r="AI4964" s="72">
        <f t="shared" si="514"/>
        <v>0</v>
      </c>
      <c r="AJ4964" s="72">
        <f t="shared" si="509"/>
        <v>0</v>
      </c>
      <c r="AK4964" s="72">
        <f t="shared" si="510"/>
        <v>0</v>
      </c>
      <c r="AL4964" s="72">
        <f t="shared" si="511"/>
        <v>0</v>
      </c>
      <c r="AQ4964" s="63">
        <f t="shared" si="513"/>
        <v>4964</v>
      </c>
      <c r="AR4964" s="72">
        <f t="shared" si="512"/>
        <v>0</v>
      </c>
    </row>
    <row r="4965" spans="35:44" x14ac:dyDescent="0.25">
      <c r="AI4965" s="72">
        <f t="shared" si="514"/>
        <v>0</v>
      </c>
      <c r="AJ4965" s="72">
        <f t="shared" si="509"/>
        <v>0</v>
      </c>
      <c r="AK4965" s="72">
        <f t="shared" si="510"/>
        <v>0</v>
      </c>
      <c r="AL4965" s="72">
        <f t="shared" si="511"/>
        <v>0</v>
      </c>
      <c r="AQ4965" s="63">
        <f t="shared" si="513"/>
        <v>4965</v>
      </c>
      <c r="AR4965" s="72">
        <f t="shared" si="512"/>
        <v>0</v>
      </c>
    </row>
    <row r="4966" spans="35:44" x14ac:dyDescent="0.25">
      <c r="AI4966" s="72">
        <f t="shared" si="514"/>
        <v>0</v>
      </c>
      <c r="AJ4966" s="72">
        <f t="shared" si="509"/>
        <v>0</v>
      </c>
      <c r="AK4966" s="72">
        <f t="shared" si="510"/>
        <v>0</v>
      </c>
      <c r="AL4966" s="72">
        <f t="shared" si="511"/>
        <v>0</v>
      </c>
      <c r="AQ4966" s="63">
        <f t="shared" si="513"/>
        <v>4966</v>
      </c>
      <c r="AR4966" s="72">
        <f t="shared" si="512"/>
        <v>0</v>
      </c>
    </row>
    <row r="4967" spans="35:44" x14ac:dyDescent="0.25">
      <c r="AI4967" s="72">
        <f t="shared" si="514"/>
        <v>0</v>
      </c>
      <c r="AJ4967" s="72">
        <f t="shared" si="509"/>
        <v>0</v>
      </c>
      <c r="AK4967" s="72">
        <f t="shared" si="510"/>
        <v>0</v>
      </c>
      <c r="AL4967" s="72">
        <f t="shared" si="511"/>
        <v>0</v>
      </c>
      <c r="AQ4967" s="63">
        <f t="shared" si="513"/>
        <v>4967</v>
      </c>
      <c r="AR4967" s="72">
        <f t="shared" si="512"/>
        <v>0</v>
      </c>
    </row>
    <row r="4968" spans="35:44" x14ac:dyDescent="0.25">
      <c r="AI4968" s="72">
        <f t="shared" si="514"/>
        <v>0</v>
      </c>
      <c r="AJ4968" s="72">
        <f t="shared" si="509"/>
        <v>0</v>
      </c>
      <c r="AK4968" s="72">
        <f t="shared" si="510"/>
        <v>0</v>
      </c>
      <c r="AL4968" s="72">
        <f t="shared" si="511"/>
        <v>0</v>
      </c>
      <c r="AQ4968" s="63">
        <f t="shared" si="513"/>
        <v>4968</v>
      </c>
      <c r="AR4968" s="72">
        <f t="shared" si="512"/>
        <v>0</v>
      </c>
    </row>
    <row r="4969" spans="35:44" x14ac:dyDescent="0.25">
      <c r="AI4969" s="72">
        <f t="shared" si="514"/>
        <v>0</v>
      </c>
      <c r="AJ4969" s="72">
        <f t="shared" si="509"/>
        <v>0</v>
      </c>
      <c r="AK4969" s="72">
        <f t="shared" si="510"/>
        <v>0</v>
      </c>
      <c r="AL4969" s="72">
        <f t="shared" si="511"/>
        <v>0</v>
      </c>
      <c r="AQ4969" s="63">
        <f t="shared" si="513"/>
        <v>4969</v>
      </c>
      <c r="AR4969" s="72">
        <f t="shared" si="512"/>
        <v>0</v>
      </c>
    </row>
    <row r="4970" spans="35:44" x14ac:dyDescent="0.25">
      <c r="AI4970" s="72">
        <f t="shared" si="514"/>
        <v>0</v>
      </c>
      <c r="AJ4970" s="72">
        <f t="shared" si="509"/>
        <v>0</v>
      </c>
      <c r="AK4970" s="72">
        <f t="shared" si="510"/>
        <v>0</v>
      </c>
      <c r="AL4970" s="72">
        <f t="shared" si="511"/>
        <v>0</v>
      </c>
      <c r="AQ4970" s="63">
        <f t="shared" si="513"/>
        <v>4970</v>
      </c>
      <c r="AR4970" s="72">
        <f t="shared" si="512"/>
        <v>0</v>
      </c>
    </row>
    <row r="4971" spans="35:44" x14ac:dyDescent="0.25">
      <c r="AI4971" s="72">
        <f t="shared" si="514"/>
        <v>0</v>
      </c>
      <c r="AJ4971" s="72">
        <f t="shared" si="509"/>
        <v>0</v>
      </c>
      <c r="AK4971" s="72">
        <f t="shared" si="510"/>
        <v>0</v>
      </c>
      <c r="AL4971" s="72">
        <f t="shared" si="511"/>
        <v>0</v>
      </c>
      <c r="AQ4971" s="63">
        <f t="shared" si="513"/>
        <v>4971</v>
      </c>
      <c r="AR4971" s="72">
        <f t="shared" si="512"/>
        <v>0</v>
      </c>
    </row>
    <row r="4972" spans="35:44" x14ac:dyDescent="0.25">
      <c r="AI4972" s="72">
        <f t="shared" si="514"/>
        <v>0</v>
      </c>
      <c r="AJ4972" s="72">
        <f t="shared" si="509"/>
        <v>0</v>
      </c>
      <c r="AK4972" s="72">
        <f t="shared" si="510"/>
        <v>0</v>
      </c>
      <c r="AL4972" s="72">
        <f t="shared" si="511"/>
        <v>0</v>
      </c>
      <c r="AQ4972" s="63">
        <f t="shared" si="513"/>
        <v>4972</v>
      </c>
      <c r="AR4972" s="72">
        <f t="shared" si="512"/>
        <v>0</v>
      </c>
    </row>
    <row r="4973" spans="35:44" x14ac:dyDescent="0.25">
      <c r="AI4973" s="72">
        <f t="shared" si="514"/>
        <v>0</v>
      </c>
      <c r="AJ4973" s="72">
        <f t="shared" si="509"/>
        <v>0</v>
      </c>
      <c r="AK4973" s="72">
        <f t="shared" si="510"/>
        <v>0</v>
      </c>
      <c r="AL4973" s="72">
        <f t="shared" si="511"/>
        <v>0</v>
      </c>
      <c r="AQ4973" s="63">
        <f t="shared" si="513"/>
        <v>4973</v>
      </c>
      <c r="AR4973" s="72">
        <f t="shared" si="512"/>
        <v>0</v>
      </c>
    </row>
    <row r="4974" spans="35:44" x14ac:dyDescent="0.25">
      <c r="AI4974" s="72">
        <f t="shared" si="514"/>
        <v>0</v>
      </c>
      <c r="AJ4974" s="72">
        <f t="shared" si="509"/>
        <v>0</v>
      </c>
      <c r="AK4974" s="72">
        <f t="shared" si="510"/>
        <v>0</v>
      </c>
      <c r="AL4974" s="72">
        <f t="shared" si="511"/>
        <v>0</v>
      </c>
      <c r="AQ4974" s="63">
        <f t="shared" si="513"/>
        <v>4974</v>
      </c>
      <c r="AR4974" s="72">
        <f t="shared" si="512"/>
        <v>0</v>
      </c>
    </row>
    <row r="4975" spans="35:44" x14ac:dyDescent="0.25">
      <c r="AI4975" s="72">
        <f t="shared" si="514"/>
        <v>0</v>
      </c>
      <c r="AJ4975" s="72">
        <f t="shared" si="509"/>
        <v>0</v>
      </c>
      <c r="AK4975" s="72">
        <f t="shared" si="510"/>
        <v>0</v>
      </c>
      <c r="AL4975" s="72">
        <f t="shared" si="511"/>
        <v>0</v>
      </c>
      <c r="AQ4975" s="63">
        <f t="shared" si="513"/>
        <v>4975</v>
      </c>
      <c r="AR4975" s="72">
        <f t="shared" si="512"/>
        <v>0</v>
      </c>
    </row>
    <row r="4976" spans="35:44" x14ac:dyDescent="0.25">
      <c r="AI4976" s="72">
        <f t="shared" si="514"/>
        <v>0</v>
      </c>
      <c r="AJ4976" s="72">
        <f t="shared" si="509"/>
        <v>0</v>
      </c>
      <c r="AK4976" s="72">
        <f t="shared" si="510"/>
        <v>0</v>
      </c>
      <c r="AL4976" s="72">
        <f t="shared" si="511"/>
        <v>0</v>
      </c>
      <c r="AQ4976" s="63">
        <f t="shared" si="513"/>
        <v>4976</v>
      </c>
      <c r="AR4976" s="72">
        <f t="shared" si="512"/>
        <v>0</v>
      </c>
    </row>
    <row r="4977" spans="35:44" x14ac:dyDescent="0.25">
      <c r="AI4977" s="72">
        <f t="shared" si="514"/>
        <v>0</v>
      </c>
      <c r="AJ4977" s="72">
        <f t="shared" si="509"/>
        <v>0</v>
      </c>
      <c r="AK4977" s="72">
        <f t="shared" si="510"/>
        <v>0</v>
      </c>
      <c r="AL4977" s="72">
        <f t="shared" si="511"/>
        <v>0</v>
      </c>
      <c r="AQ4977" s="63">
        <f t="shared" si="513"/>
        <v>4977</v>
      </c>
      <c r="AR4977" s="72">
        <f t="shared" si="512"/>
        <v>0</v>
      </c>
    </row>
    <row r="4978" spans="35:44" x14ac:dyDescent="0.25">
      <c r="AI4978" s="72">
        <f t="shared" si="514"/>
        <v>0</v>
      </c>
      <c r="AJ4978" s="72">
        <f t="shared" si="509"/>
        <v>0</v>
      </c>
      <c r="AK4978" s="72">
        <f t="shared" si="510"/>
        <v>0</v>
      </c>
      <c r="AL4978" s="72">
        <f t="shared" si="511"/>
        <v>0</v>
      </c>
      <c r="AQ4978" s="63">
        <f t="shared" si="513"/>
        <v>4978</v>
      </c>
      <c r="AR4978" s="72">
        <f t="shared" si="512"/>
        <v>0</v>
      </c>
    </row>
    <row r="4979" spans="35:44" x14ac:dyDescent="0.25">
      <c r="AI4979" s="72">
        <f t="shared" si="514"/>
        <v>0</v>
      </c>
      <c r="AJ4979" s="72">
        <f t="shared" si="509"/>
        <v>0</v>
      </c>
      <c r="AK4979" s="72">
        <f t="shared" si="510"/>
        <v>0</v>
      </c>
      <c r="AL4979" s="72">
        <f t="shared" si="511"/>
        <v>0</v>
      </c>
      <c r="AQ4979" s="63">
        <f t="shared" si="513"/>
        <v>4979</v>
      </c>
      <c r="AR4979" s="72">
        <f t="shared" si="512"/>
        <v>0</v>
      </c>
    </row>
    <row r="4980" spans="35:44" x14ac:dyDescent="0.25">
      <c r="AI4980" s="72">
        <f t="shared" si="514"/>
        <v>0</v>
      </c>
      <c r="AJ4980" s="72">
        <f t="shared" si="509"/>
        <v>0</v>
      </c>
      <c r="AK4980" s="72">
        <f t="shared" si="510"/>
        <v>0</v>
      </c>
      <c r="AL4980" s="72">
        <f t="shared" si="511"/>
        <v>0</v>
      </c>
      <c r="AQ4980" s="63">
        <f t="shared" si="513"/>
        <v>4980</v>
      </c>
      <c r="AR4980" s="72">
        <f t="shared" si="512"/>
        <v>0</v>
      </c>
    </row>
    <row r="4981" spans="35:44" x14ac:dyDescent="0.25">
      <c r="AI4981" s="72">
        <f t="shared" si="514"/>
        <v>0</v>
      </c>
      <c r="AJ4981" s="72">
        <f t="shared" si="509"/>
        <v>0</v>
      </c>
      <c r="AK4981" s="72">
        <f t="shared" si="510"/>
        <v>0</v>
      </c>
      <c r="AL4981" s="72">
        <f t="shared" si="511"/>
        <v>0</v>
      </c>
      <c r="AQ4981" s="63">
        <f t="shared" si="513"/>
        <v>4981</v>
      </c>
      <c r="AR4981" s="72">
        <f t="shared" si="512"/>
        <v>0</v>
      </c>
    </row>
    <row r="4982" spans="35:44" x14ac:dyDescent="0.25">
      <c r="AI4982" s="72">
        <f t="shared" si="514"/>
        <v>0</v>
      </c>
      <c r="AJ4982" s="72">
        <f t="shared" si="509"/>
        <v>0</v>
      </c>
      <c r="AK4982" s="72">
        <f t="shared" si="510"/>
        <v>0</v>
      </c>
      <c r="AL4982" s="72">
        <f t="shared" si="511"/>
        <v>0</v>
      </c>
      <c r="AQ4982" s="63">
        <f t="shared" si="513"/>
        <v>4982</v>
      </c>
      <c r="AR4982" s="72">
        <f t="shared" si="512"/>
        <v>0</v>
      </c>
    </row>
    <row r="4983" spans="35:44" x14ac:dyDescent="0.25">
      <c r="AI4983" s="72">
        <f t="shared" si="514"/>
        <v>0</v>
      </c>
      <c r="AJ4983" s="72">
        <f t="shared" si="509"/>
        <v>0</v>
      </c>
      <c r="AK4983" s="72">
        <f t="shared" si="510"/>
        <v>0</v>
      </c>
      <c r="AL4983" s="72">
        <f t="shared" si="511"/>
        <v>0</v>
      </c>
      <c r="AQ4983" s="63">
        <f t="shared" si="513"/>
        <v>4983</v>
      </c>
      <c r="AR4983" s="72">
        <f t="shared" si="512"/>
        <v>0</v>
      </c>
    </row>
    <row r="4984" spans="35:44" x14ac:dyDescent="0.25">
      <c r="AI4984" s="72">
        <f t="shared" si="514"/>
        <v>0</v>
      </c>
      <c r="AJ4984" s="72">
        <f t="shared" si="509"/>
        <v>0</v>
      </c>
      <c r="AK4984" s="72">
        <f t="shared" si="510"/>
        <v>0</v>
      </c>
      <c r="AL4984" s="72">
        <f t="shared" si="511"/>
        <v>0</v>
      </c>
      <c r="AQ4984" s="63">
        <f t="shared" si="513"/>
        <v>4984</v>
      </c>
      <c r="AR4984" s="72">
        <f t="shared" si="512"/>
        <v>0</v>
      </c>
    </row>
    <row r="4985" spans="35:44" x14ac:dyDescent="0.25">
      <c r="AI4985" s="72">
        <f t="shared" si="514"/>
        <v>0</v>
      </c>
      <c r="AJ4985" s="72">
        <f t="shared" si="509"/>
        <v>0</v>
      </c>
      <c r="AK4985" s="72">
        <f t="shared" si="510"/>
        <v>0</v>
      </c>
      <c r="AL4985" s="72">
        <f t="shared" si="511"/>
        <v>0</v>
      </c>
      <c r="AQ4985" s="63">
        <f t="shared" si="513"/>
        <v>4985</v>
      </c>
      <c r="AR4985" s="72">
        <f t="shared" si="512"/>
        <v>0</v>
      </c>
    </row>
    <row r="4986" spans="35:44" x14ac:dyDescent="0.25">
      <c r="AI4986" s="72">
        <f t="shared" si="514"/>
        <v>0</v>
      </c>
      <c r="AJ4986" s="72">
        <f t="shared" si="509"/>
        <v>0</v>
      </c>
      <c r="AK4986" s="72">
        <f t="shared" si="510"/>
        <v>0</v>
      </c>
      <c r="AL4986" s="72">
        <f t="shared" si="511"/>
        <v>0</v>
      </c>
      <c r="AQ4986" s="63">
        <f t="shared" si="513"/>
        <v>4986</v>
      </c>
      <c r="AR4986" s="72">
        <f t="shared" si="512"/>
        <v>0</v>
      </c>
    </row>
    <row r="4987" spans="35:44" x14ac:dyDescent="0.25">
      <c r="AI4987" s="72">
        <f t="shared" si="514"/>
        <v>0</v>
      </c>
      <c r="AJ4987" s="72">
        <f t="shared" si="509"/>
        <v>0</v>
      </c>
      <c r="AK4987" s="72">
        <f t="shared" si="510"/>
        <v>0</v>
      </c>
      <c r="AL4987" s="72">
        <f t="shared" si="511"/>
        <v>0</v>
      </c>
      <c r="AQ4987" s="63">
        <f t="shared" si="513"/>
        <v>4987</v>
      </c>
      <c r="AR4987" s="72">
        <f t="shared" si="512"/>
        <v>0</v>
      </c>
    </row>
    <row r="4988" spans="35:44" x14ac:dyDescent="0.25">
      <c r="AI4988" s="72">
        <f t="shared" si="514"/>
        <v>0</v>
      </c>
      <c r="AJ4988" s="72">
        <f t="shared" si="509"/>
        <v>0</v>
      </c>
      <c r="AK4988" s="72">
        <f t="shared" si="510"/>
        <v>0</v>
      </c>
      <c r="AL4988" s="72">
        <f t="shared" si="511"/>
        <v>0</v>
      </c>
      <c r="AQ4988" s="63">
        <f t="shared" si="513"/>
        <v>4988</v>
      </c>
      <c r="AR4988" s="72">
        <f t="shared" si="512"/>
        <v>0</v>
      </c>
    </row>
    <row r="4989" spans="35:44" x14ac:dyDescent="0.25">
      <c r="AI4989" s="72">
        <f t="shared" si="514"/>
        <v>0</v>
      </c>
      <c r="AJ4989" s="72">
        <f t="shared" si="509"/>
        <v>0</v>
      </c>
      <c r="AK4989" s="72">
        <f t="shared" si="510"/>
        <v>0</v>
      </c>
      <c r="AL4989" s="72">
        <f t="shared" si="511"/>
        <v>0</v>
      </c>
      <c r="AQ4989" s="63">
        <f t="shared" si="513"/>
        <v>4989</v>
      </c>
      <c r="AR4989" s="72">
        <f t="shared" si="512"/>
        <v>0</v>
      </c>
    </row>
    <row r="4990" spans="35:44" x14ac:dyDescent="0.25">
      <c r="AI4990" s="72">
        <f t="shared" si="514"/>
        <v>0</v>
      </c>
      <c r="AJ4990" s="72">
        <f t="shared" si="509"/>
        <v>0</v>
      </c>
      <c r="AK4990" s="72">
        <f t="shared" si="510"/>
        <v>0</v>
      </c>
      <c r="AL4990" s="72">
        <f t="shared" si="511"/>
        <v>0</v>
      </c>
      <c r="AQ4990" s="63">
        <f t="shared" si="513"/>
        <v>4990</v>
      </c>
      <c r="AR4990" s="72">
        <f t="shared" si="512"/>
        <v>0</v>
      </c>
    </row>
    <row r="4991" spans="35:44" x14ac:dyDescent="0.25">
      <c r="AI4991" s="72">
        <f t="shared" si="514"/>
        <v>0</v>
      </c>
      <c r="AJ4991" s="72">
        <f t="shared" si="509"/>
        <v>0</v>
      </c>
      <c r="AK4991" s="72">
        <f t="shared" si="510"/>
        <v>0</v>
      </c>
      <c r="AL4991" s="72">
        <f t="shared" si="511"/>
        <v>0</v>
      </c>
      <c r="AQ4991" s="63">
        <f t="shared" si="513"/>
        <v>4991</v>
      </c>
      <c r="AR4991" s="72">
        <f t="shared" si="512"/>
        <v>0</v>
      </c>
    </row>
    <row r="4992" spans="35:44" x14ac:dyDescent="0.25">
      <c r="AI4992" s="72">
        <f t="shared" si="514"/>
        <v>0</v>
      </c>
      <c r="AJ4992" s="72">
        <f t="shared" si="509"/>
        <v>0</v>
      </c>
      <c r="AK4992" s="72">
        <f t="shared" si="510"/>
        <v>0</v>
      </c>
      <c r="AL4992" s="72">
        <f t="shared" si="511"/>
        <v>0</v>
      </c>
      <c r="AQ4992" s="63">
        <f t="shared" si="513"/>
        <v>4992</v>
      </c>
      <c r="AR4992" s="72">
        <f t="shared" si="512"/>
        <v>0</v>
      </c>
    </row>
    <row r="4993" spans="35:44" x14ac:dyDescent="0.25">
      <c r="AI4993" s="72">
        <f t="shared" si="514"/>
        <v>0</v>
      </c>
      <c r="AJ4993" s="72">
        <f t="shared" ref="AJ4993:AJ5056" si="515">ROUNDUP((C4993-$C$1)/7,0)</f>
        <v>0</v>
      </c>
      <c r="AK4993" s="72">
        <f t="shared" ref="AK4993:AK5056" si="516">ROUNDUP((C4993-$C$1)/1,0)</f>
        <v>0</v>
      </c>
      <c r="AL4993" s="72">
        <f t="shared" ref="AL4993:AL5056" si="517">ROUNDUP((C4993-$C$1)*24,0)</f>
        <v>0</v>
      </c>
      <c r="AQ4993" s="63">
        <f t="shared" si="513"/>
        <v>4993</v>
      </c>
      <c r="AR4993" s="72">
        <f t="shared" ref="AR4993:AR5056" si="518">SUMIFS(AI:AI,AL:AL,AQ4993)</f>
        <v>0</v>
      </c>
    </row>
    <row r="4994" spans="35:44" x14ac:dyDescent="0.25">
      <c r="AI4994" s="72">
        <f t="shared" si="514"/>
        <v>0</v>
      </c>
      <c r="AJ4994" s="72">
        <f t="shared" si="515"/>
        <v>0</v>
      </c>
      <c r="AK4994" s="72">
        <f t="shared" si="516"/>
        <v>0</v>
      </c>
      <c r="AL4994" s="72">
        <f t="shared" si="517"/>
        <v>0</v>
      </c>
      <c r="AQ4994" s="63">
        <f t="shared" si="513"/>
        <v>4994</v>
      </c>
      <c r="AR4994" s="72">
        <f t="shared" si="518"/>
        <v>0</v>
      </c>
    </row>
    <row r="4995" spans="35:44" x14ac:dyDescent="0.25">
      <c r="AI4995" s="72">
        <f t="shared" si="514"/>
        <v>0</v>
      </c>
      <c r="AJ4995" s="72">
        <f t="shared" si="515"/>
        <v>0</v>
      </c>
      <c r="AK4995" s="72">
        <f t="shared" si="516"/>
        <v>0</v>
      </c>
      <c r="AL4995" s="72">
        <f t="shared" si="517"/>
        <v>0</v>
      </c>
      <c r="AQ4995" s="63">
        <f t="shared" ref="AQ4995:AQ5058" si="519">1+AQ4994</f>
        <v>4995</v>
      </c>
      <c r="AR4995" s="72">
        <f t="shared" si="518"/>
        <v>0</v>
      </c>
    </row>
    <row r="4996" spans="35:44" x14ac:dyDescent="0.25">
      <c r="AI4996" s="72">
        <f t="shared" si="514"/>
        <v>0</v>
      </c>
      <c r="AJ4996" s="72">
        <f t="shared" si="515"/>
        <v>0</v>
      </c>
      <c r="AK4996" s="72">
        <f t="shared" si="516"/>
        <v>0</v>
      </c>
      <c r="AL4996" s="72">
        <f t="shared" si="517"/>
        <v>0</v>
      </c>
      <c r="AQ4996" s="63">
        <f t="shared" si="519"/>
        <v>4996</v>
      </c>
      <c r="AR4996" s="72">
        <f t="shared" si="518"/>
        <v>0</v>
      </c>
    </row>
    <row r="4997" spans="35:44" x14ac:dyDescent="0.25">
      <c r="AI4997" s="72">
        <f t="shared" ref="AI4997:AI5060" si="520">D4997*(C4997-C4996)*86400*$B$16</f>
        <v>0</v>
      </c>
      <c r="AJ4997" s="72">
        <f t="shared" si="515"/>
        <v>0</v>
      </c>
      <c r="AK4997" s="72">
        <f t="shared" si="516"/>
        <v>0</v>
      </c>
      <c r="AL4997" s="72">
        <f t="shared" si="517"/>
        <v>0</v>
      </c>
      <c r="AQ4997" s="63">
        <f t="shared" si="519"/>
        <v>4997</v>
      </c>
      <c r="AR4997" s="72">
        <f t="shared" si="518"/>
        <v>0</v>
      </c>
    </row>
    <row r="4998" spans="35:44" x14ac:dyDescent="0.25">
      <c r="AI4998" s="72">
        <f t="shared" si="520"/>
        <v>0</v>
      </c>
      <c r="AJ4998" s="72">
        <f t="shared" si="515"/>
        <v>0</v>
      </c>
      <c r="AK4998" s="72">
        <f t="shared" si="516"/>
        <v>0</v>
      </c>
      <c r="AL4998" s="72">
        <f t="shared" si="517"/>
        <v>0</v>
      </c>
      <c r="AQ4998" s="63">
        <f t="shared" si="519"/>
        <v>4998</v>
      </c>
      <c r="AR4998" s="72">
        <f t="shared" si="518"/>
        <v>0</v>
      </c>
    </row>
    <row r="4999" spans="35:44" x14ac:dyDescent="0.25">
      <c r="AI4999" s="72">
        <f t="shared" si="520"/>
        <v>0</v>
      </c>
      <c r="AJ4999" s="72">
        <f t="shared" si="515"/>
        <v>0</v>
      </c>
      <c r="AK4999" s="72">
        <f t="shared" si="516"/>
        <v>0</v>
      </c>
      <c r="AL4999" s="72">
        <f t="shared" si="517"/>
        <v>0</v>
      </c>
      <c r="AQ4999" s="63">
        <f t="shared" si="519"/>
        <v>4999</v>
      </c>
      <c r="AR4999" s="72">
        <f t="shared" si="518"/>
        <v>0</v>
      </c>
    </row>
    <row r="5000" spans="35:44" x14ac:dyDescent="0.25">
      <c r="AI5000" s="72">
        <f t="shared" si="520"/>
        <v>0</v>
      </c>
      <c r="AJ5000" s="72">
        <f t="shared" si="515"/>
        <v>0</v>
      </c>
      <c r="AK5000" s="72">
        <f t="shared" si="516"/>
        <v>0</v>
      </c>
      <c r="AL5000" s="72">
        <f t="shared" si="517"/>
        <v>0</v>
      </c>
      <c r="AQ5000" s="63">
        <f t="shared" si="519"/>
        <v>5000</v>
      </c>
      <c r="AR5000" s="72">
        <f t="shared" si="518"/>
        <v>0</v>
      </c>
    </row>
    <row r="5001" spans="35:44" x14ac:dyDescent="0.25">
      <c r="AI5001" s="72">
        <f t="shared" si="520"/>
        <v>0</v>
      </c>
      <c r="AJ5001" s="72">
        <f t="shared" si="515"/>
        <v>0</v>
      </c>
      <c r="AK5001" s="72">
        <f t="shared" si="516"/>
        <v>0</v>
      </c>
      <c r="AL5001" s="72">
        <f t="shared" si="517"/>
        <v>0</v>
      </c>
      <c r="AQ5001" s="63">
        <f t="shared" si="519"/>
        <v>5001</v>
      </c>
      <c r="AR5001" s="72">
        <f t="shared" si="518"/>
        <v>0</v>
      </c>
    </row>
    <row r="5002" spans="35:44" x14ac:dyDescent="0.25">
      <c r="AI5002" s="72">
        <f t="shared" si="520"/>
        <v>0</v>
      </c>
      <c r="AJ5002" s="72">
        <f t="shared" si="515"/>
        <v>0</v>
      </c>
      <c r="AK5002" s="72">
        <f t="shared" si="516"/>
        <v>0</v>
      </c>
      <c r="AL5002" s="72">
        <f t="shared" si="517"/>
        <v>0</v>
      </c>
      <c r="AQ5002" s="63">
        <f t="shared" si="519"/>
        <v>5002</v>
      </c>
      <c r="AR5002" s="72">
        <f t="shared" si="518"/>
        <v>0</v>
      </c>
    </row>
    <row r="5003" spans="35:44" x14ac:dyDescent="0.25">
      <c r="AI5003" s="72">
        <f t="shared" si="520"/>
        <v>0</v>
      </c>
      <c r="AJ5003" s="72">
        <f t="shared" si="515"/>
        <v>0</v>
      </c>
      <c r="AK5003" s="72">
        <f t="shared" si="516"/>
        <v>0</v>
      </c>
      <c r="AL5003" s="72">
        <f t="shared" si="517"/>
        <v>0</v>
      </c>
      <c r="AQ5003" s="63">
        <f t="shared" si="519"/>
        <v>5003</v>
      </c>
      <c r="AR5003" s="72">
        <f t="shared" si="518"/>
        <v>0</v>
      </c>
    </row>
    <row r="5004" spans="35:44" x14ac:dyDescent="0.25">
      <c r="AI5004" s="72">
        <f t="shared" si="520"/>
        <v>0</v>
      </c>
      <c r="AJ5004" s="72">
        <f t="shared" si="515"/>
        <v>0</v>
      </c>
      <c r="AK5004" s="72">
        <f t="shared" si="516"/>
        <v>0</v>
      </c>
      <c r="AL5004" s="72">
        <f t="shared" si="517"/>
        <v>0</v>
      </c>
      <c r="AQ5004" s="63">
        <f t="shared" si="519"/>
        <v>5004</v>
      </c>
      <c r="AR5004" s="72">
        <f t="shared" si="518"/>
        <v>0</v>
      </c>
    </row>
    <row r="5005" spans="35:44" x14ac:dyDescent="0.25">
      <c r="AI5005" s="72">
        <f t="shared" si="520"/>
        <v>0</v>
      </c>
      <c r="AJ5005" s="72">
        <f t="shared" si="515"/>
        <v>0</v>
      </c>
      <c r="AK5005" s="72">
        <f t="shared" si="516"/>
        <v>0</v>
      </c>
      <c r="AL5005" s="72">
        <f t="shared" si="517"/>
        <v>0</v>
      </c>
      <c r="AQ5005" s="63">
        <f t="shared" si="519"/>
        <v>5005</v>
      </c>
      <c r="AR5005" s="72">
        <f t="shared" si="518"/>
        <v>0</v>
      </c>
    </row>
    <row r="5006" spans="35:44" x14ac:dyDescent="0.25">
      <c r="AI5006" s="72">
        <f t="shared" si="520"/>
        <v>0</v>
      </c>
      <c r="AJ5006" s="72">
        <f t="shared" si="515"/>
        <v>0</v>
      </c>
      <c r="AK5006" s="72">
        <f t="shared" si="516"/>
        <v>0</v>
      </c>
      <c r="AL5006" s="72">
        <f t="shared" si="517"/>
        <v>0</v>
      </c>
      <c r="AQ5006" s="63">
        <f t="shared" si="519"/>
        <v>5006</v>
      </c>
      <c r="AR5006" s="72">
        <f t="shared" si="518"/>
        <v>0</v>
      </c>
    </row>
    <row r="5007" spans="35:44" x14ac:dyDescent="0.25">
      <c r="AI5007" s="72">
        <f t="shared" si="520"/>
        <v>0</v>
      </c>
      <c r="AJ5007" s="72">
        <f t="shared" si="515"/>
        <v>0</v>
      </c>
      <c r="AK5007" s="72">
        <f t="shared" si="516"/>
        <v>0</v>
      </c>
      <c r="AL5007" s="72">
        <f t="shared" si="517"/>
        <v>0</v>
      </c>
      <c r="AQ5007" s="63">
        <f t="shared" si="519"/>
        <v>5007</v>
      </c>
      <c r="AR5007" s="72">
        <f t="shared" si="518"/>
        <v>0</v>
      </c>
    </row>
    <row r="5008" spans="35:44" x14ac:dyDescent="0.25">
      <c r="AI5008" s="72">
        <f t="shared" si="520"/>
        <v>0</v>
      </c>
      <c r="AJ5008" s="72">
        <f t="shared" si="515"/>
        <v>0</v>
      </c>
      <c r="AK5008" s="72">
        <f t="shared" si="516"/>
        <v>0</v>
      </c>
      <c r="AL5008" s="72">
        <f t="shared" si="517"/>
        <v>0</v>
      </c>
      <c r="AQ5008" s="63">
        <f t="shared" si="519"/>
        <v>5008</v>
      </c>
      <c r="AR5008" s="72">
        <f t="shared" si="518"/>
        <v>0</v>
      </c>
    </row>
    <row r="5009" spans="35:44" x14ac:dyDescent="0.25">
      <c r="AI5009" s="72">
        <f t="shared" si="520"/>
        <v>0</v>
      </c>
      <c r="AJ5009" s="72">
        <f t="shared" si="515"/>
        <v>0</v>
      </c>
      <c r="AK5009" s="72">
        <f t="shared" si="516"/>
        <v>0</v>
      </c>
      <c r="AL5009" s="72">
        <f t="shared" si="517"/>
        <v>0</v>
      </c>
      <c r="AQ5009" s="63">
        <f t="shared" si="519"/>
        <v>5009</v>
      </c>
      <c r="AR5009" s="72">
        <f t="shared" si="518"/>
        <v>0</v>
      </c>
    </row>
    <row r="5010" spans="35:44" x14ac:dyDescent="0.25">
      <c r="AI5010" s="72">
        <f t="shared" si="520"/>
        <v>0</v>
      </c>
      <c r="AJ5010" s="72">
        <f t="shared" si="515"/>
        <v>0</v>
      </c>
      <c r="AK5010" s="72">
        <f t="shared" si="516"/>
        <v>0</v>
      </c>
      <c r="AL5010" s="72">
        <f t="shared" si="517"/>
        <v>0</v>
      </c>
      <c r="AQ5010" s="63">
        <f t="shared" si="519"/>
        <v>5010</v>
      </c>
      <c r="AR5010" s="72">
        <f t="shared" si="518"/>
        <v>0</v>
      </c>
    </row>
    <row r="5011" spans="35:44" x14ac:dyDescent="0.25">
      <c r="AI5011" s="72">
        <f t="shared" si="520"/>
        <v>0</v>
      </c>
      <c r="AJ5011" s="72">
        <f t="shared" si="515"/>
        <v>0</v>
      </c>
      <c r="AK5011" s="72">
        <f t="shared" si="516"/>
        <v>0</v>
      </c>
      <c r="AL5011" s="72">
        <f t="shared" si="517"/>
        <v>0</v>
      </c>
      <c r="AQ5011" s="63">
        <f t="shared" si="519"/>
        <v>5011</v>
      </c>
      <c r="AR5011" s="72">
        <f t="shared" si="518"/>
        <v>0</v>
      </c>
    </row>
    <row r="5012" spans="35:44" x14ac:dyDescent="0.25">
      <c r="AI5012" s="72">
        <f t="shared" si="520"/>
        <v>0</v>
      </c>
      <c r="AJ5012" s="72">
        <f t="shared" si="515"/>
        <v>0</v>
      </c>
      <c r="AK5012" s="72">
        <f t="shared" si="516"/>
        <v>0</v>
      </c>
      <c r="AL5012" s="72">
        <f t="shared" si="517"/>
        <v>0</v>
      </c>
      <c r="AQ5012" s="63">
        <f t="shared" si="519"/>
        <v>5012</v>
      </c>
      <c r="AR5012" s="72">
        <f t="shared" si="518"/>
        <v>0</v>
      </c>
    </row>
    <row r="5013" spans="35:44" x14ac:dyDescent="0.25">
      <c r="AI5013" s="72">
        <f t="shared" si="520"/>
        <v>0</v>
      </c>
      <c r="AJ5013" s="72">
        <f t="shared" si="515"/>
        <v>0</v>
      </c>
      <c r="AK5013" s="72">
        <f t="shared" si="516"/>
        <v>0</v>
      </c>
      <c r="AL5013" s="72">
        <f t="shared" si="517"/>
        <v>0</v>
      </c>
      <c r="AQ5013" s="63">
        <f t="shared" si="519"/>
        <v>5013</v>
      </c>
      <c r="AR5013" s="72">
        <f t="shared" si="518"/>
        <v>0</v>
      </c>
    </row>
    <row r="5014" spans="35:44" x14ac:dyDescent="0.25">
      <c r="AI5014" s="72">
        <f t="shared" si="520"/>
        <v>0</v>
      </c>
      <c r="AJ5014" s="72">
        <f t="shared" si="515"/>
        <v>0</v>
      </c>
      <c r="AK5014" s="72">
        <f t="shared" si="516"/>
        <v>0</v>
      </c>
      <c r="AL5014" s="72">
        <f t="shared" si="517"/>
        <v>0</v>
      </c>
      <c r="AQ5014" s="63">
        <f t="shared" si="519"/>
        <v>5014</v>
      </c>
      <c r="AR5014" s="72">
        <f t="shared" si="518"/>
        <v>0</v>
      </c>
    </row>
    <row r="5015" spans="35:44" x14ac:dyDescent="0.25">
      <c r="AI5015" s="72">
        <f t="shared" si="520"/>
        <v>0</v>
      </c>
      <c r="AJ5015" s="72">
        <f t="shared" si="515"/>
        <v>0</v>
      </c>
      <c r="AK5015" s="72">
        <f t="shared" si="516"/>
        <v>0</v>
      </c>
      <c r="AL5015" s="72">
        <f t="shared" si="517"/>
        <v>0</v>
      </c>
      <c r="AQ5015" s="63">
        <f t="shared" si="519"/>
        <v>5015</v>
      </c>
      <c r="AR5015" s="72">
        <f t="shared" si="518"/>
        <v>0</v>
      </c>
    </row>
    <row r="5016" spans="35:44" x14ac:dyDescent="0.25">
      <c r="AI5016" s="72">
        <f t="shared" si="520"/>
        <v>0</v>
      </c>
      <c r="AJ5016" s="72">
        <f t="shared" si="515"/>
        <v>0</v>
      </c>
      <c r="AK5016" s="72">
        <f t="shared" si="516"/>
        <v>0</v>
      </c>
      <c r="AL5016" s="72">
        <f t="shared" si="517"/>
        <v>0</v>
      </c>
      <c r="AQ5016" s="63">
        <f t="shared" si="519"/>
        <v>5016</v>
      </c>
      <c r="AR5016" s="72">
        <f t="shared" si="518"/>
        <v>0</v>
      </c>
    </row>
    <row r="5017" spans="35:44" x14ac:dyDescent="0.25">
      <c r="AI5017" s="72">
        <f t="shared" si="520"/>
        <v>0</v>
      </c>
      <c r="AJ5017" s="72">
        <f t="shared" si="515"/>
        <v>0</v>
      </c>
      <c r="AK5017" s="72">
        <f t="shared" si="516"/>
        <v>0</v>
      </c>
      <c r="AL5017" s="72">
        <f t="shared" si="517"/>
        <v>0</v>
      </c>
      <c r="AQ5017" s="63">
        <f t="shared" si="519"/>
        <v>5017</v>
      </c>
      <c r="AR5017" s="72">
        <f t="shared" si="518"/>
        <v>0</v>
      </c>
    </row>
    <row r="5018" spans="35:44" x14ac:dyDescent="0.25">
      <c r="AI5018" s="72">
        <f t="shared" si="520"/>
        <v>0</v>
      </c>
      <c r="AJ5018" s="72">
        <f t="shared" si="515"/>
        <v>0</v>
      </c>
      <c r="AK5018" s="72">
        <f t="shared" si="516"/>
        <v>0</v>
      </c>
      <c r="AL5018" s="72">
        <f t="shared" si="517"/>
        <v>0</v>
      </c>
      <c r="AQ5018" s="63">
        <f t="shared" si="519"/>
        <v>5018</v>
      </c>
      <c r="AR5018" s="72">
        <f t="shared" si="518"/>
        <v>0</v>
      </c>
    </row>
    <row r="5019" spans="35:44" x14ac:dyDescent="0.25">
      <c r="AI5019" s="72">
        <f t="shared" si="520"/>
        <v>0</v>
      </c>
      <c r="AJ5019" s="72">
        <f t="shared" si="515"/>
        <v>0</v>
      </c>
      <c r="AK5019" s="72">
        <f t="shared" si="516"/>
        <v>0</v>
      </c>
      <c r="AL5019" s="72">
        <f t="shared" si="517"/>
        <v>0</v>
      </c>
      <c r="AQ5019" s="63">
        <f t="shared" si="519"/>
        <v>5019</v>
      </c>
      <c r="AR5019" s="72">
        <f t="shared" si="518"/>
        <v>0</v>
      </c>
    </row>
    <row r="5020" spans="35:44" x14ac:dyDescent="0.25">
      <c r="AI5020" s="72">
        <f t="shared" si="520"/>
        <v>0</v>
      </c>
      <c r="AJ5020" s="72">
        <f t="shared" si="515"/>
        <v>0</v>
      </c>
      <c r="AK5020" s="72">
        <f t="shared" si="516"/>
        <v>0</v>
      </c>
      <c r="AL5020" s="72">
        <f t="shared" si="517"/>
        <v>0</v>
      </c>
      <c r="AQ5020" s="63">
        <f t="shared" si="519"/>
        <v>5020</v>
      </c>
      <c r="AR5020" s="72">
        <f t="shared" si="518"/>
        <v>0</v>
      </c>
    </row>
    <row r="5021" spans="35:44" x14ac:dyDescent="0.25">
      <c r="AI5021" s="72">
        <f t="shared" si="520"/>
        <v>0</v>
      </c>
      <c r="AJ5021" s="72">
        <f t="shared" si="515"/>
        <v>0</v>
      </c>
      <c r="AK5021" s="72">
        <f t="shared" si="516"/>
        <v>0</v>
      </c>
      <c r="AL5021" s="72">
        <f t="shared" si="517"/>
        <v>0</v>
      </c>
      <c r="AQ5021" s="63">
        <f t="shared" si="519"/>
        <v>5021</v>
      </c>
      <c r="AR5021" s="72">
        <f t="shared" si="518"/>
        <v>0</v>
      </c>
    </row>
    <row r="5022" spans="35:44" x14ac:dyDescent="0.25">
      <c r="AI5022" s="72">
        <f t="shared" si="520"/>
        <v>0</v>
      </c>
      <c r="AJ5022" s="72">
        <f t="shared" si="515"/>
        <v>0</v>
      </c>
      <c r="AK5022" s="72">
        <f t="shared" si="516"/>
        <v>0</v>
      </c>
      <c r="AL5022" s="72">
        <f t="shared" si="517"/>
        <v>0</v>
      </c>
      <c r="AQ5022" s="63">
        <f t="shared" si="519"/>
        <v>5022</v>
      </c>
      <c r="AR5022" s="72">
        <f t="shared" si="518"/>
        <v>0</v>
      </c>
    </row>
    <row r="5023" spans="35:44" x14ac:dyDescent="0.25">
      <c r="AI5023" s="72">
        <f t="shared" si="520"/>
        <v>0</v>
      </c>
      <c r="AJ5023" s="72">
        <f t="shared" si="515"/>
        <v>0</v>
      </c>
      <c r="AK5023" s="72">
        <f t="shared" si="516"/>
        <v>0</v>
      </c>
      <c r="AL5023" s="72">
        <f t="shared" si="517"/>
        <v>0</v>
      </c>
      <c r="AQ5023" s="63">
        <f t="shared" si="519"/>
        <v>5023</v>
      </c>
      <c r="AR5023" s="72">
        <f t="shared" si="518"/>
        <v>0</v>
      </c>
    </row>
    <row r="5024" spans="35:44" x14ac:dyDescent="0.25">
      <c r="AI5024" s="72">
        <f t="shared" si="520"/>
        <v>0</v>
      </c>
      <c r="AJ5024" s="72">
        <f t="shared" si="515"/>
        <v>0</v>
      </c>
      <c r="AK5024" s="72">
        <f t="shared" si="516"/>
        <v>0</v>
      </c>
      <c r="AL5024" s="72">
        <f t="shared" si="517"/>
        <v>0</v>
      </c>
      <c r="AQ5024" s="63">
        <f t="shared" si="519"/>
        <v>5024</v>
      </c>
      <c r="AR5024" s="72">
        <f t="shared" si="518"/>
        <v>0</v>
      </c>
    </row>
    <row r="5025" spans="35:44" x14ac:dyDescent="0.25">
      <c r="AI5025" s="72">
        <f t="shared" si="520"/>
        <v>0</v>
      </c>
      <c r="AJ5025" s="72">
        <f t="shared" si="515"/>
        <v>0</v>
      </c>
      <c r="AK5025" s="72">
        <f t="shared" si="516"/>
        <v>0</v>
      </c>
      <c r="AL5025" s="72">
        <f t="shared" si="517"/>
        <v>0</v>
      </c>
      <c r="AQ5025" s="63">
        <f t="shared" si="519"/>
        <v>5025</v>
      </c>
      <c r="AR5025" s="72">
        <f t="shared" si="518"/>
        <v>0</v>
      </c>
    </row>
    <row r="5026" spans="35:44" x14ac:dyDescent="0.25">
      <c r="AI5026" s="72">
        <f t="shared" si="520"/>
        <v>0</v>
      </c>
      <c r="AJ5026" s="72">
        <f t="shared" si="515"/>
        <v>0</v>
      </c>
      <c r="AK5026" s="72">
        <f t="shared" si="516"/>
        <v>0</v>
      </c>
      <c r="AL5026" s="72">
        <f t="shared" si="517"/>
        <v>0</v>
      </c>
      <c r="AQ5026" s="63">
        <f t="shared" si="519"/>
        <v>5026</v>
      </c>
      <c r="AR5026" s="72">
        <f t="shared" si="518"/>
        <v>0</v>
      </c>
    </row>
    <row r="5027" spans="35:44" x14ac:dyDescent="0.25">
      <c r="AI5027" s="72">
        <f t="shared" si="520"/>
        <v>0</v>
      </c>
      <c r="AJ5027" s="72">
        <f t="shared" si="515"/>
        <v>0</v>
      </c>
      <c r="AK5027" s="72">
        <f t="shared" si="516"/>
        <v>0</v>
      </c>
      <c r="AL5027" s="72">
        <f t="shared" si="517"/>
        <v>0</v>
      </c>
      <c r="AQ5027" s="63">
        <f t="shared" si="519"/>
        <v>5027</v>
      </c>
      <c r="AR5027" s="72">
        <f t="shared" si="518"/>
        <v>0</v>
      </c>
    </row>
    <row r="5028" spans="35:44" x14ac:dyDescent="0.25">
      <c r="AI5028" s="72">
        <f t="shared" si="520"/>
        <v>0</v>
      </c>
      <c r="AJ5028" s="72">
        <f t="shared" si="515"/>
        <v>0</v>
      </c>
      <c r="AK5028" s="72">
        <f t="shared" si="516"/>
        <v>0</v>
      </c>
      <c r="AL5028" s="72">
        <f t="shared" si="517"/>
        <v>0</v>
      </c>
      <c r="AQ5028" s="63">
        <f t="shared" si="519"/>
        <v>5028</v>
      </c>
      <c r="AR5028" s="72">
        <f t="shared" si="518"/>
        <v>0</v>
      </c>
    </row>
    <row r="5029" spans="35:44" x14ac:dyDescent="0.25">
      <c r="AI5029" s="72">
        <f t="shared" si="520"/>
        <v>0</v>
      </c>
      <c r="AJ5029" s="72">
        <f t="shared" si="515"/>
        <v>0</v>
      </c>
      <c r="AK5029" s="72">
        <f t="shared" si="516"/>
        <v>0</v>
      </c>
      <c r="AL5029" s="72">
        <f t="shared" si="517"/>
        <v>0</v>
      </c>
      <c r="AQ5029" s="63">
        <f t="shared" si="519"/>
        <v>5029</v>
      </c>
      <c r="AR5029" s="72">
        <f t="shared" si="518"/>
        <v>0</v>
      </c>
    </row>
    <row r="5030" spans="35:44" x14ac:dyDescent="0.25">
      <c r="AI5030" s="72">
        <f t="shared" si="520"/>
        <v>0</v>
      </c>
      <c r="AJ5030" s="72">
        <f t="shared" si="515"/>
        <v>0</v>
      </c>
      <c r="AK5030" s="72">
        <f t="shared" si="516"/>
        <v>0</v>
      </c>
      <c r="AL5030" s="72">
        <f t="shared" si="517"/>
        <v>0</v>
      </c>
      <c r="AQ5030" s="63">
        <f t="shared" si="519"/>
        <v>5030</v>
      </c>
      <c r="AR5030" s="72">
        <f t="shared" si="518"/>
        <v>0</v>
      </c>
    </row>
    <row r="5031" spans="35:44" x14ac:dyDescent="0.25">
      <c r="AI5031" s="72">
        <f t="shared" si="520"/>
        <v>0</v>
      </c>
      <c r="AJ5031" s="72">
        <f t="shared" si="515"/>
        <v>0</v>
      </c>
      <c r="AK5031" s="72">
        <f t="shared" si="516"/>
        <v>0</v>
      </c>
      <c r="AL5031" s="72">
        <f t="shared" si="517"/>
        <v>0</v>
      </c>
      <c r="AQ5031" s="63">
        <f t="shared" si="519"/>
        <v>5031</v>
      </c>
      <c r="AR5031" s="72">
        <f t="shared" si="518"/>
        <v>0</v>
      </c>
    </row>
    <row r="5032" spans="35:44" x14ac:dyDescent="0.25">
      <c r="AI5032" s="72">
        <f t="shared" si="520"/>
        <v>0</v>
      </c>
      <c r="AJ5032" s="72">
        <f t="shared" si="515"/>
        <v>0</v>
      </c>
      <c r="AK5032" s="72">
        <f t="shared" si="516"/>
        <v>0</v>
      </c>
      <c r="AL5032" s="72">
        <f t="shared" si="517"/>
        <v>0</v>
      </c>
      <c r="AQ5032" s="63">
        <f t="shared" si="519"/>
        <v>5032</v>
      </c>
      <c r="AR5032" s="72">
        <f t="shared" si="518"/>
        <v>0</v>
      </c>
    </row>
    <row r="5033" spans="35:44" x14ac:dyDescent="0.25">
      <c r="AI5033" s="72">
        <f t="shared" si="520"/>
        <v>0</v>
      </c>
      <c r="AJ5033" s="72">
        <f t="shared" si="515"/>
        <v>0</v>
      </c>
      <c r="AK5033" s="72">
        <f t="shared" si="516"/>
        <v>0</v>
      </c>
      <c r="AL5033" s="72">
        <f t="shared" si="517"/>
        <v>0</v>
      </c>
      <c r="AQ5033" s="63">
        <f t="shared" si="519"/>
        <v>5033</v>
      </c>
      <c r="AR5033" s="72">
        <f t="shared" si="518"/>
        <v>0</v>
      </c>
    </row>
    <row r="5034" spans="35:44" x14ac:dyDescent="0.25">
      <c r="AI5034" s="72">
        <f t="shared" si="520"/>
        <v>0</v>
      </c>
      <c r="AJ5034" s="72">
        <f t="shared" si="515"/>
        <v>0</v>
      </c>
      <c r="AK5034" s="72">
        <f t="shared" si="516"/>
        <v>0</v>
      </c>
      <c r="AL5034" s="72">
        <f t="shared" si="517"/>
        <v>0</v>
      </c>
      <c r="AQ5034" s="63">
        <f t="shared" si="519"/>
        <v>5034</v>
      </c>
      <c r="AR5034" s="72">
        <f t="shared" si="518"/>
        <v>0</v>
      </c>
    </row>
    <row r="5035" spans="35:44" x14ac:dyDescent="0.25">
      <c r="AI5035" s="72">
        <f t="shared" si="520"/>
        <v>0</v>
      </c>
      <c r="AJ5035" s="72">
        <f t="shared" si="515"/>
        <v>0</v>
      </c>
      <c r="AK5035" s="72">
        <f t="shared" si="516"/>
        <v>0</v>
      </c>
      <c r="AL5035" s="72">
        <f t="shared" si="517"/>
        <v>0</v>
      </c>
      <c r="AQ5035" s="63">
        <f t="shared" si="519"/>
        <v>5035</v>
      </c>
      <c r="AR5035" s="72">
        <f t="shared" si="518"/>
        <v>0</v>
      </c>
    </row>
    <row r="5036" spans="35:44" x14ac:dyDescent="0.25">
      <c r="AI5036" s="72">
        <f t="shared" si="520"/>
        <v>0</v>
      </c>
      <c r="AJ5036" s="72">
        <f t="shared" si="515"/>
        <v>0</v>
      </c>
      <c r="AK5036" s="72">
        <f t="shared" si="516"/>
        <v>0</v>
      </c>
      <c r="AL5036" s="72">
        <f t="shared" si="517"/>
        <v>0</v>
      </c>
      <c r="AQ5036" s="63">
        <f t="shared" si="519"/>
        <v>5036</v>
      </c>
      <c r="AR5036" s="72">
        <f t="shared" si="518"/>
        <v>0</v>
      </c>
    </row>
    <row r="5037" spans="35:44" x14ac:dyDescent="0.25">
      <c r="AI5037" s="72">
        <f t="shared" si="520"/>
        <v>0</v>
      </c>
      <c r="AJ5037" s="72">
        <f t="shared" si="515"/>
        <v>0</v>
      </c>
      <c r="AK5037" s="72">
        <f t="shared" si="516"/>
        <v>0</v>
      </c>
      <c r="AL5037" s="72">
        <f t="shared" si="517"/>
        <v>0</v>
      </c>
      <c r="AQ5037" s="63">
        <f t="shared" si="519"/>
        <v>5037</v>
      </c>
      <c r="AR5037" s="72">
        <f t="shared" si="518"/>
        <v>0</v>
      </c>
    </row>
    <row r="5038" spans="35:44" x14ac:dyDescent="0.25">
      <c r="AI5038" s="72">
        <f t="shared" si="520"/>
        <v>0</v>
      </c>
      <c r="AJ5038" s="72">
        <f t="shared" si="515"/>
        <v>0</v>
      </c>
      <c r="AK5038" s="72">
        <f t="shared" si="516"/>
        <v>0</v>
      </c>
      <c r="AL5038" s="72">
        <f t="shared" si="517"/>
        <v>0</v>
      </c>
      <c r="AQ5038" s="63">
        <f t="shared" si="519"/>
        <v>5038</v>
      </c>
      <c r="AR5038" s="72">
        <f t="shared" si="518"/>
        <v>0</v>
      </c>
    </row>
    <row r="5039" spans="35:44" x14ac:dyDescent="0.25">
      <c r="AI5039" s="72">
        <f t="shared" si="520"/>
        <v>0</v>
      </c>
      <c r="AJ5039" s="72">
        <f t="shared" si="515"/>
        <v>0</v>
      </c>
      <c r="AK5039" s="72">
        <f t="shared" si="516"/>
        <v>0</v>
      </c>
      <c r="AL5039" s="72">
        <f t="shared" si="517"/>
        <v>0</v>
      </c>
      <c r="AQ5039" s="63">
        <f t="shared" si="519"/>
        <v>5039</v>
      </c>
      <c r="AR5039" s="72">
        <f t="shared" si="518"/>
        <v>0</v>
      </c>
    </row>
    <row r="5040" spans="35:44" x14ac:dyDescent="0.25">
      <c r="AI5040" s="72">
        <f t="shared" si="520"/>
        <v>0</v>
      </c>
      <c r="AJ5040" s="72">
        <f t="shared" si="515"/>
        <v>0</v>
      </c>
      <c r="AK5040" s="72">
        <f t="shared" si="516"/>
        <v>0</v>
      </c>
      <c r="AL5040" s="72">
        <f t="shared" si="517"/>
        <v>0</v>
      </c>
      <c r="AQ5040" s="63">
        <f t="shared" si="519"/>
        <v>5040</v>
      </c>
      <c r="AR5040" s="72">
        <f t="shared" si="518"/>
        <v>0</v>
      </c>
    </row>
    <row r="5041" spans="35:44" x14ac:dyDescent="0.25">
      <c r="AI5041" s="72">
        <f t="shared" si="520"/>
        <v>0</v>
      </c>
      <c r="AJ5041" s="72">
        <f t="shared" si="515"/>
        <v>0</v>
      </c>
      <c r="AK5041" s="72">
        <f t="shared" si="516"/>
        <v>0</v>
      </c>
      <c r="AL5041" s="72">
        <f t="shared" si="517"/>
        <v>0</v>
      </c>
      <c r="AQ5041" s="63">
        <f t="shared" si="519"/>
        <v>5041</v>
      </c>
      <c r="AR5041" s="72">
        <f t="shared" si="518"/>
        <v>0</v>
      </c>
    </row>
    <row r="5042" spans="35:44" x14ac:dyDescent="0.25">
      <c r="AI5042" s="72">
        <f t="shared" si="520"/>
        <v>0</v>
      </c>
      <c r="AJ5042" s="72">
        <f t="shared" si="515"/>
        <v>0</v>
      </c>
      <c r="AK5042" s="72">
        <f t="shared" si="516"/>
        <v>0</v>
      </c>
      <c r="AL5042" s="72">
        <f t="shared" si="517"/>
        <v>0</v>
      </c>
      <c r="AQ5042" s="63">
        <f t="shared" si="519"/>
        <v>5042</v>
      </c>
      <c r="AR5042" s="72">
        <f t="shared" si="518"/>
        <v>0</v>
      </c>
    </row>
    <row r="5043" spans="35:44" x14ac:dyDescent="0.25">
      <c r="AI5043" s="72">
        <f t="shared" si="520"/>
        <v>0</v>
      </c>
      <c r="AJ5043" s="72">
        <f t="shared" si="515"/>
        <v>0</v>
      </c>
      <c r="AK5043" s="72">
        <f t="shared" si="516"/>
        <v>0</v>
      </c>
      <c r="AL5043" s="72">
        <f t="shared" si="517"/>
        <v>0</v>
      </c>
      <c r="AQ5043" s="63">
        <f t="shared" si="519"/>
        <v>5043</v>
      </c>
      <c r="AR5043" s="72">
        <f t="shared" si="518"/>
        <v>0</v>
      </c>
    </row>
    <row r="5044" spans="35:44" x14ac:dyDescent="0.25">
      <c r="AI5044" s="72">
        <f t="shared" si="520"/>
        <v>0</v>
      </c>
      <c r="AJ5044" s="72">
        <f t="shared" si="515"/>
        <v>0</v>
      </c>
      <c r="AK5044" s="72">
        <f t="shared" si="516"/>
        <v>0</v>
      </c>
      <c r="AL5044" s="72">
        <f t="shared" si="517"/>
        <v>0</v>
      </c>
      <c r="AQ5044" s="63">
        <f t="shared" si="519"/>
        <v>5044</v>
      </c>
      <c r="AR5044" s="72">
        <f t="shared" si="518"/>
        <v>0</v>
      </c>
    </row>
    <row r="5045" spans="35:44" x14ac:dyDescent="0.25">
      <c r="AI5045" s="72">
        <f t="shared" si="520"/>
        <v>0</v>
      </c>
      <c r="AJ5045" s="72">
        <f t="shared" si="515"/>
        <v>0</v>
      </c>
      <c r="AK5045" s="72">
        <f t="shared" si="516"/>
        <v>0</v>
      </c>
      <c r="AL5045" s="72">
        <f t="shared" si="517"/>
        <v>0</v>
      </c>
      <c r="AQ5045" s="63">
        <f t="shared" si="519"/>
        <v>5045</v>
      </c>
      <c r="AR5045" s="72">
        <f t="shared" si="518"/>
        <v>0</v>
      </c>
    </row>
    <row r="5046" spans="35:44" x14ac:dyDescent="0.25">
      <c r="AI5046" s="72">
        <f t="shared" si="520"/>
        <v>0</v>
      </c>
      <c r="AJ5046" s="72">
        <f t="shared" si="515"/>
        <v>0</v>
      </c>
      <c r="AK5046" s="72">
        <f t="shared" si="516"/>
        <v>0</v>
      </c>
      <c r="AL5046" s="72">
        <f t="shared" si="517"/>
        <v>0</v>
      </c>
      <c r="AQ5046" s="63">
        <f t="shared" si="519"/>
        <v>5046</v>
      </c>
      <c r="AR5046" s="72">
        <f t="shared" si="518"/>
        <v>0</v>
      </c>
    </row>
    <row r="5047" spans="35:44" x14ac:dyDescent="0.25">
      <c r="AI5047" s="72">
        <f t="shared" si="520"/>
        <v>0</v>
      </c>
      <c r="AJ5047" s="72">
        <f t="shared" si="515"/>
        <v>0</v>
      </c>
      <c r="AK5047" s="72">
        <f t="shared" si="516"/>
        <v>0</v>
      </c>
      <c r="AL5047" s="72">
        <f t="shared" si="517"/>
        <v>0</v>
      </c>
      <c r="AQ5047" s="63">
        <f t="shared" si="519"/>
        <v>5047</v>
      </c>
      <c r="AR5047" s="72">
        <f t="shared" si="518"/>
        <v>0</v>
      </c>
    </row>
    <row r="5048" spans="35:44" x14ac:dyDescent="0.25">
      <c r="AI5048" s="72">
        <f t="shared" si="520"/>
        <v>0</v>
      </c>
      <c r="AJ5048" s="72">
        <f t="shared" si="515"/>
        <v>0</v>
      </c>
      <c r="AK5048" s="72">
        <f t="shared" si="516"/>
        <v>0</v>
      </c>
      <c r="AL5048" s="72">
        <f t="shared" si="517"/>
        <v>0</v>
      </c>
      <c r="AQ5048" s="63">
        <f t="shared" si="519"/>
        <v>5048</v>
      </c>
      <c r="AR5048" s="72">
        <f t="shared" si="518"/>
        <v>0</v>
      </c>
    </row>
    <row r="5049" spans="35:44" x14ac:dyDescent="0.25">
      <c r="AI5049" s="72">
        <f t="shared" si="520"/>
        <v>0</v>
      </c>
      <c r="AJ5049" s="72">
        <f t="shared" si="515"/>
        <v>0</v>
      </c>
      <c r="AK5049" s="72">
        <f t="shared" si="516"/>
        <v>0</v>
      </c>
      <c r="AL5049" s="72">
        <f t="shared" si="517"/>
        <v>0</v>
      </c>
      <c r="AQ5049" s="63">
        <f t="shared" si="519"/>
        <v>5049</v>
      </c>
      <c r="AR5049" s="72">
        <f t="shared" si="518"/>
        <v>0</v>
      </c>
    </row>
    <row r="5050" spans="35:44" x14ac:dyDescent="0.25">
      <c r="AI5050" s="72">
        <f t="shared" si="520"/>
        <v>0</v>
      </c>
      <c r="AJ5050" s="72">
        <f t="shared" si="515"/>
        <v>0</v>
      </c>
      <c r="AK5050" s="72">
        <f t="shared" si="516"/>
        <v>0</v>
      </c>
      <c r="AL5050" s="72">
        <f t="shared" si="517"/>
        <v>0</v>
      </c>
      <c r="AQ5050" s="63">
        <f t="shared" si="519"/>
        <v>5050</v>
      </c>
      <c r="AR5050" s="72">
        <f t="shared" si="518"/>
        <v>0</v>
      </c>
    </row>
    <row r="5051" spans="35:44" x14ac:dyDescent="0.25">
      <c r="AI5051" s="72">
        <f t="shared" si="520"/>
        <v>0</v>
      </c>
      <c r="AJ5051" s="72">
        <f t="shared" si="515"/>
        <v>0</v>
      </c>
      <c r="AK5051" s="72">
        <f t="shared" si="516"/>
        <v>0</v>
      </c>
      <c r="AL5051" s="72">
        <f t="shared" si="517"/>
        <v>0</v>
      </c>
      <c r="AQ5051" s="63">
        <f t="shared" si="519"/>
        <v>5051</v>
      </c>
      <c r="AR5051" s="72">
        <f t="shared" si="518"/>
        <v>0</v>
      </c>
    </row>
    <row r="5052" spans="35:44" x14ac:dyDescent="0.25">
      <c r="AI5052" s="72">
        <f t="shared" si="520"/>
        <v>0</v>
      </c>
      <c r="AJ5052" s="72">
        <f t="shared" si="515"/>
        <v>0</v>
      </c>
      <c r="AK5052" s="72">
        <f t="shared" si="516"/>
        <v>0</v>
      </c>
      <c r="AL5052" s="72">
        <f t="shared" si="517"/>
        <v>0</v>
      </c>
      <c r="AQ5052" s="63">
        <f t="shared" si="519"/>
        <v>5052</v>
      </c>
      <c r="AR5052" s="72">
        <f t="shared" si="518"/>
        <v>0</v>
      </c>
    </row>
    <row r="5053" spans="35:44" x14ac:dyDescent="0.25">
      <c r="AI5053" s="72">
        <f t="shared" si="520"/>
        <v>0</v>
      </c>
      <c r="AJ5053" s="72">
        <f t="shared" si="515"/>
        <v>0</v>
      </c>
      <c r="AK5053" s="72">
        <f t="shared" si="516"/>
        <v>0</v>
      </c>
      <c r="AL5053" s="72">
        <f t="shared" si="517"/>
        <v>0</v>
      </c>
      <c r="AQ5053" s="63">
        <f t="shared" si="519"/>
        <v>5053</v>
      </c>
      <c r="AR5053" s="72">
        <f t="shared" si="518"/>
        <v>0</v>
      </c>
    </row>
    <row r="5054" spans="35:44" x14ac:dyDescent="0.25">
      <c r="AI5054" s="72">
        <f t="shared" si="520"/>
        <v>0</v>
      </c>
      <c r="AJ5054" s="72">
        <f t="shared" si="515"/>
        <v>0</v>
      </c>
      <c r="AK5054" s="72">
        <f t="shared" si="516"/>
        <v>0</v>
      </c>
      <c r="AL5054" s="72">
        <f t="shared" si="517"/>
        <v>0</v>
      </c>
      <c r="AQ5054" s="63">
        <f t="shared" si="519"/>
        <v>5054</v>
      </c>
      <c r="AR5054" s="72">
        <f t="shared" si="518"/>
        <v>0</v>
      </c>
    </row>
    <row r="5055" spans="35:44" x14ac:dyDescent="0.25">
      <c r="AI5055" s="72">
        <f t="shared" si="520"/>
        <v>0</v>
      </c>
      <c r="AJ5055" s="72">
        <f t="shared" si="515"/>
        <v>0</v>
      </c>
      <c r="AK5055" s="72">
        <f t="shared" si="516"/>
        <v>0</v>
      </c>
      <c r="AL5055" s="72">
        <f t="shared" si="517"/>
        <v>0</v>
      </c>
      <c r="AQ5055" s="63">
        <f t="shared" si="519"/>
        <v>5055</v>
      </c>
      <c r="AR5055" s="72">
        <f t="shared" si="518"/>
        <v>0</v>
      </c>
    </row>
    <row r="5056" spans="35:44" x14ac:dyDescent="0.25">
      <c r="AI5056" s="72">
        <f t="shared" si="520"/>
        <v>0</v>
      </c>
      <c r="AJ5056" s="72">
        <f t="shared" si="515"/>
        <v>0</v>
      </c>
      <c r="AK5056" s="72">
        <f t="shared" si="516"/>
        <v>0</v>
      </c>
      <c r="AL5056" s="72">
        <f t="shared" si="517"/>
        <v>0</v>
      </c>
      <c r="AQ5056" s="63">
        <f t="shared" si="519"/>
        <v>5056</v>
      </c>
      <c r="AR5056" s="72">
        <f t="shared" si="518"/>
        <v>0</v>
      </c>
    </row>
    <row r="5057" spans="35:44" x14ac:dyDescent="0.25">
      <c r="AI5057" s="72">
        <f t="shared" si="520"/>
        <v>0</v>
      </c>
      <c r="AJ5057" s="72">
        <f t="shared" ref="AJ5057:AJ5120" si="521">ROUNDUP((C5057-$C$1)/7,0)</f>
        <v>0</v>
      </c>
      <c r="AK5057" s="72">
        <f t="shared" ref="AK5057:AK5120" si="522">ROUNDUP((C5057-$C$1)/1,0)</f>
        <v>0</v>
      </c>
      <c r="AL5057" s="72">
        <f t="shared" ref="AL5057:AL5120" si="523">ROUNDUP((C5057-$C$1)*24,0)</f>
        <v>0</v>
      </c>
      <c r="AQ5057" s="63">
        <f t="shared" si="519"/>
        <v>5057</v>
      </c>
      <c r="AR5057" s="72">
        <f t="shared" ref="AR5057:AR5120" si="524">SUMIFS(AI:AI,AL:AL,AQ5057)</f>
        <v>0</v>
      </c>
    </row>
    <row r="5058" spans="35:44" x14ac:dyDescent="0.25">
      <c r="AI5058" s="72">
        <f t="shared" si="520"/>
        <v>0</v>
      </c>
      <c r="AJ5058" s="72">
        <f t="shared" si="521"/>
        <v>0</v>
      </c>
      <c r="AK5058" s="72">
        <f t="shared" si="522"/>
        <v>0</v>
      </c>
      <c r="AL5058" s="72">
        <f t="shared" si="523"/>
        <v>0</v>
      </c>
      <c r="AQ5058" s="63">
        <f t="shared" si="519"/>
        <v>5058</v>
      </c>
      <c r="AR5058" s="72">
        <f t="shared" si="524"/>
        <v>0</v>
      </c>
    </row>
    <row r="5059" spans="35:44" x14ac:dyDescent="0.25">
      <c r="AI5059" s="72">
        <f t="shared" si="520"/>
        <v>0</v>
      </c>
      <c r="AJ5059" s="72">
        <f t="shared" si="521"/>
        <v>0</v>
      </c>
      <c r="AK5059" s="72">
        <f t="shared" si="522"/>
        <v>0</v>
      </c>
      <c r="AL5059" s="72">
        <f t="shared" si="523"/>
        <v>0</v>
      </c>
      <c r="AQ5059" s="63">
        <f t="shared" ref="AQ5059:AQ5122" si="525">1+AQ5058</f>
        <v>5059</v>
      </c>
      <c r="AR5059" s="72">
        <f t="shared" si="524"/>
        <v>0</v>
      </c>
    </row>
    <row r="5060" spans="35:44" x14ac:dyDescent="0.25">
      <c r="AI5060" s="72">
        <f t="shared" si="520"/>
        <v>0</v>
      </c>
      <c r="AJ5060" s="72">
        <f t="shared" si="521"/>
        <v>0</v>
      </c>
      <c r="AK5060" s="72">
        <f t="shared" si="522"/>
        <v>0</v>
      </c>
      <c r="AL5060" s="72">
        <f t="shared" si="523"/>
        <v>0</v>
      </c>
      <c r="AQ5060" s="63">
        <f t="shared" si="525"/>
        <v>5060</v>
      </c>
      <c r="AR5060" s="72">
        <f t="shared" si="524"/>
        <v>0</v>
      </c>
    </row>
    <row r="5061" spans="35:44" x14ac:dyDescent="0.25">
      <c r="AI5061" s="72">
        <f t="shared" ref="AI5061:AI5124" si="526">D5061*(C5061-C5060)*86400*$B$16</f>
        <v>0</v>
      </c>
      <c r="AJ5061" s="72">
        <f t="shared" si="521"/>
        <v>0</v>
      </c>
      <c r="AK5061" s="72">
        <f t="shared" si="522"/>
        <v>0</v>
      </c>
      <c r="AL5061" s="72">
        <f t="shared" si="523"/>
        <v>0</v>
      </c>
      <c r="AQ5061" s="63">
        <f t="shared" si="525"/>
        <v>5061</v>
      </c>
      <c r="AR5061" s="72">
        <f t="shared" si="524"/>
        <v>0</v>
      </c>
    </row>
    <row r="5062" spans="35:44" x14ac:dyDescent="0.25">
      <c r="AI5062" s="72">
        <f t="shared" si="526"/>
        <v>0</v>
      </c>
      <c r="AJ5062" s="72">
        <f t="shared" si="521"/>
        <v>0</v>
      </c>
      <c r="AK5062" s="72">
        <f t="shared" si="522"/>
        <v>0</v>
      </c>
      <c r="AL5062" s="72">
        <f t="shared" si="523"/>
        <v>0</v>
      </c>
      <c r="AQ5062" s="63">
        <f t="shared" si="525"/>
        <v>5062</v>
      </c>
      <c r="AR5062" s="72">
        <f t="shared" si="524"/>
        <v>0</v>
      </c>
    </row>
    <row r="5063" spans="35:44" x14ac:dyDescent="0.25">
      <c r="AI5063" s="72">
        <f t="shared" si="526"/>
        <v>0</v>
      </c>
      <c r="AJ5063" s="72">
        <f t="shared" si="521"/>
        <v>0</v>
      </c>
      <c r="AK5063" s="72">
        <f t="shared" si="522"/>
        <v>0</v>
      </c>
      <c r="AL5063" s="72">
        <f t="shared" si="523"/>
        <v>0</v>
      </c>
      <c r="AQ5063" s="63">
        <f t="shared" si="525"/>
        <v>5063</v>
      </c>
      <c r="AR5063" s="72">
        <f t="shared" si="524"/>
        <v>0</v>
      </c>
    </row>
    <row r="5064" spans="35:44" x14ac:dyDescent="0.25">
      <c r="AI5064" s="72">
        <f t="shared" si="526"/>
        <v>0</v>
      </c>
      <c r="AJ5064" s="72">
        <f t="shared" si="521"/>
        <v>0</v>
      </c>
      <c r="AK5064" s="72">
        <f t="shared" si="522"/>
        <v>0</v>
      </c>
      <c r="AL5064" s="72">
        <f t="shared" si="523"/>
        <v>0</v>
      </c>
      <c r="AQ5064" s="63">
        <f t="shared" si="525"/>
        <v>5064</v>
      </c>
      <c r="AR5064" s="72">
        <f t="shared" si="524"/>
        <v>0</v>
      </c>
    </row>
    <row r="5065" spans="35:44" x14ac:dyDescent="0.25">
      <c r="AI5065" s="72">
        <f t="shared" si="526"/>
        <v>0</v>
      </c>
      <c r="AJ5065" s="72">
        <f t="shared" si="521"/>
        <v>0</v>
      </c>
      <c r="AK5065" s="72">
        <f t="shared" si="522"/>
        <v>0</v>
      </c>
      <c r="AL5065" s="72">
        <f t="shared" si="523"/>
        <v>0</v>
      </c>
      <c r="AQ5065" s="63">
        <f t="shared" si="525"/>
        <v>5065</v>
      </c>
      <c r="AR5065" s="72">
        <f t="shared" si="524"/>
        <v>0</v>
      </c>
    </row>
    <row r="5066" spans="35:44" x14ac:dyDescent="0.25">
      <c r="AI5066" s="72">
        <f t="shared" si="526"/>
        <v>0</v>
      </c>
      <c r="AJ5066" s="72">
        <f t="shared" si="521"/>
        <v>0</v>
      </c>
      <c r="AK5066" s="72">
        <f t="shared" si="522"/>
        <v>0</v>
      </c>
      <c r="AL5066" s="72">
        <f t="shared" si="523"/>
        <v>0</v>
      </c>
      <c r="AQ5066" s="63">
        <f t="shared" si="525"/>
        <v>5066</v>
      </c>
      <c r="AR5066" s="72">
        <f t="shared" si="524"/>
        <v>0</v>
      </c>
    </row>
    <row r="5067" spans="35:44" x14ac:dyDescent="0.25">
      <c r="AI5067" s="72">
        <f t="shared" si="526"/>
        <v>0</v>
      </c>
      <c r="AJ5067" s="72">
        <f t="shared" si="521"/>
        <v>0</v>
      </c>
      <c r="AK5067" s="72">
        <f t="shared" si="522"/>
        <v>0</v>
      </c>
      <c r="AL5067" s="72">
        <f t="shared" si="523"/>
        <v>0</v>
      </c>
      <c r="AQ5067" s="63">
        <f t="shared" si="525"/>
        <v>5067</v>
      </c>
      <c r="AR5067" s="72">
        <f t="shared" si="524"/>
        <v>0</v>
      </c>
    </row>
    <row r="5068" spans="35:44" x14ac:dyDescent="0.25">
      <c r="AI5068" s="72">
        <f t="shared" si="526"/>
        <v>0</v>
      </c>
      <c r="AJ5068" s="72">
        <f t="shared" si="521"/>
        <v>0</v>
      </c>
      <c r="AK5068" s="72">
        <f t="shared" si="522"/>
        <v>0</v>
      </c>
      <c r="AL5068" s="72">
        <f t="shared" si="523"/>
        <v>0</v>
      </c>
      <c r="AQ5068" s="63">
        <f t="shared" si="525"/>
        <v>5068</v>
      </c>
      <c r="AR5068" s="72">
        <f t="shared" si="524"/>
        <v>0</v>
      </c>
    </row>
    <row r="5069" spans="35:44" x14ac:dyDescent="0.25">
      <c r="AI5069" s="72">
        <f t="shared" si="526"/>
        <v>0</v>
      </c>
      <c r="AJ5069" s="72">
        <f t="shared" si="521"/>
        <v>0</v>
      </c>
      <c r="AK5069" s="72">
        <f t="shared" si="522"/>
        <v>0</v>
      </c>
      <c r="AL5069" s="72">
        <f t="shared" si="523"/>
        <v>0</v>
      </c>
      <c r="AQ5069" s="63">
        <f t="shared" si="525"/>
        <v>5069</v>
      </c>
      <c r="AR5069" s="72">
        <f t="shared" si="524"/>
        <v>0</v>
      </c>
    </row>
    <row r="5070" spans="35:44" x14ac:dyDescent="0.25">
      <c r="AI5070" s="72">
        <f t="shared" si="526"/>
        <v>0</v>
      </c>
      <c r="AJ5070" s="72">
        <f t="shared" si="521"/>
        <v>0</v>
      </c>
      <c r="AK5070" s="72">
        <f t="shared" si="522"/>
        <v>0</v>
      </c>
      <c r="AL5070" s="72">
        <f t="shared" si="523"/>
        <v>0</v>
      </c>
      <c r="AQ5070" s="63">
        <f t="shared" si="525"/>
        <v>5070</v>
      </c>
      <c r="AR5070" s="72">
        <f t="shared" si="524"/>
        <v>0</v>
      </c>
    </row>
    <row r="5071" spans="35:44" x14ac:dyDescent="0.25">
      <c r="AI5071" s="72">
        <f t="shared" si="526"/>
        <v>0</v>
      </c>
      <c r="AJ5071" s="72">
        <f t="shared" si="521"/>
        <v>0</v>
      </c>
      <c r="AK5071" s="72">
        <f t="shared" si="522"/>
        <v>0</v>
      </c>
      <c r="AL5071" s="72">
        <f t="shared" si="523"/>
        <v>0</v>
      </c>
      <c r="AQ5071" s="63">
        <f t="shared" si="525"/>
        <v>5071</v>
      </c>
      <c r="AR5071" s="72">
        <f t="shared" si="524"/>
        <v>0</v>
      </c>
    </row>
    <row r="5072" spans="35:44" x14ac:dyDescent="0.25">
      <c r="AI5072" s="72">
        <f t="shared" si="526"/>
        <v>0</v>
      </c>
      <c r="AJ5072" s="72">
        <f t="shared" si="521"/>
        <v>0</v>
      </c>
      <c r="AK5072" s="72">
        <f t="shared" si="522"/>
        <v>0</v>
      </c>
      <c r="AL5072" s="72">
        <f t="shared" si="523"/>
        <v>0</v>
      </c>
      <c r="AQ5072" s="63">
        <f t="shared" si="525"/>
        <v>5072</v>
      </c>
      <c r="AR5072" s="72">
        <f t="shared" si="524"/>
        <v>0</v>
      </c>
    </row>
    <row r="5073" spans="35:44" x14ac:dyDescent="0.25">
      <c r="AI5073" s="72">
        <f t="shared" si="526"/>
        <v>0</v>
      </c>
      <c r="AJ5073" s="72">
        <f t="shared" si="521"/>
        <v>0</v>
      </c>
      <c r="AK5073" s="72">
        <f t="shared" si="522"/>
        <v>0</v>
      </c>
      <c r="AL5073" s="72">
        <f t="shared" si="523"/>
        <v>0</v>
      </c>
      <c r="AQ5073" s="63">
        <f t="shared" si="525"/>
        <v>5073</v>
      </c>
      <c r="AR5073" s="72">
        <f t="shared" si="524"/>
        <v>0</v>
      </c>
    </row>
    <row r="5074" spans="35:44" x14ac:dyDescent="0.25">
      <c r="AI5074" s="72">
        <f t="shared" si="526"/>
        <v>0</v>
      </c>
      <c r="AJ5074" s="72">
        <f t="shared" si="521"/>
        <v>0</v>
      </c>
      <c r="AK5074" s="72">
        <f t="shared" si="522"/>
        <v>0</v>
      </c>
      <c r="AL5074" s="72">
        <f t="shared" si="523"/>
        <v>0</v>
      </c>
      <c r="AQ5074" s="63">
        <f t="shared" si="525"/>
        <v>5074</v>
      </c>
      <c r="AR5074" s="72">
        <f t="shared" si="524"/>
        <v>0</v>
      </c>
    </row>
    <row r="5075" spans="35:44" x14ac:dyDescent="0.25">
      <c r="AI5075" s="72">
        <f t="shared" si="526"/>
        <v>0</v>
      </c>
      <c r="AJ5075" s="72">
        <f t="shared" si="521"/>
        <v>0</v>
      </c>
      <c r="AK5075" s="72">
        <f t="shared" si="522"/>
        <v>0</v>
      </c>
      <c r="AL5075" s="72">
        <f t="shared" si="523"/>
        <v>0</v>
      </c>
      <c r="AQ5075" s="63">
        <f t="shared" si="525"/>
        <v>5075</v>
      </c>
      <c r="AR5075" s="72">
        <f t="shared" si="524"/>
        <v>0</v>
      </c>
    </row>
    <row r="5076" spans="35:44" x14ac:dyDescent="0.25">
      <c r="AI5076" s="72">
        <f t="shared" si="526"/>
        <v>0</v>
      </c>
      <c r="AJ5076" s="72">
        <f t="shared" si="521"/>
        <v>0</v>
      </c>
      <c r="AK5076" s="72">
        <f t="shared" si="522"/>
        <v>0</v>
      </c>
      <c r="AL5076" s="72">
        <f t="shared" si="523"/>
        <v>0</v>
      </c>
      <c r="AQ5076" s="63">
        <f t="shared" si="525"/>
        <v>5076</v>
      </c>
      <c r="AR5076" s="72">
        <f t="shared" si="524"/>
        <v>0</v>
      </c>
    </row>
    <row r="5077" spans="35:44" x14ac:dyDescent="0.25">
      <c r="AI5077" s="72">
        <f t="shared" si="526"/>
        <v>0</v>
      </c>
      <c r="AJ5077" s="72">
        <f t="shared" si="521"/>
        <v>0</v>
      </c>
      <c r="AK5077" s="72">
        <f t="shared" si="522"/>
        <v>0</v>
      </c>
      <c r="AL5077" s="72">
        <f t="shared" si="523"/>
        <v>0</v>
      </c>
      <c r="AQ5077" s="63">
        <f t="shared" si="525"/>
        <v>5077</v>
      </c>
      <c r="AR5077" s="72">
        <f t="shared" si="524"/>
        <v>0</v>
      </c>
    </row>
    <row r="5078" spans="35:44" x14ac:dyDescent="0.25">
      <c r="AI5078" s="72">
        <f t="shared" si="526"/>
        <v>0</v>
      </c>
      <c r="AJ5078" s="72">
        <f t="shared" si="521"/>
        <v>0</v>
      </c>
      <c r="AK5078" s="72">
        <f t="shared" si="522"/>
        <v>0</v>
      </c>
      <c r="AL5078" s="72">
        <f t="shared" si="523"/>
        <v>0</v>
      </c>
      <c r="AQ5078" s="63">
        <f t="shared" si="525"/>
        <v>5078</v>
      </c>
      <c r="AR5078" s="72">
        <f t="shared" si="524"/>
        <v>0</v>
      </c>
    </row>
    <row r="5079" spans="35:44" x14ac:dyDescent="0.25">
      <c r="AI5079" s="72">
        <f t="shared" si="526"/>
        <v>0</v>
      </c>
      <c r="AJ5079" s="72">
        <f t="shared" si="521"/>
        <v>0</v>
      </c>
      <c r="AK5079" s="72">
        <f t="shared" si="522"/>
        <v>0</v>
      </c>
      <c r="AL5079" s="72">
        <f t="shared" si="523"/>
        <v>0</v>
      </c>
      <c r="AQ5079" s="63">
        <f t="shared" si="525"/>
        <v>5079</v>
      </c>
      <c r="AR5079" s="72">
        <f t="shared" si="524"/>
        <v>0</v>
      </c>
    </row>
    <row r="5080" spans="35:44" x14ac:dyDescent="0.25">
      <c r="AI5080" s="72">
        <f t="shared" si="526"/>
        <v>0</v>
      </c>
      <c r="AJ5080" s="72">
        <f t="shared" si="521"/>
        <v>0</v>
      </c>
      <c r="AK5080" s="72">
        <f t="shared" si="522"/>
        <v>0</v>
      </c>
      <c r="AL5080" s="72">
        <f t="shared" si="523"/>
        <v>0</v>
      </c>
      <c r="AQ5080" s="63">
        <f t="shared" si="525"/>
        <v>5080</v>
      </c>
      <c r="AR5080" s="72">
        <f t="shared" si="524"/>
        <v>0</v>
      </c>
    </row>
    <row r="5081" spans="35:44" x14ac:dyDescent="0.25">
      <c r="AI5081" s="72">
        <f t="shared" si="526"/>
        <v>0</v>
      </c>
      <c r="AJ5081" s="72">
        <f t="shared" si="521"/>
        <v>0</v>
      </c>
      <c r="AK5081" s="72">
        <f t="shared" si="522"/>
        <v>0</v>
      </c>
      <c r="AL5081" s="72">
        <f t="shared" si="523"/>
        <v>0</v>
      </c>
      <c r="AQ5081" s="63">
        <f t="shared" si="525"/>
        <v>5081</v>
      </c>
      <c r="AR5081" s="72">
        <f t="shared" si="524"/>
        <v>0</v>
      </c>
    </row>
    <row r="5082" spans="35:44" x14ac:dyDescent="0.25">
      <c r="AI5082" s="72">
        <f t="shared" si="526"/>
        <v>0</v>
      </c>
      <c r="AJ5082" s="72">
        <f t="shared" si="521"/>
        <v>0</v>
      </c>
      <c r="AK5082" s="72">
        <f t="shared" si="522"/>
        <v>0</v>
      </c>
      <c r="AL5082" s="72">
        <f t="shared" si="523"/>
        <v>0</v>
      </c>
      <c r="AQ5082" s="63">
        <f t="shared" si="525"/>
        <v>5082</v>
      </c>
      <c r="AR5082" s="72">
        <f t="shared" si="524"/>
        <v>0</v>
      </c>
    </row>
    <row r="5083" spans="35:44" x14ac:dyDescent="0.25">
      <c r="AI5083" s="72">
        <f t="shared" si="526"/>
        <v>0</v>
      </c>
      <c r="AJ5083" s="72">
        <f t="shared" si="521"/>
        <v>0</v>
      </c>
      <c r="AK5083" s="72">
        <f t="shared" si="522"/>
        <v>0</v>
      </c>
      <c r="AL5083" s="72">
        <f t="shared" si="523"/>
        <v>0</v>
      </c>
      <c r="AQ5083" s="63">
        <f t="shared" si="525"/>
        <v>5083</v>
      </c>
      <c r="AR5083" s="72">
        <f t="shared" si="524"/>
        <v>0</v>
      </c>
    </row>
    <row r="5084" spans="35:44" x14ac:dyDescent="0.25">
      <c r="AI5084" s="72">
        <f t="shared" si="526"/>
        <v>0</v>
      </c>
      <c r="AJ5084" s="72">
        <f t="shared" si="521"/>
        <v>0</v>
      </c>
      <c r="AK5084" s="72">
        <f t="shared" si="522"/>
        <v>0</v>
      </c>
      <c r="AL5084" s="72">
        <f t="shared" si="523"/>
        <v>0</v>
      </c>
      <c r="AQ5084" s="63">
        <f t="shared" si="525"/>
        <v>5084</v>
      </c>
      <c r="AR5084" s="72">
        <f t="shared" si="524"/>
        <v>0</v>
      </c>
    </row>
    <row r="5085" spans="35:44" x14ac:dyDescent="0.25">
      <c r="AI5085" s="72">
        <f t="shared" si="526"/>
        <v>0</v>
      </c>
      <c r="AJ5085" s="72">
        <f t="shared" si="521"/>
        <v>0</v>
      </c>
      <c r="AK5085" s="72">
        <f t="shared" si="522"/>
        <v>0</v>
      </c>
      <c r="AL5085" s="72">
        <f t="shared" si="523"/>
        <v>0</v>
      </c>
      <c r="AQ5085" s="63">
        <f t="shared" si="525"/>
        <v>5085</v>
      </c>
      <c r="AR5085" s="72">
        <f t="shared" si="524"/>
        <v>0</v>
      </c>
    </row>
    <row r="5086" spans="35:44" x14ac:dyDescent="0.25">
      <c r="AI5086" s="72">
        <f t="shared" si="526"/>
        <v>0</v>
      </c>
      <c r="AJ5086" s="72">
        <f t="shared" si="521"/>
        <v>0</v>
      </c>
      <c r="AK5086" s="72">
        <f t="shared" si="522"/>
        <v>0</v>
      </c>
      <c r="AL5086" s="72">
        <f t="shared" si="523"/>
        <v>0</v>
      </c>
      <c r="AQ5086" s="63">
        <f t="shared" si="525"/>
        <v>5086</v>
      </c>
      <c r="AR5086" s="72">
        <f t="shared" si="524"/>
        <v>0</v>
      </c>
    </row>
    <row r="5087" spans="35:44" x14ac:dyDescent="0.25">
      <c r="AI5087" s="72">
        <f t="shared" si="526"/>
        <v>0</v>
      </c>
      <c r="AJ5087" s="72">
        <f t="shared" si="521"/>
        <v>0</v>
      </c>
      <c r="AK5087" s="72">
        <f t="shared" si="522"/>
        <v>0</v>
      </c>
      <c r="AL5087" s="72">
        <f t="shared" si="523"/>
        <v>0</v>
      </c>
      <c r="AQ5087" s="63">
        <f t="shared" si="525"/>
        <v>5087</v>
      </c>
      <c r="AR5087" s="72">
        <f t="shared" si="524"/>
        <v>0</v>
      </c>
    </row>
    <row r="5088" spans="35:44" x14ac:dyDescent="0.25">
      <c r="AI5088" s="72">
        <f t="shared" si="526"/>
        <v>0</v>
      </c>
      <c r="AJ5088" s="72">
        <f t="shared" si="521"/>
        <v>0</v>
      </c>
      <c r="AK5088" s="72">
        <f t="shared" si="522"/>
        <v>0</v>
      </c>
      <c r="AL5088" s="72">
        <f t="shared" si="523"/>
        <v>0</v>
      </c>
      <c r="AQ5088" s="63">
        <f t="shared" si="525"/>
        <v>5088</v>
      </c>
      <c r="AR5088" s="72">
        <f t="shared" si="524"/>
        <v>0</v>
      </c>
    </row>
    <row r="5089" spans="35:44" x14ac:dyDescent="0.25">
      <c r="AI5089" s="72">
        <f t="shared" si="526"/>
        <v>0</v>
      </c>
      <c r="AJ5089" s="72">
        <f t="shared" si="521"/>
        <v>0</v>
      </c>
      <c r="AK5089" s="72">
        <f t="shared" si="522"/>
        <v>0</v>
      </c>
      <c r="AL5089" s="72">
        <f t="shared" si="523"/>
        <v>0</v>
      </c>
      <c r="AQ5089" s="63">
        <f t="shared" si="525"/>
        <v>5089</v>
      </c>
      <c r="AR5089" s="72">
        <f t="shared" si="524"/>
        <v>0</v>
      </c>
    </row>
    <row r="5090" spans="35:44" x14ac:dyDescent="0.25">
      <c r="AI5090" s="72">
        <f t="shared" si="526"/>
        <v>0</v>
      </c>
      <c r="AJ5090" s="72">
        <f t="shared" si="521"/>
        <v>0</v>
      </c>
      <c r="AK5090" s="72">
        <f t="shared" si="522"/>
        <v>0</v>
      </c>
      <c r="AL5090" s="72">
        <f t="shared" si="523"/>
        <v>0</v>
      </c>
      <c r="AQ5090" s="63">
        <f t="shared" si="525"/>
        <v>5090</v>
      </c>
      <c r="AR5090" s="72">
        <f t="shared" si="524"/>
        <v>0</v>
      </c>
    </row>
    <row r="5091" spans="35:44" x14ac:dyDescent="0.25">
      <c r="AI5091" s="72">
        <f t="shared" si="526"/>
        <v>0</v>
      </c>
      <c r="AJ5091" s="72">
        <f t="shared" si="521"/>
        <v>0</v>
      </c>
      <c r="AK5091" s="72">
        <f t="shared" si="522"/>
        <v>0</v>
      </c>
      <c r="AL5091" s="72">
        <f t="shared" si="523"/>
        <v>0</v>
      </c>
      <c r="AQ5091" s="63">
        <f t="shared" si="525"/>
        <v>5091</v>
      </c>
      <c r="AR5091" s="72">
        <f t="shared" si="524"/>
        <v>0</v>
      </c>
    </row>
    <row r="5092" spans="35:44" x14ac:dyDescent="0.25">
      <c r="AI5092" s="72">
        <f t="shared" si="526"/>
        <v>0</v>
      </c>
      <c r="AJ5092" s="72">
        <f t="shared" si="521"/>
        <v>0</v>
      </c>
      <c r="AK5092" s="72">
        <f t="shared" si="522"/>
        <v>0</v>
      </c>
      <c r="AL5092" s="72">
        <f t="shared" si="523"/>
        <v>0</v>
      </c>
      <c r="AQ5092" s="63">
        <f t="shared" si="525"/>
        <v>5092</v>
      </c>
      <c r="AR5092" s="72">
        <f t="shared" si="524"/>
        <v>0</v>
      </c>
    </row>
    <row r="5093" spans="35:44" x14ac:dyDescent="0.25">
      <c r="AI5093" s="72">
        <f t="shared" si="526"/>
        <v>0</v>
      </c>
      <c r="AJ5093" s="72">
        <f t="shared" si="521"/>
        <v>0</v>
      </c>
      <c r="AK5093" s="72">
        <f t="shared" si="522"/>
        <v>0</v>
      </c>
      <c r="AL5093" s="72">
        <f t="shared" si="523"/>
        <v>0</v>
      </c>
      <c r="AQ5093" s="63">
        <f t="shared" si="525"/>
        <v>5093</v>
      </c>
      <c r="AR5093" s="72">
        <f t="shared" si="524"/>
        <v>0</v>
      </c>
    </row>
    <row r="5094" spans="35:44" x14ac:dyDescent="0.25">
      <c r="AI5094" s="72">
        <f t="shared" si="526"/>
        <v>0</v>
      </c>
      <c r="AJ5094" s="72">
        <f t="shared" si="521"/>
        <v>0</v>
      </c>
      <c r="AK5094" s="72">
        <f t="shared" si="522"/>
        <v>0</v>
      </c>
      <c r="AL5094" s="72">
        <f t="shared" si="523"/>
        <v>0</v>
      </c>
      <c r="AQ5094" s="63">
        <f t="shared" si="525"/>
        <v>5094</v>
      </c>
      <c r="AR5094" s="72">
        <f t="shared" si="524"/>
        <v>0</v>
      </c>
    </row>
    <row r="5095" spans="35:44" x14ac:dyDescent="0.25">
      <c r="AI5095" s="72">
        <f t="shared" si="526"/>
        <v>0</v>
      </c>
      <c r="AJ5095" s="72">
        <f t="shared" si="521"/>
        <v>0</v>
      </c>
      <c r="AK5095" s="72">
        <f t="shared" si="522"/>
        <v>0</v>
      </c>
      <c r="AL5095" s="72">
        <f t="shared" si="523"/>
        <v>0</v>
      </c>
      <c r="AQ5095" s="63">
        <f t="shared" si="525"/>
        <v>5095</v>
      </c>
      <c r="AR5095" s="72">
        <f t="shared" si="524"/>
        <v>0</v>
      </c>
    </row>
    <row r="5096" spans="35:44" x14ac:dyDescent="0.25">
      <c r="AI5096" s="72">
        <f t="shared" si="526"/>
        <v>0</v>
      </c>
      <c r="AJ5096" s="72">
        <f t="shared" si="521"/>
        <v>0</v>
      </c>
      <c r="AK5096" s="72">
        <f t="shared" si="522"/>
        <v>0</v>
      </c>
      <c r="AL5096" s="72">
        <f t="shared" si="523"/>
        <v>0</v>
      </c>
      <c r="AQ5096" s="63">
        <f t="shared" si="525"/>
        <v>5096</v>
      </c>
      <c r="AR5096" s="72">
        <f t="shared" si="524"/>
        <v>0</v>
      </c>
    </row>
    <row r="5097" spans="35:44" x14ac:dyDescent="0.25">
      <c r="AI5097" s="72">
        <f t="shared" si="526"/>
        <v>0</v>
      </c>
      <c r="AJ5097" s="72">
        <f t="shared" si="521"/>
        <v>0</v>
      </c>
      <c r="AK5097" s="72">
        <f t="shared" si="522"/>
        <v>0</v>
      </c>
      <c r="AL5097" s="72">
        <f t="shared" si="523"/>
        <v>0</v>
      </c>
      <c r="AQ5097" s="63">
        <f t="shared" si="525"/>
        <v>5097</v>
      </c>
      <c r="AR5097" s="72">
        <f t="shared" si="524"/>
        <v>0</v>
      </c>
    </row>
    <row r="5098" spans="35:44" x14ac:dyDescent="0.25">
      <c r="AI5098" s="72">
        <f t="shared" si="526"/>
        <v>0</v>
      </c>
      <c r="AJ5098" s="72">
        <f t="shared" si="521"/>
        <v>0</v>
      </c>
      <c r="AK5098" s="72">
        <f t="shared" si="522"/>
        <v>0</v>
      </c>
      <c r="AL5098" s="72">
        <f t="shared" si="523"/>
        <v>0</v>
      </c>
      <c r="AQ5098" s="63">
        <f t="shared" si="525"/>
        <v>5098</v>
      </c>
      <c r="AR5098" s="72">
        <f t="shared" si="524"/>
        <v>0</v>
      </c>
    </row>
    <row r="5099" spans="35:44" x14ac:dyDescent="0.25">
      <c r="AI5099" s="72">
        <f t="shared" si="526"/>
        <v>0</v>
      </c>
      <c r="AJ5099" s="72">
        <f t="shared" si="521"/>
        <v>0</v>
      </c>
      <c r="AK5099" s="72">
        <f t="shared" si="522"/>
        <v>0</v>
      </c>
      <c r="AL5099" s="72">
        <f t="shared" si="523"/>
        <v>0</v>
      </c>
      <c r="AQ5099" s="63">
        <f t="shared" si="525"/>
        <v>5099</v>
      </c>
      <c r="AR5099" s="72">
        <f t="shared" si="524"/>
        <v>0</v>
      </c>
    </row>
    <row r="5100" spans="35:44" x14ac:dyDescent="0.25">
      <c r="AI5100" s="72">
        <f t="shared" si="526"/>
        <v>0</v>
      </c>
      <c r="AJ5100" s="72">
        <f t="shared" si="521"/>
        <v>0</v>
      </c>
      <c r="AK5100" s="72">
        <f t="shared" si="522"/>
        <v>0</v>
      </c>
      <c r="AL5100" s="72">
        <f t="shared" si="523"/>
        <v>0</v>
      </c>
      <c r="AQ5100" s="63">
        <f t="shared" si="525"/>
        <v>5100</v>
      </c>
      <c r="AR5100" s="72">
        <f t="shared" si="524"/>
        <v>0</v>
      </c>
    </row>
    <row r="5101" spans="35:44" x14ac:dyDescent="0.25">
      <c r="AI5101" s="72">
        <f t="shared" si="526"/>
        <v>0</v>
      </c>
      <c r="AJ5101" s="72">
        <f t="shared" si="521"/>
        <v>0</v>
      </c>
      <c r="AK5101" s="72">
        <f t="shared" si="522"/>
        <v>0</v>
      </c>
      <c r="AL5101" s="72">
        <f t="shared" si="523"/>
        <v>0</v>
      </c>
      <c r="AQ5101" s="63">
        <f t="shared" si="525"/>
        <v>5101</v>
      </c>
      <c r="AR5101" s="72">
        <f t="shared" si="524"/>
        <v>0</v>
      </c>
    </row>
    <row r="5102" spans="35:44" x14ac:dyDescent="0.25">
      <c r="AI5102" s="72">
        <f t="shared" si="526"/>
        <v>0</v>
      </c>
      <c r="AJ5102" s="72">
        <f t="shared" si="521"/>
        <v>0</v>
      </c>
      <c r="AK5102" s="72">
        <f t="shared" si="522"/>
        <v>0</v>
      </c>
      <c r="AL5102" s="72">
        <f t="shared" si="523"/>
        <v>0</v>
      </c>
      <c r="AQ5102" s="63">
        <f t="shared" si="525"/>
        <v>5102</v>
      </c>
      <c r="AR5102" s="72">
        <f t="shared" si="524"/>
        <v>0</v>
      </c>
    </row>
    <row r="5103" spans="35:44" x14ac:dyDescent="0.25">
      <c r="AI5103" s="72">
        <f t="shared" si="526"/>
        <v>0</v>
      </c>
      <c r="AJ5103" s="72">
        <f t="shared" si="521"/>
        <v>0</v>
      </c>
      <c r="AK5103" s="72">
        <f t="shared" si="522"/>
        <v>0</v>
      </c>
      <c r="AL5103" s="72">
        <f t="shared" si="523"/>
        <v>0</v>
      </c>
      <c r="AQ5103" s="63">
        <f t="shared" si="525"/>
        <v>5103</v>
      </c>
      <c r="AR5103" s="72">
        <f t="shared" si="524"/>
        <v>0</v>
      </c>
    </row>
    <row r="5104" spans="35:44" x14ac:dyDescent="0.25">
      <c r="AI5104" s="72">
        <f t="shared" si="526"/>
        <v>0</v>
      </c>
      <c r="AJ5104" s="72">
        <f t="shared" si="521"/>
        <v>0</v>
      </c>
      <c r="AK5104" s="72">
        <f t="shared" si="522"/>
        <v>0</v>
      </c>
      <c r="AL5104" s="72">
        <f t="shared" si="523"/>
        <v>0</v>
      </c>
      <c r="AQ5104" s="63">
        <f t="shared" si="525"/>
        <v>5104</v>
      </c>
      <c r="AR5104" s="72">
        <f t="shared" si="524"/>
        <v>0</v>
      </c>
    </row>
    <row r="5105" spans="35:44" x14ac:dyDescent="0.25">
      <c r="AI5105" s="72">
        <f t="shared" si="526"/>
        <v>0</v>
      </c>
      <c r="AJ5105" s="72">
        <f t="shared" si="521"/>
        <v>0</v>
      </c>
      <c r="AK5105" s="72">
        <f t="shared" si="522"/>
        <v>0</v>
      </c>
      <c r="AL5105" s="72">
        <f t="shared" si="523"/>
        <v>0</v>
      </c>
      <c r="AQ5105" s="63">
        <f t="shared" si="525"/>
        <v>5105</v>
      </c>
      <c r="AR5105" s="72">
        <f t="shared" si="524"/>
        <v>0</v>
      </c>
    </row>
    <row r="5106" spans="35:44" x14ac:dyDescent="0.25">
      <c r="AI5106" s="72">
        <f t="shared" si="526"/>
        <v>0</v>
      </c>
      <c r="AJ5106" s="72">
        <f t="shared" si="521"/>
        <v>0</v>
      </c>
      <c r="AK5106" s="72">
        <f t="shared" si="522"/>
        <v>0</v>
      </c>
      <c r="AL5106" s="72">
        <f t="shared" si="523"/>
        <v>0</v>
      </c>
      <c r="AQ5106" s="63">
        <f t="shared" si="525"/>
        <v>5106</v>
      </c>
      <c r="AR5106" s="72">
        <f t="shared" si="524"/>
        <v>0</v>
      </c>
    </row>
    <row r="5107" spans="35:44" x14ac:dyDescent="0.25">
      <c r="AI5107" s="72">
        <f t="shared" si="526"/>
        <v>0</v>
      </c>
      <c r="AJ5107" s="72">
        <f t="shared" si="521"/>
        <v>0</v>
      </c>
      <c r="AK5107" s="72">
        <f t="shared" si="522"/>
        <v>0</v>
      </c>
      <c r="AL5107" s="72">
        <f t="shared" si="523"/>
        <v>0</v>
      </c>
      <c r="AQ5107" s="63">
        <f t="shared" si="525"/>
        <v>5107</v>
      </c>
      <c r="AR5107" s="72">
        <f t="shared" si="524"/>
        <v>0</v>
      </c>
    </row>
    <row r="5108" spans="35:44" x14ac:dyDescent="0.25">
      <c r="AI5108" s="72">
        <f t="shared" si="526"/>
        <v>0</v>
      </c>
      <c r="AJ5108" s="72">
        <f t="shared" si="521"/>
        <v>0</v>
      </c>
      <c r="AK5108" s="72">
        <f t="shared" si="522"/>
        <v>0</v>
      </c>
      <c r="AL5108" s="72">
        <f t="shared" si="523"/>
        <v>0</v>
      </c>
      <c r="AQ5108" s="63">
        <f t="shared" si="525"/>
        <v>5108</v>
      </c>
      <c r="AR5108" s="72">
        <f t="shared" si="524"/>
        <v>0</v>
      </c>
    </row>
    <row r="5109" spans="35:44" x14ac:dyDescent="0.25">
      <c r="AI5109" s="72">
        <f t="shared" si="526"/>
        <v>0</v>
      </c>
      <c r="AJ5109" s="72">
        <f t="shared" si="521"/>
        <v>0</v>
      </c>
      <c r="AK5109" s="72">
        <f t="shared" si="522"/>
        <v>0</v>
      </c>
      <c r="AL5109" s="72">
        <f t="shared" si="523"/>
        <v>0</v>
      </c>
      <c r="AQ5109" s="63">
        <f t="shared" si="525"/>
        <v>5109</v>
      </c>
      <c r="AR5109" s="72">
        <f t="shared" si="524"/>
        <v>0</v>
      </c>
    </row>
    <row r="5110" spans="35:44" x14ac:dyDescent="0.25">
      <c r="AI5110" s="72">
        <f t="shared" si="526"/>
        <v>0</v>
      </c>
      <c r="AJ5110" s="72">
        <f t="shared" si="521"/>
        <v>0</v>
      </c>
      <c r="AK5110" s="72">
        <f t="shared" si="522"/>
        <v>0</v>
      </c>
      <c r="AL5110" s="72">
        <f t="shared" si="523"/>
        <v>0</v>
      </c>
      <c r="AQ5110" s="63">
        <f t="shared" si="525"/>
        <v>5110</v>
      </c>
      <c r="AR5110" s="72">
        <f t="shared" si="524"/>
        <v>0</v>
      </c>
    </row>
    <row r="5111" spans="35:44" x14ac:dyDescent="0.25">
      <c r="AI5111" s="72">
        <f t="shared" si="526"/>
        <v>0</v>
      </c>
      <c r="AJ5111" s="72">
        <f t="shared" si="521"/>
        <v>0</v>
      </c>
      <c r="AK5111" s="72">
        <f t="shared" si="522"/>
        <v>0</v>
      </c>
      <c r="AL5111" s="72">
        <f t="shared" si="523"/>
        <v>0</v>
      </c>
      <c r="AQ5111" s="63">
        <f t="shared" si="525"/>
        <v>5111</v>
      </c>
      <c r="AR5111" s="72">
        <f t="shared" si="524"/>
        <v>0</v>
      </c>
    </row>
    <row r="5112" spans="35:44" x14ac:dyDescent="0.25">
      <c r="AI5112" s="72">
        <f t="shared" si="526"/>
        <v>0</v>
      </c>
      <c r="AJ5112" s="72">
        <f t="shared" si="521"/>
        <v>0</v>
      </c>
      <c r="AK5112" s="72">
        <f t="shared" si="522"/>
        <v>0</v>
      </c>
      <c r="AL5112" s="72">
        <f t="shared" si="523"/>
        <v>0</v>
      </c>
      <c r="AQ5112" s="63">
        <f t="shared" si="525"/>
        <v>5112</v>
      </c>
      <c r="AR5112" s="72">
        <f t="shared" si="524"/>
        <v>0</v>
      </c>
    </row>
    <row r="5113" spans="35:44" x14ac:dyDescent="0.25">
      <c r="AI5113" s="72">
        <f t="shared" si="526"/>
        <v>0</v>
      </c>
      <c r="AJ5113" s="72">
        <f t="shared" si="521"/>
        <v>0</v>
      </c>
      <c r="AK5113" s="72">
        <f t="shared" si="522"/>
        <v>0</v>
      </c>
      <c r="AL5113" s="72">
        <f t="shared" si="523"/>
        <v>0</v>
      </c>
      <c r="AQ5113" s="63">
        <f t="shared" si="525"/>
        <v>5113</v>
      </c>
      <c r="AR5113" s="72">
        <f t="shared" si="524"/>
        <v>0</v>
      </c>
    </row>
    <row r="5114" spans="35:44" x14ac:dyDescent="0.25">
      <c r="AI5114" s="72">
        <f t="shared" si="526"/>
        <v>0</v>
      </c>
      <c r="AJ5114" s="72">
        <f t="shared" si="521"/>
        <v>0</v>
      </c>
      <c r="AK5114" s="72">
        <f t="shared" si="522"/>
        <v>0</v>
      </c>
      <c r="AL5114" s="72">
        <f t="shared" si="523"/>
        <v>0</v>
      </c>
      <c r="AQ5114" s="63">
        <f t="shared" si="525"/>
        <v>5114</v>
      </c>
      <c r="AR5114" s="72">
        <f t="shared" si="524"/>
        <v>0</v>
      </c>
    </row>
    <row r="5115" spans="35:44" x14ac:dyDescent="0.25">
      <c r="AI5115" s="72">
        <f t="shared" si="526"/>
        <v>0</v>
      </c>
      <c r="AJ5115" s="72">
        <f t="shared" si="521"/>
        <v>0</v>
      </c>
      <c r="AK5115" s="72">
        <f t="shared" si="522"/>
        <v>0</v>
      </c>
      <c r="AL5115" s="72">
        <f t="shared" si="523"/>
        <v>0</v>
      </c>
      <c r="AQ5115" s="63">
        <f t="shared" si="525"/>
        <v>5115</v>
      </c>
      <c r="AR5115" s="72">
        <f t="shared" si="524"/>
        <v>0</v>
      </c>
    </row>
    <row r="5116" spans="35:44" x14ac:dyDescent="0.25">
      <c r="AI5116" s="72">
        <f t="shared" si="526"/>
        <v>0</v>
      </c>
      <c r="AJ5116" s="72">
        <f t="shared" si="521"/>
        <v>0</v>
      </c>
      <c r="AK5116" s="72">
        <f t="shared" si="522"/>
        <v>0</v>
      </c>
      <c r="AL5116" s="72">
        <f t="shared" si="523"/>
        <v>0</v>
      </c>
      <c r="AQ5116" s="63">
        <f t="shared" si="525"/>
        <v>5116</v>
      </c>
      <c r="AR5116" s="72">
        <f t="shared" si="524"/>
        <v>0</v>
      </c>
    </row>
    <row r="5117" spans="35:44" x14ac:dyDescent="0.25">
      <c r="AI5117" s="72">
        <f t="shared" si="526"/>
        <v>0</v>
      </c>
      <c r="AJ5117" s="72">
        <f t="shared" si="521"/>
        <v>0</v>
      </c>
      <c r="AK5117" s="72">
        <f t="shared" si="522"/>
        <v>0</v>
      </c>
      <c r="AL5117" s="72">
        <f t="shared" si="523"/>
        <v>0</v>
      </c>
      <c r="AQ5117" s="63">
        <f t="shared" si="525"/>
        <v>5117</v>
      </c>
      <c r="AR5117" s="72">
        <f t="shared" si="524"/>
        <v>0</v>
      </c>
    </row>
    <row r="5118" spans="35:44" x14ac:dyDescent="0.25">
      <c r="AI5118" s="72">
        <f t="shared" si="526"/>
        <v>0</v>
      </c>
      <c r="AJ5118" s="72">
        <f t="shared" si="521"/>
        <v>0</v>
      </c>
      <c r="AK5118" s="72">
        <f t="shared" si="522"/>
        <v>0</v>
      </c>
      <c r="AL5118" s="72">
        <f t="shared" si="523"/>
        <v>0</v>
      </c>
      <c r="AQ5118" s="63">
        <f t="shared" si="525"/>
        <v>5118</v>
      </c>
      <c r="AR5118" s="72">
        <f t="shared" si="524"/>
        <v>0</v>
      </c>
    </row>
    <row r="5119" spans="35:44" x14ac:dyDescent="0.25">
      <c r="AI5119" s="72">
        <f t="shared" si="526"/>
        <v>0</v>
      </c>
      <c r="AJ5119" s="72">
        <f t="shared" si="521"/>
        <v>0</v>
      </c>
      <c r="AK5119" s="72">
        <f t="shared" si="522"/>
        <v>0</v>
      </c>
      <c r="AL5119" s="72">
        <f t="shared" si="523"/>
        <v>0</v>
      </c>
      <c r="AQ5119" s="63">
        <f t="shared" si="525"/>
        <v>5119</v>
      </c>
      <c r="AR5119" s="72">
        <f t="shared" si="524"/>
        <v>0</v>
      </c>
    </row>
    <row r="5120" spans="35:44" x14ac:dyDescent="0.25">
      <c r="AI5120" s="72">
        <f t="shared" si="526"/>
        <v>0</v>
      </c>
      <c r="AJ5120" s="72">
        <f t="shared" si="521"/>
        <v>0</v>
      </c>
      <c r="AK5120" s="72">
        <f t="shared" si="522"/>
        <v>0</v>
      </c>
      <c r="AL5120" s="72">
        <f t="shared" si="523"/>
        <v>0</v>
      </c>
      <c r="AQ5120" s="63">
        <f t="shared" si="525"/>
        <v>5120</v>
      </c>
      <c r="AR5120" s="72">
        <f t="shared" si="524"/>
        <v>0</v>
      </c>
    </row>
    <row r="5121" spans="35:44" x14ac:dyDescent="0.25">
      <c r="AI5121" s="72">
        <f t="shared" si="526"/>
        <v>0</v>
      </c>
      <c r="AJ5121" s="72">
        <f t="shared" ref="AJ5121:AJ5184" si="527">ROUNDUP((C5121-$C$1)/7,0)</f>
        <v>0</v>
      </c>
      <c r="AK5121" s="72">
        <f t="shared" ref="AK5121:AK5184" si="528">ROUNDUP((C5121-$C$1)/1,0)</f>
        <v>0</v>
      </c>
      <c r="AL5121" s="72">
        <f t="shared" ref="AL5121:AL5184" si="529">ROUNDUP((C5121-$C$1)*24,0)</f>
        <v>0</v>
      </c>
      <c r="AQ5121" s="63">
        <f t="shared" si="525"/>
        <v>5121</v>
      </c>
      <c r="AR5121" s="72">
        <f t="shared" ref="AR5121:AR5184" si="530">SUMIFS(AI:AI,AL:AL,AQ5121)</f>
        <v>0</v>
      </c>
    </row>
    <row r="5122" spans="35:44" x14ac:dyDescent="0.25">
      <c r="AI5122" s="72">
        <f t="shared" si="526"/>
        <v>0</v>
      </c>
      <c r="AJ5122" s="72">
        <f t="shared" si="527"/>
        <v>0</v>
      </c>
      <c r="AK5122" s="72">
        <f t="shared" si="528"/>
        <v>0</v>
      </c>
      <c r="AL5122" s="72">
        <f t="shared" si="529"/>
        <v>0</v>
      </c>
      <c r="AQ5122" s="63">
        <f t="shared" si="525"/>
        <v>5122</v>
      </c>
      <c r="AR5122" s="72">
        <f t="shared" si="530"/>
        <v>0</v>
      </c>
    </row>
    <row r="5123" spans="35:44" x14ac:dyDescent="0.25">
      <c r="AI5123" s="72">
        <f t="shared" si="526"/>
        <v>0</v>
      </c>
      <c r="AJ5123" s="72">
        <f t="shared" si="527"/>
        <v>0</v>
      </c>
      <c r="AK5123" s="72">
        <f t="shared" si="528"/>
        <v>0</v>
      </c>
      <c r="AL5123" s="72">
        <f t="shared" si="529"/>
        <v>0</v>
      </c>
      <c r="AQ5123" s="63">
        <f t="shared" ref="AQ5123:AQ5186" si="531">1+AQ5122</f>
        <v>5123</v>
      </c>
      <c r="AR5123" s="72">
        <f t="shared" si="530"/>
        <v>0</v>
      </c>
    </row>
    <row r="5124" spans="35:44" x14ac:dyDescent="0.25">
      <c r="AI5124" s="72">
        <f t="shared" si="526"/>
        <v>0</v>
      </c>
      <c r="AJ5124" s="72">
        <f t="shared" si="527"/>
        <v>0</v>
      </c>
      <c r="AK5124" s="72">
        <f t="shared" si="528"/>
        <v>0</v>
      </c>
      <c r="AL5124" s="72">
        <f t="shared" si="529"/>
        <v>0</v>
      </c>
      <c r="AQ5124" s="63">
        <f t="shared" si="531"/>
        <v>5124</v>
      </c>
      <c r="AR5124" s="72">
        <f t="shared" si="530"/>
        <v>0</v>
      </c>
    </row>
    <row r="5125" spans="35:44" x14ac:dyDescent="0.25">
      <c r="AI5125" s="72">
        <f t="shared" ref="AI5125:AI5188" si="532">D5125*(C5125-C5124)*86400*$B$16</f>
        <v>0</v>
      </c>
      <c r="AJ5125" s="72">
        <f t="shared" si="527"/>
        <v>0</v>
      </c>
      <c r="AK5125" s="72">
        <f t="shared" si="528"/>
        <v>0</v>
      </c>
      <c r="AL5125" s="72">
        <f t="shared" si="529"/>
        <v>0</v>
      </c>
      <c r="AQ5125" s="63">
        <f t="shared" si="531"/>
        <v>5125</v>
      </c>
      <c r="AR5125" s="72">
        <f t="shared" si="530"/>
        <v>0</v>
      </c>
    </row>
    <row r="5126" spans="35:44" x14ac:dyDescent="0.25">
      <c r="AI5126" s="72">
        <f t="shared" si="532"/>
        <v>0</v>
      </c>
      <c r="AJ5126" s="72">
        <f t="shared" si="527"/>
        <v>0</v>
      </c>
      <c r="AK5126" s="72">
        <f t="shared" si="528"/>
        <v>0</v>
      </c>
      <c r="AL5126" s="72">
        <f t="shared" si="529"/>
        <v>0</v>
      </c>
      <c r="AQ5126" s="63">
        <f t="shared" si="531"/>
        <v>5126</v>
      </c>
      <c r="AR5126" s="72">
        <f t="shared" si="530"/>
        <v>0</v>
      </c>
    </row>
    <row r="5127" spans="35:44" x14ac:dyDescent="0.25">
      <c r="AI5127" s="72">
        <f t="shared" si="532"/>
        <v>0</v>
      </c>
      <c r="AJ5127" s="72">
        <f t="shared" si="527"/>
        <v>0</v>
      </c>
      <c r="AK5127" s="72">
        <f t="shared" si="528"/>
        <v>0</v>
      </c>
      <c r="AL5127" s="72">
        <f t="shared" si="529"/>
        <v>0</v>
      </c>
      <c r="AQ5127" s="63">
        <f t="shared" si="531"/>
        <v>5127</v>
      </c>
      <c r="AR5127" s="72">
        <f t="shared" si="530"/>
        <v>0</v>
      </c>
    </row>
    <row r="5128" spans="35:44" x14ac:dyDescent="0.25">
      <c r="AI5128" s="72">
        <f t="shared" si="532"/>
        <v>0</v>
      </c>
      <c r="AJ5128" s="72">
        <f t="shared" si="527"/>
        <v>0</v>
      </c>
      <c r="AK5128" s="72">
        <f t="shared" si="528"/>
        <v>0</v>
      </c>
      <c r="AL5128" s="72">
        <f t="shared" si="529"/>
        <v>0</v>
      </c>
      <c r="AQ5128" s="63">
        <f t="shared" si="531"/>
        <v>5128</v>
      </c>
      <c r="AR5128" s="72">
        <f t="shared" si="530"/>
        <v>0</v>
      </c>
    </row>
    <row r="5129" spans="35:44" x14ac:dyDescent="0.25">
      <c r="AI5129" s="72">
        <f t="shared" si="532"/>
        <v>0</v>
      </c>
      <c r="AJ5129" s="72">
        <f t="shared" si="527"/>
        <v>0</v>
      </c>
      <c r="AK5129" s="72">
        <f t="shared" si="528"/>
        <v>0</v>
      </c>
      <c r="AL5129" s="72">
        <f t="shared" si="529"/>
        <v>0</v>
      </c>
      <c r="AQ5129" s="63">
        <f t="shared" si="531"/>
        <v>5129</v>
      </c>
      <c r="AR5129" s="72">
        <f t="shared" si="530"/>
        <v>0</v>
      </c>
    </row>
    <row r="5130" spans="35:44" x14ac:dyDescent="0.25">
      <c r="AI5130" s="72">
        <f t="shared" si="532"/>
        <v>0</v>
      </c>
      <c r="AJ5130" s="72">
        <f t="shared" si="527"/>
        <v>0</v>
      </c>
      <c r="AK5130" s="72">
        <f t="shared" si="528"/>
        <v>0</v>
      </c>
      <c r="AL5130" s="72">
        <f t="shared" si="529"/>
        <v>0</v>
      </c>
      <c r="AQ5130" s="63">
        <f t="shared" si="531"/>
        <v>5130</v>
      </c>
      <c r="AR5130" s="72">
        <f t="shared" si="530"/>
        <v>0</v>
      </c>
    </row>
    <row r="5131" spans="35:44" x14ac:dyDescent="0.25">
      <c r="AI5131" s="72">
        <f t="shared" si="532"/>
        <v>0</v>
      </c>
      <c r="AJ5131" s="72">
        <f t="shared" si="527"/>
        <v>0</v>
      </c>
      <c r="AK5131" s="72">
        <f t="shared" si="528"/>
        <v>0</v>
      </c>
      <c r="AL5131" s="72">
        <f t="shared" si="529"/>
        <v>0</v>
      </c>
      <c r="AQ5131" s="63">
        <f t="shared" si="531"/>
        <v>5131</v>
      </c>
      <c r="AR5131" s="72">
        <f t="shared" si="530"/>
        <v>0</v>
      </c>
    </row>
    <row r="5132" spans="35:44" x14ac:dyDescent="0.25">
      <c r="AI5132" s="72">
        <f t="shared" si="532"/>
        <v>0</v>
      </c>
      <c r="AJ5132" s="72">
        <f t="shared" si="527"/>
        <v>0</v>
      </c>
      <c r="AK5132" s="72">
        <f t="shared" si="528"/>
        <v>0</v>
      </c>
      <c r="AL5132" s="72">
        <f t="shared" si="529"/>
        <v>0</v>
      </c>
      <c r="AQ5132" s="63">
        <f t="shared" si="531"/>
        <v>5132</v>
      </c>
      <c r="AR5132" s="72">
        <f t="shared" si="530"/>
        <v>0</v>
      </c>
    </row>
    <row r="5133" spans="35:44" x14ac:dyDescent="0.25">
      <c r="AI5133" s="72">
        <f t="shared" si="532"/>
        <v>0</v>
      </c>
      <c r="AJ5133" s="72">
        <f t="shared" si="527"/>
        <v>0</v>
      </c>
      <c r="AK5133" s="72">
        <f t="shared" si="528"/>
        <v>0</v>
      </c>
      <c r="AL5133" s="72">
        <f t="shared" si="529"/>
        <v>0</v>
      </c>
      <c r="AQ5133" s="63">
        <f t="shared" si="531"/>
        <v>5133</v>
      </c>
      <c r="AR5133" s="72">
        <f t="shared" si="530"/>
        <v>0</v>
      </c>
    </row>
    <row r="5134" spans="35:44" x14ac:dyDescent="0.25">
      <c r="AI5134" s="72">
        <f t="shared" si="532"/>
        <v>0</v>
      </c>
      <c r="AJ5134" s="72">
        <f t="shared" si="527"/>
        <v>0</v>
      </c>
      <c r="AK5134" s="72">
        <f t="shared" si="528"/>
        <v>0</v>
      </c>
      <c r="AL5134" s="72">
        <f t="shared" si="529"/>
        <v>0</v>
      </c>
      <c r="AQ5134" s="63">
        <f t="shared" si="531"/>
        <v>5134</v>
      </c>
      <c r="AR5134" s="72">
        <f t="shared" si="530"/>
        <v>0</v>
      </c>
    </row>
    <row r="5135" spans="35:44" x14ac:dyDescent="0.25">
      <c r="AI5135" s="72">
        <f t="shared" si="532"/>
        <v>0</v>
      </c>
      <c r="AJ5135" s="72">
        <f t="shared" si="527"/>
        <v>0</v>
      </c>
      <c r="AK5135" s="72">
        <f t="shared" si="528"/>
        <v>0</v>
      </c>
      <c r="AL5135" s="72">
        <f t="shared" si="529"/>
        <v>0</v>
      </c>
      <c r="AQ5135" s="63">
        <f t="shared" si="531"/>
        <v>5135</v>
      </c>
      <c r="AR5135" s="72">
        <f t="shared" si="530"/>
        <v>0</v>
      </c>
    </row>
    <row r="5136" spans="35:44" x14ac:dyDescent="0.25">
      <c r="AI5136" s="72">
        <f t="shared" si="532"/>
        <v>0</v>
      </c>
      <c r="AJ5136" s="72">
        <f t="shared" si="527"/>
        <v>0</v>
      </c>
      <c r="AK5136" s="72">
        <f t="shared" si="528"/>
        <v>0</v>
      </c>
      <c r="AL5136" s="72">
        <f t="shared" si="529"/>
        <v>0</v>
      </c>
      <c r="AQ5136" s="63">
        <f t="shared" si="531"/>
        <v>5136</v>
      </c>
      <c r="AR5136" s="72">
        <f t="shared" si="530"/>
        <v>0</v>
      </c>
    </row>
    <row r="5137" spans="35:44" x14ac:dyDescent="0.25">
      <c r="AI5137" s="72">
        <f t="shared" si="532"/>
        <v>0</v>
      </c>
      <c r="AJ5137" s="72">
        <f t="shared" si="527"/>
        <v>0</v>
      </c>
      <c r="AK5137" s="72">
        <f t="shared" si="528"/>
        <v>0</v>
      </c>
      <c r="AL5137" s="72">
        <f t="shared" si="529"/>
        <v>0</v>
      </c>
      <c r="AQ5137" s="63">
        <f t="shared" si="531"/>
        <v>5137</v>
      </c>
      <c r="AR5137" s="72">
        <f t="shared" si="530"/>
        <v>0</v>
      </c>
    </row>
    <row r="5138" spans="35:44" x14ac:dyDescent="0.25">
      <c r="AI5138" s="72">
        <f t="shared" si="532"/>
        <v>0</v>
      </c>
      <c r="AJ5138" s="72">
        <f t="shared" si="527"/>
        <v>0</v>
      </c>
      <c r="AK5138" s="72">
        <f t="shared" si="528"/>
        <v>0</v>
      </c>
      <c r="AL5138" s="72">
        <f t="shared" si="529"/>
        <v>0</v>
      </c>
      <c r="AQ5138" s="63">
        <f t="shared" si="531"/>
        <v>5138</v>
      </c>
      <c r="AR5138" s="72">
        <f t="shared" si="530"/>
        <v>0</v>
      </c>
    </row>
    <row r="5139" spans="35:44" x14ac:dyDescent="0.25">
      <c r="AI5139" s="72">
        <f t="shared" si="532"/>
        <v>0</v>
      </c>
      <c r="AJ5139" s="72">
        <f t="shared" si="527"/>
        <v>0</v>
      </c>
      <c r="AK5139" s="72">
        <f t="shared" si="528"/>
        <v>0</v>
      </c>
      <c r="AL5139" s="72">
        <f t="shared" si="529"/>
        <v>0</v>
      </c>
      <c r="AQ5139" s="63">
        <f t="shared" si="531"/>
        <v>5139</v>
      </c>
      <c r="AR5139" s="72">
        <f t="shared" si="530"/>
        <v>0</v>
      </c>
    </row>
    <row r="5140" spans="35:44" x14ac:dyDescent="0.25">
      <c r="AI5140" s="72">
        <f t="shared" si="532"/>
        <v>0</v>
      </c>
      <c r="AJ5140" s="72">
        <f t="shared" si="527"/>
        <v>0</v>
      </c>
      <c r="AK5140" s="72">
        <f t="shared" si="528"/>
        <v>0</v>
      </c>
      <c r="AL5140" s="72">
        <f t="shared" si="529"/>
        <v>0</v>
      </c>
      <c r="AQ5140" s="63">
        <f t="shared" si="531"/>
        <v>5140</v>
      </c>
      <c r="AR5140" s="72">
        <f t="shared" si="530"/>
        <v>0</v>
      </c>
    </row>
    <row r="5141" spans="35:44" x14ac:dyDescent="0.25">
      <c r="AI5141" s="72">
        <f t="shared" si="532"/>
        <v>0</v>
      </c>
      <c r="AJ5141" s="72">
        <f t="shared" si="527"/>
        <v>0</v>
      </c>
      <c r="AK5141" s="72">
        <f t="shared" si="528"/>
        <v>0</v>
      </c>
      <c r="AL5141" s="72">
        <f t="shared" si="529"/>
        <v>0</v>
      </c>
      <c r="AQ5141" s="63">
        <f t="shared" si="531"/>
        <v>5141</v>
      </c>
      <c r="AR5141" s="72">
        <f t="shared" si="530"/>
        <v>0</v>
      </c>
    </row>
    <row r="5142" spans="35:44" x14ac:dyDescent="0.25">
      <c r="AI5142" s="72">
        <f t="shared" si="532"/>
        <v>0</v>
      </c>
      <c r="AJ5142" s="72">
        <f t="shared" si="527"/>
        <v>0</v>
      </c>
      <c r="AK5142" s="72">
        <f t="shared" si="528"/>
        <v>0</v>
      </c>
      <c r="AL5142" s="72">
        <f t="shared" si="529"/>
        <v>0</v>
      </c>
      <c r="AQ5142" s="63">
        <f t="shared" si="531"/>
        <v>5142</v>
      </c>
      <c r="AR5142" s="72">
        <f t="shared" si="530"/>
        <v>0</v>
      </c>
    </row>
    <row r="5143" spans="35:44" x14ac:dyDescent="0.25">
      <c r="AI5143" s="72">
        <f t="shared" si="532"/>
        <v>0</v>
      </c>
      <c r="AJ5143" s="72">
        <f t="shared" si="527"/>
        <v>0</v>
      </c>
      <c r="AK5143" s="72">
        <f t="shared" si="528"/>
        <v>0</v>
      </c>
      <c r="AL5143" s="72">
        <f t="shared" si="529"/>
        <v>0</v>
      </c>
      <c r="AQ5143" s="63">
        <f t="shared" si="531"/>
        <v>5143</v>
      </c>
      <c r="AR5143" s="72">
        <f t="shared" si="530"/>
        <v>0</v>
      </c>
    </row>
    <row r="5144" spans="35:44" x14ac:dyDescent="0.25">
      <c r="AI5144" s="72">
        <f t="shared" si="532"/>
        <v>0</v>
      </c>
      <c r="AJ5144" s="72">
        <f t="shared" si="527"/>
        <v>0</v>
      </c>
      <c r="AK5144" s="72">
        <f t="shared" si="528"/>
        <v>0</v>
      </c>
      <c r="AL5144" s="72">
        <f t="shared" si="529"/>
        <v>0</v>
      </c>
      <c r="AQ5144" s="63">
        <f t="shared" si="531"/>
        <v>5144</v>
      </c>
      <c r="AR5144" s="72">
        <f t="shared" si="530"/>
        <v>0</v>
      </c>
    </row>
    <row r="5145" spans="35:44" x14ac:dyDescent="0.25">
      <c r="AI5145" s="72">
        <f t="shared" si="532"/>
        <v>0</v>
      </c>
      <c r="AJ5145" s="72">
        <f t="shared" si="527"/>
        <v>0</v>
      </c>
      <c r="AK5145" s="72">
        <f t="shared" si="528"/>
        <v>0</v>
      </c>
      <c r="AL5145" s="72">
        <f t="shared" si="529"/>
        <v>0</v>
      </c>
      <c r="AQ5145" s="63">
        <f t="shared" si="531"/>
        <v>5145</v>
      </c>
      <c r="AR5145" s="72">
        <f t="shared" si="530"/>
        <v>0</v>
      </c>
    </row>
    <row r="5146" spans="35:44" x14ac:dyDescent="0.25">
      <c r="AI5146" s="72">
        <f t="shared" si="532"/>
        <v>0</v>
      </c>
      <c r="AJ5146" s="72">
        <f t="shared" si="527"/>
        <v>0</v>
      </c>
      <c r="AK5146" s="72">
        <f t="shared" si="528"/>
        <v>0</v>
      </c>
      <c r="AL5146" s="72">
        <f t="shared" si="529"/>
        <v>0</v>
      </c>
      <c r="AQ5146" s="63">
        <f t="shared" si="531"/>
        <v>5146</v>
      </c>
      <c r="AR5146" s="72">
        <f t="shared" si="530"/>
        <v>0</v>
      </c>
    </row>
    <row r="5147" spans="35:44" x14ac:dyDescent="0.25">
      <c r="AI5147" s="72">
        <f t="shared" si="532"/>
        <v>0</v>
      </c>
      <c r="AJ5147" s="72">
        <f t="shared" si="527"/>
        <v>0</v>
      </c>
      <c r="AK5147" s="72">
        <f t="shared" si="528"/>
        <v>0</v>
      </c>
      <c r="AL5147" s="72">
        <f t="shared" si="529"/>
        <v>0</v>
      </c>
      <c r="AQ5147" s="63">
        <f t="shared" si="531"/>
        <v>5147</v>
      </c>
      <c r="AR5147" s="72">
        <f t="shared" si="530"/>
        <v>0</v>
      </c>
    </row>
    <row r="5148" spans="35:44" x14ac:dyDescent="0.25">
      <c r="AI5148" s="72">
        <f t="shared" si="532"/>
        <v>0</v>
      </c>
      <c r="AJ5148" s="72">
        <f t="shared" si="527"/>
        <v>0</v>
      </c>
      <c r="AK5148" s="72">
        <f t="shared" si="528"/>
        <v>0</v>
      </c>
      <c r="AL5148" s="72">
        <f t="shared" si="529"/>
        <v>0</v>
      </c>
      <c r="AQ5148" s="63">
        <f t="shared" si="531"/>
        <v>5148</v>
      </c>
      <c r="AR5148" s="72">
        <f t="shared" si="530"/>
        <v>0</v>
      </c>
    </row>
    <row r="5149" spans="35:44" x14ac:dyDescent="0.25">
      <c r="AI5149" s="72">
        <f t="shared" si="532"/>
        <v>0</v>
      </c>
      <c r="AJ5149" s="72">
        <f t="shared" si="527"/>
        <v>0</v>
      </c>
      <c r="AK5149" s="72">
        <f t="shared" si="528"/>
        <v>0</v>
      </c>
      <c r="AL5149" s="72">
        <f t="shared" si="529"/>
        <v>0</v>
      </c>
      <c r="AQ5149" s="63">
        <f t="shared" si="531"/>
        <v>5149</v>
      </c>
      <c r="AR5149" s="72">
        <f t="shared" si="530"/>
        <v>0</v>
      </c>
    </row>
    <row r="5150" spans="35:44" x14ac:dyDescent="0.25">
      <c r="AI5150" s="72">
        <f t="shared" si="532"/>
        <v>0</v>
      </c>
      <c r="AJ5150" s="72">
        <f t="shared" si="527"/>
        <v>0</v>
      </c>
      <c r="AK5150" s="72">
        <f t="shared" si="528"/>
        <v>0</v>
      </c>
      <c r="AL5150" s="72">
        <f t="shared" si="529"/>
        <v>0</v>
      </c>
      <c r="AQ5150" s="63">
        <f t="shared" si="531"/>
        <v>5150</v>
      </c>
      <c r="AR5150" s="72">
        <f t="shared" si="530"/>
        <v>0</v>
      </c>
    </row>
    <row r="5151" spans="35:44" x14ac:dyDescent="0.25">
      <c r="AI5151" s="72">
        <f t="shared" si="532"/>
        <v>0</v>
      </c>
      <c r="AJ5151" s="72">
        <f t="shared" si="527"/>
        <v>0</v>
      </c>
      <c r="AK5151" s="72">
        <f t="shared" si="528"/>
        <v>0</v>
      </c>
      <c r="AL5151" s="72">
        <f t="shared" si="529"/>
        <v>0</v>
      </c>
      <c r="AQ5151" s="63">
        <f t="shared" si="531"/>
        <v>5151</v>
      </c>
      <c r="AR5151" s="72">
        <f t="shared" si="530"/>
        <v>0</v>
      </c>
    </row>
    <row r="5152" spans="35:44" x14ac:dyDescent="0.25">
      <c r="AI5152" s="72">
        <f t="shared" si="532"/>
        <v>0</v>
      </c>
      <c r="AJ5152" s="72">
        <f t="shared" si="527"/>
        <v>0</v>
      </c>
      <c r="AK5152" s="72">
        <f t="shared" si="528"/>
        <v>0</v>
      </c>
      <c r="AL5152" s="72">
        <f t="shared" si="529"/>
        <v>0</v>
      </c>
      <c r="AQ5152" s="63">
        <f t="shared" si="531"/>
        <v>5152</v>
      </c>
      <c r="AR5152" s="72">
        <f t="shared" si="530"/>
        <v>0</v>
      </c>
    </row>
    <row r="5153" spans="35:44" x14ac:dyDescent="0.25">
      <c r="AI5153" s="72">
        <f t="shared" si="532"/>
        <v>0</v>
      </c>
      <c r="AJ5153" s="72">
        <f t="shared" si="527"/>
        <v>0</v>
      </c>
      <c r="AK5153" s="72">
        <f t="shared" si="528"/>
        <v>0</v>
      </c>
      <c r="AL5153" s="72">
        <f t="shared" si="529"/>
        <v>0</v>
      </c>
      <c r="AQ5153" s="63">
        <f t="shared" si="531"/>
        <v>5153</v>
      </c>
      <c r="AR5153" s="72">
        <f t="shared" si="530"/>
        <v>0</v>
      </c>
    </row>
    <row r="5154" spans="35:44" x14ac:dyDescent="0.25">
      <c r="AI5154" s="72">
        <f t="shared" si="532"/>
        <v>0</v>
      </c>
      <c r="AJ5154" s="72">
        <f t="shared" si="527"/>
        <v>0</v>
      </c>
      <c r="AK5154" s="72">
        <f t="shared" si="528"/>
        <v>0</v>
      </c>
      <c r="AL5154" s="72">
        <f t="shared" si="529"/>
        <v>0</v>
      </c>
      <c r="AQ5154" s="63">
        <f t="shared" si="531"/>
        <v>5154</v>
      </c>
      <c r="AR5154" s="72">
        <f t="shared" si="530"/>
        <v>0</v>
      </c>
    </row>
    <row r="5155" spans="35:44" x14ac:dyDescent="0.25">
      <c r="AI5155" s="72">
        <f t="shared" si="532"/>
        <v>0</v>
      </c>
      <c r="AJ5155" s="72">
        <f t="shared" si="527"/>
        <v>0</v>
      </c>
      <c r="AK5155" s="72">
        <f t="shared" si="528"/>
        <v>0</v>
      </c>
      <c r="AL5155" s="72">
        <f t="shared" si="529"/>
        <v>0</v>
      </c>
      <c r="AQ5155" s="63">
        <f t="shared" si="531"/>
        <v>5155</v>
      </c>
      <c r="AR5155" s="72">
        <f t="shared" si="530"/>
        <v>0</v>
      </c>
    </row>
    <row r="5156" spans="35:44" x14ac:dyDescent="0.25">
      <c r="AI5156" s="72">
        <f t="shared" si="532"/>
        <v>0</v>
      </c>
      <c r="AJ5156" s="72">
        <f t="shared" si="527"/>
        <v>0</v>
      </c>
      <c r="AK5156" s="72">
        <f t="shared" si="528"/>
        <v>0</v>
      </c>
      <c r="AL5156" s="72">
        <f t="shared" si="529"/>
        <v>0</v>
      </c>
      <c r="AQ5156" s="63">
        <f t="shared" si="531"/>
        <v>5156</v>
      </c>
      <c r="AR5156" s="72">
        <f t="shared" si="530"/>
        <v>0</v>
      </c>
    </row>
    <row r="5157" spans="35:44" x14ac:dyDescent="0.25">
      <c r="AI5157" s="72">
        <f t="shared" si="532"/>
        <v>0</v>
      </c>
      <c r="AJ5157" s="72">
        <f t="shared" si="527"/>
        <v>0</v>
      </c>
      <c r="AK5157" s="72">
        <f t="shared" si="528"/>
        <v>0</v>
      </c>
      <c r="AL5157" s="72">
        <f t="shared" si="529"/>
        <v>0</v>
      </c>
      <c r="AQ5157" s="63">
        <f t="shared" si="531"/>
        <v>5157</v>
      </c>
      <c r="AR5157" s="72">
        <f t="shared" si="530"/>
        <v>0</v>
      </c>
    </row>
    <row r="5158" spans="35:44" x14ac:dyDescent="0.25">
      <c r="AI5158" s="72">
        <f t="shared" si="532"/>
        <v>0</v>
      </c>
      <c r="AJ5158" s="72">
        <f t="shared" si="527"/>
        <v>0</v>
      </c>
      <c r="AK5158" s="72">
        <f t="shared" si="528"/>
        <v>0</v>
      </c>
      <c r="AL5158" s="72">
        <f t="shared" si="529"/>
        <v>0</v>
      </c>
      <c r="AQ5158" s="63">
        <f t="shared" si="531"/>
        <v>5158</v>
      </c>
      <c r="AR5158" s="72">
        <f t="shared" si="530"/>
        <v>0</v>
      </c>
    </row>
    <row r="5159" spans="35:44" x14ac:dyDescent="0.25">
      <c r="AI5159" s="72">
        <f t="shared" si="532"/>
        <v>0</v>
      </c>
      <c r="AJ5159" s="72">
        <f t="shared" si="527"/>
        <v>0</v>
      </c>
      <c r="AK5159" s="72">
        <f t="shared" si="528"/>
        <v>0</v>
      </c>
      <c r="AL5159" s="72">
        <f t="shared" si="529"/>
        <v>0</v>
      </c>
      <c r="AQ5159" s="63">
        <f t="shared" si="531"/>
        <v>5159</v>
      </c>
      <c r="AR5159" s="72">
        <f t="shared" si="530"/>
        <v>0</v>
      </c>
    </row>
    <row r="5160" spans="35:44" x14ac:dyDescent="0.25">
      <c r="AI5160" s="72">
        <f t="shared" si="532"/>
        <v>0</v>
      </c>
      <c r="AJ5160" s="72">
        <f t="shared" si="527"/>
        <v>0</v>
      </c>
      <c r="AK5160" s="72">
        <f t="shared" si="528"/>
        <v>0</v>
      </c>
      <c r="AL5160" s="72">
        <f t="shared" si="529"/>
        <v>0</v>
      </c>
      <c r="AQ5160" s="63">
        <f t="shared" si="531"/>
        <v>5160</v>
      </c>
      <c r="AR5160" s="72">
        <f t="shared" si="530"/>
        <v>0</v>
      </c>
    </row>
    <row r="5161" spans="35:44" x14ac:dyDescent="0.25">
      <c r="AI5161" s="72">
        <f t="shared" si="532"/>
        <v>0</v>
      </c>
      <c r="AJ5161" s="72">
        <f t="shared" si="527"/>
        <v>0</v>
      </c>
      <c r="AK5161" s="72">
        <f t="shared" si="528"/>
        <v>0</v>
      </c>
      <c r="AL5161" s="72">
        <f t="shared" si="529"/>
        <v>0</v>
      </c>
      <c r="AQ5161" s="63">
        <f t="shared" si="531"/>
        <v>5161</v>
      </c>
      <c r="AR5161" s="72">
        <f t="shared" si="530"/>
        <v>0</v>
      </c>
    </row>
    <row r="5162" spans="35:44" x14ac:dyDescent="0.25">
      <c r="AI5162" s="72">
        <f t="shared" si="532"/>
        <v>0</v>
      </c>
      <c r="AJ5162" s="72">
        <f t="shared" si="527"/>
        <v>0</v>
      </c>
      <c r="AK5162" s="72">
        <f t="shared" si="528"/>
        <v>0</v>
      </c>
      <c r="AL5162" s="72">
        <f t="shared" si="529"/>
        <v>0</v>
      </c>
      <c r="AQ5162" s="63">
        <f t="shared" si="531"/>
        <v>5162</v>
      </c>
      <c r="AR5162" s="72">
        <f t="shared" si="530"/>
        <v>0</v>
      </c>
    </row>
    <row r="5163" spans="35:44" x14ac:dyDescent="0.25">
      <c r="AI5163" s="72">
        <f t="shared" si="532"/>
        <v>0</v>
      </c>
      <c r="AJ5163" s="72">
        <f t="shared" si="527"/>
        <v>0</v>
      </c>
      <c r="AK5163" s="72">
        <f t="shared" si="528"/>
        <v>0</v>
      </c>
      <c r="AL5163" s="72">
        <f t="shared" si="529"/>
        <v>0</v>
      </c>
      <c r="AQ5163" s="63">
        <f t="shared" si="531"/>
        <v>5163</v>
      </c>
      <c r="AR5163" s="72">
        <f t="shared" si="530"/>
        <v>0</v>
      </c>
    </row>
    <row r="5164" spans="35:44" x14ac:dyDescent="0.25">
      <c r="AI5164" s="72">
        <f t="shared" si="532"/>
        <v>0</v>
      </c>
      <c r="AJ5164" s="72">
        <f t="shared" si="527"/>
        <v>0</v>
      </c>
      <c r="AK5164" s="72">
        <f t="shared" si="528"/>
        <v>0</v>
      </c>
      <c r="AL5164" s="72">
        <f t="shared" si="529"/>
        <v>0</v>
      </c>
      <c r="AQ5164" s="63">
        <f t="shared" si="531"/>
        <v>5164</v>
      </c>
      <c r="AR5164" s="72">
        <f t="shared" si="530"/>
        <v>0</v>
      </c>
    </row>
    <row r="5165" spans="35:44" x14ac:dyDescent="0.25">
      <c r="AI5165" s="72">
        <f t="shared" si="532"/>
        <v>0</v>
      </c>
      <c r="AJ5165" s="72">
        <f t="shared" si="527"/>
        <v>0</v>
      </c>
      <c r="AK5165" s="72">
        <f t="shared" si="528"/>
        <v>0</v>
      </c>
      <c r="AL5165" s="72">
        <f t="shared" si="529"/>
        <v>0</v>
      </c>
      <c r="AQ5165" s="63">
        <f t="shared" si="531"/>
        <v>5165</v>
      </c>
      <c r="AR5165" s="72">
        <f t="shared" si="530"/>
        <v>0</v>
      </c>
    </row>
    <row r="5166" spans="35:44" x14ac:dyDescent="0.25">
      <c r="AI5166" s="72">
        <f t="shared" si="532"/>
        <v>0</v>
      </c>
      <c r="AJ5166" s="72">
        <f t="shared" si="527"/>
        <v>0</v>
      </c>
      <c r="AK5166" s="72">
        <f t="shared" si="528"/>
        <v>0</v>
      </c>
      <c r="AL5166" s="72">
        <f t="shared" si="529"/>
        <v>0</v>
      </c>
      <c r="AQ5166" s="63">
        <f t="shared" si="531"/>
        <v>5166</v>
      </c>
      <c r="AR5166" s="72">
        <f t="shared" si="530"/>
        <v>0</v>
      </c>
    </row>
    <row r="5167" spans="35:44" x14ac:dyDescent="0.25">
      <c r="AI5167" s="72">
        <f t="shared" si="532"/>
        <v>0</v>
      </c>
      <c r="AJ5167" s="72">
        <f t="shared" si="527"/>
        <v>0</v>
      </c>
      <c r="AK5167" s="72">
        <f t="shared" si="528"/>
        <v>0</v>
      </c>
      <c r="AL5167" s="72">
        <f t="shared" si="529"/>
        <v>0</v>
      </c>
      <c r="AQ5167" s="63">
        <f t="shared" si="531"/>
        <v>5167</v>
      </c>
      <c r="AR5167" s="72">
        <f t="shared" si="530"/>
        <v>0</v>
      </c>
    </row>
    <row r="5168" spans="35:44" x14ac:dyDescent="0.25">
      <c r="AI5168" s="72">
        <f t="shared" si="532"/>
        <v>0</v>
      </c>
      <c r="AJ5168" s="72">
        <f t="shared" si="527"/>
        <v>0</v>
      </c>
      <c r="AK5168" s="72">
        <f t="shared" si="528"/>
        <v>0</v>
      </c>
      <c r="AL5168" s="72">
        <f t="shared" si="529"/>
        <v>0</v>
      </c>
      <c r="AQ5168" s="63">
        <f t="shared" si="531"/>
        <v>5168</v>
      </c>
      <c r="AR5168" s="72">
        <f t="shared" si="530"/>
        <v>0</v>
      </c>
    </row>
    <row r="5169" spans="35:44" x14ac:dyDescent="0.25">
      <c r="AI5169" s="72">
        <f t="shared" si="532"/>
        <v>0</v>
      </c>
      <c r="AJ5169" s="72">
        <f t="shared" si="527"/>
        <v>0</v>
      </c>
      <c r="AK5169" s="72">
        <f t="shared" si="528"/>
        <v>0</v>
      </c>
      <c r="AL5169" s="72">
        <f t="shared" si="529"/>
        <v>0</v>
      </c>
      <c r="AQ5169" s="63">
        <f t="shared" si="531"/>
        <v>5169</v>
      </c>
      <c r="AR5169" s="72">
        <f t="shared" si="530"/>
        <v>0</v>
      </c>
    </row>
    <row r="5170" spans="35:44" x14ac:dyDescent="0.25">
      <c r="AI5170" s="72">
        <f t="shared" si="532"/>
        <v>0</v>
      </c>
      <c r="AJ5170" s="72">
        <f t="shared" si="527"/>
        <v>0</v>
      </c>
      <c r="AK5170" s="72">
        <f t="shared" si="528"/>
        <v>0</v>
      </c>
      <c r="AL5170" s="72">
        <f t="shared" si="529"/>
        <v>0</v>
      </c>
      <c r="AQ5170" s="63">
        <f t="shared" si="531"/>
        <v>5170</v>
      </c>
      <c r="AR5170" s="72">
        <f t="shared" si="530"/>
        <v>0</v>
      </c>
    </row>
    <row r="5171" spans="35:44" x14ac:dyDescent="0.25">
      <c r="AI5171" s="72">
        <f t="shared" si="532"/>
        <v>0</v>
      </c>
      <c r="AJ5171" s="72">
        <f t="shared" si="527"/>
        <v>0</v>
      </c>
      <c r="AK5171" s="72">
        <f t="shared" si="528"/>
        <v>0</v>
      </c>
      <c r="AL5171" s="72">
        <f t="shared" si="529"/>
        <v>0</v>
      </c>
      <c r="AQ5171" s="63">
        <f t="shared" si="531"/>
        <v>5171</v>
      </c>
      <c r="AR5171" s="72">
        <f t="shared" si="530"/>
        <v>0</v>
      </c>
    </row>
    <row r="5172" spans="35:44" x14ac:dyDescent="0.25">
      <c r="AI5172" s="72">
        <f t="shared" si="532"/>
        <v>0</v>
      </c>
      <c r="AJ5172" s="72">
        <f t="shared" si="527"/>
        <v>0</v>
      </c>
      <c r="AK5172" s="72">
        <f t="shared" si="528"/>
        <v>0</v>
      </c>
      <c r="AL5172" s="72">
        <f t="shared" si="529"/>
        <v>0</v>
      </c>
      <c r="AQ5172" s="63">
        <f t="shared" si="531"/>
        <v>5172</v>
      </c>
      <c r="AR5172" s="72">
        <f t="shared" si="530"/>
        <v>0</v>
      </c>
    </row>
    <row r="5173" spans="35:44" x14ac:dyDescent="0.25">
      <c r="AI5173" s="72">
        <f t="shared" si="532"/>
        <v>0</v>
      </c>
      <c r="AJ5173" s="72">
        <f t="shared" si="527"/>
        <v>0</v>
      </c>
      <c r="AK5173" s="72">
        <f t="shared" si="528"/>
        <v>0</v>
      </c>
      <c r="AL5173" s="72">
        <f t="shared" si="529"/>
        <v>0</v>
      </c>
      <c r="AQ5173" s="63">
        <f t="shared" si="531"/>
        <v>5173</v>
      </c>
      <c r="AR5173" s="72">
        <f t="shared" si="530"/>
        <v>0</v>
      </c>
    </row>
    <row r="5174" spans="35:44" x14ac:dyDescent="0.25">
      <c r="AI5174" s="72">
        <f t="shared" si="532"/>
        <v>0</v>
      </c>
      <c r="AJ5174" s="72">
        <f t="shared" si="527"/>
        <v>0</v>
      </c>
      <c r="AK5174" s="72">
        <f t="shared" si="528"/>
        <v>0</v>
      </c>
      <c r="AL5174" s="72">
        <f t="shared" si="529"/>
        <v>0</v>
      </c>
      <c r="AQ5174" s="63">
        <f t="shared" si="531"/>
        <v>5174</v>
      </c>
      <c r="AR5174" s="72">
        <f t="shared" si="530"/>
        <v>0</v>
      </c>
    </row>
    <row r="5175" spans="35:44" x14ac:dyDescent="0.25">
      <c r="AI5175" s="72">
        <f t="shared" si="532"/>
        <v>0</v>
      </c>
      <c r="AJ5175" s="72">
        <f t="shared" si="527"/>
        <v>0</v>
      </c>
      <c r="AK5175" s="72">
        <f t="shared" si="528"/>
        <v>0</v>
      </c>
      <c r="AL5175" s="72">
        <f t="shared" si="529"/>
        <v>0</v>
      </c>
      <c r="AQ5175" s="63">
        <f t="shared" si="531"/>
        <v>5175</v>
      </c>
      <c r="AR5175" s="72">
        <f t="shared" si="530"/>
        <v>0</v>
      </c>
    </row>
    <row r="5176" spans="35:44" x14ac:dyDescent="0.25">
      <c r="AI5176" s="72">
        <f t="shared" si="532"/>
        <v>0</v>
      </c>
      <c r="AJ5176" s="72">
        <f t="shared" si="527"/>
        <v>0</v>
      </c>
      <c r="AK5176" s="72">
        <f t="shared" si="528"/>
        <v>0</v>
      </c>
      <c r="AL5176" s="72">
        <f t="shared" si="529"/>
        <v>0</v>
      </c>
      <c r="AQ5176" s="63">
        <f t="shared" si="531"/>
        <v>5176</v>
      </c>
      <c r="AR5176" s="72">
        <f t="shared" si="530"/>
        <v>0</v>
      </c>
    </row>
    <row r="5177" spans="35:44" x14ac:dyDescent="0.25">
      <c r="AI5177" s="72">
        <f t="shared" si="532"/>
        <v>0</v>
      </c>
      <c r="AJ5177" s="72">
        <f t="shared" si="527"/>
        <v>0</v>
      </c>
      <c r="AK5177" s="72">
        <f t="shared" si="528"/>
        <v>0</v>
      </c>
      <c r="AL5177" s="72">
        <f t="shared" si="529"/>
        <v>0</v>
      </c>
      <c r="AQ5177" s="63">
        <f t="shared" si="531"/>
        <v>5177</v>
      </c>
      <c r="AR5177" s="72">
        <f t="shared" si="530"/>
        <v>0</v>
      </c>
    </row>
    <row r="5178" spans="35:44" x14ac:dyDescent="0.25">
      <c r="AI5178" s="72">
        <f t="shared" si="532"/>
        <v>0</v>
      </c>
      <c r="AJ5178" s="72">
        <f t="shared" si="527"/>
        <v>0</v>
      </c>
      <c r="AK5178" s="72">
        <f t="shared" si="528"/>
        <v>0</v>
      </c>
      <c r="AL5178" s="72">
        <f t="shared" si="529"/>
        <v>0</v>
      </c>
      <c r="AQ5178" s="63">
        <f t="shared" si="531"/>
        <v>5178</v>
      </c>
      <c r="AR5178" s="72">
        <f t="shared" si="530"/>
        <v>0</v>
      </c>
    </row>
    <row r="5179" spans="35:44" x14ac:dyDescent="0.25">
      <c r="AI5179" s="72">
        <f t="shared" si="532"/>
        <v>0</v>
      </c>
      <c r="AJ5179" s="72">
        <f t="shared" si="527"/>
        <v>0</v>
      </c>
      <c r="AK5179" s="72">
        <f t="shared" si="528"/>
        <v>0</v>
      </c>
      <c r="AL5179" s="72">
        <f t="shared" si="529"/>
        <v>0</v>
      </c>
      <c r="AQ5179" s="63">
        <f t="shared" si="531"/>
        <v>5179</v>
      </c>
      <c r="AR5179" s="72">
        <f t="shared" si="530"/>
        <v>0</v>
      </c>
    </row>
    <row r="5180" spans="35:44" x14ac:dyDescent="0.25">
      <c r="AI5180" s="72">
        <f t="shared" si="532"/>
        <v>0</v>
      </c>
      <c r="AJ5180" s="72">
        <f t="shared" si="527"/>
        <v>0</v>
      </c>
      <c r="AK5180" s="72">
        <f t="shared" si="528"/>
        <v>0</v>
      </c>
      <c r="AL5180" s="72">
        <f t="shared" si="529"/>
        <v>0</v>
      </c>
      <c r="AQ5180" s="63">
        <f t="shared" si="531"/>
        <v>5180</v>
      </c>
      <c r="AR5180" s="72">
        <f t="shared" si="530"/>
        <v>0</v>
      </c>
    </row>
    <row r="5181" spans="35:44" x14ac:dyDescent="0.25">
      <c r="AI5181" s="72">
        <f t="shared" si="532"/>
        <v>0</v>
      </c>
      <c r="AJ5181" s="72">
        <f t="shared" si="527"/>
        <v>0</v>
      </c>
      <c r="AK5181" s="72">
        <f t="shared" si="528"/>
        <v>0</v>
      </c>
      <c r="AL5181" s="72">
        <f t="shared" si="529"/>
        <v>0</v>
      </c>
      <c r="AQ5181" s="63">
        <f t="shared" si="531"/>
        <v>5181</v>
      </c>
      <c r="AR5181" s="72">
        <f t="shared" si="530"/>
        <v>0</v>
      </c>
    </row>
    <row r="5182" spans="35:44" x14ac:dyDescent="0.25">
      <c r="AI5182" s="72">
        <f t="shared" si="532"/>
        <v>0</v>
      </c>
      <c r="AJ5182" s="72">
        <f t="shared" si="527"/>
        <v>0</v>
      </c>
      <c r="AK5182" s="72">
        <f t="shared" si="528"/>
        <v>0</v>
      </c>
      <c r="AL5182" s="72">
        <f t="shared" si="529"/>
        <v>0</v>
      </c>
      <c r="AQ5182" s="63">
        <f t="shared" si="531"/>
        <v>5182</v>
      </c>
      <c r="AR5182" s="72">
        <f t="shared" si="530"/>
        <v>0</v>
      </c>
    </row>
    <row r="5183" spans="35:44" x14ac:dyDescent="0.25">
      <c r="AI5183" s="72">
        <f t="shared" si="532"/>
        <v>0</v>
      </c>
      <c r="AJ5183" s="72">
        <f t="shared" si="527"/>
        <v>0</v>
      </c>
      <c r="AK5183" s="72">
        <f t="shared" si="528"/>
        <v>0</v>
      </c>
      <c r="AL5183" s="72">
        <f t="shared" si="529"/>
        <v>0</v>
      </c>
      <c r="AQ5183" s="63">
        <f t="shared" si="531"/>
        <v>5183</v>
      </c>
      <c r="AR5183" s="72">
        <f t="shared" si="530"/>
        <v>0</v>
      </c>
    </row>
    <row r="5184" spans="35:44" x14ac:dyDescent="0.25">
      <c r="AI5184" s="72">
        <f t="shared" si="532"/>
        <v>0</v>
      </c>
      <c r="AJ5184" s="72">
        <f t="shared" si="527"/>
        <v>0</v>
      </c>
      <c r="AK5184" s="72">
        <f t="shared" si="528"/>
        <v>0</v>
      </c>
      <c r="AL5184" s="72">
        <f t="shared" si="529"/>
        <v>0</v>
      </c>
      <c r="AQ5184" s="63">
        <f t="shared" si="531"/>
        <v>5184</v>
      </c>
      <c r="AR5184" s="72">
        <f t="shared" si="530"/>
        <v>0</v>
      </c>
    </row>
    <row r="5185" spans="35:44" x14ac:dyDescent="0.25">
      <c r="AI5185" s="72">
        <f t="shared" si="532"/>
        <v>0</v>
      </c>
      <c r="AJ5185" s="72">
        <f t="shared" ref="AJ5185:AJ5248" si="533">ROUNDUP((C5185-$C$1)/7,0)</f>
        <v>0</v>
      </c>
      <c r="AK5185" s="72">
        <f t="shared" ref="AK5185:AK5248" si="534">ROUNDUP((C5185-$C$1)/1,0)</f>
        <v>0</v>
      </c>
      <c r="AL5185" s="72">
        <f t="shared" ref="AL5185:AL5248" si="535">ROUNDUP((C5185-$C$1)*24,0)</f>
        <v>0</v>
      </c>
      <c r="AQ5185" s="63">
        <f t="shared" si="531"/>
        <v>5185</v>
      </c>
      <c r="AR5185" s="72">
        <f t="shared" ref="AR5185:AR5248" si="536">SUMIFS(AI:AI,AL:AL,AQ5185)</f>
        <v>0</v>
      </c>
    </row>
    <row r="5186" spans="35:44" x14ac:dyDescent="0.25">
      <c r="AI5186" s="72">
        <f t="shared" si="532"/>
        <v>0</v>
      </c>
      <c r="AJ5186" s="72">
        <f t="shared" si="533"/>
        <v>0</v>
      </c>
      <c r="AK5186" s="72">
        <f t="shared" si="534"/>
        <v>0</v>
      </c>
      <c r="AL5186" s="72">
        <f t="shared" si="535"/>
        <v>0</v>
      </c>
      <c r="AQ5186" s="63">
        <f t="shared" si="531"/>
        <v>5186</v>
      </c>
      <c r="AR5186" s="72">
        <f t="shared" si="536"/>
        <v>0</v>
      </c>
    </row>
    <row r="5187" spans="35:44" x14ac:dyDescent="0.25">
      <c r="AI5187" s="72">
        <f t="shared" si="532"/>
        <v>0</v>
      </c>
      <c r="AJ5187" s="72">
        <f t="shared" si="533"/>
        <v>0</v>
      </c>
      <c r="AK5187" s="72">
        <f t="shared" si="534"/>
        <v>0</v>
      </c>
      <c r="AL5187" s="72">
        <f t="shared" si="535"/>
        <v>0</v>
      </c>
      <c r="AQ5187" s="63">
        <f t="shared" ref="AQ5187:AQ5250" si="537">1+AQ5186</f>
        <v>5187</v>
      </c>
      <c r="AR5187" s="72">
        <f t="shared" si="536"/>
        <v>0</v>
      </c>
    </row>
    <row r="5188" spans="35:44" x14ac:dyDescent="0.25">
      <c r="AI5188" s="72">
        <f t="shared" si="532"/>
        <v>0</v>
      </c>
      <c r="AJ5188" s="72">
        <f t="shared" si="533"/>
        <v>0</v>
      </c>
      <c r="AK5188" s="72">
        <f t="shared" si="534"/>
        <v>0</v>
      </c>
      <c r="AL5188" s="72">
        <f t="shared" si="535"/>
        <v>0</v>
      </c>
      <c r="AQ5188" s="63">
        <f t="shared" si="537"/>
        <v>5188</v>
      </c>
      <c r="AR5188" s="72">
        <f t="shared" si="536"/>
        <v>0</v>
      </c>
    </row>
    <row r="5189" spans="35:44" x14ac:dyDescent="0.25">
      <c r="AI5189" s="72">
        <f t="shared" ref="AI5189:AI5252" si="538">D5189*(C5189-C5188)*86400*$B$16</f>
        <v>0</v>
      </c>
      <c r="AJ5189" s="72">
        <f t="shared" si="533"/>
        <v>0</v>
      </c>
      <c r="AK5189" s="72">
        <f t="shared" si="534"/>
        <v>0</v>
      </c>
      <c r="AL5189" s="72">
        <f t="shared" si="535"/>
        <v>0</v>
      </c>
      <c r="AQ5189" s="63">
        <f t="shared" si="537"/>
        <v>5189</v>
      </c>
      <c r="AR5189" s="72">
        <f t="shared" si="536"/>
        <v>0</v>
      </c>
    </row>
    <row r="5190" spans="35:44" x14ac:dyDescent="0.25">
      <c r="AI5190" s="72">
        <f t="shared" si="538"/>
        <v>0</v>
      </c>
      <c r="AJ5190" s="72">
        <f t="shared" si="533"/>
        <v>0</v>
      </c>
      <c r="AK5190" s="72">
        <f t="shared" si="534"/>
        <v>0</v>
      </c>
      <c r="AL5190" s="72">
        <f t="shared" si="535"/>
        <v>0</v>
      </c>
      <c r="AQ5190" s="63">
        <f t="shared" si="537"/>
        <v>5190</v>
      </c>
      <c r="AR5190" s="72">
        <f t="shared" si="536"/>
        <v>0</v>
      </c>
    </row>
    <row r="5191" spans="35:44" x14ac:dyDescent="0.25">
      <c r="AI5191" s="72">
        <f t="shared" si="538"/>
        <v>0</v>
      </c>
      <c r="AJ5191" s="72">
        <f t="shared" si="533"/>
        <v>0</v>
      </c>
      <c r="AK5191" s="72">
        <f t="shared" si="534"/>
        <v>0</v>
      </c>
      <c r="AL5191" s="72">
        <f t="shared" si="535"/>
        <v>0</v>
      </c>
      <c r="AQ5191" s="63">
        <f t="shared" si="537"/>
        <v>5191</v>
      </c>
      <c r="AR5191" s="72">
        <f t="shared" si="536"/>
        <v>0</v>
      </c>
    </row>
    <row r="5192" spans="35:44" x14ac:dyDescent="0.25">
      <c r="AI5192" s="72">
        <f t="shared" si="538"/>
        <v>0</v>
      </c>
      <c r="AJ5192" s="72">
        <f t="shared" si="533"/>
        <v>0</v>
      </c>
      <c r="AK5192" s="72">
        <f t="shared" si="534"/>
        <v>0</v>
      </c>
      <c r="AL5192" s="72">
        <f t="shared" si="535"/>
        <v>0</v>
      </c>
      <c r="AQ5192" s="63">
        <f t="shared" si="537"/>
        <v>5192</v>
      </c>
      <c r="AR5192" s="72">
        <f t="shared" si="536"/>
        <v>0</v>
      </c>
    </row>
    <row r="5193" spans="35:44" x14ac:dyDescent="0.25">
      <c r="AI5193" s="72">
        <f t="shared" si="538"/>
        <v>0</v>
      </c>
      <c r="AJ5193" s="72">
        <f t="shared" si="533"/>
        <v>0</v>
      </c>
      <c r="AK5193" s="72">
        <f t="shared" si="534"/>
        <v>0</v>
      </c>
      <c r="AL5193" s="72">
        <f t="shared" si="535"/>
        <v>0</v>
      </c>
      <c r="AQ5193" s="63">
        <f t="shared" si="537"/>
        <v>5193</v>
      </c>
      <c r="AR5193" s="72">
        <f t="shared" si="536"/>
        <v>0</v>
      </c>
    </row>
    <row r="5194" spans="35:44" x14ac:dyDescent="0.25">
      <c r="AI5194" s="72">
        <f t="shared" si="538"/>
        <v>0</v>
      </c>
      <c r="AJ5194" s="72">
        <f t="shared" si="533"/>
        <v>0</v>
      </c>
      <c r="AK5194" s="72">
        <f t="shared" si="534"/>
        <v>0</v>
      </c>
      <c r="AL5194" s="72">
        <f t="shared" si="535"/>
        <v>0</v>
      </c>
      <c r="AQ5194" s="63">
        <f t="shared" si="537"/>
        <v>5194</v>
      </c>
      <c r="AR5194" s="72">
        <f t="shared" si="536"/>
        <v>0</v>
      </c>
    </row>
    <row r="5195" spans="35:44" x14ac:dyDescent="0.25">
      <c r="AI5195" s="72">
        <f t="shared" si="538"/>
        <v>0</v>
      </c>
      <c r="AJ5195" s="72">
        <f t="shared" si="533"/>
        <v>0</v>
      </c>
      <c r="AK5195" s="72">
        <f t="shared" si="534"/>
        <v>0</v>
      </c>
      <c r="AL5195" s="72">
        <f t="shared" si="535"/>
        <v>0</v>
      </c>
      <c r="AQ5195" s="63">
        <f t="shared" si="537"/>
        <v>5195</v>
      </c>
      <c r="AR5195" s="72">
        <f t="shared" si="536"/>
        <v>0</v>
      </c>
    </row>
    <row r="5196" spans="35:44" x14ac:dyDescent="0.25">
      <c r="AI5196" s="72">
        <f t="shared" si="538"/>
        <v>0</v>
      </c>
      <c r="AJ5196" s="72">
        <f t="shared" si="533"/>
        <v>0</v>
      </c>
      <c r="AK5196" s="72">
        <f t="shared" si="534"/>
        <v>0</v>
      </c>
      <c r="AL5196" s="72">
        <f t="shared" si="535"/>
        <v>0</v>
      </c>
      <c r="AQ5196" s="63">
        <f t="shared" si="537"/>
        <v>5196</v>
      </c>
      <c r="AR5196" s="72">
        <f t="shared" si="536"/>
        <v>0</v>
      </c>
    </row>
    <row r="5197" spans="35:44" x14ac:dyDescent="0.25">
      <c r="AI5197" s="72">
        <f t="shared" si="538"/>
        <v>0</v>
      </c>
      <c r="AJ5197" s="72">
        <f t="shared" si="533"/>
        <v>0</v>
      </c>
      <c r="AK5197" s="72">
        <f t="shared" si="534"/>
        <v>0</v>
      </c>
      <c r="AL5197" s="72">
        <f t="shared" si="535"/>
        <v>0</v>
      </c>
      <c r="AQ5197" s="63">
        <f t="shared" si="537"/>
        <v>5197</v>
      </c>
      <c r="AR5197" s="72">
        <f t="shared" si="536"/>
        <v>0</v>
      </c>
    </row>
    <row r="5198" spans="35:44" x14ac:dyDescent="0.25">
      <c r="AI5198" s="72">
        <f t="shared" si="538"/>
        <v>0</v>
      </c>
      <c r="AJ5198" s="72">
        <f t="shared" si="533"/>
        <v>0</v>
      </c>
      <c r="AK5198" s="72">
        <f t="shared" si="534"/>
        <v>0</v>
      </c>
      <c r="AL5198" s="72">
        <f t="shared" si="535"/>
        <v>0</v>
      </c>
      <c r="AQ5198" s="63">
        <f t="shared" si="537"/>
        <v>5198</v>
      </c>
      <c r="AR5198" s="72">
        <f t="shared" si="536"/>
        <v>0</v>
      </c>
    </row>
    <row r="5199" spans="35:44" x14ac:dyDescent="0.25">
      <c r="AI5199" s="72">
        <f t="shared" si="538"/>
        <v>0</v>
      </c>
      <c r="AJ5199" s="72">
        <f t="shared" si="533"/>
        <v>0</v>
      </c>
      <c r="AK5199" s="72">
        <f t="shared" si="534"/>
        <v>0</v>
      </c>
      <c r="AL5199" s="72">
        <f t="shared" si="535"/>
        <v>0</v>
      </c>
      <c r="AQ5199" s="63">
        <f t="shared" si="537"/>
        <v>5199</v>
      </c>
      <c r="AR5199" s="72">
        <f t="shared" si="536"/>
        <v>0</v>
      </c>
    </row>
    <row r="5200" spans="35:44" x14ac:dyDescent="0.25">
      <c r="AI5200" s="72">
        <f t="shared" si="538"/>
        <v>0</v>
      </c>
      <c r="AJ5200" s="72">
        <f t="shared" si="533"/>
        <v>0</v>
      </c>
      <c r="AK5200" s="72">
        <f t="shared" si="534"/>
        <v>0</v>
      </c>
      <c r="AL5200" s="72">
        <f t="shared" si="535"/>
        <v>0</v>
      </c>
      <c r="AQ5200" s="63">
        <f t="shared" si="537"/>
        <v>5200</v>
      </c>
      <c r="AR5200" s="72">
        <f t="shared" si="536"/>
        <v>0</v>
      </c>
    </row>
    <row r="5201" spans="35:44" x14ac:dyDescent="0.25">
      <c r="AI5201" s="72">
        <f t="shared" si="538"/>
        <v>0</v>
      </c>
      <c r="AJ5201" s="72">
        <f t="shared" si="533"/>
        <v>0</v>
      </c>
      <c r="AK5201" s="72">
        <f t="shared" si="534"/>
        <v>0</v>
      </c>
      <c r="AL5201" s="72">
        <f t="shared" si="535"/>
        <v>0</v>
      </c>
      <c r="AQ5201" s="63">
        <f t="shared" si="537"/>
        <v>5201</v>
      </c>
      <c r="AR5201" s="72">
        <f t="shared" si="536"/>
        <v>0</v>
      </c>
    </row>
    <row r="5202" spans="35:44" x14ac:dyDescent="0.25">
      <c r="AI5202" s="72">
        <f t="shared" si="538"/>
        <v>0</v>
      </c>
      <c r="AJ5202" s="72">
        <f t="shared" si="533"/>
        <v>0</v>
      </c>
      <c r="AK5202" s="72">
        <f t="shared" si="534"/>
        <v>0</v>
      </c>
      <c r="AL5202" s="72">
        <f t="shared" si="535"/>
        <v>0</v>
      </c>
      <c r="AQ5202" s="63">
        <f t="shared" si="537"/>
        <v>5202</v>
      </c>
      <c r="AR5202" s="72">
        <f t="shared" si="536"/>
        <v>0</v>
      </c>
    </row>
    <row r="5203" spans="35:44" x14ac:dyDescent="0.25">
      <c r="AI5203" s="72">
        <f t="shared" si="538"/>
        <v>0</v>
      </c>
      <c r="AJ5203" s="72">
        <f t="shared" si="533"/>
        <v>0</v>
      </c>
      <c r="AK5203" s="72">
        <f t="shared" si="534"/>
        <v>0</v>
      </c>
      <c r="AL5203" s="72">
        <f t="shared" si="535"/>
        <v>0</v>
      </c>
      <c r="AQ5203" s="63">
        <f t="shared" si="537"/>
        <v>5203</v>
      </c>
      <c r="AR5203" s="72">
        <f t="shared" si="536"/>
        <v>0</v>
      </c>
    </row>
    <row r="5204" spans="35:44" x14ac:dyDescent="0.25">
      <c r="AI5204" s="72">
        <f t="shared" si="538"/>
        <v>0</v>
      </c>
      <c r="AJ5204" s="72">
        <f t="shared" si="533"/>
        <v>0</v>
      </c>
      <c r="AK5204" s="72">
        <f t="shared" si="534"/>
        <v>0</v>
      </c>
      <c r="AL5204" s="72">
        <f t="shared" si="535"/>
        <v>0</v>
      </c>
      <c r="AQ5204" s="63">
        <f t="shared" si="537"/>
        <v>5204</v>
      </c>
      <c r="AR5204" s="72">
        <f t="shared" si="536"/>
        <v>0</v>
      </c>
    </row>
    <row r="5205" spans="35:44" x14ac:dyDescent="0.25">
      <c r="AI5205" s="72">
        <f t="shared" si="538"/>
        <v>0</v>
      </c>
      <c r="AJ5205" s="72">
        <f t="shared" si="533"/>
        <v>0</v>
      </c>
      <c r="AK5205" s="72">
        <f t="shared" si="534"/>
        <v>0</v>
      </c>
      <c r="AL5205" s="72">
        <f t="shared" si="535"/>
        <v>0</v>
      </c>
      <c r="AQ5205" s="63">
        <f t="shared" si="537"/>
        <v>5205</v>
      </c>
      <c r="AR5205" s="72">
        <f t="shared" si="536"/>
        <v>0</v>
      </c>
    </row>
    <row r="5206" spans="35:44" x14ac:dyDescent="0.25">
      <c r="AI5206" s="72">
        <f t="shared" si="538"/>
        <v>0</v>
      </c>
      <c r="AJ5206" s="72">
        <f t="shared" si="533"/>
        <v>0</v>
      </c>
      <c r="AK5206" s="72">
        <f t="shared" si="534"/>
        <v>0</v>
      </c>
      <c r="AL5206" s="72">
        <f t="shared" si="535"/>
        <v>0</v>
      </c>
      <c r="AQ5206" s="63">
        <f t="shared" si="537"/>
        <v>5206</v>
      </c>
      <c r="AR5206" s="72">
        <f t="shared" si="536"/>
        <v>0</v>
      </c>
    </row>
    <row r="5207" spans="35:44" x14ac:dyDescent="0.25">
      <c r="AI5207" s="72">
        <f t="shared" si="538"/>
        <v>0</v>
      </c>
      <c r="AJ5207" s="72">
        <f t="shared" si="533"/>
        <v>0</v>
      </c>
      <c r="AK5207" s="72">
        <f t="shared" si="534"/>
        <v>0</v>
      </c>
      <c r="AL5207" s="72">
        <f t="shared" si="535"/>
        <v>0</v>
      </c>
      <c r="AQ5207" s="63">
        <f t="shared" si="537"/>
        <v>5207</v>
      </c>
      <c r="AR5207" s="72">
        <f t="shared" si="536"/>
        <v>0</v>
      </c>
    </row>
    <row r="5208" spans="35:44" x14ac:dyDescent="0.25">
      <c r="AI5208" s="72">
        <f t="shared" si="538"/>
        <v>0</v>
      </c>
      <c r="AJ5208" s="72">
        <f t="shared" si="533"/>
        <v>0</v>
      </c>
      <c r="AK5208" s="72">
        <f t="shared" si="534"/>
        <v>0</v>
      </c>
      <c r="AL5208" s="72">
        <f t="shared" si="535"/>
        <v>0</v>
      </c>
      <c r="AQ5208" s="63">
        <f t="shared" si="537"/>
        <v>5208</v>
      </c>
      <c r="AR5208" s="72">
        <f t="shared" si="536"/>
        <v>0</v>
      </c>
    </row>
    <row r="5209" spans="35:44" x14ac:dyDescent="0.25">
      <c r="AI5209" s="72">
        <f t="shared" si="538"/>
        <v>0</v>
      </c>
      <c r="AJ5209" s="72">
        <f t="shared" si="533"/>
        <v>0</v>
      </c>
      <c r="AK5209" s="72">
        <f t="shared" si="534"/>
        <v>0</v>
      </c>
      <c r="AL5209" s="72">
        <f t="shared" si="535"/>
        <v>0</v>
      </c>
      <c r="AQ5209" s="63">
        <f t="shared" si="537"/>
        <v>5209</v>
      </c>
      <c r="AR5209" s="72">
        <f t="shared" si="536"/>
        <v>0</v>
      </c>
    </row>
    <row r="5210" spans="35:44" x14ac:dyDescent="0.25">
      <c r="AI5210" s="72">
        <f t="shared" si="538"/>
        <v>0</v>
      </c>
      <c r="AJ5210" s="72">
        <f t="shared" si="533"/>
        <v>0</v>
      </c>
      <c r="AK5210" s="72">
        <f t="shared" si="534"/>
        <v>0</v>
      </c>
      <c r="AL5210" s="72">
        <f t="shared" si="535"/>
        <v>0</v>
      </c>
      <c r="AQ5210" s="63">
        <f t="shared" si="537"/>
        <v>5210</v>
      </c>
      <c r="AR5210" s="72">
        <f t="shared" si="536"/>
        <v>0</v>
      </c>
    </row>
    <row r="5211" spans="35:44" x14ac:dyDescent="0.25">
      <c r="AI5211" s="72">
        <f t="shared" si="538"/>
        <v>0</v>
      </c>
      <c r="AJ5211" s="72">
        <f t="shared" si="533"/>
        <v>0</v>
      </c>
      <c r="AK5211" s="72">
        <f t="shared" si="534"/>
        <v>0</v>
      </c>
      <c r="AL5211" s="72">
        <f t="shared" si="535"/>
        <v>0</v>
      </c>
      <c r="AQ5211" s="63">
        <f t="shared" si="537"/>
        <v>5211</v>
      </c>
      <c r="AR5211" s="72">
        <f t="shared" si="536"/>
        <v>0</v>
      </c>
    </row>
    <row r="5212" spans="35:44" x14ac:dyDescent="0.25">
      <c r="AI5212" s="72">
        <f t="shared" si="538"/>
        <v>0</v>
      </c>
      <c r="AJ5212" s="72">
        <f t="shared" si="533"/>
        <v>0</v>
      </c>
      <c r="AK5212" s="72">
        <f t="shared" si="534"/>
        <v>0</v>
      </c>
      <c r="AL5212" s="72">
        <f t="shared" si="535"/>
        <v>0</v>
      </c>
      <c r="AQ5212" s="63">
        <f t="shared" si="537"/>
        <v>5212</v>
      </c>
      <c r="AR5212" s="72">
        <f t="shared" si="536"/>
        <v>0</v>
      </c>
    </row>
    <row r="5213" spans="35:44" x14ac:dyDescent="0.25">
      <c r="AI5213" s="72">
        <f t="shared" si="538"/>
        <v>0</v>
      </c>
      <c r="AJ5213" s="72">
        <f t="shared" si="533"/>
        <v>0</v>
      </c>
      <c r="AK5213" s="72">
        <f t="shared" si="534"/>
        <v>0</v>
      </c>
      <c r="AL5213" s="72">
        <f t="shared" si="535"/>
        <v>0</v>
      </c>
      <c r="AQ5213" s="63">
        <f t="shared" si="537"/>
        <v>5213</v>
      </c>
      <c r="AR5213" s="72">
        <f t="shared" si="536"/>
        <v>0</v>
      </c>
    </row>
    <row r="5214" spans="35:44" x14ac:dyDescent="0.25">
      <c r="AI5214" s="72">
        <f t="shared" si="538"/>
        <v>0</v>
      </c>
      <c r="AJ5214" s="72">
        <f t="shared" si="533"/>
        <v>0</v>
      </c>
      <c r="AK5214" s="72">
        <f t="shared" si="534"/>
        <v>0</v>
      </c>
      <c r="AL5214" s="72">
        <f t="shared" si="535"/>
        <v>0</v>
      </c>
      <c r="AQ5214" s="63">
        <f t="shared" si="537"/>
        <v>5214</v>
      </c>
      <c r="AR5214" s="72">
        <f t="shared" si="536"/>
        <v>0</v>
      </c>
    </row>
    <row r="5215" spans="35:44" x14ac:dyDescent="0.25">
      <c r="AI5215" s="72">
        <f t="shared" si="538"/>
        <v>0</v>
      </c>
      <c r="AJ5215" s="72">
        <f t="shared" si="533"/>
        <v>0</v>
      </c>
      <c r="AK5215" s="72">
        <f t="shared" si="534"/>
        <v>0</v>
      </c>
      <c r="AL5215" s="72">
        <f t="shared" si="535"/>
        <v>0</v>
      </c>
      <c r="AQ5215" s="63">
        <f t="shared" si="537"/>
        <v>5215</v>
      </c>
      <c r="AR5215" s="72">
        <f t="shared" si="536"/>
        <v>0</v>
      </c>
    </row>
    <row r="5216" spans="35:44" x14ac:dyDescent="0.25">
      <c r="AI5216" s="72">
        <f t="shared" si="538"/>
        <v>0</v>
      </c>
      <c r="AJ5216" s="72">
        <f t="shared" si="533"/>
        <v>0</v>
      </c>
      <c r="AK5216" s="72">
        <f t="shared" si="534"/>
        <v>0</v>
      </c>
      <c r="AL5216" s="72">
        <f t="shared" si="535"/>
        <v>0</v>
      </c>
      <c r="AQ5216" s="63">
        <f t="shared" si="537"/>
        <v>5216</v>
      </c>
      <c r="AR5216" s="72">
        <f t="shared" si="536"/>
        <v>0</v>
      </c>
    </row>
    <row r="5217" spans="35:44" x14ac:dyDescent="0.25">
      <c r="AI5217" s="72">
        <f t="shared" si="538"/>
        <v>0</v>
      </c>
      <c r="AJ5217" s="72">
        <f t="shared" si="533"/>
        <v>0</v>
      </c>
      <c r="AK5217" s="72">
        <f t="shared" si="534"/>
        <v>0</v>
      </c>
      <c r="AL5217" s="72">
        <f t="shared" si="535"/>
        <v>0</v>
      </c>
      <c r="AQ5217" s="63">
        <f t="shared" si="537"/>
        <v>5217</v>
      </c>
      <c r="AR5217" s="72">
        <f t="shared" si="536"/>
        <v>0</v>
      </c>
    </row>
    <row r="5218" spans="35:44" x14ac:dyDescent="0.25">
      <c r="AI5218" s="72">
        <f t="shared" si="538"/>
        <v>0</v>
      </c>
      <c r="AJ5218" s="72">
        <f t="shared" si="533"/>
        <v>0</v>
      </c>
      <c r="AK5218" s="72">
        <f t="shared" si="534"/>
        <v>0</v>
      </c>
      <c r="AL5218" s="72">
        <f t="shared" si="535"/>
        <v>0</v>
      </c>
      <c r="AQ5218" s="63">
        <f t="shared" si="537"/>
        <v>5218</v>
      </c>
      <c r="AR5218" s="72">
        <f t="shared" si="536"/>
        <v>0</v>
      </c>
    </row>
    <row r="5219" spans="35:44" x14ac:dyDescent="0.25">
      <c r="AI5219" s="72">
        <f t="shared" si="538"/>
        <v>0</v>
      </c>
      <c r="AJ5219" s="72">
        <f t="shared" si="533"/>
        <v>0</v>
      </c>
      <c r="AK5219" s="72">
        <f t="shared" si="534"/>
        <v>0</v>
      </c>
      <c r="AL5219" s="72">
        <f t="shared" si="535"/>
        <v>0</v>
      </c>
      <c r="AQ5219" s="63">
        <f t="shared" si="537"/>
        <v>5219</v>
      </c>
      <c r="AR5219" s="72">
        <f t="shared" si="536"/>
        <v>0</v>
      </c>
    </row>
    <row r="5220" spans="35:44" x14ac:dyDescent="0.25">
      <c r="AI5220" s="72">
        <f t="shared" si="538"/>
        <v>0</v>
      </c>
      <c r="AJ5220" s="72">
        <f t="shared" si="533"/>
        <v>0</v>
      </c>
      <c r="AK5220" s="72">
        <f t="shared" si="534"/>
        <v>0</v>
      </c>
      <c r="AL5220" s="72">
        <f t="shared" si="535"/>
        <v>0</v>
      </c>
      <c r="AQ5220" s="63">
        <f t="shared" si="537"/>
        <v>5220</v>
      </c>
      <c r="AR5220" s="72">
        <f t="shared" si="536"/>
        <v>0</v>
      </c>
    </row>
    <row r="5221" spans="35:44" x14ac:dyDescent="0.25">
      <c r="AI5221" s="72">
        <f t="shared" si="538"/>
        <v>0</v>
      </c>
      <c r="AJ5221" s="72">
        <f t="shared" si="533"/>
        <v>0</v>
      </c>
      <c r="AK5221" s="72">
        <f t="shared" si="534"/>
        <v>0</v>
      </c>
      <c r="AL5221" s="72">
        <f t="shared" si="535"/>
        <v>0</v>
      </c>
      <c r="AQ5221" s="63">
        <f t="shared" si="537"/>
        <v>5221</v>
      </c>
      <c r="AR5221" s="72">
        <f t="shared" si="536"/>
        <v>0</v>
      </c>
    </row>
    <row r="5222" spans="35:44" x14ac:dyDescent="0.25">
      <c r="AI5222" s="72">
        <f t="shared" si="538"/>
        <v>0</v>
      </c>
      <c r="AJ5222" s="72">
        <f t="shared" si="533"/>
        <v>0</v>
      </c>
      <c r="AK5222" s="72">
        <f t="shared" si="534"/>
        <v>0</v>
      </c>
      <c r="AL5222" s="72">
        <f t="shared" si="535"/>
        <v>0</v>
      </c>
      <c r="AQ5222" s="63">
        <f t="shared" si="537"/>
        <v>5222</v>
      </c>
      <c r="AR5222" s="72">
        <f t="shared" si="536"/>
        <v>0</v>
      </c>
    </row>
    <row r="5223" spans="35:44" x14ac:dyDescent="0.25">
      <c r="AI5223" s="72">
        <f t="shared" si="538"/>
        <v>0</v>
      </c>
      <c r="AJ5223" s="72">
        <f t="shared" si="533"/>
        <v>0</v>
      </c>
      <c r="AK5223" s="72">
        <f t="shared" si="534"/>
        <v>0</v>
      </c>
      <c r="AL5223" s="72">
        <f t="shared" si="535"/>
        <v>0</v>
      </c>
      <c r="AQ5223" s="63">
        <f t="shared" si="537"/>
        <v>5223</v>
      </c>
      <c r="AR5223" s="72">
        <f t="shared" si="536"/>
        <v>0</v>
      </c>
    </row>
    <row r="5224" spans="35:44" x14ac:dyDescent="0.25">
      <c r="AI5224" s="72">
        <f t="shared" si="538"/>
        <v>0</v>
      </c>
      <c r="AJ5224" s="72">
        <f t="shared" si="533"/>
        <v>0</v>
      </c>
      <c r="AK5224" s="72">
        <f t="shared" si="534"/>
        <v>0</v>
      </c>
      <c r="AL5224" s="72">
        <f t="shared" si="535"/>
        <v>0</v>
      </c>
      <c r="AQ5224" s="63">
        <f t="shared" si="537"/>
        <v>5224</v>
      </c>
      <c r="AR5224" s="72">
        <f t="shared" si="536"/>
        <v>0</v>
      </c>
    </row>
    <row r="5225" spans="35:44" x14ac:dyDescent="0.25">
      <c r="AI5225" s="72">
        <f t="shared" si="538"/>
        <v>0</v>
      </c>
      <c r="AJ5225" s="72">
        <f t="shared" si="533"/>
        <v>0</v>
      </c>
      <c r="AK5225" s="72">
        <f t="shared" si="534"/>
        <v>0</v>
      </c>
      <c r="AL5225" s="72">
        <f t="shared" si="535"/>
        <v>0</v>
      </c>
      <c r="AQ5225" s="63">
        <f t="shared" si="537"/>
        <v>5225</v>
      </c>
      <c r="AR5225" s="72">
        <f t="shared" si="536"/>
        <v>0</v>
      </c>
    </row>
    <row r="5226" spans="35:44" x14ac:dyDescent="0.25">
      <c r="AI5226" s="72">
        <f t="shared" si="538"/>
        <v>0</v>
      </c>
      <c r="AJ5226" s="72">
        <f t="shared" si="533"/>
        <v>0</v>
      </c>
      <c r="AK5226" s="72">
        <f t="shared" si="534"/>
        <v>0</v>
      </c>
      <c r="AL5226" s="72">
        <f t="shared" si="535"/>
        <v>0</v>
      </c>
      <c r="AQ5226" s="63">
        <f t="shared" si="537"/>
        <v>5226</v>
      </c>
      <c r="AR5226" s="72">
        <f t="shared" si="536"/>
        <v>0</v>
      </c>
    </row>
    <row r="5227" spans="35:44" x14ac:dyDescent="0.25">
      <c r="AI5227" s="72">
        <f t="shared" si="538"/>
        <v>0</v>
      </c>
      <c r="AJ5227" s="72">
        <f t="shared" si="533"/>
        <v>0</v>
      </c>
      <c r="AK5227" s="72">
        <f t="shared" si="534"/>
        <v>0</v>
      </c>
      <c r="AL5227" s="72">
        <f t="shared" si="535"/>
        <v>0</v>
      </c>
      <c r="AQ5227" s="63">
        <f t="shared" si="537"/>
        <v>5227</v>
      </c>
      <c r="AR5227" s="72">
        <f t="shared" si="536"/>
        <v>0</v>
      </c>
    </row>
    <row r="5228" spans="35:44" x14ac:dyDescent="0.25">
      <c r="AI5228" s="72">
        <f t="shared" si="538"/>
        <v>0</v>
      </c>
      <c r="AJ5228" s="72">
        <f t="shared" si="533"/>
        <v>0</v>
      </c>
      <c r="AK5228" s="72">
        <f t="shared" si="534"/>
        <v>0</v>
      </c>
      <c r="AL5228" s="72">
        <f t="shared" si="535"/>
        <v>0</v>
      </c>
      <c r="AQ5228" s="63">
        <f t="shared" si="537"/>
        <v>5228</v>
      </c>
      <c r="AR5228" s="72">
        <f t="shared" si="536"/>
        <v>0</v>
      </c>
    </row>
    <row r="5229" spans="35:44" x14ac:dyDescent="0.25">
      <c r="AI5229" s="72">
        <f t="shared" si="538"/>
        <v>0</v>
      </c>
      <c r="AJ5229" s="72">
        <f t="shared" si="533"/>
        <v>0</v>
      </c>
      <c r="AK5229" s="72">
        <f t="shared" si="534"/>
        <v>0</v>
      </c>
      <c r="AL5229" s="72">
        <f t="shared" si="535"/>
        <v>0</v>
      </c>
      <c r="AQ5229" s="63">
        <f t="shared" si="537"/>
        <v>5229</v>
      </c>
      <c r="AR5229" s="72">
        <f t="shared" si="536"/>
        <v>0</v>
      </c>
    </row>
    <row r="5230" spans="35:44" x14ac:dyDescent="0.25">
      <c r="AI5230" s="72">
        <f t="shared" si="538"/>
        <v>0</v>
      </c>
      <c r="AJ5230" s="72">
        <f t="shared" si="533"/>
        <v>0</v>
      </c>
      <c r="AK5230" s="72">
        <f t="shared" si="534"/>
        <v>0</v>
      </c>
      <c r="AL5230" s="72">
        <f t="shared" si="535"/>
        <v>0</v>
      </c>
      <c r="AQ5230" s="63">
        <f t="shared" si="537"/>
        <v>5230</v>
      </c>
      <c r="AR5230" s="72">
        <f t="shared" si="536"/>
        <v>0</v>
      </c>
    </row>
    <row r="5231" spans="35:44" x14ac:dyDescent="0.25">
      <c r="AI5231" s="72">
        <f t="shared" si="538"/>
        <v>0</v>
      </c>
      <c r="AJ5231" s="72">
        <f t="shared" si="533"/>
        <v>0</v>
      </c>
      <c r="AK5231" s="72">
        <f t="shared" si="534"/>
        <v>0</v>
      </c>
      <c r="AL5231" s="72">
        <f t="shared" si="535"/>
        <v>0</v>
      </c>
      <c r="AQ5231" s="63">
        <f t="shared" si="537"/>
        <v>5231</v>
      </c>
      <c r="AR5231" s="72">
        <f t="shared" si="536"/>
        <v>0</v>
      </c>
    </row>
    <row r="5232" spans="35:44" x14ac:dyDescent="0.25">
      <c r="AI5232" s="72">
        <f t="shared" si="538"/>
        <v>0</v>
      </c>
      <c r="AJ5232" s="72">
        <f t="shared" si="533"/>
        <v>0</v>
      </c>
      <c r="AK5232" s="72">
        <f t="shared" si="534"/>
        <v>0</v>
      </c>
      <c r="AL5232" s="72">
        <f t="shared" si="535"/>
        <v>0</v>
      </c>
      <c r="AQ5232" s="63">
        <f t="shared" si="537"/>
        <v>5232</v>
      </c>
      <c r="AR5232" s="72">
        <f t="shared" si="536"/>
        <v>0</v>
      </c>
    </row>
    <row r="5233" spans="35:44" x14ac:dyDescent="0.25">
      <c r="AI5233" s="72">
        <f t="shared" si="538"/>
        <v>0</v>
      </c>
      <c r="AJ5233" s="72">
        <f t="shared" si="533"/>
        <v>0</v>
      </c>
      <c r="AK5233" s="72">
        <f t="shared" si="534"/>
        <v>0</v>
      </c>
      <c r="AL5233" s="72">
        <f t="shared" si="535"/>
        <v>0</v>
      </c>
      <c r="AQ5233" s="63">
        <f t="shared" si="537"/>
        <v>5233</v>
      </c>
      <c r="AR5233" s="72">
        <f t="shared" si="536"/>
        <v>0</v>
      </c>
    </row>
    <row r="5234" spans="35:44" x14ac:dyDescent="0.25">
      <c r="AI5234" s="72">
        <f t="shared" si="538"/>
        <v>0</v>
      </c>
      <c r="AJ5234" s="72">
        <f t="shared" si="533"/>
        <v>0</v>
      </c>
      <c r="AK5234" s="72">
        <f t="shared" si="534"/>
        <v>0</v>
      </c>
      <c r="AL5234" s="72">
        <f t="shared" si="535"/>
        <v>0</v>
      </c>
      <c r="AQ5234" s="63">
        <f t="shared" si="537"/>
        <v>5234</v>
      </c>
      <c r="AR5234" s="72">
        <f t="shared" si="536"/>
        <v>0</v>
      </c>
    </row>
    <row r="5235" spans="35:44" x14ac:dyDescent="0.25">
      <c r="AI5235" s="72">
        <f t="shared" si="538"/>
        <v>0</v>
      </c>
      <c r="AJ5235" s="72">
        <f t="shared" si="533"/>
        <v>0</v>
      </c>
      <c r="AK5235" s="72">
        <f t="shared" si="534"/>
        <v>0</v>
      </c>
      <c r="AL5235" s="72">
        <f t="shared" si="535"/>
        <v>0</v>
      </c>
      <c r="AQ5235" s="63">
        <f t="shared" si="537"/>
        <v>5235</v>
      </c>
      <c r="AR5235" s="72">
        <f t="shared" si="536"/>
        <v>0</v>
      </c>
    </row>
    <row r="5236" spans="35:44" x14ac:dyDescent="0.25">
      <c r="AI5236" s="72">
        <f t="shared" si="538"/>
        <v>0</v>
      </c>
      <c r="AJ5236" s="72">
        <f t="shared" si="533"/>
        <v>0</v>
      </c>
      <c r="AK5236" s="72">
        <f t="shared" si="534"/>
        <v>0</v>
      </c>
      <c r="AL5236" s="72">
        <f t="shared" si="535"/>
        <v>0</v>
      </c>
      <c r="AQ5236" s="63">
        <f t="shared" si="537"/>
        <v>5236</v>
      </c>
      <c r="AR5236" s="72">
        <f t="shared" si="536"/>
        <v>0</v>
      </c>
    </row>
    <row r="5237" spans="35:44" x14ac:dyDescent="0.25">
      <c r="AI5237" s="72">
        <f t="shared" si="538"/>
        <v>0</v>
      </c>
      <c r="AJ5237" s="72">
        <f t="shared" si="533"/>
        <v>0</v>
      </c>
      <c r="AK5237" s="72">
        <f t="shared" si="534"/>
        <v>0</v>
      </c>
      <c r="AL5237" s="72">
        <f t="shared" si="535"/>
        <v>0</v>
      </c>
      <c r="AQ5237" s="63">
        <f t="shared" si="537"/>
        <v>5237</v>
      </c>
      <c r="AR5237" s="72">
        <f t="shared" si="536"/>
        <v>0</v>
      </c>
    </row>
    <row r="5238" spans="35:44" x14ac:dyDescent="0.25">
      <c r="AI5238" s="72">
        <f t="shared" si="538"/>
        <v>0</v>
      </c>
      <c r="AJ5238" s="72">
        <f t="shared" si="533"/>
        <v>0</v>
      </c>
      <c r="AK5238" s="72">
        <f t="shared" si="534"/>
        <v>0</v>
      </c>
      <c r="AL5238" s="72">
        <f t="shared" si="535"/>
        <v>0</v>
      </c>
      <c r="AQ5238" s="63">
        <f t="shared" si="537"/>
        <v>5238</v>
      </c>
      <c r="AR5238" s="72">
        <f t="shared" si="536"/>
        <v>0</v>
      </c>
    </row>
    <row r="5239" spans="35:44" x14ac:dyDescent="0.25">
      <c r="AI5239" s="72">
        <f t="shared" si="538"/>
        <v>0</v>
      </c>
      <c r="AJ5239" s="72">
        <f t="shared" si="533"/>
        <v>0</v>
      </c>
      <c r="AK5239" s="72">
        <f t="shared" si="534"/>
        <v>0</v>
      </c>
      <c r="AL5239" s="72">
        <f t="shared" si="535"/>
        <v>0</v>
      </c>
      <c r="AQ5239" s="63">
        <f t="shared" si="537"/>
        <v>5239</v>
      </c>
      <c r="AR5239" s="72">
        <f t="shared" si="536"/>
        <v>0</v>
      </c>
    </row>
    <row r="5240" spans="35:44" x14ac:dyDescent="0.25">
      <c r="AI5240" s="72">
        <f t="shared" si="538"/>
        <v>0</v>
      </c>
      <c r="AJ5240" s="72">
        <f t="shared" si="533"/>
        <v>0</v>
      </c>
      <c r="AK5240" s="72">
        <f t="shared" si="534"/>
        <v>0</v>
      </c>
      <c r="AL5240" s="72">
        <f t="shared" si="535"/>
        <v>0</v>
      </c>
      <c r="AQ5240" s="63">
        <f t="shared" si="537"/>
        <v>5240</v>
      </c>
      <c r="AR5240" s="72">
        <f t="shared" si="536"/>
        <v>0</v>
      </c>
    </row>
    <row r="5241" spans="35:44" x14ac:dyDescent="0.25">
      <c r="AI5241" s="72">
        <f t="shared" si="538"/>
        <v>0</v>
      </c>
      <c r="AJ5241" s="72">
        <f t="shared" si="533"/>
        <v>0</v>
      </c>
      <c r="AK5241" s="72">
        <f t="shared" si="534"/>
        <v>0</v>
      </c>
      <c r="AL5241" s="72">
        <f t="shared" si="535"/>
        <v>0</v>
      </c>
      <c r="AQ5241" s="63">
        <f t="shared" si="537"/>
        <v>5241</v>
      </c>
      <c r="AR5241" s="72">
        <f t="shared" si="536"/>
        <v>0</v>
      </c>
    </row>
    <row r="5242" spans="35:44" x14ac:dyDescent="0.25">
      <c r="AI5242" s="72">
        <f t="shared" si="538"/>
        <v>0</v>
      </c>
      <c r="AJ5242" s="72">
        <f t="shared" si="533"/>
        <v>0</v>
      </c>
      <c r="AK5242" s="72">
        <f t="shared" si="534"/>
        <v>0</v>
      </c>
      <c r="AL5242" s="72">
        <f t="shared" si="535"/>
        <v>0</v>
      </c>
      <c r="AQ5242" s="63">
        <f t="shared" si="537"/>
        <v>5242</v>
      </c>
      <c r="AR5242" s="72">
        <f t="shared" si="536"/>
        <v>0</v>
      </c>
    </row>
    <row r="5243" spans="35:44" x14ac:dyDescent="0.25">
      <c r="AI5243" s="72">
        <f t="shared" si="538"/>
        <v>0</v>
      </c>
      <c r="AJ5243" s="72">
        <f t="shared" si="533"/>
        <v>0</v>
      </c>
      <c r="AK5243" s="72">
        <f t="shared" si="534"/>
        <v>0</v>
      </c>
      <c r="AL5243" s="72">
        <f t="shared" si="535"/>
        <v>0</v>
      </c>
      <c r="AQ5243" s="63">
        <f t="shared" si="537"/>
        <v>5243</v>
      </c>
      <c r="AR5243" s="72">
        <f t="shared" si="536"/>
        <v>0</v>
      </c>
    </row>
    <row r="5244" spans="35:44" x14ac:dyDescent="0.25">
      <c r="AI5244" s="72">
        <f t="shared" si="538"/>
        <v>0</v>
      </c>
      <c r="AJ5244" s="72">
        <f t="shared" si="533"/>
        <v>0</v>
      </c>
      <c r="AK5244" s="72">
        <f t="shared" si="534"/>
        <v>0</v>
      </c>
      <c r="AL5244" s="72">
        <f t="shared" si="535"/>
        <v>0</v>
      </c>
      <c r="AQ5244" s="63">
        <f t="shared" si="537"/>
        <v>5244</v>
      </c>
      <c r="AR5244" s="72">
        <f t="shared" si="536"/>
        <v>0</v>
      </c>
    </row>
    <row r="5245" spans="35:44" x14ac:dyDescent="0.25">
      <c r="AI5245" s="72">
        <f t="shared" si="538"/>
        <v>0</v>
      </c>
      <c r="AJ5245" s="72">
        <f t="shared" si="533"/>
        <v>0</v>
      </c>
      <c r="AK5245" s="72">
        <f t="shared" si="534"/>
        <v>0</v>
      </c>
      <c r="AL5245" s="72">
        <f t="shared" si="535"/>
        <v>0</v>
      </c>
      <c r="AQ5245" s="63">
        <f t="shared" si="537"/>
        <v>5245</v>
      </c>
      <c r="AR5245" s="72">
        <f t="shared" si="536"/>
        <v>0</v>
      </c>
    </row>
    <row r="5246" spans="35:44" x14ac:dyDescent="0.25">
      <c r="AI5246" s="72">
        <f t="shared" si="538"/>
        <v>0</v>
      </c>
      <c r="AJ5246" s="72">
        <f t="shared" si="533"/>
        <v>0</v>
      </c>
      <c r="AK5246" s="72">
        <f t="shared" si="534"/>
        <v>0</v>
      </c>
      <c r="AL5246" s="72">
        <f t="shared" si="535"/>
        <v>0</v>
      </c>
      <c r="AQ5246" s="63">
        <f t="shared" si="537"/>
        <v>5246</v>
      </c>
      <c r="AR5246" s="72">
        <f t="shared" si="536"/>
        <v>0</v>
      </c>
    </row>
    <row r="5247" spans="35:44" x14ac:dyDescent="0.25">
      <c r="AI5247" s="72">
        <f t="shared" si="538"/>
        <v>0</v>
      </c>
      <c r="AJ5247" s="72">
        <f t="shared" si="533"/>
        <v>0</v>
      </c>
      <c r="AK5247" s="72">
        <f t="shared" si="534"/>
        <v>0</v>
      </c>
      <c r="AL5247" s="72">
        <f t="shared" si="535"/>
        <v>0</v>
      </c>
      <c r="AQ5247" s="63">
        <f t="shared" si="537"/>
        <v>5247</v>
      </c>
      <c r="AR5247" s="72">
        <f t="shared" si="536"/>
        <v>0</v>
      </c>
    </row>
    <row r="5248" spans="35:44" x14ac:dyDescent="0.25">
      <c r="AI5248" s="72">
        <f t="shared" si="538"/>
        <v>0</v>
      </c>
      <c r="AJ5248" s="72">
        <f t="shared" si="533"/>
        <v>0</v>
      </c>
      <c r="AK5248" s="72">
        <f t="shared" si="534"/>
        <v>0</v>
      </c>
      <c r="AL5248" s="72">
        <f t="shared" si="535"/>
        <v>0</v>
      </c>
      <c r="AQ5248" s="63">
        <f t="shared" si="537"/>
        <v>5248</v>
      </c>
      <c r="AR5248" s="72">
        <f t="shared" si="536"/>
        <v>0</v>
      </c>
    </row>
    <row r="5249" spans="35:44" x14ac:dyDescent="0.25">
      <c r="AI5249" s="72">
        <f t="shared" si="538"/>
        <v>0</v>
      </c>
      <c r="AJ5249" s="72">
        <f t="shared" ref="AJ5249:AJ5312" si="539">ROUNDUP((C5249-$C$1)/7,0)</f>
        <v>0</v>
      </c>
      <c r="AK5249" s="72">
        <f t="shared" ref="AK5249:AK5312" si="540">ROUNDUP((C5249-$C$1)/1,0)</f>
        <v>0</v>
      </c>
      <c r="AL5249" s="72">
        <f t="shared" ref="AL5249:AL5312" si="541">ROUNDUP((C5249-$C$1)*24,0)</f>
        <v>0</v>
      </c>
      <c r="AQ5249" s="63">
        <f t="shared" si="537"/>
        <v>5249</v>
      </c>
      <c r="AR5249" s="72">
        <f t="shared" ref="AR5249:AR5312" si="542">SUMIFS(AI:AI,AL:AL,AQ5249)</f>
        <v>0</v>
      </c>
    </row>
    <row r="5250" spans="35:44" x14ac:dyDescent="0.25">
      <c r="AI5250" s="72">
        <f t="shared" si="538"/>
        <v>0</v>
      </c>
      <c r="AJ5250" s="72">
        <f t="shared" si="539"/>
        <v>0</v>
      </c>
      <c r="AK5250" s="72">
        <f t="shared" si="540"/>
        <v>0</v>
      </c>
      <c r="AL5250" s="72">
        <f t="shared" si="541"/>
        <v>0</v>
      </c>
      <c r="AQ5250" s="63">
        <f t="shared" si="537"/>
        <v>5250</v>
      </c>
      <c r="AR5250" s="72">
        <f t="shared" si="542"/>
        <v>0</v>
      </c>
    </row>
    <row r="5251" spans="35:44" x14ac:dyDescent="0.25">
      <c r="AI5251" s="72">
        <f t="shared" si="538"/>
        <v>0</v>
      </c>
      <c r="AJ5251" s="72">
        <f t="shared" si="539"/>
        <v>0</v>
      </c>
      <c r="AK5251" s="72">
        <f t="shared" si="540"/>
        <v>0</v>
      </c>
      <c r="AL5251" s="72">
        <f t="shared" si="541"/>
        <v>0</v>
      </c>
      <c r="AQ5251" s="63">
        <f t="shared" ref="AQ5251:AQ5314" si="543">1+AQ5250</f>
        <v>5251</v>
      </c>
      <c r="AR5251" s="72">
        <f t="shared" si="542"/>
        <v>0</v>
      </c>
    </row>
    <row r="5252" spans="35:44" x14ac:dyDescent="0.25">
      <c r="AI5252" s="72">
        <f t="shared" si="538"/>
        <v>0</v>
      </c>
      <c r="AJ5252" s="72">
        <f t="shared" si="539"/>
        <v>0</v>
      </c>
      <c r="AK5252" s="72">
        <f t="shared" si="540"/>
        <v>0</v>
      </c>
      <c r="AL5252" s="72">
        <f t="shared" si="541"/>
        <v>0</v>
      </c>
      <c r="AQ5252" s="63">
        <f t="shared" si="543"/>
        <v>5252</v>
      </c>
      <c r="AR5252" s="72">
        <f t="shared" si="542"/>
        <v>0</v>
      </c>
    </row>
    <row r="5253" spans="35:44" x14ac:dyDescent="0.25">
      <c r="AI5253" s="72">
        <f t="shared" ref="AI5253:AI5316" si="544">D5253*(C5253-C5252)*86400*$B$16</f>
        <v>0</v>
      </c>
      <c r="AJ5253" s="72">
        <f t="shared" si="539"/>
        <v>0</v>
      </c>
      <c r="AK5253" s="72">
        <f t="shared" si="540"/>
        <v>0</v>
      </c>
      <c r="AL5253" s="72">
        <f t="shared" si="541"/>
        <v>0</v>
      </c>
      <c r="AQ5253" s="63">
        <f t="shared" si="543"/>
        <v>5253</v>
      </c>
      <c r="AR5253" s="72">
        <f t="shared" si="542"/>
        <v>0</v>
      </c>
    </row>
    <row r="5254" spans="35:44" x14ac:dyDescent="0.25">
      <c r="AI5254" s="72">
        <f t="shared" si="544"/>
        <v>0</v>
      </c>
      <c r="AJ5254" s="72">
        <f t="shared" si="539"/>
        <v>0</v>
      </c>
      <c r="AK5254" s="72">
        <f t="shared" si="540"/>
        <v>0</v>
      </c>
      <c r="AL5254" s="72">
        <f t="shared" si="541"/>
        <v>0</v>
      </c>
      <c r="AQ5254" s="63">
        <f t="shared" si="543"/>
        <v>5254</v>
      </c>
      <c r="AR5254" s="72">
        <f t="shared" si="542"/>
        <v>0</v>
      </c>
    </row>
    <row r="5255" spans="35:44" x14ac:dyDescent="0.25">
      <c r="AI5255" s="72">
        <f t="shared" si="544"/>
        <v>0</v>
      </c>
      <c r="AJ5255" s="72">
        <f t="shared" si="539"/>
        <v>0</v>
      </c>
      <c r="AK5255" s="72">
        <f t="shared" si="540"/>
        <v>0</v>
      </c>
      <c r="AL5255" s="72">
        <f t="shared" si="541"/>
        <v>0</v>
      </c>
      <c r="AQ5255" s="63">
        <f t="shared" si="543"/>
        <v>5255</v>
      </c>
      <c r="AR5255" s="72">
        <f t="shared" si="542"/>
        <v>0</v>
      </c>
    </row>
    <row r="5256" spans="35:44" x14ac:dyDescent="0.25">
      <c r="AI5256" s="72">
        <f t="shared" si="544"/>
        <v>0</v>
      </c>
      <c r="AJ5256" s="72">
        <f t="shared" si="539"/>
        <v>0</v>
      </c>
      <c r="AK5256" s="72">
        <f t="shared" si="540"/>
        <v>0</v>
      </c>
      <c r="AL5256" s="72">
        <f t="shared" si="541"/>
        <v>0</v>
      </c>
      <c r="AQ5256" s="63">
        <f t="shared" si="543"/>
        <v>5256</v>
      </c>
      <c r="AR5256" s="72">
        <f t="shared" si="542"/>
        <v>0</v>
      </c>
    </row>
    <row r="5257" spans="35:44" x14ac:dyDescent="0.25">
      <c r="AI5257" s="72">
        <f t="shared" si="544"/>
        <v>0</v>
      </c>
      <c r="AJ5257" s="72">
        <f t="shared" si="539"/>
        <v>0</v>
      </c>
      <c r="AK5257" s="72">
        <f t="shared" si="540"/>
        <v>0</v>
      </c>
      <c r="AL5257" s="72">
        <f t="shared" si="541"/>
        <v>0</v>
      </c>
      <c r="AQ5257" s="63">
        <f t="shared" si="543"/>
        <v>5257</v>
      </c>
      <c r="AR5257" s="72">
        <f t="shared" si="542"/>
        <v>0</v>
      </c>
    </row>
    <row r="5258" spans="35:44" x14ac:dyDescent="0.25">
      <c r="AI5258" s="72">
        <f t="shared" si="544"/>
        <v>0</v>
      </c>
      <c r="AJ5258" s="72">
        <f t="shared" si="539"/>
        <v>0</v>
      </c>
      <c r="AK5258" s="72">
        <f t="shared" si="540"/>
        <v>0</v>
      </c>
      <c r="AL5258" s="72">
        <f t="shared" si="541"/>
        <v>0</v>
      </c>
      <c r="AQ5258" s="63">
        <f t="shared" si="543"/>
        <v>5258</v>
      </c>
      <c r="AR5258" s="72">
        <f t="shared" si="542"/>
        <v>0</v>
      </c>
    </row>
    <row r="5259" spans="35:44" x14ac:dyDescent="0.25">
      <c r="AI5259" s="72">
        <f t="shared" si="544"/>
        <v>0</v>
      </c>
      <c r="AJ5259" s="72">
        <f t="shared" si="539"/>
        <v>0</v>
      </c>
      <c r="AK5259" s="72">
        <f t="shared" si="540"/>
        <v>0</v>
      </c>
      <c r="AL5259" s="72">
        <f t="shared" si="541"/>
        <v>0</v>
      </c>
      <c r="AQ5259" s="63">
        <f t="shared" si="543"/>
        <v>5259</v>
      </c>
      <c r="AR5259" s="72">
        <f t="shared" si="542"/>
        <v>0</v>
      </c>
    </row>
    <row r="5260" spans="35:44" x14ac:dyDescent="0.25">
      <c r="AI5260" s="72">
        <f t="shared" si="544"/>
        <v>0</v>
      </c>
      <c r="AJ5260" s="72">
        <f t="shared" si="539"/>
        <v>0</v>
      </c>
      <c r="AK5260" s="72">
        <f t="shared" si="540"/>
        <v>0</v>
      </c>
      <c r="AL5260" s="72">
        <f t="shared" si="541"/>
        <v>0</v>
      </c>
      <c r="AQ5260" s="63">
        <f t="shared" si="543"/>
        <v>5260</v>
      </c>
      <c r="AR5260" s="72">
        <f t="shared" si="542"/>
        <v>0</v>
      </c>
    </row>
    <row r="5261" spans="35:44" x14ac:dyDescent="0.25">
      <c r="AI5261" s="72">
        <f t="shared" si="544"/>
        <v>0</v>
      </c>
      <c r="AJ5261" s="72">
        <f t="shared" si="539"/>
        <v>0</v>
      </c>
      <c r="AK5261" s="72">
        <f t="shared" si="540"/>
        <v>0</v>
      </c>
      <c r="AL5261" s="72">
        <f t="shared" si="541"/>
        <v>0</v>
      </c>
      <c r="AQ5261" s="63">
        <f t="shared" si="543"/>
        <v>5261</v>
      </c>
      <c r="AR5261" s="72">
        <f t="shared" si="542"/>
        <v>0</v>
      </c>
    </row>
    <row r="5262" spans="35:44" x14ac:dyDescent="0.25">
      <c r="AI5262" s="72">
        <f t="shared" si="544"/>
        <v>0</v>
      </c>
      <c r="AJ5262" s="72">
        <f t="shared" si="539"/>
        <v>0</v>
      </c>
      <c r="AK5262" s="72">
        <f t="shared" si="540"/>
        <v>0</v>
      </c>
      <c r="AL5262" s="72">
        <f t="shared" si="541"/>
        <v>0</v>
      </c>
      <c r="AQ5262" s="63">
        <f t="shared" si="543"/>
        <v>5262</v>
      </c>
      <c r="AR5262" s="72">
        <f t="shared" si="542"/>
        <v>0</v>
      </c>
    </row>
    <row r="5263" spans="35:44" x14ac:dyDescent="0.25">
      <c r="AI5263" s="72">
        <f t="shared" si="544"/>
        <v>0</v>
      </c>
      <c r="AJ5263" s="72">
        <f t="shared" si="539"/>
        <v>0</v>
      </c>
      <c r="AK5263" s="72">
        <f t="shared" si="540"/>
        <v>0</v>
      </c>
      <c r="AL5263" s="72">
        <f t="shared" si="541"/>
        <v>0</v>
      </c>
      <c r="AQ5263" s="63">
        <f t="shared" si="543"/>
        <v>5263</v>
      </c>
      <c r="AR5263" s="72">
        <f t="shared" si="542"/>
        <v>0</v>
      </c>
    </row>
    <row r="5264" spans="35:44" x14ac:dyDescent="0.25">
      <c r="AI5264" s="72">
        <f t="shared" si="544"/>
        <v>0</v>
      </c>
      <c r="AJ5264" s="72">
        <f t="shared" si="539"/>
        <v>0</v>
      </c>
      <c r="AK5264" s="72">
        <f t="shared" si="540"/>
        <v>0</v>
      </c>
      <c r="AL5264" s="72">
        <f t="shared" si="541"/>
        <v>0</v>
      </c>
      <c r="AQ5264" s="63">
        <f t="shared" si="543"/>
        <v>5264</v>
      </c>
      <c r="AR5264" s="72">
        <f t="shared" si="542"/>
        <v>0</v>
      </c>
    </row>
    <row r="5265" spans="35:44" x14ac:dyDescent="0.25">
      <c r="AI5265" s="72">
        <f t="shared" si="544"/>
        <v>0</v>
      </c>
      <c r="AJ5265" s="72">
        <f t="shared" si="539"/>
        <v>0</v>
      </c>
      <c r="AK5265" s="72">
        <f t="shared" si="540"/>
        <v>0</v>
      </c>
      <c r="AL5265" s="72">
        <f t="shared" si="541"/>
        <v>0</v>
      </c>
      <c r="AQ5265" s="63">
        <f t="shared" si="543"/>
        <v>5265</v>
      </c>
      <c r="AR5265" s="72">
        <f t="shared" si="542"/>
        <v>0</v>
      </c>
    </row>
    <row r="5266" spans="35:44" x14ac:dyDescent="0.25">
      <c r="AI5266" s="72">
        <f t="shared" si="544"/>
        <v>0</v>
      </c>
      <c r="AJ5266" s="72">
        <f t="shared" si="539"/>
        <v>0</v>
      </c>
      <c r="AK5266" s="72">
        <f t="shared" si="540"/>
        <v>0</v>
      </c>
      <c r="AL5266" s="72">
        <f t="shared" si="541"/>
        <v>0</v>
      </c>
      <c r="AQ5266" s="63">
        <f t="shared" si="543"/>
        <v>5266</v>
      </c>
      <c r="AR5266" s="72">
        <f t="shared" si="542"/>
        <v>0</v>
      </c>
    </row>
    <row r="5267" spans="35:44" x14ac:dyDescent="0.25">
      <c r="AI5267" s="72">
        <f t="shared" si="544"/>
        <v>0</v>
      </c>
      <c r="AJ5267" s="72">
        <f t="shared" si="539"/>
        <v>0</v>
      </c>
      <c r="AK5267" s="72">
        <f t="shared" si="540"/>
        <v>0</v>
      </c>
      <c r="AL5267" s="72">
        <f t="shared" si="541"/>
        <v>0</v>
      </c>
      <c r="AQ5267" s="63">
        <f t="shared" si="543"/>
        <v>5267</v>
      </c>
      <c r="AR5267" s="72">
        <f t="shared" si="542"/>
        <v>0</v>
      </c>
    </row>
    <row r="5268" spans="35:44" x14ac:dyDescent="0.25">
      <c r="AI5268" s="72">
        <f t="shared" si="544"/>
        <v>0</v>
      </c>
      <c r="AJ5268" s="72">
        <f t="shared" si="539"/>
        <v>0</v>
      </c>
      <c r="AK5268" s="72">
        <f t="shared" si="540"/>
        <v>0</v>
      </c>
      <c r="AL5268" s="72">
        <f t="shared" si="541"/>
        <v>0</v>
      </c>
      <c r="AQ5268" s="63">
        <f t="shared" si="543"/>
        <v>5268</v>
      </c>
      <c r="AR5268" s="72">
        <f t="shared" si="542"/>
        <v>0</v>
      </c>
    </row>
    <row r="5269" spans="35:44" x14ac:dyDescent="0.25">
      <c r="AI5269" s="72">
        <f t="shared" si="544"/>
        <v>0</v>
      </c>
      <c r="AJ5269" s="72">
        <f t="shared" si="539"/>
        <v>0</v>
      </c>
      <c r="AK5269" s="72">
        <f t="shared" si="540"/>
        <v>0</v>
      </c>
      <c r="AL5269" s="72">
        <f t="shared" si="541"/>
        <v>0</v>
      </c>
      <c r="AQ5269" s="63">
        <f t="shared" si="543"/>
        <v>5269</v>
      </c>
      <c r="AR5269" s="72">
        <f t="shared" si="542"/>
        <v>0</v>
      </c>
    </row>
    <row r="5270" spans="35:44" x14ac:dyDescent="0.25">
      <c r="AI5270" s="72">
        <f t="shared" si="544"/>
        <v>0</v>
      </c>
      <c r="AJ5270" s="72">
        <f t="shared" si="539"/>
        <v>0</v>
      </c>
      <c r="AK5270" s="72">
        <f t="shared" si="540"/>
        <v>0</v>
      </c>
      <c r="AL5270" s="72">
        <f t="shared" si="541"/>
        <v>0</v>
      </c>
      <c r="AQ5270" s="63">
        <f t="shared" si="543"/>
        <v>5270</v>
      </c>
      <c r="AR5270" s="72">
        <f t="shared" si="542"/>
        <v>0</v>
      </c>
    </row>
    <row r="5271" spans="35:44" x14ac:dyDescent="0.25">
      <c r="AI5271" s="72">
        <f t="shared" si="544"/>
        <v>0</v>
      </c>
      <c r="AJ5271" s="72">
        <f t="shared" si="539"/>
        <v>0</v>
      </c>
      <c r="AK5271" s="72">
        <f t="shared" si="540"/>
        <v>0</v>
      </c>
      <c r="AL5271" s="72">
        <f t="shared" si="541"/>
        <v>0</v>
      </c>
      <c r="AQ5271" s="63">
        <f t="shared" si="543"/>
        <v>5271</v>
      </c>
      <c r="AR5271" s="72">
        <f t="shared" si="542"/>
        <v>0</v>
      </c>
    </row>
    <row r="5272" spans="35:44" x14ac:dyDescent="0.25">
      <c r="AI5272" s="72">
        <f t="shared" si="544"/>
        <v>0</v>
      </c>
      <c r="AJ5272" s="72">
        <f t="shared" si="539"/>
        <v>0</v>
      </c>
      <c r="AK5272" s="72">
        <f t="shared" si="540"/>
        <v>0</v>
      </c>
      <c r="AL5272" s="72">
        <f t="shared" si="541"/>
        <v>0</v>
      </c>
      <c r="AQ5272" s="63">
        <f t="shared" si="543"/>
        <v>5272</v>
      </c>
      <c r="AR5272" s="72">
        <f t="shared" si="542"/>
        <v>0</v>
      </c>
    </row>
    <row r="5273" spans="35:44" x14ac:dyDescent="0.25">
      <c r="AI5273" s="72">
        <f t="shared" si="544"/>
        <v>0</v>
      </c>
      <c r="AJ5273" s="72">
        <f t="shared" si="539"/>
        <v>0</v>
      </c>
      <c r="AK5273" s="72">
        <f t="shared" si="540"/>
        <v>0</v>
      </c>
      <c r="AL5273" s="72">
        <f t="shared" si="541"/>
        <v>0</v>
      </c>
      <c r="AQ5273" s="63">
        <f t="shared" si="543"/>
        <v>5273</v>
      </c>
      <c r="AR5273" s="72">
        <f t="shared" si="542"/>
        <v>0</v>
      </c>
    </row>
    <row r="5274" spans="35:44" x14ac:dyDescent="0.25">
      <c r="AI5274" s="72">
        <f t="shared" si="544"/>
        <v>0</v>
      </c>
      <c r="AJ5274" s="72">
        <f t="shared" si="539"/>
        <v>0</v>
      </c>
      <c r="AK5274" s="72">
        <f t="shared" si="540"/>
        <v>0</v>
      </c>
      <c r="AL5274" s="72">
        <f t="shared" si="541"/>
        <v>0</v>
      </c>
      <c r="AQ5274" s="63">
        <f t="shared" si="543"/>
        <v>5274</v>
      </c>
      <c r="AR5274" s="72">
        <f t="shared" si="542"/>
        <v>0</v>
      </c>
    </row>
    <row r="5275" spans="35:44" x14ac:dyDescent="0.25">
      <c r="AI5275" s="72">
        <f t="shared" si="544"/>
        <v>0</v>
      </c>
      <c r="AJ5275" s="72">
        <f t="shared" si="539"/>
        <v>0</v>
      </c>
      <c r="AK5275" s="72">
        <f t="shared" si="540"/>
        <v>0</v>
      </c>
      <c r="AL5275" s="72">
        <f t="shared" si="541"/>
        <v>0</v>
      </c>
      <c r="AQ5275" s="63">
        <f t="shared" si="543"/>
        <v>5275</v>
      </c>
      <c r="AR5275" s="72">
        <f t="shared" si="542"/>
        <v>0</v>
      </c>
    </row>
    <row r="5276" spans="35:44" x14ac:dyDescent="0.25">
      <c r="AI5276" s="72">
        <f t="shared" si="544"/>
        <v>0</v>
      </c>
      <c r="AJ5276" s="72">
        <f t="shared" si="539"/>
        <v>0</v>
      </c>
      <c r="AK5276" s="72">
        <f t="shared" si="540"/>
        <v>0</v>
      </c>
      <c r="AL5276" s="72">
        <f t="shared" si="541"/>
        <v>0</v>
      </c>
      <c r="AQ5276" s="63">
        <f t="shared" si="543"/>
        <v>5276</v>
      </c>
      <c r="AR5276" s="72">
        <f t="shared" si="542"/>
        <v>0</v>
      </c>
    </row>
    <row r="5277" spans="35:44" x14ac:dyDescent="0.25">
      <c r="AI5277" s="72">
        <f t="shared" si="544"/>
        <v>0</v>
      </c>
      <c r="AJ5277" s="72">
        <f t="shared" si="539"/>
        <v>0</v>
      </c>
      <c r="AK5277" s="72">
        <f t="shared" si="540"/>
        <v>0</v>
      </c>
      <c r="AL5277" s="72">
        <f t="shared" si="541"/>
        <v>0</v>
      </c>
      <c r="AQ5277" s="63">
        <f t="shared" si="543"/>
        <v>5277</v>
      </c>
      <c r="AR5277" s="72">
        <f t="shared" si="542"/>
        <v>0</v>
      </c>
    </row>
    <row r="5278" spans="35:44" x14ac:dyDescent="0.25">
      <c r="AI5278" s="72">
        <f t="shared" si="544"/>
        <v>0</v>
      </c>
      <c r="AJ5278" s="72">
        <f t="shared" si="539"/>
        <v>0</v>
      </c>
      <c r="AK5278" s="72">
        <f t="shared" si="540"/>
        <v>0</v>
      </c>
      <c r="AL5278" s="72">
        <f t="shared" si="541"/>
        <v>0</v>
      </c>
      <c r="AQ5278" s="63">
        <f t="shared" si="543"/>
        <v>5278</v>
      </c>
      <c r="AR5278" s="72">
        <f t="shared" si="542"/>
        <v>0</v>
      </c>
    </row>
    <row r="5279" spans="35:44" x14ac:dyDescent="0.25">
      <c r="AI5279" s="72">
        <f t="shared" si="544"/>
        <v>0</v>
      </c>
      <c r="AJ5279" s="72">
        <f t="shared" si="539"/>
        <v>0</v>
      </c>
      <c r="AK5279" s="72">
        <f t="shared" si="540"/>
        <v>0</v>
      </c>
      <c r="AL5279" s="72">
        <f t="shared" si="541"/>
        <v>0</v>
      </c>
      <c r="AQ5279" s="63">
        <f t="shared" si="543"/>
        <v>5279</v>
      </c>
      <c r="AR5279" s="72">
        <f t="shared" si="542"/>
        <v>0</v>
      </c>
    </row>
    <row r="5280" spans="35:44" x14ac:dyDescent="0.25">
      <c r="AI5280" s="72">
        <f t="shared" si="544"/>
        <v>0</v>
      </c>
      <c r="AJ5280" s="72">
        <f t="shared" si="539"/>
        <v>0</v>
      </c>
      <c r="AK5280" s="72">
        <f t="shared" si="540"/>
        <v>0</v>
      </c>
      <c r="AL5280" s="72">
        <f t="shared" si="541"/>
        <v>0</v>
      </c>
      <c r="AQ5280" s="63">
        <f t="shared" si="543"/>
        <v>5280</v>
      </c>
      <c r="AR5280" s="72">
        <f t="shared" si="542"/>
        <v>0</v>
      </c>
    </row>
    <row r="5281" spans="35:44" x14ac:dyDescent="0.25">
      <c r="AI5281" s="72">
        <f t="shared" si="544"/>
        <v>0</v>
      </c>
      <c r="AJ5281" s="72">
        <f t="shared" si="539"/>
        <v>0</v>
      </c>
      <c r="AK5281" s="72">
        <f t="shared" si="540"/>
        <v>0</v>
      </c>
      <c r="AL5281" s="72">
        <f t="shared" si="541"/>
        <v>0</v>
      </c>
      <c r="AQ5281" s="63">
        <f t="shared" si="543"/>
        <v>5281</v>
      </c>
      <c r="AR5281" s="72">
        <f t="shared" si="542"/>
        <v>0</v>
      </c>
    </row>
    <row r="5282" spans="35:44" x14ac:dyDescent="0.25">
      <c r="AI5282" s="72">
        <f t="shared" si="544"/>
        <v>0</v>
      </c>
      <c r="AJ5282" s="72">
        <f t="shared" si="539"/>
        <v>0</v>
      </c>
      <c r="AK5282" s="72">
        <f t="shared" si="540"/>
        <v>0</v>
      </c>
      <c r="AL5282" s="72">
        <f t="shared" si="541"/>
        <v>0</v>
      </c>
      <c r="AQ5282" s="63">
        <f t="shared" si="543"/>
        <v>5282</v>
      </c>
      <c r="AR5282" s="72">
        <f t="shared" si="542"/>
        <v>0</v>
      </c>
    </row>
    <row r="5283" spans="35:44" x14ac:dyDescent="0.25">
      <c r="AI5283" s="72">
        <f t="shared" si="544"/>
        <v>0</v>
      </c>
      <c r="AJ5283" s="72">
        <f t="shared" si="539"/>
        <v>0</v>
      </c>
      <c r="AK5283" s="72">
        <f t="shared" si="540"/>
        <v>0</v>
      </c>
      <c r="AL5283" s="72">
        <f t="shared" si="541"/>
        <v>0</v>
      </c>
      <c r="AQ5283" s="63">
        <f t="shared" si="543"/>
        <v>5283</v>
      </c>
      <c r="AR5283" s="72">
        <f t="shared" si="542"/>
        <v>0</v>
      </c>
    </row>
    <row r="5284" spans="35:44" x14ac:dyDescent="0.25">
      <c r="AI5284" s="72">
        <f t="shared" si="544"/>
        <v>0</v>
      </c>
      <c r="AJ5284" s="72">
        <f t="shared" si="539"/>
        <v>0</v>
      </c>
      <c r="AK5284" s="72">
        <f t="shared" si="540"/>
        <v>0</v>
      </c>
      <c r="AL5284" s="72">
        <f t="shared" si="541"/>
        <v>0</v>
      </c>
      <c r="AQ5284" s="63">
        <f t="shared" si="543"/>
        <v>5284</v>
      </c>
      <c r="AR5284" s="72">
        <f t="shared" si="542"/>
        <v>0</v>
      </c>
    </row>
    <row r="5285" spans="35:44" x14ac:dyDescent="0.25">
      <c r="AI5285" s="72">
        <f t="shared" si="544"/>
        <v>0</v>
      </c>
      <c r="AJ5285" s="72">
        <f t="shared" si="539"/>
        <v>0</v>
      </c>
      <c r="AK5285" s="72">
        <f t="shared" si="540"/>
        <v>0</v>
      </c>
      <c r="AL5285" s="72">
        <f t="shared" si="541"/>
        <v>0</v>
      </c>
      <c r="AQ5285" s="63">
        <f t="shared" si="543"/>
        <v>5285</v>
      </c>
      <c r="AR5285" s="72">
        <f t="shared" si="542"/>
        <v>0</v>
      </c>
    </row>
    <row r="5286" spans="35:44" x14ac:dyDescent="0.25">
      <c r="AI5286" s="72">
        <f t="shared" si="544"/>
        <v>0</v>
      </c>
      <c r="AJ5286" s="72">
        <f t="shared" si="539"/>
        <v>0</v>
      </c>
      <c r="AK5286" s="72">
        <f t="shared" si="540"/>
        <v>0</v>
      </c>
      <c r="AL5286" s="72">
        <f t="shared" si="541"/>
        <v>0</v>
      </c>
      <c r="AQ5286" s="63">
        <f t="shared" si="543"/>
        <v>5286</v>
      </c>
      <c r="AR5286" s="72">
        <f t="shared" si="542"/>
        <v>0</v>
      </c>
    </row>
    <row r="5287" spans="35:44" x14ac:dyDescent="0.25">
      <c r="AI5287" s="72">
        <f t="shared" si="544"/>
        <v>0</v>
      </c>
      <c r="AJ5287" s="72">
        <f t="shared" si="539"/>
        <v>0</v>
      </c>
      <c r="AK5287" s="72">
        <f t="shared" si="540"/>
        <v>0</v>
      </c>
      <c r="AL5287" s="72">
        <f t="shared" si="541"/>
        <v>0</v>
      </c>
      <c r="AQ5287" s="63">
        <f t="shared" si="543"/>
        <v>5287</v>
      </c>
      <c r="AR5287" s="72">
        <f t="shared" si="542"/>
        <v>0</v>
      </c>
    </row>
    <row r="5288" spans="35:44" x14ac:dyDescent="0.25">
      <c r="AI5288" s="72">
        <f t="shared" si="544"/>
        <v>0</v>
      </c>
      <c r="AJ5288" s="72">
        <f t="shared" si="539"/>
        <v>0</v>
      </c>
      <c r="AK5288" s="72">
        <f t="shared" si="540"/>
        <v>0</v>
      </c>
      <c r="AL5288" s="72">
        <f t="shared" si="541"/>
        <v>0</v>
      </c>
      <c r="AQ5288" s="63">
        <f t="shared" si="543"/>
        <v>5288</v>
      </c>
      <c r="AR5288" s="72">
        <f t="shared" si="542"/>
        <v>0</v>
      </c>
    </row>
    <row r="5289" spans="35:44" x14ac:dyDescent="0.25">
      <c r="AI5289" s="72">
        <f t="shared" si="544"/>
        <v>0</v>
      </c>
      <c r="AJ5289" s="72">
        <f t="shared" si="539"/>
        <v>0</v>
      </c>
      <c r="AK5289" s="72">
        <f t="shared" si="540"/>
        <v>0</v>
      </c>
      <c r="AL5289" s="72">
        <f t="shared" si="541"/>
        <v>0</v>
      </c>
      <c r="AQ5289" s="63">
        <f t="shared" si="543"/>
        <v>5289</v>
      </c>
      <c r="AR5289" s="72">
        <f t="shared" si="542"/>
        <v>0</v>
      </c>
    </row>
    <row r="5290" spans="35:44" x14ac:dyDescent="0.25">
      <c r="AI5290" s="72">
        <f t="shared" si="544"/>
        <v>0</v>
      </c>
      <c r="AJ5290" s="72">
        <f t="shared" si="539"/>
        <v>0</v>
      </c>
      <c r="AK5290" s="72">
        <f t="shared" si="540"/>
        <v>0</v>
      </c>
      <c r="AL5290" s="72">
        <f t="shared" si="541"/>
        <v>0</v>
      </c>
      <c r="AQ5290" s="63">
        <f t="shared" si="543"/>
        <v>5290</v>
      </c>
      <c r="AR5290" s="72">
        <f t="shared" si="542"/>
        <v>0</v>
      </c>
    </row>
    <row r="5291" spans="35:44" x14ac:dyDescent="0.25">
      <c r="AI5291" s="72">
        <f t="shared" si="544"/>
        <v>0</v>
      </c>
      <c r="AJ5291" s="72">
        <f t="shared" si="539"/>
        <v>0</v>
      </c>
      <c r="AK5291" s="72">
        <f t="shared" si="540"/>
        <v>0</v>
      </c>
      <c r="AL5291" s="72">
        <f t="shared" si="541"/>
        <v>0</v>
      </c>
      <c r="AQ5291" s="63">
        <f t="shared" si="543"/>
        <v>5291</v>
      </c>
      <c r="AR5291" s="72">
        <f t="shared" si="542"/>
        <v>0</v>
      </c>
    </row>
    <row r="5292" spans="35:44" x14ac:dyDescent="0.25">
      <c r="AI5292" s="72">
        <f t="shared" si="544"/>
        <v>0</v>
      </c>
      <c r="AJ5292" s="72">
        <f t="shared" si="539"/>
        <v>0</v>
      </c>
      <c r="AK5292" s="72">
        <f t="shared" si="540"/>
        <v>0</v>
      </c>
      <c r="AL5292" s="72">
        <f t="shared" si="541"/>
        <v>0</v>
      </c>
      <c r="AQ5292" s="63">
        <f t="shared" si="543"/>
        <v>5292</v>
      </c>
      <c r="AR5292" s="72">
        <f t="shared" si="542"/>
        <v>0</v>
      </c>
    </row>
    <row r="5293" spans="35:44" x14ac:dyDescent="0.25">
      <c r="AI5293" s="72">
        <f t="shared" si="544"/>
        <v>0</v>
      </c>
      <c r="AJ5293" s="72">
        <f t="shared" si="539"/>
        <v>0</v>
      </c>
      <c r="AK5293" s="72">
        <f t="shared" si="540"/>
        <v>0</v>
      </c>
      <c r="AL5293" s="72">
        <f t="shared" si="541"/>
        <v>0</v>
      </c>
      <c r="AQ5293" s="63">
        <f t="shared" si="543"/>
        <v>5293</v>
      </c>
      <c r="AR5293" s="72">
        <f t="shared" si="542"/>
        <v>0</v>
      </c>
    </row>
    <row r="5294" spans="35:44" x14ac:dyDescent="0.25">
      <c r="AI5294" s="72">
        <f t="shared" si="544"/>
        <v>0</v>
      </c>
      <c r="AJ5294" s="72">
        <f t="shared" si="539"/>
        <v>0</v>
      </c>
      <c r="AK5294" s="72">
        <f t="shared" si="540"/>
        <v>0</v>
      </c>
      <c r="AL5294" s="72">
        <f t="shared" si="541"/>
        <v>0</v>
      </c>
      <c r="AQ5294" s="63">
        <f t="shared" si="543"/>
        <v>5294</v>
      </c>
      <c r="AR5294" s="72">
        <f t="shared" si="542"/>
        <v>0</v>
      </c>
    </row>
    <row r="5295" spans="35:44" x14ac:dyDescent="0.25">
      <c r="AI5295" s="72">
        <f t="shared" si="544"/>
        <v>0</v>
      </c>
      <c r="AJ5295" s="72">
        <f t="shared" si="539"/>
        <v>0</v>
      </c>
      <c r="AK5295" s="72">
        <f t="shared" si="540"/>
        <v>0</v>
      </c>
      <c r="AL5295" s="72">
        <f t="shared" si="541"/>
        <v>0</v>
      </c>
      <c r="AQ5295" s="63">
        <f t="shared" si="543"/>
        <v>5295</v>
      </c>
      <c r="AR5295" s="72">
        <f t="shared" si="542"/>
        <v>0</v>
      </c>
    </row>
    <row r="5296" spans="35:44" x14ac:dyDescent="0.25">
      <c r="AI5296" s="72">
        <f t="shared" si="544"/>
        <v>0</v>
      </c>
      <c r="AJ5296" s="72">
        <f t="shared" si="539"/>
        <v>0</v>
      </c>
      <c r="AK5296" s="72">
        <f t="shared" si="540"/>
        <v>0</v>
      </c>
      <c r="AL5296" s="72">
        <f t="shared" si="541"/>
        <v>0</v>
      </c>
      <c r="AQ5296" s="63">
        <f t="shared" si="543"/>
        <v>5296</v>
      </c>
      <c r="AR5296" s="72">
        <f t="shared" si="542"/>
        <v>0</v>
      </c>
    </row>
    <row r="5297" spans="35:44" x14ac:dyDescent="0.25">
      <c r="AI5297" s="72">
        <f t="shared" si="544"/>
        <v>0</v>
      </c>
      <c r="AJ5297" s="72">
        <f t="shared" si="539"/>
        <v>0</v>
      </c>
      <c r="AK5297" s="72">
        <f t="shared" si="540"/>
        <v>0</v>
      </c>
      <c r="AL5297" s="72">
        <f t="shared" si="541"/>
        <v>0</v>
      </c>
      <c r="AQ5297" s="63">
        <f t="shared" si="543"/>
        <v>5297</v>
      </c>
      <c r="AR5297" s="72">
        <f t="shared" si="542"/>
        <v>0</v>
      </c>
    </row>
    <row r="5298" spans="35:44" x14ac:dyDescent="0.25">
      <c r="AI5298" s="72">
        <f t="shared" si="544"/>
        <v>0</v>
      </c>
      <c r="AJ5298" s="72">
        <f t="shared" si="539"/>
        <v>0</v>
      </c>
      <c r="AK5298" s="72">
        <f t="shared" si="540"/>
        <v>0</v>
      </c>
      <c r="AL5298" s="72">
        <f t="shared" si="541"/>
        <v>0</v>
      </c>
      <c r="AQ5298" s="63">
        <f t="shared" si="543"/>
        <v>5298</v>
      </c>
      <c r="AR5298" s="72">
        <f t="shared" si="542"/>
        <v>0</v>
      </c>
    </row>
    <row r="5299" spans="35:44" x14ac:dyDescent="0.25">
      <c r="AI5299" s="72">
        <f t="shared" si="544"/>
        <v>0</v>
      </c>
      <c r="AJ5299" s="72">
        <f t="shared" si="539"/>
        <v>0</v>
      </c>
      <c r="AK5299" s="72">
        <f t="shared" si="540"/>
        <v>0</v>
      </c>
      <c r="AL5299" s="72">
        <f t="shared" si="541"/>
        <v>0</v>
      </c>
      <c r="AQ5299" s="63">
        <f t="shared" si="543"/>
        <v>5299</v>
      </c>
      <c r="AR5299" s="72">
        <f t="shared" si="542"/>
        <v>0</v>
      </c>
    </row>
    <row r="5300" spans="35:44" x14ac:dyDescent="0.25">
      <c r="AI5300" s="72">
        <f t="shared" si="544"/>
        <v>0</v>
      </c>
      <c r="AJ5300" s="72">
        <f t="shared" si="539"/>
        <v>0</v>
      </c>
      <c r="AK5300" s="72">
        <f t="shared" si="540"/>
        <v>0</v>
      </c>
      <c r="AL5300" s="72">
        <f t="shared" si="541"/>
        <v>0</v>
      </c>
      <c r="AQ5300" s="63">
        <f t="shared" si="543"/>
        <v>5300</v>
      </c>
      <c r="AR5300" s="72">
        <f t="shared" si="542"/>
        <v>0</v>
      </c>
    </row>
    <row r="5301" spans="35:44" x14ac:dyDescent="0.25">
      <c r="AI5301" s="72">
        <f t="shared" si="544"/>
        <v>0</v>
      </c>
      <c r="AJ5301" s="72">
        <f t="shared" si="539"/>
        <v>0</v>
      </c>
      <c r="AK5301" s="72">
        <f t="shared" si="540"/>
        <v>0</v>
      </c>
      <c r="AL5301" s="72">
        <f t="shared" si="541"/>
        <v>0</v>
      </c>
      <c r="AQ5301" s="63">
        <f t="shared" si="543"/>
        <v>5301</v>
      </c>
      <c r="AR5301" s="72">
        <f t="shared" si="542"/>
        <v>0</v>
      </c>
    </row>
    <row r="5302" spans="35:44" x14ac:dyDescent="0.25">
      <c r="AI5302" s="72">
        <f t="shared" si="544"/>
        <v>0</v>
      </c>
      <c r="AJ5302" s="72">
        <f t="shared" si="539"/>
        <v>0</v>
      </c>
      <c r="AK5302" s="72">
        <f t="shared" si="540"/>
        <v>0</v>
      </c>
      <c r="AL5302" s="72">
        <f t="shared" si="541"/>
        <v>0</v>
      </c>
      <c r="AQ5302" s="63">
        <f t="shared" si="543"/>
        <v>5302</v>
      </c>
      <c r="AR5302" s="72">
        <f t="shared" si="542"/>
        <v>0</v>
      </c>
    </row>
    <row r="5303" spans="35:44" x14ac:dyDescent="0.25">
      <c r="AI5303" s="72">
        <f t="shared" si="544"/>
        <v>0</v>
      </c>
      <c r="AJ5303" s="72">
        <f t="shared" si="539"/>
        <v>0</v>
      </c>
      <c r="AK5303" s="72">
        <f t="shared" si="540"/>
        <v>0</v>
      </c>
      <c r="AL5303" s="72">
        <f t="shared" si="541"/>
        <v>0</v>
      </c>
      <c r="AQ5303" s="63">
        <f t="shared" si="543"/>
        <v>5303</v>
      </c>
      <c r="AR5303" s="72">
        <f t="shared" si="542"/>
        <v>0</v>
      </c>
    </row>
    <row r="5304" spans="35:44" x14ac:dyDescent="0.25">
      <c r="AI5304" s="72">
        <f t="shared" si="544"/>
        <v>0</v>
      </c>
      <c r="AJ5304" s="72">
        <f t="shared" si="539"/>
        <v>0</v>
      </c>
      <c r="AK5304" s="72">
        <f t="shared" si="540"/>
        <v>0</v>
      </c>
      <c r="AL5304" s="72">
        <f t="shared" si="541"/>
        <v>0</v>
      </c>
      <c r="AQ5304" s="63">
        <f t="shared" si="543"/>
        <v>5304</v>
      </c>
      <c r="AR5304" s="72">
        <f t="shared" si="542"/>
        <v>0</v>
      </c>
    </row>
    <row r="5305" spans="35:44" x14ac:dyDescent="0.25">
      <c r="AI5305" s="72">
        <f t="shared" si="544"/>
        <v>0</v>
      </c>
      <c r="AJ5305" s="72">
        <f t="shared" si="539"/>
        <v>0</v>
      </c>
      <c r="AK5305" s="72">
        <f t="shared" si="540"/>
        <v>0</v>
      </c>
      <c r="AL5305" s="72">
        <f t="shared" si="541"/>
        <v>0</v>
      </c>
      <c r="AQ5305" s="63">
        <f t="shared" si="543"/>
        <v>5305</v>
      </c>
      <c r="AR5305" s="72">
        <f t="shared" si="542"/>
        <v>0</v>
      </c>
    </row>
    <row r="5306" spans="35:44" x14ac:dyDescent="0.25">
      <c r="AI5306" s="72">
        <f t="shared" si="544"/>
        <v>0</v>
      </c>
      <c r="AJ5306" s="72">
        <f t="shared" si="539"/>
        <v>0</v>
      </c>
      <c r="AK5306" s="72">
        <f t="shared" si="540"/>
        <v>0</v>
      </c>
      <c r="AL5306" s="72">
        <f t="shared" si="541"/>
        <v>0</v>
      </c>
      <c r="AQ5306" s="63">
        <f t="shared" si="543"/>
        <v>5306</v>
      </c>
      <c r="AR5306" s="72">
        <f t="shared" si="542"/>
        <v>0</v>
      </c>
    </row>
    <row r="5307" spans="35:44" x14ac:dyDescent="0.25">
      <c r="AI5307" s="72">
        <f t="shared" si="544"/>
        <v>0</v>
      </c>
      <c r="AJ5307" s="72">
        <f t="shared" si="539"/>
        <v>0</v>
      </c>
      <c r="AK5307" s="72">
        <f t="shared" si="540"/>
        <v>0</v>
      </c>
      <c r="AL5307" s="72">
        <f t="shared" si="541"/>
        <v>0</v>
      </c>
      <c r="AQ5307" s="63">
        <f t="shared" si="543"/>
        <v>5307</v>
      </c>
      <c r="AR5307" s="72">
        <f t="shared" si="542"/>
        <v>0</v>
      </c>
    </row>
    <row r="5308" spans="35:44" x14ac:dyDescent="0.25">
      <c r="AI5308" s="72">
        <f t="shared" si="544"/>
        <v>0</v>
      </c>
      <c r="AJ5308" s="72">
        <f t="shared" si="539"/>
        <v>0</v>
      </c>
      <c r="AK5308" s="72">
        <f t="shared" si="540"/>
        <v>0</v>
      </c>
      <c r="AL5308" s="72">
        <f t="shared" si="541"/>
        <v>0</v>
      </c>
      <c r="AQ5308" s="63">
        <f t="shared" si="543"/>
        <v>5308</v>
      </c>
      <c r="AR5308" s="72">
        <f t="shared" si="542"/>
        <v>0</v>
      </c>
    </row>
    <row r="5309" spans="35:44" x14ac:dyDescent="0.25">
      <c r="AI5309" s="72">
        <f t="shared" si="544"/>
        <v>0</v>
      </c>
      <c r="AJ5309" s="72">
        <f t="shared" si="539"/>
        <v>0</v>
      </c>
      <c r="AK5309" s="72">
        <f t="shared" si="540"/>
        <v>0</v>
      </c>
      <c r="AL5309" s="72">
        <f t="shared" si="541"/>
        <v>0</v>
      </c>
      <c r="AQ5309" s="63">
        <f t="shared" si="543"/>
        <v>5309</v>
      </c>
      <c r="AR5309" s="72">
        <f t="shared" si="542"/>
        <v>0</v>
      </c>
    </row>
    <row r="5310" spans="35:44" x14ac:dyDescent="0.25">
      <c r="AI5310" s="72">
        <f t="shared" si="544"/>
        <v>0</v>
      </c>
      <c r="AJ5310" s="72">
        <f t="shared" si="539"/>
        <v>0</v>
      </c>
      <c r="AK5310" s="72">
        <f t="shared" si="540"/>
        <v>0</v>
      </c>
      <c r="AL5310" s="72">
        <f t="shared" si="541"/>
        <v>0</v>
      </c>
      <c r="AQ5310" s="63">
        <f t="shared" si="543"/>
        <v>5310</v>
      </c>
      <c r="AR5310" s="72">
        <f t="shared" si="542"/>
        <v>0</v>
      </c>
    </row>
    <row r="5311" spans="35:44" x14ac:dyDescent="0.25">
      <c r="AI5311" s="72">
        <f t="shared" si="544"/>
        <v>0</v>
      </c>
      <c r="AJ5311" s="72">
        <f t="shared" si="539"/>
        <v>0</v>
      </c>
      <c r="AK5311" s="72">
        <f t="shared" si="540"/>
        <v>0</v>
      </c>
      <c r="AL5311" s="72">
        <f t="shared" si="541"/>
        <v>0</v>
      </c>
      <c r="AQ5311" s="63">
        <f t="shared" si="543"/>
        <v>5311</v>
      </c>
      <c r="AR5311" s="72">
        <f t="shared" si="542"/>
        <v>0</v>
      </c>
    </row>
    <row r="5312" spans="35:44" x14ac:dyDescent="0.25">
      <c r="AI5312" s="72">
        <f t="shared" si="544"/>
        <v>0</v>
      </c>
      <c r="AJ5312" s="72">
        <f t="shared" si="539"/>
        <v>0</v>
      </c>
      <c r="AK5312" s="72">
        <f t="shared" si="540"/>
        <v>0</v>
      </c>
      <c r="AL5312" s="72">
        <f t="shared" si="541"/>
        <v>0</v>
      </c>
      <c r="AQ5312" s="63">
        <f t="shared" si="543"/>
        <v>5312</v>
      </c>
      <c r="AR5312" s="72">
        <f t="shared" si="542"/>
        <v>0</v>
      </c>
    </row>
    <row r="5313" spans="35:44" x14ac:dyDescent="0.25">
      <c r="AI5313" s="72">
        <f t="shared" si="544"/>
        <v>0</v>
      </c>
      <c r="AJ5313" s="72">
        <f t="shared" ref="AJ5313:AJ5376" si="545">ROUNDUP((C5313-$C$1)/7,0)</f>
        <v>0</v>
      </c>
      <c r="AK5313" s="72">
        <f t="shared" ref="AK5313:AK5376" si="546">ROUNDUP((C5313-$C$1)/1,0)</f>
        <v>0</v>
      </c>
      <c r="AL5313" s="72">
        <f t="shared" ref="AL5313:AL5376" si="547">ROUNDUP((C5313-$C$1)*24,0)</f>
        <v>0</v>
      </c>
      <c r="AQ5313" s="63">
        <f t="shared" si="543"/>
        <v>5313</v>
      </c>
      <c r="AR5313" s="72">
        <f t="shared" ref="AR5313:AR5376" si="548">SUMIFS(AI:AI,AL:AL,AQ5313)</f>
        <v>0</v>
      </c>
    </row>
    <row r="5314" spans="35:44" x14ac:dyDescent="0.25">
      <c r="AI5314" s="72">
        <f t="shared" si="544"/>
        <v>0</v>
      </c>
      <c r="AJ5314" s="72">
        <f t="shared" si="545"/>
        <v>0</v>
      </c>
      <c r="AK5314" s="72">
        <f t="shared" si="546"/>
        <v>0</v>
      </c>
      <c r="AL5314" s="72">
        <f t="shared" si="547"/>
        <v>0</v>
      </c>
      <c r="AQ5314" s="63">
        <f t="shared" si="543"/>
        <v>5314</v>
      </c>
      <c r="AR5314" s="72">
        <f t="shared" si="548"/>
        <v>0</v>
      </c>
    </row>
    <row r="5315" spans="35:44" x14ac:dyDescent="0.25">
      <c r="AI5315" s="72">
        <f t="shared" si="544"/>
        <v>0</v>
      </c>
      <c r="AJ5315" s="72">
        <f t="shared" si="545"/>
        <v>0</v>
      </c>
      <c r="AK5315" s="72">
        <f t="shared" si="546"/>
        <v>0</v>
      </c>
      <c r="AL5315" s="72">
        <f t="shared" si="547"/>
        <v>0</v>
      </c>
      <c r="AQ5315" s="63">
        <f t="shared" ref="AQ5315:AQ5378" si="549">1+AQ5314</f>
        <v>5315</v>
      </c>
      <c r="AR5315" s="72">
        <f t="shared" si="548"/>
        <v>0</v>
      </c>
    </row>
    <row r="5316" spans="35:44" x14ac:dyDescent="0.25">
      <c r="AI5316" s="72">
        <f t="shared" si="544"/>
        <v>0</v>
      </c>
      <c r="AJ5316" s="72">
        <f t="shared" si="545"/>
        <v>0</v>
      </c>
      <c r="AK5316" s="72">
        <f t="shared" si="546"/>
        <v>0</v>
      </c>
      <c r="AL5316" s="72">
        <f t="shared" si="547"/>
        <v>0</v>
      </c>
      <c r="AQ5316" s="63">
        <f t="shared" si="549"/>
        <v>5316</v>
      </c>
      <c r="AR5316" s="72">
        <f t="shared" si="548"/>
        <v>0</v>
      </c>
    </row>
    <row r="5317" spans="35:44" x14ac:dyDescent="0.25">
      <c r="AI5317" s="72">
        <f t="shared" ref="AI5317:AI5380" si="550">D5317*(C5317-C5316)*86400*$B$16</f>
        <v>0</v>
      </c>
      <c r="AJ5317" s="72">
        <f t="shared" si="545"/>
        <v>0</v>
      </c>
      <c r="AK5317" s="72">
        <f t="shared" si="546"/>
        <v>0</v>
      </c>
      <c r="AL5317" s="72">
        <f t="shared" si="547"/>
        <v>0</v>
      </c>
      <c r="AQ5317" s="63">
        <f t="shared" si="549"/>
        <v>5317</v>
      </c>
      <c r="AR5317" s="72">
        <f t="shared" si="548"/>
        <v>0</v>
      </c>
    </row>
    <row r="5318" spans="35:44" x14ac:dyDescent="0.25">
      <c r="AI5318" s="72">
        <f t="shared" si="550"/>
        <v>0</v>
      </c>
      <c r="AJ5318" s="72">
        <f t="shared" si="545"/>
        <v>0</v>
      </c>
      <c r="AK5318" s="72">
        <f t="shared" si="546"/>
        <v>0</v>
      </c>
      <c r="AL5318" s="72">
        <f t="shared" si="547"/>
        <v>0</v>
      </c>
      <c r="AQ5318" s="63">
        <f t="shared" si="549"/>
        <v>5318</v>
      </c>
      <c r="AR5318" s="72">
        <f t="shared" si="548"/>
        <v>0</v>
      </c>
    </row>
    <row r="5319" spans="35:44" x14ac:dyDescent="0.25">
      <c r="AI5319" s="72">
        <f t="shared" si="550"/>
        <v>0</v>
      </c>
      <c r="AJ5319" s="72">
        <f t="shared" si="545"/>
        <v>0</v>
      </c>
      <c r="AK5319" s="72">
        <f t="shared" si="546"/>
        <v>0</v>
      </c>
      <c r="AL5319" s="72">
        <f t="shared" si="547"/>
        <v>0</v>
      </c>
      <c r="AQ5319" s="63">
        <f t="shared" si="549"/>
        <v>5319</v>
      </c>
      <c r="AR5319" s="72">
        <f t="shared" si="548"/>
        <v>0</v>
      </c>
    </row>
    <row r="5320" spans="35:44" x14ac:dyDescent="0.25">
      <c r="AI5320" s="72">
        <f t="shared" si="550"/>
        <v>0</v>
      </c>
      <c r="AJ5320" s="72">
        <f t="shared" si="545"/>
        <v>0</v>
      </c>
      <c r="AK5320" s="72">
        <f t="shared" si="546"/>
        <v>0</v>
      </c>
      <c r="AL5320" s="72">
        <f t="shared" si="547"/>
        <v>0</v>
      </c>
      <c r="AQ5320" s="63">
        <f t="shared" si="549"/>
        <v>5320</v>
      </c>
      <c r="AR5320" s="72">
        <f t="shared" si="548"/>
        <v>0</v>
      </c>
    </row>
    <row r="5321" spans="35:44" x14ac:dyDescent="0.25">
      <c r="AI5321" s="72">
        <f t="shared" si="550"/>
        <v>0</v>
      </c>
      <c r="AJ5321" s="72">
        <f t="shared" si="545"/>
        <v>0</v>
      </c>
      <c r="AK5321" s="72">
        <f t="shared" si="546"/>
        <v>0</v>
      </c>
      <c r="AL5321" s="72">
        <f t="shared" si="547"/>
        <v>0</v>
      </c>
      <c r="AQ5321" s="63">
        <f t="shared" si="549"/>
        <v>5321</v>
      </c>
      <c r="AR5321" s="72">
        <f t="shared" si="548"/>
        <v>0</v>
      </c>
    </row>
    <row r="5322" spans="35:44" x14ac:dyDescent="0.25">
      <c r="AI5322" s="72">
        <f t="shared" si="550"/>
        <v>0</v>
      </c>
      <c r="AJ5322" s="72">
        <f t="shared" si="545"/>
        <v>0</v>
      </c>
      <c r="AK5322" s="72">
        <f t="shared" si="546"/>
        <v>0</v>
      </c>
      <c r="AL5322" s="72">
        <f t="shared" si="547"/>
        <v>0</v>
      </c>
      <c r="AQ5322" s="63">
        <f t="shared" si="549"/>
        <v>5322</v>
      </c>
      <c r="AR5322" s="72">
        <f t="shared" si="548"/>
        <v>0</v>
      </c>
    </row>
    <row r="5323" spans="35:44" x14ac:dyDescent="0.25">
      <c r="AI5323" s="72">
        <f t="shared" si="550"/>
        <v>0</v>
      </c>
      <c r="AJ5323" s="72">
        <f t="shared" si="545"/>
        <v>0</v>
      </c>
      <c r="AK5323" s="72">
        <f t="shared" si="546"/>
        <v>0</v>
      </c>
      <c r="AL5323" s="72">
        <f t="shared" si="547"/>
        <v>0</v>
      </c>
      <c r="AQ5323" s="63">
        <f t="shared" si="549"/>
        <v>5323</v>
      </c>
      <c r="AR5323" s="72">
        <f t="shared" si="548"/>
        <v>0</v>
      </c>
    </row>
    <row r="5324" spans="35:44" x14ac:dyDescent="0.25">
      <c r="AI5324" s="72">
        <f t="shared" si="550"/>
        <v>0</v>
      </c>
      <c r="AJ5324" s="72">
        <f t="shared" si="545"/>
        <v>0</v>
      </c>
      <c r="AK5324" s="72">
        <f t="shared" si="546"/>
        <v>0</v>
      </c>
      <c r="AL5324" s="72">
        <f t="shared" si="547"/>
        <v>0</v>
      </c>
      <c r="AQ5324" s="63">
        <f t="shared" si="549"/>
        <v>5324</v>
      </c>
      <c r="AR5324" s="72">
        <f t="shared" si="548"/>
        <v>0</v>
      </c>
    </row>
    <row r="5325" spans="35:44" x14ac:dyDescent="0.25">
      <c r="AI5325" s="72">
        <f t="shared" si="550"/>
        <v>0</v>
      </c>
      <c r="AJ5325" s="72">
        <f t="shared" si="545"/>
        <v>0</v>
      </c>
      <c r="AK5325" s="72">
        <f t="shared" si="546"/>
        <v>0</v>
      </c>
      <c r="AL5325" s="72">
        <f t="shared" si="547"/>
        <v>0</v>
      </c>
      <c r="AQ5325" s="63">
        <f t="shared" si="549"/>
        <v>5325</v>
      </c>
      <c r="AR5325" s="72">
        <f t="shared" si="548"/>
        <v>0</v>
      </c>
    </row>
    <row r="5326" spans="35:44" x14ac:dyDescent="0.25">
      <c r="AI5326" s="72">
        <f t="shared" si="550"/>
        <v>0</v>
      </c>
      <c r="AJ5326" s="72">
        <f t="shared" si="545"/>
        <v>0</v>
      </c>
      <c r="AK5326" s="72">
        <f t="shared" si="546"/>
        <v>0</v>
      </c>
      <c r="AL5326" s="72">
        <f t="shared" si="547"/>
        <v>0</v>
      </c>
      <c r="AQ5326" s="63">
        <f t="shared" si="549"/>
        <v>5326</v>
      </c>
      <c r="AR5326" s="72">
        <f t="shared" si="548"/>
        <v>0</v>
      </c>
    </row>
    <row r="5327" spans="35:44" x14ac:dyDescent="0.25">
      <c r="AI5327" s="72">
        <f t="shared" si="550"/>
        <v>0</v>
      </c>
      <c r="AJ5327" s="72">
        <f t="shared" si="545"/>
        <v>0</v>
      </c>
      <c r="AK5327" s="72">
        <f t="shared" si="546"/>
        <v>0</v>
      </c>
      <c r="AL5327" s="72">
        <f t="shared" si="547"/>
        <v>0</v>
      </c>
      <c r="AQ5327" s="63">
        <f t="shared" si="549"/>
        <v>5327</v>
      </c>
      <c r="AR5327" s="72">
        <f t="shared" si="548"/>
        <v>0</v>
      </c>
    </row>
    <row r="5328" spans="35:44" x14ac:dyDescent="0.25">
      <c r="AI5328" s="72">
        <f t="shared" si="550"/>
        <v>0</v>
      </c>
      <c r="AJ5328" s="72">
        <f t="shared" si="545"/>
        <v>0</v>
      </c>
      <c r="AK5328" s="72">
        <f t="shared" si="546"/>
        <v>0</v>
      </c>
      <c r="AL5328" s="72">
        <f t="shared" si="547"/>
        <v>0</v>
      </c>
      <c r="AQ5328" s="63">
        <f t="shared" si="549"/>
        <v>5328</v>
      </c>
      <c r="AR5328" s="72">
        <f t="shared" si="548"/>
        <v>0</v>
      </c>
    </row>
    <row r="5329" spans="35:44" x14ac:dyDescent="0.25">
      <c r="AI5329" s="72">
        <f t="shared" si="550"/>
        <v>0</v>
      </c>
      <c r="AJ5329" s="72">
        <f t="shared" si="545"/>
        <v>0</v>
      </c>
      <c r="AK5329" s="72">
        <f t="shared" si="546"/>
        <v>0</v>
      </c>
      <c r="AL5329" s="72">
        <f t="shared" si="547"/>
        <v>0</v>
      </c>
      <c r="AQ5329" s="63">
        <f t="shared" si="549"/>
        <v>5329</v>
      </c>
      <c r="AR5329" s="72">
        <f t="shared" si="548"/>
        <v>0</v>
      </c>
    </row>
    <row r="5330" spans="35:44" x14ac:dyDescent="0.25">
      <c r="AI5330" s="72">
        <f t="shared" si="550"/>
        <v>0</v>
      </c>
      <c r="AJ5330" s="72">
        <f t="shared" si="545"/>
        <v>0</v>
      </c>
      <c r="AK5330" s="72">
        <f t="shared" si="546"/>
        <v>0</v>
      </c>
      <c r="AL5330" s="72">
        <f t="shared" si="547"/>
        <v>0</v>
      </c>
      <c r="AQ5330" s="63">
        <f t="shared" si="549"/>
        <v>5330</v>
      </c>
      <c r="AR5330" s="72">
        <f t="shared" si="548"/>
        <v>0</v>
      </c>
    </row>
    <row r="5331" spans="35:44" x14ac:dyDescent="0.25">
      <c r="AI5331" s="72">
        <f t="shared" si="550"/>
        <v>0</v>
      </c>
      <c r="AJ5331" s="72">
        <f t="shared" si="545"/>
        <v>0</v>
      </c>
      <c r="AK5331" s="72">
        <f t="shared" si="546"/>
        <v>0</v>
      </c>
      <c r="AL5331" s="72">
        <f t="shared" si="547"/>
        <v>0</v>
      </c>
      <c r="AQ5331" s="63">
        <f t="shared" si="549"/>
        <v>5331</v>
      </c>
      <c r="AR5331" s="72">
        <f t="shared" si="548"/>
        <v>0</v>
      </c>
    </row>
    <row r="5332" spans="35:44" x14ac:dyDescent="0.25">
      <c r="AI5332" s="72">
        <f t="shared" si="550"/>
        <v>0</v>
      </c>
      <c r="AJ5332" s="72">
        <f t="shared" si="545"/>
        <v>0</v>
      </c>
      <c r="AK5332" s="72">
        <f t="shared" si="546"/>
        <v>0</v>
      </c>
      <c r="AL5332" s="72">
        <f t="shared" si="547"/>
        <v>0</v>
      </c>
      <c r="AQ5332" s="63">
        <f t="shared" si="549"/>
        <v>5332</v>
      </c>
      <c r="AR5332" s="72">
        <f t="shared" si="548"/>
        <v>0</v>
      </c>
    </row>
    <row r="5333" spans="35:44" x14ac:dyDescent="0.25">
      <c r="AI5333" s="72">
        <f t="shared" si="550"/>
        <v>0</v>
      </c>
      <c r="AJ5333" s="72">
        <f t="shared" si="545"/>
        <v>0</v>
      </c>
      <c r="AK5333" s="72">
        <f t="shared" si="546"/>
        <v>0</v>
      </c>
      <c r="AL5333" s="72">
        <f t="shared" si="547"/>
        <v>0</v>
      </c>
      <c r="AQ5333" s="63">
        <f t="shared" si="549"/>
        <v>5333</v>
      </c>
      <c r="AR5333" s="72">
        <f t="shared" si="548"/>
        <v>0</v>
      </c>
    </row>
    <row r="5334" spans="35:44" x14ac:dyDescent="0.25">
      <c r="AI5334" s="72">
        <f t="shared" si="550"/>
        <v>0</v>
      </c>
      <c r="AJ5334" s="72">
        <f t="shared" si="545"/>
        <v>0</v>
      </c>
      <c r="AK5334" s="72">
        <f t="shared" si="546"/>
        <v>0</v>
      </c>
      <c r="AL5334" s="72">
        <f t="shared" si="547"/>
        <v>0</v>
      </c>
      <c r="AQ5334" s="63">
        <f t="shared" si="549"/>
        <v>5334</v>
      </c>
      <c r="AR5334" s="72">
        <f t="shared" si="548"/>
        <v>0</v>
      </c>
    </row>
    <row r="5335" spans="35:44" x14ac:dyDescent="0.25">
      <c r="AI5335" s="72">
        <f t="shared" si="550"/>
        <v>0</v>
      </c>
      <c r="AJ5335" s="72">
        <f t="shared" si="545"/>
        <v>0</v>
      </c>
      <c r="AK5335" s="72">
        <f t="shared" si="546"/>
        <v>0</v>
      </c>
      <c r="AL5335" s="72">
        <f t="shared" si="547"/>
        <v>0</v>
      </c>
      <c r="AQ5335" s="63">
        <f t="shared" si="549"/>
        <v>5335</v>
      </c>
      <c r="AR5335" s="72">
        <f t="shared" si="548"/>
        <v>0</v>
      </c>
    </row>
    <row r="5336" spans="35:44" x14ac:dyDescent="0.25">
      <c r="AI5336" s="72">
        <f t="shared" si="550"/>
        <v>0</v>
      </c>
      <c r="AJ5336" s="72">
        <f t="shared" si="545"/>
        <v>0</v>
      </c>
      <c r="AK5336" s="72">
        <f t="shared" si="546"/>
        <v>0</v>
      </c>
      <c r="AL5336" s="72">
        <f t="shared" si="547"/>
        <v>0</v>
      </c>
      <c r="AQ5336" s="63">
        <f t="shared" si="549"/>
        <v>5336</v>
      </c>
      <c r="AR5336" s="72">
        <f t="shared" si="548"/>
        <v>0</v>
      </c>
    </row>
    <row r="5337" spans="35:44" x14ac:dyDescent="0.25">
      <c r="AI5337" s="72">
        <f t="shared" si="550"/>
        <v>0</v>
      </c>
      <c r="AJ5337" s="72">
        <f t="shared" si="545"/>
        <v>0</v>
      </c>
      <c r="AK5337" s="72">
        <f t="shared" si="546"/>
        <v>0</v>
      </c>
      <c r="AL5337" s="72">
        <f t="shared" si="547"/>
        <v>0</v>
      </c>
      <c r="AQ5337" s="63">
        <f t="shared" si="549"/>
        <v>5337</v>
      </c>
      <c r="AR5337" s="72">
        <f t="shared" si="548"/>
        <v>0</v>
      </c>
    </row>
    <row r="5338" spans="35:44" x14ac:dyDescent="0.25">
      <c r="AI5338" s="72">
        <f t="shared" si="550"/>
        <v>0</v>
      </c>
      <c r="AJ5338" s="72">
        <f t="shared" si="545"/>
        <v>0</v>
      </c>
      <c r="AK5338" s="72">
        <f t="shared" si="546"/>
        <v>0</v>
      </c>
      <c r="AL5338" s="72">
        <f t="shared" si="547"/>
        <v>0</v>
      </c>
      <c r="AQ5338" s="63">
        <f t="shared" si="549"/>
        <v>5338</v>
      </c>
      <c r="AR5338" s="72">
        <f t="shared" si="548"/>
        <v>0</v>
      </c>
    </row>
    <row r="5339" spans="35:44" x14ac:dyDescent="0.25">
      <c r="AI5339" s="72">
        <f t="shared" si="550"/>
        <v>0</v>
      </c>
      <c r="AJ5339" s="72">
        <f t="shared" si="545"/>
        <v>0</v>
      </c>
      <c r="AK5339" s="72">
        <f t="shared" si="546"/>
        <v>0</v>
      </c>
      <c r="AL5339" s="72">
        <f t="shared" si="547"/>
        <v>0</v>
      </c>
      <c r="AQ5339" s="63">
        <f t="shared" si="549"/>
        <v>5339</v>
      </c>
      <c r="AR5339" s="72">
        <f t="shared" si="548"/>
        <v>0</v>
      </c>
    </row>
    <row r="5340" spans="35:44" x14ac:dyDescent="0.25">
      <c r="AI5340" s="72">
        <f t="shared" si="550"/>
        <v>0</v>
      </c>
      <c r="AJ5340" s="72">
        <f t="shared" si="545"/>
        <v>0</v>
      </c>
      <c r="AK5340" s="72">
        <f t="shared" si="546"/>
        <v>0</v>
      </c>
      <c r="AL5340" s="72">
        <f t="shared" si="547"/>
        <v>0</v>
      </c>
      <c r="AQ5340" s="63">
        <f t="shared" si="549"/>
        <v>5340</v>
      </c>
      <c r="AR5340" s="72">
        <f t="shared" si="548"/>
        <v>0</v>
      </c>
    </row>
    <row r="5341" spans="35:44" x14ac:dyDescent="0.25">
      <c r="AI5341" s="72">
        <f t="shared" si="550"/>
        <v>0</v>
      </c>
      <c r="AJ5341" s="72">
        <f t="shared" si="545"/>
        <v>0</v>
      </c>
      <c r="AK5341" s="72">
        <f t="shared" si="546"/>
        <v>0</v>
      </c>
      <c r="AL5341" s="72">
        <f t="shared" si="547"/>
        <v>0</v>
      </c>
      <c r="AQ5341" s="63">
        <f t="shared" si="549"/>
        <v>5341</v>
      </c>
      <c r="AR5341" s="72">
        <f t="shared" si="548"/>
        <v>0</v>
      </c>
    </row>
    <row r="5342" spans="35:44" x14ac:dyDescent="0.25">
      <c r="AI5342" s="72">
        <f t="shared" si="550"/>
        <v>0</v>
      </c>
      <c r="AJ5342" s="72">
        <f t="shared" si="545"/>
        <v>0</v>
      </c>
      <c r="AK5342" s="72">
        <f t="shared" si="546"/>
        <v>0</v>
      </c>
      <c r="AL5342" s="72">
        <f t="shared" si="547"/>
        <v>0</v>
      </c>
      <c r="AQ5342" s="63">
        <f t="shared" si="549"/>
        <v>5342</v>
      </c>
      <c r="AR5342" s="72">
        <f t="shared" si="548"/>
        <v>0</v>
      </c>
    </row>
    <row r="5343" spans="35:44" x14ac:dyDescent="0.25">
      <c r="AI5343" s="72">
        <f t="shared" si="550"/>
        <v>0</v>
      </c>
      <c r="AJ5343" s="72">
        <f t="shared" si="545"/>
        <v>0</v>
      </c>
      <c r="AK5343" s="72">
        <f t="shared" si="546"/>
        <v>0</v>
      </c>
      <c r="AL5343" s="72">
        <f t="shared" si="547"/>
        <v>0</v>
      </c>
      <c r="AQ5343" s="63">
        <f t="shared" si="549"/>
        <v>5343</v>
      </c>
      <c r="AR5343" s="72">
        <f t="shared" si="548"/>
        <v>0</v>
      </c>
    </row>
    <row r="5344" spans="35:44" x14ac:dyDescent="0.25">
      <c r="AI5344" s="72">
        <f t="shared" si="550"/>
        <v>0</v>
      </c>
      <c r="AJ5344" s="72">
        <f t="shared" si="545"/>
        <v>0</v>
      </c>
      <c r="AK5344" s="72">
        <f t="shared" si="546"/>
        <v>0</v>
      </c>
      <c r="AL5344" s="72">
        <f t="shared" si="547"/>
        <v>0</v>
      </c>
      <c r="AQ5344" s="63">
        <f t="shared" si="549"/>
        <v>5344</v>
      </c>
      <c r="AR5344" s="72">
        <f t="shared" si="548"/>
        <v>0</v>
      </c>
    </row>
    <row r="5345" spans="35:44" x14ac:dyDescent="0.25">
      <c r="AI5345" s="72">
        <f t="shared" si="550"/>
        <v>0</v>
      </c>
      <c r="AJ5345" s="72">
        <f t="shared" si="545"/>
        <v>0</v>
      </c>
      <c r="AK5345" s="72">
        <f t="shared" si="546"/>
        <v>0</v>
      </c>
      <c r="AL5345" s="72">
        <f t="shared" si="547"/>
        <v>0</v>
      </c>
      <c r="AQ5345" s="63">
        <f t="shared" si="549"/>
        <v>5345</v>
      </c>
      <c r="AR5345" s="72">
        <f t="shared" si="548"/>
        <v>0</v>
      </c>
    </row>
    <row r="5346" spans="35:44" x14ac:dyDescent="0.25">
      <c r="AI5346" s="72">
        <f t="shared" si="550"/>
        <v>0</v>
      </c>
      <c r="AJ5346" s="72">
        <f t="shared" si="545"/>
        <v>0</v>
      </c>
      <c r="AK5346" s="72">
        <f t="shared" si="546"/>
        <v>0</v>
      </c>
      <c r="AL5346" s="72">
        <f t="shared" si="547"/>
        <v>0</v>
      </c>
      <c r="AQ5346" s="63">
        <f t="shared" si="549"/>
        <v>5346</v>
      </c>
      <c r="AR5346" s="72">
        <f t="shared" si="548"/>
        <v>0</v>
      </c>
    </row>
    <row r="5347" spans="35:44" x14ac:dyDescent="0.25">
      <c r="AI5347" s="72">
        <f t="shared" si="550"/>
        <v>0</v>
      </c>
      <c r="AJ5347" s="72">
        <f t="shared" si="545"/>
        <v>0</v>
      </c>
      <c r="AK5347" s="72">
        <f t="shared" si="546"/>
        <v>0</v>
      </c>
      <c r="AL5347" s="72">
        <f t="shared" si="547"/>
        <v>0</v>
      </c>
      <c r="AQ5347" s="63">
        <f t="shared" si="549"/>
        <v>5347</v>
      </c>
      <c r="AR5347" s="72">
        <f t="shared" si="548"/>
        <v>0</v>
      </c>
    </row>
    <row r="5348" spans="35:44" x14ac:dyDescent="0.25">
      <c r="AI5348" s="72">
        <f t="shared" si="550"/>
        <v>0</v>
      </c>
      <c r="AJ5348" s="72">
        <f t="shared" si="545"/>
        <v>0</v>
      </c>
      <c r="AK5348" s="72">
        <f t="shared" si="546"/>
        <v>0</v>
      </c>
      <c r="AL5348" s="72">
        <f t="shared" si="547"/>
        <v>0</v>
      </c>
      <c r="AQ5348" s="63">
        <f t="shared" si="549"/>
        <v>5348</v>
      </c>
      <c r="AR5348" s="72">
        <f t="shared" si="548"/>
        <v>0</v>
      </c>
    </row>
    <row r="5349" spans="35:44" x14ac:dyDescent="0.25">
      <c r="AI5349" s="72">
        <f t="shared" si="550"/>
        <v>0</v>
      </c>
      <c r="AJ5349" s="72">
        <f t="shared" si="545"/>
        <v>0</v>
      </c>
      <c r="AK5349" s="72">
        <f t="shared" si="546"/>
        <v>0</v>
      </c>
      <c r="AL5349" s="72">
        <f t="shared" si="547"/>
        <v>0</v>
      </c>
      <c r="AQ5349" s="63">
        <f t="shared" si="549"/>
        <v>5349</v>
      </c>
      <c r="AR5349" s="72">
        <f t="shared" si="548"/>
        <v>0</v>
      </c>
    </row>
    <row r="5350" spans="35:44" x14ac:dyDescent="0.25">
      <c r="AI5350" s="72">
        <f t="shared" si="550"/>
        <v>0</v>
      </c>
      <c r="AJ5350" s="72">
        <f t="shared" si="545"/>
        <v>0</v>
      </c>
      <c r="AK5350" s="72">
        <f t="shared" si="546"/>
        <v>0</v>
      </c>
      <c r="AL5350" s="72">
        <f t="shared" si="547"/>
        <v>0</v>
      </c>
      <c r="AQ5350" s="63">
        <f t="shared" si="549"/>
        <v>5350</v>
      </c>
      <c r="AR5350" s="72">
        <f t="shared" si="548"/>
        <v>0</v>
      </c>
    </row>
    <row r="5351" spans="35:44" x14ac:dyDescent="0.25">
      <c r="AI5351" s="72">
        <f t="shared" si="550"/>
        <v>0</v>
      </c>
      <c r="AJ5351" s="72">
        <f t="shared" si="545"/>
        <v>0</v>
      </c>
      <c r="AK5351" s="72">
        <f t="shared" si="546"/>
        <v>0</v>
      </c>
      <c r="AL5351" s="72">
        <f t="shared" si="547"/>
        <v>0</v>
      </c>
      <c r="AQ5351" s="63">
        <f t="shared" si="549"/>
        <v>5351</v>
      </c>
      <c r="AR5351" s="72">
        <f t="shared" si="548"/>
        <v>0</v>
      </c>
    </row>
    <row r="5352" spans="35:44" x14ac:dyDescent="0.25">
      <c r="AI5352" s="72">
        <f t="shared" si="550"/>
        <v>0</v>
      </c>
      <c r="AJ5352" s="72">
        <f t="shared" si="545"/>
        <v>0</v>
      </c>
      <c r="AK5352" s="72">
        <f t="shared" si="546"/>
        <v>0</v>
      </c>
      <c r="AL5352" s="72">
        <f t="shared" si="547"/>
        <v>0</v>
      </c>
      <c r="AQ5352" s="63">
        <f t="shared" si="549"/>
        <v>5352</v>
      </c>
      <c r="AR5352" s="72">
        <f t="shared" si="548"/>
        <v>0</v>
      </c>
    </row>
    <row r="5353" spans="35:44" x14ac:dyDescent="0.25">
      <c r="AI5353" s="72">
        <f t="shared" si="550"/>
        <v>0</v>
      </c>
      <c r="AJ5353" s="72">
        <f t="shared" si="545"/>
        <v>0</v>
      </c>
      <c r="AK5353" s="72">
        <f t="shared" si="546"/>
        <v>0</v>
      </c>
      <c r="AL5353" s="72">
        <f t="shared" si="547"/>
        <v>0</v>
      </c>
      <c r="AQ5353" s="63">
        <f t="shared" si="549"/>
        <v>5353</v>
      </c>
      <c r="AR5353" s="72">
        <f t="shared" si="548"/>
        <v>0</v>
      </c>
    </row>
    <row r="5354" spans="35:44" x14ac:dyDescent="0.25">
      <c r="AI5354" s="72">
        <f t="shared" si="550"/>
        <v>0</v>
      </c>
      <c r="AJ5354" s="72">
        <f t="shared" si="545"/>
        <v>0</v>
      </c>
      <c r="AK5354" s="72">
        <f t="shared" si="546"/>
        <v>0</v>
      </c>
      <c r="AL5354" s="72">
        <f t="shared" si="547"/>
        <v>0</v>
      </c>
      <c r="AQ5354" s="63">
        <f t="shared" si="549"/>
        <v>5354</v>
      </c>
      <c r="AR5354" s="72">
        <f t="shared" si="548"/>
        <v>0</v>
      </c>
    </row>
    <row r="5355" spans="35:44" x14ac:dyDescent="0.25">
      <c r="AI5355" s="72">
        <f t="shared" si="550"/>
        <v>0</v>
      </c>
      <c r="AJ5355" s="72">
        <f t="shared" si="545"/>
        <v>0</v>
      </c>
      <c r="AK5355" s="72">
        <f t="shared" si="546"/>
        <v>0</v>
      </c>
      <c r="AL5355" s="72">
        <f t="shared" si="547"/>
        <v>0</v>
      </c>
      <c r="AQ5355" s="63">
        <f t="shared" si="549"/>
        <v>5355</v>
      </c>
      <c r="AR5355" s="72">
        <f t="shared" si="548"/>
        <v>0</v>
      </c>
    </row>
    <row r="5356" spans="35:44" x14ac:dyDescent="0.25">
      <c r="AI5356" s="72">
        <f t="shared" si="550"/>
        <v>0</v>
      </c>
      <c r="AJ5356" s="72">
        <f t="shared" si="545"/>
        <v>0</v>
      </c>
      <c r="AK5356" s="72">
        <f t="shared" si="546"/>
        <v>0</v>
      </c>
      <c r="AL5356" s="72">
        <f t="shared" si="547"/>
        <v>0</v>
      </c>
      <c r="AQ5356" s="63">
        <f t="shared" si="549"/>
        <v>5356</v>
      </c>
      <c r="AR5356" s="72">
        <f t="shared" si="548"/>
        <v>0</v>
      </c>
    </row>
    <row r="5357" spans="35:44" x14ac:dyDescent="0.25">
      <c r="AI5357" s="72">
        <f t="shared" si="550"/>
        <v>0</v>
      </c>
      <c r="AJ5357" s="72">
        <f t="shared" si="545"/>
        <v>0</v>
      </c>
      <c r="AK5357" s="72">
        <f t="shared" si="546"/>
        <v>0</v>
      </c>
      <c r="AL5357" s="72">
        <f t="shared" si="547"/>
        <v>0</v>
      </c>
      <c r="AQ5357" s="63">
        <f t="shared" si="549"/>
        <v>5357</v>
      </c>
      <c r="AR5357" s="72">
        <f t="shared" si="548"/>
        <v>0</v>
      </c>
    </row>
    <row r="5358" spans="35:44" x14ac:dyDescent="0.25">
      <c r="AI5358" s="72">
        <f t="shared" si="550"/>
        <v>0</v>
      </c>
      <c r="AJ5358" s="72">
        <f t="shared" si="545"/>
        <v>0</v>
      </c>
      <c r="AK5358" s="72">
        <f t="shared" si="546"/>
        <v>0</v>
      </c>
      <c r="AL5358" s="72">
        <f t="shared" si="547"/>
        <v>0</v>
      </c>
      <c r="AQ5358" s="63">
        <f t="shared" si="549"/>
        <v>5358</v>
      </c>
      <c r="AR5358" s="72">
        <f t="shared" si="548"/>
        <v>0</v>
      </c>
    </row>
    <row r="5359" spans="35:44" x14ac:dyDescent="0.25">
      <c r="AI5359" s="72">
        <f t="shared" si="550"/>
        <v>0</v>
      </c>
      <c r="AJ5359" s="72">
        <f t="shared" si="545"/>
        <v>0</v>
      </c>
      <c r="AK5359" s="72">
        <f t="shared" si="546"/>
        <v>0</v>
      </c>
      <c r="AL5359" s="72">
        <f t="shared" si="547"/>
        <v>0</v>
      </c>
      <c r="AQ5359" s="63">
        <f t="shared" si="549"/>
        <v>5359</v>
      </c>
      <c r="AR5359" s="72">
        <f t="shared" si="548"/>
        <v>0</v>
      </c>
    </row>
    <row r="5360" spans="35:44" x14ac:dyDescent="0.25">
      <c r="AI5360" s="72">
        <f t="shared" si="550"/>
        <v>0</v>
      </c>
      <c r="AJ5360" s="72">
        <f t="shared" si="545"/>
        <v>0</v>
      </c>
      <c r="AK5360" s="72">
        <f t="shared" si="546"/>
        <v>0</v>
      </c>
      <c r="AL5360" s="72">
        <f t="shared" si="547"/>
        <v>0</v>
      </c>
      <c r="AQ5360" s="63">
        <f t="shared" si="549"/>
        <v>5360</v>
      </c>
      <c r="AR5360" s="72">
        <f t="shared" si="548"/>
        <v>0</v>
      </c>
    </row>
    <row r="5361" spans="35:44" x14ac:dyDescent="0.25">
      <c r="AI5361" s="72">
        <f t="shared" si="550"/>
        <v>0</v>
      </c>
      <c r="AJ5361" s="72">
        <f t="shared" si="545"/>
        <v>0</v>
      </c>
      <c r="AK5361" s="72">
        <f t="shared" si="546"/>
        <v>0</v>
      </c>
      <c r="AL5361" s="72">
        <f t="shared" si="547"/>
        <v>0</v>
      </c>
      <c r="AQ5361" s="63">
        <f t="shared" si="549"/>
        <v>5361</v>
      </c>
      <c r="AR5361" s="72">
        <f t="shared" si="548"/>
        <v>0</v>
      </c>
    </row>
    <row r="5362" spans="35:44" x14ac:dyDescent="0.25">
      <c r="AI5362" s="72">
        <f t="shared" si="550"/>
        <v>0</v>
      </c>
      <c r="AJ5362" s="72">
        <f t="shared" si="545"/>
        <v>0</v>
      </c>
      <c r="AK5362" s="72">
        <f t="shared" si="546"/>
        <v>0</v>
      </c>
      <c r="AL5362" s="72">
        <f t="shared" si="547"/>
        <v>0</v>
      </c>
      <c r="AQ5362" s="63">
        <f t="shared" si="549"/>
        <v>5362</v>
      </c>
      <c r="AR5362" s="72">
        <f t="shared" si="548"/>
        <v>0</v>
      </c>
    </row>
    <row r="5363" spans="35:44" x14ac:dyDescent="0.25">
      <c r="AI5363" s="72">
        <f t="shared" si="550"/>
        <v>0</v>
      </c>
      <c r="AJ5363" s="72">
        <f t="shared" si="545"/>
        <v>0</v>
      </c>
      <c r="AK5363" s="72">
        <f t="shared" si="546"/>
        <v>0</v>
      </c>
      <c r="AL5363" s="72">
        <f t="shared" si="547"/>
        <v>0</v>
      </c>
      <c r="AQ5363" s="63">
        <f t="shared" si="549"/>
        <v>5363</v>
      </c>
      <c r="AR5363" s="72">
        <f t="shared" si="548"/>
        <v>0</v>
      </c>
    </row>
    <row r="5364" spans="35:44" x14ac:dyDescent="0.25">
      <c r="AI5364" s="72">
        <f t="shared" si="550"/>
        <v>0</v>
      </c>
      <c r="AJ5364" s="72">
        <f t="shared" si="545"/>
        <v>0</v>
      </c>
      <c r="AK5364" s="72">
        <f t="shared" si="546"/>
        <v>0</v>
      </c>
      <c r="AL5364" s="72">
        <f t="shared" si="547"/>
        <v>0</v>
      </c>
      <c r="AQ5364" s="63">
        <f t="shared" si="549"/>
        <v>5364</v>
      </c>
      <c r="AR5364" s="72">
        <f t="shared" si="548"/>
        <v>0</v>
      </c>
    </row>
    <row r="5365" spans="35:44" x14ac:dyDescent="0.25">
      <c r="AI5365" s="72">
        <f t="shared" si="550"/>
        <v>0</v>
      </c>
      <c r="AJ5365" s="72">
        <f t="shared" si="545"/>
        <v>0</v>
      </c>
      <c r="AK5365" s="72">
        <f t="shared" si="546"/>
        <v>0</v>
      </c>
      <c r="AL5365" s="72">
        <f t="shared" si="547"/>
        <v>0</v>
      </c>
      <c r="AQ5365" s="63">
        <f t="shared" si="549"/>
        <v>5365</v>
      </c>
      <c r="AR5365" s="72">
        <f t="shared" si="548"/>
        <v>0</v>
      </c>
    </row>
    <row r="5366" spans="35:44" x14ac:dyDescent="0.25">
      <c r="AI5366" s="72">
        <f t="shared" si="550"/>
        <v>0</v>
      </c>
      <c r="AJ5366" s="72">
        <f t="shared" si="545"/>
        <v>0</v>
      </c>
      <c r="AK5366" s="72">
        <f t="shared" si="546"/>
        <v>0</v>
      </c>
      <c r="AL5366" s="72">
        <f t="shared" si="547"/>
        <v>0</v>
      </c>
      <c r="AQ5366" s="63">
        <f t="shared" si="549"/>
        <v>5366</v>
      </c>
      <c r="AR5366" s="72">
        <f t="shared" si="548"/>
        <v>0</v>
      </c>
    </row>
    <row r="5367" spans="35:44" x14ac:dyDescent="0.25">
      <c r="AI5367" s="72">
        <f t="shared" si="550"/>
        <v>0</v>
      </c>
      <c r="AJ5367" s="72">
        <f t="shared" si="545"/>
        <v>0</v>
      </c>
      <c r="AK5367" s="72">
        <f t="shared" si="546"/>
        <v>0</v>
      </c>
      <c r="AL5367" s="72">
        <f t="shared" si="547"/>
        <v>0</v>
      </c>
      <c r="AQ5367" s="63">
        <f t="shared" si="549"/>
        <v>5367</v>
      </c>
      <c r="AR5367" s="72">
        <f t="shared" si="548"/>
        <v>0</v>
      </c>
    </row>
    <row r="5368" spans="35:44" x14ac:dyDescent="0.25">
      <c r="AI5368" s="72">
        <f t="shared" si="550"/>
        <v>0</v>
      </c>
      <c r="AJ5368" s="72">
        <f t="shared" si="545"/>
        <v>0</v>
      </c>
      <c r="AK5368" s="72">
        <f t="shared" si="546"/>
        <v>0</v>
      </c>
      <c r="AL5368" s="72">
        <f t="shared" si="547"/>
        <v>0</v>
      </c>
      <c r="AQ5368" s="63">
        <f t="shared" si="549"/>
        <v>5368</v>
      </c>
      <c r="AR5368" s="72">
        <f t="shared" si="548"/>
        <v>0</v>
      </c>
    </row>
    <row r="5369" spans="35:44" x14ac:dyDescent="0.25">
      <c r="AI5369" s="72">
        <f t="shared" si="550"/>
        <v>0</v>
      </c>
      <c r="AJ5369" s="72">
        <f t="shared" si="545"/>
        <v>0</v>
      </c>
      <c r="AK5369" s="72">
        <f t="shared" si="546"/>
        <v>0</v>
      </c>
      <c r="AL5369" s="72">
        <f t="shared" si="547"/>
        <v>0</v>
      </c>
      <c r="AQ5369" s="63">
        <f t="shared" si="549"/>
        <v>5369</v>
      </c>
      <c r="AR5369" s="72">
        <f t="shared" si="548"/>
        <v>0</v>
      </c>
    </row>
    <row r="5370" spans="35:44" x14ac:dyDescent="0.25">
      <c r="AI5370" s="72">
        <f t="shared" si="550"/>
        <v>0</v>
      </c>
      <c r="AJ5370" s="72">
        <f t="shared" si="545"/>
        <v>0</v>
      </c>
      <c r="AK5370" s="72">
        <f t="shared" si="546"/>
        <v>0</v>
      </c>
      <c r="AL5370" s="72">
        <f t="shared" si="547"/>
        <v>0</v>
      </c>
      <c r="AQ5370" s="63">
        <f t="shared" si="549"/>
        <v>5370</v>
      </c>
      <c r="AR5370" s="72">
        <f t="shared" si="548"/>
        <v>0</v>
      </c>
    </row>
    <row r="5371" spans="35:44" x14ac:dyDescent="0.25">
      <c r="AI5371" s="72">
        <f t="shared" si="550"/>
        <v>0</v>
      </c>
      <c r="AJ5371" s="72">
        <f t="shared" si="545"/>
        <v>0</v>
      </c>
      <c r="AK5371" s="72">
        <f t="shared" si="546"/>
        <v>0</v>
      </c>
      <c r="AL5371" s="72">
        <f t="shared" si="547"/>
        <v>0</v>
      </c>
      <c r="AQ5371" s="63">
        <f t="shared" si="549"/>
        <v>5371</v>
      </c>
      <c r="AR5371" s="72">
        <f t="shared" si="548"/>
        <v>0</v>
      </c>
    </row>
    <row r="5372" spans="35:44" x14ac:dyDescent="0.25">
      <c r="AI5372" s="72">
        <f t="shared" si="550"/>
        <v>0</v>
      </c>
      <c r="AJ5372" s="72">
        <f t="shared" si="545"/>
        <v>0</v>
      </c>
      <c r="AK5372" s="72">
        <f t="shared" si="546"/>
        <v>0</v>
      </c>
      <c r="AL5372" s="72">
        <f t="shared" si="547"/>
        <v>0</v>
      </c>
      <c r="AQ5372" s="63">
        <f t="shared" si="549"/>
        <v>5372</v>
      </c>
      <c r="AR5372" s="72">
        <f t="shared" si="548"/>
        <v>0</v>
      </c>
    </row>
    <row r="5373" spans="35:44" x14ac:dyDescent="0.25">
      <c r="AI5373" s="72">
        <f t="shared" si="550"/>
        <v>0</v>
      </c>
      <c r="AJ5373" s="72">
        <f t="shared" si="545"/>
        <v>0</v>
      </c>
      <c r="AK5373" s="72">
        <f t="shared" si="546"/>
        <v>0</v>
      </c>
      <c r="AL5373" s="72">
        <f t="shared" si="547"/>
        <v>0</v>
      </c>
      <c r="AQ5373" s="63">
        <f t="shared" si="549"/>
        <v>5373</v>
      </c>
      <c r="AR5373" s="72">
        <f t="shared" si="548"/>
        <v>0</v>
      </c>
    </row>
    <row r="5374" spans="35:44" x14ac:dyDescent="0.25">
      <c r="AI5374" s="72">
        <f t="shared" si="550"/>
        <v>0</v>
      </c>
      <c r="AJ5374" s="72">
        <f t="shared" si="545"/>
        <v>0</v>
      </c>
      <c r="AK5374" s="72">
        <f t="shared" si="546"/>
        <v>0</v>
      </c>
      <c r="AL5374" s="72">
        <f t="shared" si="547"/>
        <v>0</v>
      </c>
      <c r="AQ5374" s="63">
        <f t="shared" si="549"/>
        <v>5374</v>
      </c>
      <c r="AR5374" s="72">
        <f t="shared" si="548"/>
        <v>0</v>
      </c>
    </row>
    <row r="5375" spans="35:44" x14ac:dyDescent="0.25">
      <c r="AI5375" s="72">
        <f t="shared" si="550"/>
        <v>0</v>
      </c>
      <c r="AJ5375" s="72">
        <f t="shared" si="545"/>
        <v>0</v>
      </c>
      <c r="AK5375" s="72">
        <f t="shared" si="546"/>
        <v>0</v>
      </c>
      <c r="AL5375" s="72">
        <f t="shared" si="547"/>
        <v>0</v>
      </c>
      <c r="AQ5375" s="63">
        <f t="shared" si="549"/>
        <v>5375</v>
      </c>
      <c r="AR5375" s="72">
        <f t="shared" si="548"/>
        <v>0</v>
      </c>
    </row>
    <row r="5376" spans="35:44" x14ac:dyDescent="0.25">
      <c r="AI5376" s="72">
        <f t="shared" si="550"/>
        <v>0</v>
      </c>
      <c r="AJ5376" s="72">
        <f t="shared" si="545"/>
        <v>0</v>
      </c>
      <c r="AK5376" s="72">
        <f t="shared" si="546"/>
        <v>0</v>
      </c>
      <c r="AL5376" s="72">
        <f t="shared" si="547"/>
        <v>0</v>
      </c>
      <c r="AQ5376" s="63">
        <f t="shared" si="549"/>
        <v>5376</v>
      </c>
      <c r="AR5376" s="72">
        <f t="shared" si="548"/>
        <v>0</v>
      </c>
    </row>
    <row r="5377" spans="35:44" x14ac:dyDescent="0.25">
      <c r="AI5377" s="72">
        <f t="shared" si="550"/>
        <v>0</v>
      </c>
      <c r="AJ5377" s="72">
        <f t="shared" ref="AJ5377:AJ5406" si="551">ROUNDUP((C5377-$C$1)/7,0)</f>
        <v>0</v>
      </c>
      <c r="AK5377" s="72">
        <f t="shared" ref="AK5377:AK5406" si="552">ROUNDUP((C5377-$C$1)/1,0)</f>
        <v>0</v>
      </c>
      <c r="AL5377" s="72">
        <f t="shared" ref="AL5377:AL5406" si="553">ROUNDUP((C5377-$C$1)*24,0)</f>
        <v>0</v>
      </c>
      <c r="AQ5377" s="63">
        <f t="shared" si="549"/>
        <v>5377</v>
      </c>
      <c r="AR5377" s="72">
        <f t="shared" ref="AR5377:AR5440" si="554">SUMIFS(AI:AI,AL:AL,AQ5377)</f>
        <v>0</v>
      </c>
    </row>
    <row r="5378" spans="35:44" x14ac:dyDescent="0.25">
      <c r="AI5378" s="72">
        <f t="shared" si="550"/>
        <v>0</v>
      </c>
      <c r="AJ5378" s="72">
        <f t="shared" si="551"/>
        <v>0</v>
      </c>
      <c r="AK5378" s="72">
        <f t="shared" si="552"/>
        <v>0</v>
      </c>
      <c r="AL5378" s="72">
        <f t="shared" si="553"/>
        <v>0</v>
      </c>
      <c r="AQ5378" s="63">
        <f t="shared" si="549"/>
        <v>5378</v>
      </c>
      <c r="AR5378" s="72">
        <f t="shared" si="554"/>
        <v>0</v>
      </c>
    </row>
    <row r="5379" spans="35:44" x14ac:dyDescent="0.25">
      <c r="AI5379" s="72">
        <f t="shared" si="550"/>
        <v>0</v>
      </c>
      <c r="AJ5379" s="72">
        <f t="shared" si="551"/>
        <v>0</v>
      </c>
      <c r="AK5379" s="72">
        <f t="shared" si="552"/>
        <v>0</v>
      </c>
      <c r="AL5379" s="72">
        <f t="shared" si="553"/>
        <v>0</v>
      </c>
      <c r="AQ5379" s="63">
        <f t="shared" ref="AQ5379:AQ5442" si="555">1+AQ5378</f>
        <v>5379</v>
      </c>
      <c r="AR5379" s="72">
        <f t="shared" si="554"/>
        <v>0</v>
      </c>
    </row>
    <row r="5380" spans="35:44" x14ac:dyDescent="0.25">
      <c r="AI5380" s="72">
        <f t="shared" si="550"/>
        <v>0</v>
      </c>
      <c r="AJ5380" s="72">
        <f t="shared" si="551"/>
        <v>0</v>
      </c>
      <c r="AK5380" s="72">
        <f t="shared" si="552"/>
        <v>0</v>
      </c>
      <c r="AL5380" s="72">
        <f t="shared" si="553"/>
        <v>0</v>
      </c>
      <c r="AQ5380" s="63">
        <f t="shared" si="555"/>
        <v>5380</v>
      </c>
      <c r="AR5380" s="72">
        <f t="shared" si="554"/>
        <v>0</v>
      </c>
    </row>
    <row r="5381" spans="35:44" x14ac:dyDescent="0.25">
      <c r="AI5381" s="72">
        <f t="shared" ref="AI5381:AI5406" si="556">D5381*(C5381-C5380)*86400*$B$16</f>
        <v>0</v>
      </c>
      <c r="AJ5381" s="72">
        <f t="shared" si="551"/>
        <v>0</v>
      </c>
      <c r="AK5381" s="72">
        <f t="shared" si="552"/>
        <v>0</v>
      </c>
      <c r="AL5381" s="72">
        <f t="shared" si="553"/>
        <v>0</v>
      </c>
      <c r="AQ5381" s="63">
        <f t="shared" si="555"/>
        <v>5381</v>
      </c>
      <c r="AR5381" s="72">
        <f t="shared" si="554"/>
        <v>0</v>
      </c>
    </row>
    <row r="5382" spans="35:44" x14ac:dyDescent="0.25">
      <c r="AI5382" s="72">
        <f t="shared" si="556"/>
        <v>0</v>
      </c>
      <c r="AJ5382" s="72">
        <f t="shared" si="551"/>
        <v>0</v>
      </c>
      <c r="AK5382" s="72">
        <f t="shared" si="552"/>
        <v>0</v>
      </c>
      <c r="AL5382" s="72">
        <f t="shared" si="553"/>
        <v>0</v>
      </c>
      <c r="AQ5382" s="63">
        <f t="shared" si="555"/>
        <v>5382</v>
      </c>
      <c r="AR5382" s="72">
        <f t="shared" si="554"/>
        <v>0</v>
      </c>
    </row>
    <row r="5383" spans="35:44" x14ac:dyDescent="0.25">
      <c r="AI5383" s="72">
        <f t="shared" si="556"/>
        <v>0</v>
      </c>
      <c r="AJ5383" s="72">
        <f t="shared" si="551"/>
        <v>0</v>
      </c>
      <c r="AK5383" s="72">
        <f t="shared" si="552"/>
        <v>0</v>
      </c>
      <c r="AL5383" s="72">
        <f t="shared" si="553"/>
        <v>0</v>
      </c>
      <c r="AQ5383" s="63">
        <f t="shared" si="555"/>
        <v>5383</v>
      </c>
      <c r="AR5383" s="72">
        <f t="shared" si="554"/>
        <v>0</v>
      </c>
    </row>
    <row r="5384" spans="35:44" x14ac:dyDescent="0.25">
      <c r="AI5384" s="72">
        <f t="shared" si="556"/>
        <v>0</v>
      </c>
      <c r="AJ5384" s="72">
        <f t="shared" si="551"/>
        <v>0</v>
      </c>
      <c r="AK5384" s="72">
        <f t="shared" si="552"/>
        <v>0</v>
      </c>
      <c r="AL5384" s="72">
        <f t="shared" si="553"/>
        <v>0</v>
      </c>
      <c r="AQ5384" s="63">
        <f t="shared" si="555"/>
        <v>5384</v>
      </c>
      <c r="AR5384" s="72">
        <f t="shared" si="554"/>
        <v>0</v>
      </c>
    </row>
    <row r="5385" spans="35:44" x14ac:dyDescent="0.25">
      <c r="AI5385" s="72">
        <f t="shared" si="556"/>
        <v>0</v>
      </c>
      <c r="AJ5385" s="72">
        <f t="shared" si="551"/>
        <v>0</v>
      </c>
      <c r="AK5385" s="72">
        <f t="shared" si="552"/>
        <v>0</v>
      </c>
      <c r="AL5385" s="72">
        <f t="shared" si="553"/>
        <v>0</v>
      </c>
      <c r="AQ5385" s="63">
        <f t="shared" si="555"/>
        <v>5385</v>
      </c>
      <c r="AR5385" s="72">
        <f t="shared" si="554"/>
        <v>0</v>
      </c>
    </row>
    <row r="5386" spans="35:44" x14ac:dyDescent="0.25">
      <c r="AI5386" s="72">
        <f t="shared" si="556"/>
        <v>0</v>
      </c>
      <c r="AJ5386" s="72">
        <f t="shared" si="551"/>
        <v>0</v>
      </c>
      <c r="AK5386" s="72">
        <f t="shared" si="552"/>
        <v>0</v>
      </c>
      <c r="AL5386" s="72">
        <f t="shared" si="553"/>
        <v>0</v>
      </c>
      <c r="AQ5386" s="63">
        <f t="shared" si="555"/>
        <v>5386</v>
      </c>
      <c r="AR5386" s="72">
        <f t="shared" si="554"/>
        <v>0</v>
      </c>
    </row>
    <row r="5387" spans="35:44" x14ac:dyDescent="0.25">
      <c r="AI5387" s="72">
        <f t="shared" si="556"/>
        <v>0</v>
      </c>
      <c r="AJ5387" s="72">
        <f t="shared" si="551"/>
        <v>0</v>
      </c>
      <c r="AK5387" s="72">
        <f t="shared" si="552"/>
        <v>0</v>
      </c>
      <c r="AL5387" s="72">
        <f t="shared" si="553"/>
        <v>0</v>
      </c>
      <c r="AQ5387" s="63">
        <f t="shared" si="555"/>
        <v>5387</v>
      </c>
      <c r="AR5387" s="72">
        <f t="shared" si="554"/>
        <v>0</v>
      </c>
    </row>
    <row r="5388" spans="35:44" x14ac:dyDescent="0.25">
      <c r="AI5388" s="72">
        <f t="shared" si="556"/>
        <v>0</v>
      </c>
      <c r="AJ5388" s="72">
        <f t="shared" si="551"/>
        <v>0</v>
      </c>
      <c r="AK5388" s="72">
        <f t="shared" si="552"/>
        <v>0</v>
      </c>
      <c r="AL5388" s="72">
        <f t="shared" si="553"/>
        <v>0</v>
      </c>
      <c r="AQ5388" s="63">
        <f t="shared" si="555"/>
        <v>5388</v>
      </c>
      <c r="AR5388" s="72">
        <f t="shared" si="554"/>
        <v>0</v>
      </c>
    </row>
    <row r="5389" spans="35:44" x14ac:dyDescent="0.25">
      <c r="AI5389" s="72">
        <f t="shared" si="556"/>
        <v>0</v>
      </c>
      <c r="AJ5389" s="72">
        <f t="shared" si="551"/>
        <v>0</v>
      </c>
      <c r="AK5389" s="72">
        <f t="shared" si="552"/>
        <v>0</v>
      </c>
      <c r="AL5389" s="72">
        <f t="shared" si="553"/>
        <v>0</v>
      </c>
      <c r="AQ5389" s="63">
        <f t="shared" si="555"/>
        <v>5389</v>
      </c>
      <c r="AR5389" s="72">
        <f t="shared" si="554"/>
        <v>0</v>
      </c>
    </row>
    <row r="5390" spans="35:44" x14ac:dyDescent="0.25">
      <c r="AI5390" s="72">
        <f t="shared" si="556"/>
        <v>0</v>
      </c>
      <c r="AJ5390" s="72">
        <f t="shared" si="551"/>
        <v>0</v>
      </c>
      <c r="AK5390" s="72">
        <f t="shared" si="552"/>
        <v>0</v>
      </c>
      <c r="AL5390" s="72">
        <f t="shared" si="553"/>
        <v>0</v>
      </c>
      <c r="AQ5390" s="63">
        <f t="shared" si="555"/>
        <v>5390</v>
      </c>
      <c r="AR5390" s="72">
        <f t="shared" si="554"/>
        <v>0</v>
      </c>
    </row>
    <row r="5391" spans="35:44" x14ac:dyDescent="0.25">
      <c r="AI5391" s="72">
        <f t="shared" si="556"/>
        <v>0</v>
      </c>
      <c r="AJ5391" s="72">
        <f t="shared" si="551"/>
        <v>0</v>
      </c>
      <c r="AK5391" s="72">
        <f t="shared" si="552"/>
        <v>0</v>
      </c>
      <c r="AL5391" s="72">
        <f t="shared" si="553"/>
        <v>0</v>
      </c>
      <c r="AQ5391" s="63">
        <f t="shared" si="555"/>
        <v>5391</v>
      </c>
      <c r="AR5391" s="72">
        <f t="shared" si="554"/>
        <v>0</v>
      </c>
    </row>
    <row r="5392" spans="35:44" x14ac:dyDescent="0.25">
      <c r="AI5392" s="72">
        <f t="shared" si="556"/>
        <v>0</v>
      </c>
      <c r="AJ5392" s="72">
        <f t="shared" si="551"/>
        <v>0</v>
      </c>
      <c r="AK5392" s="72">
        <f t="shared" si="552"/>
        <v>0</v>
      </c>
      <c r="AL5392" s="72">
        <f t="shared" si="553"/>
        <v>0</v>
      </c>
      <c r="AQ5392" s="63">
        <f t="shared" si="555"/>
        <v>5392</v>
      </c>
      <c r="AR5392" s="72">
        <f t="shared" si="554"/>
        <v>0</v>
      </c>
    </row>
    <row r="5393" spans="35:44" x14ac:dyDescent="0.25">
      <c r="AI5393" s="72">
        <f t="shared" si="556"/>
        <v>0</v>
      </c>
      <c r="AJ5393" s="72">
        <f t="shared" si="551"/>
        <v>0</v>
      </c>
      <c r="AK5393" s="72">
        <f t="shared" si="552"/>
        <v>0</v>
      </c>
      <c r="AL5393" s="72">
        <f t="shared" si="553"/>
        <v>0</v>
      </c>
      <c r="AQ5393" s="63">
        <f t="shared" si="555"/>
        <v>5393</v>
      </c>
      <c r="AR5393" s="72">
        <f t="shared" si="554"/>
        <v>0</v>
      </c>
    </row>
    <row r="5394" spans="35:44" x14ac:dyDescent="0.25">
      <c r="AI5394" s="72">
        <f t="shared" si="556"/>
        <v>0</v>
      </c>
      <c r="AJ5394" s="72">
        <f t="shared" si="551"/>
        <v>0</v>
      </c>
      <c r="AK5394" s="72">
        <f t="shared" si="552"/>
        <v>0</v>
      </c>
      <c r="AL5394" s="72">
        <f t="shared" si="553"/>
        <v>0</v>
      </c>
      <c r="AQ5394" s="63">
        <f t="shared" si="555"/>
        <v>5394</v>
      </c>
      <c r="AR5394" s="72">
        <f t="shared" si="554"/>
        <v>0</v>
      </c>
    </row>
    <row r="5395" spans="35:44" x14ac:dyDescent="0.25">
      <c r="AI5395" s="72">
        <f t="shared" si="556"/>
        <v>0</v>
      </c>
      <c r="AJ5395" s="72">
        <f t="shared" si="551"/>
        <v>0</v>
      </c>
      <c r="AK5395" s="72">
        <f t="shared" si="552"/>
        <v>0</v>
      </c>
      <c r="AL5395" s="72">
        <f t="shared" si="553"/>
        <v>0</v>
      </c>
      <c r="AQ5395" s="63">
        <f t="shared" si="555"/>
        <v>5395</v>
      </c>
      <c r="AR5395" s="72">
        <f t="shared" si="554"/>
        <v>0</v>
      </c>
    </row>
    <row r="5396" spans="35:44" x14ac:dyDescent="0.25">
      <c r="AI5396" s="72">
        <f t="shared" si="556"/>
        <v>0</v>
      </c>
      <c r="AJ5396" s="72">
        <f t="shared" si="551"/>
        <v>0</v>
      </c>
      <c r="AK5396" s="72">
        <f t="shared" si="552"/>
        <v>0</v>
      </c>
      <c r="AL5396" s="72">
        <f t="shared" si="553"/>
        <v>0</v>
      </c>
      <c r="AQ5396" s="63">
        <f t="shared" si="555"/>
        <v>5396</v>
      </c>
      <c r="AR5396" s="72">
        <f t="shared" si="554"/>
        <v>0</v>
      </c>
    </row>
    <row r="5397" spans="35:44" x14ac:dyDescent="0.25">
      <c r="AI5397" s="72">
        <f t="shared" si="556"/>
        <v>0</v>
      </c>
      <c r="AJ5397" s="72">
        <f t="shared" si="551"/>
        <v>0</v>
      </c>
      <c r="AK5397" s="72">
        <f t="shared" si="552"/>
        <v>0</v>
      </c>
      <c r="AL5397" s="72">
        <f t="shared" si="553"/>
        <v>0</v>
      </c>
      <c r="AQ5397" s="63">
        <f t="shared" si="555"/>
        <v>5397</v>
      </c>
      <c r="AR5397" s="72">
        <f t="shared" si="554"/>
        <v>0</v>
      </c>
    </row>
    <row r="5398" spans="35:44" x14ac:dyDescent="0.25">
      <c r="AI5398" s="72">
        <f t="shared" si="556"/>
        <v>0</v>
      </c>
      <c r="AJ5398" s="72">
        <f t="shared" si="551"/>
        <v>0</v>
      </c>
      <c r="AK5398" s="72">
        <f t="shared" si="552"/>
        <v>0</v>
      </c>
      <c r="AL5398" s="72">
        <f t="shared" si="553"/>
        <v>0</v>
      </c>
      <c r="AQ5398" s="63">
        <f t="shared" si="555"/>
        <v>5398</v>
      </c>
      <c r="AR5398" s="72">
        <f t="shared" si="554"/>
        <v>0</v>
      </c>
    </row>
    <row r="5399" spans="35:44" x14ac:dyDescent="0.25">
      <c r="AI5399" s="72">
        <f t="shared" si="556"/>
        <v>0</v>
      </c>
      <c r="AJ5399" s="72">
        <f t="shared" si="551"/>
        <v>0</v>
      </c>
      <c r="AK5399" s="72">
        <f t="shared" si="552"/>
        <v>0</v>
      </c>
      <c r="AL5399" s="72">
        <f t="shared" si="553"/>
        <v>0</v>
      </c>
      <c r="AQ5399" s="63">
        <f t="shared" si="555"/>
        <v>5399</v>
      </c>
      <c r="AR5399" s="72">
        <f t="shared" si="554"/>
        <v>0</v>
      </c>
    </row>
    <row r="5400" spans="35:44" x14ac:dyDescent="0.25">
      <c r="AI5400" s="72">
        <f t="shared" si="556"/>
        <v>0</v>
      </c>
      <c r="AJ5400" s="72">
        <f t="shared" si="551"/>
        <v>0</v>
      </c>
      <c r="AK5400" s="72">
        <f t="shared" si="552"/>
        <v>0</v>
      </c>
      <c r="AL5400" s="72">
        <f t="shared" si="553"/>
        <v>0</v>
      </c>
      <c r="AQ5400" s="63">
        <f t="shared" si="555"/>
        <v>5400</v>
      </c>
      <c r="AR5400" s="72">
        <f t="shared" si="554"/>
        <v>0</v>
      </c>
    </row>
    <row r="5401" spans="35:44" x14ac:dyDescent="0.25">
      <c r="AI5401" s="72">
        <f t="shared" si="556"/>
        <v>0</v>
      </c>
      <c r="AJ5401" s="72">
        <f t="shared" si="551"/>
        <v>0</v>
      </c>
      <c r="AK5401" s="72">
        <f t="shared" si="552"/>
        <v>0</v>
      </c>
      <c r="AL5401" s="72">
        <f t="shared" si="553"/>
        <v>0</v>
      </c>
      <c r="AQ5401" s="63">
        <f t="shared" si="555"/>
        <v>5401</v>
      </c>
      <c r="AR5401" s="72">
        <f t="shared" si="554"/>
        <v>0</v>
      </c>
    </row>
    <row r="5402" spans="35:44" x14ac:dyDescent="0.25">
      <c r="AI5402" s="72">
        <f t="shared" si="556"/>
        <v>0</v>
      </c>
      <c r="AJ5402" s="72">
        <f t="shared" si="551"/>
        <v>0</v>
      </c>
      <c r="AK5402" s="72">
        <f t="shared" si="552"/>
        <v>0</v>
      </c>
      <c r="AL5402" s="72">
        <f t="shared" si="553"/>
        <v>0</v>
      </c>
      <c r="AQ5402" s="63">
        <f t="shared" si="555"/>
        <v>5402</v>
      </c>
      <c r="AR5402" s="72">
        <f t="shared" si="554"/>
        <v>0</v>
      </c>
    </row>
    <row r="5403" spans="35:44" x14ac:dyDescent="0.25">
      <c r="AI5403" s="72">
        <f t="shared" si="556"/>
        <v>0</v>
      </c>
      <c r="AJ5403" s="72">
        <f t="shared" si="551"/>
        <v>0</v>
      </c>
      <c r="AK5403" s="72">
        <f t="shared" si="552"/>
        <v>0</v>
      </c>
      <c r="AL5403" s="72">
        <f t="shared" si="553"/>
        <v>0</v>
      </c>
      <c r="AQ5403" s="63">
        <f t="shared" si="555"/>
        <v>5403</v>
      </c>
      <c r="AR5403" s="72">
        <f t="shared" si="554"/>
        <v>0</v>
      </c>
    </row>
    <row r="5404" spans="35:44" x14ac:dyDescent="0.25">
      <c r="AI5404" s="72">
        <f t="shared" si="556"/>
        <v>0</v>
      </c>
      <c r="AJ5404" s="72">
        <f t="shared" si="551"/>
        <v>0</v>
      </c>
      <c r="AK5404" s="72">
        <f t="shared" si="552"/>
        <v>0</v>
      </c>
      <c r="AL5404" s="72">
        <f t="shared" si="553"/>
        <v>0</v>
      </c>
      <c r="AQ5404" s="63">
        <f t="shared" si="555"/>
        <v>5404</v>
      </c>
      <c r="AR5404" s="72">
        <f t="shared" si="554"/>
        <v>0</v>
      </c>
    </row>
    <row r="5405" spans="35:44" x14ac:dyDescent="0.25">
      <c r="AI5405" s="72">
        <f t="shared" si="556"/>
        <v>0</v>
      </c>
      <c r="AJ5405" s="72">
        <f t="shared" si="551"/>
        <v>0</v>
      </c>
      <c r="AK5405" s="72">
        <f t="shared" si="552"/>
        <v>0</v>
      </c>
      <c r="AL5405" s="72">
        <f t="shared" si="553"/>
        <v>0</v>
      </c>
      <c r="AQ5405" s="63">
        <f t="shared" si="555"/>
        <v>5405</v>
      </c>
      <c r="AR5405" s="72">
        <f t="shared" si="554"/>
        <v>0</v>
      </c>
    </row>
    <row r="5406" spans="35:44" x14ac:dyDescent="0.25">
      <c r="AI5406" s="72">
        <f t="shared" si="556"/>
        <v>0</v>
      </c>
      <c r="AJ5406" s="72">
        <f t="shared" si="551"/>
        <v>0</v>
      </c>
      <c r="AK5406" s="72">
        <f t="shared" si="552"/>
        <v>0</v>
      </c>
      <c r="AL5406" s="72">
        <f t="shared" si="553"/>
        <v>0</v>
      </c>
      <c r="AQ5406" s="63">
        <f t="shared" si="555"/>
        <v>5406</v>
      </c>
      <c r="AR5406" s="72">
        <f t="shared" si="554"/>
        <v>0</v>
      </c>
    </row>
    <row r="5407" spans="35:44" x14ac:dyDescent="0.25">
      <c r="AI5407" s="72">
        <f t="shared" ref="AI5407:AI5470" si="557">D5407*(C5407-C5406)*86400*$B$16</f>
        <v>0</v>
      </c>
      <c r="AJ5407" s="72">
        <f t="shared" ref="AJ5407:AJ5470" si="558">ROUNDUP((C5407-$C$1)/7,0)</f>
        <v>0</v>
      </c>
      <c r="AK5407" s="72">
        <f t="shared" ref="AK5407:AK5470" si="559">ROUNDUP((C5407-$C$1)/1,0)</f>
        <v>0</v>
      </c>
      <c r="AL5407" s="72">
        <f t="shared" ref="AL5407:AL5470" si="560">ROUNDUP((C5407-$C$1)*24,0)</f>
        <v>0</v>
      </c>
      <c r="AQ5407" s="63">
        <f t="shared" si="555"/>
        <v>5407</v>
      </c>
      <c r="AR5407" s="72">
        <f t="shared" si="554"/>
        <v>0</v>
      </c>
    </row>
    <row r="5408" spans="35:44" x14ac:dyDescent="0.25">
      <c r="AI5408" s="72">
        <f t="shared" si="557"/>
        <v>0</v>
      </c>
      <c r="AJ5408" s="72">
        <f t="shared" si="558"/>
        <v>0</v>
      </c>
      <c r="AK5408" s="72">
        <f t="shared" si="559"/>
        <v>0</v>
      </c>
      <c r="AL5408" s="72">
        <f t="shared" si="560"/>
        <v>0</v>
      </c>
      <c r="AQ5408" s="63">
        <f t="shared" si="555"/>
        <v>5408</v>
      </c>
      <c r="AR5408" s="72">
        <f t="shared" si="554"/>
        <v>0</v>
      </c>
    </row>
    <row r="5409" spans="35:44" x14ac:dyDescent="0.25">
      <c r="AI5409" s="72">
        <f t="shared" si="557"/>
        <v>0</v>
      </c>
      <c r="AJ5409" s="72">
        <f t="shared" si="558"/>
        <v>0</v>
      </c>
      <c r="AK5409" s="72">
        <f t="shared" si="559"/>
        <v>0</v>
      </c>
      <c r="AL5409" s="72">
        <f t="shared" si="560"/>
        <v>0</v>
      </c>
      <c r="AQ5409" s="63">
        <f t="shared" si="555"/>
        <v>5409</v>
      </c>
      <c r="AR5409" s="72">
        <f t="shared" si="554"/>
        <v>0</v>
      </c>
    </row>
    <row r="5410" spans="35:44" x14ac:dyDescent="0.25">
      <c r="AI5410" s="72">
        <f t="shared" si="557"/>
        <v>0</v>
      </c>
      <c r="AJ5410" s="72">
        <f t="shared" si="558"/>
        <v>0</v>
      </c>
      <c r="AK5410" s="72">
        <f t="shared" si="559"/>
        <v>0</v>
      </c>
      <c r="AL5410" s="72">
        <f t="shared" si="560"/>
        <v>0</v>
      </c>
      <c r="AQ5410" s="63">
        <f t="shared" si="555"/>
        <v>5410</v>
      </c>
      <c r="AR5410" s="72">
        <f t="shared" si="554"/>
        <v>0</v>
      </c>
    </row>
    <row r="5411" spans="35:44" x14ac:dyDescent="0.25">
      <c r="AI5411" s="72">
        <f t="shared" si="557"/>
        <v>0</v>
      </c>
      <c r="AJ5411" s="72">
        <f t="shared" si="558"/>
        <v>0</v>
      </c>
      <c r="AK5411" s="72">
        <f t="shared" si="559"/>
        <v>0</v>
      </c>
      <c r="AL5411" s="72">
        <f t="shared" si="560"/>
        <v>0</v>
      </c>
      <c r="AQ5411" s="63">
        <f t="shared" si="555"/>
        <v>5411</v>
      </c>
      <c r="AR5411" s="72">
        <f t="shared" si="554"/>
        <v>0</v>
      </c>
    </row>
    <row r="5412" spans="35:44" x14ac:dyDescent="0.25">
      <c r="AI5412" s="72">
        <f t="shared" si="557"/>
        <v>0</v>
      </c>
      <c r="AJ5412" s="72">
        <f t="shared" si="558"/>
        <v>0</v>
      </c>
      <c r="AK5412" s="72">
        <f t="shared" si="559"/>
        <v>0</v>
      </c>
      <c r="AL5412" s="72">
        <f t="shared" si="560"/>
        <v>0</v>
      </c>
      <c r="AQ5412" s="63">
        <f t="shared" si="555"/>
        <v>5412</v>
      </c>
      <c r="AR5412" s="72">
        <f t="shared" si="554"/>
        <v>0</v>
      </c>
    </row>
    <row r="5413" spans="35:44" x14ac:dyDescent="0.25">
      <c r="AI5413" s="72">
        <f t="shared" si="557"/>
        <v>0</v>
      </c>
      <c r="AJ5413" s="72">
        <f t="shared" si="558"/>
        <v>0</v>
      </c>
      <c r="AK5413" s="72">
        <f t="shared" si="559"/>
        <v>0</v>
      </c>
      <c r="AL5413" s="72">
        <f t="shared" si="560"/>
        <v>0</v>
      </c>
      <c r="AQ5413" s="63">
        <f t="shared" si="555"/>
        <v>5413</v>
      </c>
      <c r="AR5413" s="72">
        <f t="shared" si="554"/>
        <v>0</v>
      </c>
    </row>
    <row r="5414" spans="35:44" x14ac:dyDescent="0.25">
      <c r="AI5414" s="72">
        <f t="shared" si="557"/>
        <v>0</v>
      </c>
      <c r="AJ5414" s="72">
        <f t="shared" si="558"/>
        <v>0</v>
      </c>
      <c r="AK5414" s="72">
        <f t="shared" si="559"/>
        <v>0</v>
      </c>
      <c r="AL5414" s="72">
        <f t="shared" si="560"/>
        <v>0</v>
      </c>
      <c r="AQ5414" s="63">
        <f t="shared" si="555"/>
        <v>5414</v>
      </c>
      <c r="AR5414" s="72">
        <f t="shared" si="554"/>
        <v>0</v>
      </c>
    </row>
    <row r="5415" spans="35:44" x14ac:dyDescent="0.25">
      <c r="AI5415" s="72">
        <f t="shared" si="557"/>
        <v>0</v>
      </c>
      <c r="AJ5415" s="72">
        <f t="shared" si="558"/>
        <v>0</v>
      </c>
      <c r="AK5415" s="72">
        <f t="shared" si="559"/>
        <v>0</v>
      </c>
      <c r="AL5415" s="72">
        <f t="shared" si="560"/>
        <v>0</v>
      </c>
      <c r="AQ5415" s="63">
        <f t="shared" si="555"/>
        <v>5415</v>
      </c>
      <c r="AR5415" s="72">
        <f t="shared" si="554"/>
        <v>0</v>
      </c>
    </row>
    <row r="5416" spans="35:44" x14ac:dyDescent="0.25">
      <c r="AI5416" s="72">
        <f t="shared" si="557"/>
        <v>0</v>
      </c>
      <c r="AJ5416" s="72">
        <f t="shared" si="558"/>
        <v>0</v>
      </c>
      <c r="AK5416" s="72">
        <f t="shared" si="559"/>
        <v>0</v>
      </c>
      <c r="AL5416" s="72">
        <f t="shared" si="560"/>
        <v>0</v>
      </c>
      <c r="AQ5416" s="63">
        <f t="shared" si="555"/>
        <v>5416</v>
      </c>
      <c r="AR5416" s="72">
        <f t="shared" si="554"/>
        <v>0</v>
      </c>
    </row>
    <row r="5417" spans="35:44" x14ac:dyDescent="0.25">
      <c r="AI5417" s="72">
        <f t="shared" si="557"/>
        <v>0</v>
      </c>
      <c r="AJ5417" s="72">
        <f t="shared" si="558"/>
        <v>0</v>
      </c>
      <c r="AK5417" s="72">
        <f t="shared" si="559"/>
        <v>0</v>
      </c>
      <c r="AL5417" s="72">
        <f t="shared" si="560"/>
        <v>0</v>
      </c>
      <c r="AQ5417" s="63">
        <f t="shared" si="555"/>
        <v>5417</v>
      </c>
      <c r="AR5417" s="72">
        <f t="shared" si="554"/>
        <v>0</v>
      </c>
    </row>
    <row r="5418" spans="35:44" x14ac:dyDescent="0.25">
      <c r="AI5418" s="72">
        <f t="shared" si="557"/>
        <v>0</v>
      </c>
      <c r="AJ5418" s="72">
        <f t="shared" si="558"/>
        <v>0</v>
      </c>
      <c r="AK5418" s="72">
        <f t="shared" si="559"/>
        <v>0</v>
      </c>
      <c r="AL5418" s="72">
        <f t="shared" si="560"/>
        <v>0</v>
      </c>
      <c r="AQ5418" s="63">
        <f t="shared" si="555"/>
        <v>5418</v>
      </c>
      <c r="AR5418" s="72">
        <f t="shared" si="554"/>
        <v>0</v>
      </c>
    </row>
    <row r="5419" spans="35:44" x14ac:dyDescent="0.25">
      <c r="AI5419" s="72">
        <f t="shared" si="557"/>
        <v>0</v>
      </c>
      <c r="AJ5419" s="72">
        <f t="shared" si="558"/>
        <v>0</v>
      </c>
      <c r="AK5419" s="72">
        <f t="shared" si="559"/>
        <v>0</v>
      </c>
      <c r="AL5419" s="72">
        <f t="shared" si="560"/>
        <v>0</v>
      </c>
      <c r="AQ5419" s="63">
        <f t="shared" si="555"/>
        <v>5419</v>
      </c>
      <c r="AR5419" s="72">
        <f t="shared" si="554"/>
        <v>0</v>
      </c>
    </row>
    <row r="5420" spans="35:44" x14ac:dyDescent="0.25">
      <c r="AI5420" s="72">
        <f t="shared" si="557"/>
        <v>0</v>
      </c>
      <c r="AJ5420" s="72">
        <f t="shared" si="558"/>
        <v>0</v>
      </c>
      <c r="AK5420" s="72">
        <f t="shared" si="559"/>
        <v>0</v>
      </c>
      <c r="AL5420" s="72">
        <f t="shared" si="560"/>
        <v>0</v>
      </c>
      <c r="AQ5420" s="63">
        <f t="shared" si="555"/>
        <v>5420</v>
      </c>
      <c r="AR5420" s="72">
        <f t="shared" si="554"/>
        <v>0</v>
      </c>
    </row>
    <row r="5421" spans="35:44" x14ac:dyDescent="0.25">
      <c r="AI5421" s="72">
        <f t="shared" si="557"/>
        <v>0</v>
      </c>
      <c r="AJ5421" s="72">
        <f t="shared" si="558"/>
        <v>0</v>
      </c>
      <c r="AK5421" s="72">
        <f t="shared" si="559"/>
        <v>0</v>
      </c>
      <c r="AL5421" s="72">
        <f t="shared" si="560"/>
        <v>0</v>
      </c>
      <c r="AQ5421" s="63">
        <f t="shared" si="555"/>
        <v>5421</v>
      </c>
      <c r="AR5421" s="72">
        <f t="shared" si="554"/>
        <v>0</v>
      </c>
    </row>
    <row r="5422" spans="35:44" x14ac:dyDescent="0.25">
      <c r="AI5422" s="72">
        <f t="shared" si="557"/>
        <v>0</v>
      </c>
      <c r="AJ5422" s="72">
        <f t="shared" si="558"/>
        <v>0</v>
      </c>
      <c r="AK5422" s="72">
        <f t="shared" si="559"/>
        <v>0</v>
      </c>
      <c r="AL5422" s="72">
        <f t="shared" si="560"/>
        <v>0</v>
      </c>
      <c r="AQ5422" s="63">
        <f t="shared" si="555"/>
        <v>5422</v>
      </c>
      <c r="AR5422" s="72">
        <f t="shared" si="554"/>
        <v>0</v>
      </c>
    </row>
    <row r="5423" spans="35:44" x14ac:dyDescent="0.25">
      <c r="AI5423" s="72">
        <f t="shared" si="557"/>
        <v>0</v>
      </c>
      <c r="AJ5423" s="72">
        <f t="shared" si="558"/>
        <v>0</v>
      </c>
      <c r="AK5423" s="72">
        <f t="shared" si="559"/>
        <v>0</v>
      </c>
      <c r="AL5423" s="72">
        <f t="shared" si="560"/>
        <v>0</v>
      </c>
      <c r="AQ5423" s="63">
        <f t="shared" si="555"/>
        <v>5423</v>
      </c>
      <c r="AR5423" s="72">
        <f t="shared" si="554"/>
        <v>0</v>
      </c>
    </row>
    <row r="5424" spans="35:44" x14ac:dyDescent="0.25">
      <c r="AI5424" s="72">
        <f t="shared" si="557"/>
        <v>0</v>
      </c>
      <c r="AJ5424" s="72">
        <f t="shared" si="558"/>
        <v>0</v>
      </c>
      <c r="AK5424" s="72">
        <f t="shared" si="559"/>
        <v>0</v>
      </c>
      <c r="AL5424" s="72">
        <f t="shared" si="560"/>
        <v>0</v>
      </c>
      <c r="AQ5424" s="63">
        <f t="shared" si="555"/>
        <v>5424</v>
      </c>
      <c r="AR5424" s="72">
        <f t="shared" si="554"/>
        <v>0</v>
      </c>
    </row>
    <row r="5425" spans="35:44" x14ac:dyDescent="0.25">
      <c r="AI5425" s="72">
        <f t="shared" si="557"/>
        <v>0</v>
      </c>
      <c r="AJ5425" s="72">
        <f t="shared" si="558"/>
        <v>0</v>
      </c>
      <c r="AK5425" s="72">
        <f t="shared" si="559"/>
        <v>0</v>
      </c>
      <c r="AL5425" s="72">
        <f t="shared" si="560"/>
        <v>0</v>
      </c>
      <c r="AQ5425" s="63">
        <f t="shared" si="555"/>
        <v>5425</v>
      </c>
      <c r="AR5425" s="72">
        <f t="shared" si="554"/>
        <v>0</v>
      </c>
    </row>
    <row r="5426" spans="35:44" x14ac:dyDescent="0.25">
      <c r="AI5426" s="72">
        <f t="shared" si="557"/>
        <v>0</v>
      </c>
      <c r="AJ5426" s="72">
        <f t="shared" si="558"/>
        <v>0</v>
      </c>
      <c r="AK5426" s="72">
        <f t="shared" si="559"/>
        <v>0</v>
      </c>
      <c r="AL5426" s="72">
        <f t="shared" si="560"/>
        <v>0</v>
      </c>
      <c r="AQ5426" s="63">
        <f t="shared" si="555"/>
        <v>5426</v>
      </c>
      <c r="AR5426" s="72">
        <f t="shared" si="554"/>
        <v>0</v>
      </c>
    </row>
    <row r="5427" spans="35:44" x14ac:dyDescent="0.25">
      <c r="AI5427" s="72">
        <f t="shared" si="557"/>
        <v>0</v>
      </c>
      <c r="AJ5427" s="72">
        <f t="shared" si="558"/>
        <v>0</v>
      </c>
      <c r="AK5427" s="72">
        <f t="shared" si="559"/>
        <v>0</v>
      </c>
      <c r="AL5427" s="72">
        <f t="shared" si="560"/>
        <v>0</v>
      </c>
      <c r="AQ5427" s="63">
        <f t="shared" si="555"/>
        <v>5427</v>
      </c>
      <c r="AR5427" s="72">
        <f t="shared" si="554"/>
        <v>0</v>
      </c>
    </row>
    <row r="5428" spans="35:44" x14ac:dyDescent="0.25">
      <c r="AI5428" s="72">
        <f t="shared" si="557"/>
        <v>0</v>
      </c>
      <c r="AJ5428" s="72">
        <f t="shared" si="558"/>
        <v>0</v>
      </c>
      <c r="AK5428" s="72">
        <f t="shared" si="559"/>
        <v>0</v>
      </c>
      <c r="AL5428" s="72">
        <f t="shared" si="560"/>
        <v>0</v>
      </c>
      <c r="AQ5428" s="63">
        <f t="shared" si="555"/>
        <v>5428</v>
      </c>
      <c r="AR5428" s="72">
        <f t="shared" si="554"/>
        <v>0</v>
      </c>
    </row>
    <row r="5429" spans="35:44" x14ac:dyDescent="0.25">
      <c r="AI5429" s="72">
        <f t="shared" si="557"/>
        <v>0</v>
      </c>
      <c r="AJ5429" s="72">
        <f t="shared" si="558"/>
        <v>0</v>
      </c>
      <c r="AK5429" s="72">
        <f t="shared" si="559"/>
        <v>0</v>
      </c>
      <c r="AL5429" s="72">
        <f t="shared" si="560"/>
        <v>0</v>
      </c>
      <c r="AQ5429" s="63">
        <f t="shared" si="555"/>
        <v>5429</v>
      </c>
      <c r="AR5429" s="72">
        <f t="shared" si="554"/>
        <v>0</v>
      </c>
    </row>
    <row r="5430" spans="35:44" x14ac:dyDescent="0.25">
      <c r="AI5430" s="72">
        <f t="shared" si="557"/>
        <v>0</v>
      </c>
      <c r="AJ5430" s="72">
        <f t="shared" si="558"/>
        <v>0</v>
      </c>
      <c r="AK5430" s="72">
        <f t="shared" si="559"/>
        <v>0</v>
      </c>
      <c r="AL5430" s="72">
        <f t="shared" si="560"/>
        <v>0</v>
      </c>
      <c r="AQ5430" s="63">
        <f t="shared" si="555"/>
        <v>5430</v>
      </c>
      <c r="AR5430" s="72">
        <f t="shared" si="554"/>
        <v>0</v>
      </c>
    </row>
    <row r="5431" spans="35:44" x14ac:dyDescent="0.25">
      <c r="AI5431" s="72">
        <f t="shared" si="557"/>
        <v>0</v>
      </c>
      <c r="AJ5431" s="72">
        <f t="shared" si="558"/>
        <v>0</v>
      </c>
      <c r="AK5431" s="72">
        <f t="shared" si="559"/>
        <v>0</v>
      </c>
      <c r="AL5431" s="72">
        <f t="shared" si="560"/>
        <v>0</v>
      </c>
      <c r="AQ5431" s="63">
        <f t="shared" si="555"/>
        <v>5431</v>
      </c>
      <c r="AR5431" s="72">
        <f t="shared" si="554"/>
        <v>0</v>
      </c>
    </row>
    <row r="5432" spans="35:44" x14ac:dyDescent="0.25">
      <c r="AI5432" s="72">
        <f t="shared" si="557"/>
        <v>0</v>
      </c>
      <c r="AJ5432" s="72">
        <f t="shared" si="558"/>
        <v>0</v>
      </c>
      <c r="AK5432" s="72">
        <f t="shared" si="559"/>
        <v>0</v>
      </c>
      <c r="AL5432" s="72">
        <f t="shared" si="560"/>
        <v>0</v>
      </c>
      <c r="AQ5432" s="63">
        <f t="shared" si="555"/>
        <v>5432</v>
      </c>
      <c r="AR5432" s="72">
        <f t="shared" si="554"/>
        <v>0</v>
      </c>
    </row>
    <row r="5433" spans="35:44" x14ac:dyDescent="0.25">
      <c r="AI5433" s="72">
        <f t="shared" si="557"/>
        <v>0</v>
      </c>
      <c r="AJ5433" s="72">
        <f t="shared" si="558"/>
        <v>0</v>
      </c>
      <c r="AK5433" s="72">
        <f t="shared" si="559"/>
        <v>0</v>
      </c>
      <c r="AL5433" s="72">
        <f t="shared" si="560"/>
        <v>0</v>
      </c>
      <c r="AQ5433" s="63">
        <f t="shared" si="555"/>
        <v>5433</v>
      </c>
      <c r="AR5433" s="72">
        <f t="shared" si="554"/>
        <v>0</v>
      </c>
    </row>
    <row r="5434" spans="35:44" x14ac:dyDescent="0.25">
      <c r="AI5434" s="72">
        <f t="shared" si="557"/>
        <v>0</v>
      </c>
      <c r="AJ5434" s="72">
        <f t="shared" si="558"/>
        <v>0</v>
      </c>
      <c r="AK5434" s="72">
        <f t="shared" si="559"/>
        <v>0</v>
      </c>
      <c r="AL5434" s="72">
        <f t="shared" si="560"/>
        <v>0</v>
      </c>
      <c r="AQ5434" s="63">
        <f t="shared" si="555"/>
        <v>5434</v>
      </c>
      <c r="AR5434" s="72">
        <f t="shared" si="554"/>
        <v>0</v>
      </c>
    </row>
    <row r="5435" spans="35:44" x14ac:dyDescent="0.25">
      <c r="AI5435" s="72">
        <f t="shared" si="557"/>
        <v>0</v>
      </c>
      <c r="AJ5435" s="72">
        <f t="shared" si="558"/>
        <v>0</v>
      </c>
      <c r="AK5435" s="72">
        <f t="shared" si="559"/>
        <v>0</v>
      </c>
      <c r="AL5435" s="72">
        <f t="shared" si="560"/>
        <v>0</v>
      </c>
      <c r="AQ5435" s="63">
        <f t="shared" si="555"/>
        <v>5435</v>
      </c>
      <c r="AR5435" s="72">
        <f t="shared" si="554"/>
        <v>0</v>
      </c>
    </row>
    <row r="5436" spans="35:44" x14ac:dyDescent="0.25">
      <c r="AI5436" s="72">
        <f t="shared" si="557"/>
        <v>0</v>
      </c>
      <c r="AJ5436" s="72">
        <f t="shared" si="558"/>
        <v>0</v>
      </c>
      <c r="AK5436" s="72">
        <f t="shared" si="559"/>
        <v>0</v>
      </c>
      <c r="AL5436" s="72">
        <f t="shared" si="560"/>
        <v>0</v>
      </c>
      <c r="AQ5436" s="63">
        <f t="shared" si="555"/>
        <v>5436</v>
      </c>
      <c r="AR5436" s="72">
        <f t="shared" si="554"/>
        <v>0</v>
      </c>
    </row>
    <row r="5437" spans="35:44" x14ac:dyDescent="0.25">
      <c r="AI5437" s="72">
        <f t="shared" si="557"/>
        <v>0</v>
      </c>
      <c r="AJ5437" s="72">
        <f t="shared" si="558"/>
        <v>0</v>
      </c>
      <c r="AK5437" s="72">
        <f t="shared" si="559"/>
        <v>0</v>
      </c>
      <c r="AL5437" s="72">
        <f t="shared" si="560"/>
        <v>0</v>
      </c>
      <c r="AQ5437" s="63">
        <f t="shared" si="555"/>
        <v>5437</v>
      </c>
      <c r="AR5437" s="72">
        <f t="shared" si="554"/>
        <v>0</v>
      </c>
    </row>
    <row r="5438" spans="35:44" x14ac:dyDescent="0.25">
      <c r="AI5438" s="72">
        <f t="shared" si="557"/>
        <v>0</v>
      </c>
      <c r="AJ5438" s="72">
        <f t="shared" si="558"/>
        <v>0</v>
      </c>
      <c r="AK5438" s="72">
        <f t="shared" si="559"/>
        <v>0</v>
      </c>
      <c r="AL5438" s="72">
        <f t="shared" si="560"/>
        <v>0</v>
      </c>
      <c r="AQ5438" s="63">
        <f t="shared" si="555"/>
        <v>5438</v>
      </c>
      <c r="AR5438" s="72">
        <f t="shared" si="554"/>
        <v>0</v>
      </c>
    </row>
    <row r="5439" spans="35:44" x14ac:dyDescent="0.25">
      <c r="AI5439" s="72">
        <f t="shared" si="557"/>
        <v>0</v>
      </c>
      <c r="AJ5439" s="72">
        <f t="shared" si="558"/>
        <v>0</v>
      </c>
      <c r="AK5439" s="72">
        <f t="shared" si="559"/>
        <v>0</v>
      </c>
      <c r="AL5439" s="72">
        <f t="shared" si="560"/>
        <v>0</v>
      </c>
      <c r="AQ5439" s="63">
        <f t="shared" si="555"/>
        <v>5439</v>
      </c>
      <c r="AR5439" s="72">
        <f t="shared" si="554"/>
        <v>0</v>
      </c>
    </row>
    <row r="5440" spans="35:44" x14ac:dyDescent="0.25">
      <c r="AI5440" s="72">
        <f t="shared" si="557"/>
        <v>0</v>
      </c>
      <c r="AJ5440" s="72">
        <f t="shared" si="558"/>
        <v>0</v>
      </c>
      <c r="AK5440" s="72">
        <f t="shared" si="559"/>
        <v>0</v>
      </c>
      <c r="AL5440" s="72">
        <f t="shared" si="560"/>
        <v>0</v>
      </c>
      <c r="AQ5440" s="63">
        <f t="shared" si="555"/>
        <v>5440</v>
      </c>
      <c r="AR5440" s="72">
        <f t="shared" si="554"/>
        <v>0</v>
      </c>
    </row>
    <row r="5441" spans="35:44" x14ac:dyDescent="0.25">
      <c r="AI5441" s="72">
        <f t="shared" si="557"/>
        <v>0</v>
      </c>
      <c r="AJ5441" s="72">
        <f t="shared" si="558"/>
        <v>0</v>
      </c>
      <c r="AK5441" s="72">
        <f t="shared" si="559"/>
        <v>0</v>
      </c>
      <c r="AL5441" s="72">
        <f t="shared" si="560"/>
        <v>0</v>
      </c>
      <c r="AQ5441" s="63">
        <f t="shared" si="555"/>
        <v>5441</v>
      </c>
      <c r="AR5441" s="72">
        <f t="shared" ref="AR5441:AR5504" si="561">SUMIFS(AI:AI,AL:AL,AQ5441)</f>
        <v>0</v>
      </c>
    </row>
    <row r="5442" spans="35:44" x14ac:dyDescent="0.25">
      <c r="AI5442" s="72">
        <f t="shared" si="557"/>
        <v>0</v>
      </c>
      <c r="AJ5442" s="72">
        <f t="shared" si="558"/>
        <v>0</v>
      </c>
      <c r="AK5442" s="72">
        <f t="shared" si="559"/>
        <v>0</v>
      </c>
      <c r="AL5442" s="72">
        <f t="shared" si="560"/>
        <v>0</v>
      </c>
      <c r="AQ5442" s="63">
        <f t="shared" si="555"/>
        <v>5442</v>
      </c>
      <c r="AR5442" s="72">
        <f t="shared" si="561"/>
        <v>0</v>
      </c>
    </row>
    <row r="5443" spans="35:44" x14ac:dyDescent="0.25">
      <c r="AI5443" s="72">
        <f t="shared" si="557"/>
        <v>0</v>
      </c>
      <c r="AJ5443" s="72">
        <f t="shared" si="558"/>
        <v>0</v>
      </c>
      <c r="AK5443" s="72">
        <f t="shared" si="559"/>
        <v>0</v>
      </c>
      <c r="AL5443" s="72">
        <f t="shared" si="560"/>
        <v>0</v>
      </c>
      <c r="AQ5443" s="63">
        <f t="shared" ref="AQ5443:AQ5506" si="562">1+AQ5442</f>
        <v>5443</v>
      </c>
      <c r="AR5443" s="72">
        <f t="shared" si="561"/>
        <v>0</v>
      </c>
    </row>
    <row r="5444" spans="35:44" x14ac:dyDescent="0.25">
      <c r="AI5444" s="72">
        <f t="shared" si="557"/>
        <v>0</v>
      </c>
      <c r="AJ5444" s="72">
        <f t="shared" si="558"/>
        <v>0</v>
      </c>
      <c r="AK5444" s="72">
        <f t="shared" si="559"/>
        <v>0</v>
      </c>
      <c r="AL5444" s="72">
        <f t="shared" si="560"/>
        <v>0</v>
      </c>
      <c r="AQ5444" s="63">
        <f t="shared" si="562"/>
        <v>5444</v>
      </c>
      <c r="AR5444" s="72">
        <f t="shared" si="561"/>
        <v>0</v>
      </c>
    </row>
    <row r="5445" spans="35:44" x14ac:dyDescent="0.25">
      <c r="AI5445" s="72">
        <f t="shared" si="557"/>
        <v>0</v>
      </c>
      <c r="AJ5445" s="72">
        <f t="shared" si="558"/>
        <v>0</v>
      </c>
      <c r="AK5445" s="72">
        <f t="shared" si="559"/>
        <v>0</v>
      </c>
      <c r="AL5445" s="72">
        <f t="shared" si="560"/>
        <v>0</v>
      </c>
      <c r="AQ5445" s="63">
        <f t="shared" si="562"/>
        <v>5445</v>
      </c>
      <c r="AR5445" s="72">
        <f t="shared" si="561"/>
        <v>0</v>
      </c>
    </row>
    <row r="5446" spans="35:44" x14ac:dyDescent="0.25">
      <c r="AI5446" s="72">
        <f t="shared" si="557"/>
        <v>0</v>
      </c>
      <c r="AJ5446" s="72">
        <f t="shared" si="558"/>
        <v>0</v>
      </c>
      <c r="AK5446" s="72">
        <f t="shared" si="559"/>
        <v>0</v>
      </c>
      <c r="AL5446" s="72">
        <f t="shared" si="560"/>
        <v>0</v>
      </c>
      <c r="AQ5446" s="63">
        <f t="shared" si="562"/>
        <v>5446</v>
      </c>
      <c r="AR5446" s="72">
        <f t="shared" si="561"/>
        <v>0</v>
      </c>
    </row>
    <row r="5447" spans="35:44" x14ac:dyDescent="0.25">
      <c r="AI5447" s="72">
        <f t="shared" si="557"/>
        <v>0</v>
      </c>
      <c r="AJ5447" s="72">
        <f t="shared" si="558"/>
        <v>0</v>
      </c>
      <c r="AK5447" s="72">
        <f t="shared" si="559"/>
        <v>0</v>
      </c>
      <c r="AL5447" s="72">
        <f t="shared" si="560"/>
        <v>0</v>
      </c>
      <c r="AQ5447" s="63">
        <f t="shared" si="562"/>
        <v>5447</v>
      </c>
      <c r="AR5447" s="72">
        <f t="shared" si="561"/>
        <v>0</v>
      </c>
    </row>
    <row r="5448" spans="35:44" x14ac:dyDescent="0.25">
      <c r="AI5448" s="72">
        <f t="shared" si="557"/>
        <v>0</v>
      </c>
      <c r="AJ5448" s="72">
        <f t="shared" si="558"/>
        <v>0</v>
      </c>
      <c r="AK5448" s="72">
        <f t="shared" si="559"/>
        <v>0</v>
      </c>
      <c r="AL5448" s="72">
        <f t="shared" si="560"/>
        <v>0</v>
      </c>
      <c r="AQ5448" s="63">
        <f t="shared" si="562"/>
        <v>5448</v>
      </c>
      <c r="AR5448" s="72">
        <f t="shared" si="561"/>
        <v>0</v>
      </c>
    </row>
    <row r="5449" spans="35:44" x14ac:dyDescent="0.25">
      <c r="AI5449" s="72">
        <f t="shared" si="557"/>
        <v>0</v>
      </c>
      <c r="AJ5449" s="72">
        <f t="shared" si="558"/>
        <v>0</v>
      </c>
      <c r="AK5449" s="72">
        <f t="shared" si="559"/>
        <v>0</v>
      </c>
      <c r="AL5449" s="72">
        <f t="shared" si="560"/>
        <v>0</v>
      </c>
      <c r="AQ5449" s="63">
        <f t="shared" si="562"/>
        <v>5449</v>
      </c>
      <c r="AR5449" s="72">
        <f t="shared" si="561"/>
        <v>0</v>
      </c>
    </row>
    <row r="5450" spans="35:44" x14ac:dyDescent="0.25">
      <c r="AI5450" s="72">
        <f t="shared" si="557"/>
        <v>0</v>
      </c>
      <c r="AJ5450" s="72">
        <f t="shared" si="558"/>
        <v>0</v>
      </c>
      <c r="AK5450" s="72">
        <f t="shared" si="559"/>
        <v>0</v>
      </c>
      <c r="AL5450" s="72">
        <f t="shared" si="560"/>
        <v>0</v>
      </c>
      <c r="AQ5450" s="63">
        <f t="shared" si="562"/>
        <v>5450</v>
      </c>
      <c r="AR5450" s="72">
        <f t="shared" si="561"/>
        <v>0</v>
      </c>
    </row>
    <row r="5451" spans="35:44" x14ac:dyDescent="0.25">
      <c r="AI5451" s="72">
        <f t="shared" si="557"/>
        <v>0</v>
      </c>
      <c r="AJ5451" s="72">
        <f t="shared" si="558"/>
        <v>0</v>
      </c>
      <c r="AK5451" s="72">
        <f t="shared" si="559"/>
        <v>0</v>
      </c>
      <c r="AL5451" s="72">
        <f t="shared" si="560"/>
        <v>0</v>
      </c>
      <c r="AQ5451" s="63">
        <f t="shared" si="562"/>
        <v>5451</v>
      </c>
      <c r="AR5451" s="72">
        <f t="shared" si="561"/>
        <v>0</v>
      </c>
    </row>
    <row r="5452" spans="35:44" x14ac:dyDescent="0.25">
      <c r="AI5452" s="72">
        <f t="shared" si="557"/>
        <v>0</v>
      </c>
      <c r="AJ5452" s="72">
        <f t="shared" si="558"/>
        <v>0</v>
      </c>
      <c r="AK5452" s="72">
        <f t="shared" si="559"/>
        <v>0</v>
      </c>
      <c r="AL5452" s="72">
        <f t="shared" si="560"/>
        <v>0</v>
      </c>
      <c r="AQ5452" s="63">
        <f t="shared" si="562"/>
        <v>5452</v>
      </c>
      <c r="AR5452" s="72">
        <f t="shared" si="561"/>
        <v>0</v>
      </c>
    </row>
    <row r="5453" spans="35:44" x14ac:dyDescent="0.25">
      <c r="AI5453" s="72">
        <f t="shared" si="557"/>
        <v>0</v>
      </c>
      <c r="AJ5453" s="72">
        <f t="shared" si="558"/>
        <v>0</v>
      </c>
      <c r="AK5453" s="72">
        <f t="shared" si="559"/>
        <v>0</v>
      </c>
      <c r="AL5453" s="72">
        <f t="shared" si="560"/>
        <v>0</v>
      </c>
      <c r="AQ5453" s="63">
        <f t="shared" si="562"/>
        <v>5453</v>
      </c>
      <c r="AR5453" s="72">
        <f t="shared" si="561"/>
        <v>0</v>
      </c>
    </row>
    <row r="5454" spans="35:44" x14ac:dyDescent="0.25">
      <c r="AI5454" s="72">
        <f t="shared" si="557"/>
        <v>0</v>
      </c>
      <c r="AJ5454" s="72">
        <f t="shared" si="558"/>
        <v>0</v>
      </c>
      <c r="AK5454" s="72">
        <f t="shared" si="559"/>
        <v>0</v>
      </c>
      <c r="AL5454" s="72">
        <f t="shared" si="560"/>
        <v>0</v>
      </c>
      <c r="AQ5454" s="63">
        <f t="shared" si="562"/>
        <v>5454</v>
      </c>
      <c r="AR5454" s="72">
        <f t="shared" si="561"/>
        <v>0</v>
      </c>
    </row>
    <row r="5455" spans="35:44" x14ac:dyDescent="0.25">
      <c r="AI5455" s="72">
        <f t="shared" si="557"/>
        <v>0</v>
      </c>
      <c r="AJ5455" s="72">
        <f t="shared" si="558"/>
        <v>0</v>
      </c>
      <c r="AK5455" s="72">
        <f t="shared" si="559"/>
        <v>0</v>
      </c>
      <c r="AL5455" s="72">
        <f t="shared" si="560"/>
        <v>0</v>
      </c>
      <c r="AQ5455" s="63">
        <f t="shared" si="562"/>
        <v>5455</v>
      </c>
      <c r="AR5455" s="72">
        <f t="shared" si="561"/>
        <v>0</v>
      </c>
    </row>
    <row r="5456" spans="35:44" x14ac:dyDescent="0.25">
      <c r="AI5456" s="72">
        <f t="shared" si="557"/>
        <v>0</v>
      </c>
      <c r="AJ5456" s="72">
        <f t="shared" si="558"/>
        <v>0</v>
      </c>
      <c r="AK5456" s="72">
        <f t="shared" si="559"/>
        <v>0</v>
      </c>
      <c r="AL5456" s="72">
        <f t="shared" si="560"/>
        <v>0</v>
      </c>
      <c r="AQ5456" s="63">
        <f t="shared" si="562"/>
        <v>5456</v>
      </c>
      <c r="AR5456" s="72">
        <f t="shared" si="561"/>
        <v>0</v>
      </c>
    </row>
    <row r="5457" spans="35:44" x14ac:dyDescent="0.25">
      <c r="AI5457" s="72">
        <f t="shared" si="557"/>
        <v>0</v>
      </c>
      <c r="AJ5457" s="72">
        <f t="shared" si="558"/>
        <v>0</v>
      </c>
      <c r="AK5457" s="72">
        <f t="shared" si="559"/>
        <v>0</v>
      </c>
      <c r="AL5457" s="72">
        <f t="shared" si="560"/>
        <v>0</v>
      </c>
      <c r="AQ5457" s="63">
        <f t="shared" si="562"/>
        <v>5457</v>
      </c>
      <c r="AR5457" s="72">
        <f t="shared" si="561"/>
        <v>0</v>
      </c>
    </row>
    <row r="5458" spans="35:44" x14ac:dyDescent="0.25">
      <c r="AI5458" s="72">
        <f t="shared" si="557"/>
        <v>0</v>
      </c>
      <c r="AJ5458" s="72">
        <f t="shared" si="558"/>
        <v>0</v>
      </c>
      <c r="AK5458" s="72">
        <f t="shared" si="559"/>
        <v>0</v>
      </c>
      <c r="AL5458" s="72">
        <f t="shared" si="560"/>
        <v>0</v>
      </c>
      <c r="AQ5458" s="63">
        <f t="shared" si="562"/>
        <v>5458</v>
      </c>
      <c r="AR5458" s="72">
        <f t="shared" si="561"/>
        <v>0</v>
      </c>
    </row>
    <row r="5459" spans="35:44" x14ac:dyDescent="0.25">
      <c r="AI5459" s="72">
        <f t="shared" si="557"/>
        <v>0</v>
      </c>
      <c r="AJ5459" s="72">
        <f t="shared" si="558"/>
        <v>0</v>
      </c>
      <c r="AK5459" s="72">
        <f t="shared" si="559"/>
        <v>0</v>
      </c>
      <c r="AL5459" s="72">
        <f t="shared" si="560"/>
        <v>0</v>
      </c>
      <c r="AQ5459" s="63">
        <f t="shared" si="562"/>
        <v>5459</v>
      </c>
      <c r="AR5459" s="72">
        <f t="shared" si="561"/>
        <v>0</v>
      </c>
    </row>
    <row r="5460" spans="35:44" x14ac:dyDescent="0.25">
      <c r="AI5460" s="72">
        <f t="shared" si="557"/>
        <v>0</v>
      </c>
      <c r="AJ5460" s="72">
        <f t="shared" si="558"/>
        <v>0</v>
      </c>
      <c r="AK5460" s="72">
        <f t="shared" si="559"/>
        <v>0</v>
      </c>
      <c r="AL5460" s="72">
        <f t="shared" si="560"/>
        <v>0</v>
      </c>
      <c r="AQ5460" s="63">
        <f t="shared" si="562"/>
        <v>5460</v>
      </c>
      <c r="AR5460" s="72">
        <f t="shared" si="561"/>
        <v>0</v>
      </c>
    </row>
    <row r="5461" spans="35:44" x14ac:dyDescent="0.25">
      <c r="AI5461" s="72">
        <f t="shared" si="557"/>
        <v>0</v>
      </c>
      <c r="AJ5461" s="72">
        <f t="shared" si="558"/>
        <v>0</v>
      </c>
      <c r="AK5461" s="72">
        <f t="shared" si="559"/>
        <v>0</v>
      </c>
      <c r="AL5461" s="72">
        <f t="shared" si="560"/>
        <v>0</v>
      </c>
      <c r="AQ5461" s="63">
        <f t="shared" si="562"/>
        <v>5461</v>
      </c>
      <c r="AR5461" s="72">
        <f t="shared" si="561"/>
        <v>0</v>
      </c>
    </row>
    <row r="5462" spans="35:44" x14ac:dyDescent="0.25">
      <c r="AI5462" s="72">
        <f t="shared" si="557"/>
        <v>0</v>
      </c>
      <c r="AJ5462" s="72">
        <f t="shared" si="558"/>
        <v>0</v>
      </c>
      <c r="AK5462" s="72">
        <f t="shared" si="559"/>
        <v>0</v>
      </c>
      <c r="AL5462" s="72">
        <f t="shared" si="560"/>
        <v>0</v>
      </c>
      <c r="AQ5462" s="63">
        <f t="shared" si="562"/>
        <v>5462</v>
      </c>
      <c r="AR5462" s="72">
        <f t="shared" si="561"/>
        <v>0</v>
      </c>
    </row>
    <row r="5463" spans="35:44" x14ac:dyDescent="0.25">
      <c r="AI5463" s="72">
        <f t="shared" si="557"/>
        <v>0</v>
      </c>
      <c r="AJ5463" s="72">
        <f t="shared" si="558"/>
        <v>0</v>
      </c>
      <c r="AK5463" s="72">
        <f t="shared" si="559"/>
        <v>0</v>
      </c>
      <c r="AL5463" s="72">
        <f t="shared" si="560"/>
        <v>0</v>
      </c>
      <c r="AQ5463" s="63">
        <f t="shared" si="562"/>
        <v>5463</v>
      </c>
      <c r="AR5463" s="72">
        <f t="shared" si="561"/>
        <v>0</v>
      </c>
    </row>
    <row r="5464" spans="35:44" x14ac:dyDescent="0.25">
      <c r="AI5464" s="72">
        <f t="shared" si="557"/>
        <v>0</v>
      </c>
      <c r="AJ5464" s="72">
        <f t="shared" si="558"/>
        <v>0</v>
      </c>
      <c r="AK5464" s="72">
        <f t="shared" si="559"/>
        <v>0</v>
      </c>
      <c r="AL5464" s="72">
        <f t="shared" si="560"/>
        <v>0</v>
      </c>
      <c r="AQ5464" s="63">
        <f t="shared" si="562"/>
        <v>5464</v>
      </c>
      <c r="AR5464" s="72">
        <f t="shared" si="561"/>
        <v>0</v>
      </c>
    </row>
    <row r="5465" spans="35:44" x14ac:dyDescent="0.25">
      <c r="AI5465" s="72">
        <f t="shared" si="557"/>
        <v>0</v>
      </c>
      <c r="AJ5465" s="72">
        <f t="shared" si="558"/>
        <v>0</v>
      </c>
      <c r="AK5465" s="72">
        <f t="shared" si="559"/>
        <v>0</v>
      </c>
      <c r="AL5465" s="72">
        <f t="shared" si="560"/>
        <v>0</v>
      </c>
      <c r="AQ5465" s="63">
        <f t="shared" si="562"/>
        <v>5465</v>
      </c>
      <c r="AR5465" s="72">
        <f t="shared" si="561"/>
        <v>0</v>
      </c>
    </row>
    <row r="5466" spans="35:44" x14ac:dyDescent="0.25">
      <c r="AI5466" s="72">
        <f t="shared" si="557"/>
        <v>0</v>
      </c>
      <c r="AJ5466" s="72">
        <f t="shared" si="558"/>
        <v>0</v>
      </c>
      <c r="AK5466" s="72">
        <f t="shared" si="559"/>
        <v>0</v>
      </c>
      <c r="AL5466" s="72">
        <f t="shared" si="560"/>
        <v>0</v>
      </c>
      <c r="AQ5466" s="63">
        <f t="shared" si="562"/>
        <v>5466</v>
      </c>
      <c r="AR5466" s="72">
        <f t="shared" si="561"/>
        <v>0</v>
      </c>
    </row>
    <row r="5467" spans="35:44" x14ac:dyDescent="0.25">
      <c r="AI5467" s="72">
        <f t="shared" si="557"/>
        <v>0</v>
      </c>
      <c r="AJ5467" s="72">
        <f t="shared" si="558"/>
        <v>0</v>
      </c>
      <c r="AK5467" s="72">
        <f t="shared" si="559"/>
        <v>0</v>
      </c>
      <c r="AL5467" s="72">
        <f t="shared" si="560"/>
        <v>0</v>
      </c>
      <c r="AQ5467" s="63">
        <f t="shared" si="562"/>
        <v>5467</v>
      </c>
      <c r="AR5467" s="72">
        <f t="shared" si="561"/>
        <v>0</v>
      </c>
    </row>
    <row r="5468" spans="35:44" x14ac:dyDescent="0.25">
      <c r="AI5468" s="72">
        <f t="shared" si="557"/>
        <v>0</v>
      </c>
      <c r="AJ5468" s="72">
        <f t="shared" si="558"/>
        <v>0</v>
      </c>
      <c r="AK5468" s="72">
        <f t="shared" si="559"/>
        <v>0</v>
      </c>
      <c r="AL5468" s="72">
        <f t="shared" si="560"/>
        <v>0</v>
      </c>
      <c r="AQ5468" s="63">
        <f t="shared" si="562"/>
        <v>5468</v>
      </c>
      <c r="AR5468" s="72">
        <f t="shared" si="561"/>
        <v>0</v>
      </c>
    </row>
    <row r="5469" spans="35:44" x14ac:dyDescent="0.25">
      <c r="AI5469" s="72">
        <f t="shared" si="557"/>
        <v>0</v>
      </c>
      <c r="AJ5469" s="72">
        <f t="shared" si="558"/>
        <v>0</v>
      </c>
      <c r="AK5469" s="72">
        <f t="shared" si="559"/>
        <v>0</v>
      </c>
      <c r="AL5469" s="72">
        <f t="shared" si="560"/>
        <v>0</v>
      </c>
      <c r="AQ5469" s="63">
        <f t="shared" si="562"/>
        <v>5469</v>
      </c>
      <c r="AR5469" s="72">
        <f t="shared" si="561"/>
        <v>0</v>
      </c>
    </row>
    <row r="5470" spans="35:44" x14ac:dyDescent="0.25">
      <c r="AI5470" s="72">
        <f t="shared" si="557"/>
        <v>0</v>
      </c>
      <c r="AJ5470" s="72">
        <f t="shared" si="558"/>
        <v>0</v>
      </c>
      <c r="AK5470" s="72">
        <f t="shared" si="559"/>
        <v>0</v>
      </c>
      <c r="AL5470" s="72">
        <f t="shared" si="560"/>
        <v>0</v>
      </c>
      <c r="AQ5470" s="63">
        <f t="shared" si="562"/>
        <v>5470</v>
      </c>
      <c r="AR5470" s="72">
        <f t="shared" si="561"/>
        <v>0</v>
      </c>
    </row>
    <row r="5471" spans="35:44" x14ac:dyDescent="0.25">
      <c r="AI5471" s="72">
        <f t="shared" ref="AI5471:AI5534" si="563">D5471*(C5471-C5470)*86400*$B$16</f>
        <v>0</v>
      </c>
      <c r="AJ5471" s="72">
        <f t="shared" ref="AJ5471:AJ5534" si="564">ROUNDUP((C5471-$C$1)/7,0)</f>
        <v>0</v>
      </c>
      <c r="AK5471" s="72">
        <f t="shared" ref="AK5471:AK5534" si="565">ROUNDUP((C5471-$C$1)/1,0)</f>
        <v>0</v>
      </c>
      <c r="AL5471" s="72">
        <f t="shared" ref="AL5471:AL5534" si="566">ROUNDUP((C5471-$C$1)*24,0)</f>
        <v>0</v>
      </c>
      <c r="AQ5471" s="63">
        <f t="shared" si="562"/>
        <v>5471</v>
      </c>
      <c r="AR5471" s="72">
        <f t="shared" si="561"/>
        <v>0</v>
      </c>
    </row>
    <row r="5472" spans="35:44" x14ac:dyDescent="0.25">
      <c r="AI5472" s="72">
        <f t="shared" si="563"/>
        <v>0</v>
      </c>
      <c r="AJ5472" s="72">
        <f t="shared" si="564"/>
        <v>0</v>
      </c>
      <c r="AK5472" s="72">
        <f t="shared" si="565"/>
        <v>0</v>
      </c>
      <c r="AL5472" s="72">
        <f t="shared" si="566"/>
        <v>0</v>
      </c>
      <c r="AQ5472" s="63">
        <f t="shared" si="562"/>
        <v>5472</v>
      </c>
      <c r="AR5472" s="72">
        <f t="shared" si="561"/>
        <v>0</v>
      </c>
    </row>
    <row r="5473" spans="35:44" x14ac:dyDescent="0.25">
      <c r="AI5473" s="72">
        <f t="shared" si="563"/>
        <v>0</v>
      </c>
      <c r="AJ5473" s="72">
        <f t="shared" si="564"/>
        <v>0</v>
      </c>
      <c r="AK5473" s="72">
        <f t="shared" si="565"/>
        <v>0</v>
      </c>
      <c r="AL5473" s="72">
        <f t="shared" si="566"/>
        <v>0</v>
      </c>
      <c r="AQ5473" s="63">
        <f t="shared" si="562"/>
        <v>5473</v>
      </c>
      <c r="AR5473" s="72">
        <f t="shared" si="561"/>
        <v>0</v>
      </c>
    </row>
    <row r="5474" spans="35:44" x14ac:dyDescent="0.25">
      <c r="AI5474" s="72">
        <f t="shared" si="563"/>
        <v>0</v>
      </c>
      <c r="AJ5474" s="72">
        <f t="shared" si="564"/>
        <v>0</v>
      </c>
      <c r="AK5474" s="72">
        <f t="shared" si="565"/>
        <v>0</v>
      </c>
      <c r="AL5474" s="72">
        <f t="shared" si="566"/>
        <v>0</v>
      </c>
      <c r="AQ5474" s="63">
        <f t="shared" si="562"/>
        <v>5474</v>
      </c>
      <c r="AR5474" s="72">
        <f t="shared" si="561"/>
        <v>0</v>
      </c>
    </row>
    <row r="5475" spans="35:44" x14ac:dyDescent="0.25">
      <c r="AI5475" s="72">
        <f t="shared" si="563"/>
        <v>0</v>
      </c>
      <c r="AJ5475" s="72">
        <f t="shared" si="564"/>
        <v>0</v>
      </c>
      <c r="AK5475" s="72">
        <f t="shared" si="565"/>
        <v>0</v>
      </c>
      <c r="AL5475" s="72">
        <f t="shared" si="566"/>
        <v>0</v>
      </c>
      <c r="AQ5475" s="63">
        <f t="shared" si="562"/>
        <v>5475</v>
      </c>
      <c r="AR5475" s="72">
        <f t="shared" si="561"/>
        <v>0</v>
      </c>
    </row>
    <row r="5476" spans="35:44" x14ac:dyDescent="0.25">
      <c r="AI5476" s="72">
        <f t="shared" si="563"/>
        <v>0</v>
      </c>
      <c r="AJ5476" s="72">
        <f t="shared" si="564"/>
        <v>0</v>
      </c>
      <c r="AK5476" s="72">
        <f t="shared" si="565"/>
        <v>0</v>
      </c>
      <c r="AL5476" s="72">
        <f t="shared" si="566"/>
        <v>0</v>
      </c>
      <c r="AQ5476" s="63">
        <f t="shared" si="562"/>
        <v>5476</v>
      </c>
      <c r="AR5476" s="72">
        <f t="shared" si="561"/>
        <v>0</v>
      </c>
    </row>
    <row r="5477" spans="35:44" x14ac:dyDescent="0.25">
      <c r="AI5477" s="72">
        <f t="shared" si="563"/>
        <v>0</v>
      </c>
      <c r="AJ5477" s="72">
        <f t="shared" si="564"/>
        <v>0</v>
      </c>
      <c r="AK5477" s="72">
        <f t="shared" si="565"/>
        <v>0</v>
      </c>
      <c r="AL5477" s="72">
        <f t="shared" si="566"/>
        <v>0</v>
      </c>
      <c r="AQ5477" s="63">
        <f t="shared" si="562"/>
        <v>5477</v>
      </c>
      <c r="AR5477" s="72">
        <f t="shared" si="561"/>
        <v>0</v>
      </c>
    </row>
    <row r="5478" spans="35:44" x14ac:dyDescent="0.25">
      <c r="AI5478" s="72">
        <f t="shared" si="563"/>
        <v>0</v>
      </c>
      <c r="AJ5478" s="72">
        <f t="shared" si="564"/>
        <v>0</v>
      </c>
      <c r="AK5478" s="72">
        <f t="shared" si="565"/>
        <v>0</v>
      </c>
      <c r="AL5478" s="72">
        <f t="shared" si="566"/>
        <v>0</v>
      </c>
      <c r="AQ5478" s="63">
        <f t="shared" si="562"/>
        <v>5478</v>
      </c>
      <c r="AR5478" s="72">
        <f t="shared" si="561"/>
        <v>0</v>
      </c>
    </row>
    <row r="5479" spans="35:44" x14ac:dyDescent="0.25">
      <c r="AI5479" s="72">
        <f t="shared" si="563"/>
        <v>0</v>
      </c>
      <c r="AJ5479" s="72">
        <f t="shared" si="564"/>
        <v>0</v>
      </c>
      <c r="AK5479" s="72">
        <f t="shared" si="565"/>
        <v>0</v>
      </c>
      <c r="AL5479" s="72">
        <f t="shared" si="566"/>
        <v>0</v>
      </c>
      <c r="AQ5479" s="63">
        <f t="shared" si="562"/>
        <v>5479</v>
      </c>
      <c r="AR5479" s="72">
        <f t="shared" si="561"/>
        <v>0</v>
      </c>
    </row>
    <row r="5480" spans="35:44" x14ac:dyDescent="0.25">
      <c r="AI5480" s="72">
        <f t="shared" si="563"/>
        <v>0</v>
      </c>
      <c r="AJ5480" s="72">
        <f t="shared" si="564"/>
        <v>0</v>
      </c>
      <c r="AK5480" s="72">
        <f t="shared" si="565"/>
        <v>0</v>
      </c>
      <c r="AL5480" s="72">
        <f t="shared" si="566"/>
        <v>0</v>
      </c>
      <c r="AQ5480" s="63">
        <f t="shared" si="562"/>
        <v>5480</v>
      </c>
      <c r="AR5480" s="72">
        <f t="shared" si="561"/>
        <v>0</v>
      </c>
    </row>
    <row r="5481" spans="35:44" x14ac:dyDescent="0.25">
      <c r="AI5481" s="72">
        <f t="shared" si="563"/>
        <v>0</v>
      </c>
      <c r="AJ5481" s="72">
        <f t="shared" si="564"/>
        <v>0</v>
      </c>
      <c r="AK5481" s="72">
        <f t="shared" si="565"/>
        <v>0</v>
      </c>
      <c r="AL5481" s="72">
        <f t="shared" si="566"/>
        <v>0</v>
      </c>
      <c r="AQ5481" s="63">
        <f t="shared" si="562"/>
        <v>5481</v>
      </c>
      <c r="AR5481" s="72">
        <f t="shared" si="561"/>
        <v>0</v>
      </c>
    </row>
    <row r="5482" spans="35:44" x14ac:dyDescent="0.25">
      <c r="AI5482" s="72">
        <f t="shared" si="563"/>
        <v>0</v>
      </c>
      <c r="AJ5482" s="72">
        <f t="shared" si="564"/>
        <v>0</v>
      </c>
      <c r="AK5482" s="72">
        <f t="shared" si="565"/>
        <v>0</v>
      </c>
      <c r="AL5482" s="72">
        <f t="shared" si="566"/>
        <v>0</v>
      </c>
      <c r="AQ5482" s="63">
        <f t="shared" si="562"/>
        <v>5482</v>
      </c>
      <c r="AR5482" s="72">
        <f t="shared" si="561"/>
        <v>0</v>
      </c>
    </row>
    <row r="5483" spans="35:44" x14ac:dyDescent="0.25">
      <c r="AI5483" s="72">
        <f t="shared" si="563"/>
        <v>0</v>
      </c>
      <c r="AJ5483" s="72">
        <f t="shared" si="564"/>
        <v>0</v>
      </c>
      <c r="AK5483" s="72">
        <f t="shared" si="565"/>
        <v>0</v>
      </c>
      <c r="AL5483" s="72">
        <f t="shared" si="566"/>
        <v>0</v>
      </c>
      <c r="AQ5483" s="63">
        <f t="shared" si="562"/>
        <v>5483</v>
      </c>
      <c r="AR5483" s="72">
        <f t="shared" si="561"/>
        <v>0</v>
      </c>
    </row>
    <row r="5484" spans="35:44" x14ac:dyDescent="0.25">
      <c r="AI5484" s="72">
        <f t="shared" si="563"/>
        <v>0</v>
      </c>
      <c r="AJ5484" s="72">
        <f t="shared" si="564"/>
        <v>0</v>
      </c>
      <c r="AK5484" s="72">
        <f t="shared" si="565"/>
        <v>0</v>
      </c>
      <c r="AL5484" s="72">
        <f t="shared" si="566"/>
        <v>0</v>
      </c>
      <c r="AQ5484" s="63">
        <f t="shared" si="562"/>
        <v>5484</v>
      </c>
      <c r="AR5484" s="72">
        <f t="shared" si="561"/>
        <v>0</v>
      </c>
    </row>
    <row r="5485" spans="35:44" x14ac:dyDescent="0.25">
      <c r="AI5485" s="72">
        <f t="shared" si="563"/>
        <v>0</v>
      </c>
      <c r="AJ5485" s="72">
        <f t="shared" si="564"/>
        <v>0</v>
      </c>
      <c r="AK5485" s="72">
        <f t="shared" si="565"/>
        <v>0</v>
      </c>
      <c r="AL5485" s="72">
        <f t="shared" si="566"/>
        <v>0</v>
      </c>
      <c r="AQ5485" s="63">
        <f t="shared" si="562"/>
        <v>5485</v>
      </c>
      <c r="AR5485" s="72">
        <f t="shared" si="561"/>
        <v>0</v>
      </c>
    </row>
    <row r="5486" spans="35:44" x14ac:dyDescent="0.25">
      <c r="AI5486" s="72">
        <f t="shared" si="563"/>
        <v>0</v>
      </c>
      <c r="AJ5486" s="72">
        <f t="shared" si="564"/>
        <v>0</v>
      </c>
      <c r="AK5486" s="72">
        <f t="shared" si="565"/>
        <v>0</v>
      </c>
      <c r="AL5486" s="72">
        <f t="shared" si="566"/>
        <v>0</v>
      </c>
      <c r="AQ5486" s="63">
        <f t="shared" si="562"/>
        <v>5486</v>
      </c>
      <c r="AR5486" s="72">
        <f t="shared" si="561"/>
        <v>0</v>
      </c>
    </row>
    <row r="5487" spans="35:44" x14ac:dyDescent="0.25">
      <c r="AI5487" s="72">
        <f t="shared" si="563"/>
        <v>0</v>
      </c>
      <c r="AJ5487" s="72">
        <f t="shared" si="564"/>
        <v>0</v>
      </c>
      <c r="AK5487" s="72">
        <f t="shared" si="565"/>
        <v>0</v>
      </c>
      <c r="AL5487" s="72">
        <f t="shared" si="566"/>
        <v>0</v>
      </c>
      <c r="AQ5487" s="63">
        <f t="shared" si="562"/>
        <v>5487</v>
      </c>
      <c r="AR5487" s="72">
        <f t="shared" si="561"/>
        <v>0</v>
      </c>
    </row>
    <row r="5488" spans="35:44" x14ac:dyDescent="0.25">
      <c r="AI5488" s="72">
        <f t="shared" si="563"/>
        <v>0</v>
      </c>
      <c r="AJ5488" s="72">
        <f t="shared" si="564"/>
        <v>0</v>
      </c>
      <c r="AK5488" s="72">
        <f t="shared" si="565"/>
        <v>0</v>
      </c>
      <c r="AL5488" s="72">
        <f t="shared" si="566"/>
        <v>0</v>
      </c>
      <c r="AQ5488" s="63">
        <f t="shared" si="562"/>
        <v>5488</v>
      </c>
      <c r="AR5488" s="72">
        <f t="shared" si="561"/>
        <v>0</v>
      </c>
    </row>
    <row r="5489" spans="35:44" x14ac:dyDescent="0.25">
      <c r="AI5489" s="72">
        <f t="shared" si="563"/>
        <v>0</v>
      </c>
      <c r="AJ5489" s="72">
        <f t="shared" si="564"/>
        <v>0</v>
      </c>
      <c r="AK5489" s="72">
        <f t="shared" si="565"/>
        <v>0</v>
      </c>
      <c r="AL5489" s="72">
        <f t="shared" si="566"/>
        <v>0</v>
      </c>
      <c r="AQ5489" s="63">
        <f t="shared" si="562"/>
        <v>5489</v>
      </c>
      <c r="AR5489" s="72">
        <f t="shared" si="561"/>
        <v>0</v>
      </c>
    </row>
    <row r="5490" spans="35:44" x14ac:dyDescent="0.25">
      <c r="AI5490" s="72">
        <f t="shared" si="563"/>
        <v>0</v>
      </c>
      <c r="AJ5490" s="72">
        <f t="shared" si="564"/>
        <v>0</v>
      </c>
      <c r="AK5490" s="72">
        <f t="shared" si="565"/>
        <v>0</v>
      </c>
      <c r="AL5490" s="72">
        <f t="shared" si="566"/>
        <v>0</v>
      </c>
      <c r="AQ5490" s="63">
        <f t="shared" si="562"/>
        <v>5490</v>
      </c>
      <c r="AR5490" s="72">
        <f t="shared" si="561"/>
        <v>0</v>
      </c>
    </row>
    <row r="5491" spans="35:44" x14ac:dyDescent="0.25">
      <c r="AI5491" s="72">
        <f t="shared" si="563"/>
        <v>0</v>
      </c>
      <c r="AJ5491" s="72">
        <f t="shared" si="564"/>
        <v>0</v>
      </c>
      <c r="AK5491" s="72">
        <f t="shared" si="565"/>
        <v>0</v>
      </c>
      <c r="AL5491" s="72">
        <f t="shared" si="566"/>
        <v>0</v>
      </c>
      <c r="AQ5491" s="63">
        <f t="shared" si="562"/>
        <v>5491</v>
      </c>
      <c r="AR5491" s="72">
        <f t="shared" si="561"/>
        <v>0</v>
      </c>
    </row>
    <row r="5492" spans="35:44" x14ac:dyDescent="0.25">
      <c r="AI5492" s="72">
        <f t="shared" si="563"/>
        <v>0</v>
      </c>
      <c r="AJ5492" s="72">
        <f t="shared" si="564"/>
        <v>0</v>
      </c>
      <c r="AK5492" s="72">
        <f t="shared" si="565"/>
        <v>0</v>
      </c>
      <c r="AL5492" s="72">
        <f t="shared" si="566"/>
        <v>0</v>
      </c>
      <c r="AQ5492" s="63">
        <f t="shared" si="562"/>
        <v>5492</v>
      </c>
      <c r="AR5492" s="72">
        <f t="shared" si="561"/>
        <v>0</v>
      </c>
    </row>
    <row r="5493" spans="35:44" x14ac:dyDescent="0.25">
      <c r="AI5493" s="72">
        <f t="shared" si="563"/>
        <v>0</v>
      </c>
      <c r="AJ5493" s="72">
        <f t="shared" si="564"/>
        <v>0</v>
      </c>
      <c r="AK5493" s="72">
        <f t="shared" si="565"/>
        <v>0</v>
      </c>
      <c r="AL5493" s="72">
        <f t="shared" si="566"/>
        <v>0</v>
      </c>
      <c r="AQ5493" s="63">
        <f t="shared" si="562"/>
        <v>5493</v>
      </c>
      <c r="AR5493" s="72">
        <f t="shared" si="561"/>
        <v>0</v>
      </c>
    </row>
    <row r="5494" spans="35:44" x14ac:dyDescent="0.25">
      <c r="AI5494" s="72">
        <f t="shared" si="563"/>
        <v>0</v>
      </c>
      <c r="AJ5494" s="72">
        <f t="shared" si="564"/>
        <v>0</v>
      </c>
      <c r="AK5494" s="72">
        <f t="shared" si="565"/>
        <v>0</v>
      </c>
      <c r="AL5494" s="72">
        <f t="shared" si="566"/>
        <v>0</v>
      </c>
      <c r="AQ5494" s="63">
        <f t="shared" si="562"/>
        <v>5494</v>
      </c>
      <c r="AR5494" s="72">
        <f t="shared" si="561"/>
        <v>0</v>
      </c>
    </row>
    <row r="5495" spans="35:44" x14ac:dyDescent="0.25">
      <c r="AI5495" s="72">
        <f t="shared" si="563"/>
        <v>0</v>
      </c>
      <c r="AJ5495" s="72">
        <f t="shared" si="564"/>
        <v>0</v>
      </c>
      <c r="AK5495" s="72">
        <f t="shared" si="565"/>
        <v>0</v>
      </c>
      <c r="AL5495" s="72">
        <f t="shared" si="566"/>
        <v>0</v>
      </c>
      <c r="AQ5495" s="63">
        <f t="shared" si="562"/>
        <v>5495</v>
      </c>
      <c r="AR5495" s="72">
        <f t="shared" si="561"/>
        <v>0</v>
      </c>
    </row>
    <row r="5496" spans="35:44" x14ac:dyDescent="0.25">
      <c r="AI5496" s="72">
        <f t="shared" si="563"/>
        <v>0</v>
      </c>
      <c r="AJ5496" s="72">
        <f t="shared" si="564"/>
        <v>0</v>
      </c>
      <c r="AK5496" s="72">
        <f t="shared" si="565"/>
        <v>0</v>
      </c>
      <c r="AL5496" s="72">
        <f t="shared" si="566"/>
        <v>0</v>
      </c>
      <c r="AQ5496" s="63">
        <f t="shared" si="562"/>
        <v>5496</v>
      </c>
      <c r="AR5496" s="72">
        <f t="shared" si="561"/>
        <v>0</v>
      </c>
    </row>
    <row r="5497" spans="35:44" x14ac:dyDescent="0.25">
      <c r="AI5497" s="72">
        <f t="shared" si="563"/>
        <v>0</v>
      </c>
      <c r="AJ5497" s="72">
        <f t="shared" si="564"/>
        <v>0</v>
      </c>
      <c r="AK5497" s="72">
        <f t="shared" si="565"/>
        <v>0</v>
      </c>
      <c r="AL5497" s="72">
        <f t="shared" si="566"/>
        <v>0</v>
      </c>
      <c r="AQ5497" s="63">
        <f t="shared" si="562"/>
        <v>5497</v>
      </c>
      <c r="AR5497" s="72">
        <f t="shared" si="561"/>
        <v>0</v>
      </c>
    </row>
    <row r="5498" spans="35:44" x14ac:dyDescent="0.25">
      <c r="AI5498" s="72">
        <f t="shared" si="563"/>
        <v>0</v>
      </c>
      <c r="AJ5498" s="72">
        <f t="shared" si="564"/>
        <v>0</v>
      </c>
      <c r="AK5498" s="72">
        <f t="shared" si="565"/>
        <v>0</v>
      </c>
      <c r="AL5498" s="72">
        <f t="shared" si="566"/>
        <v>0</v>
      </c>
      <c r="AQ5498" s="63">
        <f t="shared" si="562"/>
        <v>5498</v>
      </c>
      <c r="AR5498" s="72">
        <f t="shared" si="561"/>
        <v>0</v>
      </c>
    </row>
    <row r="5499" spans="35:44" x14ac:dyDescent="0.25">
      <c r="AI5499" s="72">
        <f t="shared" si="563"/>
        <v>0</v>
      </c>
      <c r="AJ5499" s="72">
        <f t="shared" si="564"/>
        <v>0</v>
      </c>
      <c r="AK5499" s="72">
        <f t="shared" si="565"/>
        <v>0</v>
      </c>
      <c r="AL5499" s="72">
        <f t="shared" si="566"/>
        <v>0</v>
      </c>
      <c r="AQ5499" s="63">
        <f t="shared" si="562"/>
        <v>5499</v>
      </c>
      <c r="AR5499" s="72">
        <f t="shared" si="561"/>
        <v>0</v>
      </c>
    </row>
    <row r="5500" spans="35:44" x14ac:dyDescent="0.25">
      <c r="AI5500" s="72">
        <f t="shared" si="563"/>
        <v>0</v>
      </c>
      <c r="AJ5500" s="72">
        <f t="shared" si="564"/>
        <v>0</v>
      </c>
      <c r="AK5500" s="72">
        <f t="shared" si="565"/>
        <v>0</v>
      </c>
      <c r="AL5500" s="72">
        <f t="shared" si="566"/>
        <v>0</v>
      </c>
      <c r="AQ5500" s="63">
        <f t="shared" si="562"/>
        <v>5500</v>
      </c>
      <c r="AR5500" s="72">
        <f t="shared" si="561"/>
        <v>0</v>
      </c>
    </row>
    <row r="5501" spans="35:44" x14ac:dyDescent="0.25">
      <c r="AI5501" s="72">
        <f t="shared" si="563"/>
        <v>0</v>
      </c>
      <c r="AJ5501" s="72">
        <f t="shared" si="564"/>
        <v>0</v>
      </c>
      <c r="AK5501" s="72">
        <f t="shared" si="565"/>
        <v>0</v>
      </c>
      <c r="AL5501" s="72">
        <f t="shared" si="566"/>
        <v>0</v>
      </c>
      <c r="AQ5501" s="63">
        <f t="shared" si="562"/>
        <v>5501</v>
      </c>
      <c r="AR5501" s="72">
        <f t="shared" si="561"/>
        <v>0</v>
      </c>
    </row>
    <row r="5502" spans="35:44" x14ac:dyDescent="0.25">
      <c r="AI5502" s="72">
        <f t="shared" si="563"/>
        <v>0</v>
      </c>
      <c r="AJ5502" s="72">
        <f t="shared" si="564"/>
        <v>0</v>
      </c>
      <c r="AK5502" s="72">
        <f t="shared" si="565"/>
        <v>0</v>
      </c>
      <c r="AL5502" s="72">
        <f t="shared" si="566"/>
        <v>0</v>
      </c>
      <c r="AQ5502" s="63">
        <f t="shared" si="562"/>
        <v>5502</v>
      </c>
      <c r="AR5502" s="72">
        <f t="shared" si="561"/>
        <v>0</v>
      </c>
    </row>
    <row r="5503" spans="35:44" x14ac:dyDescent="0.25">
      <c r="AI5503" s="72">
        <f t="shared" si="563"/>
        <v>0</v>
      </c>
      <c r="AJ5503" s="72">
        <f t="shared" si="564"/>
        <v>0</v>
      </c>
      <c r="AK5503" s="72">
        <f t="shared" si="565"/>
        <v>0</v>
      </c>
      <c r="AL5503" s="72">
        <f t="shared" si="566"/>
        <v>0</v>
      </c>
      <c r="AQ5503" s="63">
        <f t="shared" si="562"/>
        <v>5503</v>
      </c>
      <c r="AR5503" s="72">
        <f t="shared" si="561"/>
        <v>0</v>
      </c>
    </row>
    <row r="5504" spans="35:44" x14ac:dyDescent="0.25">
      <c r="AI5504" s="72">
        <f t="shared" si="563"/>
        <v>0</v>
      </c>
      <c r="AJ5504" s="72">
        <f t="shared" si="564"/>
        <v>0</v>
      </c>
      <c r="AK5504" s="72">
        <f t="shared" si="565"/>
        <v>0</v>
      </c>
      <c r="AL5504" s="72">
        <f t="shared" si="566"/>
        <v>0</v>
      </c>
      <c r="AQ5504" s="63">
        <f t="shared" si="562"/>
        <v>5504</v>
      </c>
      <c r="AR5504" s="72">
        <f t="shared" si="561"/>
        <v>0</v>
      </c>
    </row>
    <row r="5505" spans="35:44" x14ac:dyDescent="0.25">
      <c r="AI5505" s="72">
        <f t="shared" si="563"/>
        <v>0</v>
      </c>
      <c r="AJ5505" s="72">
        <f t="shared" si="564"/>
        <v>0</v>
      </c>
      <c r="AK5505" s="72">
        <f t="shared" si="565"/>
        <v>0</v>
      </c>
      <c r="AL5505" s="72">
        <f t="shared" si="566"/>
        <v>0</v>
      </c>
      <c r="AQ5505" s="63">
        <f t="shared" si="562"/>
        <v>5505</v>
      </c>
      <c r="AR5505" s="72">
        <f t="shared" ref="AR5505:AR5568" si="567">SUMIFS(AI:AI,AL:AL,AQ5505)</f>
        <v>0</v>
      </c>
    </row>
    <row r="5506" spans="35:44" x14ac:dyDescent="0.25">
      <c r="AI5506" s="72">
        <f t="shared" si="563"/>
        <v>0</v>
      </c>
      <c r="AJ5506" s="72">
        <f t="shared" si="564"/>
        <v>0</v>
      </c>
      <c r="AK5506" s="72">
        <f t="shared" si="565"/>
        <v>0</v>
      </c>
      <c r="AL5506" s="72">
        <f t="shared" si="566"/>
        <v>0</v>
      </c>
      <c r="AQ5506" s="63">
        <f t="shared" si="562"/>
        <v>5506</v>
      </c>
      <c r="AR5506" s="72">
        <f t="shared" si="567"/>
        <v>0</v>
      </c>
    </row>
    <row r="5507" spans="35:44" x14ac:dyDescent="0.25">
      <c r="AI5507" s="72">
        <f t="shared" si="563"/>
        <v>0</v>
      </c>
      <c r="AJ5507" s="72">
        <f t="shared" si="564"/>
        <v>0</v>
      </c>
      <c r="AK5507" s="72">
        <f t="shared" si="565"/>
        <v>0</v>
      </c>
      <c r="AL5507" s="72">
        <f t="shared" si="566"/>
        <v>0</v>
      </c>
      <c r="AQ5507" s="63">
        <f t="shared" ref="AQ5507:AQ5570" si="568">1+AQ5506</f>
        <v>5507</v>
      </c>
      <c r="AR5507" s="72">
        <f t="shared" si="567"/>
        <v>0</v>
      </c>
    </row>
    <row r="5508" spans="35:44" x14ac:dyDescent="0.25">
      <c r="AI5508" s="72">
        <f t="shared" si="563"/>
        <v>0</v>
      </c>
      <c r="AJ5508" s="72">
        <f t="shared" si="564"/>
        <v>0</v>
      </c>
      <c r="AK5508" s="72">
        <f t="shared" si="565"/>
        <v>0</v>
      </c>
      <c r="AL5508" s="72">
        <f t="shared" si="566"/>
        <v>0</v>
      </c>
      <c r="AQ5508" s="63">
        <f t="shared" si="568"/>
        <v>5508</v>
      </c>
      <c r="AR5508" s="72">
        <f t="shared" si="567"/>
        <v>0</v>
      </c>
    </row>
    <row r="5509" spans="35:44" x14ac:dyDescent="0.25">
      <c r="AI5509" s="72">
        <f t="shared" si="563"/>
        <v>0</v>
      </c>
      <c r="AJ5509" s="72">
        <f t="shared" si="564"/>
        <v>0</v>
      </c>
      <c r="AK5509" s="72">
        <f t="shared" si="565"/>
        <v>0</v>
      </c>
      <c r="AL5509" s="72">
        <f t="shared" si="566"/>
        <v>0</v>
      </c>
      <c r="AQ5509" s="63">
        <f t="shared" si="568"/>
        <v>5509</v>
      </c>
      <c r="AR5509" s="72">
        <f t="shared" si="567"/>
        <v>0</v>
      </c>
    </row>
    <row r="5510" spans="35:44" x14ac:dyDescent="0.25">
      <c r="AI5510" s="72">
        <f t="shared" si="563"/>
        <v>0</v>
      </c>
      <c r="AJ5510" s="72">
        <f t="shared" si="564"/>
        <v>0</v>
      </c>
      <c r="AK5510" s="72">
        <f t="shared" si="565"/>
        <v>0</v>
      </c>
      <c r="AL5510" s="72">
        <f t="shared" si="566"/>
        <v>0</v>
      </c>
      <c r="AQ5510" s="63">
        <f t="shared" si="568"/>
        <v>5510</v>
      </c>
      <c r="AR5510" s="72">
        <f t="shared" si="567"/>
        <v>0</v>
      </c>
    </row>
    <row r="5511" spans="35:44" x14ac:dyDescent="0.25">
      <c r="AI5511" s="72">
        <f t="shared" si="563"/>
        <v>0</v>
      </c>
      <c r="AJ5511" s="72">
        <f t="shared" si="564"/>
        <v>0</v>
      </c>
      <c r="AK5511" s="72">
        <f t="shared" si="565"/>
        <v>0</v>
      </c>
      <c r="AL5511" s="72">
        <f t="shared" si="566"/>
        <v>0</v>
      </c>
      <c r="AQ5511" s="63">
        <f t="shared" si="568"/>
        <v>5511</v>
      </c>
      <c r="AR5511" s="72">
        <f t="shared" si="567"/>
        <v>0</v>
      </c>
    </row>
    <row r="5512" spans="35:44" x14ac:dyDescent="0.25">
      <c r="AI5512" s="72">
        <f t="shared" si="563"/>
        <v>0</v>
      </c>
      <c r="AJ5512" s="72">
        <f t="shared" si="564"/>
        <v>0</v>
      </c>
      <c r="AK5512" s="72">
        <f t="shared" si="565"/>
        <v>0</v>
      </c>
      <c r="AL5512" s="72">
        <f t="shared" si="566"/>
        <v>0</v>
      </c>
      <c r="AQ5512" s="63">
        <f t="shared" si="568"/>
        <v>5512</v>
      </c>
      <c r="AR5512" s="72">
        <f t="shared" si="567"/>
        <v>0</v>
      </c>
    </row>
    <row r="5513" spans="35:44" x14ac:dyDescent="0.25">
      <c r="AI5513" s="72">
        <f t="shared" si="563"/>
        <v>0</v>
      </c>
      <c r="AJ5513" s="72">
        <f t="shared" si="564"/>
        <v>0</v>
      </c>
      <c r="AK5513" s="72">
        <f t="shared" si="565"/>
        <v>0</v>
      </c>
      <c r="AL5513" s="72">
        <f t="shared" si="566"/>
        <v>0</v>
      </c>
      <c r="AQ5513" s="63">
        <f t="shared" si="568"/>
        <v>5513</v>
      </c>
      <c r="AR5513" s="72">
        <f t="shared" si="567"/>
        <v>0</v>
      </c>
    </row>
    <row r="5514" spans="35:44" x14ac:dyDescent="0.25">
      <c r="AI5514" s="72">
        <f t="shared" si="563"/>
        <v>0</v>
      </c>
      <c r="AJ5514" s="72">
        <f t="shared" si="564"/>
        <v>0</v>
      </c>
      <c r="AK5514" s="72">
        <f t="shared" si="565"/>
        <v>0</v>
      </c>
      <c r="AL5514" s="72">
        <f t="shared" si="566"/>
        <v>0</v>
      </c>
      <c r="AQ5514" s="63">
        <f t="shared" si="568"/>
        <v>5514</v>
      </c>
      <c r="AR5514" s="72">
        <f t="shared" si="567"/>
        <v>0</v>
      </c>
    </row>
    <row r="5515" spans="35:44" x14ac:dyDescent="0.25">
      <c r="AI5515" s="72">
        <f t="shared" si="563"/>
        <v>0</v>
      </c>
      <c r="AJ5515" s="72">
        <f t="shared" si="564"/>
        <v>0</v>
      </c>
      <c r="AK5515" s="72">
        <f t="shared" si="565"/>
        <v>0</v>
      </c>
      <c r="AL5515" s="72">
        <f t="shared" si="566"/>
        <v>0</v>
      </c>
      <c r="AQ5515" s="63">
        <f t="shared" si="568"/>
        <v>5515</v>
      </c>
      <c r="AR5515" s="72">
        <f t="shared" si="567"/>
        <v>0</v>
      </c>
    </row>
    <row r="5516" spans="35:44" x14ac:dyDescent="0.25">
      <c r="AI5516" s="72">
        <f t="shared" si="563"/>
        <v>0</v>
      </c>
      <c r="AJ5516" s="72">
        <f t="shared" si="564"/>
        <v>0</v>
      </c>
      <c r="AK5516" s="72">
        <f t="shared" si="565"/>
        <v>0</v>
      </c>
      <c r="AL5516" s="72">
        <f t="shared" si="566"/>
        <v>0</v>
      </c>
      <c r="AQ5516" s="63">
        <f t="shared" si="568"/>
        <v>5516</v>
      </c>
      <c r="AR5516" s="72">
        <f t="shared" si="567"/>
        <v>0</v>
      </c>
    </row>
    <row r="5517" spans="35:44" x14ac:dyDescent="0.25">
      <c r="AI5517" s="72">
        <f t="shared" si="563"/>
        <v>0</v>
      </c>
      <c r="AJ5517" s="72">
        <f t="shared" si="564"/>
        <v>0</v>
      </c>
      <c r="AK5517" s="72">
        <f t="shared" si="565"/>
        <v>0</v>
      </c>
      <c r="AL5517" s="72">
        <f t="shared" si="566"/>
        <v>0</v>
      </c>
      <c r="AQ5517" s="63">
        <f t="shared" si="568"/>
        <v>5517</v>
      </c>
      <c r="AR5517" s="72">
        <f t="shared" si="567"/>
        <v>0</v>
      </c>
    </row>
    <row r="5518" spans="35:44" x14ac:dyDescent="0.25">
      <c r="AI5518" s="72">
        <f t="shared" si="563"/>
        <v>0</v>
      </c>
      <c r="AJ5518" s="72">
        <f t="shared" si="564"/>
        <v>0</v>
      </c>
      <c r="AK5518" s="72">
        <f t="shared" si="565"/>
        <v>0</v>
      </c>
      <c r="AL5518" s="72">
        <f t="shared" si="566"/>
        <v>0</v>
      </c>
      <c r="AQ5518" s="63">
        <f t="shared" si="568"/>
        <v>5518</v>
      </c>
      <c r="AR5518" s="72">
        <f t="shared" si="567"/>
        <v>0</v>
      </c>
    </row>
    <row r="5519" spans="35:44" x14ac:dyDescent="0.25">
      <c r="AI5519" s="72">
        <f t="shared" si="563"/>
        <v>0</v>
      </c>
      <c r="AJ5519" s="72">
        <f t="shared" si="564"/>
        <v>0</v>
      </c>
      <c r="AK5519" s="72">
        <f t="shared" si="565"/>
        <v>0</v>
      </c>
      <c r="AL5519" s="72">
        <f t="shared" si="566"/>
        <v>0</v>
      </c>
      <c r="AQ5519" s="63">
        <f t="shared" si="568"/>
        <v>5519</v>
      </c>
      <c r="AR5519" s="72">
        <f t="shared" si="567"/>
        <v>0</v>
      </c>
    </row>
    <row r="5520" spans="35:44" x14ac:dyDescent="0.25">
      <c r="AI5520" s="72">
        <f t="shared" si="563"/>
        <v>0</v>
      </c>
      <c r="AJ5520" s="72">
        <f t="shared" si="564"/>
        <v>0</v>
      </c>
      <c r="AK5520" s="72">
        <f t="shared" si="565"/>
        <v>0</v>
      </c>
      <c r="AL5520" s="72">
        <f t="shared" si="566"/>
        <v>0</v>
      </c>
      <c r="AQ5520" s="63">
        <f t="shared" si="568"/>
        <v>5520</v>
      </c>
      <c r="AR5520" s="72">
        <f t="shared" si="567"/>
        <v>0</v>
      </c>
    </row>
    <row r="5521" spans="35:44" x14ac:dyDescent="0.25">
      <c r="AI5521" s="72">
        <f t="shared" si="563"/>
        <v>0</v>
      </c>
      <c r="AJ5521" s="72">
        <f t="shared" si="564"/>
        <v>0</v>
      </c>
      <c r="AK5521" s="72">
        <f t="shared" si="565"/>
        <v>0</v>
      </c>
      <c r="AL5521" s="72">
        <f t="shared" si="566"/>
        <v>0</v>
      </c>
      <c r="AQ5521" s="63">
        <f t="shared" si="568"/>
        <v>5521</v>
      </c>
      <c r="AR5521" s="72">
        <f t="shared" si="567"/>
        <v>0</v>
      </c>
    </row>
    <row r="5522" spans="35:44" x14ac:dyDescent="0.25">
      <c r="AI5522" s="72">
        <f t="shared" si="563"/>
        <v>0</v>
      </c>
      <c r="AJ5522" s="72">
        <f t="shared" si="564"/>
        <v>0</v>
      </c>
      <c r="AK5522" s="72">
        <f t="shared" si="565"/>
        <v>0</v>
      </c>
      <c r="AL5522" s="72">
        <f t="shared" si="566"/>
        <v>0</v>
      </c>
      <c r="AQ5522" s="63">
        <f t="shared" si="568"/>
        <v>5522</v>
      </c>
      <c r="AR5522" s="72">
        <f t="shared" si="567"/>
        <v>0</v>
      </c>
    </row>
    <row r="5523" spans="35:44" x14ac:dyDescent="0.25">
      <c r="AI5523" s="72">
        <f t="shared" si="563"/>
        <v>0</v>
      </c>
      <c r="AJ5523" s="72">
        <f t="shared" si="564"/>
        <v>0</v>
      </c>
      <c r="AK5523" s="72">
        <f t="shared" si="565"/>
        <v>0</v>
      </c>
      <c r="AL5523" s="72">
        <f t="shared" si="566"/>
        <v>0</v>
      </c>
      <c r="AQ5523" s="63">
        <f t="shared" si="568"/>
        <v>5523</v>
      </c>
      <c r="AR5523" s="72">
        <f t="shared" si="567"/>
        <v>0</v>
      </c>
    </row>
    <row r="5524" spans="35:44" x14ac:dyDescent="0.25">
      <c r="AI5524" s="72">
        <f t="shared" si="563"/>
        <v>0</v>
      </c>
      <c r="AJ5524" s="72">
        <f t="shared" si="564"/>
        <v>0</v>
      </c>
      <c r="AK5524" s="72">
        <f t="shared" si="565"/>
        <v>0</v>
      </c>
      <c r="AL5524" s="72">
        <f t="shared" si="566"/>
        <v>0</v>
      </c>
      <c r="AQ5524" s="63">
        <f t="shared" si="568"/>
        <v>5524</v>
      </c>
      <c r="AR5524" s="72">
        <f t="shared" si="567"/>
        <v>0</v>
      </c>
    </row>
    <row r="5525" spans="35:44" x14ac:dyDescent="0.25">
      <c r="AI5525" s="72">
        <f t="shared" si="563"/>
        <v>0</v>
      </c>
      <c r="AJ5525" s="72">
        <f t="shared" si="564"/>
        <v>0</v>
      </c>
      <c r="AK5525" s="72">
        <f t="shared" si="565"/>
        <v>0</v>
      </c>
      <c r="AL5525" s="72">
        <f t="shared" si="566"/>
        <v>0</v>
      </c>
      <c r="AQ5525" s="63">
        <f t="shared" si="568"/>
        <v>5525</v>
      </c>
      <c r="AR5525" s="72">
        <f t="shared" si="567"/>
        <v>0</v>
      </c>
    </row>
    <row r="5526" spans="35:44" x14ac:dyDescent="0.25">
      <c r="AI5526" s="72">
        <f t="shared" si="563"/>
        <v>0</v>
      </c>
      <c r="AJ5526" s="72">
        <f t="shared" si="564"/>
        <v>0</v>
      </c>
      <c r="AK5526" s="72">
        <f t="shared" si="565"/>
        <v>0</v>
      </c>
      <c r="AL5526" s="72">
        <f t="shared" si="566"/>
        <v>0</v>
      </c>
      <c r="AQ5526" s="63">
        <f t="shared" si="568"/>
        <v>5526</v>
      </c>
      <c r="AR5526" s="72">
        <f t="shared" si="567"/>
        <v>0</v>
      </c>
    </row>
    <row r="5527" spans="35:44" x14ac:dyDescent="0.25">
      <c r="AI5527" s="72">
        <f t="shared" si="563"/>
        <v>0</v>
      </c>
      <c r="AJ5527" s="72">
        <f t="shared" si="564"/>
        <v>0</v>
      </c>
      <c r="AK5527" s="72">
        <f t="shared" si="565"/>
        <v>0</v>
      </c>
      <c r="AL5527" s="72">
        <f t="shared" si="566"/>
        <v>0</v>
      </c>
      <c r="AQ5527" s="63">
        <f t="shared" si="568"/>
        <v>5527</v>
      </c>
      <c r="AR5527" s="72">
        <f t="shared" si="567"/>
        <v>0</v>
      </c>
    </row>
    <row r="5528" spans="35:44" x14ac:dyDescent="0.25">
      <c r="AI5528" s="72">
        <f t="shared" si="563"/>
        <v>0</v>
      </c>
      <c r="AJ5528" s="72">
        <f t="shared" si="564"/>
        <v>0</v>
      </c>
      <c r="AK5528" s="72">
        <f t="shared" si="565"/>
        <v>0</v>
      </c>
      <c r="AL5528" s="72">
        <f t="shared" si="566"/>
        <v>0</v>
      </c>
      <c r="AQ5528" s="63">
        <f t="shared" si="568"/>
        <v>5528</v>
      </c>
      <c r="AR5528" s="72">
        <f t="shared" si="567"/>
        <v>0</v>
      </c>
    </row>
    <row r="5529" spans="35:44" x14ac:dyDescent="0.25">
      <c r="AI5529" s="72">
        <f t="shared" si="563"/>
        <v>0</v>
      </c>
      <c r="AJ5529" s="72">
        <f t="shared" si="564"/>
        <v>0</v>
      </c>
      <c r="AK5529" s="72">
        <f t="shared" si="565"/>
        <v>0</v>
      </c>
      <c r="AL5529" s="72">
        <f t="shared" si="566"/>
        <v>0</v>
      </c>
      <c r="AQ5529" s="63">
        <f t="shared" si="568"/>
        <v>5529</v>
      </c>
      <c r="AR5529" s="72">
        <f t="shared" si="567"/>
        <v>0</v>
      </c>
    </row>
    <row r="5530" spans="35:44" x14ac:dyDescent="0.25">
      <c r="AI5530" s="72">
        <f t="shared" si="563"/>
        <v>0</v>
      </c>
      <c r="AJ5530" s="72">
        <f t="shared" si="564"/>
        <v>0</v>
      </c>
      <c r="AK5530" s="72">
        <f t="shared" si="565"/>
        <v>0</v>
      </c>
      <c r="AL5530" s="72">
        <f t="shared" si="566"/>
        <v>0</v>
      </c>
      <c r="AQ5530" s="63">
        <f t="shared" si="568"/>
        <v>5530</v>
      </c>
      <c r="AR5530" s="72">
        <f t="shared" si="567"/>
        <v>0</v>
      </c>
    </row>
    <row r="5531" spans="35:44" x14ac:dyDescent="0.25">
      <c r="AI5531" s="72">
        <f t="shared" si="563"/>
        <v>0</v>
      </c>
      <c r="AJ5531" s="72">
        <f t="shared" si="564"/>
        <v>0</v>
      </c>
      <c r="AK5531" s="72">
        <f t="shared" si="565"/>
        <v>0</v>
      </c>
      <c r="AL5531" s="72">
        <f t="shared" si="566"/>
        <v>0</v>
      </c>
      <c r="AQ5531" s="63">
        <f t="shared" si="568"/>
        <v>5531</v>
      </c>
      <c r="AR5531" s="72">
        <f t="shared" si="567"/>
        <v>0</v>
      </c>
    </row>
    <row r="5532" spans="35:44" x14ac:dyDescent="0.25">
      <c r="AI5532" s="72">
        <f t="shared" si="563"/>
        <v>0</v>
      </c>
      <c r="AJ5532" s="72">
        <f t="shared" si="564"/>
        <v>0</v>
      </c>
      <c r="AK5532" s="72">
        <f t="shared" si="565"/>
        <v>0</v>
      </c>
      <c r="AL5532" s="72">
        <f t="shared" si="566"/>
        <v>0</v>
      </c>
      <c r="AQ5532" s="63">
        <f t="shared" si="568"/>
        <v>5532</v>
      </c>
      <c r="AR5532" s="72">
        <f t="shared" si="567"/>
        <v>0</v>
      </c>
    </row>
    <row r="5533" spans="35:44" x14ac:dyDescent="0.25">
      <c r="AI5533" s="72">
        <f t="shared" si="563"/>
        <v>0</v>
      </c>
      <c r="AJ5533" s="72">
        <f t="shared" si="564"/>
        <v>0</v>
      </c>
      <c r="AK5533" s="72">
        <f t="shared" si="565"/>
        <v>0</v>
      </c>
      <c r="AL5533" s="72">
        <f t="shared" si="566"/>
        <v>0</v>
      </c>
      <c r="AQ5533" s="63">
        <f t="shared" si="568"/>
        <v>5533</v>
      </c>
      <c r="AR5533" s="72">
        <f t="shared" si="567"/>
        <v>0</v>
      </c>
    </row>
    <row r="5534" spans="35:44" x14ac:dyDescent="0.25">
      <c r="AI5534" s="72">
        <f t="shared" si="563"/>
        <v>0</v>
      </c>
      <c r="AJ5534" s="72">
        <f t="shared" si="564"/>
        <v>0</v>
      </c>
      <c r="AK5534" s="72">
        <f t="shared" si="565"/>
        <v>0</v>
      </c>
      <c r="AL5534" s="72">
        <f t="shared" si="566"/>
        <v>0</v>
      </c>
      <c r="AQ5534" s="63">
        <f t="shared" si="568"/>
        <v>5534</v>
      </c>
      <c r="AR5534" s="72">
        <f t="shared" si="567"/>
        <v>0</v>
      </c>
    </row>
    <row r="5535" spans="35:44" x14ac:dyDescent="0.25">
      <c r="AI5535" s="72">
        <f t="shared" ref="AI5535:AI5598" si="569">D5535*(C5535-C5534)*86400*$B$16</f>
        <v>0</v>
      </c>
      <c r="AJ5535" s="72">
        <f t="shared" ref="AJ5535:AJ5598" si="570">ROUNDUP((C5535-$C$1)/7,0)</f>
        <v>0</v>
      </c>
      <c r="AK5535" s="72">
        <f t="shared" ref="AK5535:AK5598" si="571">ROUNDUP((C5535-$C$1)/1,0)</f>
        <v>0</v>
      </c>
      <c r="AL5535" s="72">
        <f t="shared" ref="AL5535:AL5598" si="572">ROUNDUP((C5535-$C$1)*24,0)</f>
        <v>0</v>
      </c>
      <c r="AQ5535" s="63">
        <f t="shared" si="568"/>
        <v>5535</v>
      </c>
      <c r="AR5535" s="72">
        <f t="shared" si="567"/>
        <v>0</v>
      </c>
    </row>
    <row r="5536" spans="35:44" x14ac:dyDescent="0.25">
      <c r="AI5536" s="72">
        <f t="shared" si="569"/>
        <v>0</v>
      </c>
      <c r="AJ5536" s="72">
        <f t="shared" si="570"/>
        <v>0</v>
      </c>
      <c r="AK5536" s="72">
        <f t="shared" si="571"/>
        <v>0</v>
      </c>
      <c r="AL5536" s="72">
        <f t="shared" si="572"/>
        <v>0</v>
      </c>
      <c r="AQ5536" s="63">
        <f t="shared" si="568"/>
        <v>5536</v>
      </c>
      <c r="AR5536" s="72">
        <f t="shared" si="567"/>
        <v>0</v>
      </c>
    </row>
    <row r="5537" spans="35:44" x14ac:dyDescent="0.25">
      <c r="AI5537" s="72">
        <f t="shared" si="569"/>
        <v>0</v>
      </c>
      <c r="AJ5537" s="72">
        <f t="shared" si="570"/>
        <v>0</v>
      </c>
      <c r="AK5537" s="72">
        <f t="shared" si="571"/>
        <v>0</v>
      </c>
      <c r="AL5537" s="72">
        <f t="shared" si="572"/>
        <v>0</v>
      </c>
      <c r="AQ5537" s="63">
        <f t="shared" si="568"/>
        <v>5537</v>
      </c>
      <c r="AR5537" s="72">
        <f t="shared" si="567"/>
        <v>0</v>
      </c>
    </row>
    <row r="5538" spans="35:44" x14ac:dyDescent="0.25">
      <c r="AI5538" s="72">
        <f t="shared" si="569"/>
        <v>0</v>
      </c>
      <c r="AJ5538" s="72">
        <f t="shared" si="570"/>
        <v>0</v>
      </c>
      <c r="AK5538" s="72">
        <f t="shared" si="571"/>
        <v>0</v>
      </c>
      <c r="AL5538" s="72">
        <f t="shared" si="572"/>
        <v>0</v>
      </c>
      <c r="AQ5538" s="63">
        <f t="shared" si="568"/>
        <v>5538</v>
      </c>
      <c r="AR5538" s="72">
        <f t="shared" si="567"/>
        <v>0</v>
      </c>
    </row>
    <row r="5539" spans="35:44" x14ac:dyDescent="0.25">
      <c r="AI5539" s="72">
        <f t="shared" si="569"/>
        <v>0</v>
      </c>
      <c r="AJ5539" s="72">
        <f t="shared" si="570"/>
        <v>0</v>
      </c>
      <c r="AK5539" s="72">
        <f t="shared" si="571"/>
        <v>0</v>
      </c>
      <c r="AL5539" s="72">
        <f t="shared" si="572"/>
        <v>0</v>
      </c>
      <c r="AQ5539" s="63">
        <f t="shared" si="568"/>
        <v>5539</v>
      </c>
      <c r="AR5539" s="72">
        <f t="shared" si="567"/>
        <v>0</v>
      </c>
    </row>
    <row r="5540" spans="35:44" x14ac:dyDescent="0.25">
      <c r="AI5540" s="72">
        <f t="shared" si="569"/>
        <v>0</v>
      </c>
      <c r="AJ5540" s="72">
        <f t="shared" si="570"/>
        <v>0</v>
      </c>
      <c r="AK5540" s="72">
        <f t="shared" si="571"/>
        <v>0</v>
      </c>
      <c r="AL5540" s="72">
        <f t="shared" si="572"/>
        <v>0</v>
      </c>
      <c r="AQ5540" s="63">
        <f t="shared" si="568"/>
        <v>5540</v>
      </c>
      <c r="AR5540" s="72">
        <f t="shared" si="567"/>
        <v>0</v>
      </c>
    </row>
    <row r="5541" spans="35:44" x14ac:dyDescent="0.25">
      <c r="AI5541" s="72">
        <f t="shared" si="569"/>
        <v>0</v>
      </c>
      <c r="AJ5541" s="72">
        <f t="shared" si="570"/>
        <v>0</v>
      </c>
      <c r="AK5541" s="72">
        <f t="shared" si="571"/>
        <v>0</v>
      </c>
      <c r="AL5541" s="72">
        <f t="shared" si="572"/>
        <v>0</v>
      </c>
      <c r="AQ5541" s="63">
        <f t="shared" si="568"/>
        <v>5541</v>
      </c>
      <c r="AR5541" s="72">
        <f t="shared" si="567"/>
        <v>0</v>
      </c>
    </row>
    <row r="5542" spans="35:44" x14ac:dyDescent="0.25">
      <c r="AI5542" s="72">
        <f t="shared" si="569"/>
        <v>0</v>
      </c>
      <c r="AJ5542" s="72">
        <f t="shared" si="570"/>
        <v>0</v>
      </c>
      <c r="AK5542" s="72">
        <f t="shared" si="571"/>
        <v>0</v>
      </c>
      <c r="AL5542" s="72">
        <f t="shared" si="572"/>
        <v>0</v>
      </c>
      <c r="AQ5542" s="63">
        <f t="shared" si="568"/>
        <v>5542</v>
      </c>
      <c r="AR5542" s="72">
        <f t="shared" si="567"/>
        <v>0</v>
      </c>
    </row>
    <row r="5543" spans="35:44" x14ac:dyDescent="0.25">
      <c r="AI5543" s="72">
        <f t="shared" si="569"/>
        <v>0</v>
      </c>
      <c r="AJ5543" s="72">
        <f t="shared" si="570"/>
        <v>0</v>
      </c>
      <c r="AK5543" s="72">
        <f t="shared" si="571"/>
        <v>0</v>
      </c>
      <c r="AL5543" s="72">
        <f t="shared" si="572"/>
        <v>0</v>
      </c>
      <c r="AQ5543" s="63">
        <f t="shared" si="568"/>
        <v>5543</v>
      </c>
      <c r="AR5543" s="72">
        <f t="shared" si="567"/>
        <v>0</v>
      </c>
    </row>
    <row r="5544" spans="35:44" x14ac:dyDescent="0.25">
      <c r="AI5544" s="72">
        <f t="shared" si="569"/>
        <v>0</v>
      </c>
      <c r="AJ5544" s="72">
        <f t="shared" si="570"/>
        <v>0</v>
      </c>
      <c r="AK5544" s="72">
        <f t="shared" si="571"/>
        <v>0</v>
      </c>
      <c r="AL5544" s="72">
        <f t="shared" si="572"/>
        <v>0</v>
      </c>
      <c r="AQ5544" s="63">
        <f t="shared" si="568"/>
        <v>5544</v>
      </c>
      <c r="AR5544" s="72">
        <f t="shared" si="567"/>
        <v>0</v>
      </c>
    </row>
    <row r="5545" spans="35:44" x14ac:dyDescent="0.25">
      <c r="AI5545" s="72">
        <f t="shared" si="569"/>
        <v>0</v>
      </c>
      <c r="AJ5545" s="72">
        <f t="shared" si="570"/>
        <v>0</v>
      </c>
      <c r="AK5545" s="72">
        <f t="shared" si="571"/>
        <v>0</v>
      </c>
      <c r="AL5545" s="72">
        <f t="shared" si="572"/>
        <v>0</v>
      </c>
      <c r="AQ5545" s="63">
        <f t="shared" si="568"/>
        <v>5545</v>
      </c>
      <c r="AR5545" s="72">
        <f t="shared" si="567"/>
        <v>0</v>
      </c>
    </row>
    <row r="5546" spans="35:44" x14ac:dyDescent="0.25">
      <c r="AI5546" s="72">
        <f t="shared" si="569"/>
        <v>0</v>
      </c>
      <c r="AJ5546" s="72">
        <f t="shared" si="570"/>
        <v>0</v>
      </c>
      <c r="AK5546" s="72">
        <f t="shared" si="571"/>
        <v>0</v>
      </c>
      <c r="AL5546" s="72">
        <f t="shared" si="572"/>
        <v>0</v>
      </c>
      <c r="AQ5546" s="63">
        <f t="shared" si="568"/>
        <v>5546</v>
      </c>
      <c r="AR5546" s="72">
        <f t="shared" si="567"/>
        <v>0</v>
      </c>
    </row>
    <row r="5547" spans="35:44" x14ac:dyDescent="0.25">
      <c r="AI5547" s="72">
        <f t="shared" si="569"/>
        <v>0</v>
      </c>
      <c r="AJ5547" s="72">
        <f t="shared" si="570"/>
        <v>0</v>
      </c>
      <c r="AK5547" s="72">
        <f t="shared" si="571"/>
        <v>0</v>
      </c>
      <c r="AL5547" s="72">
        <f t="shared" si="572"/>
        <v>0</v>
      </c>
      <c r="AQ5547" s="63">
        <f t="shared" si="568"/>
        <v>5547</v>
      </c>
      <c r="AR5547" s="72">
        <f t="shared" si="567"/>
        <v>0</v>
      </c>
    </row>
    <row r="5548" spans="35:44" x14ac:dyDescent="0.25">
      <c r="AI5548" s="72">
        <f t="shared" si="569"/>
        <v>0</v>
      </c>
      <c r="AJ5548" s="72">
        <f t="shared" si="570"/>
        <v>0</v>
      </c>
      <c r="AK5548" s="72">
        <f t="shared" si="571"/>
        <v>0</v>
      </c>
      <c r="AL5548" s="72">
        <f t="shared" si="572"/>
        <v>0</v>
      </c>
      <c r="AQ5548" s="63">
        <f t="shared" si="568"/>
        <v>5548</v>
      </c>
      <c r="AR5548" s="72">
        <f t="shared" si="567"/>
        <v>0</v>
      </c>
    </row>
    <row r="5549" spans="35:44" x14ac:dyDescent="0.25">
      <c r="AI5549" s="72">
        <f t="shared" si="569"/>
        <v>0</v>
      </c>
      <c r="AJ5549" s="72">
        <f t="shared" si="570"/>
        <v>0</v>
      </c>
      <c r="AK5549" s="72">
        <f t="shared" si="571"/>
        <v>0</v>
      </c>
      <c r="AL5549" s="72">
        <f t="shared" si="572"/>
        <v>0</v>
      </c>
      <c r="AQ5549" s="63">
        <f t="shared" si="568"/>
        <v>5549</v>
      </c>
      <c r="AR5549" s="72">
        <f t="shared" si="567"/>
        <v>0</v>
      </c>
    </row>
    <row r="5550" spans="35:44" x14ac:dyDescent="0.25">
      <c r="AI5550" s="72">
        <f t="shared" si="569"/>
        <v>0</v>
      </c>
      <c r="AJ5550" s="72">
        <f t="shared" si="570"/>
        <v>0</v>
      </c>
      <c r="AK5550" s="72">
        <f t="shared" si="571"/>
        <v>0</v>
      </c>
      <c r="AL5550" s="72">
        <f t="shared" si="572"/>
        <v>0</v>
      </c>
      <c r="AQ5550" s="63">
        <f t="shared" si="568"/>
        <v>5550</v>
      </c>
      <c r="AR5550" s="72">
        <f t="shared" si="567"/>
        <v>0</v>
      </c>
    </row>
    <row r="5551" spans="35:44" x14ac:dyDescent="0.25">
      <c r="AI5551" s="72">
        <f t="shared" si="569"/>
        <v>0</v>
      </c>
      <c r="AJ5551" s="72">
        <f t="shared" si="570"/>
        <v>0</v>
      </c>
      <c r="AK5551" s="72">
        <f t="shared" si="571"/>
        <v>0</v>
      </c>
      <c r="AL5551" s="72">
        <f t="shared" si="572"/>
        <v>0</v>
      </c>
      <c r="AQ5551" s="63">
        <f t="shared" si="568"/>
        <v>5551</v>
      </c>
      <c r="AR5551" s="72">
        <f t="shared" si="567"/>
        <v>0</v>
      </c>
    </row>
    <row r="5552" spans="35:44" x14ac:dyDescent="0.25">
      <c r="AI5552" s="72">
        <f t="shared" si="569"/>
        <v>0</v>
      </c>
      <c r="AJ5552" s="72">
        <f t="shared" si="570"/>
        <v>0</v>
      </c>
      <c r="AK5552" s="72">
        <f t="shared" si="571"/>
        <v>0</v>
      </c>
      <c r="AL5552" s="72">
        <f t="shared" si="572"/>
        <v>0</v>
      </c>
      <c r="AQ5552" s="63">
        <f t="shared" si="568"/>
        <v>5552</v>
      </c>
      <c r="AR5552" s="72">
        <f t="shared" si="567"/>
        <v>0</v>
      </c>
    </row>
    <row r="5553" spans="35:44" x14ac:dyDescent="0.25">
      <c r="AI5553" s="72">
        <f t="shared" si="569"/>
        <v>0</v>
      </c>
      <c r="AJ5553" s="72">
        <f t="shared" si="570"/>
        <v>0</v>
      </c>
      <c r="AK5553" s="72">
        <f t="shared" si="571"/>
        <v>0</v>
      </c>
      <c r="AL5553" s="72">
        <f t="shared" si="572"/>
        <v>0</v>
      </c>
      <c r="AQ5553" s="63">
        <f t="shared" si="568"/>
        <v>5553</v>
      </c>
      <c r="AR5553" s="72">
        <f t="shared" si="567"/>
        <v>0</v>
      </c>
    </row>
    <row r="5554" spans="35:44" x14ac:dyDescent="0.25">
      <c r="AI5554" s="72">
        <f t="shared" si="569"/>
        <v>0</v>
      </c>
      <c r="AJ5554" s="72">
        <f t="shared" si="570"/>
        <v>0</v>
      </c>
      <c r="AK5554" s="72">
        <f t="shared" si="571"/>
        <v>0</v>
      </c>
      <c r="AL5554" s="72">
        <f t="shared" si="572"/>
        <v>0</v>
      </c>
      <c r="AQ5554" s="63">
        <f t="shared" si="568"/>
        <v>5554</v>
      </c>
      <c r="AR5554" s="72">
        <f t="shared" si="567"/>
        <v>0</v>
      </c>
    </row>
    <row r="5555" spans="35:44" x14ac:dyDescent="0.25">
      <c r="AI5555" s="72">
        <f t="shared" si="569"/>
        <v>0</v>
      </c>
      <c r="AJ5555" s="72">
        <f t="shared" si="570"/>
        <v>0</v>
      </c>
      <c r="AK5555" s="72">
        <f t="shared" si="571"/>
        <v>0</v>
      </c>
      <c r="AL5555" s="72">
        <f t="shared" si="572"/>
        <v>0</v>
      </c>
      <c r="AQ5555" s="63">
        <f t="shared" si="568"/>
        <v>5555</v>
      </c>
      <c r="AR5555" s="72">
        <f t="shared" si="567"/>
        <v>0</v>
      </c>
    </row>
    <row r="5556" spans="35:44" x14ac:dyDescent="0.25">
      <c r="AI5556" s="72">
        <f t="shared" si="569"/>
        <v>0</v>
      </c>
      <c r="AJ5556" s="72">
        <f t="shared" si="570"/>
        <v>0</v>
      </c>
      <c r="AK5556" s="72">
        <f t="shared" si="571"/>
        <v>0</v>
      </c>
      <c r="AL5556" s="72">
        <f t="shared" si="572"/>
        <v>0</v>
      </c>
      <c r="AQ5556" s="63">
        <f t="shared" si="568"/>
        <v>5556</v>
      </c>
      <c r="AR5556" s="72">
        <f t="shared" si="567"/>
        <v>0</v>
      </c>
    </row>
    <row r="5557" spans="35:44" x14ac:dyDescent="0.25">
      <c r="AI5557" s="72">
        <f t="shared" si="569"/>
        <v>0</v>
      </c>
      <c r="AJ5557" s="72">
        <f t="shared" si="570"/>
        <v>0</v>
      </c>
      <c r="AK5557" s="72">
        <f t="shared" si="571"/>
        <v>0</v>
      </c>
      <c r="AL5557" s="72">
        <f t="shared" si="572"/>
        <v>0</v>
      </c>
      <c r="AQ5557" s="63">
        <f t="shared" si="568"/>
        <v>5557</v>
      </c>
      <c r="AR5557" s="72">
        <f t="shared" si="567"/>
        <v>0</v>
      </c>
    </row>
    <row r="5558" spans="35:44" x14ac:dyDescent="0.25">
      <c r="AI5558" s="72">
        <f t="shared" si="569"/>
        <v>0</v>
      </c>
      <c r="AJ5558" s="72">
        <f t="shared" si="570"/>
        <v>0</v>
      </c>
      <c r="AK5558" s="72">
        <f t="shared" si="571"/>
        <v>0</v>
      </c>
      <c r="AL5558" s="72">
        <f t="shared" si="572"/>
        <v>0</v>
      </c>
      <c r="AQ5558" s="63">
        <f t="shared" si="568"/>
        <v>5558</v>
      </c>
      <c r="AR5558" s="72">
        <f t="shared" si="567"/>
        <v>0</v>
      </c>
    </row>
    <row r="5559" spans="35:44" x14ac:dyDescent="0.25">
      <c r="AI5559" s="72">
        <f t="shared" si="569"/>
        <v>0</v>
      </c>
      <c r="AJ5559" s="72">
        <f t="shared" si="570"/>
        <v>0</v>
      </c>
      <c r="AK5559" s="72">
        <f t="shared" si="571"/>
        <v>0</v>
      </c>
      <c r="AL5559" s="72">
        <f t="shared" si="572"/>
        <v>0</v>
      </c>
      <c r="AQ5559" s="63">
        <f t="shared" si="568"/>
        <v>5559</v>
      </c>
      <c r="AR5559" s="72">
        <f t="shared" si="567"/>
        <v>0</v>
      </c>
    </row>
    <row r="5560" spans="35:44" x14ac:dyDescent="0.25">
      <c r="AI5560" s="72">
        <f t="shared" si="569"/>
        <v>0</v>
      </c>
      <c r="AJ5560" s="72">
        <f t="shared" si="570"/>
        <v>0</v>
      </c>
      <c r="AK5560" s="72">
        <f t="shared" si="571"/>
        <v>0</v>
      </c>
      <c r="AL5560" s="72">
        <f t="shared" si="572"/>
        <v>0</v>
      </c>
      <c r="AQ5560" s="63">
        <f t="shared" si="568"/>
        <v>5560</v>
      </c>
      <c r="AR5560" s="72">
        <f t="shared" si="567"/>
        <v>0</v>
      </c>
    </row>
    <row r="5561" spans="35:44" x14ac:dyDescent="0.25">
      <c r="AI5561" s="72">
        <f t="shared" si="569"/>
        <v>0</v>
      </c>
      <c r="AJ5561" s="72">
        <f t="shared" si="570"/>
        <v>0</v>
      </c>
      <c r="AK5561" s="72">
        <f t="shared" si="571"/>
        <v>0</v>
      </c>
      <c r="AL5561" s="72">
        <f t="shared" si="572"/>
        <v>0</v>
      </c>
      <c r="AQ5561" s="63">
        <f t="shared" si="568"/>
        <v>5561</v>
      </c>
      <c r="AR5561" s="72">
        <f t="shared" si="567"/>
        <v>0</v>
      </c>
    </row>
    <row r="5562" spans="35:44" x14ac:dyDescent="0.25">
      <c r="AI5562" s="72">
        <f t="shared" si="569"/>
        <v>0</v>
      </c>
      <c r="AJ5562" s="72">
        <f t="shared" si="570"/>
        <v>0</v>
      </c>
      <c r="AK5562" s="72">
        <f t="shared" si="571"/>
        <v>0</v>
      </c>
      <c r="AL5562" s="72">
        <f t="shared" si="572"/>
        <v>0</v>
      </c>
      <c r="AQ5562" s="63">
        <f t="shared" si="568"/>
        <v>5562</v>
      </c>
      <c r="AR5562" s="72">
        <f t="shared" si="567"/>
        <v>0</v>
      </c>
    </row>
    <row r="5563" spans="35:44" x14ac:dyDescent="0.25">
      <c r="AI5563" s="72">
        <f t="shared" si="569"/>
        <v>0</v>
      </c>
      <c r="AJ5563" s="72">
        <f t="shared" si="570"/>
        <v>0</v>
      </c>
      <c r="AK5563" s="72">
        <f t="shared" si="571"/>
        <v>0</v>
      </c>
      <c r="AL5563" s="72">
        <f t="shared" si="572"/>
        <v>0</v>
      </c>
      <c r="AQ5563" s="63">
        <f t="shared" si="568"/>
        <v>5563</v>
      </c>
      <c r="AR5563" s="72">
        <f t="shared" si="567"/>
        <v>0</v>
      </c>
    </row>
    <row r="5564" spans="35:44" x14ac:dyDescent="0.25">
      <c r="AI5564" s="72">
        <f t="shared" si="569"/>
        <v>0</v>
      </c>
      <c r="AJ5564" s="72">
        <f t="shared" si="570"/>
        <v>0</v>
      </c>
      <c r="AK5564" s="72">
        <f t="shared" si="571"/>
        <v>0</v>
      </c>
      <c r="AL5564" s="72">
        <f t="shared" si="572"/>
        <v>0</v>
      </c>
      <c r="AQ5564" s="63">
        <f t="shared" si="568"/>
        <v>5564</v>
      </c>
      <c r="AR5564" s="72">
        <f t="shared" si="567"/>
        <v>0</v>
      </c>
    </row>
    <row r="5565" spans="35:44" x14ac:dyDescent="0.25">
      <c r="AI5565" s="72">
        <f t="shared" si="569"/>
        <v>0</v>
      </c>
      <c r="AJ5565" s="72">
        <f t="shared" si="570"/>
        <v>0</v>
      </c>
      <c r="AK5565" s="72">
        <f t="shared" si="571"/>
        <v>0</v>
      </c>
      <c r="AL5565" s="72">
        <f t="shared" si="572"/>
        <v>0</v>
      </c>
      <c r="AQ5565" s="63">
        <f t="shared" si="568"/>
        <v>5565</v>
      </c>
      <c r="AR5565" s="72">
        <f t="shared" si="567"/>
        <v>0</v>
      </c>
    </row>
    <row r="5566" spans="35:44" x14ac:dyDescent="0.25">
      <c r="AI5566" s="72">
        <f t="shared" si="569"/>
        <v>0</v>
      </c>
      <c r="AJ5566" s="72">
        <f t="shared" si="570"/>
        <v>0</v>
      </c>
      <c r="AK5566" s="72">
        <f t="shared" si="571"/>
        <v>0</v>
      </c>
      <c r="AL5566" s="72">
        <f t="shared" si="572"/>
        <v>0</v>
      </c>
      <c r="AQ5566" s="63">
        <f t="shared" si="568"/>
        <v>5566</v>
      </c>
      <c r="AR5566" s="72">
        <f t="shared" si="567"/>
        <v>0</v>
      </c>
    </row>
    <row r="5567" spans="35:44" x14ac:dyDescent="0.25">
      <c r="AI5567" s="72">
        <f t="shared" si="569"/>
        <v>0</v>
      </c>
      <c r="AJ5567" s="72">
        <f t="shared" si="570"/>
        <v>0</v>
      </c>
      <c r="AK5567" s="72">
        <f t="shared" si="571"/>
        <v>0</v>
      </c>
      <c r="AL5567" s="72">
        <f t="shared" si="572"/>
        <v>0</v>
      </c>
      <c r="AQ5567" s="63">
        <f t="shared" si="568"/>
        <v>5567</v>
      </c>
      <c r="AR5567" s="72">
        <f t="shared" si="567"/>
        <v>0</v>
      </c>
    </row>
    <row r="5568" spans="35:44" x14ac:dyDescent="0.25">
      <c r="AI5568" s="72">
        <f t="shared" si="569"/>
        <v>0</v>
      </c>
      <c r="AJ5568" s="72">
        <f t="shared" si="570"/>
        <v>0</v>
      </c>
      <c r="AK5568" s="72">
        <f t="shared" si="571"/>
        <v>0</v>
      </c>
      <c r="AL5568" s="72">
        <f t="shared" si="572"/>
        <v>0</v>
      </c>
      <c r="AQ5568" s="63">
        <f t="shared" si="568"/>
        <v>5568</v>
      </c>
      <c r="AR5568" s="72">
        <f t="shared" si="567"/>
        <v>0</v>
      </c>
    </row>
    <row r="5569" spans="35:44" x14ac:dyDescent="0.25">
      <c r="AI5569" s="72">
        <f t="shared" si="569"/>
        <v>0</v>
      </c>
      <c r="AJ5569" s="72">
        <f t="shared" si="570"/>
        <v>0</v>
      </c>
      <c r="AK5569" s="72">
        <f t="shared" si="571"/>
        <v>0</v>
      </c>
      <c r="AL5569" s="72">
        <f t="shared" si="572"/>
        <v>0</v>
      </c>
      <c r="AQ5569" s="63">
        <f t="shared" si="568"/>
        <v>5569</v>
      </c>
      <c r="AR5569" s="72">
        <f t="shared" ref="AR5569:AR5632" si="573">SUMIFS(AI:AI,AL:AL,AQ5569)</f>
        <v>0</v>
      </c>
    </row>
    <row r="5570" spans="35:44" x14ac:dyDescent="0.25">
      <c r="AI5570" s="72">
        <f t="shared" si="569"/>
        <v>0</v>
      </c>
      <c r="AJ5570" s="72">
        <f t="shared" si="570"/>
        <v>0</v>
      </c>
      <c r="AK5570" s="72">
        <f t="shared" si="571"/>
        <v>0</v>
      </c>
      <c r="AL5570" s="72">
        <f t="shared" si="572"/>
        <v>0</v>
      </c>
      <c r="AQ5570" s="63">
        <f t="shared" si="568"/>
        <v>5570</v>
      </c>
      <c r="AR5570" s="72">
        <f t="shared" si="573"/>
        <v>0</v>
      </c>
    </row>
    <row r="5571" spans="35:44" x14ac:dyDescent="0.25">
      <c r="AI5571" s="72">
        <f t="shared" si="569"/>
        <v>0</v>
      </c>
      <c r="AJ5571" s="72">
        <f t="shared" si="570"/>
        <v>0</v>
      </c>
      <c r="AK5571" s="72">
        <f t="shared" si="571"/>
        <v>0</v>
      </c>
      <c r="AL5571" s="72">
        <f t="shared" si="572"/>
        <v>0</v>
      </c>
      <c r="AQ5571" s="63">
        <f t="shared" ref="AQ5571:AQ5634" si="574">1+AQ5570</f>
        <v>5571</v>
      </c>
      <c r="AR5571" s="72">
        <f t="shared" si="573"/>
        <v>0</v>
      </c>
    </row>
    <row r="5572" spans="35:44" x14ac:dyDescent="0.25">
      <c r="AI5572" s="72">
        <f t="shared" si="569"/>
        <v>0</v>
      </c>
      <c r="AJ5572" s="72">
        <f t="shared" si="570"/>
        <v>0</v>
      </c>
      <c r="AK5572" s="72">
        <f t="shared" si="571"/>
        <v>0</v>
      </c>
      <c r="AL5572" s="72">
        <f t="shared" si="572"/>
        <v>0</v>
      </c>
      <c r="AQ5572" s="63">
        <f t="shared" si="574"/>
        <v>5572</v>
      </c>
      <c r="AR5572" s="72">
        <f t="shared" si="573"/>
        <v>0</v>
      </c>
    </row>
    <row r="5573" spans="35:44" x14ac:dyDescent="0.25">
      <c r="AI5573" s="72">
        <f t="shared" si="569"/>
        <v>0</v>
      </c>
      <c r="AJ5573" s="72">
        <f t="shared" si="570"/>
        <v>0</v>
      </c>
      <c r="AK5573" s="72">
        <f t="shared" si="571"/>
        <v>0</v>
      </c>
      <c r="AL5573" s="72">
        <f t="shared" si="572"/>
        <v>0</v>
      </c>
      <c r="AQ5573" s="63">
        <f t="shared" si="574"/>
        <v>5573</v>
      </c>
      <c r="AR5573" s="72">
        <f t="shared" si="573"/>
        <v>0</v>
      </c>
    </row>
    <row r="5574" spans="35:44" x14ac:dyDescent="0.25">
      <c r="AI5574" s="72">
        <f t="shared" si="569"/>
        <v>0</v>
      </c>
      <c r="AJ5574" s="72">
        <f t="shared" si="570"/>
        <v>0</v>
      </c>
      <c r="AK5574" s="72">
        <f t="shared" si="571"/>
        <v>0</v>
      </c>
      <c r="AL5574" s="72">
        <f t="shared" si="572"/>
        <v>0</v>
      </c>
      <c r="AQ5574" s="63">
        <f t="shared" si="574"/>
        <v>5574</v>
      </c>
      <c r="AR5574" s="72">
        <f t="shared" si="573"/>
        <v>0</v>
      </c>
    </row>
    <row r="5575" spans="35:44" x14ac:dyDescent="0.25">
      <c r="AI5575" s="72">
        <f t="shared" si="569"/>
        <v>0</v>
      </c>
      <c r="AJ5575" s="72">
        <f t="shared" si="570"/>
        <v>0</v>
      </c>
      <c r="AK5575" s="72">
        <f t="shared" si="571"/>
        <v>0</v>
      </c>
      <c r="AL5575" s="72">
        <f t="shared" si="572"/>
        <v>0</v>
      </c>
      <c r="AQ5575" s="63">
        <f t="shared" si="574"/>
        <v>5575</v>
      </c>
      <c r="AR5575" s="72">
        <f t="shared" si="573"/>
        <v>0</v>
      </c>
    </row>
    <row r="5576" spans="35:44" x14ac:dyDescent="0.25">
      <c r="AI5576" s="72">
        <f t="shared" si="569"/>
        <v>0</v>
      </c>
      <c r="AJ5576" s="72">
        <f t="shared" si="570"/>
        <v>0</v>
      </c>
      <c r="AK5576" s="72">
        <f t="shared" si="571"/>
        <v>0</v>
      </c>
      <c r="AL5576" s="72">
        <f t="shared" si="572"/>
        <v>0</v>
      </c>
      <c r="AQ5576" s="63">
        <f t="shared" si="574"/>
        <v>5576</v>
      </c>
      <c r="AR5576" s="72">
        <f t="shared" si="573"/>
        <v>0</v>
      </c>
    </row>
    <row r="5577" spans="35:44" x14ac:dyDescent="0.25">
      <c r="AI5577" s="72">
        <f t="shared" si="569"/>
        <v>0</v>
      </c>
      <c r="AJ5577" s="72">
        <f t="shared" si="570"/>
        <v>0</v>
      </c>
      <c r="AK5577" s="72">
        <f t="shared" si="571"/>
        <v>0</v>
      </c>
      <c r="AL5577" s="72">
        <f t="shared" si="572"/>
        <v>0</v>
      </c>
      <c r="AQ5577" s="63">
        <f t="shared" si="574"/>
        <v>5577</v>
      </c>
      <c r="AR5577" s="72">
        <f t="shared" si="573"/>
        <v>0</v>
      </c>
    </row>
    <row r="5578" spans="35:44" x14ac:dyDescent="0.25">
      <c r="AI5578" s="72">
        <f t="shared" si="569"/>
        <v>0</v>
      </c>
      <c r="AJ5578" s="72">
        <f t="shared" si="570"/>
        <v>0</v>
      </c>
      <c r="AK5578" s="72">
        <f t="shared" si="571"/>
        <v>0</v>
      </c>
      <c r="AL5578" s="72">
        <f t="shared" si="572"/>
        <v>0</v>
      </c>
      <c r="AQ5578" s="63">
        <f t="shared" si="574"/>
        <v>5578</v>
      </c>
      <c r="AR5578" s="72">
        <f t="shared" si="573"/>
        <v>0</v>
      </c>
    </row>
    <row r="5579" spans="35:44" x14ac:dyDescent="0.25">
      <c r="AI5579" s="72">
        <f t="shared" si="569"/>
        <v>0</v>
      </c>
      <c r="AJ5579" s="72">
        <f t="shared" si="570"/>
        <v>0</v>
      </c>
      <c r="AK5579" s="72">
        <f t="shared" si="571"/>
        <v>0</v>
      </c>
      <c r="AL5579" s="72">
        <f t="shared" si="572"/>
        <v>0</v>
      </c>
      <c r="AQ5579" s="63">
        <f t="shared" si="574"/>
        <v>5579</v>
      </c>
      <c r="AR5579" s="72">
        <f t="shared" si="573"/>
        <v>0</v>
      </c>
    </row>
    <row r="5580" spans="35:44" x14ac:dyDescent="0.25">
      <c r="AI5580" s="72">
        <f t="shared" si="569"/>
        <v>0</v>
      </c>
      <c r="AJ5580" s="72">
        <f t="shared" si="570"/>
        <v>0</v>
      </c>
      <c r="AK5580" s="72">
        <f t="shared" si="571"/>
        <v>0</v>
      </c>
      <c r="AL5580" s="72">
        <f t="shared" si="572"/>
        <v>0</v>
      </c>
      <c r="AQ5580" s="63">
        <f t="shared" si="574"/>
        <v>5580</v>
      </c>
      <c r="AR5580" s="72">
        <f t="shared" si="573"/>
        <v>0</v>
      </c>
    </row>
    <row r="5581" spans="35:44" x14ac:dyDescent="0.25">
      <c r="AI5581" s="72">
        <f t="shared" si="569"/>
        <v>0</v>
      </c>
      <c r="AJ5581" s="72">
        <f t="shared" si="570"/>
        <v>0</v>
      </c>
      <c r="AK5581" s="72">
        <f t="shared" si="571"/>
        <v>0</v>
      </c>
      <c r="AL5581" s="72">
        <f t="shared" si="572"/>
        <v>0</v>
      </c>
      <c r="AQ5581" s="63">
        <f t="shared" si="574"/>
        <v>5581</v>
      </c>
      <c r="AR5581" s="72">
        <f t="shared" si="573"/>
        <v>0</v>
      </c>
    </row>
    <row r="5582" spans="35:44" x14ac:dyDescent="0.25">
      <c r="AI5582" s="72">
        <f t="shared" si="569"/>
        <v>0</v>
      </c>
      <c r="AJ5582" s="72">
        <f t="shared" si="570"/>
        <v>0</v>
      </c>
      <c r="AK5582" s="72">
        <f t="shared" si="571"/>
        <v>0</v>
      </c>
      <c r="AL5582" s="72">
        <f t="shared" si="572"/>
        <v>0</v>
      </c>
      <c r="AQ5582" s="63">
        <f t="shared" si="574"/>
        <v>5582</v>
      </c>
      <c r="AR5582" s="72">
        <f t="shared" si="573"/>
        <v>0</v>
      </c>
    </row>
    <row r="5583" spans="35:44" x14ac:dyDescent="0.25">
      <c r="AI5583" s="72">
        <f t="shared" si="569"/>
        <v>0</v>
      </c>
      <c r="AJ5583" s="72">
        <f t="shared" si="570"/>
        <v>0</v>
      </c>
      <c r="AK5583" s="72">
        <f t="shared" si="571"/>
        <v>0</v>
      </c>
      <c r="AL5583" s="72">
        <f t="shared" si="572"/>
        <v>0</v>
      </c>
      <c r="AQ5583" s="63">
        <f t="shared" si="574"/>
        <v>5583</v>
      </c>
      <c r="AR5583" s="72">
        <f t="shared" si="573"/>
        <v>0</v>
      </c>
    </row>
    <row r="5584" spans="35:44" x14ac:dyDescent="0.25">
      <c r="AI5584" s="72">
        <f t="shared" si="569"/>
        <v>0</v>
      </c>
      <c r="AJ5584" s="72">
        <f t="shared" si="570"/>
        <v>0</v>
      </c>
      <c r="AK5584" s="72">
        <f t="shared" si="571"/>
        <v>0</v>
      </c>
      <c r="AL5584" s="72">
        <f t="shared" si="572"/>
        <v>0</v>
      </c>
      <c r="AQ5584" s="63">
        <f t="shared" si="574"/>
        <v>5584</v>
      </c>
      <c r="AR5584" s="72">
        <f t="shared" si="573"/>
        <v>0</v>
      </c>
    </row>
    <row r="5585" spans="35:44" x14ac:dyDescent="0.25">
      <c r="AI5585" s="72">
        <f t="shared" si="569"/>
        <v>0</v>
      </c>
      <c r="AJ5585" s="72">
        <f t="shared" si="570"/>
        <v>0</v>
      </c>
      <c r="AK5585" s="72">
        <f t="shared" si="571"/>
        <v>0</v>
      </c>
      <c r="AL5585" s="72">
        <f t="shared" si="572"/>
        <v>0</v>
      </c>
      <c r="AQ5585" s="63">
        <f t="shared" si="574"/>
        <v>5585</v>
      </c>
      <c r="AR5585" s="72">
        <f t="shared" si="573"/>
        <v>0</v>
      </c>
    </row>
    <row r="5586" spans="35:44" x14ac:dyDescent="0.25">
      <c r="AI5586" s="72">
        <f t="shared" si="569"/>
        <v>0</v>
      </c>
      <c r="AJ5586" s="72">
        <f t="shared" si="570"/>
        <v>0</v>
      </c>
      <c r="AK5586" s="72">
        <f t="shared" si="571"/>
        <v>0</v>
      </c>
      <c r="AL5586" s="72">
        <f t="shared" si="572"/>
        <v>0</v>
      </c>
      <c r="AQ5586" s="63">
        <f t="shared" si="574"/>
        <v>5586</v>
      </c>
      <c r="AR5586" s="72">
        <f t="shared" si="573"/>
        <v>0</v>
      </c>
    </row>
    <row r="5587" spans="35:44" x14ac:dyDescent="0.25">
      <c r="AI5587" s="72">
        <f t="shared" si="569"/>
        <v>0</v>
      </c>
      <c r="AJ5587" s="72">
        <f t="shared" si="570"/>
        <v>0</v>
      </c>
      <c r="AK5587" s="72">
        <f t="shared" si="571"/>
        <v>0</v>
      </c>
      <c r="AL5587" s="72">
        <f t="shared" si="572"/>
        <v>0</v>
      </c>
      <c r="AQ5587" s="63">
        <f t="shared" si="574"/>
        <v>5587</v>
      </c>
      <c r="AR5587" s="72">
        <f t="shared" si="573"/>
        <v>0</v>
      </c>
    </row>
    <row r="5588" spans="35:44" x14ac:dyDescent="0.25">
      <c r="AI5588" s="72">
        <f t="shared" si="569"/>
        <v>0</v>
      </c>
      <c r="AJ5588" s="72">
        <f t="shared" si="570"/>
        <v>0</v>
      </c>
      <c r="AK5588" s="72">
        <f t="shared" si="571"/>
        <v>0</v>
      </c>
      <c r="AL5588" s="72">
        <f t="shared" si="572"/>
        <v>0</v>
      </c>
      <c r="AQ5588" s="63">
        <f t="shared" si="574"/>
        <v>5588</v>
      </c>
      <c r="AR5588" s="72">
        <f t="shared" si="573"/>
        <v>0</v>
      </c>
    </row>
    <row r="5589" spans="35:44" x14ac:dyDescent="0.25">
      <c r="AI5589" s="72">
        <f t="shared" si="569"/>
        <v>0</v>
      </c>
      <c r="AJ5589" s="72">
        <f t="shared" si="570"/>
        <v>0</v>
      </c>
      <c r="AK5589" s="72">
        <f t="shared" si="571"/>
        <v>0</v>
      </c>
      <c r="AL5589" s="72">
        <f t="shared" si="572"/>
        <v>0</v>
      </c>
      <c r="AQ5589" s="63">
        <f t="shared" si="574"/>
        <v>5589</v>
      </c>
      <c r="AR5589" s="72">
        <f t="shared" si="573"/>
        <v>0</v>
      </c>
    </row>
    <row r="5590" spans="35:44" x14ac:dyDescent="0.25">
      <c r="AI5590" s="72">
        <f t="shared" si="569"/>
        <v>0</v>
      </c>
      <c r="AJ5590" s="72">
        <f t="shared" si="570"/>
        <v>0</v>
      </c>
      <c r="AK5590" s="72">
        <f t="shared" si="571"/>
        <v>0</v>
      </c>
      <c r="AL5590" s="72">
        <f t="shared" si="572"/>
        <v>0</v>
      </c>
      <c r="AQ5590" s="63">
        <f t="shared" si="574"/>
        <v>5590</v>
      </c>
      <c r="AR5590" s="72">
        <f t="shared" si="573"/>
        <v>0</v>
      </c>
    </row>
    <row r="5591" spans="35:44" x14ac:dyDescent="0.25">
      <c r="AI5591" s="72">
        <f t="shared" si="569"/>
        <v>0</v>
      </c>
      <c r="AJ5591" s="72">
        <f t="shared" si="570"/>
        <v>0</v>
      </c>
      <c r="AK5591" s="72">
        <f t="shared" si="571"/>
        <v>0</v>
      </c>
      <c r="AL5591" s="72">
        <f t="shared" si="572"/>
        <v>0</v>
      </c>
      <c r="AQ5591" s="63">
        <f t="shared" si="574"/>
        <v>5591</v>
      </c>
      <c r="AR5591" s="72">
        <f t="shared" si="573"/>
        <v>0</v>
      </c>
    </row>
    <row r="5592" spans="35:44" x14ac:dyDescent="0.25">
      <c r="AI5592" s="72">
        <f t="shared" si="569"/>
        <v>0</v>
      </c>
      <c r="AJ5592" s="72">
        <f t="shared" si="570"/>
        <v>0</v>
      </c>
      <c r="AK5592" s="72">
        <f t="shared" si="571"/>
        <v>0</v>
      </c>
      <c r="AL5592" s="72">
        <f t="shared" si="572"/>
        <v>0</v>
      </c>
      <c r="AQ5592" s="63">
        <f t="shared" si="574"/>
        <v>5592</v>
      </c>
      <c r="AR5592" s="72">
        <f t="shared" si="573"/>
        <v>0</v>
      </c>
    </row>
    <row r="5593" spans="35:44" x14ac:dyDescent="0.25">
      <c r="AI5593" s="72">
        <f t="shared" si="569"/>
        <v>0</v>
      </c>
      <c r="AJ5593" s="72">
        <f t="shared" si="570"/>
        <v>0</v>
      </c>
      <c r="AK5593" s="72">
        <f t="shared" si="571"/>
        <v>0</v>
      </c>
      <c r="AL5593" s="72">
        <f t="shared" si="572"/>
        <v>0</v>
      </c>
      <c r="AQ5593" s="63">
        <f t="shared" si="574"/>
        <v>5593</v>
      </c>
      <c r="AR5593" s="72">
        <f t="shared" si="573"/>
        <v>0</v>
      </c>
    </row>
    <row r="5594" spans="35:44" x14ac:dyDescent="0.25">
      <c r="AI5594" s="72">
        <f t="shared" si="569"/>
        <v>0</v>
      </c>
      <c r="AJ5594" s="72">
        <f t="shared" si="570"/>
        <v>0</v>
      </c>
      <c r="AK5594" s="72">
        <f t="shared" si="571"/>
        <v>0</v>
      </c>
      <c r="AL5594" s="72">
        <f t="shared" si="572"/>
        <v>0</v>
      </c>
      <c r="AQ5594" s="63">
        <f t="shared" si="574"/>
        <v>5594</v>
      </c>
      <c r="AR5594" s="72">
        <f t="shared" si="573"/>
        <v>0</v>
      </c>
    </row>
    <row r="5595" spans="35:44" x14ac:dyDescent="0.25">
      <c r="AI5595" s="72">
        <f t="shared" si="569"/>
        <v>0</v>
      </c>
      <c r="AJ5595" s="72">
        <f t="shared" si="570"/>
        <v>0</v>
      </c>
      <c r="AK5595" s="72">
        <f t="shared" si="571"/>
        <v>0</v>
      </c>
      <c r="AL5595" s="72">
        <f t="shared" si="572"/>
        <v>0</v>
      </c>
      <c r="AQ5595" s="63">
        <f t="shared" si="574"/>
        <v>5595</v>
      </c>
      <c r="AR5595" s="72">
        <f t="shared" si="573"/>
        <v>0</v>
      </c>
    </row>
    <row r="5596" spans="35:44" x14ac:dyDescent="0.25">
      <c r="AI5596" s="72">
        <f t="shared" si="569"/>
        <v>0</v>
      </c>
      <c r="AJ5596" s="72">
        <f t="shared" si="570"/>
        <v>0</v>
      </c>
      <c r="AK5596" s="72">
        <f t="shared" si="571"/>
        <v>0</v>
      </c>
      <c r="AL5596" s="72">
        <f t="shared" si="572"/>
        <v>0</v>
      </c>
      <c r="AQ5596" s="63">
        <f t="shared" si="574"/>
        <v>5596</v>
      </c>
      <c r="AR5596" s="72">
        <f t="shared" si="573"/>
        <v>0</v>
      </c>
    </row>
    <row r="5597" spans="35:44" x14ac:dyDescent="0.25">
      <c r="AI5597" s="72">
        <f t="shared" si="569"/>
        <v>0</v>
      </c>
      <c r="AJ5597" s="72">
        <f t="shared" si="570"/>
        <v>0</v>
      </c>
      <c r="AK5597" s="72">
        <f t="shared" si="571"/>
        <v>0</v>
      </c>
      <c r="AL5597" s="72">
        <f t="shared" si="572"/>
        <v>0</v>
      </c>
      <c r="AQ5597" s="63">
        <f t="shared" si="574"/>
        <v>5597</v>
      </c>
      <c r="AR5597" s="72">
        <f t="shared" si="573"/>
        <v>0</v>
      </c>
    </row>
    <row r="5598" spans="35:44" x14ac:dyDescent="0.25">
      <c r="AI5598" s="72">
        <f t="shared" si="569"/>
        <v>0</v>
      </c>
      <c r="AJ5598" s="72">
        <f t="shared" si="570"/>
        <v>0</v>
      </c>
      <c r="AK5598" s="72">
        <f t="shared" si="571"/>
        <v>0</v>
      </c>
      <c r="AL5598" s="72">
        <f t="shared" si="572"/>
        <v>0</v>
      </c>
      <c r="AQ5598" s="63">
        <f t="shared" si="574"/>
        <v>5598</v>
      </c>
      <c r="AR5598" s="72">
        <f t="shared" si="573"/>
        <v>0</v>
      </c>
    </row>
    <row r="5599" spans="35:44" x14ac:dyDescent="0.25">
      <c r="AI5599" s="72">
        <f t="shared" ref="AI5599:AI5662" si="575">D5599*(C5599-C5598)*86400*$B$16</f>
        <v>0</v>
      </c>
      <c r="AJ5599" s="72">
        <f t="shared" ref="AJ5599:AJ5662" si="576">ROUNDUP((C5599-$C$1)/7,0)</f>
        <v>0</v>
      </c>
      <c r="AK5599" s="72">
        <f t="shared" ref="AK5599:AK5662" si="577">ROUNDUP((C5599-$C$1)/1,0)</f>
        <v>0</v>
      </c>
      <c r="AL5599" s="72">
        <f t="shared" ref="AL5599:AL5662" si="578">ROUNDUP((C5599-$C$1)*24,0)</f>
        <v>0</v>
      </c>
      <c r="AQ5599" s="63">
        <f t="shared" si="574"/>
        <v>5599</v>
      </c>
      <c r="AR5599" s="72">
        <f t="shared" si="573"/>
        <v>0</v>
      </c>
    </row>
    <row r="5600" spans="35:44" x14ac:dyDescent="0.25">
      <c r="AI5600" s="72">
        <f t="shared" si="575"/>
        <v>0</v>
      </c>
      <c r="AJ5600" s="72">
        <f t="shared" si="576"/>
        <v>0</v>
      </c>
      <c r="AK5600" s="72">
        <f t="shared" si="577"/>
        <v>0</v>
      </c>
      <c r="AL5600" s="72">
        <f t="shared" si="578"/>
        <v>0</v>
      </c>
      <c r="AQ5600" s="63">
        <f t="shared" si="574"/>
        <v>5600</v>
      </c>
      <c r="AR5600" s="72">
        <f t="shared" si="573"/>
        <v>0</v>
      </c>
    </row>
    <row r="5601" spans="35:44" x14ac:dyDescent="0.25">
      <c r="AI5601" s="72">
        <f t="shared" si="575"/>
        <v>0</v>
      </c>
      <c r="AJ5601" s="72">
        <f t="shared" si="576"/>
        <v>0</v>
      </c>
      <c r="AK5601" s="72">
        <f t="shared" si="577"/>
        <v>0</v>
      </c>
      <c r="AL5601" s="72">
        <f t="shared" si="578"/>
        <v>0</v>
      </c>
      <c r="AQ5601" s="63">
        <f t="shared" si="574"/>
        <v>5601</v>
      </c>
      <c r="AR5601" s="72">
        <f t="shared" si="573"/>
        <v>0</v>
      </c>
    </row>
    <row r="5602" spans="35:44" x14ac:dyDescent="0.25">
      <c r="AI5602" s="72">
        <f t="shared" si="575"/>
        <v>0</v>
      </c>
      <c r="AJ5602" s="72">
        <f t="shared" si="576"/>
        <v>0</v>
      </c>
      <c r="AK5602" s="72">
        <f t="shared" si="577"/>
        <v>0</v>
      </c>
      <c r="AL5602" s="72">
        <f t="shared" si="578"/>
        <v>0</v>
      </c>
      <c r="AQ5602" s="63">
        <f t="shared" si="574"/>
        <v>5602</v>
      </c>
      <c r="AR5602" s="72">
        <f t="shared" si="573"/>
        <v>0</v>
      </c>
    </row>
    <row r="5603" spans="35:44" x14ac:dyDescent="0.25">
      <c r="AI5603" s="72">
        <f t="shared" si="575"/>
        <v>0</v>
      </c>
      <c r="AJ5603" s="72">
        <f t="shared" si="576"/>
        <v>0</v>
      </c>
      <c r="AK5603" s="72">
        <f t="shared" si="577"/>
        <v>0</v>
      </c>
      <c r="AL5603" s="72">
        <f t="shared" si="578"/>
        <v>0</v>
      </c>
      <c r="AQ5603" s="63">
        <f t="shared" si="574"/>
        <v>5603</v>
      </c>
      <c r="AR5603" s="72">
        <f t="shared" si="573"/>
        <v>0</v>
      </c>
    </row>
    <row r="5604" spans="35:44" x14ac:dyDescent="0.25">
      <c r="AI5604" s="72">
        <f t="shared" si="575"/>
        <v>0</v>
      </c>
      <c r="AJ5604" s="72">
        <f t="shared" si="576"/>
        <v>0</v>
      </c>
      <c r="AK5604" s="72">
        <f t="shared" si="577"/>
        <v>0</v>
      </c>
      <c r="AL5604" s="72">
        <f t="shared" si="578"/>
        <v>0</v>
      </c>
      <c r="AQ5604" s="63">
        <f t="shared" si="574"/>
        <v>5604</v>
      </c>
      <c r="AR5604" s="72">
        <f t="shared" si="573"/>
        <v>0</v>
      </c>
    </row>
    <row r="5605" spans="35:44" x14ac:dyDescent="0.25">
      <c r="AI5605" s="72">
        <f t="shared" si="575"/>
        <v>0</v>
      </c>
      <c r="AJ5605" s="72">
        <f t="shared" si="576"/>
        <v>0</v>
      </c>
      <c r="AK5605" s="72">
        <f t="shared" si="577"/>
        <v>0</v>
      </c>
      <c r="AL5605" s="72">
        <f t="shared" si="578"/>
        <v>0</v>
      </c>
      <c r="AQ5605" s="63">
        <f t="shared" si="574"/>
        <v>5605</v>
      </c>
      <c r="AR5605" s="72">
        <f t="shared" si="573"/>
        <v>0</v>
      </c>
    </row>
    <row r="5606" spans="35:44" x14ac:dyDescent="0.25">
      <c r="AI5606" s="72">
        <f t="shared" si="575"/>
        <v>0</v>
      </c>
      <c r="AJ5606" s="72">
        <f t="shared" si="576"/>
        <v>0</v>
      </c>
      <c r="AK5606" s="72">
        <f t="shared" si="577"/>
        <v>0</v>
      </c>
      <c r="AL5606" s="72">
        <f t="shared" si="578"/>
        <v>0</v>
      </c>
      <c r="AQ5606" s="63">
        <f t="shared" si="574"/>
        <v>5606</v>
      </c>
      <c r="AR5606" s="72">
        <f t="shared" si="573"/>
        <v>0</v>
      </c>
    </row>
    <row r="5607" spans="35:44" x14ac:dyDescent="0.25">
      <c r="AI5607" s="72">
        <f t="shared" si="575"/>
        <v>0</v>
      </c>
      <c r="AJ5607" s="72">
        <f t="shared" si="576"/>
        <v>0</v>
      </c>
      <c r="AK5607" s="72">
        <f t="shared" si="577"/>
        <v>0</v>
      </c>
      <c r="AL5607" s="72">
        <f t="shared" si="578"/>
        <v>0</v>
      </c>
      <c r="AQ5607" s="63">
        <f t="shared" si="574"/>
        <v>5607</v>
      </c>
      <c r="AR5607" s="72">
        <f t="shared" si="573"/>
        <v>0</v>
      </c>
    </row>
    <row r="5608" spans="35:44" x14ac:dyDescent="0.25">
      <c r="AI5608" s="72">
        <f t="shared" si="575"/>
        <v>0</v>
      </c>
      <c r="AJ5608" s="72">
        <f t="shared" si="576"/>
        <v>0</v>
      </c>
      <c r="AK5608" s="72">
        <f t="shared" si="577"/>
        <v>0</v>
      </c>
      <c r="AL5608" s="72">
        <f t="shared" si="578"/>
        <v>0</v>
      </c>
      <c r="AQ5608" s="63">
        <f t="shared" si="574"/>
        <v>5608</v>
      </c>
      <c r="AR5608" s="72">
        <f t="shared" si="573"/>
        <v>0</v>
      </c>
    </row>
    <row r="5609" spans="35:44" x14ac:dyDescent="0.25">
      <c r="AI5609" s="72">
        <f t="shared" si="575"/>
        <v>0</v>
      </c>
      <c r="AJ5609" s="72">
        <f t="shared" si="576"/>
        <v>0</v>
      </c>
      <c r="AK5609" s="72">
        <f t="shared" si="577"/>
        <v>0</v>
      </c>
      <c r="AL5609" s="72">
        <f t="shared" si="578"/>
        <v>0</v>
      </c>
      <c r="AQ5609" s="63">
        <f t="shared" si="574"/>
        <v>5609</v>
      </c>
      <c r="AR5609" s="72">
        <f t="shared" si="573"/>
        <v>0</v>
      </c>
    </row>
    <row r="5610" spans="35:44" x14ac:dyDescent="0.25">
      <c r="AI5610" s="72">
        <f t="shared" si="575"/>
        <v>0</v>
      </c>
      <c r="AJ5610" s="72">
        <f t="shared" si="576"/>
        <v>0</v>
      </c>
      <c r="AK5610" s="72">
        <f t="shared" si="577"/>
        <v>0</v>
      </c>
      <c r="AL5610" s="72">
        <f t="shared" si="578"/>
        <v>0</v>
      </c>
      <c r="AQ5610" s="63">
        <f t="shared" si="574"/>
        <v>5610</v>
      </c>
      <c r="AR5610" s="72">
        <f t="shared" si="573"/>
        <v>0</v>
      </c>
    </row>
    <row r="5611" spans="35:44" x14ac:dyDescent="0.25">
      <c r="AI5611" s="72">
        <f t="shared" si="575"/>
        <v>0</v>
      </c>
      <c r="AJ5611" s="72">
        <f t="shared" si="576"/>
        <v>0</v>
      </c>
      <c r="AK5611" s="72">
        <f t="shared" si="577"/>
        <v>0</v>
      </c>
      <c r="AL5611" s="72">
        <f t="shared" si="578"/>
        <v>0</v>
      </c>
      <c r="AQ5611" s="63">
        <f t="shared" si="574"/>
        <v>5611</v>
      </c>
      <c r="AR5611" s="72">
        <f t="shared" si="573"/>
        <v>0</v>
      </c>
    </row>
    <row r="5612" spans="35:44" x14ac:dyDescent="0.25">
      <c r="AI5612" s="72">
        <f t="shared" si="575"/>
        <v>0</v>
      </c>
      <c r="AJ5612" s="72">
        <f t="shared" si="576"/>
        <v>0</v>
      </c>
      <c r="AK5612" s="72">
        <f t="shared" si="577"/>
        <v>0</v>
      </c>
      <c r="AL5612" s="72">
        <f t="shared" si="578"/>
        <v>0</v>
      </c>
      <c r="AQ5612" s="63">
        <f t="shared" si="574"/>
        <v>5612</v>
      </c>
      <c r="AR5612" s="72">
        <f t="shared" si="573"/>
        <v>0</v>
      </c>
    </row>
    <row r="5613" spans="35:44" x14ac:dyDescent="0.25">
      <c r="AI5613" s="72">
        <f t="shared" si="575"/>
        <v>0</v>
      </c>
      <c r="AJ5613" s="72">
        <f t="shared" si="576"/>
        <v>0</v>
      </c>
      <c r="AK5613" s="72">
        <f t="shared" si="577"/>
        <v>0</v>
      </c>
      <c r="AL5613" s="72">
        <f t="shared" si="578"/>
        <v>0</v>
      </c>
      <c r="AQ5613" s="63">
        <f t="shared" si="574"/>
        <v>5613</v>
      </c>
      <c r="AR5613" s="72">
        <f t="shared" si="573"/>
        <v>0</v>
      </c>
    </row>
    <row r="5614" spans="35:44" x14ac:dyDescent="0.25">
      <c r="AI5614" s="72">
        <f t="shared" si="575"/>
        <v>0</v>
      </c>
      <c r="AJ5614" s="72">
        <f t="shared" si="576"/>
        <v>0</v>
      </c>
      <c r="AK5614" s="72">
        <f t="shared" si="577"/>
        <v>0</v>
      </c>
      <c r="AL5614" s="72">
        <f t="shared" si="578"/>
        <v>0</v>
      </c>
      <c r="AQ5614" s="63">
        <f t="shared" si="574"/>
        <v>5614</v>
      </c>
      <c r="AR5614" s="72">
        <f t="shared" si="573"/>
        <v>0</v>
      </c>
    </row>
    <row r="5615" spans="35:44" x14ac:dyDescent="0.25">
      <c r="AI5615" s="72">
        <f t="shared" si="575"/>
        <v>0</v>
      </c>
      <c r="AJ5615" s="72">
        <f t="shared" si="576"/>
        <v>0</v>
      </c>
      <c r="AK5615" s="72">
        <f t="shared" si="577"/>
        <v>0</v>
      </c>
      <c r="AL5615" s="72">
        <f t="shared" si="578"/>
        <v>0</v>
      </c>
      <c r="AQ5615" s="63">
        <f t="shared" si="574"/>
        <v>5615</v>
      </c>
      <c r="AR5615" s="72">
        <f t="shared" si="573"/>
        <v>0</v>
      </c>
    </row>
    <row r="5616" spans="35:44" x14ac:dyDescent="0.25">
      <c r="AI5616" s="72">
        <f t="shared" si="575"/>
        <v>0</v>
      </c>
      <c r="AJ5616" s="72">
        <f t="shared" si="576"/>
        <v>0</v>
      </c>
      <c r="AK5616" s="72">
        <f t="shared" si="577"/>
        <v>0</v>
      </c>
      <c r="AL5616" s="72">
        <f t="shared" si="578"/>
        <v>0</v>
      </c>
      <c r="AQ5616" s="63">
        <f t="shared" si="574"/>
        <v>5616</v>
      </c>
      <c r="AR5616" s="72">
        <f t="shared" si="573"/>
        <v>0</v>
      </c>
    </row>
    <row r="5617" spans="35:44" x14ac:dyDescent="0.25">
      <c r="AI5617" s="72">
        <f t="shared" si="575"/>
        <v>0</v>
      </c>
      <c r="AJ5617" s="72">
        <f t="shared" si="576"/>
        <v>0</v>
      </c>
      <c r="AK5617" s="72">
        <f t="shared" si="577"/>
        <v>0</v>
      </c>
      <c r="AL5617" s="72">
        <f t="shared" si="578"/>
        <v>0</v>
      </c>
      <c r="AQ5617" s="63">
        <f t="shared" si="574"/>
        <v>5617</v>
      </c>
      <c r="AR5617" s="72">
        <f t="shared" si="573"/>
        <v>0</v>
      </c>
    </row>
    <row r="5618" spans="35:44" x14ac:dyDescent="0.25">
      <c r="AI5618" s="72">
        <f t="shared" si="575"/>
        <v>0</v>
      </c>
      <c r="AJ5618" s="72">
        <f t="shared" si="576"/>
        <v>0</v>
      </c>
      <c r="AK5618" s="72">
        <f t="shared" si="577"/>
        <v>0</v>
      </c>
      <c r="AL5618" s="72">
        <f t="shared" si="578"/>
        <v>0</v>
      </c>
      <c r="AQ5618" s="63">
        <f t="shared" si="574"/>
        <v>5618</v>
      </c>
      <c r="AR5618" s="72">
        <f t="shared" si="573"/>
        <v>0</v>
      </c>
    </row>
    <row r="5619" spans="35:44" x14ac:dyDescent="0.25">
      <c r="AI5619" s="72">
        <f t="shared" si="575"/>
        <v>0</v>
      </c>
      <c r="AJ5619" s="72">
        <f t="shared" si="576"/>
        <v>0</v>
      </c>
      <c r="AK5619" s="72">
        <f t="shared" si="577"/>
        <v>0</v>
      </c>
      <c r="AL5619" s="72">
        <f t="shared" si="578"/>
        <v>0</v>
      </c>
      <c r="AQ5619" s="63">
        <f t="shared" si="574"/>
        <v>5619</v>
      </c>
      <c r="AR5619" s="72">
        <f t="shared" si="573"/>
        <v>0</v>
      </c>
    </row>
    <row r="5620" spans="35:44" x14ac:dyDescent="0.25">
      <c r="AI5620" s="72">
        <f t="shared" si="575"/>
        <v>0</v>
      </c>
      <c r="AJ5620" s="72">
        <f t="shared" si="576"/>
        <v>0</v>
      </c>
      <c r="AK5620" s="72">
        <f t="shared" si="577"/>
        <v>0</v>
      </c>
      <c r="AL5620" s="72">
        <f t="shared" si="578"/>
        <v>0</v>
      </c>
      <c r="AQ5620" s="63">
        <f t="shared" si="574"/>
        <v>5620</v>
      </c>
      <c r="AR5620" s="72">
        <f t="shared" si="573"/>
        <v>0</v>
      </c>
    </row>
    <row r="5621" spans="35:44" x14ac:dyDescent="0.25">
      <c r="AI5621" s="72">
        <f t="shared" si="575"/>
        <v>0</v>
      </c>
      <c r="AJ5621" s="72">
        <f t="shared" si="576"/>
        <v>0</v>
      </c>
      <c r="AK5621" s="72">
        <f t="shared" si="577"/>
        <v>0</v>
      </c>
      <c r="AL5621" s="72">
        <f t="shared" si="578"/>
        <v>0</v>
      </c>
      <c r="AQ5621" s="63">
        <f t="shared" si="574"/>
        <v>5621</v>
      </c>
      <c r="AR5621" s="72">
        <f t="shared" si="573"/>
        <v>0</v>
      </c>
    </row>
    <row r="5622" spans="35:44" x14ac:dyDescent="0.25">
      <c r="AI5622" s="72">
        <f t="shared" si="575"/>
        <v>0</v>
      </c>
      <c r="AJ5622" s="72">
        <f t="shared" si="576"/>
        <v>0</v>
      </c>
      <c r="AK5622" s="72">
        <f t="shared" si="577"/>
        <v>0</v>
      </c>
      <c r="AL5622" s="72">
        <f t="shared" si="578"/>
        <v>0</v>
      </c>
      <c r="AQ5622" s="63">
        <f t="shared" si="574"/>
        <v>5622</v>
      </c>
      <c r="AR5622" s="72">
        <f t="shared" si="573"/>
        <v>0</v>
      </c>
    </row>
    <row r="5623" spans="35:44" x14ac:dyDescent="0.25">
      <c r="AI5623" s="72">
        <f t="shared" si="575"/>
        <v>0</v>
      </c>
      <c r="AJ5623" s="72">
        <f t="shared" si="576"/>
        <v>0</v>
      </c>
      <c r="AK5623" s="72">
        <f t="shared" si="577"/>
        <v>0</v>
      </c>
      <c r="AL5623" s="72">
        <f t="shared" si="578"/>
        <v>0</v>
      </c>
      <c r="AQ5623" s="63">
        <f t="shared" si="574"/>
        <v>5623</v>
      </c>
      <c r="AR5623" s="72">
        <f t="shared" si="573"/>
        <v>0</v>
      </c>
    </row>
    <row r="5624" spans="35:44" x14ac:dyDescent="0.25">
      <c r="AI5624" s="72">
        <f t="shared" si="575"/>
        <v>0</v>
      </c>
      <c r="AJ5624" s="72">
        <f t="shared" si="576"/>
        <v>0</v>
      </c>
      <c r="AK5624" s="72">
        <f t="shared" si="577"/>
        <v>0</v>
      </c>
      <c r="AL5624" s="72">
        <f t="shared" si="578"/>
        <v>0</v>
      </c>
      <c r="AQ5624" s="63">
        <f t="shared" si="574"/>
        <v>5624</v>
      </c>
      <c r="AR5624" s="72">
        <f t="shared" si="573"/>
        <v>0</v>
      </c>
    </row>
    <row r="5625" spans="35:44" x14ac:dyDescent="0.25">
      <c r="AI5625" s="72">
        <f t="shared" si="575"/>
        <v>0</v>
      </c>
      <c r="AJ5625" s="72">
        <f t="shared" si="576"/>
        <v>0</v>
      </c>
      <c r="AK5625" s="72">
        <f t="shared" si="577"/>
        <v>0</v>
      </c>
      <c r="AL5625" s="72">
        <f t="shared" si="578"/>
        <v>0</v>
      </c>
      <c r="AQ5625" s="63">
        <f t="shared" si="574"/>
        <v>5625</v>
      </c>
      <c r="AR5625" s="72">
        <f t="shared" si="573"/>
        <v>0</v>
      </c>
    </row>
    <row r="5626" spans="35:44" x14ac:dyDescent="0.25">
      <c r="AI5626" s="72">
        <f t="shared" si="575"/>
        <v>0</v>
      </c>
      <c r="AJ5626" s="72">
        <f t="shared" si="576"/>
        <v>0</v>
      </c>
      <c r="AK5626" s="72">
        <f t="shared" si="577"/>
        <v>0</v>
      </c>
      <c r="AL5626" s="72">
        <f t="shared" si="578"/>
        <v>0</v>
      </c>
      <c r="AQ5626" s="63">
        <f t="shared" si="574"/>
        <v>5626</v>
      </c>
      <c r="AR5626" s="72">
        <f t="shared" si="573"/>
        <v>0</v>
      </c>
    </row>
    <row r="5627" spans="35:44" x14ac:dyDescent="0.25">
      <c r="AI5627" s="72">
        <f t="shared" si="575"/>
        <v>0</v>
      </c>
      <c r="AJ5627" s="72">
        <f t="shared" si="576"/>
        <v>0</v>
      </c>
      <c r="AK5627" s="72">
        <f t="shared" si="577"/>
        <v>0</v>
      </c>
      <c r="AL5627" s="72">
        <f t="shared" si="578"/>
        <v>0</v>
      </c>
      <c r="AQ5627" s="63">
        <f t="shared" si="574"/>
        <v>5627</v>
      </c>
      <c r="AR5627" s="72">
        <f t="shared" si="573"/>
        <v>0</v>
      </c>
    </row>
    <row r="5628" spans="35:44" x14ac:dyDescent="0.25">
      <c r="AI5628" s="72">
        <f t="shared" si="575"/>
        <v>0</v>
      </c>
      <c r="AJ5628" s="72">
        <f t="shared" si="576"/>
        <v>0</v>
      </c>
      <c r="AK5628" s="72">
        <f t="shared" si="577"/>
        <v>0</v>
      </c>
      <c r="AL5628" s="72">
        <f t="shared" si="578"/>
        <v>0</v>
      </c>
      <c r="AQ5628" s="63">
        <f t="shared" si="574"/>
        <v>5628</v>
      </c>
      <c r="AR5628" s="72">
        <f t="shared" si="573"/>
        <v>0</v>
      </c>
    </row>
    <row r="5629" spans="35:44" x14ac:dyDescent="0.25">
      <c r="AI5629" s="72">
        <f t="shared" si="575"/>
        <v>0</v>
      </c>
      <c r="AJ5629" s="72">
        <f t="shared" si="576"/>
        <v>0</v>
      </c>
      <c r="AK5629" s="72">
        <f t="shared" si="577"/>
        <v>0</v>
      </c>
      <c r="AL5629" s="72">
        <f t="shared" si="578"/>
        <v>0</v>
      </c>
      <c r="AQ5629" s="63">
        <f t="shared" si="574"/>
        <v>5629</v>
      </c>
      <c r="AR5629" s="72">
        <f t="shared" si="573"/>
        <v>0</v>
      </c>
    </row>
    <row r="5630" spans="35:44" x14ac:dyDescent="0.25">
      <c r="AI5630" s="72">
        <f t="shared" si="575"/>
        <v>0</v>
      </c>
      <c r="AJ5630" s="72">
        <f t="shared" si="576"/>
        <v>0</v>
      </c>
      <c r="AK5630" s="72">
        <f t="shared" si="577"/>
        <v>0</v>
      </c>
      <c r="AL5630" s="72">
        <f t="shared" si="578"/>
        <v>0</v>
      </c>
      <c r="AQ5630" s="63">
        <f t="shared" si="574"/>
        <v>5630</v>
      </c>
      <c r="AR5630" s="72">
        <f t="shared" si="573"/>
        <v>0</v>
      </c>
    </row>
    <row r="5631" spans="35:44" x14ac:dyDescent="0.25">
      <c r="AI5631" s="72">
        <f t="shared" si="575"/>
        <v>0</v>
      </c>
      <c r="AJ5631" s="72">
        <f t="shared" si="576"/>
        <v>0</v>
      </c>
      <c r="AK5631" s="72">
        <f t="shared" si="577"/>
        <v>0</v>
      </c>
      <c r="AL5631" s="72">
        <f t="shared" si="578"/>
        <v>0</v>
      </c>
      <c r="AQ5631" s="63">
        <f t="shared" si="574"/>
        <v>5631</v>
      </c>
      <c r="AR5631" s="72">
        <f t="shared" si="573"/>
        <v>0</v>
      </c>
    </row>
    <row r="5632" spans="35:44" x14ac:dyDescent="0.25">
      <c r="AI5632" s="72">
        <f t="shared" si="575"/>
        <v>0</v>
      </c>
      <c r="AJ5632" s="72">
        <f t="shared" si="576"/>
        <v>0</v>
      </c>
      <c r="AK5632" s="72">
        <f t="shared" si="577"/>
        <v>0</v>
      </c>
      <c r="AL5632" s="72">
        <f t="shared" si="578"/>
        <v>0</v>
      </c>
      <c r="AQ5632" s="63">
        <f t="shared" si="574"/>
        <v>5632</v>
      </c>
      <c r="AR5632" s="72">
        <f t="shared" si="573"/>
        <v>0</v>
      </c>
    </row>
    <row r="5633" spans="35:44" x14ac:dyDescent="0.25">
      <c r="AI5633" s="72">
        <f t="shared" si="575"/>
        <v>0</v>
      </c>
      <c r="AJ5633" s="72">
        <f t="shared" si="576"/>
        <v>0</v>
      </c>
      <c r="AK5633" s="72">
        <f t="shared" si="577"/>
        <v>0</v>
      </c>
      <c r="AL5633" s="72">
        <f t="shared" si="578"/>
        <v>0</v>
      </c>
      <c r="AQ5633" s="63">
        <f t="shared" si="574"/>
        <v>5633</v>
      </c>
      <c r="AR5633" s="72">
        <f t="shared" ref="AR5633:AR5696" si="579">SUMIFS(AI:AI,AL:AL,AQ5633)</f>
        <v>0</v>
      </c>
    </row>
    <row r="5634" spans="35:44" x14ac:dyDescent="0.25">
      <c r="AI5634" s="72">
        <f t="shared" si="575"/>
        <v>0</v>
      </c>
      <c r="AJ5634" s="72">
        <f t="shared" si="576"/>
        <v>0</v>
      </c>
      <c r="AK5634" s="72">
        <f t="shared" si="577"/>
        <v>0</v>
      </c>
      <c r="AL5634" s="72">
        <f t="shared" si="578"/>
        <v>0</v>
      </c>
      <c r="AQ5634" s="63">
        <f t="shared" si="574"/>
        <v>5634</v>
      </c>
      <c r="AR5634" s="72">
        <f t="shared" si="579"/>
        <v>0</v>
      </c>
    </row>
    <row r="5635" spans="35:44" x14ac:dyDescent="0.25">
      <c r="AI5635" s="72">
        <f t="shared" si="575"/>
        <v>0</v>
      </c>
      <c r="AJ5635" s="72">
        <f t="shared" si="576"/>
        <v>0</v>
      </c>
      <c r="AK5635" s="72">
        <f t="shared" si="577"/>
        <v>0</v>
      </c>
      <c r="AL5635" s="72">
        <f t="shared" si="578"/>
        <v>0</v>
      </c>
      <c r="AQ5635" s="63">
        <f t="shared" ref="AQ5635:AQ5698" si="580">1+AQ5634</f>
        <v>5635</v>
      </c>
      <c r="AR5635" s="72">
        <f t="shared" si="579"/>
        <v>0</v>
      </c>
    </row>
    <row r="5636" spans="35:44" x14ac:dyDescent="0.25">
      <c r="AI5636" s="72">
        <f t="shared" si="575"/>
        <v>0</v>
      </c>
      <c r="AJ5636" s="72">
        <f t="shared" si="576"/>
        <v>0</v>
      </c>
      <c r="AK5636" s="72">
        <f t="shared" si="577"/>
        <v>0</v>
      </c>
      <c r="AL5636" s="72">
        <f t="shared" si="578"/>
        <v>0</v>
      </c>
      <c r="AQ5636" s="63">
        <f t="shared" si="580"/>
        <v>5636</v>
      </c>
      <c r="AR5636" s="72">
        <f t="shared" si="579"/>
        <v>0</v>
      </c>
    </row>
    <row r="5637" spans="35:44" x14ac:dyDescent="0.25">
      <c r="AI5637" s="72">
        <f t="shared" si="575"/>
        <v>0</v>
      </c>
      <c r="AJ5637" s="72">
        <f t="shared" si="576"/>
        <v>0</v>
      </c>
      <c r="AK5637" s="72">
        <f t="shared" si="577"/>
        <v>0</v>
      </c>
      <c r="AL5637" s="72">
        <f t="shared" si="578"/>
        <v>0</v>
      </c>
      <c r="AQ5637" s="63">
        <f t="shared" si="580"/>
        <v>5637</v>
      </c>
      <c r="AR5637" s="72">
        <f t="shared" si="579"/>
        <v>0</v>
      </c>
    </row>
    <row r="5638" spans="35:44" x14ac:dyDescent="0.25">
      <c r="AI5638" s="72">
        <f t="shared" si="575"/>
        <v>0</v>
      </c>
      <c r="AJ5638" s="72">
        <f t="shared" si="576"/>
        <v>0</v>
      </c>
      <c r="AK5638" s="72">
        <f t="shared" si="577"/>
        <v>0</v>
      </c>
      <c r="AL5638" s="72">
        <f t="shared" si="578"/>
        <v>0</v>
      </c>
      <c r="AQ5638" s="63">
        <f t="shared" si="580"/>
        <v>5638</v>
      </c>
      <c r="AR5638" s="72">
        <f t="shared" si="579"/>
        <v>0</v>
      </c>
    </row>
    <row r="5639" spans="35:44" x14ac:dyDescent="0.25">
      <c r="AI5639" s="72">
        <f t="shared" si="575"/>
        <v>0</v>
      </c>
      <c r="AJ5639" s="72">
        <f t="shared" si="576"/>
        <v>0</v>
      </c>
      <c r="AK5639" s="72">
        <f t="shared" si="577"/>
        <v>0</v>
      </c>
      <c r="AL5639" s="72">
        <f t="shared" si="578"/>
        <v>0</v>
      </c>
      <c r="AQ5639" s="63">
        <f t="shared" si="580"/>
        <v>5639</v>
      </c>
      <c r="AR5639" s="72">
        <f t="shared" si="579"/>
        <v>0</v>
      </c>
    </row>
    <row r="5640" spans="35:44" x14ac:dyDescent="0.25">
      <c r="AI5640" s="72">
        <f t="shared" si="575"/>
        <v>0</v>
      </c>
      <c r="AJ5640" s="72">
        <f t="shared" si="576"/>
        <v>0</v>
      </c>
      <c r="AK5640" s="72">
        <f t="shared" si="577"/>
        <v>0</v>
      </c>
      <c r="AL5640" s="72">
        <f t="shared" si="578"/>
        <v>0</v>
      </c>
      <c r="AQ5640" s="63">
        <f t="shared" si="580"/>
        <v>5640</v>
      </c>
      <c r="AR5640" s="72">
        <f t="shared" si="579"/>
        <v>0</v>
      </c>
    </row>
    <row r="5641" spans="35:44" x14ac:dyDescent="0.25">
      <c r="AI5641" s="72">
        <f t="shared" si="575"/>
        <v>0</v>
      </c>
      <c r="AJ5641" s="72">
        <f t="shared" si="576"/>
        <v>0</v>
      </c>
      <c r="AK5641" s="72">
        <f t="shared" si="577"/>
        <v>0</v>
      </c>
      <c r="AL5641" s="72">
        <f t="shared" si="578"/>
        <v>0</v>
      </c>
      <c r="AQ5641" s="63">
        <f t="shared" si="580"/>
        <v>5641</v>
      </c>
      <c r="AR5641" s="72">
        <f t="shared" si="579"/>
        <v>0</v>
      </c>
    </row>
    <row r="5642" spans="35:44" x14ac:dyDescent="0.25">
      <c r="AI5642" s="72">
        <f t="shared" si="575"/>
        <v>0</v>
      </c>
      <c r="AJ5642" s="72">
        <f t="shared" si="576"/>
        <v>0</v>
      </c>
      <c r="AK5642" s="72">
        <f t="shared" si="577"/>
        <v>0</v>
      </c>
      <c r="AL5642" s="72">
        <f t="shared" si="578"/>
        <v>0</v>
      </c>
      <c r="AQ5642" s="63">
        <f t="shared" si="580"/>
        <v>5642</v>
      </c>
      <c r="AR5642" s="72">
        <f t="shared" si="579"/>
        <v>0</v>
      </c>
    </row>
    <row r="5643" spans="35:44" x14ac:dyDescent="0.25">
      <c r="AI5643" s="72">
        <f t="shared" si="575"/>
        <v>0</v>
      </c>
      <c r="AJ5643" s="72">
        <f t="shared" si="576"/>
        <v>0</v>
      </c>
      <c r="AK5643" s="72">
        <f t="shared" si="577"/>
        <v>0</v>
      </c>
      <c r="AL5643" s="72">
        <f t="shared" si="578"/>
        <v>0</v>
      </c>
      <c r="AQ5643" s="63">
        <f t="shared" si="580"/>
        <v>5643</v>
      </c>
      <c r="AR5643" s="72">
        <f t="shared" si="579"/>
        <v>0</v>
      </c>
    </row>
    <row r="5644" spans="35:44" x14ac:dyDescent="0.25">
      <c r="AI5644" s="72">
        <f t="shared" si="575"/>
        <v>0</v>
      </c>
      <c r="AJ5644" s="72">
        <f t="shared" si="576"/>
        <v>0</v>
      </c>
      <c r="AK5644" s="72">
        <f t="shared" si="577"/>
        <v>0</v>
      </c>
      <c r="AL5644" s="72">
        <f t="shared" si="578"/>
        <v>0</v>
      </c>
      <c r="AQ5644" s="63">
        <f t="shared" si="580"/>
        <v>5644</v>
      </c>
      <c r="AR5644" s="72">
        <f t="shared" si="579"/>
        <v>0</v>
      </c>
    </row>
    <row r="5645" spans="35:44" x14ac:dyDescent="0.25">
      <c r="AI5645" s="72">
        <f t="shared" si="575"/>
        <v>0</v>
      </c>
      <c r="AJ5645" s="72">
        <f t="shared" si="576"/>
        <v>0</v>
      </c>
      <c r="AK5645" s="72">
        <f t="shared" si="577"/>
        <v>0</v>
      </c>
      <c r="AL5645" s="72">
        <f t="shared" si="578"/>
        <v>0</v>
      </c>
      <c r="AQ5645" s="63">
        <f t="shared" si="580"/>
        <v>5645</v>
      </c>
      <c r="AR5645" s="72">
        <f t="shared" si="579"/>
        <v>0</v>
      </c>
    </row>
    <row r="5646" spans="35:44" x14ac:dyDescent="0.25">
      <c r="AI5646" s="72">
        <f t="shared" si="575"/>
        <v>0</v>
      </c>
      <c r="AJ5646" s="72">
        <f t="shared" si="576"/>
        <v>0</v>
      </c>
      <c r="AK5646" s="72">
        <f t="shared" si="577"/>
        <v>0</v>
      </c>
      <c r="AL5646" s="72">
        <f t="shared" si="578"/>
        <v>0</v>
      </c>
      <c r="AQ5646" s="63">
        <f t="shared" si="580"/>
        <v>5646</v>
      </c>
      <c r="AR5646" s="72">
        <f t="shared" si="579"/>
        <v>0</v>
      </c>
    </row>
    <row r="5647" spans="35:44" x14ac:dyDescent="0.25">
      <c r="AI5647" s="72">
        <f t="shared" si="575"/>
        <v>0</v>
      </c>
      <c r="AJ5647" s="72">
        <f t="shared" si="576"/>
        <v>0</v>
      </c>
      <c r="AK5647" s="72">
        <f t="shared" si="577"/>
        <v>0</v>
      </c>
      <c r="AL5647" s="72">
        <f t="shared" si="578"/>
        <v>0</v>
      </c>
      <c r="AQ5647" s="63">
        <f t="shared" si="580"/>
        <v>5647</v>
      </c>
      <c r="AR5647" s="72">
        <f t="shared" si="579"/>
        <v>0</v>
      </c>
    </row>
    <row r="5648" spans="35:44" x14ac:dyDescent="0.25">
      <c r="AI5648" s="72">
        <f t="shared" si="575"/>
        <v>0</v>
      </c>
      <c r="AJ5648" s="72">
        <f t="shared" si="576"/>
        <v>0</v>
      </c>
      <c r="AK5648" s="72">
        <f t="shared" si="577"/>
        <v>0</v>
      </c>
      <c r="AL5648" s="72">
        <f t="shared" si="578"/>
        <v>0</v>
      </c>
      <c r="AQ5648" s="63">
        <f t="shared" si="580"/>
        <v>5648</v>
      </c>
      <c r="AR5648" s="72">
        <f t="shared" si="579"/>
        <v>0</v>
      </c>
    </row>
    <row r="5649" spans="35:44" x14ac:dyDescent="0.25">
      <c r="AI5649" s="72">
        <f t="shared" si="575"/>
        <v>0</v>
      </c>
      <c r="AJ5649" s="72">
        <f t="shared" si="576"/>
        <v>0</v>
      </c>
      <c r="AK5649" s="72">
        <f t="shared" si="577"/>
        <v>0</v>
      </c>
      <c r="AL5649" s="72">
        <f t="shared" si="578"/>
        <v>0</v>
      </c>
      <c r="AQ5649" s="63">
        <f t="shared" si="580"/>
        <v>5649</v>
      </c>
      <c r="AR5649" s="72">
        <f t="shared" si="579"/>
        <v>0</v>
      </c>
    </row>
    <row r="5650" spans="35:44" x14ac:dyDescent="0.25">
      <c r="AI5650" s="72">
        <f t="shared" si="575"/>
        <v>0</v>
      </c>
      <c r="AJ5650" s="72">
        <f t="shared" si="576"/>
        <v>0</v>
      </c>
      <c r="AK5650" s="72">
        <f t="shared" si="577"/>
        <v>0</v>
      </c>
      <c r="AL5650" s="72">
        <f t="shared" si="578"/>
        <v>0</v>
      </c>
      <c r="AQ5650" s="63">
        <f t="shared" si="580"/>
        <v>5650</v>
      </c>
      <c r="AR5650" s="72">
        <f t="shared" si="579"/>
        <v>0</v>
      </c>
    </row>
    <row r="5651" spans="35:44" x14ac:dyDescent="0.25">
      <c r="AI5651" s="72">
        <f t="shared" si="575"/>
        <v>0</v>
      </c>
      <c r="AJ5651" s="72">
        <f t="shared" si="576"/>
        <v>0</v>
      </c>
      <c r="AK5651" s="72">
        <f t="shared" si="577"/>
        <v>0</v>
      </c>
      <c r="AL5651" s="72">
        <f t="shared" si="578"/>
        <v>0</v>
      </c>
      <c r="AQ5651" s="63">
        <f t="shared" si="580"/>
        <v>5651</v>
      </c>
      <c r="AR5651" s="72">
        <f t="shared" si="579"/>
        <v>0</v>
      </c>
    </row>
    <row r="5652" spans="35:44" x14ac:dyDescent="0.25">
      <c r="AI5652" s="72">
        <f t="shared" si="575"/>
        <v>0</v>
      </c>
      <c r="AJ5652" s="72">
        <f t="shared" si="576"/>
        <v>0</v>
      </c>
      <c r="AK5652" s="72">
        <f t="shared" si="577"/>
        <v>0</v>
      </c>
      <c r="AL5652" s="72">
        <f t="shared" si="578"/>
        <v>0</v>
      </c>
      <c r="AQ5652" s="63">
        <f t="shared" si="580"/>
        <v>5652</v>
      </c>
      <c r="AR5652" s="72">
        <f t="shared" si="579"/>
        <v>0</v>
      </c>
    </row>
    <row r="5653" spans="35:44" x14ac:dyDescent="0.25">
      <c r="AI5653" s="72">
        <f t="shared" si="575"/>
        <v>0</v>
      </c>
      <c r="AJ5653" s="72">
        <f t="shared" si="576"/>
        <v>0</v>
      </c>
      <c r="AK5653" s="72">
        <f t="shared" si="577"/>
        <v>0</v>
      </c>
      <c r="AL5653" s="72">
        <f t="shared" si="578"/>
        <v>0</v>
      </c>
      <c r="AQ5653" s="63">
        <f t="shared" si="580"/>
        <v>5653</v>
      </c>
      <c r="AR5653" s="72">
        <f t="shared" si="579"/>
        <v>0</v>
      </c>
    </row>
    <row r="5654" spans="35:44" x14ac:dyDescent="0.25">
      <c r="AI5654" s="72">
        <f t="shared" si="575"/>
        <v>0</v>
      </c>
      <c r="AJ5654" s="72">
        <f t="shared" si="576"/>
        <v>0</v>
      </c>
      <c r="AK5654" s="72">
        <f t="shared" si="577"/>
        <v>0</v>
      </c>
      <c r="AL5654" s="72">
        <f t="shared" si="578"/>
        <v>0</v>
      </c>
      <c r="AQ5654" s="63">
        <f t="shared" si="580"/>
        <v>5654</v>
      </c>
      <c r="AR5654" s="72">
        <f t="shared" si="579"/>
        <v>0</v>
      </c>
    </row>
    <row r="5655" spans="35:44" x14ac:dyDescent="0.25">
      <c r="AI5655" s="72">
        <f t="shared" si="575"/>
        <v>0</v>
      </c>
      <c r="AJ5655" s="72">
        <f t="shared" si="576"/>
        <v>0</v>
      </c>
      <c r="AK5655" s="72">
        <f t="shared" si="577"/>
        <v>0</v>
      </c>
      <c r="AL5655" s="72">
        <f t="shared" si="578"/>
        <v>0</v>
      </c>
      <c r="AQ5655" s="63">
        <f t="shared" si="580"/>
        <v>5655</v>
      </c>
      <c r="AR5655" s="72">
        <f t="shared" si="579"/>
        <v>0</v>
      </c>
    </row>
    <row r="5656" spans="35:44" x14ac:dyDescent="0.25">
      <c r="AI5656" s="72">
        <f t="shared" si="575"/>
        <v>0</v>
      </c>
      <c r="AJ5656" s="72">
        <f t="shared" si="576"/>
        <v>0</v>
      </c>
      <c r="AK5656" s="72">
        <f t="shared" si="577"/>
        <v>0</v>
      </c>
      <c r="AL5656" s="72">
        <f t="shared" si="578"/>
        <v>0</v>
      </c>
      <c r="AQ5656" s="63">
        <f t="shared" si="580"/>
        <v>5656</v>
      </c>
      <c r="AR5656" s="72">
        <f t="shared" si="579"/>
        <v>0</v>
      </c>
    </row>
    <row r="5657" spans="35:44" x14ac:dyDescent="0.25">
      <c r="AI5657" s="72">
        <f t="shared" si="575"/>
        <v>0</v>
      </c>
      <c r="AJ5657" s="72">
        <f t="shared" si="576"/>
        <v>0</v>
      </c>
      <c r="AK5657" s="72">
        <f t="shared" si="577"/>
        <v>0</v>
      </c>
      <c r="AL5657" s="72">
        <f t="shared" si="578"/>
        <v>0</v>
      </c>
      <c r="AQ5657" s="63">
        <f t="shared" si="580"/>
        <v>5657</v>
      </c>
      <c r="AR5657" s="72">
        <f t="shared" si="579"/>
        <v>0</v>
      </c>
    </row>
    <row r="5658" spans="35:44" x14ac:dyDescent="0.25">
      <c r="AI5658" s="72">
        <f t="shared" si="575"/>
        <v>0</v>
      </c>
      <c r="AJ5658" s="72">
        <f t="shared" si="576"/>
        <v>0</v>
      </c>
      <c r="AK5658" s="72">
        <f t="shared" si="577"/>
        <v>0</v>
      </c>
      <c r="AL5658" s="72">
        <f t="shared" si="578"/>
        <v>0</v>
      </c>
      <c r="AQ5658" s="63">
        <f t="shared" si="580"/>
        <v>5658</v>
      </c>
      <c r="AR5658" s="72">
        <f t="shared" si="579"/>
        <v>0</v>
      </c>
    </row>
    <row r="5659" spans="35:44" x14ac:dyDescent="0.25">
      <c r="AI5659" s="72">
        <f t="shared" si="575"/>
        <v>0</v>
      </c>
      <c r="AJ5659" s="72">
        <f t="shared" si="576"/>
        <v>0</v>
      </c>
      <c r="AK5659" s="72">
        <f t="shared" si="577"/>
        <v>0</v>
      </c>
      <c r="AL5659" s="72">
        <f t="shared" si="578"/>
        <v>0</v>
      </c>
      <c r="AQ5659" s="63">
        <f t="shared" si="580"/>
        <v>5659</v>
      </c>
      <c r="AR5659" s="72">
        <f t="shared" si="579"/>
        <v>0</v>
      </c>
    </row>
    <row r="5660" spans="35:44" x14ac:dyDescent="0.25">
      <c r="AI5660" s="72">
        <f t="shared" si="575"/>
        <v>0</v>
      </c>
      <c r="AJ5660" s="72">
        <f t="shared" si="576"/>
        <v>0</v>
      </c>
      <c r="AK5660" s="72">
        <f t="shared" si="577"/>
        <v>0</v>
      </c>
      <c r="AL5660" s="72">
        <f t="shared" si="578"/>
        <v>0</v>
      </c>
      <c r="AQ5660" s="63">
        <f t="shared" si="580"/>
        <v>5660</v>
      </c>
      <c r="AR5660" s="72">
        <f t="shared" si="579"/>
        <v>0</v>
      </c>
    </row>
    <row r="5661" spans="35:44" x14ac:dyDescent="0.25">
      <c r="AI5661" s="72">
        <f t="shared" si="575"/>
        <v>0</v>
      </c>
      <c r="AJ5661" s="72">
        <f t="shared" si="576"/>
        <v>0</v>
      </c>
      <c r="AK5661" s="72">
        <f t="shared" si="577"/>
        <v>0</v>
      </c>
      <c r="AL5661" s="72">
        <f t="shared" si="578"/>
        <v>0</v>
      </c>
      <c r="AQ5661" s="63">
        <f t="shared" si="580"/>
        <v>5661</v>
      </c>
      <c r="AR5661" s="72">
        <f t="shared" si="579"/>
        <v>0</v>
      </c>
    </row>
    <row r="5662" spans="35:44" x14ac:dyDescent="0.25">
      <c r="AI5662" s="72">
        <f t="shared" si="575"/>
        <v>0</v>
      </c>
      <c r="AJ5662" s="72">
        <f t="shared" si="576"/>
        <v>0</v>
      </c>
      <c r="AK5662" s="72">
        <f t="shared" si="577"/>
        <v>0</v>
      </c>
      <c r="AL5662" s="72">
        <f t="shared" si="578"/>
        <v>0</v>
      </c>
      <c r="AQ5662" s="63">
        <f t="shared" si="580"/>
        <v>5662</v>
      </c>
      <c r="AR5662" s="72">
        <f t="shared" si="579"/>
        <v>0</v>
      </c>
    </row>
    <row r="5663" spans="35:44" x14ac:dyDescent="0.25">
      <c r="AI5663" s="72">
        <f t="shared" ref="AI5663:AI5726" si="581">D5663*(C5663-C5662)*86400*$B$16</f>
        <v>0</v>
      </c>
      <c r="AJ5663" s="72">
        <f t="shared" ref="AJ5663:AJ5726" si="582">ROUNDUP((C5663-$C$1)/7,0)</f>
        <v>0</v>
      </c>
      <c r="AK5663" s="72">
        <f t="shared" ref="AK5663:AK5726" si="583">ROUNDUP((C5663-$C$1)/1,0)</f>
        <v>0</v>
      </c>
      <c r="AL5663" s="72">
        <f t="shared" ref="AL5663:AL5726" si="584">ROUNDUP((C5663-$C$1)*24,0)</f>
        <v>0</v>
      </c>
      <c r="AQ5663" s="63">
        <f t="shared" si="580"/>
        <v>5663</v>
      </c>
      <c r="AR5663" s="72">
        <f t="shared" si="579"/>
        <v>0</v>
      </c>
    </row>
    <row r="5664" spans="35:44" x14ac:dyDescent="0.25">
      <c r="AI5664" s="72">
        <f t="shared" si="581"/>
        <v>0</v>
      </c>
      <c r="AJ5664" s="72">
        <f t="shared" si="582"/>
        <v>0</v>
      </c>
      <c r="AK5664" s="72">
        <f t="shared" si="583"/>
        <v>0</v>
      </c>
      <c r="AL5664" s="72">
        <f t="shared" si="584"/>
        <v>0</v>
      </c>
      <c r="AQ5664" s="63">
        <f t="shared" si="580"/>
        <v>5664</v>
      </c>
      <c r="AR5664" s="72">
        <f t="shared" si="579"/>
        <v>0</v>
      </c>
    </row>
    <row r="5665" spans="35:44" x14ac:dyDescent="0.25">
      <c r="AI5665" s="72">
        <f t="shared" si="581"/>
        <v>0</v>
      </c>
      <c r="AJ5665" s="72">
        <f t="shared" si="582"/>
        <v>0</v>
      </c>
      <c r="AK5665" s="72">
        <f t="shared" si="583"/>
        <v>0</v>
      </c>
      <c r="AL5665" s="72">
        <f t="shared" si="584"/>
        <v>0</v>
      </c>
      <c r="AQ5665" s="63">
        <f t="shared" si="580"/>
        <v>5665</v>
      </c>
      <c r="AR5665" s="72">
        <f t="shared" si="579"/>
        <v>0</v>
      </c>
    </row>
    <row r="5666" spans="35:44" x14ac:dyDescent="0.25">
      <c r="AI5666" s="72">
        <f t="shared" si="581"/>
        <v>0</v>
      </c>
      <c r="AJ5666" s="72">
        <f t="shared" si="582"/>
        <v>0</v>
      </c>
      <c r="AK5666" s="72">
        <f t="shared" si="583"/>
        <v>0</v>
      </c>
      <c r="AL5666" s="72">
        <f t="shared" si="584"/>
        <v>0</v>
      </c>
      <c r="AQ5666" s="63">
        <f t="shared" si="580"/>
        <v>5666</v>
      </c>
      <c r="AR5666" s="72">
        <f t="shared" si="579"/>
        <v>0</v>
      </c>
    </row>
    <row r="5667" spans="35:44" x14ac:dyDescent="0.25">
      <c r="AI5667" s="72">
        <f t="shared" si="581"/>
        <v>0</v>
      </c>
      <c r="AJ5667" s="72">
        <f t="shared" si="582"/>
        <v>0</v>
      </c>
      <c r="AK5667" s="72">
        <f t="shared" si="583"/>
        <v>0</v>
      </c>
      <c r="AL5667" s="72">
        <f t="shared" si="584"/>
        <v>0</v>
      </c>
      <c r="AQ5667" s="63">
        <f t="shared" si="580"/>
        <v>5667</v>
      </c>
      <c r="AR5667" s="72">
        <f t="shared" si="579"/>
        <v>0</v>
      </c>
    </row>
    <row r="5668" spans="35:44" x14ac:dyDescent="0.25">
      <c r="AI5668" s="72">
        <f t="shared" si="581"/>
        <v>0</v>
      </c>
      <c r="AJ5668" s="72">
        <f t="shared" si="582"/>
        <v>0</v>
      </c>
      <c r="AK5668" s="72">
        <f t="shared" si="583"/>
        <v>0</v>
      </c>
      <c r="AL5668" s="72">
        <f t="shared" si="584"/>
        <v>0</v>
      </c>
      <c r="AQ5668" s="63">
        <f t="shared" si="580"/>
        <v>5668</v>
      </c>
      <c r="AR5668" s="72">
        <f t="shared" si="579"/>
        <v>0</v>
      </c>
    </row>
    <row r="5669" spans="35:44" x14ac:dyDescent="0.25">
      <c r="AI5669" s="72">
        <f t="shared" si="581"/>
        <v>0</v>
      </c>
      <c r="AJ5669" s="72">
        <f t="shared" si="582"/>
        <v>0</v>
      </c>
      <c r="AK5669" s="72">
        <f t="shared" si="583"/>
        <v>0</v>
      </c>
      <c r="AL5669" s="72">
        <f t="shared" si="584"/>
        <v>0</v>
      </c>
      <c r="AQ5669" s="63">
        <f t="shared" si="580"/>
        <v>5669</v>
      </c>
      <c r="AR5669" s="72">
        <f t="shared" si="579"/>
        <v>0</v>
      </c>
    </row>
    <row r="5670" spans="35:44" x14ac:dyDescent="0.25">
      <c r="AI5670" s="72">
        <f t="shared" si="581"/>
        <v>0</v>
      </c>
      <c r="AJ5670" s="72">
        <f t="shared" si="582"/>
        <v>0</v>
      </c>
      <c r="AK5670" s="72">
        <f t="shared" si="583"/>
        <v>0</v>
      </c>
      <c r="AL5670" s="72">
        <f t="shared" si="584"/>
        <v>0</v>
      </c>
      <c r="AQ5670" s="63">
        <f t="shared" si="580"/>
        <v>5670</v>
      </c>
      <c r="AR5670" s="72">
        <f t="shared" si="579"/>
        <v>0</v>
      </c>
    </row>
    <row r="5671" spans="35:44" x14ac:dyDescent="0.25">
      <c r="AI5671" s="72">
        <f t="shared" si="581"/>
        <v>0</v>
      </c>
      <c r="AJ5671" s="72">
        <f t="shared" si="582"/>
        <v>0</v>
      </c>
      <c r="AK5671" s="72">
        <f t="shared" si="583"/>
        <v>0</v>
      </c>
      <c r="AL5671" s="72">
        <f t="shared" si="584"/>
        <v>0</v>
      </c>
      <c r="AQ5671" s="63">
        <f t="shared" si="580"/>
        <v>5671</v>
      </c>
      <c r="AR5671" s="72">
        <f t="shared" si="579"/>
        <v>0</v>
      </c>
    </row>
    <row r="5672" spans="35:44" x14ac:dyDescent="0.25">
      <c r="AI5672" s="72">
        <f t="shared" si="581"/>
        <v>0</v>
      </c>
      <c r="AJ5672" s="72">
        <f t="shared" si="582"/>
        <v>0</v>
      </c>
      <c r="AK5672" s="72">
        <f t="shared" si="583"/>
        <v>0</v>
      </c>
      <c r="AL5672" s="72">
        <f t="shared" si="584"/>
        <v>0</v>
      </c>
      <c r="AQ5672" s="63">
        <f t="shared" si="580"/>
        <v>5672</v>
      </c>
      <c r="AR5672" s="72">
        <f t="shared" si="579"/>
        <v>0</v>
      </c>
    </row>
    <row r="5673" spans="35:44" x14ac:dyDescent="0.25">
      <c r="AI5673" s="72">
        <f t="shared" si="581"/>
        <v>0</v>
      </c>
      <c r="AJ5673" s="72">
        <f t="shared" si="582"/>
        <v>0</v>
      </c>
      <c r="AK5673" s="72">
        <f t="shared" si="583"/>
        <v>0</v>
      </c>
      <c r="AL5673" s="72">
        <f t="shared" si="584"/>
        <v>0</v>
      </c>
      <c r="AQ5673" s="63">
        <f t="shared" si="580"/>
        <v>5673</v>
      </c>
      <c r="AR5673" s="72">
        <f t="shared" si="579"/>
        <v>0</v>
      </c>
    </row>
    <row r="5674" spans="35:44" x14ac:dyDescent="0.25">
      <c r="AI5674" s="72">
        <f t="shared" si="581"/>
        <v>0</v>
      </c>
      <c r="AJ5674" s="72">
        <f t="shared" si="582"/>
        <v>0</v>
      </c>
      <c r="AK5674" s="72">
        <f t="shared" si="583"/>
        <v>0</v>
      </c>
      <c r="AL5674" s="72">
        <f t="shared" si="584"/>
        <v>0</v>
      </c>
      <c r="AQ5674" s="63">
        <f t="shared" si="580"/>
        <v>5674</v>
      </c>
      <c r="AR5674" s="72">
        <f t="shared" si="579"/>
        <v>0</v>
      </c>
    </row>
    <row r="5675" spans="35:44" x14ac:dyDescent="0.25">
      <c r="AI5675" s="72">
        <f t="shared" si="581"/>
        <v>0</v>
      </c>
      <c r="AJ5675" s="72">
        <f t="shared" si="582"/>
        <v>0</v>
      </c>
      <c r="AK5675" s="72">
        <f t="shared" si="583"/>
        <v>0</v>
      </c>
      <c r="AL5675" s="72">
        <f t="shared" si="584"/>
        <v>0</v>
      </c>
      <c r="AQ5675" s="63">
        <f t="shared" si="580"/>
        <v>5675</v>
      </c>
      <c r="AR5675" s="72">
        <f t="shared" si="579"/>
        <v>0</v>
      </c>
    </row>
    <row r="5676" spans="35:44" x14ac:dyDescent="0.25">
      <c r="AI5676" s="72">
        <f t="shared" si="581"/>
        <v>0</v>
      </c>
      <c r="AJ5676" s="72">
        <f t="shared" si="582"/>
        <v>0</v>
      </c>
      <c r="AK5676" s="72">
        <f t="shared" si="583"/>
        <v>0</v>
      </c>
      <c r="AL5676" s="72">
        <f t="shared" si="584"/>
        <v>0</v>
      </c>
      <c r="AQ5676" s="63">
        <f t="shared" si="580"/>
        <v>5676</v>
      </c>
      <c r="AR5676" s="72">
        <f t="shared" si="579"/>
        <v>0</v>
      </c>
    </row>
    <row r="5677" spans="35:44" x14ac:dyDescent="0.25">
      <c r="AI5677" s="72">
        <f t="shared" si="581"/>
        <v>0</v>
      </c>
      <c r="AJ5677" s="72">
        <f t="shared" si="582"/>
        <v>0</v>
      </c>
      <c r="AK5677" s="72">
        <f t="shared" si="583"/>
        <v>0</v>
      </c>
      <c r="AL5677" s="72">
        <f t="shared" si="584"/>
        <v>0</v>
      </c>
      <c r="AQ5677" s="63">
        <f t="shared" si="580"/>
        <v>5677</v>
      </c>
      <c r="AR5677" s="72">
        <f t="shared" si="579"/>
        <v>0</v>
      </c>
    </row>
    <row r="5678" spans="35:44" x14ac:dyDescent="0.25">
      <c r="AI5678" s="72">
        <f t="shared" si="581"/>
        <v>0</v>
      </c>
      <c r="AJ5678" s="72">
        <f t="shared" si="582"/>
        <v>0</v>
      </c>
      <c r="AK5678" s="72">
        <f t="shared" si="583"/>
        <v>0</v>
      </c>
      <c r="AL5678" s="72">
        <f t="shared" si="584"/>
        <v>0</v>
      </c>
      <c r="AQ5678" s="63">
        <f t="shared" si="580"/>
        <v>5678</v>
      </c>
      <c r="AR5678" s="72">
        <f t="shared" si="579"/>
        <v>0</v>
      </c>
    </row>
    <row r="5679" spans="35:44" x14ac:dyDescent="0.25">
      <c r="AI5679" s="72">
        <f t="shared" si="581"/>
        <v>0</v>
      </c>
      <c r="AJ5679" s="72">
        <f t="shared" si="582"/>
        <v>0</v>
      </c>
      <c r="AK5679" s="72">
        <f t="shared" si="583"/>
        <v>0</v>
      </c>
      <c r="AL5679" s="72">
        <f t="shared" si="584"/>
        <v>0</v>
      </c>
      <c r="AQ5679" s="63">
        <f t="shared" si="580"/>
        <v>5679</v>
      </c>
      <c r="AR5679" s="72">
        <f t="shared" si="579"/>
        <v>0</v>
      </c>
    </row>
    <row r="5680" spans="35:44" x14ac:dyDescent="0.25">
      <c r="AI5680" s="72">
        <f t="shared" si="581"/>
        <v>0</v>
      </c>
      <c r="AJ5680" s="72">
        <f t="shared" si="582"/>
        <v>0</v>
      </c>
      <c r="AK5680" s="72">
        <f t="shared" si="583"/>
        <v>0</v>
      </c>
      <c r="AL5680" s="72">
        <f t="shared" si="584"/>
        <v>0</v>
      </c>
      <c r="AQ5680" s="63">
        <f t="shared" si="580"/>
        <v>5680</v>
      </c>
      <c r="AR5680" s="72">
        <f t="shared" si="579"/>
        <v>0</v>
      </c>
    </row>
    <row r="5681" spans="35:44" x14ac:dyDescent="0.25">
      <c r="AI5681" s="72">
        <f t="shared" si="581"/>
        <v>0</v>
      </c>
      <c r="AJ5681" s="72">
        <f t="shared" si="582"/>
        <v>0</v>
      </c>
      <c r="AK5681" s="72">
        <f t="shared" si="583"/>
        <v>0</v>
      </c>
      <c r="AL5681" s="72">
        <f t="shared" si="584"/>
        <v>0</v>
      </c>
      <c r="AQ5681" s="63">
        <f t="shared" si="580"/>
        <v>5681</v>
      </c>
      <c r="AR5681" s="72">
        <f t="shared" si="579"/>
        <v>0</v>
      </c>
    </row>
    <row r="5682" spans="35:44" x14ac:dyDescent="0.25">
      <c r="AI5682" s="72">
        <f t="shared" si="581"/>
        <v>0</v>
      </c>
      <c r="AJ5682" s="72">
        <f t="shared" si="582"/>
        <v>0</v>
      </c>
      <c r="AK5682" s="72">
        <f t="shared" si="583"/>
        <v>0</v>
      </c>
      <c r="AL5682" s="72">
        <f t="shared" si="584"/>
        <v>0</v>
      </c>
      <c r="AQ5682" s="63">
        <f t="shared" si="580"/>
        <v>5682</v>
      </c>
      <c r="AR5682" s="72">
        <f t="shared" si="579"/>
        <v>0</v>
      </c>
    </row>
    <row r="5683" spans="35:44" x14ac:dyDescent="0.25">
      <c r="AI5683" s="72">
        <f t="shared" si="581"/>
        <v>0</v>
      </c>
      <c r="AJ5683" s="72">
        <f t="shared" si="582"/>
        <v>0</v>
      </c>
      <c r="AK5683" s="72">
        <f t="shared" si="583"/>
        <v>0</v>
      </c>
      <c r="AL5683" s="72">
        <f t="shared" si="584"/>
        <v>0</v>
      </c>
      <c r="AQ5683" s="63">
        <f t="shared" si="580"/>
        <v>5683</v>
      </c>
      <c r="AR5683" s="72">
        <f t="shared" si="579"/>
        <v>0</v>
      </c>
    </row>
    <row r="5684" spans="35:44" x14ac:dyDescent="0.25">
      <c r="AI5684" s="72">
        <f t="shared" si="581"/>
        <v>0</v>
      </c>
      <c r="AJ5684" s="72">
        <f t="shared" si="582"/>
        <v>0</v>
      </c>
      <c r="AK5684" s="72">
        <f t="shared" si="583"/>
        <v>0</v>
      </c>
      <c r="AL5684" s="72">
        <f t="shared" si="584"/>
        <v>0</v>
      </c>
      <c r="AQ5684" s="63">
        <f t="shared" si="580"/>
        <v>5684</v>
      </c>
      <c r="AR5684" s="72">
        <f t="shared" si="579"/>
        <v>0</v>
      </c>
    </row>
    <row r="5685" spans="35:44" x14ac:dyDescent="0.25">
      <c r="AI5685" s="72">
        <f t="shared" si="581"/>
        <v>0</v>
      </c>
      <c r="AJ5685" s="72">
        <f t="shared" si="582"/>
        <v>0</v>
      </c>
      <c r="AK5685" s="72">
        <f t="shared" si="583"/>
        <v>0</v>
      </c>
      <c r="AL5685" s="72">
        <f t="shared" si="584"/>
        <v>0</v>
      </c>
      <c r="AQ5685" s="63">
        <f t="shared" si="580"/>
        <v>5685</v>
      </c>
      <c r="AR5685" s="72">
        <f t="shared" si="579"/>
        <v>0</v>
      </c>
    </row>
    <row r="5686" spans="35:44" x14ac:dyDescent="0.25">
      <c r="AI5686" s="72">
        <f t="shared" si="581"/>
        <v>0</v>
      </c>
      <c r="AJ5686" s="72">
        <f t="shared" si="582"/>
        <v>0</v>
      </c>
      <c r="AK5686" s="72">
        <f t="shared" si="583"/>
        <v>0</v>
      </c>
      <c r="AL5686" s="72">
        <f t="shared" si="584"/>
        <v>0</v>
      </c>
      <c r="AQ5686" s="63">
        <f t="shared" si="580"/>
        <v>5686</v>
      </c>
      <c r="AR5686" s="72">
        <f t="shared" si="579"/>
        <v>0</v>
      </c>
    </row>
    <row r="5687" spans="35:44" x14ac:dyDescent="0.25">
      <c r="AI5687" s="72">
        <f t="shared" si="581"/>
        <v>0</v>
      </c>
      <c r="AJ5687" s="72">
        <f t="shared" si="582"/>
        <v>0</v>
      </c>
      <c r="AK5687" s="72">
        <f t="shared" si="583"/>
        <v>0</v>
      </c>
      <c r="AL5687" s="72">
        <f t="shared" si="584"/>
        <v>0</v>
      </c>
      <c r="AQ5687" s="63">
        <f t="shared" si="580"/>
        <v>5687</v>
      </c>
      <c r="AR5687" s="72">
        <f t="shared" si="579"/>
        <v>0</v>
      </c>
    </row>
    <row r="5688" spans="35:44" x14ac:dyDescent="0.25">
      <c r="AI5688" s="72">
        <f t="shared" si="581"/>
        <v>0</v>
      </c>
      <c r="AJ5688" s="72">
        <f t="shared" si="582"/>
        <v>0</v>
      </c>
      <c r="AK5688" s="72">
        <f t="shared" si="583"/>
        <v>0</v>
      </c>
      <c r="AL5688" s="72">
        <f t="shared" si="584"/>
        <v>0</v>
      </c>
      <c r="AQ5688" s="63">
        <f t="shared" si="580"/>
        <v>5688</v>
      </c>
      <c r="AR5688" s="72">
        <f t="shared" si="579"/>
        <v>0</v>
      </c>
    </row>
    <row r="5689" spans="35:44" x14ac:dyDescent="0.25">
      <c r="AI5689" s="72">
        <f t="shared" si="581"/>
        <v>0</v>
      </c>
      <c r="AJ5689" s="72">
        <f t="shared" si="582"/>
        <v>0</v>
      </c>
      <c r="AK5689" s="72">
        <f t="shared" si="583"/>
        <v>0</v>
      </c>
      <c r="AL5689" s="72">
        <f t="shared" si="584"/>
        <v>0</v>
      </c>
      <c r="AQ5689" s="63">
        <f t="shared" si="580"/>
        <v>5689</v>
      </c>
      <c r="AR5689" s="72">
        <f t="shared" si="579"/>
        <v>0</v>
      </c>
    </row>
    <row r="5690" spans="35:44" x14ac:dyDescent="0.25">
      <c r="AI5690" s="72">
        <f t="shared" si="581"/>
        <v>0</v>
      </c>
      <c r="AJ5690" s="72">
        <f t="shared" si="582"/>
        <v>0</v>
      </c>
      <c r="AK5690" s="72">
        <f t="shared" si="583"/>
        <v>0</v>
      </c>
      <c r="AL5690" s="72">
        <f t="shared" si="584"/>
        <v>0</v>
      </c>
      <c r="AQ5690" s="63">
        <f t="shared" si="580"/>
        <v>5690</v>
      </c>
      <c r="AR5690" s="72">
        <f t="shared" si="579"/>
        <v>0</v>
      </c>
    </row>
    <row r="5691" spans="35:44" x14ac:dyDescent="0.25">
      <c r="AI5691" s="72">
        <f t="shared" si="581"/>
        <v>0</v>
      </c>
      <c r="AJ5691" s="72">
        <f t="shared" si="582"/>
        <v>0</v>
      </c>
      <c r="AK5691" s="72">
        <f t="shared" si="583"/>
        <v>0</v>
      </c>
      <c r="AL5691" s="72">
        <f t="shared" si="584"/>
        <v>0</v>
      </c>
      <c r="AQ5691" s="63">
        <f t="shared" si="580"/>
        <v>5691</v>
      </c>
      <c r="AR5691" s="72">
        <f t="shared" si="579"/>
        <v>0</v>
      </c>
    </row>
    <row r="5692" spans="35:44" x14ac:dyDescent="0.25">
      <c r="AI5692" s="72">
        <f t="shared" si="581"/>
        <v>0</v>
      </c>
      <c r="AJ5692" s="72">
        <f t="shared" si="582"/>
        <v>0</v>
      </c>
      <c r="AK5692" s="72">
        <f t="shared" si="583"/>
        <v>0</v>
      </c>
      <c r="AL5692" s="72">
        <f t="shared" si="584"/>
        <v>0</v>
      </c>
      <c r="AQ5692" s="63">
        <f t="shared" si="580"/>
        <v>5692</v>
      </c>
      <c r="AR5692" s="72">
        <f t="shared" si="579"/>
        <v>0</v>
      </c>
    </row>
    <row r="5693" spans="35:44" x14ac:dyDescent="0.25">
      <c r="AI5693" s="72">
        <f t="shared" si="581"/>
        <v>0</v>
      </c>
      <c r="AJ5693" s="72">
        <f t="shared" si="582"/>
        <v>0</v>
      </c>
      <c r="AK5693" s="72">
        <f t="shared" si="583"/>
        <v>0</v>
      </c>
      <c r="AL5693" s="72">
        <f t="shared" si="584"/>
        <v>0</v>
      </c>
      <c r="AQ5693" s="63">
        <f t="shared" si="580"/>
        <v>5693</v>
      </c>
      <c r="AR5693" s="72">
        <f t="shared" si="579"/>
        <v>0</v>
      </c>
    </row>
    <row r="5694" spans="35:44" x14ac:dyDescent="0.25">
      <c r="AI5694" s="72">
        <f t="shared" si="581"/>
        <v>0</v>
      </c>
      <c r="AJ5694" s="72">
        <f t="shared" si="582"/>
        <v>0</v>
      </c>
      <c r="AK5694" s="72">
        <f t="shared" si="583"/>
        <v>0</v>
      </c>
      <c r="AL5694" s="72">
        <f t="shared" si="584"/>
        <v>0</v>
      </c>
      <c r="AQ5694" s="63">
        <f t="shared" si="580"/>
        <v>5694</v>
      </c>
      <c r="AR5694" s="72">
        <f t="shared" si="579"/>
        <v>0</v>
      </c>
    </row>
    <row r="5695" spans="35:44" x14ac:dyDescent="0.25">
      <c r="AI5695" s="72">
        <f t="shared" si="581"/>
        <v>0</v>
      </c>
      <c r="AJ5695" s="72">
        <f t="shared" si="582"/>
        <v>0</v>
      </c>
      <c r="AK5695" s="72">
        <f t="shared" si="583"/>
        <v>0</v>
      </c>
      <c r="AL5695" s="72">
        <f t="shared" si="584"/>
        <v>0</v>
      </c>
      <c r="AQ5695" s="63">
        <f t="shared" si="580"/>
        <v>5695</v>
      </c>
      <c r="AR5695" s="72">
        <f t="shared" si="579"/>
        <v>0</v>
      </c>
    </row>
    <row r="5696" spans="35:44" x14ac:dyDescent="0.25">
      <c r="AI5696" s="72">
        <f t="shared" si="581"/>
        <v>0</v>
      </c>
      <c r="AJ5696" s="72">
        <f t="shared" si="582"/>
        <v>0</v>
      </c>
      <c r="AK5696" s="72">
        <f t="shared" si="583"/>
        <v>0</v>
      </c>
      <c r="AL5696" s="72">
        <f t="shared" si="584"/>
        <v>0</v>
      </c>
      <c r="AQ5696" s="63">
        <f t="shared" si="580"/>
        <v>5696</v>
      </c>
      <c r="AR5696" s="72">
        <f t="shared" si="579"/>
        <v>0</v>
      </c>
    </row>
    <row r="5697" spans="35:44" x14ac:dyDescent="0.25">
      <c r="AI5697" s="72">
        <f t="shared" si="581"/>
        <v>0</v>
      </c>
      <c r="AJ5697" s="72">
        <f t="shared" si="582"/>
        <v>0</v>
      </c>
      <c r="AK5697" s="72">
        <f t="shared" si="583"/>
        <v>0</v>
      </c>
      <c r="AL5697" s="72">
        <f t="shared" si="584"/>
        <v>0</v>
      </c>
      <c r="AQ5697" s="63">
        <f t="shared" si="580"/>
        <v>5697</v>
      </c>
      <c r="AR5697" s="72">
        <f t="shared" ref="AR5697:AR5760" si="585">SUMIFS(AI:AI,AL:AL,AQ5697)</f>
        <v>0</v>
      </c>
    </row>
    <row r="5698" spans="35:44" x14ac:dyDescent="0.25">
      <c r="AI5698" s="72">
        <f t="shared" si="581"/>
        <v>0</v>
      </c>
      <c r="AJ5698" s="72">
        <f t="shared" si="582"/>
        <v>0</v>
      </c>
      <c r="AK5698" s="72">
        <f t="shared" si="583"/>
        <v>0</v>
      </c>
      <c r="AL5698" s="72">
        <f t="shared" si="584"/>
        <v>0</v>
      </c>
      <c r="AQ5698" s="63">
        <f t="shared" si="580"/>
        <v>5698</v>
      </c>
      <c r="AR5698" s="72">
        <f t="shared" si="585"/>
        <v>0</v>
      </c>
    </row>
    <row r="5699" spans="35:44" x14ac:dyDescent="0.25">
      <c r="AI5699" s="72">
        <f t="shared" si="581"/>
        <v>0</v>
      </c>
      <c r="AJ5699" s="72">
        <f t="shared" si="582"/>
        <v>0</v>
      </c>
      <c r="AK5699" s="72">
        <f t="shared" si="583"/>
        <v>0</v>
      </c>
      <c r="AL5699" s="72">
        <f t="shared" si="584"/>
        <v>0</v>
      </c>
      <c r="AQ5699" s="63">
        <f t="shared" ref="AQ5699:AQ5762" si="586">1+AQ5698</f>
        <v>5699</v>
      </c>
      <c r="AR5699" s="72">
        <f t="shared" si="585"/>
        <v>0</v>
      </c>
    </row>
    <row r="5700" spans="35:44" x14ac:dyDescent="0.25">
      <c r="AI5700" s="72">
        <f t="shared" si="581"/>
        <v>0</v>
      </c>
      <c r="AJ5700" s="72">
        <f t="shared" si="582"/>
        <v>0</v>
      </c>
      <c r="AK5700" s="72">
        <f t="shared" si="583"/>
        <v>0</v>
      </c>
      <c r="AL5700" s="72">
        <f t="shared" si="584"/>
        <v>0</v>
      </c>
      <c r="AQ5700" s="63">
        <f t="shared" si="586"/>
        <v>5700</v>
      </c>
      <c r="AR5700" s="72">
        <f t="shared" si="585"/>
        <v>0</v>
      </c>
    </row>
    <row r="5701" spans="35:44" x14ac:dyDescent="0.25">
      <c r="AI5701" s="72">
        <f t="shared" si="581"/>
        <v>0</v>
      </c>
      <c r="AJ5701" s="72">
        <f t="shared" si="582"/>
        <v>0</v>
      </c>
      <c r="AK5701" s="72">
        <f t="shared" si="583"/>
        <v>0</v>
      </c>
      <c r="AL5701" s="72">
        <f t="shared" si="584"/>
        <v>0</v>
      </c>
      <c r="AQ5701" s="63">
        <f t="shared" si="586"/>
        <v>5701</v>
      </c>
      <c r="AR5701" s="72">
        <f t="shared" si="585"/>
        <v>0</v>
      </c>
    </row>
    <row r="5702" spans="35:44" x14ac:dyDescent="0.25">
      <c r="AI5702" s="72">
        <f t="shared" si="581"/>
        <v>0</v>
      </c>
      <c r="AJ5702" s="72">
        <f t="shared" si="582"/>
        <v>0</v>
      </c>
      <c r="AK5702" s="72">
        <f t="shared" si="583"/>
        <v>0</v>
      </c>
      <c r="AL5702" s="72">
        <f t="shared" si="584"/>
        <v>0</v>
      </c>
      <c r="AQ5702" s="63">
        <f t="shared" si="586"/>
        <v>5702</v>
      </c>
      <c r="AR5702" s="72">
        <f t="shared" si="585"/>
        <v>0</v>
      </c>
    </row>
    <row r="5703" spans="35:44" x14ac:dyDescent="0.25">
      <c r="AI5703" s="72">
        <f t="shared" si="581"/>
        <v>0</v>
      </c>
      <c r="AJ5703" s="72">
        <f t="shared" si="582"/>
        <v>0</v>
      </c>
      <c r="AK5703" s="72">
        <f t="shared" si="583"/>
        <v>0</v>
      </c>
      <c r="AL5703" s="72">
        <f t="shared" si="584"/>
        <v>0</v>
      </c>
      <c r="AQ5703" s="63">
        <f t="shared" si="586"/>
        <v>5703</v>
      </c>
      <c r="AR5703" s="72">
        <f t="shared" si="585"/>
        <v>0</v>
      </c>
    </row>
    <row r="5704" spans="35:44" x14ac:dyDescent="0.25">
      <c r="AI5704" s="72">
        <f t="shared" si="581"/>
        <v>0</v>
      </c>
      <c r="AJ5704" s="72">
        <f t="shared" si="582"/>
        <v>0</v>
      </c>
      <c r="AK5704" s="72">
        <f t="shared" si="583"/>
        <v>0</v>
      </c>
      <c r="AL5704" s="72">
        <f t="shared" si="584"/>
        <v>0</v>
      </c>
      <c r="AQ5704" s="63">
        <f t="shared" si="586"/>
        <v>5704</v>
      </c>
      <c r="AR5704" s="72">
        <f t="shared" si="585"/>
        <v>0</v>
      </c>
    </row>
    <row r="5705" spans="35:44" x14ac:dyDescent="0.25">
      <c r="AI5705" s="72">
        <f t="shared" si="581"/>
        <v>0</v>
      </c>
      <c r="AJ5705" s="72">
        <f t="shared" si="582"/>
        <v>0</v>
      </c>
      <c r="AK5705" s="72">
        <f t="shared" si="583"/>
        <v>0</v>
      </c>
      <c r="AL5705" s="72">
        <f t="shared" si="584"/>
        <v>0</v>
      </c>
      <c r="AQ5705" s="63">
        <f t="shared" si="586"/>
        <v>5705</v>
      </c>
      <c r="AR5705" s="72">
        <f t="shared" si="585"/>
        <v>0</v>
      </c>
    </row>
    <row r="5706" spans="35:44" x14ac:dyDescent="0.25">
      <c r="AI5706" s="72">
        <f t="shared" si="581"/>
        <v>0</v>
      </c>
      <c r="AJ5706" s="72">
        <f t="shared" si="582"/>
        <v>0</v>
      </c>
      <c r="AK5706" s="72">
        <f t="shared" si="583"/>
        <v>0</v>
      </c>
      <c r="AL5706" s="72">
        <f t="shared" si="584"/>
        <v>0</v>
      </c>
      <c r="AQ5706" s="63">
        <f t="shared" si="586"/>
        <v>5706</v>
      </c>
      <c r="AR5706" s="72">
        <f t="shared" si="585"/>
        <v>0</v>
      </c>
    </row>
    <row r="5707" spans="35:44" x14ac:dyDescent="0.25">
      <c r="AI5707" s="72">
        <f t="shared" si="581"/>
        <v>0</v>
      </c>
      <c r="AJ5707" s="72">
        <f t="shared" si="582"/>
        <v>0</v>
      </c>
      <c r="AK5707" s="72">
        <f t="shared" si="583"/>
        <v>0</v>
      </c>
      <c r="AL5707" s="72">
        <f t="shared" si="584"/>
        <v>0</v>
      </c>
      <c r="AQ5707" s="63">
        <f t="shared" si="586"/>
        <v>5707</v>
      </c>
      <c r="AR5707" s="72">
        <f t="shared" si="585"/>
        <v>0</v>
      </c>
    </row>
    <row r="5708" spans="35:44" x14ac:dyDescent="0.25">
      <c r="AI5708" s="72">
        <f t="shared" si="581"/>
        <v>0</v>
      </c>
      <c r="AJ5708" s="72">
        <f t="shared" si="582"/>
        <v>0</v>
      </c>
      <c r="AK5708" s="72">
        <f t="shared" si="583"/>
        <v>0</v>
      </c>
      <c r="AL5708" s="72">
        <f t="shared" si="584"/>
        <v>0</v>
      </c>
      <c r="AQ5708" s="63">
        <f t="shared" si="586"/>
        <v>5708</v>
      </c>
      <c r="AR5708" s="72">
        <f t="shared" si="585"/>
        <v>0</v>
      </c>
    </row>
    <row r="5709" spans="35:44" x14ac:dyDescent="0.25">
      <c r="AI5709" s="72">
        <f t="shared" si="581"/>
        <v>0</v>
      </c>
      <c r="AJ5709" s="72">
        <f t="shared" si="582"/>
        <v>0</v>
      </c>
      <c r="AK5709" s="72">
        <f t="shared" si="583"/>
        <v>0</v>
      </c>
      <c r="AL5709" s="72">
        <f t="shared" si="584"/>
        <v>0</v>
      </c>
      <c r="AQ5709" s="63">
        <f t="shared" si="586"/>
        <v>5709</v>
      </c>
      <c r="AR5709" s="72">
        <f t="shared" si="585"/>
        <v>0</v>
      </c>
    </row>
    <row r="5710" spans="35:44" x14ac:dyDescent="0.25">
      <c r="AI5710" s="72">
        <f t="shared" si="581"/>
        <v>0</v>
      </c>
      <c r="AJ5710" s="72">
        <f t="shared" si="582"/>
        <v>0</v>
      </c>
      <c r="AK5710" s="72">
        <f t="shared" si="583"/>
        <v>0</v>
      </c>
      <c r="AL5710" s="72">
        <f t="shared" si="584"/>
        <v>0</v>
      </c>
      <c r="AQ5710" s="63">
        <f t="shared" si="586"/>
        <v>5710</v>
      </c>
      <c r="AR5710" s="72">
        <f t="shared" si="585"/>
        <v>0</v>
      </c>
    </row>
    <row r="5711" spans="35:44" x14ac:dyDescent="0.25">
      <c r="AI5711" s="72">
        <f t="shared" si="581"/>
        <v>0</v>
      </c>
      <c r="AJ5711" s="72">
        <f t="shared" si="582"/>
        <v>0</v>
      </c>
      <c r="AK5711" s="72">
        <f t="shared" si="583"/>
        <v>0</v>
      </c>
      <c r="AL5711" s="72">
        <f t="shared" si="584"/>
        <v>0</v>
      </c>
      <c r="AQ5711" s="63">
        <f t="shared" si="586"/>
        <v>5711</v>
      </c>
      <c r="AR5711" s="72">
        <f t="shared" si="585"/>
        <v>0</v>
      </c>
    </row>
    <row r="5712" spans="35:44" x14ac:dyDescent="0.25">
      <c r="AI5712" s="72">
        <f t="shared" si="581"/>
        <v>0</v>
      </c>
      <c r="AJ5712" s="72">
        <f t="shared" si="582"/>
        <v>0</v>
      </c>
      <c r="AK5712" s="72">
        <f t="shared" si="583"/>
        <v>0</v>
      </c>
      <c r="AL5712" s="72">
        <f t="shared" si="584"/>
        <v>0</v>
      </c>
      <c r="AQ5712" s="63">
        <f t="shared" si="586"/>
        <v>5712</v>
      </c>
      <c r="AR5712" s="72">
        <f t="shared" si="585"/>
        <v>0</v>
      </c>
    </row>
    <row r="5713" spans="35:44" x14ac:dyDescent="0.25">
      <c r="AI5713" s="72">
        <f t="shared" si="581"/>
        <v>0</v>
      </c>
      <c r="AJ5713" s="72">
        <f t="shared" si="582"/>
        <v>0</v>
      </c>
      <c r="AK5713" s="72">
        <f t="shared" si="583"/>
        <v>0</v>
      </c>
      <c r="AL5713" s="72">
        <f t="shared" si="584"/>
        <v>0</v>
      </c>
      <c r="AQ5713" s="63">
        <f t="shared" si="586"/>
        <v>5713</v>
      </c>
      <c r="AR5713" s="72">
        <f t="shared" si="585"/>
        <v>0</v>
      </c>
    </row>
    <row r="5714" spans="35:44" x14ac:dyDescent="0.25">
      <c r="AI5714" s="72">
        <f t="shared" si="581"/>
        <v>0</v>
      </c>
      <c r="AJ5714" s="72">
        <f t="shared" si="582"/>
        <v>0</v>
      </c>
      <c r="AK5714" s="72">
        <f t="shared" si="583"/>
        <v>0</v>
      </c>
      <c r="AL5714" s="72">
        <f t="shared" si="584"/>
        <v>0</v>
      </c>
      <c r="AQ5714" s="63">
        <f t="shared" si="586"/>
        <v>5714</v>
      </c>
      <c r="AR5714" s="72">
        <f t="shared" si="585"/>
        <v>0</v>
      </c>
    </row>
    <row r="5715" spans="35:44" x14ac:dyDescent="0.25">
      <c r="AI5715" s="72">
        <f t="shared" si="581"/>
        <v>0</v>
      </c>
      <c r="AJ5715" s="72">
        <f t="shared" si="582"/>
        <v>0</v>
      </c>
      <c r="AK5715" s="72">
        <f t="shared" si="583"/>
        <v>0</v>
      </c>
      <c r="AL5715" s="72">
        <f t="shared" si="584"/>
        <v>0</v>
      </c>
      <c r="AQ5715" s="63">
        <f t="shared" si="586"/>
        <v>5715</v>
      </c>
      <c r="AR5715" s="72">
        <f t="shared" si="585"/>
        <v>0</v>
      </c>
    </row>
    <row r="5716" spans="35:44" x14ac:dyDescent="0.25">
      <c r="AI5716" s="72">
        <f t="shared" si="581"/>
        <v>0</v>
      </c>
      <c r="AJ5716" s="72">
        <f t="shared" si="582"/>
        <v>0</v>
      </c>
      <c r="AK5716" s="72">
        <f t="shared" si="583"/>
        <v>0</v>
      </c>
      <c r="AL5716" s="72">
        <f t="shared" si="584"/>
        <v>0</v>
      </c>
      <c r="AQ5716" s="63">
        <f t="shared" si="586"/>
        <v>5716</v>
      </c>
      <c r="AR5716" s="72">
        <f t="shared" si="585"/>
        <v>0</v>
      </c>
    </row>
    <row r="5717" spans="35:44" x14ac:dyDescent="0.25">
      <c r="AI5717" s="72">
        <f t="shared" si="581"/>
        <v>0</v>
      </c>
      <c r="AJ5717" s="72">
        <f t="shared" si="582"/>
        <v>0</v>
      </c>
      <c r="AK5717" s="72">
        <f t="shared" si="583"/>
        <v>0</v>
      </c>
      <c r="AL5717" s="72">
        <f t="shared" si="584"/>
        <v>0</v>
      </c>
      <c r="AQ5717" s="63">
        <f t="shared" si="586"/>
        <v>5717</v>
      </c>
      <c r="AR5717" s="72">
        <f t="shared" si="585"/>
        <v>0</v>
      </c>
    </row>
    <row r="5718" spans="35:44" x14ac:dyDescent="0.25">
      <c r="AI5718" s="72">
        <f t="shared" si="581"/>
        <v>0</v>
      </c>
      <c r="AJ5718" s="72">
        <f t="shared" si="582"/>
        <v>0</v>
      </c>
      <c r="AK5718" s="72">
        <f t="shared" si="583"/>
        <v>0</v>
      </c>
      <c r="AL5718" s="72">
        <f t="shared" si="584"/>
        <v>0</v>
      </c>
      <c r="AQ5718" s="63">
        <f t="shared" si="586"/>
        <v>5718</v>
      </c>
      <c r="AR5718" s="72">
        <f t="shared" si="585"/>
        <v>0</v>
      </c>
    </row>
    <row r="5719" spans="35:44" x14ac:dyDescent="0.25">
      <c r="AI5719" s="72">
        <f t="shared" si="581"/>
        <v>0</v>
      </c>
      <c r="AJ5719" s="72">
        <f t="shared" si="582"/>
        <v>0</v>
      </c>
      <c r="AK5719" s="72">
        <f t="shared" si="583"/>
        <v>0</v>
      </c>
      <c r="AL5719" s="72">
        <f t="shared" si="584"/>
        <v>0</v>
      </c>
      <c r="AQ5719" s="63">
        <f t="shared" si="586"/>
        <v>5719</v>
      </c>
      <c r="AR5719" s="72">
        <f t="shared" si="585"/>
        <v>0</v>
      </c>
    </row>
    <row r="5720" spans="35:44" x14ac:dyDescent="0.25">
      <c r="AI5720" s="72">
        <f t="shared" si="581"/>
        <v>0</v>
      </c>
      <c r="AJ5720" s="72">
        <f t="shared" si="582"/>
        <v>0</v>
      </c>
      <c r="AK5720" s="72">
        <f t="shared" si="583"/>
        <v>0</v>
      </c>
      <c r="AL5720" s="72">
        <f t="shared" si="584"/>
        <v>0</v>
      </c>
      <c r="AQ5720" s="63">
        <f t="shared" si="586"/>
        <v>5720</v>
      </c>
      <c r="AR5720" s="72">
        <f t="shared" si="585"/>
        <v>0</v>
      </c>
    </row>
    <row r="5721" spans="35:44" x14ac:dyDescent="0.25">
      <c r="AI5721" s="72">
        <f t="shared" si="581"/>
        <v>0</v>
      </c>
      <c r="AJ5721" s="72">
        <f t="shared" si="582"/>
        <v>0</v>
      </c>
      <c r="AK5721" s="72">
        <f t="shared" si="583"/>
        <v>0</v>
      </c>
      <c r="AL5721" s="72">
        <f t="shared" si="584"/>
        <v>0</v>
      </c>
      <c r="AQ5721" s="63">
        <f t="shared" si="586"/>
        <v>5721</v>
      </c>
      <c r="AR5721" s="72">
        <f t="shared" si="585"/>
        <v>0</v>
      </c>
    </row>
    <row r="5722" spans="35:44" x14ac:dyDescent="0.25">
      <c r="AI5722" s="72">
        <f t="shared" si="581"/>
        <v>0</v>
      </c>
      <c r="AJ5722" s="72">
        <f t="shared" si="582"/>
        <v>0</v>
      </c>
      <c r="AK5722" s="72">
        <f t="shared" si="583"/>
        <v>0</v>
      </c>
      <c r="AL5722" s="72">
        <f t="shared" si="584"/>
        <v>0</v>
      </c>
      <c r="AQ5722" s="63">
        <f t="shared" si="586"/>
        <v>5722</v>
      </c>
      <c r="AR5722" s="72">
        <f t="shared" si="585"/>
        <v>0</v>
      </c>
    </row>
    <row r="5723" spans="35:44" x14ac:dyDescent="0.25">
      <c r="AI5723" s="72">
        <f t="shared" si="581"/>
        <v>0</v>
      </c>
      <c r="AJ5723" s="72">
        <f t="shared" si="582"/>
        <v>0</v>
      </c>
      <c r="AK5723" s="72">
        <f t="shared" si="583"/>
        <v>0</v>
      </c>
      <c r="AL5723" s="72">
        <f t="shared" si="584"/>
        <v>0</v>
      </c>
      <c r="AQ5723" s="63">
        <f t="shared" si="586"/>
        <v>5723</v>
      </c>
      <c r="AR5723" s="72">
        <f t="shared" si="585"/>
        <v>0</v>
      </c>
    </row>
    <row r="5724" spans="35:44" x14ac:dyDescent="0.25">
      <c r="AI5724" s="72">
        <f t="shared" si="581"/>
        <v>0</v>
      </c>
      <c r="AJ5724" s="72">
        <f t="shared" si="582"/>
        <v>0</v>
      </c>
      <c r="AK5724" s="72">
        <f t="shared" si="583"/>
        <v>0</v>
      </c>
      <c r="AL5724" s="72">
        <f t="shared" si="584"/>
        <v>0</v>
      </c>
      <c r="AQ5724" s="63">
        <f t="shared" si="586"/>
        <v>5724</v>
      </c>
      <c r="AR5724" s="72">
        <f t="shared" si="585"/>
        <v>0</v>
      </c>
    </row>
    <row r="5725" spans="35:44" x14ac:dyDescent="0.25">
      <c r="AI5725" s="72">
        <f t="shared" si="581"/>
        <v>0</v>
      </c>
      <c r="AJ5725" s="72">
        <f t="shared" si="582"/>
        <v>0</v>
      </c>
      <c r="AK5725" s="72">
        <f t="shared" si="583"/>
        <v>0</v>
      </c>
      <c r="AL5725" s="72">
        <f t="shared" si="584"/>
        <v>0</v>
      </c>
      <c r="AQ5725" s="63">
        <f t="shared" si="586"/>
        <v>5725</v>
      </c>
      <c r="AR5725" s="72">
        <f t="shared" si="585"/>
        <v>0</v>
      </c>
    </row>
    <row r="5726" spans="35:44" x14ac:dyDescent="0.25">
      <c r="AI5726" s="72">
        <f t="shared" si="581"/>
        <v>0</v>
      </c>
      <c r="AJ5726" s="72">
        <f t="shared" si="582"/>
        <v>0</v>
      </c>
      <c r="AK5726" s="72">
        <f t="shared" si="583"/>
        <v>0</v>
      </c>
      <c r="AL5726" s="72">
        <f t="shared" si="584"/>
        <v>0</v>
      </c>
      <c r="AQ5726" s="63">
        <f t="shared" si="586"/>
        <v>5726</v>
      </c>
      <c r="AR5726" s="72">
        <f t="shared" si="585"/>
        <v>0</v>
      </c>
    </row>
    <row r="5727" spans="35:44" x14ac:dyDescent="0.25">
      <c r="AI5727" s="72">
        <f t="shared" ref="AI5727:AI5790" si="587">D5727*(C5727-C5726)*86400*$B$16</f>
        <v>0</v>
      </c>
      <c r="AJ5727" s="72">
        <f t="shared" ref="AJ5727:AJ5790" si="588">ROUNDUP((C5727-$C$1)/7,0)</f>
        <v>0</v>
      </c>
      <c r="AK5727" s="72">
        <f t="shared" ref="AK5727:AK5790" si="589">ROUNDUP((C5727-$C$1)/1,0)</f>
        <v>0</v>
      </c>
      <c r="AL5727" s="72">
        <f t="shared" ref="AL5727:AL5790" si="590">ROUNDUP((C5727-$C$1)*24,0)</f>
        <v>0</v>
      </c>
      <c r="AQ5727" s="63">
        <f t="shared" si="586"/>
        <v>5727</v>
      </c>
      <c r="AR5727" s="72">
        <f t="shared" si="585"/>
        <v>0</v>
      </c>
    </row>
    <row r="5728" spans="35:44" x14ac:dyDescent="0.25">
      <c r="AI5728" s="72">
        <f t="shared" si="587"/>
        <v>0</v>
      </c>
      <c r="AJ5728" s="72">
        <f t="shared" si="588"/>
        <v>0</v>
      </c>
      <c r="AK5728" s="72">
        <f t="shared" si="589"/>
        <v>0</v>
      </c>
      <c r="AL5728" s="72">
        <f t="shared" si="590"/>
        <v>0</v>
      </c>
      <c r="AQ5728" s="63">
        <f t="shared" si="586"/>
        <v>5728</v>
      </c>
      <c r="AR5728" s="72">
        <f t="shared" si="585"/>
        <v>0</v>
      </c>
    </row>
    <row r="5729" spans="35:44" x14ac:dyDescent="0.25">
      <c r="AI5729" s="72">
        <f t="shared" si="587"/>
        <v>0</v>
      </c>
      <c r="AJ5729" s="72">
        <f t="shared" si="588"/>
        <v>0</v>
      </c>
      <c r="AK5729" s="72">
        <f t="shared" si="589"/>
        <v>0</v>
      </c>
      <c r="AL5729" s="72">
        <f t="shared" si="590"/>
        <v>0</v>
      </c>
      <c r="AQ5729" s="63">
        <f t="shared" si="586"/>
        <v>5729</v>
      </c>
      <c r="AR5729" s="72">
        <f t="shared" si="585"/>
        <v>0</v>
      </c>
    </row>
    <row r="5730" spans="35:44" x14ac:dyDescent="0.25">
      <c r="AI5730" s="72">
        <f t="shared" si="587"/>
        <v>0</v>
      </c>
      <c r="AJ5730" s="72">
        <f t="shared" si="588"/>
        <v>0</v>
      </c>
      <c r="AK5730" s="72">
        <f t="shared" si="589"/>
        <v>0</v>
      </c>
      <c r="AL5730" s="72">
        <f t="shared" si="590"/>
        <v>0</v>
      </c>
      <c r="AQ5730" s="63">
        <f t="shared" si="586"/>
        <v>5730</v>
      </c>
      <c r="AR5730" s="72">
        <f t="shared" si="585"/>
        <v>0</v>
      </c>
    </row>
    <row r="5731" spans="35:44" x14ac:dyDescent="0.25">
      <c r="AI5731" s="72">
        <f t="shared" si="587"/>
        <v>0</v>
      </c>
      <c r="AJ5731" s="72">
        <f t="shared" si="588"/>
        <v>0</v>
      </c>
      <c r="AK5731" s="72">
        <f t="shared" si="589"/>
        <v>0</v>
      </c>
      <c r="AL5731" s="72">
        <f t="shared" si="590"/>
        <v>0</v>
      </c>
      <c r="AQ5731" s="63">
        <f t="shared" si="586"/>
        <v>5731</v>
      </c>
      <c r="AR5731" s="72">
        <f t="shared" si="585"/>
        <v>0</v>
      </c>
    </row>
    <row r="5732" spans="35:44" x14ac:dyDescent="0.25">
      <c r="AI5732" s="72">
        <f t="shared" si="587"/>
        <v>0</v>
      </c>
      <c r="AJ5732" s="72">
        <f t="shared" si="588"/>
        <v>0</v>
      </c>
      <c r="AK5732" s="72">
        <f t="shared" si="589"/>
        <v>0</v>
      </c>
      <c r="AL5732" s="72">
        <f t="shared" si="590"/>
        <v>0</v>
      </c>
      <c r="AQ5732" s="63">
        <f t="shared" si="586"/>
        <v>5732</v>
      </c>
      <c r="AR5732" s="72">
        <f t="shared" si="585"/>
        <v>0</v>
      </c>
    </row>
    <row r="5733" spans="35:44" x14ac:dyDescent="0.25">
      <c r="AI5733" s="72">
        <f t="shared" si="587"/>
        <v>0</v>
      </c>
      <c r="AJ5733" s="72">
        <f t="shared" si="588"/>
        <v>0</v>
      </c>
      <c r="AK5733" s="72">
        <f t="shared" si="589"/>
        <v>0</v>
      </c>
      <c r="AL5733" s="72">
        <f t="shared" si="590"/>
        <v>0</v>
      </c>
      <c r="AQ5733" s="63">
        <f t="shared" si="586"/>
        <v>5733</v>
      </c>
      <c r="AR5733" s="72">
        <f t="shared" si="585"/>
        <v>0</v>
      </c>
    </row>
    <row r="5734" spans="35:44" x14ac:dyDescent="0.25">
      <c r="AI5734" s="72">
        <f t="shared" si="587"/>
        <v>0</v>
      </c>
      <c r="AJ5734" s="72">
        <f t="shared" si="588"/>
        <v>0</v>
      </c>
      <c r="AK5734" s="72">
        <f t="shared" si="589"/>
        <v>0</v>
      </c>
      <c r="AL5734" s="72">
        <f t="shared" si="590"/>
        <v>0</v>
      </c>
      <c r="AQ5734" s="63">
        <f t="shared" si="586"/>
        <v>5734</v>
      </c>
      <c r="AR5734" s="72">
        <f t="shared" si="585"/>
        <v>0</v>
      </c>
    </row>
    <row r="5735" spans="35:44" x14ac:dyDescent="0.25">
      <c r="AI5735" s="72">
        <f t="shared" si="587"/>
        <v>0</v>
      </c>
      <c r="AJ5735" s="72">
        <f t="shared" si="588"/>
        <v>0</v>
      </c>
      <c r="AK5735" s="72">
        <f t="shared" si="589"/>
        <v>0</v>
      </c>
      <c r="AL5735" s="72">
        <f t="shared" si="590"/>
        <v>0</v>
      </c>
      <c r="AQ5735" s="63">
        <f t="shared" si="586"/>
        <v>5735</v>
      </c>
      <c r="AR5735" s="72">
        <f t="shared" si="585"/>
        <v>0</v>
      </c>
    </row>
    <row r="5736" spans="35:44" x14ac:dyDescent="0.25">
      <c r="AI5736" s="72">
        <f t="shared" si="587"/>
        <v>0</v>
      </c>
      <c r="AJ5736" s="72">
        <f t="shared" si="588"/>
        <v>0</v>
      </c>
      <c r="AK5736" s="72">
        <f t="shared" si="589"/>
        <v>0</v>
      </c>
      <c r="AL5736" s="72">
        <f t="shared" si="590"/>
        <v>0</v>
      </c>
      <c r="AQ5736" s="63">
        <f t="shared" si="586"/>
        <v>5736</v>
      </c>
      <c r="AR5736" s="72">
        <f t="shared" si="585"/>
        <v>0</v>
      </c>
    </row>
    <row r="5737" spans="35:44" x14ac:dyDescent="0.25">
      <c r="AI5737" s="72">
        <f t="shared" si="587"/>
        <v>0</v>
      </c>
      <c r="AJ5737" s="72">
        <f t="shared" si="588"/>
        <v>0</v>
      </c>
      <c r="AK5737" s="72">
        <f t="shared" si="589"/>
        <v>0</v>
      </c>
      <c r="AL5737" s="72">
        <f t="shared" si="590"/>
        <v>0</v>
      </c>
      <c r="AQ5737" s="63">
        <f t="shared" si="586"/>
        <v>5737</v>
      </c>
      <c r="AR5737" s="72">
        <f t="shared" si="585"/>
        <v>0</v>
      </c>
    </row>
    <row r="5738" spans="35:44" x14ac:dyDescent="0.25">
      <c r="AI5738" s="72">
        <f t="shared" si="587"/>
        <v>0</v>
      </c>
      <c r="AJ5738" s="72">
        <f t="shared" si="588"/>
        <v>0</v>
      </c>
      <c r="AK5738" s="72">
        <f t="shared" si="589"/>
        <v>0</v>
      </c>
      <c r="AL5738" s="72">
        <f t="shared" si="590"/>
        <v>0</v>
      </c>
      <c r="AQ5738" s="63">
        <f t="shared" si="586"/>
        <v>5738</v>
      </c>
      <c r="AR5738" s="72">
        <f t="shared" si="585"/>
        <v>0</v>
      </c>
    </row>
    <row r="5739" spans="35:44" x14ac:dyDescent="0.25">
      <c r="AI5739" s="72">
        <f t="shared" si="587"/>
        <v>0</v>
      </c>
      <c r="AJ5739" s="72">
        <f t="shared" si="588"/>
        <v>0</v>
      </c>
      <c r="AK5739" s="72">
        <f t="shared" si="589"/>
        <v>0</v>
      </c>
      <c r="AL5739" s="72">
        <f t="shared" si="590"/>
        <v>0</v>
      </c>
      <c r="AQ5739" s="63">
        <f t="shared" si="586"/>
        <v>5739</v>
      </c>
      <c r="AR5739" s="72">
        <f t="shared" si="585"/>
        <v>0</v>
      </c>
    </row>
    <row r="5740" spans="35:44" x14ac:dyDescent="0.25">
      <c r="AI5740" s="72">
        <f t="shared" si="587"/>
        <v>0</v>
      </c>
      <c r="AJ5740" s="72">
        <f t="shared" si="588"/>
        <v>0</v>
      </c>
      <c r="AK5740" s="72">
        <f t="shared" si="589"/>
        <v>0</v>
      </c>
      <c r="AL5740" s="72">
        <f t="shared" si="590"/>
        <v>0</v>
      </c>
      <c r="AQ5740" s="63">
        <f t="shared" si="586"/>
        <v>5740</v>
      </c>
      <c r="AR5740" s="72">
        <f t="shared" si="585"/>
        <v>0</v>
      </c>
    </row>
    <row r="5741" spans="35:44" x14ac:dyDescent="0.25">
      <c r="AI5741" s="72">
        <f t="shared" si="587"/>
        <v>0</v>
      </c>
      <c r="AJ5741" s="72">
        <f t="shared" si="588"/>
        <v>0</v>
      </c>
      <c r="AK5741" s="72">
        <f t="shared" si="589"/>
        <v>0</v>
      </c>
      <c r="AL5741" s="72">
        <f t="shared" si="590"/>
        <v>0</v>
      </c>
      <c r="AQ5741" s="63">
        <f t="shared" si="586"/>
        <v>5741</v>
      </c>
      <c r="AR5741" s="72">
        <f t="shared" si="585"/>
        <v>0</v>
      </c>
    </row>
    <row r="5742" spans="35:44" x14ac:dyDescent="0.25">
      <c r="AI5742" s="72">
        <f t="shared" si="587"/>
        <v>0</v>
      </c>
      <c r="AJ5742" s="72">
        <f t="shared" si="588"/>
        <v>0</v>
      </c>
      <c r="AK5742" s="72">
        <f t="shared" si="589"/>
        <v>0</v>
      </c>
      <c r="AL5742" s="72">
        <f t="shared" si="590"/>
        <v>0</v>
      </c>
      <c r="AQ5742" s="63">
        <f t="shared" si="586"/>
        <v>5742</v>
      </c>
      <c r="AR5742" s="72">
        <f t="shared" si="585"/>
        <v>0</v>
      </c>
    </row>
    <row r="5743" spans="35:44" x14ac:dyDescent="0.25">
      <c r="AI5743" s="72">
        <f t="shared" si="587"/>
        <v>0</v>
      </c>
      <c r="AJ5743" s="72">
        <f t="shared" si="588"/>
        <v>0</v>
      </c>
      <c r="AK5743" s="72">
        <f t="shared" si="589"/>
        <v>0</v>
      </c>
      <c r="AL5743" s="72">
        <f t="shared" si="590"/>
        <v>0</v>
      </c>
      <c r="AQ5743" s="63">
        <f t="shared" si="586"/>
        <v>5743</v>
      </c>
      <c r="AR5743" s="72">
        <f t="shared" si="585"/>
        <v>0</v>
      </c>
    </row>
    <row r="5744" spans="35:44" x14ac:dyDescent="0.25">
      <c r="AI5744" s="72">
        <f t="shared" si="587"/>
        <v>0</v>
      </c>
      <c r="AJ5744" s="72">
        <f t="shared" si="588"/>
        <v>0</v>
      </c>
      <c r="AK5744" s="72">
        <f t="shared" si="589"/>
        <v>0</v>
      </c>
      <c r="AL5744" s="72">
        <f t="shared" si="590"/>
        <v>0</v>
      </c>
      <c r="AQ5744" s="63">
        <f t="shared" si="586"/>
        <v>5744</v>
      </c>
      <c r="AR5744" s="72">
        <f t="shared" si="585"/>
        <v>0</v>
      </c>
    </row>
    <row r="5745" spans="35:44" x14ac:dyDescent="0.25">
      <c r="AI5745" s="72">
        <f t="shared" si="587"/>
        <v>0</v>
      </c>
      <c r="AJ5745" s="72">
        <f t="shared" si="588"/>
        <v>0</v>
      </c>
      <c r="AK5745" s="72">
        <f t="shared" si="589"/>
        <v>0</v>
      </c>
      <c r="AL5745" s="72">
        <f t="shared" si="590"/>
        <v>0</v>
      </c>
      <c r="AQ5745" s="63">
        <f t="shared" si="586"/>
        <v>5745</v>
      </c>
      <c r="AR5745" s="72">
        <f t="shared" si="585"/>
        <v>0</v>
      </c>
    </row>
    <row r="5746" spans="35:44" x14ac:dyDescent="0.25">
      <c r="AI5746" s="72">
        <f t="shared" si="587"/>
        <v>0</v>
      </c>
      <c r="AJ5746" s="72">
        <f t="shared" si="588"/>
        <v>0</v>
      </c>
      <c r="AK5746" s="72">
        <f t="shared" si="589"/>
        <v>0</v>
      </c>
      <c r="AL5746" s="72">
        <f t="shared" si="590"/>
        <v>0</v>
      </c>
      <c r="AQ5746" s="63">
        <f t="shared" si="586"/>
        <v>5746</v>
      </c>
      <c r="AR5746" s="72">
        <f t="shared" si="585"/>
        <v>0</v>
      </c>
    </row>
    <row r="5747" spans="35:44" x14ac:dyDescent="0.25">
      <c r="AI5747" s="72">
        <f t="shared" si="587"/>
        <v>0</v>
      </c>
      <c r="AJ5747" s="72">
        <f t="shared" si="588"/>
        <v>0</v>
      </c>
      <c r="AK5747" s="72">
        <f t="shared" si="589"/>
        <v>0</v>
      </c>
      <c r="AL5747" s="72">
        <f t="shared" si="590"/>
        <v>0</v>
      </c>
      <c r="AQ5747" s="63">
        <f t="shared" si="586"/>
        <v>5747</v>
      </c>
      <c r="AR5747" s="72">
        <f t="shared" si="585"/>
        <v>0</v>
      </c>
    </row>
    <row r="5748" spans="35:44" x14ac:dyDescent="0.25">
      <c r="AI5748" s="72">
        <f t="shared" si="587"/>
        <v>0</v>
      </c>
      <c r="AJ5748" s="72">
        <f t="shared" si="588"/>
        <v>0</v>
      </c>
      <c r="AK5748" s="72">
        <f t="shared" si="589"/>
        <v>0</v>
      </c>
      <c r="AL5748" s="72">
        <f t="shared" si="590"/>
        <v>0</v>
      </c>
      <c r="AQ5748" s="63">
        <f t="shared" si="586"/>
        <v>5748</v>
      </c>
      <c r="AR5748" s="72">
        <f t="shared" si="585"/>
        <v>0</v>
      </c>
    </row>
    <row r="5749" spans="35:44" x14ac:dyDescent="0.25">
      <c r="AI5749" s="72">
        <f t="shared" si="587"/>
        <v>0</v>
      </c>
      <c r="AJ5749" s="72">
        <f t="shared" si="588"/>
        <v>0</v>
      </c>
      <c r="AK5749" s="72">
        <f t="shared" si="589"/>
        <v>0</v>
      </c>
      <c r="AL5749" s="72">
        <f t="shared" si="590"/>
        <v>0</v>
      </c>
      <c r="AQ5749" s="63">
        <f t="shared" si="586"/>
        <v>5749</v>
      </c>
      <c r="AR5749" s="72">
        <f t="shared" si="585"/>
        <v>0</v>
      </c>
    </row>
    <row r="5750" spans="35:44" x14ac:dyDescent="0.25">
      <c r="AI5750" s="72">
        <f t="shared" si="587"/>
        <v>0</v>
      </c>
      <c r="AJ5750" s="72">
        <f t="shared" si="588"/>
        <v>0</v>
      </c>
      <c r="AK5750" s="72">
        <f t="shared" si="589"/>
        <v>0</v>
      </c>
      <c r="AL5750" s="72">
        <f t="shared" si="590"/>
        <v>0</v>
      </c>
      <c r="AQ5750" s="63">
        <f t="shared" si="586"/>
        <v>5750</v>
      </c>
      <c r="AR5750" s="72">
        <f t="shared" si="585"/>
        <v>0</v>
      </c>
    </row>
    <row r="5751" spans="35:44" x14ac:dyDescent="0.25">
      <c r="AI5751" s="72">
        <f t="shared" si="587"/>
        <v>0</v>
      </c>
      <c r="AJ5751" s="72">
        <f t="shared" si="588"/>
        <v>0</v>
      </c>
      <c r="AK5751" s="72">
        <f t="shared" si="589"/>
        <v>0</v>
      </c>
      <c r="AL5751" s="72">
        <f t="shared" si="590"/>
        <v>0</v>
      </c>
      <c r="AQ5751" s="63">
        <f t="shared" si="586"/>
        <v>5751</v>
      </c>
      <c r="AR5751" s="72">
        <f t="shared" si="585"/>
        <v>0</v>
      </c>
    </row>
    <row r="5752" spans="35:44" x14ac:dyDescent="0.25">
      <c r="AI5752" s="72">
        <f t="shared" si="587"/>
        <v>0</v>
      </c>
      <c r="AJ5752" s="72">
        <f t="shared" si="588"/>
        <v>0</v>
      </c>
      <c r="AK5752" s="72">
        <f t="shared" si="589"/>
        <v>0</v>
      </c>
      <c r="AL5752" s="72">
        <f t="shared" si="590"/>
        <v>0</v>
      </c>
      <c r="AQ5752" s="63">
        <f t="shared" si="586"/>
        <v>5752</v>
      </c>
      <c r="AR5752" s="72">
        <f t="shared" si="585"/>
        <v>0</v>
      </c>
    </row>
    <row r="5753" spans="35:44" x14ac:dyDescent="0.25">
      <c r="AI5753" s="72">
        <f t="shared" si="587"/>
        <v>0</v>
      </c>
      <c r="AJ5753" s="72">
        <f t="shared" si="588"/>
        <v>0</v>
      </c>
      <c r="AK5753" s="72">
        <f t="shared" si="589"/>
        <v>0</v>
      </c>
      <c r="AL5753" s="72">
        <f t="shared" si="590"/>
        <v>0</v>
      </c>
      <c r="AQ5753" s="63">
        <f t="shared" si="586"/>
        <v>5753</v>
      </c>
      <c r="AR5753" s="72">
        <f t="shared" si="585"/>
        <v>0</v>
      </c>
    </row>
    <row r="5754" spans="35:44" x14ac:dyDescent="0.25">
      <c r="AI5754" s="72">
        <f t="shared" si="587"/>
        <v>0</v>
      </c>
      <c r="AJ5754" s="72">
        <f t="shared" si="588"/>
        <v>0</v>
      </c>
      <c r="AK5754" s="72">
        <f t="shared" si="589"/>
        <v>0</v>
      </c>
      <c r="AL5754" s="72">
        <f t="shared" si="590"/>
        <v>0</v>
      </c>
      <c r="AQ5754" s="63">
        <f t="shared" si="586"/>
        <v>5754</v>
      </c>
      <c r="AR5754" s="72">
        <f t="shared" si="585"/>
        <v>0</v>
      </c>
    </row>
    <row r="5755" spans="35:44" x14ac:dyDescent="0.25">
      <c r="AI5755" s="72">
        <f t="shared" si="587"/>
        <v>0</v>
      </c>
      <c r="AJ5755" s="72">
        <f t="shared" si="588"/>
        <v>0</v>
      </c>
      <c r="AK5755" s="72">
        <f t="shared" si="589"/>
        <v>0</v>
      </c>
      <c r="AL5755" s="72">
        <f t="shared" si="590"/>
        <v>0</v>
      </c>
      <c r="AQ5755" s="63">
        <f t="shared" si="586"/>
        <v>5755</v>
      </c>
      <c r="AR5755" s="72">
        <f t="shared" si="585"/>
        <v>0</v>
      </c>
    </row>
    <row r="5756" spans="35:44" x14ac:dyDescent="0.25">
      <c r="AI5756" s="72">
        <f t="shared" si="587"/>
        <v>0</v>
      </c>
      <c r="AJ5756" s="72">
        <f t="shared" si="588"/>
        <v>0</v>
      </c>
      <c r="AK5756" s="72">
        <f t="shared" si="589"/>
        <v>0</v>
      </c>
      <c r="AL5756" s="72">
        <f t="shared" si="590"/>
        <v>0</v>
      </c>
      <c r="AQ5756" s="63">
        <f t="shared" si="586"/>
        <v>5756</v>
      </c>
      <c r="AR5756" s="72">
        <f t="shared" si="585"/>
        <v>0</v>
      </c>
    </row>
    <row r="5757" spans="35:44" x14ac:dyDescent="0.25">
      <c r="AI5757" s="72">
        <f t="shared" si="587"/>
        <v>0</v>
      </c>
      <c r="AJ5757" s="72">
        <f t="shared" si="588"/>
        <v>0</v>
      </c>
      <c r="AK5757" s="72">
        <f t="shared" si="589"/>
        <v>0</v>
      </c>
      <c r="AL5757" s="72">
        <f t="shared" si="590"/>
        <v>0</v>
      </c>
      <c r="AQ5757" s="63">
        <f t="shared" si="586"/>
        <v>5757</v>
      </c>
      <c r="AR5757" s="72">
        <f t="shared" si="585"/>
        <v>0</v>
      </c>
    </row>
    <row r="5758" spans="35:44" x14ac:dyDescent="0.25">
      <c r="AI5758" s="72">
        <f t="shared" si="587"/>
        <v>0</v>
      </c>
      <c r="AJ5758" s="72">
        <f t="shared" si="588"/>
        <v>0</v>
      </c>
      <c r="AK5758" s="72">
        <f t="shared" si="589"/>
        <v>0</v>
      </c>
      <c r="AL5758" s="72">
        <f t="shared" si="590"/>
        <v>0</v>
      </c>
      <c r="AQ5758" s="63">
        <f t="shared" si="586"/>
        <v>5758</v>
      </c>
      <c r="AR5758" s="72">
        <f t="shared" si="585"/>
        <v>0</v>
      </c>
    </row>
    <row r="5759" spans="35:44" x14ac:dyDescent="0.25">
      <c r="AI5759" s="72">
        <f t="shared" si="587"/>
        <v>0</v>
      </c>
      <c r="AJ5759" s="72">
        <f t="shared" si="588"/>
        <v>0</v>
      </c>
      <c r="AK5759" s="72">
        <f t="shared" si="589"/>
        <v>0</v>
      </c>
      <c r="AL5759" s="72">
        <f t="shared" si="590"/>
        <v>0</v>
      </c>
      <c r="AQ5759" s="63">
        <f t="shared" si="586"/>
        <v>5759</v>
      </c>
      <c r="AR5759" s="72">
        <f t="shared" si="585"/>
        <v>0</v>
      </c>
    </row>
    <row r="5760" spans="35:44" x14ac:dyDescent="0.25">
      <c r="AI5760" s="72">
        <f t="shared" si="587"/>
        <v>0</v>
      </c>
      <c r="AJ5760" s="72">
        <f t="shared" si="588"/>
        <v>0</v>
      </c>
      <c r="AK5760" s="72">
        <f t="shared" si="589"/>
        <v>0</v>
      </c>
      <c r="AL5760" s="72">
        <f t="shared" si="590"/>
        <v>0</v>
      </c>
      <c r="AQ5760" s="63">
        <f t="shared" si="586"/>
        <v>5760</v>
      </c>
      <c r="AR5760" s="72">
        <f t="shared" si="585"/>
        <v>0</v>
      </c>
    </row>
    <row r="5761" spans="35:44" x14ac:dyDescent="0.25">
      <c r="AI5761" s="72">
        <f t="shared" si="587"/>
        <v>0</v>
      </c>
      <c r="AJ5761" s="72">
        <f t="shared" si="588"/>
        <v>0</v>
      </c>
      <c r="AK5761" s="72">
        <f t="shared" si="589"/>
        <v>0</v>
      </c>
      <c r="AL5761" s="72">
        <f t="shared" si="590"/>
        <v>0</v>
      </c>
      <c r="AQ5761" s="63">
        <f t="shared" si="586"/>
        <v>5761</v>
      </c>
      <c r="AR5761" s="72">
        <f t="shared" ref="AR5761:AR5824" si="591">SUMIFS(AI:AI,AL:AL,AQ5761)</f>
        <v>0</v>
      </c>
    </row>
    <row r="5762" spans="35:44" x14ac:dyDescent="0.25">
      <c r="AI5762" s="72">
        <f t="shared" si="587"/>
        <v>0</v>
      </c>
      <c r="AJ5762" s="72">
        <f t="shared" si="588"/>
        <v>0</v>
      </c>
      <c r="AK5762" s="72">
        <f t="shared" si="589"/>
        <v>0</v>
      </c>
      <c r="AL5762" s="72">
        <f t="shared" si="590"/>
        <v>0</v>
      </c>
      <c r="AQ5762" s="63">
        <f t="shared" si="586"/>
        <v>5762</v>
      </c>
      <c r="AR5762" s="72">
        <f t="shared" si="591"/>
        <v>0</v>
      </c>
    </row>
    <row r="5763" spans="35:44" x14ac:dyDescent="0.25">
      <c r="AI5763" s="72">
        <f t="shared" si="587"/>
        <v>0</v>
      </c>
      <c r="AJ5763" s="72">
        <f t="shared" si="588"/>
        <v>0</v>
      </c>
      <c r="AK5763" s="72">
        <f t="shared" si="589"/>
        <v>0</v>
      </c>
      <c r="AL5763" s="72">
        <f t="shared" si="590"/>
        <v>0</v>
      </c>
      <c r="AQ5763" s="63">
        <f t="shared" ref="AQ5763:AQ5826" si="592">1+AQ5762</f>
        <v>5763</v>
      </c>
      <c r="AR5763" s="72">
        <f t="shared" si="591"/>
        <v>0</v>
      </c>
    </row>
    <row r="5764" spans="35:44" x14ac:dyDescent="0.25">
      <c r="AI5764" s="72">
        <f t="shared" si="587"/>
        <v>0</v>
      </c>
      <c r="AJ5764" s="72">
        <f t="shared" si="588"/>
        <v>0</v>
      </c>
      <c r="AK5764" s="72">
        <f t="shared" si="589"/>
        <v>0</v>
      </c>
      <c r="AL5764" s="72">
        <f t="shared" si="590"/>
        <v>0</v>
      </c>
      <c r="AQ5764" s="63">
        <f t="shared" si="592"/>
        <v>5764</v>
      </c>
      <c r="AR5764" s="72">
        <f t="shared" si="591"/>
        <v>0</v>
      </c>
    </row>
    <row r="5765" spans="35:44" x14ac:dyDescent="0.25">
      <c r="AI5765" s="72">
        <f t="shared" si="587"/>
        <v>0</v>
      </c>
      <c r="AJ5765" s="72">
        <f t="shared" si="588"/>
        <v>0</v>
      </c>
      <c r="AK5765" s="72">
        <f t="shared" si="589"/>
        <v>0</v>
      </c>
      <c r="AL5765" s="72">
        <f t="shared" si="590"/>
        <v>0</v>
      </c>
      <c r="AQ5765" s="63">
        <f t="shared" si="592"/>
        <v>5765</v>
      </c>
      <c r="AR5765" s="72">
        <f t="shared" si="591"/>
        <v>0</v>
      </c>
    </row>
    <row r="5766" spans="35:44" x14ac:dyDescent="0.25">
      <c r="AI5766" s="72">
        <f t="shared" si="587"/>
        <v>0</v>
      </c>
      <c r="AJ5766" s="72">
        <f t="shared" si="588"/>
        <v>0</v>
      </c>
      <c r="AK5766" s="72">
        <f t="shared" si="589"/>
        <v>0</v>
      </c>
      <c r="AL5766" s="72">
        <f t="shared" si="590"/>
        <v>0</v>
      </c>
      <c r="AQ5766" s="63">
        <f t="shared" si="592"/>
        <v>5766</v>
      </c>
      <c r="AR5766" s="72">
        <f t="shared" si="591"/>
        <v>0</v>
      </c>
    </row>
    <row r="5767" spans="35:44" x14ac:dyDescent="0.25">
      <c r="AI5767" s="72">
        <f t="shared" si="587"/>
        <v>0</v>
      </c>
      <c r="AJ5767" s="72">
        <f t="shared" si="588"/>
        <v>0</v>
      </c>
      <c r="AK5767" s="72">
        <f t="shared" si="589"/>
        <v>0</v>
      </c>
      <c r="AL5767" s="72">
        <f t="shared" si="590"/>
        <v>0</v>
      </c>
      <c r="AQ5767" s="63">
        <f t="shared" si="592"/>
        <v>5767</v>
      </c>
      <c r="AR5767" s="72">
        <f t="shared" si="591"/>
        <v>0</v>
      </c>
    </row>
    <row r="5768" spans="35:44" x14ac:dyDescent="0.25">
      <c r="AI5768" s="72">
        <f t="shared" si="587"/>
        <v>0</v>
      </c>
      <c r="AJ5768" s="72">
        <f t="shared" si="588"/>
        <v>0</v>
      </c>
      <c r="AK5768" s="72">
        <f t="shared" si="589"/>
        <v>0</v>
      </c>
      <c r="AL5768" s="72">
        <f t="shared" si="590"/>
        <v>0</v>
      </c>
      <c r="AQ5768" s="63">
        <f t="shared" si="592"/>
        <v>5768</v>
      </c>
      <c r="AR5768" s="72">
        <f t="shared" si="591"/>
        <v>0</v>
      </c>
    </row>
    <row r="5769" spans="35:44" x14ac:dyDescent="0.25">
      <c r="AI5769" s="72">
        <f t="shared" si="587"/>
        <v>0</v>
      </c>
      <c r="AJ5769" s="72">
        <f t="shared" si="588"/>
        <v>0</v>
      </c>
      <c r="AK5769" s="72">
        <f t="shared" si="589"/>
        <v>0</v>
      </c>
      <c r="AL5769" s="72">
        <f t="shared" si="590"/>
        <v>0</v>
      </c>
      <c r="AQ5769" s="63">
        <f t="shared" si="592"/>
        <v>5769</v>
      </c>
      <c r="AR5769" s="72">
        <f t="shared" si="591"/>
        <v>0</v>
      </c>
    </row>
    <row r="5770" spans="35:44" x14ac:dyDescent="0.25">
      <c r="AI5770" s="72">
        <f t="shared" si="587"/>
        <v>0</v>
      </c>
      <c r="AJ5770" s="72">
        <f t="shared" si="588"/>
        <v>0</v>
      </c>
      <c r="AK5770" s="72">
        <f t="shared" si="589"/>
        <v>0</v>
      </c>
      <c r="AL5770" s="72">
        <f t="shared" si="590"/>
        <v>0</v>
      </c>
      <c r="AQ5770" s="63">
        <f t="shared" si="592"/>
        <v>5770</v>
      </c>
      <c r="AR5770" s="72">
        <f t="shared" si="591"/>
        <v>0</v>
      </c>
    </row>
    <row r="5771" spans="35:44" x14ac:dyDescent="0.25">
      <c r="AI5771" s="72">
        <f t="shared" si="587"/>
        <v>0</v>
      </c>
      <c r="AJ5771" s="72">
        <f t="shared" si="588"/>
        <v>0</v>
      </c>
      <c r="AK5771" s="72">
        <f t="shared" si="589"/>
        <v>0</v>
      </c>
      <c r="AL5771" s="72">
        <f t="shared" si="590"/>
        <v>0</v>
      </c>
      <c r="AQ5771" s="63">
        <f t="shared" si="592"/>
        <v>5771</v>
      </c>
      <c r="AR5771" s="72">
        <f t="shared" si="591"/>
        <v>0</v>
      </c>
    </row>
    <row r="5772" spans="35:44" x14ac:dyDescent="0.25">
      <c r="AI5772" s="72">
        <f t="shared" si="587"/>
        <v>0</v>
      </c>
      <c r="AJ5772" s="72">
        <f t="shared" si="588"/>
        <v>0</v>
      </c>
      <c r="AK5772" s="72">
        <f t="shared" si="589"/>
        <v>0</v>
      </c>
      <c r="AL5772" s="72">
        <f t="shared" si="590"/>
        <v>0</v>
      </c>
      <c r="AQ5772" s="63">
        <f t="shared" si="592"/>
        <v>5772</v>
      </c>
      <c r="AR5772" s="72">
        <f t="shared" si="591"/>
        <v>0</v>
      </c>
    </row>
    <row r="5773" spans="35:44" x14ac:dyDescent="0.25">
      <c r="AI5773" s="72">
        <f t="shared" si="587"/>
        <v>0</v>
      </c>
      <c r="AJ5773" s="72">
        <f t="shared" si="588"/>
        <v>0</v>
      </c>
      <c r="AK5773" s="72">
        <f t="shared" si="589"/>
        <v>0</v>
      </c>
      <c r="AL5773" s="72">
        <f t="shared" si="590"/>
        <v>0</v>
      </c>
      <c r="AQ5773" s="63">
        <f t="shared" si="592"/>
        <v>5773</v>
      </c>
      <c r="AR5773" s="72">
        <f t="shared" si="591"/>
        <v>0</v>
      </c>
    </row>
    <row r="5774" spans="35:44" x14ac:dyDescent="0.25">
      <c r="AI5774" s="72">
        <f t="shared" si="587"/>
        <v>0</v>
      </c>
      <c r="AJ5774" s="72">
        <f t="shared" si="588"/>
        <v>0</v>
      </c>
      <c r="AK5774" s="72">
        <f t="shared" si="589"/>
        <v>0</v>
      </c>
      <c r="AL5774" s="72">
        <f t="shared" si="590"/>
        <v>0</v>
      </c>
      <c r="AQ5774" s="63">
        <f t="shared" si="592"/>
        <v>5774</v>
      </c>
      <c r="AR5774" s="72">
        <f t="shared" si="591"/>
        <v>0</v>
      </c>
    </row>
    <row r="5775" spans="35:44" x14ac:dyDescent="0.25">
      <c r="AI5775" s="72">
        <f t="shared" si="587"/>
        <v>0</v>
      </c>
      <c r="AJ5775" s="72">
        <f t="shared" si="588"/>
        <v>0</v>
      </c>
      <c r="AK5775" s="72">
        <f t="shared" si="589"/>
        <v>0</v>
      </c>
      <c r="AL5775" s="72">
        <f t="shared" si="590"/>
        <v>0</v>
      </c>
      <c r="AQ5775" s="63">
        <f t="shared" si="592"/>
        <v>5775</v>
      </c>
      <c r="AR5775" s="72">
        <f t="shared" si="591"/>
        <v>0</v>
      </c>
    </row>
    <row r="5776" spans="35:44" x14ac:dyDescent="0.25">
      <c r="AI5776" s="72">
        <f t="shared" si="587"/>
        <v>0</v>
      </c>
      <c r="AJ5776" s="72">
        <f t="shared" si="588"/>
        <v>0</v>
      </c>
      <c r="AK5776" s="72">
        <f t="shared" si="589"/>
        <v>0</v>
      </c>
      <c r="AL5776" s="72">
        <f t="shared" si="590"/>
        <v>0</v>
      </c>
      <c r="AQ5776" s="63">
        <f t="shared" si="592"/>
        <v>5776</v>
      </c>
      <c r="AR5776" s="72">
        <f t="shared" si="591"/>
        <v>0</v>
      </c>
    </row>
    <row r="5777" spans="35:44" x14ac:dyDescent="0.25">
      <c r="AI5777" s="72">
        <f t="shared" si="587"/>
        <v>0</v>
      </c>
      <c r="AJ5777" s="72">
        <f t="shared" si="588"/>
        <v>0</v>
      </c>
      <c r="AK5777" s="72">
        <f t="shared" si="589"/>
        <v>0</v>
      </c>
      <c r="AL5777" s="72">
        <f t="shared" si="590"/>
        <v>0</v>
      </c>
      <c r="AQ5777" s="63">
        <f t="shared" si="592"/>
        <v>5777</v>
      </c>
      <c r="AR5777" s="72">
        <f t="shared" si="591"/>
        <v>0</v>
      </c>
    </row>
    <row r="5778" spans="35:44" x14ac:dyDescent="0.25">
      <c r="AI5778" s="72">
        <f t="shared" si="587"/>
        <v>0</v>
      </c>
      <c r="AJ5778" s="72">
        <f t="shared" si="588"/>
        <v>0</v>
      </c>
      <c r="AK5778" s="72">
        <f t="shared" si="589"/>
        <v>0</v>
      </c>
      <c r="AL5778" s="72">
        <f t="shared" si="590"/>
        <v>0</v>
      </c>
      <c r="AQ5778" s="63">
        <f t="shared" si="592"/>
        <v>5778</v>
      </c>
      <c r="AR5778" s="72">
        <f t="shared" si="591"/>
        <v>0</v>
      </c>
    </row>
    <row r="5779" spans="35:44" x14ac:dyDescent="0.25">
      <c r="AI5779" s="72">
        <f t="shared" si="587"/>
        <v>0</v>
      </c>
      <c r="AJ5779" s="72">
        <f t="shared" si="588"/>
        <v>0</v>
      </c>
      <c r="AK5779" s="72">
        <f t="shared" si="589"/>
        <v>0</v>
      </c>
      <c r="AL5779" s="72">
        <f t="shared" si="590"/>
        <v>0</v>
      </c>
      <c r="AQ5779" s="63">
        <f t="shared" si="592"/>
        <v>5779</v>
      </c>
      <c r="AR5779" s="72">
        <f t="shared" si="591"/>
        <v>0</v>
      </c>
    </row>
    <row r="5780" spans="35:44" x14ac:dyDescent="0.25">
      <c r="AI5780" s="72">
        <f t="shared" si="587"/>
        <v>0</v>
      </c>
      <c r="AJ5780" s="72">
        <f t="shared" si="588"/>
        <v>0</v>
      </c>
      <c r="AK5780" s="72">
        <f t="shared" si="589"/>
        <v>0</v>
      </c>
      <c r="AL5780" s="72">
        <f t="shared" si="590"/>
        <v>0</v>
      </c>
      <c r="AQ5780" s="63">
        <f t="shared" si="592"/>
        <v>5780</v>
      </c>
      <c r="AR5780" s="72">
        <f t="shared" si="591"/>
        <v>0</v>
      </c>
    </row>
    <row r="5781" spans="35:44" x14ac:dyDescent="0.25">
      <c r="AI5781" s="72">
        <f t="shared" si="587"/>
        <v>0</v>
      </c>
      <c r="AJ5781" s="72">
        <f t="shared" si="588"/>
        <v>0</v>
      </c>
      <c r="AK5781" s="72">
        <f t="shared" si="589"/>
        <v>0</v>
      </c>
      <c r="AL5781" s="72">
        <f t="shared" si="590"/>
        <v>0</v>
      </c>
      <c r="AQ5781" s="63">
        <f t="shared" si="592"/>
        <v>5781</v>
      </c>
      <c r="AR5781" s="72">
        <f t="shared" si="591"/>
        <v>0</v>
      </c>
    </row>
    <row r="5782" spans="35:44" x14ac:dyDescent="0.25">
      <c r="AI5782" s="72">
        <f t="shared" si="587"/>
        <v>0</v>
      </c>
      <c r="AJ5782" s="72">
        <f t="shared" si="588"/>
        <v>0</v>
      </c>
      <c r="AK5782" s="72">
        <f t="shared" si="589"/>
        <v>0</v>
      </c>
      <c r="AL5782" s="72">
        <f t="shared" si="590"/>
        <v>0</v>
      </c>
      <c r="AQ5782" s="63">
        <f t="shared" si="592"/>
        <v>5782</v>
      </c>
      <c r="AR5782" s="72">
        <f t="shared" si="591"/>
        <v>0</v>
      </c>
    </row>
    <row r="5783" spans="35:44" x14ac:dyDescent="0.25">
      <c r="AI5783" s="72">
        <f t="shared" si="587"/>
        <v>0</v>
      </c>
      <c r="AJ5783" s="72">
        <f t="shared" si="588"/>
        <v>0</v>
      </c>
      <c r="AK5783" s="72">
        <f t="shared" si="589"/>
        <v>0</v>
      </c>
      <c r="AL5783" s="72">
        <f t="shared" si="590"/>
        <v>0</v>
      </c>
      <c r="AQ5783" s="63">
        <f t="shared" si="592"/>
        <v>5783</v>
      </c>
      <c r="AR5783" s="72">
        <f t="shared" si="591"/>
        <v>0</v>
      </c>
    </row>
    <row r="5784" spans="35:44" x14ac:dyDescent="0.25">
      <c r="AI5784" s="72">
        <f t="shared" si="587"/>
        <v>0</v>
      </c>
      <c r="AJ5784" s="72">
        <f t="shared" si="588"/>
        <v>0</v>
      </c>
      <c r="AK5784" s="72">
        <f t="shared" si="589"/>
        <v>0</v>
      </c>
      <c r="AL5784" s="72">
        <f t="shared" si="590"/>
        <v>0</v>
      </c>
      <c r="AQ5784" s="63">
        <f t="shared" si="592"/>
        <v>5784</v>
      </c>
      <c r="AR5784" s="72">
        <f t="shared" si="591"/>
        <v>0</v>
      </c>
    </row>
    <row r="5785" spans="35:44" x14ac:dyDescent="0.25">
      <c r="AI5785" s="72">
        <f t="shared" si="587"/>
        <v>0</v>
      </c>
      <c r="AJ5785" s="72">
        <f t="shared" si="588"/>
        <v>0</v>
      </c>
      <c r="AK5785" s="72">
        <f t="shared" si="589"/>
        <v>0</v>
      </c>
      <c r="AL5785" s="72">
        <f t="shared" si="590"/>
        <v>0</v>
      </c>
      <c r="AQ5785" s="63">
        <f t="shared" si="592"/>
        <v>5785</v>
      </c>
      <c r="AR5785" s="72">
        <f t="shared" si="591"/>
        <v>0</v>
      </c>
    </row>
    <row r="5786" spans="35:44" x14ac:dyDescent="0.25">
      <c r="AI5786" s="72">
        <f t="shared" si="587"/>
        <v>0</v>
      </c>
      <c r="AJ5786" s="72">
        <f t="shared" si="588"/>
        <v>0</v>
      </c>
      <c r="AK5786" s="72">
        <f t="shared" si="589"/>
        <v>0</v>
      </c>
      <c r="AL5786" s="72">
        <f t="shared" si="590"/>
        <v>0</v>
      </c>
      <c r="AQ5786" s="63">
        <f t="shared" si="592"/>
        <v>5786</v>
      </c>
      <c r="AR5786" s="72">
        <f t="shared" si="591"/>
        <v>0</v>
      </c>
    </row>
    <row r="5787" spans="35:44" x14ac:dyDescent="0.25">
      <c r="AI5787" s="72">
        <f t="shared" si="587"/>
        <v>0</v>
      </c>
      <c r="AJ5787" s="72">
        <f t="shared" si="588"/>
        <v>0</v>
      </c>
      <c r="AK5787" s="72">
        <f t="shared" si="589"/>
        <v>0</v>
      </c>
      <c r="AL5787" s="72">
        <f t="shared" si="590"/>
        <v>0</v>
      </c>
      <c r="AQ5787" s="63">
        <f t="shared" si="592"/>
        <v>5787</v>
      </c>
      <c r="AR5787" s="72">
        <f t="shared" si="591"/>
        <v>0</v>
      </c>
    </row>
    <row r="5788" spans="35:44" x14ac:dyDescent="0.25">
      <c r="AI5788" s="72">
        <f t="shared" si="587"/>
        <v>0</v>
      </c>
      <c r="AJ5788" s="72">
        <f t="shared" si="588"/>
        <v>0</v>
      </c>
      <c r="AK5788" s="72">
        <f t="shared" si="589"/>
        <v>0</v>
      </c>
      <c r="AL5788" s="72">
        <f t="shared" si="590"/>
        <v>0</v>
      </c>
      <c r="AQ5788" s="63">
        <f t="shared" si="592"/>
        <v>5788</v>
      </c>
      <c r="AR5788" s="72">
        <f t="shared" si="591"/>
        <v>0</v>
      </c>
    </row>
    <row r="5789" spans="35:44" x14ac:dyDescent="0.25">
      <c r="AI5789" s="72">
        <f t="shared" si="587"/>
        <v>0</v>
      </c>
      <c r="AJ5789" s="72">
        <f t="shared" si="588"/>
        <v>0</v>
      </c>
      <c r="AK5789" s="72">
        <f t="shared" si="589"/>
        <v>0</v>
      </c>
      <c r="AL5789" s="72">
        <f t="shared" si="590"/>
        <v>0</v>
      </c>
      <c r="AQ5789" s="63">
        <f t="shared" si="592"/>
        <v>5789</v>
      </c>
      <c r="AR5789" s="72">
        <f t="shared" si="591"/>
        <v>0</v>
      </c>
    </row>
    <row r="5790" spans="35:44" x14ac:dyDescent="0.25">
      <c r="AI5790" s="72">
        <f t="shared" si="587"/>
        <v>0</v>
      </c>
      <c r="AJ5790" s="72">
        <f t="shared" si="588"/>
        <v>0</v>
      </c>
      <c r="AK5790" s="72">
        <f t="shared" si="589"/>
        <v>0</v>
      </c>
      <c r="AL5790" s="72">
        <f t="shared" si="590"/>
        <v>0</v>
      </c>
      <c r="AQ5790" s="63">
        <f t="shared" si="592"/>
        <v>5790</v>
      </c>
      <c r="AR5790" s="72">
        <f t="shared" si="591"/>
        <v>0</v>
      </c>
    </row>
    <row r="5791" spans="35:44" x14ac:dyDescent="0.25">
      <c r="AI5791" s="72">
        <f t="shared" ref="AI5791:AI5854" si="593">D5791*(C5791-C5790)*86400*$B$16</f>
        <v>0</v>
      </c>
      <c r="AJ5791" s="72">
        <f t="shared" ref="AJ5791:AJ5854" si="594">ROUNDUP((C5791-$C$1)/7,0)</f>
        <v>0</v>
      </c>
      <c r="AK5791" s="72">
        <f t="shared" ref="AK5791:AK5854" si="595">ROUNDUP((C5791-$C$1)/1,0)</f>
        <v>0</v>
      </c>
      <c r="AL5791" s="72">
        <f t="shared" ref="AL5791:AL5854" si="596">ROUNDUP((C5791-$C$1)*24,0)</f>
        <v>0</v>
      </c>
      <c r="AQ5791" s="63">
        <f t="shared" si="592"/>
        <v>5791</v>
      </c>
      <c r="AR5791" s="72">
        <f t="shared" si="591"/>
        <v>0</v>
      </c>
    </row>
    <row r="5792" spans="35:44" x14ac:dyDescent="0.25">
      <c r="AI5792" s="72">
        <f t="shared" si="593"/>
        <v>0</v>
      </c>
      <c r="AJ5792" s="72">
        <f t="shared" si="594"/>
        <v>0</v>
      </c>
      <c r="AK5792" s="72">
        <f t="shared" si="595"/>
        <v>0</v>
      </c>
      <c r="AL5792" s="72">
        <f t="shared" si="596"/>
        <v>0</v>
      </c>
      <c r="AQ5792" s="63">
        <f t="shared" si="592"/>
        <v>5792</v>
      </c>
      <c r="AR5792" s="72">
        <f t="shared" si="591"/>
        <v>0</v>
      </c>
    </row>
    <row r="5793" spans="35:44" x14ac:dyDescent="0.25">
      <c r="AI5793" s="72">
        <f t="shared" si="593"/>
        <v>0</v>
      </c>
      <c r="AJ5793" s="72">
        <f t="shared" si="594"/>
        <v>0</v>
      </c>
      <c r="AK5793" s="72">
        <f t="shared" si="595"/>
        <v>0</v>
      </c>
      <c r="AL5793" s="72">
        <f t="shared" si="596"/>
        <v>0</v>
      </c>
      <c r="AQ5793" s="63">
        <f t="shared" si="592"/>
        <v>5793</v>
      </c>
      <c r="AR5793" s="72">
        <f t="shared" si="591"/>
        <v>0</v>
      </c>
    </row>
    <row r="5794" spans="35:44" x14ac:dyDescent="0.25">
      <c r="AI5794" s="72">
        <f t="shared" si="593"/>
        <v>0</v>
      </c>
      <c r="AJ5794" s="72">
        <f t="shared" si="594"/>
        <v>0</v>
      </c>
      <c r="AK5794" s="72">
        <f t="shared" si="595"/>
        <v>0</v>
      </c>
      <c r="AL5794" s="72">
        <f t="shared" si="596"/>
        <v>0</v>
      </c>
      <c r="AQ5794" s="63">
        <f t="shared" si="592"/>
        <v>5794</v>
      </c>
      <c r="AR5794" s="72">
        <f t="shared" si="591"/>
        <v>0</v>
      </c>
    </row>
    <row r="5795" spans="35:44" x14ac:dyDescent="0.25">
      <c r="AI5795" s="72">
        <f t="shared" si="593"/>
        <v>0</v>
      </c>
      <c r="AJ5795" s="72">
        <f t="shared" si="594"/>
        <v>0</v>
      </c>
      <c r="AK5795" s="72">
        <f t="shared" si="595"/>
        <v>0</v>
      </c>
      <c r="AL5795" s="72">
        <f t="shared" si="596"/>
        <v>0</v>
      </c>
      <c r="AQ5795" s="63">
        <f t="shared" si="592"/>
        <v>5795</v>
      </c>
      <c r="AR5795" s="72">
        <f t="shared" si="591"/>
        <v>0</v>
      </c>
    </row>
    <row r="5796" spans="35:44" x14ac:dyDescent="0.25">
      <c r="AI5796" s="72">
        <f t="shared" si="593"/>
        <v>0</v>
      </c>
      <c r="AJ5796" s="72">
        <f t="shared" si="594"/>
        <v>0</v>
      </c>
      <c r="AK5796" s="72">
        <f t="shared" si="595"/>
        <v>0</v>
      </c>
      <c r="AL5796" s="72">
        <f t="shared" si="596"/>
        <v>0</v>
      </c>
      <c r="AQ5796" s="63">
        <f t="shared" si="592"/>
        <v>5796</v>
      </c>
      <c r="AR5796" s="72">
        <f t="shared" si="591"/>
        <v>0</v>
      </c>
    </row>
    <row r="5797" spans="35:44" x14ac:dyDescent="0.25">
      <c r="AI5797" s="72">
        <f t="shared" si="593"/>
        <v>0</v>
      </c>
      <c r="AJ5797" s="72">
        <f t="shared" si="594"/>
        <v>0</v>
      </c>
      <c r="AK5797" s="72">
        <f t="shared" si="595"/>
        <v>0</v>
      </c>
      <c r="AL5797" s="72">
        <f t="shared" si="596"/>
        <v>0</v>
      </c>
      <c r="AQ5797" s="63">
        <f t="shared" si="592"/>
        <v>5797</v>
      </c>
      <c r="AR5797" s="72">
        <f t="shared" si="591"/>
        <v>0</v>
      </c>
    </row>
    <row r="5798" spans="35:44" x14ac:dyDescent="0.25">
      <c r="AI5798" s="72">
        <f t="shared" si="593"/>
        <v>0</v>
      </c>
      <c r="AJ5798" s="72">
        <f t="shared" si="594"/>
        <v>0</v>
      </c>
      <c r="AK5798" s="72">
        <f t="shared" si="595"/>
        <v>0</v>
      </c>
      <c r="AL5798" s="72">
        <f t="shared" si="596"/>
        <v>0</v>
      </c>
      <c r="AQ5798" s="63">
        <f t="shared" si="592"/>
        <v>5798</v>
      </c>
      <c r="AR5798" s="72">
        <f t="shared" si="591"/>
        <v>0</v>
      </c>
    </row>
    <row r="5799" spans="35:44" x14ac:dyDescent="0.25">
      <c r="AI5799" s="72">
        <f t="shared" si="593"/>
        <v>0</v>
      </c>
      <c r="AJ5799" s="72">
        <f t="shared" si="594"/>
        <v>0</v>
      </c>
      <c r="AK5799" s="72">
        <f t="shared" si="595"/>
        <v>0</v>
      </c>
      <c r="AL5799" s="72">
        <f t="shared" si="596"/>
        <v>0</v>
      </c>
      <c r="AQ5799" s="63">
        <f t="shared" si="592"/>
        <v>5799</v>
      </c>
      <c r="AR5799" s="72">
        <f t="shared" si="591"/>
        <v>0</v>
      </c>
    </row>
    <row r="5800" spans="35:44" x14ac:dyDescent="0.25">
      <c r="AI5800" s="72">
        <f t="shared" si="593"/>
        <v>0</v>
      </c>
      <c r="AJ5800" s="72">
        <f t="shared" si="594"/>
        <v>0</v>
      </c>
      <c r="AK5800" s="72">
        <f t="shared" si="595"/>
        <v>0</v>
      </c>
      <c r="AL5800" s="72">
        <f t="shared" si="596"/>
        <v>0</v>
      </c>
      <c r="AQ5800" s="63">
        <f t="shared" si="592"/>
        <v>5800</v>
      </c>
      <c r="AR5800" s="72">
        <f t="shared" si="591"/>
        <v>0</v>
      </c>
    </row>
    <row r="5801" spans="35:44" x14ac:dyDescent="0.25">
      <c r="AI5801" s="72">
        <f t="shared" si="593"/>
        <v>0</v>
      </c>
      <c r="AJ5801" s="72">
        <f t="shared" si="594"/>
        <v>0</v>
      </c>
      <c r="AK5801" s="72">
        <f t="shared" si="595"/>
        <v>0</v>
      </c>
      <c r="AL5801" s="72">
        <f t="shared" si="596"/>
        <v>0</v>
      </c>
      <c r="AQ5801" s="63">
        <f t="shared" si="592"/>
        <v>5801</v>
      </c>
      <c r="AR5801" s="72">
        <f t="shared" si="591"/>
        <v>0</v>
      </c>
    </row>
    <row r="5802" spans="35:44" x14ac:dyDescent="0.25">
      <c r="AI5802" s="72">
        <f t="shared" si="593"/>
        <v>0</v>
      </c>
      <c r="AJ5802" s="72">
        <f t="shared" si="594"/>
        <v>0</v>
      </c>
      <c r="AK5802" s="72">
        <f t="shared" si="595"/>
        <v>0</v>
      </c>
      <c r="AL5802" s="72">
        <f t="shared" si="596"/>
        <v>0</v>
      </c>
      <c r="AQ5802" s="63">
        <f t="shared" si="592"/>
        <v>5802</v>
      </c>
      <c r="AR5802" s="72">
        <f t="shared" si="591"/>
        <v>0</v>
      </c>
    </row>
    <row r="5803" spans="35:44" x14ac:dyDescent="0.25">
      <c r="AI5803" s="72">
        <f t="shared" si="593"/>
        <v>0</v>
      </c>
      <c r="AJ5803" s="72">
        <f t="shared" si="594"/>
        <v>0</v>
      </c>
      <c r="AK5803" s="72">
        <f t="shared" si="595"/>
        <v>0</v>
      </c>
      <c r="AL5803" s="72">
        <f t="shared" si="596"/>
        <v>0</v>
      </c>
      <c r="AQ5803" s="63">
        <f t="shared" si="592"/>
        <v>5803</v>
      </c>
      <c r="AR5803" s="72">
        <f t="shared" si="591"/>
        <v>0</v>
      </c>
    </row>
    <row r="5804" spans="35:44" x14ac:dyDescent="0.25">
      <c r="AI5804" s="72">
        <f t="shared" si="593"/>
        <v>0</v>
      </c>
      <c r="AJ5804" s="72">
        <f t="shared" si="594"/>
        <v>0</v>
      </c>
      <c r="AK5804" s="72">
        <f t="shared" si="595"/>
        <v>0</v>
      </c>
      <c r="AL5804" s="72">
        <f t="shared" si="596"/>
        <v>0</v>
      </c>
      <c r="AQ5804" s="63">
        <f t="shared" si="592"/>
        <v>5804</v>
      </c>
      <c r="AR5804" s="72">
        <f t="shared" si="591"/>
        <v>0</v>
      </c>
    </row>
    <row r="5805" spans="35:44" x14ac:dyDescent="0.25">
      <c r="AI5805" s="72">
        <f t="shared" si="593"/>
        <v>0</v>
      </c>
      <c r="AJ5805" s="72">
        <f t="shared" si="594"/>
        <v>0</v>
      </c>
      <c r="AK5805" s="72">
        <f t="shared" si="595"/>
        <v>0</v>
      </c>
      <c r="AL5805" s="72">
        <f t="shared" si="596"/>
        <v>0</v>
      </c>
      <c r="AQ5805" s="63">
        <f t="shared" si="592"/>
        <v>5805</v>
      </c>
      <c r="AR5805" s="72">
        <f t="shared" si="591"/>
        <v>0</v>
      </c>
    </row>
    <row r="5806" spans="35:44" x14ac:dyDescent="0.25">
      <c r="AI5806" s="72">
        <f t="shared" si="593"/>
        <v>0</v>
      </c>
      <c r="AJ5806" s="72">
        <f t="shared" si="594"/>
        <v>0</v>
      </c>
      <c r="AK5806" s="72">
        <f t="shared" si="595"/>
        <v>0</v>
      </c>
      <c r="AL5806" s="72">
        <f t="shared" si="596"/>
        <v>0</v>
      </c>
      <c r="AQ5806" s="63">
        <f t="shared" si="592"/>
        <v>5806</v>
      </c>
      <c r="AR5806" s="72">
        <f t="shared" si="591"/>
        <v>0</v>
      </c>
    </row>
    <row r="5807" spans="35:44" x14ac:dyDescent="0.25">
      <c r="AI5807" s="72">
        <f t="shared" si="593"/>
        <v>0</v>
      </c>
      <c r="AJ5807" s="72">
        <f t="shared" si="594"/>
        <v>0</v>
      </c>
      <c r="AK5807" s="72">
        <f t="shared" si="595"/>
        <v>0</v>
      </c>
      <c r="AL5807" s="72">
        <f t="shared" si="596"/>
        <v>0</v>
      </c>
      <c r="AQ5807" s="63">
        <f t="shared" si="592"/>
        <v>5807</v>
      </c>
      <c r="AR5807" s="72">
        <f t="shared" si="591"/>
        <v>0</v>
      </c>
    </row>
    <row r="5808" spans="35:44" x14ac:dyDescent="0.25">
      <c r="AI5808" s="72">
        <f t="shared" si="593"/>
        <v>0</v>
      </c>
      <c r="AJ5808" s="72">
        <f t="shared" si="594"/>
        <v>0</v>
      </c>
      <c r="AK5808" s="72">
        <f t="shared" si="595"/>
        <v>0</v>
      </c>
      <c r="AL5808" s="72">
        <f t="shared" si="596"/>
        <v>0</v>
      </c>
      <c r="AQ5808" s="63">
        <f t="shared" si="592"/>
        <v>5808</v>
      </c>
      <c r="AR5808" s="72">
        <f t="shared" si="591"/>
        <v>0</v>
      </c>
    </row>
    <row r="5809" spans="35:44" x14ac:dyDescent="0.25">
      <c r="AI5809" s="72">
        <f t="shared" si="593"/>
        <v>0</v>
      </c>
      <c r="AJ5809" s="72">
        <f t="shared" si="594"/>
        <v>0</v>
      </c>
      <c r="AK5809" s="72">
        <f t="shared" si="595"/>
        <v>0</v>
      </c>
      <c r="AL5809" s="72">
        <f t="shared" si="596"/>
        <v>0</v>
      </c>
      <c r="AQ5809" s="63">
        <f t="shared" si="592"/>
        <v>5809</v>
      </c>
      <c r="AR5809" s="72">
        <f t="shared" si="591"/>
        <v>0</v>
      </c>
    </row>
    <row r="5810" spans="35:44" x14ac:dyDescent="0.25">
      <c r="AI5810" s="72">
        <f t="shared" si="593"/>
        <v>0</v>
      </c>
      <c r="AJ5810" s="72">
        <f t="shared" si="594"/>
        <v>0</v>
      </c>
      <c r="AK5810" s="72">
        <f t="shared" si="595"/>
        <v>0</v>
      </c>
      <c r="AL5810" s="72">
        <f t="shared" si="596"/>
        <v>0</v>
      </c>
      <c r="AQ5810" s="63">
        <f t="shared" si="592"/>
        <v>5810</v>
      </c>
      <c r="AR5810" s="72">
        <f t="shared" si="591"/>
        <v>0</v>
      </c>
    </row>
    <row r="5811" spans="35:44" x14ac:dyDescent="0.25">
      <c r="AI5811" s="72">
        <f t="shared" si="593"/>
        <v>0</v>
      </c>
      <c r="AJ5811" s="72">
        <f t="shared" si="594"/>
        <v>0</v>
      </c>
      <c r="AK5811" s="72">
        <f t="shared" si="595"/>
        <v>0</v>
      </c>
      <c r="AL5811" s="72">
        <f t="shared" si="596"/>
        <v>0</v>
      </c>
      <c r="AQ5811" s="63">
        <f t="shared" si="592"/>
        <v>5811</v>
      </c>
      <c r="AR5811" s="72">
        <f t="shared" si="591"/>
        <v>0</v>
      </c>
    </row>
    <row r="5812" spans="35:44" x14ac:dyDescent="0.25">
      <c r="AI5812" s="72">
        <f t="shared" si="593"/>
        <v>0</v>
      </c>
      <c r="AJ5812" s="72">
        <f t="shared" si="594"/>
        <v>0</v>
      </c>
      <c r="AK5812" s="72">
        <f t="shared" si="595"/>
        <v>0</v>
      </c>
      <c r="AL5812" s="72">
        <f t="shared" si="596"/>
        <v>0</v>
      </c>
      <c r="AQ5812" s="63">
        <f t="shared" si="592"/>
        <v>5812</v>
      </c>
      <c r="AR5812" s="72">
        <f t="shared" si="591"/>
        <v>0</v>
      </c>
    </row>
    <row r="5813" spans="35:44" x14ac:dyDescent="0.25">
      <c r="AI5813" s="72">
        <f t="shared" si="593"/>
        <v>0</v>
      </c>
      <c r="AJ5813" s="72">
        <f t="shared" si="594"/>
        <v>0</v>
      </c>
      <c r="AK5813" s="72">
        <f t="shared" si="595"/>
        <v>0</v>
      </c>
      <c r="AL5813" s="72">
        <f t="shared" si="596"/>
        <v>0</v>
      </c>
      <c r="AQ5813" s="63">
        <f t="shared" si="592"/>
        <v>5813</v>
      </c>
      <c r="AR5813" s="72">
        <f t="shared" si="591"/>
        <v>0</v>
      </c>
    </row>
    <row r="5814" spans="35:44" x14ac:dyDescent="0.25">
      <c r="AI5814" s="72">
        <f t="shared" si="593"/>
        <v>0</v>
      </c>
      <c r="AJ5814" s="72">
        <f t="shared" si="594"/>
        <v>0</v>
      </c>
      <c r="AK5814" s="72">
        <f t="shared" si="595"/>
        <v>0</v>
      </c>
      <c r="AL5814" s="72">
        <f t="shared" si="596"/>
        <v>0</v>
      </c>
      <c r="AQ5814" s="63">
        <f t="shared" si="592"/>
        <v>5814</v>
      </c>
      <c r="AR5814" s="72">
        <f t="shared" si="591"/>
        <v>0</v>
      </c>
    </row>
    <row r="5815" spans="35:44" x14ac:dyDescent="0.25">
      <c r="AI5815" s="72">
        <f t="shared" si="593"/>
        <v>0</v>
      </c>
      <c r="AJ5815" s="72">
        <f t="shared" si="594"/>
        <v>0</v>
      </c>
      <c r="AK5815" s="72">
        <f t="shared" si="595"/>
        <v>0</v>
      </c>
      <c r="AL5815" s="72">
        <f t="shared" si="596"/>
        <v>0</v>
      </c>
      <c r="AQ5815" s="63">
        <f t="shared" si="592"/>
        <v>5815</v>
      </c>
      <c r="AR5815" s="72">
        <f t="shared" si="591"/>
        <v>0</v>
      </c>
    </row>
    <row r="5816" spans="35:44" x14ac:dyDescent="0.25">
      <c r="AI5816" s="72">
        <f t="shared" si="593"/>
        <v>0</v>
      </c>
      <c r="AJ5816" s="72">
        <f t="shared" si="594"/>
        <v>0</v>
      </c>
      <c r="AK5816" s="72">
        <f t="shared" si="595"/>
        <v>0</v>
      </c>
      <c r="AL5816" s="72">
        <f t="shared" si="596"/>
        <v>0</v>
      </c>
      <c r="AQ5816" s="63">
        <f t="shared" si="592"/>
        <v>5816</v>
      </c>
      <c r="AR5816" s="72">
        <f t="shared" si="591"/>
        <v>0</v>
      </c>
    </row>
    <row r="5817" spans="35:44" x14ac:dyDescent="0.25">
      <c r="AI5817" s="72">
        <f t="shared" si="593"/>
        <v>0</v>
      </c>
      <c r="AJ5817" s="72">
        <f t="shared" si="594"/>
        <v>0</v>
      </c>
      <c r="AK5817" s="72">
        <f t="shared" si="595"/>
        <v>0</v>
      </c>
      <c r="AL5817" s="72">
        <f t="shared" si="596"/>
        <v>0</v>
      </c>
      <c r="AQ5817" s="63">
        <f t="shared" si="592"/>
        <v>5817</v>
      </c>
      <c r="AR5817" s="72">
        <f t="shared" si="591"/>
        <v>0</v>
      </c>
    </row>
    <row r="5818" spans="35:44" x14ac:dyDescent="0.25">
      <c r="AI5818" s="72">
        <f t="shared" si="593"/>
        <v>0</v>
      </c>
      <c r="AJ5818" s="72">
        <f t="shared" si="594"/>
        <v>0</v>
      </c>
      <c r="AK5818" s="72">
        <f t="shared" si="595"/>
        <v>0</v>
      </c>
      <c r="AL5818" s="72">
        <f t="shared" si="596"/>
        <v>0</v>
      </c>
      <c r="AQ5818" s="63">
        <f t="shared" si="592"/>
        <v>5818</v>
      </c>
      <c r="AR5818" s="72">
        <f t="shared" si="591"/>
        <v>0</v>
      </c>
    </row>
    <row r="5819" spans="35:44" x14ac:dyDescent="0.25">
      <c r="AI5819" s="72">
        <f t="shared" si="593"/>
        <v>0</v>
      </c>
      <c r="AJ5819" s="72">
        <f t="shared" si="594"/>
        <v>0</v>
      </c>
      <c r="AK5819" s="72">
        <f t="shared" si="595"/>
        <v>0</v>
      </c>
      <c r="AL5819" s="72">
        <f t="shared" si="596"/>
        <v>0</v>
      </c>
      <c r="AQ5819" s="63">
        <f t="shared" si="592"/>
        <v>5819</v>
      </c>
      <c r="AR5819" s="72">
        <f t="shared" si="591"/>
        <v>0</v>
      </c>
    </row>
    <row r="5820" spans="35:44" x14ac:dyDescent="0.25">
      <c r="AI5820" s="72">
        <f t="shared" si="593"/>
        <v>0</v>
      </c>
      <c r="AJ5820" s="72">
        <f t="shared" si="594"/>
        <v>0</v>
      </c>
      <c r="AK5820" s="72">
        <f t="shared" si="595"/>
        <v>0</v>
      </c>
      <c r="AL5820" s="72">
        <f t="shared" si="596"/>
        <v>0</v>
      </c>
      <c r="AQ5820" s="63">
        <f t="shared" si="592"/>
        <v>5820</v>
      </c>
      <c r="AR5820" s="72">
        <f t="shared" si="591"/>
        <v>0</v>
      </c>
    </row>
    <row r="5821" spans="35:44" x14ac:dyDescent="0.25">
      <c r="AI5821" s="72">
        <f t="shared" si="593"/>
        <v>0</v>
      </c>
      <c r="AJ5821" s="72">
        <f t="shared" si="594"/>
        <v>0</v>
      </c>
      <c r="AK5821" s="72">
        <f t="shared" si="595"/>
        <v>0</v>
      </c>
      <c r="AL5821" s="72">
        <f t="shared" si="596"/>
        <v>0</v>
      </c>
      <c r="AQ5821" s="63">
        <f t="shared" si="592"/>
        <v>5821</v>
      </c>
      <c r="AR5821" s="72">
        <f t="shared" si="591"/>
        <v>0</v>
      </c>
    </row>
    <row r="5822" spans="35:44" x14ac:dyDescent="0.25">
      <c r="AI5822" s="72">
        <f t="shared" si="593"/>
        <v>0</v>
      </c>
      <c r="AJ5822" s="72">
        <f t="shared" si="594"/>
        <v>0</v>
      </c>
      <c r="AK5822" s="72">
        <f t="shared" si="595"/>
        <v>0</v>
      </c>
      <c r="AL5822" s="72">
        <f t="shared" si="596"/>
        <v>0</v>
      </c>
      <c r="AQ5822" s="63">
        <f t="shared" si="592"/>
        <v>5822</v>
      </c>
      <c r="AR5822" s="72">
        <f t="shared" si="591"/>
        <v>0</v>
      </c>
    </row>
    <row r="5823" spans="35:44" x14ac:dyDescent="0.25">
      <c r="AI5823" s="72">
        <f t="shared" si="593"/>
        <v>0</v>
      </c>
      <c r="AJ5823" s="72">
        <f t="shared" si="594"/>
        <v>0</v>
      </c>
      <c r="AK5823" s="72">
        <f t="shared" si="595"/>
        <v>0</v>
      </c>
      <c r="AL5823" s="72">
        <f t="shared" si="596"/>
        <v>0</v>
      </c>
      <c r="AQ5823" s="63">
        <f t="shared" si="592"/>
        <v>5823</v>
      </c>
      <c r="AR5823" s="72">
        <f t="shared" si="591"/>
        <v>0</v>
      </c>
    </row>
    <row r="5824" spans="35:44" x14ac:dyDescent="0.25">
      <c r="AI5824" s="72">
        <f t="shared" si="593"/>
        <v>0</v>
      </c>
      <c r="AJ5824" s="72">
        <f t="shared" si="594"/>
        <v>0</v>
      </c>
      <c r="AK5824" s="72">
        <f t="shared" si="595"/>
        <v>0</v>
      </c>
      <c r="AL5824" s="72">
        <f t="shared" si="596"/>
        <v>0</v>
      </c>
      <c r="AQ5824" s="63">
        <f t="shared" si="592"/>
        <v>5824</v>
      </c>
      <c r="AR5824" s="72">
        <f t="shared" si="591"/>
        <v>0</v>
      </c>
    </row>
    <row r="5825" spans="35:44" x14ac:dyDescent="0.25">
      <c r="AI5825" s="72">
        <f t="shared" si="593"/>
        <v>0</v>
      </c>
      <c r="AJ5825" s="72">
        <f t="shared" si="594"/>
        <v>0</v>
      </c>
      <c r="AK5825" s="72">
        <f t="shared" si="595"/>
        <v>0</v>
      </c>
      <c r="AL5825" s="72">
        <f t="shared" si="596"/>
        <v>0</v>
      </c>
      <c r="AQ5825" s="63">
        <f t="shared" si="592"/>
        <v>5825</v>
      </c>
      <c r="AR5825" s="72">
        <f t="shared" ref="AR5825:AR5888" si="597">SUMIFS(AI:AI,AL:AL,AQ5825)</f>
        <v>0</v>
      </c>
    </row>
    <row r="5826" spans="35:44" x14ac:dyDescent="0.25">
      <c r="AI5826" s="72">
        <f t="shared" si="593"/>
        <v>0</v>
      </c>
      <c r="AJ5826" s="72">
        <f t="shared" si="594"/>
        <v>0</v>
      </c>
      <c r="AK5826" s="72">
        <f t="shared" si="595"/>
        <v>0</v>
      </c>
      <c r="AL5826" s="72">
        <f t="shared" si="596"/>
        <v>0</v>
      </c>
      <c r="AQ5826" s="63">
        <f t="shared" si="592"/>
        <v>5826</v>
      </c>
      <c r="AR5826" s="72">
        <f t="shared" si="597"/>
        <v>0</v>
      </c>
    </row>
    <row r="5827" spans="35:44" x14ac:dyDescent="0.25">
      <c r="AI5827" s="72">
        <f t="shared" si="593"/>
        <v>0</v>
      </c>
      <c r="AJ5827" s="72">
        <f t="shared" si="594"/>
        <v>0</v>
      </c>
      <c r="AK5827" s="72">
        <f t="shared" si="595"/>
        <v>0</v>
      </c>
      <c r="AL5827" s="72">
        <f t="shared" si="596"/>
        <v>0</v>
      </c>
      <c r="AQ5827" s="63">
        <f t="shared" ref="AQ5827:AQ5890" si="598">1+AQ5826</f>
        <v>5827</v>
      </c>
      <c r="AR5827" s="72">
        <f t="shared" si="597"/>
        <v>0</v>
      </c>
    </row>
    <row r="5828" spans="35:44" x14ac:dyDescent="0.25">
      <c r="AI5828" s="72">
        <f t="shared" si="593"/>
        <v>0</v>
      </c>
      <c r="AJ5828" s="72">
        <f t="shared" si="594"/>
        <v>0</v>
      </c>
      <c r="AK5828" s="72">
        <f t="shared" si="595"/>
        <v>0</v>
      </c>
      <c r="AL5828" s="72">
        <f t="shared" si="596"/>
        <v>0</v>
      </c>
      <c r="AQ5828" s="63">
        <f t="shared" si="598"/>
        <v>5828</v>
      </c>
      <c r="AR5828" s="72">
        <f t="shared" si="597"/>
        <v>0</v>
      </c>
    </row>
    <row r="5829" spans="35:44" x14ac:dyDescent="0.25">
      <c r="AI5829" s="72">
        <f t="shared" si="593"/>
        <v>0</v>
      </c>
      <c r="AJ5829" s="72">
        <f t="shared" si="594"/>
        <v>0</v>
      </c>
      <c r="AK5829" s="72">
        <f t="shared" si="595"/>
        <v>0</v>
      </c>
      <c r="AL5829" s="72">
        <f t="shared" si="596"/>
        <v>0</v>
      </c>
      <c r="AQ5829" s="63">
        <f t="shared" si="598"/>
        <v>5829</v>
      </c>
      <c r="AR5829" s="72">
        <f t="shared" si="597"/>
        <v>0</v>
      </c>
    </row>
    <row r="5830" spans="35:44" x14ac:dyDescent="0.25">
      <c r="AI5830" s="72">
        <f t="shared" si="593"/>
        <v>0</v>
      </c>
      <c r="AJ5830" s="72">
        <f t="shared" si="594"/>
        <v>0</v>
      </c>
      <c r="AK5830" s="72">
        <f t="shared" si="595"/>
        <v>0</v>
      </c>
      <c r="AL5830" s="72">
        <f t="shared" si="596"/>
        <v>0</v>
      </c>
      <c r="AQ5830" s="63">
        <f t="shared" si="598"/>
        <v>5830</v>
      </c>
      <c r="AR5830" s="72">
        <f t="shared" si="597"/>
        <v>0</v>
      </c>
    </row>
    <row r="5831" spans="35:44" x14ac:dyDescent="0.25">
      <c r="AI5831" s="72">
        <f t="shared" si="593"/>
        <v>0</v>
      </c>
      <c r="AJ5831" s="72">
        <f t="shared" si="594"/>
        <v>0</v>
      </c>
      <c r="AK5831" s="72">
        <f t="shared" si="595"/>
        <v>0</v>
      </c>
      <c r="AL5831" s="72">
        <f t="shared" si="596"/>
        <v>0</v>
      </c>
      <c r="AQ5831" s="63">
        <f t="shared" si="598"/>
        <v>5831</v>
      </c>
      <c r="AR5831" s="72">
        <f t="shared" si="597"/>
        <v>0</v>
      </c>
    </row>
    <row r="5832" spans="35:44" x14ac:dyDescent="0.25">
      <c r="AI5832" s="72">
        <f t="shared" si="593"/>
        <v>0</v>
      </c>
      <c r="AJ5832" s="72">
        <f t="shared" si="594"/>
        <v>0</v>
      </c>
      <c r="AK5832" s="72">
        <f t="shared" si="595"/>
        <v>0</v>
      </c>
      <c r="AL5832" s="72">
        <f t="shared" si="596"/>
        <v>0</v>
      </c>
      <c r="AQ5832" s="63">
        <f t="shared" si="598"/>
        <v>5832</v>
      </c>
      <c r="AR5832" s="72">
        <f t="shared" si="597"/>
        <v>0</v>
      </c>
    </row>
    <row r="5833" spans="35:44" x14ac:dyDescent="0.25">
      <c r="AI5833" s="72">
        <f t="shared" si="593"/>
        <v>0</v>
      </c>
      <c r="AJ5833" s="72">
        <f t="shared" si="594"/>
        <v>0</v>
      </c>
      <c r="AK5833" s="72">
        <f t="shared" si="595"/>
        <v>0</v>
      </c>
      <c r="AL5833" s="72">
        <f t="shared" si="596"/>
        <v>0</v>
      </c>
      <c r="AQ5833" s="63">
        <f t="shared" si="598"/>
        <v>5833</v>
      </c>
      <c r="AR5833" s="72">
        <f t="shared" si="597"/>
        <v>0</v>
      </c>
    </row>
    <row r="5834" spans="35:44" x14ac:dyDescent="0.25">
      <c r="AI5834" s="72">
        <f t="shared" si="593"/>
        <v>0</v>
      </c>
      <c r="AJ5834" s="72">
        <f t="shared" si="594"/>
        <v>0</v>
      </c>
      <c r="AK5834" s="72">
        <f t="shared" si="595"/>
        <v>0</v>
      </c>
      <c r="AL5834" s="72">
        <f t="shared" si="596"/>
        <v>0</v>
      </c>
      <c r="AQ5834" s="63">
        <f t="shared" si="598"/>
        <v>5834</v>
      </c>
      <c r="AR5834" s="72">
        <f t="shared" si="597"/>
        <v>0</v>
      </c>
    </row>
    <row r="5835" spans="35:44" x14ac:dyDescent="0.25">
      <c r="AI5835" s="72">
        <f t="shared" si="593"/>
        <v>0</v>
      </c>
      <c r="AJ5835" s="72">
        <f t="shared" si="594"/>
        <v>0</v>
      </c>
      <c r="AK5835" s="72">
        <f t="shared" si="595"/>
        <v>0</v>
      </c>
      <c r="AL5835" s="72">
        <f t="shared" si="596"/>
        <v>0</v>
      </c>
      <c r="AQ5835" s="63">
        <f t="shared" si="598"/>
        <v>5835</v>
      </c>
      <c r="AR5835" s="72">
        <f t="shared" si="597"/>
        <v>0</v>
      </c>
    </row>
    <row r="5836" spans="35:44" x14ac:dyDescent="0.25">
      <c r="AI5836" s="72">
        <f t="shared" si="593"/>
        <v>0</v>
      </c>
      <c r="AJ5836" s="72">
        <f t="shared" si="594"/>
        <v>0</v>
      </c>
      <c r="AK5836" s="72">
        <f t="shared" si="595"/>
        <v>0</v>
      </c>
      <c r="AL5836" s="72">
        <f t="shared" si="596"/>
        <v>0</v>
      </c>
      <c r="AQ5836" s="63">
        <f t="shared" si="598"/>
        <v>5836</v>
      </c>
      <c r="AR5836" s="72">
        <f t="shared" si="597"/>
        <v>0</v>
      </c>
    </row>
    <row r="5837" spans="35:44" x14ac:dyDescent="0.25">
      <c r="AI5837" s="72">
        <f t="shared" si="593"/>
        <v>0</v>
      </c>
      <c r="AJ5837" s="72">
        <f t="shared" si="594"/>
        <v>0</v>
      </c>
      <c r="AK5837" s="72">
        <f t="shared" si="595"/>
        <v>0</v>
      </c>
      <c r="AL5837" s="72">
        <f t="shared" si="596"/>
        <v>0</v>
      </c>
      <c r="AQ5837" s="63">
        <f t="shared" si="598"/>
        <v>5837</v>
      </c>
      <c r="AR5837" s="72">
        <f t="shared" si="597"/>
        <v>0</v>
      </c>
    </row>
    <row r="5838" spans="35:44" x14ac:dyDescent="0.25">
      <c r="AI5838" s="72">
        <f t="shared" si="593"/>
        <v>0</v>
      </c>
      <c r="AJ5838" s="72">
        <f t="shared" si="594"/>
        <v>0</v>
      </c>
      <c r="AK5838" s="72">
        <f t="shared" si="595"/>
        <v>0</v>
      </c>
      <c r="AL5838" s="72">
        <f t="shared" si="596"/>
        <v>0</v>
      </c>
      <c r="AQ5838" s="63">
        <f t="shared" si="598"/>
        <v>5838</v>
      </c>
      <c r="AR5838" s="72">
        <f t="shared" si="597"/>
        <v>0</v>
      </c>
    </row>
    <row r="5839" spans="35:44" x14ac:dyDescent="0.25">
      <c r="AI5839" s="72">
        <f t="shared" si="593"/>
        <v>0</v>
      </c>
      <c r="AJ5839" s="72">
        <f t="shared" si="594"/>
        <v>0</v>
      </c>
      <c r="AK5839" s="72">
        <f t="shared" si="595"/>
        <v>0</v>
      </c>
      <c r="AL5839" s="72">
        <f t="shared" si="596"/>
        <v>0</v>
      </c>
      <c r="AQ5839" s="63">
        <f t="shared" si="598"/>
        <v>5839</v>
      </c>
      <c r="AR5839" s="72">
        <f t="shared" si="597"/>
        <v>0</v>
      </c>
    </row>
    <row r="5840" spans="35:44" x14ac:dyDescent="0.25">
      <c r="AI5840" s="72">
        <f t="shared" si="593"/>
        <v>0</v>
      </c>
      <c r="AJ5840" s="72">
        <f t="shared" si="594"/>
        <v>0</v>
      </c>
      <c r="AK5840" s="72">
        <f t="shared" si="595"/>
        <v>0</v>
      </c>
      <c r="AL5840" s="72">
        <f t="shared" si="596"/>
        <v>0</v>
      </c>
      <c r="AQ5840" s="63">
        <f t="shared" si="598"/>
        <v>5840</v>
      </c>
      <c r="AR5840" s="72">
        <f t="shared" si="597"/>
        <v>0</v>
      </c>
    </row>
    <row r="5841" spans="35:44" x14ac:dyDescent="0.25">
      <c r="AI5841" s="72">
        <f t="shared" si="593"/>
        <v>0</v>
      </c>
      <c r="AJ5841" s="72">
        <f t="shared" si="594"/>
        <v>0</v>
      </c>
      <c r="AK5841" s="72">
        <f t="shared" si="595"/>
        <v>0</v>
      </c>
      <c r="AL5841" s="72">
        <f t="shared" si="596"/>
        <v>0</v>
      </c>
      <c r="AQ5841" s="63">
        <f t="shared" si="598"/>
        <v>5841</v>
      </c>
      <c r="AR5841" s="72">
        <f t="shared" si="597"/>
        <v>0</v>
      </c>
    </row>
    <row r="5842" spans="35:44" x14ac:dyDescent="0.25">
      <c r="AI5842" s="72">
        <f t="shared" si="593"/>
        <v>0</v>
      </c>
      <c r="AJ5842" s="72">
        <f t="shared" si="594"/>
        <v>0</v>
      </c>
      <c r="AK5842" s="72">
        <f t="shared" si="595"/>
        <v>0</v>
      </c>
      <c r="AL5842" s="72">
        <f t="shared" si="596"/>
        <v>0</v>
      </c>
      <c r="AQ5842" s="63">
        <f t="shared" si="598"/>
        <v>5842</v>
      </c>
      <c r="AR5842" s="72">
        <f t="shared" si="597"/>
        <v>0</v>
      </c>
    </row>
    <row r="5843" spans="35:44" x14ac:dyDescent="0.25">
      <c r="AI5843" s="72">
        <f t="shared" si="593"/>
        <v>0</v>
      </c>
      <c r="AJ5843" s="72">
        <f t="shared" si="594"/>
        <v>0</v>
      </c>
      <c r="AK5843" s="72">
        <f t="shared" si="595"/>
        <v>0</v>
      </c>
      <c r="AL5843" s="72">
        <f t="shared" si="596"/>
        <v>0</v>
      </c>
      <c r="AQ5843" s="63">
        <f t="shared" si="598"/>
        <v>5843</v>
      </c>
      <c r="AR5843" s="72">
        <f t="shared" si="597"/>
        <v>0</v>
      </c>
    </row>
    <row r="5844" spans="35:44" x14ac:dyDescent="0.25">
      <c r="AI5844" s="72">
        <f t="shared" si="593"/>
        <v>0</v>
      </c>
      <c r="AJ5844" s="72">
        <f t="shared" si="594"/>
        <v>0</v>
      </c>
      <c r="AK5844" s="72">
        <f t="shared" si="595"/>
        <v>0</v>
      </c>
      <c r="AL5844" s="72">
        <f t="shared" si="596"/>
        <v>0</v>
      </c>
      <c r="AQ5844" s="63">
        <f t="shared" si="598"/>
        <v>5844</v>
      </c>
      <c r="AR5844" s="72">
        <f t="shared" si="597"/>
        <v>0</v>
      </c>
    </row>
    <row r="5845" spans="35:44" x14ac:dyDescent="0.25">
      <c r="AI5845" s="72">
        <f t="shared" si="593"/>
        <v>0</v>
      </c>
      <c r="AJ5845" s="72">
        <f t="shared" si="594"/>
        <v>0</v>
      </c>
      <c r="AK5845" s="72">
        <f t="shared" si="595"/>
        <v>0</v>
      </c>
      <c r="AL5845" s="72">
        <f t="shared" si="596"/>
        <v>0</v>
      </c>
      <c r="AQ5845" s="63">
        <f t="shared" si="598"/>
        <v>5845</v>
      </c>
      <c r="AR5845" s="72">
        <f t="shared" si="597"/>
        <v>0</v>
      </c>
    </row>
    <row r="5846" spans="35:44" x14ac:dyDescent="0.25">
      <c r="AI5846" s="72">
        <f t="shared" si="593"/>
        <v>0</v>
      </c>
      <c r="AJ5846" s="72">
        <f t="shared" si="594"/>
        <v>0</v>
      </c>
      <c r="AK5846" s="72">
        <f t="shared" si="595"/>
        <v>0</v>
      </c>
      <c r="AL5846" s="72">
        <f t="shared" si="596"/>
        <v>0</v>
      </c>
      <c r="AQ5846" s="63">
        <f t="shared" si="598"/>
        <v>5846</v>
      </c>
      <c r="AR5846" s="72">
        <f t="shared" si="597"/>
        <v>0</v>
      </c>
    </row>
    <row r="5847" spans="35:44" x14ac:dyDescent="0.25">
      <c r="AI5847" s="72">
        <f t="shared" si="593"/>
        <v>0</v>
      </c>
      <c r="AJ5847" s="72">
        <f t="shared" si="594"/>
        <v>0</v>
      </c>
      <c r="AK5847" s="72">
        <f t="shared" si="595"/>
        <v>0</v>
      </c>
      <c r="AL5847" s="72">
        <f t="shared" si="596"/>
        <v>0</v>
      </c>
      <c r="AQ5847" s="63">
        <f t="shared" si="598"/>
        <v>5847</v>
      </c>
      <c r="AR5847" s="72">
        <f t="shared" si="597"/>
        <v>0</v>
      </c>
    </row>
    <row r="5848" spans="35:44" x14ac:dyDescent="0.25">
      <c r="AI5848" s="72">
        <f t="shared" si="593"/>
        <v>0</v>
      </c>
      <c r="AJ5848" s="72">
        <f t="shared" si="594"/>
        <v>0</v>
      </c>
      <c r="AK5848" s="72">
        <f t="shared" si="595"/>
        <v>0</v>
      </c>
      <c r="AL5848" s="72">
        <f t="shared" si="596"/>
        <v>0</v>
      </c>
      <c r="AQ5848" s="63">
        <f t="shared" si="598"/>
        <v>5848</v>
      </c>
      <c r="AR5848" s="72">
        <f t="shared" si="597"/>
        <v>0</v>
      </c>
    </row>
    <row r="5849" spans="35:44" x14ac:dyDescent="0.25">
      <c r="AI5849" s="72">
        <f t="shared" si="593"/>
        <v>0</v>
      </c>
      <c r="AJ5849" s="72">
        <f t="shared" si="594"/>
        <v>0</v>
      </c>
      <c r="AK5849" s="72">
        <f t="shared" si="595"/>
        <v>0</v>
      </c>
      <c r="AL5849" s="72">
        <f t="shared" si="596"/>
        <v>0</v>
      </c>
      <c r="AQ5849" s="63">
        <f t="shared" si="598"/>
        <v>5849</v>
      </c>
      <c r="AR5849" s="72">
        <f t="shared" si="597"/>
        <v>0</v>
      </c>
    </row>
    <row r="5850" spans="35:44" x14ac:dyDescent="0.25">
      <c r="AI5850" s="72">
        <f t="shared" si="593"/>
        <v>0</v>
      </c>
      <c r="AJ5850" s="72">
        <f t="shared" si="594"/>
        <v>0</v>
      </c>
      <c r="AK5850" s="72">
        <f t="shared" si="595"/>
        <v>0</v>
      </c>
      <c r="AL5850" s="72">
        <f t="shared" si="596"/>
        <v>0</v>
      </c>
      <c r="AQ5850" s="63">
        <f t="shared" si="598"/>
        <v>5850</v>
      </c>
      <c r="AR5850" s="72">
        <f t="shared" si="597"/>
        <v>0</v>
      </c>
    </row>
    <row r="5851" spans="35:44" x14ac:dyDescent="0.25">
      <c r="AI5851" s="72">
        <f t="shared" si="593"/>
        <v>0</v>
      </c>
      <c r="AJ5851" s="72">
        <f t="shared" si="594"/>
        <v>0</v>
      </c>
      <c r="AK5851" s="72">
        <f t="shared" si="595"/>
        <v>0</v>
      </c>
      <c r="AL5851" s="72">
        <f t="shared" si="596"/>
        <v>0</v>
      </c>
      <c r="AQ5851" s="63">
        <f t="shared" si="598"/>
        <v>5851</v>
      </c>
      <c r="AR5851" s="72">
        <f t="shared" si="597"/>
        <v>0</v>
      </c>
    </row>
    <row r="5852" spans="35:44" x14ac:dyDescent="0.25">
      <c r="AI5852" s="72">
        <f t="shared" si="593"/>
        <v>0</v>
      </c>
      <c r="AJ5852" s="72">
        <f t="shared" si="594"/>
        <v>0</v>
      </c>
      <c r="AK5852" s="72">
        <f t="shared" si="595"/>
        <v>0</v>
      </c>
      <c r="AL5852" s="72">
        <f t="shared" si="596"/>
        <v>0</v>
      </c>
      <c r="AQ5852" s="63">
        <f t="shared" si="598"/>
        <v>5852</v>
      </c>
      <c r="AR5852" s="72">
        <f t="shared" si="597"/>
        <v>0</v>
      </c>
    </row>
    <row r="5853" spans="35:44" x14ac:dyDescent="0.25">
      <c r="AI5853" s="72">
        <f t="shared" si="593"/>
        <v>0</v>
      </c>
      <c r="AJ5853" s="72">
        <f t="shared" si="594"/>
        <v>0</v>
      </c>
      <c r="AK5853" s="72">
        <f t="shared" si="595"/>
        <v>0</v>
      </c>
      <c r="AL5853" s="72">
        <f t="shared" si="596"/>
        <v>0</v>
      </c>
      <c r="AQ5853" s="63">
        <f t="shared" si="598"/>
        <v>5853</v>
      </c>
      <c r="AR5853" s="72">
        <f t="shared" si="597"/>
        <v>0</v>
      </c>
    </row>
    <row r="5854" spans="35:44" x14ac:dyDescent="0.25">
      <c r="AI5854" s="72">
        <f t="shared" si="593"/>
        <v>0</v>
      </c>
      <c r="AJ5854" s="72">
        <f t="shared" si="594"/>
        <v>0</v>
      </c>
      <c r="AK5854" s="72">
        <f t="shared" si="595"/>
        <v>0</v>
      </c>
      <c r="AL5854" s="72">
        <f t="shared" si="596"/>
        <v>0</v>
      </c>
      <c r="AQ5854" s="63">
        <f t="shared" si="598"/>
        <v>5854</v>
      </c>
      <c r="AR5854" s="72">
        <f t="shared" si="597"/>
        <v>0</v>
      </c>
    </row>
    <row r="5855" spans="35:44" x14ac:dyDescent="0.25">
      <c r="AI5855" s="72">
        <f t="shared" ref="AI5855:AI5918" si="599">D5855*(C5855-C5854)*86400*$B$16</f>
        <v>0</v>
      </c>
      <c r="AJ5855" s="72">
        <f t="shared" ref="AJ5855:AJ5918" si="600">ROUNDUP((C5855-$C$1)/7,0)</f>
        <v>0</v>
      </c>
      <c r="AK5855" s="72">
        <f t="shared" ref="AK5855:AK5918" si="601">ROUNDUP((C5855-$C$1)/1,0)</f>
        <v>0</v>
      </c>
      <c r="AL5855" s="72">
        <f t="shared" ref="AL5855:AL5918" si="602">ROUNDUP((C5855-$C$1)*24,0)</f>
        <v>0</v>
      </c>
      <c r="AQ5855" s="63">
        <f t="shared" si="598"/>
        <v>5855</v>
      </c>
      <c r="AR5855" s="72">
        <f t="shared" si="597"/>
        <v>0</v>
      </c>
    </row>
    <row r="5856" spans="35:44" x14ac:dyDescent="0.25">
      <c r="AI5856" s="72">
        <f t="shared" si="599"/>
        <v>0</v>
      </c>
      <c r="AJ5856" s="72">
        <f t="shared" si="600"/>
        <v>0</v>
      </c>
      <c r="AK5856" s="72">
        <f t="shared" si="601"/>
        <v>0</v>
      </c>
      <c r="AL5856" s="72">
        <f t="shared" si="602"/>
        <v>0</v>
      </c>
      <c r="AQ5856" s="63">
        <f t="shared" si="598"/>
        <v>5856</v>
      </c>
      <c r="AR5856" s="72">
        <f t="shared" si="597"/>
        <v>0</v>
      </c>
    </row>
    <row r="5857" spans="35:44" x14ac:dyDescent="0.25">
      <c r="AI5857" s="72">
        <f t="shared" si="599"/>
        <v>0</v>
      </c>
      <c r="AJ5857" s="72">
        <f t="shared" si="600"/>
        <v>0</v>
      </c>
      <c r="AK5857" s="72">
        <f t="shared" si="601"/>
        <v>0</v>
      </c>
      <c r="AL5857" s="72">
        <f t="shared" si="602"/>
        <v>0</v>
      </c>
      <c r="AQ5857" s="63">
        <f t="shared" si="598"/>
        <v>5857</v>
      </c>
      <c r="AR5857" s="72">
        <f t="shared" si="597"/>
        <v>0</v>
      </c>
    </row>
    <row r="5858" spans="35:44" x14ac:dyDescent="0.25">
      <c r="AI5858" s="72">
        <f t="shared" si="599"/>
        <v>0</v>
      </c>
      <c r="AJ5858" s="72">
        <f t="shared" si="600"/>
        <v>0</v>
      </c>
      <c r="AK5858" s="72">
        <f t="shared" si="601"/>
        <v>0</v>
      </c>
      <c r="AL5858" s="72">
        <f t="shared" si="602"/>
        <v>0</v>
      </c>
      <c r="AQ5858" s="63">
        <f t="shared" si="598"/>
        <v>5858</v>
      </c>
      <c r="AR5858" s="72">
        <f t="shared" si="597"/>
        <v>0</v>
      </c>
    </row>
    <row r="5859" spans="35:44" x14ac:dyDescent="0.25">
      <c r="AI5859" s="72">
        <f t="shared" si="599"/>
        <v>0</v>
      </c>
      <c r="AJ5859" s="72">
        <f t="shared" si="600"/>
        <v>0</v>
      </c>
      <c r="AK5859" s="72">
        <f t="shared" si="601"/>
        <v>0</v>
      </c>
      <c r="AL5859" s="72">
        <f t="shared" si="602"/>
        <v>0</v>
      </c>
      <c r="AQ5859" s="63">
        <f t="shared" si="598"/>
        <v>5859</v>
      </c>
      <c r="AR5859" s="72">
        <f t="shared" si="597"/>
        <v>0</v>
      </c>
    </row>
    <row r="5860" spans="35:44" x14ac:dyDescent="0.25">
      <c r="AI5860" s="72">
        <f t="shared" si="599"/>
        <v>0</v>
      </c>
      <c r="AJ5860" s="72">
        <f t="shared" si="600"/>
        <v>0</v>
      </c>
      <c r="AK5860" s="72">
        <f t="shared" si="601"/>
        <v>0</v>
      </c>
      <c r="AL5860" s="72">
        <f t="shared" si="602"/>
        <v>0</v>
      </c>
      <c r="AQ5860" s="63">
        <f t="shared" si="598"/>
        <v>5860</v>
      </c>
      <c r="AR5860" s="72">
        <f t="shared" si="597"/>
        <v>0</v>
      </c>
    </row>
    <row r="5861" spans="35:44" x14ac:dyDescent="0.25">
      <c r="AI5861" s="72">
        <f t="shared" si="599"/>
        <v>0</v>
      </c>
      <c r="AJ5861" s="72">
        <f t="shared" si="600"/>
        <v>0</v>
      </c>
      <c r="AK5861" s="72">
        <f t="shared" si="601"/>
        <v>0</v>
      </c>
      <c r="AL5861" s="72">
        <f t="shared" si="602"/>
        <v>0</v>
      </c>
      <c r="AQ5861" s="63">
        <f t="shared" si="598"/>
        <v>5861</v>
      </c>
      <c r="AR5861" s="72">
        <f t="shared" si="597"/>
        <v>0</v>
      </c>
    </row>
    <row r="5862" spans="35:44" x14ac:dyDescent="0.25">
      <c r="AI5862" s="72">
        <f t="shared" si="599"/>
        <v>0</v>
      </c>
      <c r="AJ5862" s="72">
        <f t="shared" si="600"/>
        <v>0</v>
      </c>
      <c r="AK5862" s="72">
        <f t="shared" si="601"/>
        <v>0</v>
      </c>
      <c r="AL5862" s="72">
        <f t="shared" si="602"/>
        <v>0</v>
      </c>
      <c r="AQ5862" s="63">
        <f t="shared" si="598"/>
        <v>5862</v>
      </c>
      <c r="AR5862" s="72">
        <f t="shared" si="597"/>
        <v>0</v>
      </c>
    </row>
    <row r="5863" spans="35:44" x14ac:dyDescent="0.25">
      <c r="AI5863" s="72">
        <f t="shared" si="599"/>
        <v>0</v>
      </c>
      <c r="AJ5863" s="72">
        <f t="shared" si="600"/>
        <v>0</v>
      </c>
      <c r="AK5863" s="72">
        <f t="shared" si="601"/>
        <v>0</v>
      </c>
      <c r="AL5863" s="72">
        <f t="shared" si="602"/>
        <v>0</v>
      </c>
      <c r="AQ5863" s="63">
        <f t="shared" si="598"/>
        <v>5863</v>
      </c>
      <c r="AR5863" s="72">
        <f t="shared" si="597"/>
        <v>0</v>
      </c>
    </row>
    <row r="5864" spans="35:44" x14ac:dyDescent="0.25">
      <c r="AI5864" s="72">
        <f t="shared" si="599"/>
        <v>0</v>
      </c>
      <c r="AJ5864" s="72">
        <f t="shared" si="600"/>
        <v>0</v>
      </c>
      <c r="AK5864" s="72">
        <f t="shared" si="601"/>
        <v>0</v>
      </c>
      <c r="AL5864" s="72">
        <f t="shared" si="602"/>
        <v>0</v>
      </c>
      <c r="AQ5864" s="63">
        <f t="shared" si="598"/>
        <v>5864</v>
      </c>
      <c r="AR5864" s="72">
        <f t="shared" si="597"/>
        <v>0</v>
      </c>
    </row>
    <row r="5865" spans="35:44" x14ac:dyDescent="0.25">
      <c r="AI5865" s="72">
        <f t="shared" si="599"/>
        <v>0</v>
      </c>
      <c r="AJ5865" s="72">
        <f t="shared" si="600"/>
        <v>0</v>
      </c>
      <c r="AK5865" s="72">
        <f t="shared" si="601"/>
        <v>0</v>
      </c>
      <c r="AL5865" s="72">
        <f t="shared" si="602"/>
        <v>0</v>
      </c>
      <c r="AQ5865" s="63">
        <f t="shared" si="598"/>
        <v>5865</v>
      </c>
      <c r="AR5865" s="72">
        <f t="shared" si="597"/>
        <v>0</v>
      </c>
    </row>
    <row r="5866" spans="35:44" x14ac:dyDescent="0.25">
      <c r="AI5866" s="72">
        <f t="shared" si="599"/>
        <v>0</v>
      </c>
      <c r="AJ5866" s="72">
        <f t="shared" si="600"/>
        <v>0</v>
      </c>
      <c r="AK5866" s="72">
        <f t="shared" si="601"/>
        <v>0</v>
      </c>
      <c r="AL5866" s="72">
        <f t="shared" si="602"/>
        <v>0</v>
      </c>
      <c r="AQ5866" s="63">
        <f t="shared" si="598"/>
        <v>5866</v>
      </c>
      <c r="AR5866" s="72">
        <f t="shared" si="597"/>
        <v>0</v>
      </c>
    </row>
    <row r="5867" spans="35:44" x14ac:dyDescent="0.25">
      <c r="AI5867" s="72">
        <f t="shared" si="599"/>
        <v>0</v>
      </c>
      <c r="AJ5867" s="72">
        <f t="shared" si="600"/>
        <v>0</v>
      </c>
      <c r="AK5867" s="72">
        <f t="shared" si="601"/>
        <v>0</v>
      </c>
      <c r="AL5867" s="72">
        <f t="shared" si="602"/>
        <v>0</v>
      </c>
      <c r="AQ5867" s="63">
        <f t="shared" si="598"/>
        <v>5867</v>
      </c>
      <c r="AR5867" s="72">
        <f t="shared" si="597"/>
        <v>0</v>
      </c>
    </row>
    <row r="5868" spans="35:44" x14ac:dyDescent="0.25">
      <c r="AI5868" s="72">
        <f t="shared" si="599"/>
        <v>0</v>
      </c>
      <c r="AJ5868" s="72">
        <f t="shared" si="600"/>
        <v>0</v>
      </c>
      <c r="AK5868" s="72">
        <f t="shared" si="601"/>
        <v>0</v>
      </c>
      <c r="AL5868" s="72">
        <f t="shared" si="602"/>
        <v>0</v>
      </c>
      <c r="AQ5868" s="63">
        <f t="shared" si="598"/>
        <v>5868</v>
      </c>
      <c r="AR5868" s="72">
        <f t="shared" si="597"/>
        <v>0</v>
      </c>
    </row>
    <row r="5869" spans="35:44" x14ac:dyDescent="0.25">
      <c r="AI5869" s="72">
        <f t="shared" si="599"/>
        <v>0</v>
      </c>
      <c r="AJ5869" s="72">
        <f t="shared" si="600"/>
        <v>0</v>
      </c>
      <c r="AK5869" s="72">
        <f t="shared" si="601"/>
        <v>0</v>
      </c>
      <c r="AL5869" s="72">
        <f t="shared" si="602"/>
        <v>0</v>
      </c>
      <c r="AQ5869" s="63">
        <f t="shared" si="598"/>
        <v>5869</v>
      </c>
      <c r="AR5869" s="72">
        <f t="shared" si="597"/>
        <v>0</v>
      </c>
    </row>
    <row r="5870" spans="35:44" x14ac:dyDescent="0.25">
      <c r="AI5870" s="72">
        <f t="shared" si="599"/>
        <v>0</v>
      </c>
      <c r="AJ5870" s="72">
        <f t="shared" si="600"/>
        <v>0</v>
      </c>
      <c r="AK5870" s="72">
        <f t="shared" si="601"/>
        <v>0</v>
      </c>
      <c r="AL5870" s="72">
        <f t="shared" si="602"/>
        <v>0</v>
      </c>
      <c r="AQ5870" s="63">
        <f t="shared" si="598"/>
        <v>5870</v>
      </c>
      <c r="AR5870" s="72">
        <f t="shared" si="597"/>
        <v>0</v>
      </c>
    </row>
    <row r="5871" spans="35:44" x14ac:dyDescent="0.25">
      <c r="AI5871" s="72">
        <f t="shared" si="599"/>
        <v>0</v>
      </c>
      <c r="AJ5871" s="72">
        <f t="shared" si="600"/>
        <v>0</v>
      </c>
      <c r="AK5871" s="72">
        <f t="shared" si="601"/>
        <v>0</v>
      </c>
      <c r="AL5871" s="72">
        <f t="shared" si="602"/>
        <v>0</v>
      </c>
      <c r="AQ5871" s="63">
        <f t="shared" si="598"/>
        <v>5871</v>
      </c>
      <c r="AR5871" s="72">
        <f t="shared" si="597"/>
        <v>0</v>
      </c>
    </row>
    <row r="5872" spans="35:44" x14ac:dyDescent="0.25">
      <c r="AI5872" s="72">
        <f t="shared" si="599"/>
        <v>0</v>
      </c>
      <c r="AJ5872" s="72">
        <f t="shared" si="600"/>
        <v>0</v>
      </c>
      <c r="AK5872" s="72">
        <f t="shared" si="601"/>
        <v>0</v>
      </c>
      <c r="AL5872" s="72">
        <f t="shared" si="602"/>
        <v>0</v>
      </c>
      <c r="AQ5872" s="63">
        <f t="shared" si="598"/>
        <v>5872</v>
      </c>
      <c r="AR5872" s="72">
        <f t="shared" si="597"/>
        <v>0</v>
      </c>
    </row>
    <row r="5873" spans="35:44" x14ac:dyDescent="0.25">
      <c r="AI5873" s="72">
        <f t="shared" si="599"/>
        <v>0</v>
      </c>
      <c r="AJ5873" s="72">
        <f t="shared" si="600"/>
        <v>0</v>
      </c>
      <c r="AK5873" s="72">
        <f t="shared" si="601"/>
        <v>0</v>
      </c>
      <c r="AL5873" s="72">
        <f t="shared" si="602"/>
        <v>0</v>
      </c>
      <c r="AQ5873" s="63">
        <f t="shared" si="598"/>
        <v>5873</v>
      </c>
      <c r="AR5873" s="72">
        <f t="shared" si="597"/>
        <v>0</v>
      </c>
    </row>
    <row r="5874" spans="35:44" x14ac:dyDescent="0.25">
      <c r="AI5874" s="72">
        <f t="shared" si="599"/>
        <v>0</v>
      </c>
      <c r="AJ5874" s="72">
        <f t="shared" si="600"/>
        <v>0</v>
      </c>
      <c r="AK5874" s="72">
        <f t="shared" si="601"/>
        <v>0</v>
      </c>
      <c r="AL5874" s="72">
        <f t="shared" si="602"/>
        <v>0</v>
      </c>
      <c r="AQ5874" s="63">
        <f t="shared" si="598"/>
        <v>5874</v>
      </c>
      <c r="AR5874" s="72">
        <f t="shared" si="597"/>
        <v>0</v>
      </c>
    </row>
    <row r="5875" spans="35:44" x14ac:dyDescent="0.25">
      <c r="AI5875" s="72">
        <f t="shared" si="599"/>
        <v>0</v>
      </c>
      <c r="AJ5875" s="72">
        <f t="shared" si="600"/>
        <v>0</v>
      </c>
      <c r="AK5875" s="72">
        <f t="shared" si="601"/>
        <v>0</v>
      </c>
      <c r="AL5875" s="72">
        <f t="shared" si="602"/>
        <v>0</v>
      </c>
      <c r="AQ5875" s="63">
        <f t="shared" si="598"/>
        <v>5875</v>
      </c>
      <c r="AR5875" s="72">
        <f t="shared" si="597"/>
        <v>0</v>
      </c>
    </row>
    <row r="5876" spans="35:44" x14ac:dyDescent="0.25">
      <c r="AI5876" s="72">
        <f t="shared" si="599"/>
        <v>0</v>
      </c>
      <c r="AJ5876" s="72">
        <f t="shared" si="600"/>
        <v>0</v>
      </c>
      <c r="AK5876" s="72">
        <f t="shared" si="601"/>
        <v>0</v>
      </c>
      <c r="AL5876" s="72">
        <f t="shared" si="602"/>
        <v>0</v>
      </c>
      <c r="AQ5876" s="63">
        <f t="shared" si="598"/>
        <v>5876</v>
      </c>
      <c r="AR5876" s="72">
        <f t="shared" si="597"/>
        <v>0</v>
      </c>
    </row>
    <row r="5877" spans="35:44" x14ac:dyDescent="0.25">
      <c r="AI5877" s="72">
        <f t="shared" si="599"/>
        <v>0</v>
      </c>
      <c r="AJ5877" s="72">
        <f t="shared" si="600"/>
        <v>0</v>
      </c>
      <c r="AK5877" s="72">
        <f t="shared" si="601"/>
        <v>0</v>
      </c>
      <c r="AL5877" s="72">
        <f t="shared" si="602"/>
        <v>0</v>
      </c>
      <c r="AQ5877" s="63">
        <f t="shared" si="598"/>
        <v>5877</v>
      </c>
      <c r="AR5877" s="72">
        <f t="shared" si="597"/>
        <v>0</v>
      </c>
    </row>
    <row r="5878" spans="35:44" x14ac:dyDescent="0.25">
      <c r="AI5878" s="72">
        <f t="shared" si="599"/>
        <v>0</v>
      </c>
      <c r="AJ5878" s="72">
        <f t="shared" si="600"/>
        <v>0</v>
      </c>
      <c r="AK5878" s="72">
        <f t="shared" si="601"/>
        <v>0</v>
      </c>
      <c r="AL5878" s="72">
        <f t="shared" si="602"/>
        <v>0</v>
      </c>
      <c r="AQ5878" s="63">
        <f t="shared" si="598"/>
        <v>5878</v>
      </c>
      <c r="AR5878" s="72">
        <f t="shared" si="597"/>
        <v>0</v>
      </c>
    </row>
    <row r="5879" spans="35:44" x14ac:dyDescent="0.25">
      <c r="AI5879" s="72">
        <f t="shared" si="599"/>
        <v>0</v>
      </c>
      <c r="AJ5879" s="72">
        <f t="shared" si="600"/>
        <v>0</v>
      </c>
      <c r="AK5879" s="72">
        <f t="shared" si="601"/>
        <v>0</v>
      </c>
      <c r="AL5879" s="72">
        <f t="shared" si="602"/>
        <v>0</v>
      </c>
      <c r="AQ5879" s="63">
        <f t="shared" si="598"/>
        <v>5879</v>
      </c>
      <c r="AR5879" s="72">
        <f t="shared" si="597"/>
        <v>0</v>
      </c>
    </row>
    <row r="5880" spans="35:44" x14ac:dyDescent="0.25">
      <c r="AI5880" s="72">
        <f t="shared" si="599"/>
        <v>0</v>
      </c>
      <c r="AJ5880" s="72">
        <f t="shared" si="600"/>
        <v>0</v>
      </c>
      <c r="AK5880" s="72">
        <f t="shared" si="601"/>
        <v>0</v>
      </c>
      <c r="AL5880" s="72">
        <f t="shared" si="602"/>
        <v>0</v>
      </c>
      <c r="AQ5880" s="63">
        <f t="shared" si="598"/>
        <v>5880</v>
      </c>
      <c r="AR5880" s="72">
        <f t="shared" si="597"/>
        <v>0</v>
      </c>
    </row>
    <row r="5881" spans="35:44" x14ac:dyDescent="0.25">
      <c r="AI5881" s="72">
        <f t="shared" si="599"/>
        <v>0</v>
      </c>
      <c r="AJ5881" s="72">
        <f t="shared" si="600"/>
        <v>0</v>
      </c>
      <c r="AK5881" s="72">
        <f t="shared" si="601"/>
        <v>0</v>
      </c>
      <c r="AL5881" s="72">
        <f t="shared" si="602"/>
        <v>0</v>
      </c>
      <c r="AQ5881" s="63">
        <f t="shared" si="598"/>
        <v>5881</v>
      </c>
      <c r="AR5881" s="72">
        <f t="shared" si="597"/>
        <v>0</v>
      </c>
    </row>
    <row r="5882" spans="35:44" x14ac:dyDescent="0.25">
      <c r="AI5882" s="72">
        <f t="shared" si="599"/>
        <v>0</v>
      </c>
      <c r="AJ5882" s="72">
        <f t="shared" si="600"/>
        <v>0</v>
      </c>
      <c r="AK5882" s="72">
        <f t="shared" si="601"/>
        <v>0</v>
      </c>
      <c r="AL5882" s="72">
        <f t="shared" si="602"/>
        <v>0</v>
      </c>
      <c r="AQ5882" s="63">
        <f t="shared" si="598"/>
        <v>5882</v>
      </c>
      <c r="AR5882" s="72">
        <f t="shared" si="597"/>
        <v>0</v>
      </c>
    </row>
    <row r="5883" spans="35:44" x14ac:dyDescent="0.25">
      <c r="AI5883" s="72">
        <f t="shared" si="599"/>
        <v>0</v>
      </c>
      <c r="AJ5883" s="72">
        <f t="shared" si="600"/>
        <v>0</v>
      </c>
      <c r="AK5883" s="72">
        <f t="shared" si="601"/>
        <v>0</v>
      </c>
      <c r="AL5883" s="72">
        <f t="shared" si="602"/>
        <v>0</v>
      </c>
      <c r="AQ5883" s="63">
        <f t="shared" si="598"/>
        <v>5883</v>
      </c>
      <c r="AR5883" s="72">
        <f t="shared" si="597"/>
        <v>0</v>
      </c>
    </row>
    <row r="5884" spans="35:44" x14ac:dyDescent="0.25">
      <c r="AI5884" s="72">
        <f t="shared" si="599"/>
        <v>0</v>
      </c>
      <c r="AJ5884" s="72">
        <f t="shared" si="600"/>
        <v>0</v>
      </c>
      <c r="AK5884" s="72">
        <f t="shared" si="601"/>
        <v>0</v>
      </c>
      <c r="AL5884" s="72">
        <f t="shared" si="602"/>
        <v>0</v>
      </c>
      <c r="AQ5884" s="63">
        <f t="shared" si="598"/>
        <v>5884</v>
      </c>
      <c r="AR5884" s="72">
        <f t="shared" si="597"/>
        <v>0</v>
      </c>
    </row>
    <row r="5885" spans="35:44" x14ac:dyDescent="0.25">
      <c r="AI5885" s="72">
        <f t="shared" si="599"/>
        <v>0</v>
      </c>
      <c r="AJ5885" s="72">
        <f t="shared" si="600"/>
        <v>0</v>
      </c>
      <c r="AK5885" s="72">
        <f t="shared" si="601"/>
        <v>0</v>
      </c>
      <c r="AL5885" s="72">
        <f t="shared" si="602"/>
        <v>0</v>
      </c>
      <c r="AQ5885" s="63">
        <f t="shared" si="598"/>
        <v>5885</v>
      </c>
      <c r="AR5885" s="72">
        <f t="shared" si="597"/>
        <v>0</v>
      </c>
    </row>
    <row r="5886" spans="35:44" x14ac:dyDescent="0.25">
      <c r="AI5886" s="72">
        <f t="shared" si="599"/>
        <v>0</v>
      </c>
      <c r="AJ5886" s="72">
        <f t="shared" si="600"/>
        <v>0</v>
      </c>
      <c r="AK5886" s="72">
        <f t="shared" si="601"/>
        <v>0</v>
      </c>
      <c r="AL5886" s="72">
        <f t="shared" si="602"/>
        <v>0</v>
      </c>
      <c r="AQ5886" s="63">
        <f t="shared" si="598"/>
        <v>5886</v>
      </c>
      <c r="AR5886" s="72">
        <f t="shared" si="597"/>
        <v>0</v>
      </c>
    </row>
    <row r="5887" spans="35:44" x14ac:dyDescent="0.25">
      <c r="AI5887" s="72">
        <f t="shared" si="599"/>
        <v>0</v>
      </c>
      <c r="AJ5887" s="72">
        <f t="shared" si="600"/>
        <v>0</v>
      </c>
      <c r="AK5887" s="72">
        <f t="shared" si="601"/>
        <v>0</v>
      </c>
      <c r="AL5887" s="72">
        <f t="shared" si="602"/>
        <v>0</v>
      </c>
      <c r="AQ5887" s="63">
        <f t="shared" si="598"/>
        <v>5887</v>
      </c>
      <c r="AR5887" s="72">
        <f t="shared" si="597"/>
        <v>0</v>
      </c>
    </row>
    <row r="5888" spans="35:44" x14ac:dyDescent="0.25">
      <c r="AI5888" s="72">
        <f t="shared" si="599"/>
        <v>0</v>
      </c>
      <c r="AJ5888" s="72">
        <f t="shared" si="600"/>
        <v>0</v>
      </c>
      <c r="AK5888" s="72">
        <f t="shared" si="601"/>
        <v>0</v>
      </c>
      <c r="AL5888" s="72">
        <f t="shared" si="602"/>
        <v>0</v>
      </c>
      <c r="AQ5888" s="63">
        <f t="shared" si="598"/>
        <v>5888</v>
      </c>
      <c r="AR5888" s="72">
        <f t="shared" si="597"/>
        <v>0</v>
      </c>
    </row>
    <row r="5889" spans="35:44" x14ac:dyDescent="0.25">
      <c r="AI5889" s="72">
        <f t="shared" si="599"/>
        <v>0</v>
      </c>
      <c r="AJ5889" s="72">
        <f t="shared" si="600"/>
        <v>0</v>
      </c>
      <c r="AK5889" s="72">
        <f t="shared" si="601"/>
        <v>0</v>
      </c>
      <c r="AL5889" s="72">
        <f t="shared" si="602"/>
        <v>0</v>
      </c>
      <c r="AQ5889" s="63">
        <f t="shared" si="598"/>
        <v>5889</v>
      </c>
      <c r="AR5889" s="72">
        <f t="shared" ref="AR5889:AR5952" si="603">SUMIFS(AI:AI,AL:AL,AQ5889)</f>
        <v>0</v>
      </c>
    </row>
    <row r="5890" spans="35:44" x14ac:dyDescent="0.25">
      <c r="AI5890" s="72">
        <f t="shared" si="599"/>
        <v>0</v>
      </c>
      <c r="AJ5890" s="72">
        <f t="shared" si="600"/>
        <v>0</v>
      </c>
      <c r="AK5890" s="72">
        <f t="shared" si="601"/>
        <v>0</v>
      </c>
      <c r="AL5890" s="72">
        <f t="shared" si="602"/>
        <v>0</v>
      </c>
      <c r="AQ5890" s="63">
        <f t="shared" si="598"/>
        <v>5890</v>
      </c>
      <c r="AR5890" s="72">
        <f t="shared" si="603"/>
        <v>0</v>
      </c>
    </row>
    <row r="5891" spans="35:44" x14ac:dyDescent="0.25">
      <c r="AI5891" s="72">
        <f t="shared" si="599"/>
        <v>0</v>
      </c>
      <c r="AJ5891" s="72">
        <f t="shared" si="600"/>
        <v>0</v>
      </c>
      <c r="AK5891" s="72">
        <f t="shared" si="601"/>
        <v>0</v>
      </c>
      <c r="AL5891" s="72">
        <f t="shared" si="602"/>
        <v>0</v>
      </c>
      <c r="AQ5891" s="63">
        <f t="shared" ref="AQ5891:AQ5954" si="604">1+AQ5890</f>
        <v>5891</v>
      </c>
      <c r="AR5891" s="72">
        <f t="shared" si="603"/>
        <v>0</v>
      </c>
    </row>
    <row r="5892" spans="35:44" x14ac:dyDescent="0.25">
      <c r="AI5892" s="72">
        <f t="shared" si="599"/>
        <v>0</v>
      </c>
      <c r="AJ5892" s="72">
        <f t="shared" si="600"/>
        <v>0</v>
      </c>
      <c r="AK5892" s="72">
        <f t="shared" si="601"/>
        <v>0</v>
      </c>
      <c r="AL5892" s="72">
        <f t="shared" si="602"/>
        <v>0</v>
      </c>
      <c r="AQ5892" s="63">
        <f t="shared" si="604"/>
        <v>5892</v>
      </c>
      <c r="AR5892" s="72">
        <f t="shared" si="603"/>
        <v>0</v>
      </c>
    </row>
    <row r="5893" spans="35:44" x14ac:dyDescent="0.25">
      <c r="AI5893" s="72">
        <f t="shared" si="599"/>
        <v>0</v>
      </c>
      <c r="AJ5893" s="72">
        <f t="shared" si="600"/>
        <v>0</v>
      </c>
      <c r="AK5893" s="72">
        <f t="shared" si="601"/>
        <v>0</v>
      </c>
      <c r="AL5893" s="72">
        <f t="shared" si="602"/>
        <v>0</v>
      </c>
      <c r="AQ5893" s="63">
        <f t="shared" si="604"/>
        <v>5893</v>
      </c>
      <c r="AR5893" s="72">
        <f t="shared" si="603"/>
        <v>0</v>
      </c>
    </row>
    <row r="5894" spans="35:44" x14ac:dyDescent="0.25">
      <c r="AI5894" s="72">
        <f t="shared" si="599"/>
        <v>0</v>
      </c>
      <c r="AJ5894" s="72">
        <f t="shared" si="600"/>
        <v>0</v>
      </c>
      <c r="AK5894" s="72">
        <f t="shared" si="601"/>
        <v>0</v>
      </c>
      <c r="AL5894" s="72">
        <f t="shared" si="602"/>
        <v>0</v>
      </c>
      <c r="AQ5894" s="63">
        <f t="shared" si="604"/>
        <v>5894</v>
      </c>
      <c r="AR5894" s="72">
        <f t="shared" si="603"/>
        <v>0</v>
      </c>
    </row>
    <row r="5895" spans="35:44" x14ac:dyDescent="0.25">
      <c r="AI5895" s="72">
        <f t="shared" si="599"/>
        <v>0</v>
      </c>
      <c r="AJ5895" s="72">
        <f t="shared" si="600"/>
        <v>0</v>
      </c>
      <c r="AK5895" s="72">
        <f t="shared" si="601"/>
        <v>0</v>
      </c>
      <c r="AL5895" s="72">
        <f t="shared" si="602"/>
        <v>0</v>
      </c>
      <c r="AQ5895" s="63">
        <f t="shared" si="604"/>
        <v>5895</v>
      </c>
      <c r="AR5895" s="72">
        <f t="shared" si="603"/>
        <v>0</v>
      </c>
    </row>
    <row r="5896" spans="35:44" x14ac:dyDescent="0.25">
      <c r="AI5896" s="72">
        <f t="shared" si="599"/>
        <v>0</v>
      </c>
      <c r="AJ5896" s="72">
        <f t="shared" si="600"/>
        <v>0</v>
      </c>
      <c r="AK5896" s="72">
        <f t="shared" si="601"/>
        <v>0</v>
      </c>
      <c r="AL5896" s="72">
        <f t="shared" si="602"/>
        <v>0</v>
      </c>
      <c r="AQ5896" s="63">
        <f t="shared" si="604"/>
        <v>5896</v>
      </c>
      <c r="AR5896" s="72">
        <f t="shared" si="603"/>
        <v>0</v>
      </c>
    </row>
    <row r="5897" spans="35:44" x14ac:dyDescent="0.25">
      <c r="AI5897" s="72">
        <f t="shared" si="599"/>
        <v>0</v>
      </c>
      <c r="AJ5897" s="72">
        <f t="shared" si="600"/>
        <v>0</v>
      </c>
      <c r="AK5897" s="72">
        <f t="shared" si="601"/>
        <v>0</v>
      </c>
      <c r="AL5897" s="72">
        <f t="shared" si="602"/>
        <v>0</v>
      </c>
      <c r="AQ5897" s="63">
        <f t="shared" si="604"/>
        <v>5897</v>
      </c>
      <c r="AR5897" s="72">
        <f t="shared" si="603"/>
        <v>0</v>
      </c>
    </row>
    <row r="5898" spans="35:44" x14ac:dyDescent="0.25">
      <c r="AI5898" s="72">
        <f t="shared" si="599"/>
        <v>0</v>
      </c>
      <c r="AJ5898" s="72">
        <f t="shared" si="600"/>
        <v>0</v>
      </c>
      <c r="AK5898" s="72">
        <f t="shared" si="601"/>
        <v>0</v>
      </c>
      <c r="AL5898" s="72">
        <f t="shared" si="602"/>
        <v>0</v>
      </c>
      <c r="AQ5898" s="63">
        <f t="shared" si="604"/>
        <v>5898</v>
      </c>
      <c r="AR5898" s="72">
        <f t="shared" si="603"/>
        <v>0</v>
      </c>
    </row>
    <row r="5899" spans="35:44" x14ac:dyDescent="0.25">
      <c r="AI5899" s="72">
        <f t="shared" si="599"/>
        <v>0</v>
      </c>
      <c r="AJ5899" s="72">
        <f t="shared" si="600"/>
        <v>0</v>
      </c>
      <c r="AK5899" s="72">
        <f t="shared" si="601"/>
        <v>0</v>
      </c>
      <c r="AL5899" s="72">
        <f t="shared" si="602"/>
        <v>0</v>
      </c>
      <c r="AQ5899" s="63">
        <f t="shared" si="604"/>
        <v>5899</v>
      </c>
      <c r="AR5899" s="72">
        <f t="shared" si="603"/>
        <v>0</v>
      </c>
    </row>
    <row r="5900" spans="35:44" x14ac:dyDescent="0.25">
      <c r="AI5900" s="72">
        <f t="shared" si="599"/>
        <v>0</v>
      </c>
      <c r="AJ5900" s="72">
        <f t="shared" si="600"/>
        <v>0</v>
      </c>
      <c r="AK5900" s="72">
        <f t="shared" si="601"/>
        <v>0</v>
      </c>
      <c r="AL5900" s="72">
        <f t="shared" si="602"/>
        <v>0</v>
      </c>
      <c r="AQ5900" s="63">
        <f t="shared" si="604"/>
        <v>5900</v>
      </c>
      <c r="AR5900" s="72">
        <f t="shared" si="603"/>
        <v>0</v>
      </c>
    </row>
    <row r="5901" spans="35:44" x14ac:dyDescent="0.25">
      <c r="AI5901" s="72">
        <f t="shared" si="599"/>
        <v>0</v>
      </c>
      <c r="AJ5901" s="72">
        <f t="shared" si="600"/>
        <v>0</v>
      </c>
      <c r="AK5901" s="72">
        <f t="shared" si="601"/>
        <v>0</v>
      </c>
      <c r="AL5901" s="72">
        <f t="shared" si="602"/>
        <v>0</v>
      </c>
      <c r="AQ5901" s="63">
        <f t="shared" si="604"/>
        <v>5901</v>
      </c>
      <c r="AR5901" s="72">
        <f t="shared" si="603"/>
        <v>0</v>
      </c>
    </row>
    <row r="5902" spans="35:44" x14ac:dyDescent="0.25">
      <c r="AI5902" s="72">
        <f t="shared" si="599"/>
        <v>0</v>
      </c>
      <c r="AJ5902" s="72">
        <f t="shared" si="600"/>
        <v>0</v>
      </c>
      <c r="AK5902" s="72">
        <f t="shared" si="601"/>
        <v>0</v>
      </c>
      <c r="AL5902" s="72">
        <f t="shared" si="602"/>
        <v>0</v>
      </c>
      <c r="AQ5902" s="63">
        <f t="shared" si="604"/>
        <v>5902</v>
      </c>
      <c r="AR5902" s="72">
        <f t="shared" si="603"/>
        <v>0</v>
      </c>
    </row>
    <row r="5903" spans="35:44" x14ac:dyDescent="0.25">
      <c r="AI5903" s="72">
        <f t="shared" si="599"/>
        <v>0</v>
      </c>
      <c r="AJ5903" s="72">
        <f t="shared" si="600"/>
        <v>0</v>
      </c>
      <c r="AK5903" s="72">
        <f t="shared" si="601"/>
        <v>0</v>
      </c>
      <c r="AL5903" s="72">
        <f t="shared" si="602"/>
        <v>0</v>
      </c>
      <c r="AQ5903" s="63">
        <f t="shared" si="604"/>
        <v>5903</v>
      </c>
      <c r="AR5903" s="72">
        <f t="shared" si="603"/>
        <v>0</v>
      </c>
    </row>
    <row r="5904" spans="35:44" x14ac:dyDescent="0.25">
      <c r="AI5904" s="72">
        <f t="shared" si="599"/>
        <v>0</v>
      </c>
      <c r="AJ5904" s="72">
        <f t="shared" si="600"/>
        <v>0</v>
      </c>
      <c r="AK5904" s="72">
        <f t="shared" si="601"/>
        <v>0</v>
      </c>
      <c r="AL5904" s="72">
        <f t="shared" si="602"/>
        <v>0</v>
      </c>
      <c r="AQ5904" s="63">
        <f t="shared" si="604"/>
        <v>5904</v>
      </c>
      <c r="AR5904" s="72">
        <f t="shared" si="603"/>
        <v>0</v>
      </c>
    </row>
    <row r="5905" spans="35:44" x14ac:dyDescent="0.25">
      <c r="AI5905" s="72">
        <f t="shared" si="599"/>
        <v>0</v>
      </c>
      <c r="AJ5905" s="72">
        <f t="shared" si="600"/>
        <v>0</v>
      </c>
      <c r="AK5905" s="72">
        <f t="shared" si="601"/>
        <v>0</v>
      </c>
      <c r="AL5905" s="72">
        <f t="shared" si="602"/>
        <v>0</v>
      </c>
      <c r="AQ5905" s="63">
        <f t="shared" si="604"/>
        <v>5905</v>
      </c>
      <c r="AR5905" s="72">
        <f t="shared" si="603"/>
        <v>0</v>
      </c>
    </row>
    <row r="5906" spans="35:44" x14ac:dyDescent="0.25">
      <c r="AI5906" s="72">
        <f t="shared" si="599"/>
        <v>0</v>
      </c>
      <c r="AJ5906" s="72">
        <f t="shared" si="600"/>
        <v>0</v>
      </c>
      <c r="AK5906" s="72">
        <f t="shared" si="601"/>
        <v>0</v>
      </c>
      <c r="AL5906" s="72">
        <f t="shared" si="602"/>
        <v>0</v>
      </c>
      <c r="AQ5906" s="63">
        <f t="shared" si="604"/>
        <v>5906</v>
      </c>
      <c r="AR5906" s="72">
        <f t="shared" si="603"/>
        <v>0</v>
      </c>
    </row>
    <row r="5907" spans="35:44" x14ac:dyDescent="0.25">
      <c r="AI5907" s="72">
        <f t="shared" si="599"/>
        <v>0</v>
      </c>
      <c r="AJ5907" s="72">
        <f t="shared" si="600"/>
        <v>0</v>
      </c>
      <c r="AK5907" s="72">
        <f t="shared" si="601"/>
        <v>0</v>
      </c>
      <c r="AL5907" s="72">
        <f t="shared" si="602"/>
        <v>0</v>
      </c>
      <c r="AQ5907" s="63">
        <f t="shared" si="604"/>
        <v>5907</v>
      </c>
      <c r="AR5907" s="72">
        <f t="shared" si="603"/>
        <v>0</v>
      </c>
    </row>
    <row r="5908" spans="35:44" x14ac:dyDescent="0.25">
      <c r="AI5908" s="72">
        <f t="shared" si="599"/>
        <v>0</v>
      </c>
      <c r="AJ5908" s="72">
        <f t="shared" si="600"/>
        <v>0</v>
      </c>
      <c r="AK5908" s="72">
        <f t="shared" si="601"/>
        <v>0</v>
      </c>
      <c r="AL5908" s="72">
        <f t="shared" si="602"/>
        <v>0</v>
      </c>
      <c r="AQ5908" s="63">
        <f t="shared" si="604"/>
        <v>5908</v>
      </c>
      <c r="AR5908" s="72">
        <f t="shared" si="603"/>
        <v>0</v>
      </c>
    </row>
    <row r="5909" spans="35:44" x14ac:dyDescent="0.25">
      <c r="AI5909" s="72">
        <f t="shared" si="599"/>
        <v>0</v>
      </c>
      <c r="AJ5909" s="72">
        <f t="shared" si="600"/>
        <v>0</v>
      </c>
      <c r="AK5909" s="72">
        <f t="shared" si="601"/>
        <v>0</v>
      </c>
      <c r="AL5909" s="72">
        <f t="shared" si="602"/>
        <v>0</v>
      </c>
      <c r="AQ5909" s="63">
        <f t="shared" si="604"/>
        <v>5909</v>
      </c>
      <c r="AR5909" s="72">
        <f t="shared" si="603"/>
        <v>0</v>
      </c>
    </row>
    <row r="5910" spans="35:44" x14ac:dyDescent="0.25">
      <c r="AI5910" s="72">
        <f t="shared" si="599"/>
        <v>0</v>
      </c>
      <c r="AJ5910" s="72">
        <f t="shared" si="600"/>
        <v>0</v>
      </c>
      <c r="AK5910" s="72">
        <f t="shared" si="601"/>
        <v>0</v>
      </c>
      <c r="AL5910" s="72">
        <f t="shared" si="602"/>
        <v>0</v>
      </c>
      <c r="AQ5910" s="63">
        <f t="shared" si="604"/>
        <v>5910</v>
      </c>
      <c r="AR5910" s="72">
        <f t="shared" si="603"/>
        <v>0</v>
      </c>
    </row>
    <row r="5911" spans="35:44" x14ac:dyDescent="0.25">
      <c r="AI5911" s="72">
        <f t="shared" si="599"/>
        <v>0</v>
      </c>
      <c r="AJ5911" s="72">
        <f t="shared" si="600"/>
        <v>0</v>
      </c>
      <c r="AK5911" s="72">
        <f t="shared" si="601"/>
        <v>0</v>
      </c>
      <c r="AL5911" s="72">
        <f t="shared" si="602"/>
        <v>0</v>
      </c>
      <c r="AQ5911" s="63">
        <f t="shared" si="604"/>
        <v>5911</v>
      </c>
      <c r="AR5911" s="72">
        <f t="shared" si="603"/>
        <v>0</v>
      </c>
    </row>
    <row r="5912" spans="35:44" x14ac:dyDescent="0.25">
      <c r="AI5912" s="72">
        <f t="shared" si="599"/>
        <v>0</v>
      </c>
      <c r="AJ5912" s="72">
        <f t="shared" si="600"/>
        <v>0</v>
      </c>
      <c r="AK5912" s="72">
        <f t="shared" si="601"/>
        <v>0</v>
      </c>
      <c r="AL5912" s="72">
        <f t="shared" si="602"/>
        <v>0</v>
      </c>
      <c r="AQ5912" s="63">
        <f t="shared" si="604"/>
        <v>5912</v>
      </c>
      <c r="AR5912" s="72">
        <f t="shared" si="603"/>
        <v>0</v>
      </c>
    </row>
    <row r="5913" spans="35:44" x14ac:dyDescent="0.25">
      <c r="AI5913" s="72">
        <f t="shared" si="599"/>
        <v>0</v>
      </c>
      <c r="AJ5913" s="72">
        <f t="shared" si="600"/>
        <v>0</v>
      </c>
      <c r="AK5913" s="72">
        <f t="shared" si="601"/>
        <v>0</v>
      </c>
      <c r="AL5913" s="72">
        <f t="shared" si="602"/>
        <v>0</v>
      </c>
      <c r="AQ5913" s="63">
        <f t="shared" si="604"/>
        <v>5913</v>
      </c>
      <c r="AR5913" s="72">
        <f t="shared" si="603"/>
        <v>0</v>
      </c>
    </row>
    <row r="5914" spans="35:44" x14ac:dyDescent="0.25">
      <c r="AI5914" s="72">
        <f t="shared" si="599"/>
        <v>0</v>
      </c>
      <c r="AJ5914" s="72">
        <f t="shared" si="600"/>
        <v>0</v>
      </c>
      <c r="AK5914" s="72">
        <f t="shared" si="601"/>
        <v>0</v>
      </c>
      <c r="AL5914" s="72">
        <f t="shared" si="602"/>
        <v>0</v>
      </c>
      <c r="AQ5914" s="63">
        <f t="shared" si="604"/>
        <v>5914</v>
      </c>
      <c r="AR5914" s="72">
        <f t="shared" si="603"/>
        <v>0</v>
      </c>
    </row>
    <row r="5915" spans="35:44" x14ac:dyDescent="0.25">
      <c r="AI5915" s="72">
        <f t="shared" si="599"/>
        <v>0</v>
      </c>
      <c r="AJ5915" s="72">
        <f t="shared" si="600"/>
        <v>0</v>
      </c>
      <c r="AK5915" s="72">
        <f t="shared" si="601"/>
        <v>0</v>
      </c>
      <c r="AL5915" s="72">
        <f t="shared" si="602"/>
        <v>0</v>
      </c>
      <c r="AQ5915" s="63">
        <f t="shared" si="604"/>
        <v>5915</v>
      </c>
      <c r="AR5915" s="72">
        <f t="shared" si="603"/>
        <v>0</v>
      </c>
    </row>
    <row r="5916" spans="35:44" x14ac:dyDescent="0.25">
      <c r="AI5916" s="72">
        <f t="shared" si="599"/>
        <v>0</v>
      </c>
      <c r="AJ5916" s="72">
        <f t="shared" si="600"/>
        <v>0</v>
      </c>
      <c r="AK5916" s="72">
        <f t="shared" si="601"/>
        <v>0</v>
      </c>
      <c r="AL5916" s="72">
        <f t="shared" si="602"/>
        <v>0</v>
      </c>
      <c r="AQ5916" s="63">
        <f t="shared" si="604"/>
        <v>5916</v>
      </c>
      <c r="AR5916" s="72">
        <f t="shared" si="603"/>
        <v>0</v>
      </c>
    </row>
    <row r="5917" spans="35:44" x14ac:dyDescent="0.25">
      <c r="AI5917" s="72">
        <f t="shared" si="599"/>
        <v>0</v>
      </c>
      <c r="AJ5917" s="72">
        <f t="shared" si="600"/>
        <v>0</v>
      </c>
      <c r="AK5917" s="72">
        <f t="shared" si="601"/>
        <v>0</v>
      </c>
      <c r="AL5917" s="72">
        <f t="shared" si="602"/>
        <v>0</v>
      </c>
      <c r="AQ5917" s="63">
        <f t="shared" si="604"/>
        <v>5917</v>
      </c>
      <c r="AR5917" s="72">
        <f t="shared" si="603"/>
        <v>0</v>
      </c>
    </row>
    <row r="5918" spans="35:44" x14ac:dyDescent="0.25">
      <c r="AI5918" s="72">
        <f t="shared" si="599"/>
        <v>0</v>
      </c>
      <c r="AJ5918" s="72">
        <f t="shared" si="600"/>
        <v>0</v>
      </c>
      <c r="AK5918" s="72">
        <f t="shared" si="601"/>
        <v>0</v>
      </c>
      <c r="AL5918" s="72">
        <f t="shared" si="602"/>
        <v>0</v>
      </c>
      <c r="AQ5918" s="63">
        <f t="shared" si="604"/>
        <v>5918</v>
      </c>
      <c r="AR5918" s="72">
        <f t="shared" si="603"/>
        <v>0</v>
      </c>
    </row>
    <row r="5919" spans="35:44" x14ac:dyDescent="0.25">
      <c r="AI5919" s="72">
        <f t="shared" ref="AI5919:AI5982" si="605">D5919*(C5919-C5918)*86400*$B$16</f>
        <v>0</v>
      </c>
      <c r="AJ5919" s="72">
        <f t="shared" ref="AJ5919:AJ5982" si="606">ROUNDUP((C5919-$C$1)/7,0)</f>
        <v>0</v>
      </c>
      <c r="AK5919" s="72">
        <f t="shared" ref="AK5919:AK5982" si="607">ROUNDUP((C5919-$C$1)/1,0)</f>
        <v>0</v>
      </c>
      <c r="AL5919" s="72">
        <f t="shared" ref="AL5919:AL5982" si="608">ROUNDUP((C5919-$C$1)*24,0)</f>
        <v>0</v>
      </c>
      <c r="AQ5919" s="63">
        <f t="shared" si="604"/>
        <v>5919</v>
      </c>
      <c r="AR5919" s="72">
        <f t="shared" si="603"/>
        <v>0</v>
      </c>
    </row>
    <row r="5920" spans="35:44" x14ac:dyDescent="0.25">
      <c r="AI5920" s="72">
        <f t="shared" si="605"/>
        <v>0</v>
      </c>
      <c r="AJ5920" s="72">
        <f t="shared" si="606"/>
        <v>0</v>
      </c>
      <c r="AK5920" s="72">
        <f t="shared" si="607"/>
        <v>0</v>
      </c>
      <c r="AL5920" s="72">
        <f t="shared" si="608"/>
        <v>0</v>
      </c>
      <c r="AQ5920" s="63">
        <f t="shared" si="604"/>
        <v>5920</v>
      </c>
      <c r="AR5920" s="72">
        <f t="shared" si="603"/>
        <v>0</v>
      </c>
    </row>
    <row r="5921" spans="35:44" x14ac:dyDescent="0.25">
      <c r="AI5921" s="72">
        <f t="shared" si="605"/>
        <v>0</v>
      </c>
      <c r="AJ5921" s="72">
        <f t="shared" si="606"/>
        <v>0</v>
      </c>
      <c r="AK5921" s="72">
        <f t="shared" si="607"/>
        <v>0</v>
      </c>
      <c r="AL5921" s="72">
        <f t="shared" si="608"/>
        <v>0</v>
      </c>
      <c r="AQ5921" s="63">
        <f t="shared" si="604"/>
        <v>5921</v>
      </c>
      <c r="AR5921" s="72">
        <f t="shared" si="603"/>
        <v>0</v>
      </c>
    </row>
    <row r="5922" spans="35:44" x14ac:dyDescent="0.25">
      <c r="AI5922" s="72">
        <f t="shared" si="605"/>
        <v>0</v>
      </c>
      <c r="AJ5922" s="72">
        <f t="shared" si="606"/>
        <v>0</v>
      </c>
      <c r="AK5922" s="72">
        <f t="shared" si="607"/>
        <v>0</v>
      </c>
      <c r="AL5922" s="72">
        <f t="shared" si="608"/>
        <v>0</v>
      </c>
      <c r="AQ5922" s="63">
        <f t="shared" si="604"/>
        <v>5922</v>
      </c>
      <c r="AR5922" s="72">
        <f t="shared" si="603"/>
        <v>0</v>
      </c>
    </row>
    <row r="5923" spans="35:44" x14ac:dyDescent="0.25">
      <c r="AI5923" s="72">
        <f t="shared" si="605"/>
        <v>0</v>
      </c>
      <c r="AJ5923" s="72">
        <f t="shared" si="606"/>
        <v>0</v>
      </c>
      <c r="AK5923" s="72">
        <f t="shared" si="607"/>
        <v>0</v>
      </c>
      <c r="AL5923" s="72">
        <f t="shared" si="608"/>
        <v>0</v>
      </c>
      <c r="AQ5923" s="63">
        <f t="shared" si="604"/>
        <v>5923</v>
      </c>
      <c r="AR5923" s="72">
        <f t="shared" si="603"/>
        <v>0</v>
      </c>
    </row>
    <row r="5924" spans="35:44" x14ac:dyDescent="0.25">
      <c r="AI5924" s="72">
        <f t="shared" si="605"/>
        <v>0</v>
      </c>
      <c r="AJ5924" s="72">
        <f t="shared" si="606"/>
        <v>0</v>
      </c>
      <c r="AK5924" s="72">
        <f t="shared" si="607"/>
        <v>0</v>
      </c>
      <c r="AL5924" s="72">
        <f t="shared" si="608"/>
        <v>0</v>
      </c>
      <c r="AQ5924" s="63">
        <f t="shared" si="604"/>
        <v>5924</v>
      </c>
      <c r="AR5924" s="72">
        <f t="shared" si="603"/>
        <v>0</v>
      </c>
    </row>
    <row r="5925" spans="35:44" x14ac:dyDescent="0.25">
      <c r="AI5925" s="72">
        <f t="shared" si="605"/>
        <v>0</v>
      </c>
      <c r="AJ5925" s="72">
        <f t="shared" si="606"/>
        <v>0</v>
      </c>
      <c r="AK5925" s="72">
        <f t="shared" si="607"/>
        <v>0</v>
      </c>
      <c r="AL5925" s="72">
        <f t="shared" si="608"/>
        <v>0</v>
      </c>
      <c r="AQ5925" s="63">
        <f t="shared" si="604"/>
        <v>5925</v>
      </c>
      <c r="AR5925" s="72">
        <f t="shared" si="603"/>
        <v>0</v>
      </c>
    </row>
    <row r="5926" spans="35:44" x14ac:dyDescent="0.25">
      <c r="AI5926" s="72">
        <f t="shared" si="605"/>
        <v>0</v>
      </c>
      <c r="AJ5926" s="72">
        <f t="shared" si="606"/>
        <v>0</v>
      </c>
      <c r="AK5926" s="72">
        <f t="shared" si="607"/>
        <v>0</v>
      </c>
      <c r="AL5926" s="72">
        <f t="shared" si="608"/>
        <v>0</v>
      </c>
      <c r="AQ5926" s="63">
        <f t="shared" si="604"/>
        <v>5926</v>
      </c>
      <c r="AR5926" s="72">
        <f t="shared" si="603"/>
        <v>0</v>
      </c>
    </row>
    <row r="5927" spans="35:44" x14ac:dyDescent="0.25">
      <c r="AI5927" s="72">
        <f t="shared" si="605"/>
        <v>0</v>
      </c>
      <c r="AJ5927" s="72">
        <f t="shared" si="606"/>
        <v>0</v>
      </c>
      <c r="AK5927" s="72">
        <f t="shared" si="607"/>
        <v>0</v>
      </c>
      <c r="AL5927" s="72">
        <f t="shared" si="608"/>
        <v>0</v>
      </c>
      <c r="AQ5927" s="63">
        <f t="shared" si="604"/>
        <v>5927</v>
      </c>
      <c r="AR5927" s="72">
        <f t="shared" si="603"/>
        <v>0</v>
      </c>
    </row>
    <row r="5928" spans="35:44" x14ac:dyDescent="0.25">
      <c r="AI5928" s="72">
        <f t="shared" si="605"/>
        <v>0</v>
      </c>
      <c r="AJ5928" s="72">
        <f t="shared" si="606"/>
        <v>0</v>
      </c>
      <c r="AK5928" s="72">
        <f t="shared" si="607"/>
        <v>0</v>
      </c>
      <c r="AL5928" s="72">
        <f t="shared" si="608"/>
        <v>0</v>
      </c>
      <c r="AQ5928" s="63">
        <f t="shared" si="604"/>
        <v>5928</v>
      </c>
      <c r="AR5928" s="72">
        <f t="shared" si="603"/>
        <v>0</v>
      </c>
    </row>
    <row r="5929" spans="35:44" x14ac:dyDescent="0.25">
      <c r="AI5929" s="72">
        <f t="shared" si="605"/>
        <v>0</v>
      </c>
      <c r="AJ5929" s="72">
        <f t="shared" si="606"/>
        <v>0</v>
      </c>
      <c r="AK5929" s="72">
        <f t="shared" si="607"/>
        <v>0</v>
      </c>
      <c r="AL5929" s="72">
        <f t="shared" si="608"/>
        <v>0</v>
      </c>
      <c r="AQ5929" s="63">
        <f t="shared" si="604"/>
        <v>5929</v>
      </c>
      <c r="AR5929" s="72">
        <f t="shared" si="603"/>
        <v>0</v>
      </c>
    </row>
    <row r="5930" spans="35:44" x14ac:dyDescent="0.25">
      <c r="AI5930" s="72">
        <f t="shared" si="605"/>
        <v>0</v>
      </c>
      <c r="AJ5930" s="72">
        <f t="shared" si="606"/>
        <v>0</v>
      </c>
      <c r="AK5930" s="72">
        <f t="shared" si="607"/>
        <v>0</v>
      </c>
      <c r="AL5930" s="72">
        <f t="shared" si="608"/>
        <v>0</v>
      </c>
      <c r="AQ5930" s="63">
        <f t="shared" si="604"/>
        <v>5930</v>
      </c>
      <c r="AR5930" s="72">
        <f t="shared" si="603"/>
        <v>0</v>
      </c>
    </row>
    <row r="5931" spans="35:44" x14ac:dyDescent="0.25">
      <c r="AI5931" s="72">
        <f t="shared" si="605"/>
        <v>0</v>
      </c>
      <c r="AJ5931" s="72">
        <f t="shared" si="606"/>
        <v>0</v>
      </c>
      <c r="AK5931" s="72">
        <f t="shared" si="607"/>
        <v>0</v>
      </c>
      <c r="AL5931" s="72">
        <f t="shared" si="608"/>
        <v>0</v>
      </c>
      <c r="AQ5931" s="63">
        <f t="shared" si="604"/>
        <v>5931</v>
      </c>
      <c r="AR5931" s="72">
        <f t="shared" si="603"/>
        <v>0</v>
      </c>
    </row>
    <row r="5932" spans="35:44" x14ac:dyDescent="0.25">
      <c r="AI5932" s="72">
        <f t="shared" si="605"/>
        <v>0</v>
      </c>
      <c r="AJ5932" s="72">
        <f t="shared" si="606"/>
        <v>0</v>
      </c>
      <c r="AK5932" s="72">
        <f t="shared" si="607"/>
        <v>0</v>
      </c>
      <c r="AL5932" s="72">
        <f t="shared" si="608"/>
        <v>0</v>
      </c>
      <c r="AQ5932" s="63">
        <f t="shared" si="604"/>
        <v>5932</v>
      </c>
      <c r="AR5932" s="72">
        <f t="shared" si="603"/>
        <v>0</v>
      </c>
    </row>
    <row r="5933" spans="35:44" x14ac:dyDescent="0.25">
      <c r="AI5933" s="72">
        <f t="shared" si="605"/>
        <v>0</v>
      </c>
      <c r="AJ5933" s="72">
        <f t="shared" si="606"/>
        <v>0</v>
      </c>
      <c r="AK5933" s="72">
        <f t="shared" si="607"/>
        <v>0</v>
      </c>
      <c r="AL5933" s="72">
        <f t="shared" si="608"/>
        <v>0</v>
      </c>
      <c r="AQ5933" s="63">
        <f t="shared" si="604"/>
        <v>5933</v>
      </c>
      <c r="AR5933" s="72">
        <f t="shared" si="603"/>
        <v>0</v>
      </c>
    </row>
    <row r="5934" spans="35:44" x14ac:dyDescent="0.25">
      <c r="AI5934" s="72">
        <f t="shared" si="605"/>
        <v>0</v>
      </c>
      <c r="AJ5934" s="72">
        <f t="shared" si="606"/>
        <v>0</v>
      </c>
      <c r="AK5934" s="72">
        <f t="shared" si="607"/>
        <v>0</v>
      </c>
      <c r="AL5934" s="72">
        <f t="shared" si="608"/>
        <v>0</v>
      </c>
      <c r="AQ5934" s="63">
        <f t="shared" si="604"/>
        <v>5934</v>
      </c>
      <c r="AR5934" s="72">
        <f t="shared" si="603"/>
        <v>0</v>
      </c>
    </row>
    <row r="5935" spans="35:44" x14ac:dyDescent="0.25">
      <c r="AI5935" s="72">
        <f t="shared" si="605"/>
        <v>0</v>
      </c>
      <c r="AJ5935" s="72">
        <f t="shared" si="606"/>
        <v>0</v>
      </c>
      <c r="AK5935" s="72">
        <f t="shared" si="607"/>
        <v>0</v>
      </c>
      <c r="AL5935" s="72">
        <f t="shared" si="608"/>
        <v>0</v>
      </c>
      <c r="AQ5935" s="63">
        <f t="shared" si="604"/>
        <v>5935</v>
      </c>
      <c r="AR5935" s="72">
        <f t="shared" si="603"/>
        <v>0</v>
      </c>
    </row>
    <row r="5936" spans="35:44" x14ac:dyDescent="0.25">
      <c r="AI5936" s="72">
        <f t="shared" si="605"/>
        <v>0</v>
      </c>
      <c r="AJ5936" s="72">
        <f t="shared" si="606"/>
        <v>0</v>
      </c>
      <c r="AK5936" s="72">
        <f t="shared" si="607"/>
        <v>0</v>
      </c>
      <c r="AL5936" s="72">
        <f t="shared" si="608"/>
        <v>0</v>
      </c>
      <c r="AQ5936" s="63">
        <f t="shared" si="604"/>
        <v>5936</v>
      </c>
      <c r="AR5936" s="72">
        <f t="shared" si="603"/>
        <v>0</v>
      </c>
    </row>
    <row r="5937" spans="35:44" x14ac:dyDescent="0.25">
      <c r="AI5937" s="72">
        <f t="shared" si="605"/>
        <v>0</v>
      </c>
      <c r="AJ5937" s="72">
        <f t="shared" si="606"/>
        <v>0</v>
      </c>
      <c r="AK5937" s="72">
        <f t="shared" si="607"/>
        <v>0</v>
      </c>
      <c r="AL5937" s="72">
        <f t="shared" si="608"/>
        <v>0</v>
      </c>
      <c r="AQ5937" s="63">
        <f t="shared" si="604"/>
        <v>5937</v>
      </c>
      <c r="AR5937" s="72">
        <f t="shared" si="603"/>
        <v>0</v>
      </c>
    </row>
    <row r="5938" spans="35:44" x14ac:dyDescent="0.25">
      <c r="AI5938" s="72">
        <f t="shared" si="605"/>
        <v>0</v>
      </c>
      <c r="AJ5938" s="72">
        <f t="shared" si="606"/>
        <v>0</v>
      </c>
      <c r="AK5938" s="72">
        <f t="shared" si="607"/>
        <v>0</v>
      </c>
      <c r="AL5938" s="72">
        <f t="shared" si="608"/>
        <v>0</v>
      </c>
      <c r="AQ5938" s="63">
        <f t="shared" si="604"/>
        <v>5938</v>
      </c>
      <c r="AR5938" s="72">
        <f t="shared" si="603"/>
        <v>0</v>
      </c>
    </row>
    <row r="5939" spans="35:44" x14ac:dyDescent="0.25">
      <c r="AI5939" s="72">
        <f t="shared" si="605"/>
        <v>0</v>
      </c>
      <c r="AJ5939" s="72">
        <f t="shared" si="606"/>
        <v>0</v>
      </c>
      <c r="AK5939" s="72">
        <f t="shared" si="607"/>
        <v>0</v>
      </c>
      <c r="AL5939" s="72">
        <f t="shared" si="608"/>
        <v>0</v>
      </c>
      <c r="AQ5939" s="63">
        <f t="shared" si="604"/>
        <v>5939</v>
      </c>
      <c r="AR5939" s="72">
        <f t="shared" si="603"/>
        <v>0</v>
      </c>
    </row>
    <row r="5940" spans="35:44" x14ac:dyDescent="0.25">
      <c r="AI5940" s="72">
        <f t="shared" si="605"/>
        <v>0</v>
      </c>
      <c r="AJ5940" s="72">
        <f t="shared" si="606"/>
        <v>0</v>
      </c>
      <c r="AK5940" s="72">
        <f t="shared" si="607"/>
        <v>0</v>
      </c>
      <c r="AL5940" s="72">
        <f t="shared" si="608"/>
        <v>0</v>
      </c>
      <c r="AQ5940" s="63">
        <f t="shared" si="604"/>
        <v>5940</v>
      </c>
      <c r="AR5940" s="72">
        <f t="shared" si="603"/>
        <v>0</v>
      </c>
    </row>
    <row r="5941" spans="35:44" x14ac:dyDescent="0.25">
      <c r="AI5941" s="72">
        <f t="shared" si="605"/>
        <v>0</v>
      </c>
      <c r="AJ5941" s="72">
        <f t="shared" si="606"/>
        <v>0</v>
      </c>
      <c r="AK5941" s="72">
        <f t="shared" si="607"/>
        <v>0</v>
      </c>
      <c r="AL5941" s="72">
        <f t="shared" si="608"/>
        <v>0</v>
      </c>
      <c r="AQ5941" s="63">
        <f t="shared" si="604"/>
        <v>5941</v>
      </c>
      <c r="AR5941" s="72">
        <f t="shared" si="603"/>
        <v>0</v>
      </c>
    </row>
    <row r="5942" spans="35:44" x14ac:dyDescent="0.25">
      <c r="AI5942" s="72">
        <f t="shared" si="605"/>
        <v>0</v>
      </c>
      <c r="AJ5942" s="72">
        <f t="shared" si="606"/>
        <v>0</v>
      </c>
      <c r="AK5942" s="72">
        <f t="shared" si="607"/>
        <v>0</v>
      </c>
      <c r="AL5942" s="72">
        <f t="shared" si="608"/>
        <v>0</v>
      </c>
      <c r="AQ5942" s="63">
        <f t="shared" si="604"/>
        <v>5942</v>
      </c>
      <c r="AR5942" s="72">
        <f t="shared" si="603"/>
        <v>0</v>
      </c>
    </row>
    <row r="5943" spans="35:44" x14ac:dyDescent="0.25">
      <c r="AI5943" s="72">
        <f t="shared" si="605"/>
        <v>0</v>
      </c>
      <c r="AJ5943" s="72">
        <f t="shared" si="606"/>
        <v>0</v>
      </c>
      <c r="AK5943" s="72">
        <f t="shared" si="607"/>
        <v>0</v>
      </c>
      <c r="AL5943" s="72">
        <f t="shared" si="608"/>
        <v>0</v>
      </c>
      <c r="AQ5943" s="63">
        <f t="shared" si="604"/>
        <v>5943</v>
      </c>
      <c r="AR5943" s="72">
        <f t="shared" si="603"/>
        <v>0</v>
      </c>
    </row>
    <row r="5944" spans="35:44" x14ac:dyDescent="0.25">
      <c r="AI5944" s="72">
        <f t="shared" si="605"/>
        <v>0</v>
      </c>
      <c r="AJ5944" s="72">
        <f t="shared" si="606"/>
        <v>0</v>
      </c>
      <c r="AK5944" s="72">
        <f t="shared" si="607"/>
        <v>0</v>
      </c>
      <c r="AL5944" s="72">
        <f t="shared" si="608"/>
        <v>0</v>
      </c>
      <c r="AQ5944" s="63">
        <f t="shared" si="604"/>
        <v>5944</v>
      </c>
      <c r="AR5944" s="72">
        <f t="shared" si="603"/>
        <v>0</v>
      </c>
    </row>
    <row r="5945" spans="35:44" x14ac:dyDescent="0.25">
      <c r="AI5945" s="72">
        <f t="shared" si="605"/>
        <v>0</v>
      </c>
      <c r="AJ5945" s="72">
        <f t="shared" si="606"/>
        <v>0</v>
      </c>
      <c r="AK5945" s="72">
        <f t="shared" si="607"/>
        <v>0</v>
      </c>
      <c r="AL5945" s="72">
        <f t="shared" si="608"/>
        <v>0</v>
      </c>
      <c r="AQ5945" s="63">
        <f t="shared" si="604"/>
        <v>5945</v>
      </c>
      <c r="AR5945" s="72">
        <f t="shared" si="603"/>
        <v>0</v>
      </c>
    </row>
    <row r="5946" spans="35:44" x14ac:dyDescent="0.25">
      <c r="AI5946" s="72">
        <f t="shared" si="605"/>
        <v>0</v>
      </c>
      <c r="AJ5946" s="72">
        <f t="shared" si="606"/>
        <v>0</v>
      </c>
      <c r="AK5946" s="72">
        <f t="shared" si="607"/>
        <v>0</v>
      </c>
      <c r="AL5946" s="72">
        <f t="shared" si="608"/>
        <v>0</v>
      </c>
      <c r="AQ5946" s="63">
        <f t="shared" si="604"/>
        <v>5946</v>
      </c>
      <c r="AR5946" s="72">
        <f t="shared" si="603"/>
        <v>0</v>
      </c>
    </row>
    <row r="5947" spans="35:44" x14ac:dyDescent="0.25">
      <c r="AI5947" s="72">
        <f t="shared" si="605"/>
        <v>0</v>
      </c>
      <c r="AJ5947" s="72">
        <f t="shared" si="606"/>
        <v>0</v>
      </c>
      <c r="AK5947" s="72">
        <f t="shared" si="607"/>
        <v>0</v>
      </c>
      <c r="AL5947" s="72">
        <f t="shared" si="608"/>
        <v>0</v>
      </c>
      <c r="AQ5947" s="63">
        <f t="shared" si="604"/>
        <v>5947</v>
      </c>
      <c r="AR5947" s="72">
        <f t="shared" si="603"/>
        <v>0</v>
      </c>
    </row>
    <row r="5948" spans="35:44" x14ac:dyDescent="0.25">
      <c r="AI5948" s="72">
        <f t="shared" si="605"/>
        <v>0</v>
      </c>
      <c r="AJ5948" s="72">
        <f t="shared" si="606"/>
        <v>0</v>
      </c>
      <c r="AK5948" s="72">
        <f t="shared" si="607"/>
        <v>0</v>
      </c>
      <c r="AL5948" s="72">
        <f t="shared" si="608"/>
        <v>0</v>
      </c>
      <c r="AQ5948" s="63">
        <f t="shared" si="604"/>
        <v>5948</v>
      </c>
      <c r="AR5948" s="72">
        <f t="shared" si="603"/>
        <v>0</v>
      </c>
    </row>
    <row r="5949" spans="35:44" x14ac:dyDescent="0.25">
      <c r="AI5949" s="72">
        <f t="shared" si="605"/>
        <v>0</v>
      </c>
      <c r="AJ5949" s="72">
        <f t="shared" si="606"/>
        <v>0</v>
      </c>
      <c r="AK5949" s="72">
        <f t="shared" si="607"/>
        <v>0</v>
      </c>
      <c r="AL5949" s="72">
        <f t="shared" si="608"/>
        <v>0</v>
      </c>
      <c r="AQ5949" s="63">
        <f t="shared" si="604"/>
        <v>5949</v>
      </c>
      <c r="AR5949" s="72">
        <f t="shared" si="603"/>
        <v>0</v>
      </c>
    </row>
    <row r="5950" spans="35:44" x14ac:dyDescent="0.25">
      <c r="AI5950" s="72">
        <f t="shared" si="605"/>
        <v>0</v>
      </c>
      <c r="AJ5950" s="72">
        <f t="shared" si="606"/>
        <v>0</v>
      </c>
      <c r="AK5950" s="72">
        <f t="shared" si="607"/>
        <v>0</v>
      </c>
      <c r="AL5950" s="72">
        <f t="shared" si="608"/>
        <v>0</v>
      </c>
      <c r="AQ5950" s="63">
        <f t="shared" si="604"/>
        <v>5950</v>
      </c>
      <c r="AR5950" s="72">
        <f t="shared" si="603"/>
        <v>0</v>
      </c>
    </row>
    <row r="5951" spans="35:44" x14ac:dyDescent="0.25">
      <c r="AI5951" s="72">
        <f t="shared" si="605"/>
        <v>0</v>
      </c>
      <c r="AJ5951" s="72">
        <f t="shared" si="606"/>
        <v>0</v>
      </c>
      <c r="AK5951" s="72">
        <f t="shared" si="607"/>
        <v>0</v>
      </c>
      <c r="AL5951" s="72">
        <f t="shared" si="608"/>
        <v>0</v>
      </c>
      <c r="AQ5951" s="63">
        <f t="shared" si="604"/>
        <v>5951</v>
      </c>
      <c r="AR5951" s="72">
        <f t="shared" si="603"/>
        <v>0</v>
      </c>
    </row>
    <row r="5952" spans="35:44" x14ac:dyDescent="0.25">
      <c r="AI5952" s="72">
        <f t="shared" si="605"/>
        <v>0</v>
      </c>
      <c r="AJ5952" s="72">
        <f t="shared" si="606"/>
        <v>0</v>
      </c>
      <c r="AK5952" s="72">
        <f t="shared" si="607"/>
        <v>0</v>
      </c>
      <c r="AL5952" s="72">
        <f t="shared" si="608"/>
        <v>0</v>
      </c>
      <c r="AQ5952" s="63">
        <f t="shared" si="604"/>
        <v>5952</v>
      </c>
      <c r="AR5952" s="72">
        <f t="shared" si="603"/>
        <v>0</v>
      </c>
    </row>
    <row r="5953" spans="35:44" x14ac:dyDescent="0.25">
      <c r="AI5953" s="72">
        <f t="shared" si="605"/>
        <v>0</v>
      </c>
      <c r="AJ5953" s="72">
        <f t="shared" si="606"/>
        <v>0</v>
      </c>
      <c r="AK5953" s="72">
        <f t="shared" si="607"/>
        <v>0</v>
      </c>
      <c r="AL5953" s="72">
        <f t="shared" si="608"/>
        <v>0</v>
      </c>
      <c r="AQ5953" s="63">
        <f t="shared" si="604"/>
        <v>5953</v>
      </c>
      <c r="AR5953" s="72">
        <f t="shared" ref="AR5953:AR6016" si="609">SUMIFS(AI:AI,AL:AL,AQ5953)</f>
        <v>0</v>
      </c>
    </row>
    <row r="5954" spans="35:44" x14ac:dyDescent="0.25">
      <c r="AI5954" s="72">
        <f t="shared" si="605"/>
        <v>0</v>
      </c>
      <c r="AJ5954" s="72">
        <f t="shared" si="606"/>
        <v>0</v>
      </c>
      <c r="AK5954" s="72">
        <f t="shared" si="607"/>
        <v>0</v>
      </c>
      <c r="AL5954" s="72">
        <f t="shared" si="608"/>
        <v>0</v>
      </c>
      <c r="AQ5954" s="63">
        <f t="shared" si="604"/>
        <v>5954</v>
      </c>
      <c r="AR5954" s="72">
        <f t="shared" si="609"/>
        <v>0</v>
      </c>
    </row>
    <row r="5955" spans="35:44" x14ac:dyDescent="0.25">
      <c r="AI5955" s="72">
        <f t="shared" si="605"/>
        <v>0</v>
      </c>
      <c r="AJ5955" s="72">
        <f t="shared" si="606"/>
        <v>0</v>
      </c>
      <c r="AK5955" s="72">
        <f t="shared" si="607"/>
        <v>0</v>
      </c>
      <c r="AL5955" s="72">
        <f t="shared" si="608"/>
        <v>0</v>
      </c>
      <c r="AQ5955" s="63">
        <f t="shared" ref="AQ5955:AQ6018" si="610">1+AQ5954</f>
        <v>5955</v>
      </c>
      <c r="AR5955" s="72">
        <f t="shared" si="609"/>
        <v>0</v>
      </c>
    </row>
    <row r="5956" spans="35:44" x14ac:dyDescent="0.25">
      <c r="AI5956" s="72">
        <f t="shared" si="605"/>
        <v>0</v>
      </c>
      <c r="AJ5956" s="72">
        <f t="shared" si="606"/>
        <v>0</v>
      </c>
      <c r="AK5956" s="72">
        <f t="shared" si="607"/>
        <v>0</v>
      </c>
      <c r="AL5956" s="72">
        <f t="shared" si="608"/>
        <v>0</v>
      </c>
      <c r="AQ5956" s="63">
        <f t="shared" si="610"/>
        <v>5956</v>
      </c>
      <c r="AR5956" s="72">
        <f t="shared" si="609"/>
        <v>0</v>
      </c>
    </row>
    <row r="5957" spans="35:44" x14ac:dyDescent="0.25">
      <c r="AI5957" s="72">
        <f t="shared" si="605"/>
        <v>0</v>
      </c>
      <c r="AJ5957" s="72">
        <f t="shared" si="606"/>
        <v>0</v>
      </c>
      <c r="AK5957" s="72">
        <f t="shared" si="607"/>
        <v>0</v>
      </c>
      <c r="AL5957" s="72">
        <f t="shared" si="608"/>
        <v>0</v>
      </c>
      <c r="AQ5957" s="63">
        <f t="shared" si="610"/>
        <v>5957</v>
      </c>
      <c r="AR5957" s="72">
        <f t="shared" si="609"/>
        <v>0</v>
      </c>
    </row>
    <row r="5958" spans="35:44" x14ac:dyDescent="0.25">
      <c r="AI5958" s="72">
        <f t="shared" si="605"/>
        <v>0</v>
      </c>
      <c r="AJ5958" s="72">
        <f t="shared" si="606"/>
        <v>0</v>
      </c>
      <c r="AK5958" s="72">
        <f t="shared" si="607"/>
        <v>0</v>
      </c>
      <c r="AL5958" s="72">
        <f t="shared" si="608"/>
        <v>0</v>
      </c>
      <c r="AQ5958" s="63">
        <f t="shared" si="610"/>
        <v>5958</v>
      </c>
      <c r="AR5958" s="72">
        <f t="shared" si="609"/>
        <v>0</v>
      </c>
    </row>
    <row r="5959" spans="35:44" x14ac:dyDescent="0.25">
      <c r="AI5959" s="72">
        <f t="shared" si="605"/>
        <v>0</v>
      </c>
      <c r="AJ5959" s="72">
        <f t="shared" si="606"/>
        <v>0</v>
      </c>
      <c r="AK5959" s="72">
        <f t="shared" si="607"/>
        <v>0</v>
      </c>
      <c r="AL5959" s="72">
        <f t="shared" si="608"/>
        <v>0</v>
      </c>
      <c r="AQ5959" s="63">
        <f t="shared" si="610"/>
        <v>5959</v>
      </c>
      <c r="AR5959" s="72">
        <f t="shared" si="609"/>
        <v>0</v>
      </c>
    </row>
    <row r="5960" spans="35:44" x14ac:dyDescent="0.25">
      <c r="AI5960" s="72">
        <f t="shared" si="605"/>
        <v>0</v>
      </c>
      <c r="AJ5960" s="72">
        <f t="shared" si="606"/>
        <v>0</v>
      </c>
      <c r="AK5960" s="72">
        <f t="shared" si="607"/>
        <v>0</v>
      </c>
      <c r="AL5960" s="72">
        <f t="shared" si="608"/>
        <v>0</v>
      </c>
      <c r="AQ5960" s="63">
        <f t="shared" si="610"/>
        <v>5960</v>
      </c>
      <c r="AR5960" s="72">
        <f t="shared" si="609"/>
        <v>0</v>
      </c>
    </row>
    <row r="5961" spans="35:44" x14ac:dyDescent="0.25">
      <c r="AI5961" s="72">
        <f t="shared" si="605"/>
        <v>0</v>
      </c>
      <c r="AJ5961" s="72">
        <f t="shared" si="606"/>
        <v>0</v>
      </c>
      <c r="AK5961" s="72">
        <f t="shared" si="607"/>
        <v>0</v>
      </c>
      <c r="AL5961" s="72">
        <f t="shared" si="608"/>
        <v>0</v>
      </c>
      <c r="AQ5961" s="63">
        <f t="shared" si="610"/>
        <v>5961</v>
      </c>
      <c r="AR5961" s="72">
        <f t="shared" si="609"/>
        <v>0</v>
      </c>
    </row>
    <row r="5962" spans="35:44" x14ac:dyDescent="0.25">
      <c r="AI5962" s="72">
        <f t="shared" si="605"/>
        <v>0</v>
      </c>
      <c r="AJ5962" s="72">
        <f t="shared" si="606"/>
        <v>0</v>
      </c>
      <c r="AK5962" s="72">
        <f t="shared" si="607"/>
        <v>0</v>
      </c>
      <c r="AL5962" s="72">
        <f t="shared" si="608"/>
        <v>0</v>
      </c>
      <c r="AQ5962" s="63">
        <f t="shared" si="610"/>
        <v>5962</v>
      </c>
      <c r="AR5962" s="72">
        <f t="shared" si="609"/>
        <v>0</v>
      </c>
    </row>
    <row r="5963" spans="35:44" x14ac:dyDescent="0.25">
      <c r="AI5963" s="72">
        <f t="shared" si="605"/>
        <v>0</v>
      </c>
      <c r="AJ5963" s="72">
        <f t="shared" si="606"/>
        <v>0</v>
      </c>
      <c r="AK5963" s="72">
        <f t="shared" si="607"/>
        <v>0</v>
      </c>
      <c r="AL5963" s="72">
        <f t="shared" si="608"/>
        <v>0</v>
      </c>
      <c r="AQ5963" s="63">
        <f t="shared" si="610"/>
        <v>5963</v>
      </c>
      <c r="AR5963" s="72">
        <f t="shared" si="609"/>
        <v>0</v>
      </c>
    </row>
    <row r="5964" spans="35:44" x14ac:dyDescent="0.25">
      <c r="AI5964" s="72">
        <f t="shared" si="605"/>
        <v>0</v>
      </c>
      <c r="AJ5964" s="72">
        <f t="shared" si="606"/>
        <v>0</v>
      </c>
      <c r="AK5964" s="72">
        <f t="shared" si="607"/>
        <v>0</v>
      </c>
      <c r="AL5964" s="72">
        <f t="shared" si="608"/>
        <v>0</v>
      </c>
      <c r="AQ5964" s="63">
        <f t="shared" si="610"/>
        <v>5964</v>
      </c>
      <c r="AR5964" s="72">
        <f t="shared" si="609"/>
        <v>0</v>
      </c>
    </row>
    <row r="5965" spans="35:44" x14ac:dyDescent="0.25">
      <c r="AI5965" s="72">
        <f t="shared" si="605"/>
        <v>0</v>
      </c>
      <c r="AJ5965" s="72">
        <f t="shared" si="606"/>
        <v>0</v>
      </c>
      <c r="AK5965" s="72">
        <f t="shared" si="607"/>
        <v>0</v>
      </c>
      <c r="AL5965" s="72">
        <f t="shared" si="608"/>
        <v>0</v>
      </c>
      <c r="AQ5965" s="63">
        <f t="shared" si="610"/>
        <v>5965</v>
      </c>
      <c r="AR5965" s="72">
        <f t="shared" si="609"/>
        <v>0</v>
      </c>
    </row>
    <row r="5966" spans="35:44" x14ac:dyDescent="0.25">
      <c r="AI5966" s="72">
        <f t="shared" si="605"/>
        <v>0</v>
      </c>
      <c r="AJ5966" s="72">
        <f t="shared" si="606"/>
        <v>0</v>
      </c>
      <c r="AK5966" s="72">
        <f t="shared" si="607"/>
        <v>0</v>
      </c>
      <c r="AL5966" s="72">
        <f t="shared" si="608"/>
        <v>0</v>
      </c>
      <c r="AQ5966" s="63">
        <f t="shared" si="610"/>
        <v>5966</v>
      </c>
      <c r="AR5966" s="72">
        <f t="shared" si="609"/>
        <v>0</v>
      </c>
    </row>
    <row r="5967" spans="35:44" x14ac:dyDescent="0.25">
      <c r="AI5967" s="72">
        <f t="shared" si="605"/>
        <v>0</v>
      </c>
      <c r="AJ5967" s="72">
        <f t="shared" si="606"/>
        <v>0</v>
      </c>
      <c r="AK5967" s="72">
        <f t="shared" si="607"/>
        <v>0</v>
      </c>
      <c r="AL5967" s="72">
        <f t="shared" si="608"/>
        <v>0</v>
      </c>
      <c r="AQ5967" s="63">
        <f t="shared" si="610"/>
        <v>5967</v>
      </c>
      <c r="AR5967" s="72">
        <f t="shared" si="609"/>
        <v>0</v>
      </c>
    </row>
    <row r="5968" spans="35:44" x14ac:dyDescent="0.25">
      <c r="AI5968" s="72">
        <f t="shared" si="605"/>
        <v>0</v>
      </c>
      <c r="AJ5968" s="72">
        <f t="shared" si="606"/>
        <v>0</v>
      </c>
      <c r="AK5968" s="72">
        <f t="shared" si="607"/>
        <v>0</v>
      </c>
      <c r="AL5968" s="72">
        <f t="shared" si="608"/>
        <v>0</v>
      </c>
      <c r="AQ5968" s="63">
        <f t="shared" si="610"/>
        <v>5968</v>
      </c>
      <c r="AR5968" s="72">
        <f t="shared" si="609"/>
        <v>0</v>
      </c>
    </row>
    <row r="5969" spans="35:44" x14ac:dyDescent="0.25">
      <c r="AI5969" s="72">
        <f t="shared" si="605"/>
        <v>0</v>
      </c>
      <c r="AJ5969" s="72">
        <f t="shared" si="606"/>
        <v>0</v>
      </c>
      <c r="AK5969" s="72">
        <f t="shared" si="607"/>
        <v>0</v>
      </c>
      <c r="AL5969" s="72">
        <f t="shared" si="608"/>
        <v>0</v>
      </c>
      <c r="AQ5969" s="63">
        <f t="shared" si="610"/>
        <v>5969</v>
      </c>
      <c r="AR5969" s="72">
        <f t="shared" si="609"/>
        <v>0</v>
      </c>
    </row>
    <row r="5970" spans="35:44" x14ac:dyDescent="0.25">
      <c r="AI5970" s="72">
        <f t="shared" si="605"/>
        <v>0</v>
      </c>
      <c r="AJ5970" s="72">
        <f t="shared" si="606"/>
        <v>0</v>
      </c>
      <c r="AK5970" s="72">
        <f t="shared" si="607"/>
        <v>0</v>
      </c>
      <c r="AL5970" s="72">
        <f t="shared" si="608"/>
        <v>0</v>
      </c>
      <c r="AQ5970" s="63">
        <f t="shared" si="610"/>
        <v>5970</v>
      </c>
      <c r="AR5970" s="72">
        <f t="shared" si="609"/>
        <v>0</v>
      </c>
    </row>
    <row r="5971" spans="35:44" x14ac:dyDescent="0.25">
      <c r="AI5971" s="72">
        <f t="shared" si="605"/>
        <v>0</v>
      </c>
      <c r="AJ5971" s="72">
        <f t="shared" si="606"/>
        <v>0</v>
      </c>
      <c r="AK5971" s="72">
        <f t="shared" si="607"/>
        <v>0</v>
      </c>
      <c r="AL5971" s="72">
        <f t="shared" si="608"/>
        <v>0</v>
      </c>
      <c r="AQ5971" s="63">
        <f t="shared" si="610"/>
        <v>5971</v>
      </c>
      <c r="AR5971" s="72">
        <f t="shared" si="609"/>
        <v>0</v>
      </c>
    </row>
    <row r="5972" spans="35:44" x14ac:dyDescent="0.25">
      <c r="AI5972" s="72">
        <f t="shared" si="605"/>
        <v>0</v>
      </c>
      <c r="AJ5972" s="72">
        <f t="shared" si="606"/>
        <v>0</v>
      </c>
      <c r="AK5972" s="72">
        <f t="shared" si="607"/>
        <v>0</v>
      </c>
      <c r="AL5972" s="72">
        <f t="shared" si="608"/>
        <v>0</v>
      </c>
      <c r="AQ5972" s="63">
        <f t="shared" si="610"/>
        <v>5972</v>
      </c>
      <c r="AR5972" s="72">
        <f t="shared" si="609"/>
        <v>0</v>
      </c>
    </row>
    <row r="5973" spans="35:44" x14ac:dyDescent="0.25">
      <c r="AI5973" s="72">
        <f t="shared" si="605"/>
        <v>0</v>
      </c>
      <c r="AJ5973" s="72">
        <f t="shared" si="606"/>
        <v>0</v>
      </c>
      <c r="AK5973" s="72">
        <f t="shared" si="607"/>
        <v>0</v>
      </c>
      <c r="AL5973" s="72">
        <f t="shared" si="608"/>
        <v>0</v>
      </c>
      <c r="AQ5973" s="63">
        <f t="shared" si="610"/>
        <v>5973</v>
      </c>
      <c r="AR5973" s="72">
        <f t="shared" si="609"/>
        <v>0</v>
      </c>
    </row>
    <row r="5974" spans="35:44" x14ac:dyDescent="0.25">
      <c r="AI5974" s="72">
        <f t="shared" si="605"/>
        <v>0</v>
      </c>
      <c r="AJ5974" s="72">
        <f t="shared" si="606"/>
        <v>0</v>
      </c>
      <c r="AK5974" s="72">
        <f t="shared" si="607"/>
        <v>0</v>
      </c>
      <c r="AL5974" s="72">
        <f t="shared" si="608"/>
        <v>0</v>
      </c>
      <c r="AQ5974" s="63">
        <f t="shared" si="610"/>
        <v>5974</v>
      </c>
      <c r="AR5974" s="72">
        <f t="shared" si="609"/>
        <v>0</v>
      </c>
    </row>
    <row r="5975" spans="35:44" x14ac:dyDescent="0.25">
      <c r="AI5975" s="72">
        <f t="shared" si="605"/>
        <v>0</v>
      </c>
      <c r="AJ5975" s="72">
        <f t="shared" si="606"/>
        <v>0</v>
      </c>
      <c r="AK5975" s="72">
        <f t="shared" si="607"/>
        <v>0</v>
      </c>
      <c r="AL5975" s="72">
        <f t="shared" si="608"/>
        <v>0</v>
      </c>
      <c r="AQ5975" s="63">
        <f t="shared" si="610"/>
        <v>5975</v>
      </c>
      <c r="AR5975" s="72">
        <f t="shared" si="609"/>
        <v>0</v>
      </c>
    </row>
    <row r="5976" spans="35:44" x14ac:dyDescent="0.25">
      <c r="AI5976" s="72">
        <f t="shared" si="605"/>
        <v>0</v>
      </c>
      <c r="AJ5976" s="72">
        <f t="shared" si="606"/>
        <v>0</v>
      </c>
      <c r="AK5976" s="72">
        <f t="shared" si="607"/>
        <v>0</v>
      </c>
      <c r="AL5976" s="72">
        <f t="shared" si="608"/>
        <v>0</v>
      </c>
      <c r="AQ5976" s="63">
        <f t="shared" si="610"/>
        <v>5976</v>
      </c>
      <c r="AR5976" s="72">
        <f t="shared" si="609"/>
        <v>0</v>
      </c>
    </row>
    <row r="5977" spans="35:44" x14ac:dyDescent="0.25">
      <c r="AI5977" s="72">
        <f t="shared" si="605"/>
        <v>0</v>
      </c>
      <c r="AJ5977" s="72">
        <f t="shared" si="606"/>
        <v>0</v>
      </c>
      <c r="AK5977" s="72">
        <f t="shared" si="607"/>
        <v>0</v>
      </c>
      <c r="AL5977" s="72">
        <f t="shared" si="608"/>
        <v>0</v>
      </c>
      <c r="AQ5977" s="63">
        <f t="shared" si="610"/>
        <v>5977</v>
      </c>
      <c r="AR5977" s="72">
        <f t="shared" si="609"/>
        <v>0</v>
      </c>
    </row>
    <row r="5978" spans="35:44" x14ac:dyDescent="0.25">
      <c r="AI5978" s="72">
        <f t="shared" si="605"/>
        <v>0</v>
      </c>
      <c r="AJ5978" s="72">
        <f t="shared" si="606"/>
        <v>0</v>
      </c>
      <c r="AK5978" s="72">
        <f t="shared" si="607"/>
        <v>0</v>
      </c>
      <c r="AL5978" s="72">
        <f t="shared" si="608"/>
        <v>0</v>
      </c>
      <c r="AQ5978" s="63">
        <f t="shared" si="610"/>
        <v>5978</v>
      </c>
      <c r="AR5978" s="72">
        <f t="shared" si="609"/>
        <v>0</v>
      </c>
    </row>
    <row r="5979" spans="35:44" x14ac:dyDescent="0.25">
      <c r="AI5979" s="72">
        <f t="shared" si="605"/>
        <v>0</v>
      </c>
      <c r="AJ5979" s="72">
        <f t="shared" si="606"/>
        <v>0</v>
      </c>
      <c r="AK5979" s="72">
        <f t="shared" si="607"/>
        <v>0</v>
      </c>
      <c r="AL5979" s="72">
        <f t="shared" si="608"/>
        <v>0</v>
      </c>
      <c r="AQ5979" s="63">
        <f t="shared" si="610"/>
        <v>5979</v>
      </c>
      <c r="AR5979" s="72">
        <f t="shared" si="609"/>
        <v>0</v>
      </c>
    </row>
    <row r="5980" spans="35:44" x14ac:dyDescent="0.25">
      <c r="AI5980" s="72">
        <f t="shared" si="605"/>
        <v>0</v>
      </c>
      <c r="AJ5980" s="72">
        <f t="shared" si="606"/>
        <v>0</v>
      </c>
      <c r="AK5980" s="72">
        <f t="shared" si="607"/>
        <v>0</v>
      </c>
      <c r="AL5980" s="72">
        <f t="shared" si="608"/>
        <v>0</v>
      </c>
      <c r="AQ5980" s="63">
        <f t="shared" si="610"/>
        <v>5980</v>
      </c>
      <c r="AR5980" s="72">
        <f t="shared" si="609"/>
        <v>0</v>
      </c>
    </row>
    <row r="5981" spans="35:44" x14ac:dyDescent="0.25">
      <c r="AI5981" s="72">
        <f t="shared" si="605"/>
        <v>0</v>
      </c>
      <c r="AJ5981" s="72">
        <f t="shared" si="606"/>
        <v>0</v>
      </c>
      <c r="AK5981" s="72">
        <f t="shared" si="607"/>
        <v>0</v>
      </c>
      <c r="AL5981" s="72">
        <f t="shared" si="608"/>
        <v>0</v>
      </c>
      <c r="AQ5981" s="63">
        <f t="shared" si="610"/>
        <v>5981</v>
      </c>
      <c r="AR5981" s="72">
        <f t="shared" si="609"/>
        <v>0</v>
      </c>
    </row>
    <row r="5982" spans="35:44" x14ac:dyDescent="0.25">
      <c r="AI5982" s="72">
        <f t="shared" si="605"/>
        <v>0</v>
      </c>
      <c r="AJ5982" s="72">
        <f t="shared" si="606"/>
        <v>0</v>
      </c>
      <c r="AK5982" s="72">
        <f t="shared" si="607"/>
        <v>0</v>
      </c>
      <c r="AL5982" s="72">
        <f t="shared" si="608"/>
        <v>0</v>
      </c>
      <c r="AQ5982" s="63">
        <f t="shared" si="610"/>
        <v>5982</v>
      </c>
      <c r="AR5982" s="72">
        <f t="shared" si="609"/>
        <v>0</v>
      </c>
    </row>
    <row r="5983" spans="35:44" x14ac:dyDescent="0.25">
      <c r="AI5983" s="72">
        <f t="shared" ref="AI5983:AI6046" si="611">D5983*(C5983-C5982)*86400*$B$16</f>
        <v>0</v>
      </c>
      <c r="AJ5983" s="72">
        <f t="shared" ref="AJ5983:AJ6046" si="612">ROUNDUP((C5983-$C$1)/7,0)</f>
        <v>0</v>
      </c>
      <c r="AK5983" s="72">
        <f t="shared" ref="AK5983:AK6046" si="613">ROUNDUP((C5983-$C$1)/1,0)</f>
        <v>0</v>
      </c>
      <c r="AL5983" s="72">
        <f t="shared" ref="AL5983:AL6046" si="614">ROUNDUP((C5983-$C$1)*24,0)</f>
        <v>0</v>
      </c>
      <c r="AQ5983" s="63">
        <f t="shared" si="610"/>
        <v>5983</v>
      </c>
      <c r="AR5983" s="72">
        <f t="shared" si="609"/>
        <v>0</v>
      </c>
    </row>
    <row r="5984" spans="35:44" x14ac:dyDescent="0.25">
      <c r="AI5984" s="72">
        <f t="shared" si="611"/>
        <v>0</v>
      </c>
      <c r="AJ5984" s="72">
        <f t="shared" si="612"/>
        <v>0</v>
      </c>
      <c r="AK5984" s="72">
        <f t="shared" si="613"/>
        <v>0</v>
      </c>
      <c r="AL5984" s="72">
        <f t="shared" si="614"/>
        <v>0</v>
      </c>
      <c r="AQ5984" s="63">
        <f t="shared" si="610"/>
        <v>5984</v>
      </c>
      <c r="AR5984" s="72">
        <f t="shared" si="609"/>
        <v>0</v>
      </c>
    </row>
    <row r="5985" spans="35:44" x14ac:dyDescent="0.25">
      <c r="AI5985" s="72">
        <f t="shared" si="611"/>
        <v>0</v>
      </c>
      <c r="AJ5985" s="72">
        <f t="shared" si="612"/>
        <v>0</v>
      </c>
      <c r="AK5985" s="72">
        <f t="shared" si="613"/>
        <v>0</v>
      </c>
      <c r="AL5985" s="72">
        <f t="shared" si="614"/>
        <v>0</v>
      </c>
      <c r="AQ5985" s="63">
        <f t="shared" si="610"/>
        <v>5985</v>
      </c>
      <c r="AR5985" s="72">
        <f t="shared" si="609"/>
        <v>0</v>
      </c>
    </row>
    <row r="5986" spans="35:44" x14ac:dyDescent="0.25">
      <c r="AI5986" s="72">
        <f t="shared" si="611"/>
        <v>0</v>
      </c>
      <c r="AJ5986" s="72">
        <f t="shared" si="612"/>
        <v>0</v>
      </c>
      <c r="AK5986" s="72">
        <f t="shared" si="613"/>
        <v>0</v>
      </c>
      <c r="AL5986" s="72">
        <f t="shared" si="614"/>
        <v>0</v>
      </c>
      <c r="AQ5986" s="63">
        <f t="shared" si="610"/>
        <v>5986</v>
      </c>
      <c r="AR5986" s="72">
        <f t="shared" si="609"/>
        <v>0</v>
      </c>
    </row>
    <row r="5987" spans="35:44" x14ac:dyDescent="0.25">
      <c r="AI5987" s="72">
        <f t="shared" si="611"/>
        <v>0</v>
      </c>
      <c r="AJ5987" s="72">
        <f t="shared" si="612"/>
        <v>0</v>
      </c>
      <c r="AK5987" s="72">
        <f t="shared" si="613"/>
        <v>0</v>
      </c>
      <c r="AL5987" s="72">
        <f t="shared" si="614"/>
        <v>0</v>
      </c>
      <c r="AQ5987" s="63">
        <f t="shared" si="610"/>
        <v>5987</v>
      </c>
      <c r="AR5987" s="72">
        <f t="shared" si="609"/>
        <v>0</v>
      </c>
    </row>
    <row r="5988" spans="35:44" x14ac:dyDescent="0.25">
      <c r="AI5988" s="72">
        <f t="shared" si="611"/>
        <v>0</v>
      </c>
      <c r="AJ5988" s="72">
        <f t="shared" si="612"/>
        <v>0</v>
      </c>
      <c r="AK5988" s="72">
        <f t="shared" si="613"/>
        <v>0</v>
      </c>
      <c r="AL5988" s="72">
        <f t="shared" si="614"/>
        <v>0</v>
      </c>
      <c r="AQ5988" s="63">
        <f t="shared" si="610"/>
        <v>5988</v>
      </c>
      <c r="AR5988" s="72">
        <f t="shared" si="609"/>
        <v>0</v>
      </c>
    </row>
    <row r="5989" spans="35:44" x14ac:dyDescent="0.25">
      <c r="AI5989" s="72">
        <f t="shared" si="611"/>
        <v>0</v>
      </c>
      <c r="AJ5989" s="72">
        <f t="shared" si="612"/>
        <v>0</v>
      </c>
      <c r="AK5989" s="72">
        <f t="shared" si="613"/>
        <v>0</v>
      </c>
      <c r="AL5989" s="72">
        <f t="shared" si="614"/>
        <v>0</v>
      </c>
      <c r="AQ5989" s="63">
        <f t="shared" si="610"/>
        <v>5989</v>
      </c>
      <c r="AR5989" s="72">
        <f t="shared" si="609"/>
        <v>0</v>
      </c>
    </row>
    <row r="5990" spans="35:44" x14ac:dyDescent="0.25">
      <c r="AI5990" s="72">
        <f t="shared" si="611"/>
        <v>0</v>
      </c>
      <c r="AJ5990" s="72">
        <f t="shared" si="612"/>
        <v>0</v>
      </c>
      <c r="AK5990" s="72">
        <f t="shared" si="613"/>
        <v>0</v>
      </c>
      <c r="AL5990" s="72">
        <f t="shared" si="614"/>
        <v>0</v>
      </c>
      <c r="AQ5990" s="63">
        <f t="shared" si="610"/>
        <v>5990</v>
      </c>
      <c r="AR5990" s="72">
        <f t="shared" si="609"/>
        <v>0</v>
      </c>
    </row>
    <row r="5991" spans="35:44" x14ac:dyDescent="0.25">
      <c r="AI5991" s="72">
        <f t="shared" si="611"/>
        <v>0</v>
      </c>
      <c r="AJ5991" s="72">
        <f t="shared" si="612"/>
        <v>0</v>
      </c>
      <c r="AK5991" s="72">
        <f t="shared" si="613"/>
        <v>0</v>
      </c>
      <c r="AL5991" s="72">
        <f t="shared" si="614"/>
        <v>0</v>
      </c>
      <c r="AQ5991" s="63">
        <f t="shared" si="610"/>
        <v>5991</v>
      </c>
      <c r="AR5991" s="72">
        <f t="shared" si="609"/>
        <v>0</v>
      </c>
    </row>
    <row r="5992" spans="35:44" x14ac:dyDescent="0.25">
      <c r="AI5992" s="72">
        <f t="shared" si="611"/>
        <v>0</v>
      </c>
      <c r="AJ5992" s="72">
        <f t="shared" si="612"/>
        <v>0</v>
      </c>
      <c r="AK5992" s="72">
        <f t="shared" si="613"/>
        <v>0</v>
      </c>
      <c r="AL5992" s="72">
        <f t="shared" si="614"/>
        <v>0</v>
      </c>
      <c r="AQ5992" s="63">
        <f t="shared" si="610"/>
        <v>5992</v>
      </c>
      <c r="AR5992" s="72">
        <f t="shared" si="609"/>
        <v>0</v>
      </c>
    </row>
    <row r="5993" spans="35:44" x14ac:dyDescent="0.25">
      <c r="AI5993" s="72">
        <f t="shared" si="611"/>
        <v>0</v>
      </c>
      <c r="AJ5993" s="72">
        <f t="shared" si="612"/>
        <v>0</v>
      </c>
      <c r="AK5993" s="72">
        <f t="shared" si="613"/>
        <v>0</v>
      </c>
      <c r="AL5993" s="72">
        <f t="shared" si="614"/>
        <v>0</v>
      </c>
      <c r="AQ5993" s="63">
        <f t="shared" si="610"/>
        <v>5993</v>
      </c>
      <c r="AR5993" s="72">
        <f t="shared" si="609"/>
        <v>0</v>
      </c>
    </row>
    <row r="5994" spans="35:44" x14ac:dyDescent="0.25">
      <c r="AI5994" s="72">
        <f t="shared" si="611"/>
        <v>0</v>
      </c>
      <c r="AJ5994" s="72">
        <f t="shared" si="612"/>
        <v>0</v>
      </c>
      <c r="AK5994" s="72">
        <f t="shared" si="613"/>
        <v>0</v>
      </c>
      <c r="AL5994" s="72">
        <f t="shared" si="614"/>
        <v>0</v>
      </c>
      <c r="AQ5994" s="63">
        <f t="shared" si="610"/>
        <v>5994</v>
      </c>
      <c r="AR5994" s="72">
        <f t="shared" si="609"/>
        <v>0</v>
      </c>
    </row>
    <row r="5995" spans="35:44" x14ac:dyDescent="0.25">
      <c r="AI5995" s="72">
        <f t="shared" si="611"/>
        <v>0</v>
      </c>
      <c r="AJ5995" s="72">
        <f t="shared" si="612"/>
        <v>0</v>
      </c>
      <c r="AK5995" s="72">
        <f t="shared" si="613"/>
        <v>0</v>
      </c>
      <c r="AL5995" s="72">
        <f t="shared" si="614"/>
        <v>0</v>
      </c>
      <c r="AQ5995" s="63">
        <f t="shared" si="610"/>
        <v>5995</v>
      </c>
      <c r="AR5995" s="72">
        <f t="shared" si="609"/>
        <v>0</v>
      </c>
    </row>
    <row r="5996" spans="35:44" x14ac:dyDescent="0.25">
      <c r="AI5996" s="72">
        <f t="shared" si="611"/>
        <v>0</v>
      </c>
      <c r="AJ5996" s="72">
        <f t="shared" si="612"/>
        <v>0</v>
      </c>
      <c r="AK5996" s="72">
        <f t="shared" si="613"/>
        <v>0</v>
      </c>
      <c r="AL5996" s="72">
        <f t="shared" si="614"/>
        <v>0</v>
      </c>
      <c r="AQ5996" s="63">
        <f t="shared" si="610"/>
        <v>5996</v>
      </c>
      <c r="AR5996" s="72">
        <f t="shared" si="609"/>
        <v>0</v>
      </c>
    </row>
    <row r="5997" spans="35:44" x14ac:dyDescent="0.25">
      <c r="AI5997" s="72">
        <f t="shared" si="611"/>
        <v>0</v>
      </c>
      <c r="AJ5997" s="72">
        <f t="shared" si="612"/>
        <v>0</v>
      </c>
      <c r="AK5997" s="72">
        <f t="shared" si="613"/>
        <v>0</v>
      </c>
      <c r="AL5997" s="72">
        <f t="shared" si="614"/>
        <v>0</v>
      </c>
      <c r="AQ5997" s="63">
        <f t="shared" si="610"/>
        <v>5997</v>
      </c>
      <c r="AR5997" s="72">
        <f t="shared" si="609"/>
        <v>0</v>
      </c>
    </row>
    <row r="5998" spans="35:44" x14ac:dyDescent="0.25">
      <c r="AI5998" s="72">
        <f t="shared" si="611"/>
        <v>0</v>
      </c>
      <c r="AJ5998" s="72">
        <f t="shared" si="612"/>
        <v>0</v>
      </c>
      <c r="AK5998" s="72">
        <f t="shared" si="613"/>
        <v>0</v>
      </c>
      <c r="AL5998" s="72">
        <f t="shared" si="614"/>
        <v>0</v>
      </c>
      <c r="AQ5998" s="63">
        <f t="shared" si="610"/>
        <v>5998</v>
      </c>
      <c r="AR5998" s="72">
        <f t="shared" si="609"/>
        <v>0</v>
      </c>
    </row>
    <row r="5999" spans="35:44" x14ac:dyDescent="0.25">
      <c r="AI5999" s="72">
        <f t="shared" si="611"/>
        <v>0</v>
      </c>
      <c r="AJ5999" s="72">
        <f t="shared" si="612"/>
        <v>0</v>
      </c>
      <c r="AK5999" s="72">
        <f t="shared" si="613"/>
        <v>0</v>
      </c>
      <c r="AL5999" s="72">
        <f t="shared" si="614"/>
        <v>0</v>
      </c>
      <c r="AQ5999" s="63">
        <f t="shared" si="610"/>
        <v>5999</v>
      </c>
      <c r="AR5999" s="72">
        <f t="shared" si="609"/>
        <v>0</v>
      </c>
    </row>
    <row r="6000" spans="35:44" x14ac:dyDescent="0.25">
      <c r="AI6000" s="72">
        <f t="shared" si="611"/>
        <v>0</v>
      </c>
      <c r="AJ6000" s="72">
        <f t="shared" si="612"/>
        <v>0</v>
      </c>
      <c r="AK6000" s="72">
        <f t="shared" si="613"/>
        <v>0</v>
      </c>
      <c r="AL6000" s="72">
        <f t="shared" si="614"/>
        <v>0</v>
      </c>
      <c r="AQ6000" s="63">
        <f t="shared" si="610"/>
        <v>6000</v>
      </c>
      <c r="AR6000" s="72">
        <f t="shared" si="609"/>
        <v>0</v>
      </c>
    </row>
    <row r="6001" spans="35:44" x14ac:dyDescent="0.25">
      <c r="AI6001" s="72">
        <f t="shared" si="611"/>
        <v>0</v>
      </c>
      <c r="AJ6001" s="72">
        <f t="shared" si="612"/>
        <v>0</v>
      </c>
      <c r="AK6001" s="72">
        <f t="shared" si="613"/>
        <v>0</v>
      </c>
      <c r="AL6001" s="72">
        <f t="shared" si="614"/>
        <v>0</v>
      </c>
      <c r="AQ6001" s="63">
        <f t="shared" si="610"/>
        <v>6001</v>
      </c>
      <c r="AR6001" s="72">
        <f t="shared" si="609"/>
        <v>0</v>
      </c>
    </row>
    <row r="6002" spans="35:44" x14ac:dyDescent="0.25">
      <c r="AI6002" s="72">
        <f t="shared" si="611"/>
        <v>0</v>
      </c>
      <c r="AJ6002" s="72">
        <f t="shared" si="612"/>
        <v>0</v>
      </c>
      <c r="AK6002" s="72">
        <f t="shared" si="613"/>
        <v>0</v>
      </c>
      <c r="AL6002" s="72">
        <f t="shared" si="614"/>
        <v>0</v>
      </c>
      <c r="AQ6002" s="63">
        <f t="shared" si="610"/>
        <v>6002</v>
      </c>
      <c r="AR6002" s="72">
        <f t="shared" si="609"/>
        <v>0</v>
      </c>
    </row>
    <row r="6003" spans="35:44" x14ac:dyDescent="0.25">
      <c r="AI6003" s="72">
        <f t="shared" si="611"/>
        <v>0</v>
      </c>
      <c r="AJ6003" s="72">
        <f t="shared" si="612"/>
        <v>0</v>
      </c>
      <c r="AK6003" s="72">
        <f t="shared" si="613"/>
        <v>0</v>
      </c>
      <c r="AL6003" s="72">
        <f t="shared" si="614"/>
        <v>0</v>
      </c>
      <c r="AQ6003" s="63">
        <f t="shared" si="610"/>
        <v>6003</v>
      </c>
      <c r="AR6003" s="72">
        <f t="shared" si="609"/>
        <v>0</v>
      </c>
    </row>
    <row r="6004" spans="35:44" x14ac:dyDescent="0.25">
      <c r="AI6004" s="72">
        <f t="shared" si="611"/>
        <v>0</v>
      </c>
      <c r="AJ6004" s="72">
        <f t="shared" si="612"/>
        <v>0</v>
      </c>
      <c r="AK6004" s="72">
        <f t="shared" si="613"/>
        <v>0</v>
      </c>
      <c r="AL6004" s="72">
        <f t="shared" si="614"/>
        <v>0</v>
      </c>
      <c r="AQ6004" s="63">
        <f t="shared" si="610"/>
        <v>6004</v>
      </c>
      <c r="AR6004" s="72">
        <f t="shared" si="609"/>
        <v>0</v>
      </c>
    </row>
    <row r="6005" spans="35:44" x14ac:dyDescent="0.25">
      <c r="AI6005" s="72">
        <f t="shared" si="611"/>
        <v>0</v>
      </c>
      <c r="AJ6005" s="72">
        <f t="shared" si="612"/>
        <v>0</v>
      </c>
      <c r="AK6005" s="72">
        <f t="shared" si="613"/>
        <v>0</v>
      </c>
      <c r="AL6005" s="72">
        <f t="shared" si="614"/>
        <v>0</v>
      </c>
      <c r="AQ6005" s="63">
        <f t="shared" si="610"/>
        <v>6005</v>
      </c>
      <c r="AR6005" s="72">
        <f t="shared" si="609"/>
        <v>0</v>
      </c>
    </row>
    <row r="6006" spans="35:44" x14ac:dyDescent="0.25">
      <c r="AI6006" s="72">
        <f t="shared" si="611"/>
        <v>0</v>
      </c>
      <c r="AJ6006" s="72">
        <f t="shared" si="612"/>
        <v>0</v>
      </c>
      <c r="AK6006" s="72">
        <f t="shared" si="613"/>
        <v>0</v>
      </c>
      <c r="AL6006" s="72">
        <f t="shared" si="614"/>
        <v>0</v>
      </c>
      <c r="AQ6006" s="63">
        <f t="shared" si="610"/>
        <v>6006</v>
      </c>
      <c r="AR6006" s="72">
        <f t="shared" si="609"/>
        <v>0</v>
      </c>
    </row>
    <row r="6007" spans="35:44" x14ac:dyDescent="0.25">
      <c r="AI6007" s="72">
        <f t="shared" si="611"/>
        <v>0</v>
      </c>
      <c r="AJ6007" s="72">
        <f t="shared" si="612"/>
        <v>0</v>
      </c>
      <c r="AK6007" s="72">
        <f t="shared" si="613"/>
        <v>0</v>
      </c>
      <c r="AL6007" s="72">
        <f t="shared" si="614"/>
        <v>0</v>
      </c>
      <c r="AQ6007" s="63">
        <f t="shared" si="610"/>
        <v>6007</v>
      </c>
      <c r="AR6007" s="72">
        <f t="shared" si="609"/>
        <v>0</v>
      </c>
    </row>
    <row r="6008" spans="35:44" x14ac:dyDescent="0.25">
      <c r="AI6008" s="72">
        <f t="shared" si="611"/>
        <v>0</v>
      </c>
      <c r="AJ6008" s="72">
        <f t="shared" si="612"/>
        <v>0</v>
      </c>
      <c r="AK6008" s="72">
        <f t="shared" si="613"/>
        <v>0</v>
      </c>
      <c r="AL6008" s="72">
        <f t="shared" si="614"/>
        <v>0</v>
      </c>
      <c r="AQ6008" s="63">
        <f t="shared" si="610"/>
        <v>6008</v>
      </c>
      <c r="AR6008" s="72">
        <f t="shared" si="609"/>
        <v>0</v>
      </c>
    </row>
    <row r="6009" spans="35:44" x14ac:dyDescent="0.25">
      <c r="AI6009" s="72">
        <f t="shared" si="611"/>
        <v>0</v>
      </c>
      <c r="AJ6009" s="72">
        <f t="shared" si="612"/>
        <v>0</v>
      </c>
      <c r="AK6009" s="72">
        <f t="shared" si="613"/>
        <v>0</v>
      </c>
      <c r="AL6009" s="72">
        <f t="shared" si="614"/>
        <v>0</v>
      </c>
      <c r="AQ6009" s="63">
        <f t="shared" si="610"/>
        <v>6009</v>
      </c>
      <c r="AR6009" s="72">
        <f t="shared" si="609"/>
        <v>0</v>
      </c>
    </row>
    <row r="6010" spans="35:44" x14ac:dyDescent="0.25">
      <c r="AI6010" s="72">
        <f t="shared" si="611"/>
        <v>0</v>
      </c>
      <c r="AJ6010" s="72">
        <f t="shared" si="612"/>
        <v>0</v>
      </c>
      <c r="AK6010" s="72">
        <f t="shared" si="613"/>
        <v>0</v>
      </c>
      <c r="AL6010" s="72">
        <f t="shared" si="614"/>
        <v>0</v>
      </c>
      <c r="AQ6010" s="63">
        <f t="shared" si="610"/>
        <v>6010</v>
      </c>
      <c r="AR6010" s="72">
        <f t="shared" si="609"/>
        <v>0</v>
      </c>
    </row>
    <row r="6011" spans="35:44" x14ac:dyDescent="0.25">
      <c r="AI6011" s="72">
        <f t="shared" si="611"/>
        <v>0</v>
      </c>
      <c r="AJ6011" s="72">
        <f t="shared" si="612"/>
        <v>0</v>
      </c>
      <c r="AK6011" s="72">
        <f t="shared" si="613"/>
        <v>0</v>
      </c>
      <c r="AL6011" s="72">
        <f t="shared" si="614"/>
        <v>0</v>
      </c>
      <c r="AQ6011" s="63">
        <f t="shared" si="610"/>
        <v>6011</v>
      </c>
      <c r="AR6011" s="72">
        <f t="shared" si="609"/>
        <v>0</v>
      </c>
    </row>
    <row r="6012" spans="35:44" x14ac:dyDescent="0.25">
      <c r="AI6012" s="72">
        <f t="shared" si="611"/>
        <v>0</v>
      </c>
      <c r="AJ6012" s="72">
        <f t="shared" si="612"/>
        <v>0</v>
      </c>
      <c r="AK6012" s="72">
        <f t="shared" si="613"/>
        <v>0</v>
      </c>
      <c r="AL6012" s="72">
        <f t="shared" si="614"/>
        <v>0</v>
      </c>
      <c r="AQ6012" s="63">
        <f t="shared" si="610"/>
        <v>6012</v>
      </c>
      <c r="AR6012" s="72">
        <f t="shared" si="609"/>
        <v>0</v>
      </c>
    </row>
    <row r="6013" spans="35:44" x14ac:dyDescent="0.25">
      <c r="AI6013" s="72">
        <f t="shared" si="611"/>
        <v>0</v>
      </c>
      <c r="AJ6013" s="72">
        <f t="shared" si="612"/>
        <v>0</v>
      </c>
      <c r="AK6013" s="72">
        <f t="shared" si="613"/>
        <v>0</v>
      </c>
      <c r="AL6013" s="72">
        <f t="shared" si="614"/>
        <v>0</v>
      </c>
      <c r="AQ6013" s="63">
        <f t="shared" si="610"/>
        <v>6013</v>
      </c>
      <c r="AR6013" s="72">
        <f t="shared" si="609"/>
        <v>0</v>
      </c>
    </row>
    <row r="6014" spans="35:44" x14ac:dyDescent="0.25">
      <c r="AI6014" s="72">
        <f t="shared" si="611"/>
        <v>0</v>
      </c>
      <c r="AJ6014" s="72">
        <f t="shared" si="612"/>
        <v>0</v>
      </c>
      <c r="AK6014" s="72">
        <f t="shared" si="613"/>
        <v>0</v>
      </c>
      <c r="AL6014" s="72">
        <f t="shared" si="614"/>
        <v>0</v>
      </c>
      <c r="AQ6014" s="63">
        <f t="shared" si="610"/>
        <v>6014</v>
      </c>
      <c r="AR6014" s="72">
        <f t="shared" si="609"/>
        <v>0</v>
      </c>
    </row>
    <row r="6015" spans="35:44" x14ac:dyDescent="0.25">
      <c r="AI6015" s="72">
        <f t="shared" si="611"/>
        <v>0</v>
      </c>
      <c r="AJ6015" s="72">
        <f t="shared" si="612"/>
        <v>0</v>
      </c>
      <c r="AK6015" s="72">
        <f t="shared" si="613"/>
        <v>0</v>
      </c>
      <c r="AL6015" s="72">
        <f t="shared" si="614"/>
        <v>0</v>
      </c>
      <c r="AQ6015" s="63">
        <f t="shared" si="610"/>
        <v>6015</v>
      </c>
      <c r="AR6015" s="72">
        <f t="shared" si="609"/>
        <v>0</v>
      </c>
    </row>
    <row r="6016" spans="35:44" x14ac:dyDescent="0.25">
      <c r="AI6016" s="72">
        <f t="shared" si="611"/>
        <v>0</v>
      </c>
      <c r="AJ6016" s="72">
        <f t="shared" si="612"/>
        <v>0</v>
      </c>
      <c r="AK6016" s="72">
        <f t="shared" si="613"/>
        <v>0</v>
      </c>
      <c r="AL6016" s="72">
        <f t="shared" si="614"/>
        <v>0</v>
      </c>
      <c r="AQ6016" s="63">
        <f t="shared" si="610"/>
        <v>6016</v>
      </c>
      <c r="AR6016" s="72">
        <f t="shared" si="609"/>
        <v>0</v>
      </c>
    </row>
    <row r="6017" spans="35:44" x14ac:dyDescent="0.25">
      <c r="AI6017" s="72">
        <f t="shared" si="611"/>
        <v>0</v>
      </c>
      <c r="AJ6017" s="72">
        <f t="shared" si="612"/>
        <v>0</v>
      </c>
      <c r="AK6017" s="72">
        <f t="shared" si="613"/>
        <v>0</v>
      </c>
      <c r="AL6017" s="72">
        <f t="shared" si="614"/>
        <v>0</v>
      </c>
      <c r="AQ6017" s="63">
        <f t="shared" si="610"/>
        <v>6017</v>
      </c>
      <c r="AR6017" s="72">
        <f t="shared" ref="AR6017:AR6080" si="615">SUMIFS(AI:AI,AL:AL,AQ6017)</f>
        <v>0</v>
      </c>
    </row>
    <row r="6018" spans="35:44" x14ac:dyDescent="0.25">
      <c r="AI6018" s="72">
        <f t="shared" si="611"/>
        <v>0</v>
      </c>
      <c r="AJ6018" s="72">
        <f t="shared" si="612"/>
        <v>0</v>
      </c>
      <c r="AK6018" s="72">
        <f t="shared" si="613"/>
        <v>0</v>
      </c>
      <c r="AL6018" s="72">
        <f t="shared" si="614"/>
        <v>0</v>
      </c>
      <c r="AQ6018" s="63">
        <f t="shared" si="610"/>
        <v>6018</v>
      </c>
      <c r="AR6018" s="72">
        <f t="shared" si="615"/>
        <v>0</v>
      </c>
    </row>
    <row r="6019" spans="35:44" x14ac:dyDescent="0.25">
      <c r="AI6019" s="72">
        <f t="shared" si="611"/>
        <v>0</v>
      </c>
      <c r="AJ6019" s="72">
        <f t="shared" si="612"/>
        <v>0</v>
      </c>
      <c r="AK6019" s="72">
        <f t="shared" si="613"/>
        <v>0</v>
      </c>
      <c r="AL6019" s="72">
        <f t="shared" si="614"/>
        <v>0</v>
      </c>
      <c r="AQ6019" s="63">
        <f t="shared" ref="AQ6019:AQ6082" si="616">1+AQ6018</f>
        <v>6019</v>
      </c>
      <c r="AR6019" s="72">
        <f t="shared" si="615"/>
        <v>0</v>
      </c>
    </row>
    <row r="6020" spans="35:44" x14ac:dyDescent="0.25">
      <c r="AI6020" s="72">
        <f t="shared" si="611"/>
        <v>0</v>
      </c>
      <c r="AJ6020" s="72">
        <f t="shared" si="612"/>
        <v>0</v>
      </c>
      <c r="AK6020" s="72">
        <f t="shared" si="613"/>
        <v>0</v>
      </c>
      <c r="AL6020" s="72">
        <f t="shared" si="614"/>
        <v>0</v>
      </c>
      <c r="AQ6020" s="63">
        <f t="shared" si="616"/>
        <v>6020</v>
      </c>
      <c r="AR6020" s="72">
        <f t="shared" si="615"/>
        <v>0</v>
      </c>
    </row>
    <row r="6021" spans="35:44" x14ac:dyDescent="0.25">
      <c r="AI6021" s="72">
        <f t="shared" si="611"/>
        <v>0</v>
      </c>
      <c r="AJ6021" s="72">
        <f t="shared" si="612"/>
        <v>0</v>
      </c>
      <c r="AK6021" s="72">
        <f t="shared" si="613"/>
        <v>0</v>
      </c>
      <c r="AL6021" s="72">
        <f t="shared" si="614"/>
        <v>0</v>
      </c>
      <c r="AQ6021" s="63">
        <f t="shared" si="616"/>
        <v>6021</v>
      </c>
      <c r="AR6021" s="72">
        <f t="shared" si="615"/>
        <v>0</v>
      </c>
    </row>
    <row r="6022" spans="35:44" x14ac:dyDescent="0.25">
      <c r="AI6022" s="72">
        <f t="shared" si="611"/>
        <v>0</v>
      </c>
      <c r="AJ6022" s="72">
        <f t="shared" si="612"/>
        <v>0</v>
      </c>
      <c r="AK6022" s="72">
        <f t="shared" si="613"/>
        <v>0</v>
      </c>
      <c r="AL6022" s="72">
        <f t="shared" si="614"/>
        <v>0</v>
      </c>
      <c r="AQ6022" s="63">
        <f t="shared" si="616"/>
        <v>6022</v>
      </c>
      <c r="AR6022" s="72">
        <f t="shared" si="615"/>
        <v>0</v>
      </c>
    </row>
    <row r="6023" spans="35:44" x14ac:dyDescent="0.25">
      <c r="AI6023" s="72">
        <f t="shared" si="611"/>
        <v>0</v>
      </c>
      <c r="AJ6023" s="72">
        <f t="shared" si="612"/>
        <v>0</v>
      </c>
      <c r="AK6023" s="72">
        <f t="shared" si="613"/>
        <v>0</v>
      </c>
      <c r="AL6023" s="72">
        <f t="shared" si="614"/>
        <v>0</v>
      </c>
      <c r="AQ6023" s="63">
        <f t="shared" si="616"/>
        <v>6023</v>
      </c>
      <c r="AR6023" s="72">
        <f t="shared" si="615"/>
        <v>0</v>
      </c>
    </row>
    <row r="6024" spans="35:44" x14ac:dyDescent="0.25">
      <c r="AI6024" s="72">
        <f t="shared" si="611"/>
        <v>0</v>
      </c>
      <c r="AJ6024" s="72">
        <f t="shared" si="612"/>
        <v>0</v>
      </c>
      <c r="AK6024" s="72">
        <f t="shared" si="613"/>
        <v>0</v>
      </c>
      <c r="AL6024" s="72">
        <f t="shared" si="614"/>
        <v>0</v>
      </c>
      <c r="AQ6024" s="63">
        <f t="shared" si="616"/>
        <v>6024</v>
      </c>
      <c r="AR6024" s="72">
        <f t="shared" si="615"/>
        <v>0</v>
      </c>
    </row>
    <row r="6025" spans="35:44" x14ac:dyDescent="0.25">
      <c r="AI6025" s="72">
        <f t="shared" si="611"/>
        <v>0</v>
      </c>
      <c r="AJ6025" s="72">
        <f t="shared" si="612"/>
        <v>0</v>
      </c>
      <c r="AK6025" s="72">
        <f t="shared" si="613"/>
        <v>0</v>
      </c>
      <c r="AL6025" s="72">
        <f t="shared" si="614"/>
        <v>0</v>
      </c>
      <c r="AQ6025" s="63">
        <f t="shared" si="616"/>
        <v>6025</v>
      </c>
      <c r="AR6025" s="72">
        <f t="shared" si="615"/>
        <v>0</v>
      </c>
    </row>
    <row r="6026" spans="35:44" x14ac:dyDescent="0.25">
      <c r="AI6026" s="72">
        <f t="shared" si="611"/>
        <v>0</v>
      </c>
      <c r="AJ6026" s="72">
        <f t="shared" si="612"/>
        <v>0</v>
      </c>
      <c r="AK6026" s="72">
        <f t="shared" si="613"/>
        <v>0</v>
      </c>
      <c r="AL6026" s="72">
        <f t="shared" si="614"/>
        <v>0</v>
      </c>
      <c r="AQ6026" s="63">
        <f t="shared" si="616"/>
        <v>6026</v>
      </c>
      <c r="AR6026" s="72">
        <f t="shared" si="615"/>
        <v>0</v>
      </c>
    </row>
    <row r="6027" spans="35:44" x14ac:dyDescent="0.25">
      <c r="AI6027" s="72">
        <f t="shared" si="611"/>
        <v>0</v>
      </c>
      <c r="AJ6027" s="72">
        <f t="shared" si="612"/>
        <v>0</v>
      </c>
      <c r="AK6027" s="72">
        <f t="shared" si="613"/>
        <v>0</v>
      </c>
      <c r="AL6027" s="72">
        <f t="shared" si="614"/>
        <v>0</v>
      </c>
      <c r="AQ6027" s="63">
        <f t="shared" si="616"/>
        <v>6027</v>
      </c>
      <c r="AR6027" s="72">
        <f t="shared" si="615"/>
        <v>0</v>
      </c>
    </row>
    <row r="6028" spans="35:44" x14ac:dyDescent="0.25">
      <c r="AI6028" s="72">
        <f t="shared" si="611"/>
        <v>0</v>
      </c>
      <c r="AJ6028" s="72">
        <f t="shared" si="612"/>
        <v>0</v>
      </c>
      <c r="AK6028" s="72">
        <f t="shared" si="613"/>
        <v>0</v>
      </c>
      <c r="AL6028" s="72">
        <f t="shared" si="614"/>
        <v>0</v>
      </c>
      <c r="AQ6028" s="63">
        <f t="shared" si="616"/>
        <v>6028</v>
      </c>
      <c r="AR6028" s="72">
        <f t="shared" si="615"/>
        <v>0</v>
      </c>
    </row>
    <row r="6029" spans="35:44" x14ac:dyDescent="0.25">
      <c r="AI6029" s="72">
        <f t="shared" si="611"/>
        <v>0</v>
      </c>
      <c r="AJ6029" s="72">
        <f t="shared" si="612"/>
        <v>0</v>
      </c>
      <c r="AK6029" s="72">
        <f t="shared" si="613"/>
        <v>0</v>
      </c>
      <c r="AL6029" s="72">
        <f t="shared" si="614"/>
        <v>0</v>
      </c>
      <c r="AQ6029" s="63">
        <f t="shared" si="616"/>
        <v>6029</v>
      </c>
      <c r="AR6029" s="72">
        <f t="shared" si="615"/>
        <v>0</v>
      </c>
    </row>
    <row r="6030" spans="35:44" x14ac:dyDescent="0.25">
      <c r="AI6030" s="72">
        <f t="shared" si="611"/>
        <v>0</v>
      </c>
      <c r="AJ6030" s="72">
        <f t="shared" si="612"/>
        <v>0</v>
      </c>
      <c r="AK6030" s="72">
        <f t="shared" si="613"/>
        <v>0</v>
      </c>
      <c r="AL6030" s="72">
        <f t="shared" si="614"/>
        <v>0</v>
      </c>
      <c r="AQ6030" s="63">
        <f t="shared" si="616"/>
        <v>6030</v>
      </c>
      <c r="AR6030" s="72">
        <f t="shared" si="615"/>
        <v>0</v>
      </c>
    </row>
    <row r="6031" spans="35:44" x14ac:dyDescent="0.25">
      <c r="AI6031" s="72">
        <f t="shared" si="611"/>
        <v>0</v>
      </c>
      <c r="AJ6031" s="72">
        <f t="shared" si="612"/>
        <v>0</v>
      </c>
      <c r="AK6031" s="72">
        <f t="shared" si="613"/>
        <v>0</v>
      </c>
      <c r="AL6031" s="72">
        <f t="shared" si="614"/>
        <v>0</v>
      </c>
      <c r="AQ6031" s="63">
        <f t="shared" si="616"/>
        <v>6031</v>
      </c>
      <c r="AR6031" s="72">
        <f t="shared" si="615"/>
        <v>0</v>
      </c>
    </row>
    <row r="6032" spans="35:44" x14ac:dyDescent="0.25">
      <c r="AI6032" s="72">
        <f t="shared" si="611"/>
        <v>0</v>
      </c>
      <c r="AJ6032" s="72">
        <f t="shared" si="612"/>
        <v>0</v>
      </c>
      <c r="AK6032" s="72">
        <f t="shared" si="613"/>
        <v>0</v>
      </c>
      <c r="AL6032" s="72">
        <f t="shared" si="614"/>
        <v>0</v>
      </c>
      <c r="AQ6032" s="63">
        <f t="shared" si="616"/>
        <v>6032</v>
      </c>
      <c r="AR6032" s="72">
        <f t="shared" si="615"/>
        <v>0</v>
      </c>
    </row>
    <row r="6033" spans="35:44" x14ac:dyDescent="0.25">
      <c r="AI6033" s="72">
        <f t="shared" si="611"/>
        <v>0</v>
      </c>
      <c r="AJ6033" s="72">
        <f t="shared" si="612"/>
        <v>0</v>
      </c>
      <c r="AK6033" s="72">
        <f t="shared" si="613"/>
        <v>0</v>
      </c>
      <c r="AL6033" s="72">
        <f t="shared" si="614"/>
        <v>0</v>
      </c>
      <c r="AQ6033" s="63">
        <f t="shared" si="616"/>
        <v>6033</v>
      </c>
      <c r="AR6033" s="72">
        <f t="shared" si="615"/>
        <v>0</v>
      </c>
    </row>
    <row r="6034" spans="35:44" x14ac:dyDescent="0.25">
      <c r="AI6034" s="72">
        <f t="shared" si="611"/>
        <v>0</v>
      </c>
      <c r="AJ6034" s="72">
        <f t="shared" si="612"/>
        <v>0</v>
      </c>
      <c r="AK6034" s="72">
        <f t="shared" si="613"/>
        <v>0</v>
      </c>
      <c r="AL6034" s="72">
        <f t="shared" si="614"/>
        <v>0</v>
      </c>
      <c r="AQ6034" s="63">
        <f t="shared" si="616"/>
        <v>6034</v>
      </c>
      <c r="AR6034" s="72">
        <f t="shared" si="615"/>
        <v>0</v>
      </c>
    </row>
    <row r="6035" spans="35:44" x14ac:dyDescent="0.25">
      <c r="AI6035" s="72">
        <f t="shared" si="611"/>
        <v>0</v>
      </c>
      <c r="AJ6035" s="72">
        <f t="shared" si="612"/>
        <v>0</v>
      </c>
      <c r="AK6035" s="72">
        <f t="shared" si="613"/>
        <v>0</v>
      </c>
      <c r="AL6035" s="72">
        <f t="shared" si="614"/>
        <v>0</v>
      </c>
      <c r="AQ6035" s="63">
        <f t="shared" si="616"/>
        <v>6035</v>
      </c>
      <c r="AR6035" s="72">
        <f t="shared" si="615"/>
        <v>0</v>
      </c>
    </row>
    <row r="6036" spans="35:44" x14ac:dyDescent="0.25">
      <c r="AI6036" s="72">
        <f t="shared" si="611"/>
        <v>0</v>
      </c>
      <c r="AJ6036" s="72">
        <f t="shared" si="612"/>
        <v>0</v>
      </c>
      <c r="AK6036" s="72">
        <f t="shared" si="613"/>
        <v>0</v>
      </c>
      <c r="AL6036" s="72">
        <f t="shared" si="614"/>
        <v>0</v>
      </c>
      <c r="AQ6036" s="63">
        <f t="shared" si="616"/>
        <v>6036</v>
      </c>
      <c r="AR6036" s="72">
        <f t="shared" si="615"/>
        <v>0</v>
      </c>
    </row>
    <row r="6037" spans="35:44" x14ac:dyDescent="0.25">
      <c r="AI6037" s="72">
        <f t="shared" si="611"/>
        <v>0</v>
      </c>
      <c r="AJ6037" s="72">
        <f t="shared" si="612"/>
        <v>0</v>
      </c>
      <c r="AK6037" s="72">
        <f t="shared" si="613"/>
        <v>0</v>
      </c>
      <c r="AL6037" s="72">
        <f t="shared" si="614"/>
        <v>0</v>
      </c>
      <c r="AQ6037" s="63">
        <f t="shared" si="616"/>
        <v>6037</v>
      </c>
      <c r="AR6037" s="72">
        <f t="shared" si="615"/>
        <v>0</v>
      </c>
    </row>
    <row r="6038" spans="35:44" x14ac:dyDescent="0.25">
      <c r="AI6038" s="72">
        <f t="shared" si="611"/>
        <v>0</v>
      </c>
      <c r="AJ6038" s="72">
        <f t="shared" si="612"/>
        <v>0</v>
      </c>
      <c r="AK6038" s="72">
        <f t="shared" si="613"/>
        <v>0</v>
      </c>
      <c r="AL6038" s="72">
        <f t="shared" si="614"/>
        <v>0</v>
      </c>
      <c r="AQ6038" s="63">
        <f t="shared" si="616"/>
        <v>6038</v>
      </c>
      <c r="AR6038" s="72">
        <f t="shared" si="615"/>
        <v>0</v>
      </c>
    </row>
    <row r="6039" spans="35:44" x14ac:dyDescent="0.25">
      <c r="AI6039" s="72">
        <f t="shared" si="611"/>
        <v>0</v>
      </c>
      <c r="AJ6039" s="72">
        <f t="shared" si="612"/>
        <v>0</v>
      </c>
      <c r="AK6039" s="72">
        <f t="shared" si="613"/>
        <v>0</v>
      </c>
      <c r="AL6039" s="72">
        <f t="shared" si="614"/>
        <v>0</v>
      </c>
      <c r="AQ6039" s="63">
        <f t="shared" si="616"/>
        <v>6039</v>
      </c>
      <c r="AR6039" s="72">
        <f t="shared" si="615"/>
        <v>0</v>
      </c>
    </row>
    <row r="6040" spans="35:44" x14ac:dyDescent="0.25">
      <c r="AI6040" s="72">
        <f t="shared" si="611"/>
        <v>0</v>
      </c>
      <c r="AJ6040" s="72">
        <f t="shared" si="612"/>
        <v>0</v>
      </c>
      <c r="AK6040" s="72">
        <f t="shared" si="613"/>
        <v>0</v>
      </c>
      <c r="AL6040" s="72">
        <f t="shared" si="614"/>
        <v>0</v>
      </c>
      <c r="AQ6040" s="63">
        <f t="shared" si="616"/>
        <v>6040</v>
      </c>
      <c r="AR6040" s="72">
        <f t="shared" si="615"/>
        <v>0</v>
      </c>
    </row>
    <row r="6041" spans="35:44" x14ac:dyDescent="0.25">
      <c r="AI6041" s="72">
        <f t="shared" si="611"/>
        <v>0</v>
      </c>
      <c r="AJ6041" s="72">
        <f t="shared" si="612"/>
        <v>0</v>
      </c>
      <c r="AK6041" s="72">
        <f t="shared" si="613"/>
        <v>0</v>
      </c>
      <c r="AL6041" s="72">
        <f t="shared" si="614"/>
        <v>0</v>
      </c>
      <c r="AQ6041" s="63">
        <f t="shared" si="616"/>
        <v>6041</v>
      </c>
      <c r="AR6041" s="72">
        <f t="shared" si="615"/>
        <v>0</v>
      </c>
    </row>
    <row r="6042" spans="35:44" x14ac:dyDescent="0.25">
      <c r="AI6042" s="72">
        <f t="shared" si="611"/>
        <v>0</v>
      </c>
      <c r="AJ6042" s="72">
        <f t="shared" si="612"/>
        <v>0</v>
      </c>
      <c r="AK6042" s="72">
        <f t="shared" si="613"/>
        <v>0</v>
      </c>
      <c r="AL6042" s="72">
        <f t="shared" si="614"/>
        <v>0</v>
      </c>
      <c r="AQ6042" s="63">
        <f t="shared" si="616"/>
        <v>6042</v>
      </c>
      <c r="AR6042" s="72">
        <f t="shared" si="615"/>
        <v>0</v>
      </c>
    </row>
    <row r="6043" spans="35:44" x14ac:dyDescent="0.25">
      <c r="AI6043" s="72">
        <f t="shared" si="611"/>
        <v>0</v>
      </c>
      <c r="AJ6043" s="72">
        <f t="shared" si="612"/>
        <v>0</v>
      </c>
      <c r="AK6043" s="72">
        <f t="shared" si="613"/>
        <v>0</v>
      </c>
      <c r="AL6043" s="72">
        <f t="shared" si="614"/>
        <v>0</v>
      </c>
      <c r="AQ6043" s="63">
        <f t="shared" si="616"/>
        <v>6043</v>
      </c>
      <c r="AR6043" s="72">
        <f t="shared" si="615"/>
        <v>0</v>
      </c>
    </row>
    <row r="6044" spans="35:44" x14ac:dyDescent="0.25">
      <c r="AI6044" s="72">
        <f t="shared" si="611"/>
        <v>0</v>
      </c>
      <c r="AJ6044" s="72">
        <f t="shared" si="612"/>
        <v>0</v>
      </c>
      <c r="AK6044" s="72">
        <f t="shared" si="613"/>
        <v>0</v>
      </c>
      <c r="AL6044" s="72">
        <f t="shared" si="614"/>
        <v>0</v>
      </c>
      <c r="AQ6044" s="63">
        <f t="shared" si="616"/>
        <v>6044</v>
      </c>
      <c r="AR6044" s="72">
        <f t="shared" si="615"/>
        <v>0</v>
      </c>
    </row>
    <row r="6045" spans="35:44" x14ac:dyDescent="0.25">
      <c r="AI6045" s="72">
        <f t="shared" si="611"/>
        <v>0</v>
      </c>
      <c r="AJ6045" s="72">
        <f t="shared" si="612"/>
        <v>0</v>
      </c>
      <c r="AK6045" s="72">
        <f t="shared" si="613"/>
        <v>0</v>
      </c>
      <c r="AL6045" s="72">
        <f t="shared" si="614"/>
        <v>0</v>
      </c>
      <c r="AQ6045" s="63">
        <f t="shared" si="616"/>
        <v>6045</v>
      </c>
      <c r="AR6045" s="72">
        <f t="shared" si="615"/>
        <v>0</v>
      </c>
    </row>
    <row r="6046" spans="35:44" x14ac:dyDescent="0.25">
      <c r="AI6046" s="72">
        <f t="shared" si="611"/>
        <v>0</v>
      </c>
      <c r="AJ6046" s="72">
        <f t="shared" si="612"/>
        <v>0</v>
      </c>
      <c r="AK6046" s="72">
        <f t="shared" si="613"/>
        <v>0</v>
      </c>
      <c r="AL6046" s="72">
        <f t="shared" si="614"/>
        <v>0</v>
      </c>
      <c r="AQ6046" s="63">
        <f t="shared" si="616"/>
        <v>6046</v>
      </c>
      <c r="AR6046" s="72">
        <f t="shared" si="615"/>
        <v>0</v>
      </c>
    </row>
    <row r="6047" spans="35:44" x14ac:dyDescent="0.25">
      <c r="AI6047" s="72">
        <f t="shared" ref="AI6047:AI6110" si="617">D6047*(C6047-C6046)*86400*$B$16</f>
        <v>0</v>
      </c>
      <c r="AJ6047" s="72">
        <f t="shared" ref="AJ6047:AJ6110" si="618">ROUNDUP((C6047-$C$1)/7,0)</f>
        <v>0</v>
      </c>
      <c r="AK6047" s="72">
        <f t="shared" ref="AK6047:AK6110" si="619">ROUNDUP((C6047-$C$1)/1,0)</f>
        <v>0</v>
      </c>
      <c r="AL6047" s="72">
        <f t="shared" ref="AL6047:AL6110" si="620">ROUNDUP((C6047-$C$1)*24,0)</f>
        <v>0</v>
      </c>
      <c r="AQ6047" s="63">
        <f t="shared" si="616"/>
        <v>6047</v>
      </c>
      <c r="AR6047" s="72">
        <f t="shared" si="615"/>
        <v>0</v>
      </c>
    </row>
    <row r="6048" spans="35:44" x14ac:dyDescent="0.25">
      <c r="AI6048" s="72">
        <f t="shared" si="617"/>
        <v>0</v>
      </c>
      <c r="AJ6048" s="72">
        <f t="shared" si="618"/>
        <v>0</v>
      </c>
      <c r="AK6048" s="72">
        <f t="shared" si="619"/>
        <v>0</v>
      </c>
      <c r="AL6048" s="72">
        <f t="shared" si="620"/>
        <v>0</v>
      </c>
      <c r="AQ6048" s="63">
        <f t="shared" si="616"/>
        <v>6048</v>
      </c>
      <c r="AR6048" s="72">
        <f t="shared" si="615"/>
        <v>0</v>
      </c>
    </row>
    <row r="6049" spans="35:44" x14ac:dyDescent="0.25">
      <c r="AI6049" s="72">
        <f t="shared" si="617"/>
        <v>0</v>
      </c>
      <c r="AJ6049" s="72">
        <f t="shared" si="618"/>
        <v>0</v>
      </c>
      <c r="AK6049" s="72">
        <f t="shared" si="619"/>
        <v>0</v>
      </c>
      <c r="AL6049" s="72">
        <f t="shared" si="620"/>
        <v>0</v>
      </c>
      <c r="AQ6049" s="63">
        <f t="shared" si="616"/>
        <v>6049</v>
      </c>
      <c r="AR6049" s="72">
        <f t="shared" si="615"/>
        <v>0</v>
      </c>
    </row>
    <row r="6050" spans="35:44" x14ac:dyDescent="0.25">
      <c r="AI6050" s="72">
        <f t="shared" si="617"/>
        <v>0</v>
      </c>
      <c r="AJ6050" s="72">
        <f t="shared" si="618"/>
        <v>0</v>
      </c>
      <c r="AK6050" s="72">
        <f t="shared" si="619"/>
        <v>0</v>
      </c>
      <c r="AL6050" s="72">
        <f t="shared" si="620"/>
        <v>0</v>
      </c>
      <c r="AQ6050" s="63">
        <f t="shared" si="616"/>
        <v>6050</v>
      </c>
      <c r="AR6050" s="72">
        <f t="shared" si="615"/>
        <v>0</v>
      </c>
    </row>
    <row r="6051" spans="35:44" x14ac:dyDescent="0.25">
      <c r="AI6051" s="72">
        <f t="shared" si="617"/>
        <v>0</v>
      </c>
      <c r="AJ6051" s="72">
        <f t="shared" si="618"/>
        <v>0</v>
      </c>
      <c r="AK6051" s="72">
        <f t="shared" si="619"/>
        <v>0</v>
      </c>
      <c r="AL6051" s="72">
        <f t="shared" si="620"/>
        <v>0</v>
      </c>
      <c r="AQ6051" s="63">
        <f t="shared" si="616"/>
        <v>6051</v>
      </c>
      <c r="AR6051" s="72">
        <f t="shared" si="615"/>
        <v>0</v>
      </c>
    </row>
    <row r="6052" spans="35:44" x14ac:dyDescent="0.25">
      <c r="AI6052" s="72">
        <f t="shared" si="617"/>
        <v>0</v>
      </c>
      <c r="AJ6052" s="72">
        <f t="shared" si="618"/>
        <v>0</v>
      </c>
      <c r="AK6052" s="72">
        <f t="shared" si="619"/>
        <v>0</v>
      </c>
      <c r="AL6052" s="72">
        <f t="shared" si="620"/>
        <v>0</v>
      </c>
      <c r="AQ6052" s="63">
        <f t="shared" si="616"/>
        <v>6052</v>
      </c>
      <c r="AR6052" s="72">
        <f t="shared" si="615"/>
        <v>0</v>
      </c>
    </row>
    <row r="6053" spans="35:44" x14ac:dyDescent="0.25">
      <c r="AI6053" s="72">
        <f t="shared" si="617"/>
        <v>0</v>
      </c>
      <c r="AJ6053" s="72">
        <f t="shared" si="618"/>
        <v>0</v>
      </c>
      <c r="AK6053" s="72">
        <f t="shared" si="619"/>
        <v>0</v>
      </c>
      <c r="AL6053" s="72">
        <f t="shared" si="620"/>
        <v>0</v>
      </c>
      <c r="AQ6053" s="63">
        <f t="shared" si="616"/>
        <v>6053</v>
      </c>
      <c r="AR6053" s="72">
        <f t="shared" si="615"/>
        <v>0</v>
      </c>
    </row>
    <row r="6054" spans="35:44" x14ac:dyDescent="0.25">
      <c r="AI6054" s="72">
        <f t="shared" si="617"/>
        <v>0</v>
      </c>
      <c r="AJ6054" s="72">
        <f t="shared" si="618"/>
        <v>0</v>
      </c>
      <c r="AK6054" s="72">
        <f t="shared" si="619"/>
        <v>0</v>
      </c>
      <c r="AL6054" s="72">
        <f t="shared" si="620"/>
        <v>0</v>
      </c>
      <c r="AQ6054" s="63">
        <f t="shared" si="616"/>
        <v>6054</v>
      </c>
      <c r="AR6054" s="72">
        <f t="shared" si="615"/>
        <v>0</v>
      </c>
    </row>
    <row r="6055" spans="35:44" x14ac:dyDescent="0.25">
      <c r="AI6055" s="72">
        <f t="shared" si="617"/>
        <v>0</v>
      </c>
      <c r="AJ6055" s="72">
        <f t="shared" si="618"/>
        <v>0</v>
      </c>
      <c r="AK6055" s="72">
        <f t="shared" si="619"/>
        <v>0</v>
      </c>
      <c r="AL6055" s="72">
        <f t="shared" si="620"/>
        <v>0</v>
      </c>
      <c r="AQ6055" s="63">
        <f t="shared" si="616"/>
        <v>6055</v>
      </c>
      <c r="AR6055" s="72">
        <f t="shared" si="615"/>
        <v>0</v>
      </c>
    </row>
    <row r="6056" spans="35:44" x14ac:dyDescent="0.25">
      <c r="AI6056" s="72">
        <f t="shared" si="617"/>
        <v>0</v>
      </c>
      <c r="AJ6056" s="72">
        <f t="shared" si="618"/>
        <v>0</v>
      </c>
      <c r="AK6056" s="72">
        <f t="shared" si="619"/>
        <v>0</v>
      </c>
      <c r="AL6056" s="72">
        <f t="shared" si="620"/>
        <v>0</v>
      </c>
      <c r="AQ6056" s="63">
        <f t="shared" si="616"/>
        <v>6056</v>
      </c>
      <c r="AR6056" s="72">
        <f t="shared" si="615"/>
        <v>0</v>
      </c>
    </row>
    <row r="6057" spans="35:44" x14ac:dyDescent="0.25">
      <c r="AI6057" s="72">
        <f t="shared" si="617"/>
        <v>0</v>
      </c>
      <c r="AJ6057" s="72">
        <f t="shared" si="618"/>
        <v>0</v>
      </c>
      <c r="AK6057" s="72">
        <f t="shared" si="619"/>
        <v>0</v>
      </c>
      <c r="AL6057" s="72">
        <f t="shared" si="620"/>
        <v>0</v>
      </c>
      <c r="AQ6057" s="63">
        <f t="shared" si="616"/>
        <v>6057</v>
      </c>
      <c r="AR6057" s="72">
        <f t="shared" si="615"/>
        <v>0</v>
      </c>
    </row>
    <row r="6058" spans="35:44" x14ac:dyDescent="0.25">
      <c r="AI6058" s="72">
        <f t="shared" si="617"/>
        <v>0</v>
      </c>
      <c r="AJ6058" s="72">
        <f t="shared" si="618"/>
        <v>0</v>
      </c>
      <c r="AK6058" s="72">
        <f t="shared" si="619"/>
        <v>0</v>
      </c>
      <c r="AL6058" s="72">
        <f t="shared" si="620"/>
        <v>0</v>
      </c>
      <c r="AQ6058" s="63">
        <f t="shared" si="616"/>
        <v>6058</v>
      </c>
      <c r="AR6058" s="72">
        <f t="shared" si="615"/>
        <v>0</v>
      </c>
    </row>
    <row r="6059" spans="35:44" x14ac:dyDescent="0.25">
      <c r="AI6059" s="72">
        <f t="shared" si="617"/>
        <v>0</v>
      </c>
      <c r="AJ6059" s="72">
        <f t="shared" si="618"/>
        <v>0</v>
      </c>
      <c r="AK6059" s="72">
        <f t="shared" si="619"/>
        <v>0</v>
      </c>
      <c r="AL6059" s="72">
        <f t="shared" si="620"/>
        <v>0</v>
      </c>
      <c r="AQ6059" s="63">
        <f t="shared" si="616"/>
        <v>6059</v>
      </c>
      <c r="AR6059" s="72">
        <f t="shared" si="615"/>
        <v>0</v>
      </c>
    </row>
    <row r="6060" spans="35:44" x14ac:dyDescent="0.25">
      <c r="AI6060" s="72">
        <f t="shared" si="617"/>
        <v>0</v>
      </c>
      <c r="AJ6060" s="72">
        <f t="shared" si="618"/>
        <v>0</v>
      </c>
      <c r="AK6060" s="72">
        <f t="shared" si="619"/>
        <v>0</v>
      </c>
      <c r="AL6060" s="72">
        <f t="shared" si="620"/>
        <v>0</v>
      </c>
      <c r="AQ6060" s="63">
        <f t="shared" si="616"/>
        <v>6060</v>
      </c>
      <c r="AR6060" s="72">
        <f t="shared" si="615"/>
        <v>0</v>
      </c>
    </row>
    <row r="6061" spans="35:44" x14ac:dyDescent="0.25">
      <c r="AI6061" s="72">
        <f t="shared" si="617"/>
        <v>0</v>
      </c>
      <c r="AJ6061" s="72">
        <f t="shared" si="618"/>
        <v>0</v>
      </c>
      <c r="AK6061" s="72">
        <f t="shared" si="619"/>
        <v>0</v>
      </c>
      <c r="AL6061" s="72">
        <f t="shared" si="620"/>
        <v>0</v>
      </c>
      <c r="AQ6061" s="63">
        <f t="shared" si="616"/>
        <v>6061</v>
      </c>
      <c r="AR6061" s="72">
        <f t="shared" si="615"/>
        <v>0</v>
      </c>
    </row>
    <row r="6062" spans="35:44" x14ac:dyDescent="0.25">
      <c r="AI6062" s="72">
        <f t="shared" si="617"/>
        <v>0</v>
      </c>
      <c r="AJ6062" s="72">
        <f t="shared" si="618"/>
        <v>0</v>
      </c>
      <c r="AK6062" s="72">
        <f t="shared" si="619"/>
        <v>0</v>
      </c>
      <c r="AL6062" s="72">
        <f t="shared" si="620"/>
        <v>0</v>
      </c>
      <c r="AQ6062" s="63">
        <f t="shared" si="616"/>
        <v>6062</v>
      </c>
      <c r="AR6062" s="72">
        <f t="shared" si="615"/>
        <v>0</v>
      </c>
    </row>
    <row r="6063" spans="35:44" x14ac:dyDescent="0.25">
      <c r="AI6063" s="72">
        <f t="shared" si="617"/>
        <v>0</v>
      </c>
      <c r="AJ6063" s="72">
        <f t="shared" si="618"/>
        <v>0</v>
      </c>
      <c r="AK6063" s="72">
        <f t="shared" si="619"/>
        <v>0</v>
      </c>
      <c r="AL6063" s="72">
        <f t="shared" si="620"/>
        <v>0</v>
      </c>
      <c r="AQ6063" s="63">
        <f t="shared" si="616"/>
        <v>6063</v>
      </c>
      <c r="AR6063" s="72">
        <f t="shared" si="615"/>
        <v>0</v>
      </c>
    </row>
    <row r="6064" spans="35:44" x14ac:dyDescent="0.25">
      <c r="AI6064" s="72">
        <f t="shared" si="617"/>
        <v>0</v>
      </c>
      <c r="AJ6064" s="72">
        <f t="shared" si="618"/>
        <v>0</v>
      </c>
      <c r="AK6064" s="72">
        <f t="shared" si="619"/>
        <v>0</v>
      </c>
      <c r="AL6064" s="72">
        <f t="shared" si="620"/>
        <v>0</v>
      </c>
      <c r="AQ6064" s="63">
        <f t="shared" si="616"/>
        <v>6064</v>
      </c>
      <c r="AR6064" s="72">
        <f t="shared" si="615"/>
        <v>0</v>
      </c>
    </row>
    <row r="6065" spans="35:44" x14ac:dyDescent="0.25">
      <c r="AI6065" s="72">
        <f t="shared" si="617"/>
        <v>0</v>
      </c>
      <c r="AJ6065" s="72">
        <f t="shared" si="618"/>
        <v>0</v>
      </c>
      <c r="AK6065" s="72">
        <f t="shared" si="619"/>
        <v>0</v>
      </c>
      <c r="AL6065" s="72">
        <f t="shared" si="620"/>
        <v>0</v>
      </c>
      <c r="AQ6065" s="63">
        <f t="shared" si="616"/>
        <v>6065</v>
      </c>
      <c r="AR6065" s="72">
        <f t="shared" si="615"/>
        <v>0</v>
      </c>
    </row>
    <row r="6066" spans="35:44" x14ac:dyDescent="0.25">
      <c r="AI6066" s="72">
        <f t="shared" si="617"/>
        <v>0</v>
      </c>
      <c r="AJ6066" s="72">
        <f t="shared" si="618"/>
        <v>0</v>
      </c>
      <c r="AK6066" s="72">
        <f t="shared" si="619"/>
        <v>0</v>
      </c>
      <c r="AL6066" s="72">
        <f t="shared" si="620"/>
        <v>0</v>
      </c>
      <c r="AQ6066" s="63">
        <f t="shared" si="616"/>
        <v>6066</v>
      </c>
      <c r="AR6066" s="72">
        <f t="shared" si="615"/>
        <v>0</v>
      </c>
    </row>
    <row r="6067" spans="35:44" x14ac:dyDescent="0.25">
      <c r="AI6067" s="72">
        <f t="shared" si="617"/>
        <v>0</v>
      </c>
      <c r="AJ6067" s="72">
        <f t="shared" si="618"/>
        <v>0</v>
      </c>
      <c r="AK6067" s="72">
        <f t="shared" si="619"/>
        <v>0</v>
      </c>
      <c r="AL6067" s="72">
        <f t="shared" si="620"/>
        <v>0</v>
      </c>
      <c r="AQ6067" s="63">
        <f t="shared" si="616"/>
        <v>6067</v>
      </c>
      <c r="AR6067" s="72">
        <f t="shared" si="615"/>
        <v>0</v>
      </c>
    </row>
    <row r="6068" spans="35:44" x14ac:dyDescent="0.25">
      <c r="AI6068" s="72">
        <f t="shared" si="617"/>
        <v>0</v>
      </c>
      <c r="AJ6068" s="72">
        <f t="shared" si="618"/>
        <v>0</v>
      </c>
      <c r="AK6068" s="72">
        <f t="shared" si="619"/>
        <v>0</v>
      </c>
      <c r="AL6068" s="72">
        <f t="shared" si="620"/>
        <v>0</v>
      </c>
      <c r="AQ6068" s="63">
        <f t="shared" si="616"/>
        <v>6068</v>
      </c>
      <c r="AR6068" s="72">
        <f t="shared" si="615"/>
        <v>0</v>
      </c>
    </row>
    <row r="6069" spans="35:44" x14ac:dyDescent="0.25">
      <c r="AI6069" s="72">
        <f t="shared" si="617"/>
        <v>0</v>
      </c>
      <c r="AJ6069" s="72">
        <f t="shared" si="618"/>
        <v>0</v>
      </c>
      <c r="AK6069" s="72">
        <f t="shared" si="619"/>
        <v>0</v>
      </c>
      <c r="AL6069" s="72">
        <f t="shared" si="620"/>
        <v>0</v>
      </c>
      <c r="AQ6069" s="63">
        <f t="shared" si="616"/>
        <v>6069</v>
      </c>
      <c r="AR6069" s="72">
        <f t="shared" si="615"/>
        <v>0</v>
      </c>
    </row>
    <row r="6070" spans="35:44" x14ac:dyDescent="0.25">
      <c r="AI6070" s="72">
        <f t="shared" si="617"/>
        <v>0</v>
      </c>
      <c r="AJ6070" s="72">
        <f t="shared" si="618"/>
        <v>0</v>
      </c>
      <c r="AK6070" s="72">
        <f t="shared" si="619"/>
        <v>0</v>
      </c>
      <c r="AL6070" s="72">
        <f t="shared" si="620"/>
        <v>0</v>
      </c>
      <c r="AQ6070" s="63">
        <f t="shared" si="616"/>
        <v>6070</v>
      </c>
      <c r="AR6070" s="72">
        <f t="shared" si="615"/>
        <v>0</v>
      </c>
    </row>
    <row r="6071" spans="35:44" x14ac:dyDescent="0.25">
      <c r="AI6071" s="72">
        <f t="shared" si="617"/>
        <v>0</v>
      </c>
      <c r="AJ6071" s="72">
        <f t="shared" si="618"/>
        <v>0</v>
      </c>
      <c r="AK6071" s="72">
        <f t="shared" si="619"/>
        <v>0</v>
      </c>
      <c r="AL6071" s="72">
        <f t="shared" si="620"/>
        <v>0</v>
      </c>
      <c r="AQ6071" s="63">
        <f t="shared" si="616"/>
        <v>6071</v>
      </c>
      <c r="AR6071" s="72">
        <f t="shared" si="615"/>
        <v>0</v>
      </c>
    </row>
    <row r="6072" spans="35:44" x14ac:dyDescent="0.25">
      <c r="AI6072" s="72">
        <f t="shared" si="617"/>
        <v>0</v>
      </c>
      <c r="AJ6072" s="72">
        <f t="shared" si="618"/>
        <v>0</v>
      </c>
      <c r="AK6072" s="72">
        <f t="shared" si="619"/>
        <v>0</v>
      </c>
      <c r="AL6072" s="72">
        <f t="shared" si="620"/>
        <v>0</v>
      </c>
      <c r="AQ6072" s="63">
        <f t="shared" si="616"/>
        <v>6072</v>
      </c>
      <c r="AR6072" s="72">
        <f t="shared" si="615"/>
        <v>0</v>
      </c>
    </row>
    <row r="6073" spans="35:44" x14ac:dyDescent="0.25">
      <c r="AI6073" s="72">
        <f t="shared" si="617"/>
        <v>0</v>
      </c>
      <c r="AJ6073" s="72">
        <f t="shared" si="618"/>
        <v>0</v>
      </c>
      <c r="AK6073" s="72">
        <f t="shared" si="619"/>
        <v>0</v>
      </c>
      <c r="AL6073" s="72">
        <f t="shared" si="620"/>
        <v>0</v>
      </c>
      <c r="AQ6073" s="63">
        <f t="shared" si="616"/>
        <v>6073</v>
      </c>
      <c r="AR6073" s="72">
        <f t="shared" si="615"/>
        <v>0</v>
      </c>
    </row>
    <row r="6074" spans="35:44" x14ac:dyDescent="0.25">
      <c r="AI6074" s="72">
        <f t="shared" si="617"/>
        <v>0</v>
      </c>
      <c r="AJ6074" s="72">
        <f t="shared" si="618"/>
        <v>0</v>
      </c>
      <c r="AK6074" s="72">
        <f t="shared" si="619"/>
        <v>0</v>
      </c>
      <c r="AL6074" s="72">
        <f t="shared" si="620"/>
        <v>0</v>
      </c>
      <c r="AQ6074" s="63">
        <f t="shared" si="616"/>
        <v>6074</v>
      </c>
      <c r="AR6074" s="72">
        <f t="shared" si="615"/>
        <v>0</v>
      </c>
    </row>
    <row r="6075" spans="35:44" x14ac:dyDescent="0.25">
      <c r="AI6075" s="72">
        <f t="shared" si="617"/>
        <v>0</v>
      </c>
      <c r="AJ6075" s="72">
        <f t="shared" si="618"/>
        <v>0</v>
      </c>
      <c r="AK6075" s="72">
        <f t="shared" si="619"/>
        <v>0</v>
      </c>
      <c r="AL6075" s="72">
        <f t="shared" si="620"/>
        <v>0</v>
      </c>
      <c r="AQ6075" s="63">
        <f t="shared" si="616"/>
        <v>6075</v>
      </c>
      <c r="AR6075" s="72">
        <f t="shared" si="615"/>
        <v>0</v>
      </c>
    </row>
    <row r="6076" spans="35:44" x14ac:dyDescent="0.25">
      <c r="AI6076" s="72">
        <f t="shared" si="617"/>
        <v>0</v>
      </c>
      <c r="AJ6076" s="72">
        <f t="shared" si="618"/>
        <v>0</v>
      </c>
      <c r="AK6076" s="72">
        <f t="shared" si="619"/>
        <v>0</v>
      </c>
      <c r="AL6076" s="72">
        <f t="shared" si="620"/>
        <v>0</v>
      </c>
      <c r="AQ6076" s="63">
        <f t="shared" si="616"/>
        <v>6076</v>
      </c>
      <c r="AR6076" s="72">
        <f t="shared" si="615"/>
        <v>0</v>
      </c>
    </row>
    <row r="6077" spans="35:44" x14ac:dyDescent="0.25">
      <c r="AI6077" s="72">
        <f t="shared" si="617"/>
        <v>0</v>
      </c>
      <c r="AJ6077" s="72">
        <f t="shared" si="618"/>
        <v>0</v>
      </c>
      <c r="AK6077" s="72">
        <f t="shared" si="619"/>
        <v>0</v>
      </c>
      <c r="AL6077" s="72">
        <f t="shared" si="620"/>
        <v>0</v>
      </c>
      <c r="AQ6077" s="63">
        <f t="shared" si="616"/>
        <v>6077</v>
      </c>
      <c r="AR6077" s="72">
        <f t="shared" si="615"/>
        <v>0</v>
      </c>
    </row>
    <row r="6078" spans="35:44" x14ac:dyDescent="0.25">
      <c r="AI6078" s="72">
        <f t="shared" si="617"/>
        <v>0</v>
      </c>
      <c r="AJ6078" s="72">
        <f t="shared" si="618"/>
        <v>0</v>
      </c>
      <c r="AK6078" s="72">
        <f t="shared" si="619"/>
        <v>0</v>
      </c>
      <c r="AL6078" s="72">
        <f t="shared" si="620"/>
        <v>0</v>
      </c>
      <c r="AQ6078" s="63">
        <f t="shared" si="616"/>
        <v>6078</v>
      </c>
      <c r="AR6078" s="72">
        <f t="shared" si="615"/>
        <v>0</v>
      </c>
    </row>
    <row r="6079" spans="35:44" x14ac:dyDescent="0.25">
      <c r="AI6079" s="72">
        <f t="shared" si="617"/>
        <v>0</v>
      </c>
      <c r="AJ6079" s="72">
        <f t="shared" si="618"/>
        <v>0</v>
      </c>
      <c r="AK6079" s="72">
        <f t="shared" si="619"/>
        <v>0</v>
      </c>
      <c r="AL6079" s="72">
        <f t="shared" si="620"/>
        <v>0</v>
      </c>
      <c r="AQ6079" s="63">
        <f t="shared" si="616"/>
        <v>6079</v>
      </c>
      <c r="AR6079" s="72">
        <f t="shared" si="615"/>
        <v>0</v>
      </c>
    </row>
    <row r="6080" spans="35:44" x14ac:dyDescent="0.25">
      <c r="AI6080" s="72">
        <f t="shared" si="617"/>
        <v>0</v>
      </c>
      <c r="AJ6080" s="72">
        <f t="shared" si="618"/>
        <v>0</v>
      </c>
      <c r="AK6080" s="72">
        <f t="shared" si="619"/>
        <v>0</v>
      </c>
      <c r="AL6080" s="72">
        <f t="shared" si="620"/>
        <v>0</v>
      </c>
      <c r="AQ6080" s="63">
        <f t="shared" si="616"/>
        <v>6080</v>
      </c>
      <c r="AR6080" s="72">
        <f t="shared" si="615"/>
        <v>0</v>
      </c>
    </row>
    <row r="6081" spans="35:44" x14ac:dyDescent="0.25">
      <c r="AI6081" s="72">
        <f t="shared" si="617"/>
        <v>0</v>
      </c>
      <c r="AJ6081" s="72">
        <f t="shared" si="618"/>
        <v>0</v>
      </c>
      <c r="AK6081" s="72">
        <f t="shared" si="619"/>
        <v>0</v>
      </c>
      <c r="AL6081" s="72">
        <f t="shared" si="620"/>
        <v>0</v>
      </c>
      <c r="AQ6081" s="63">
        <f t="shared" si="616"/>
        <v>6081</v>
      </c>
      <c r="AR6081" s="72">
        <f t="shared" ref="AR6081:AR6144" si="621">SUMIFS(AI:AI,AL:AL,AQ6081)</f>
        <v>0</v>
      </c>
    </row>
    <row r="6082" spans="35:44" x14ac:dyDescent="0.25">
      <c r="AI6082" s="72">
        <f t="shared" si="617"/>
        <v>0</v>
      </c>
      <c r="AJ6082" s="72">
        <f t="shared" si="618"/>
        <v>0</v>
      </c>
      <c r="AK6082" s="72">
        <f t="shared" si="619"/>
        <v>0</v>
      </c>
      <c r="AL6082" s="72">
        <f t="shared" si="620"/>
        <v>0</v>
      </c>
      <c r="AQ6082" s="63">
        <f t="shared" si="616"/>
        <v>6082</v>
      </c>
      <c r="AR6082" s="72">
        <f t="shared" si="621"/>
        <v>0</v>
      </c>
    </row>
    <row r="6083" spans="35:44" x14ac:dyDescent="0.25">
      <c r="AI6083" s="72">
        <f t="shared" si="617"/>
        <v>0</v>
      </c>
      <c r="AJ6083" s="72">
        <f t="shared" si="618"/>
        <v>0</v>
      </c>
      <c r="AK6083" s="72">
        <f t="shared" si="619"/>
        <v>0</v>
      </c>
      <c r="AL6083" s="72">
        <f t="shared" si="620"/>
        <v>0</v>
      </c>
      <c r="AQ6083" s="63">
        <f t="shared" ref="AQ6083:AQ6146" si="622">1+AQ6082</f>
        <v>6083</v>
      </c>
      <c r="AR6083" s="72">
        <f t="shared" si="621"/>
        <v>0</v>
      </c>
    </row>
    <row r="6084" spans="35:44" x14ac:dyDescent="0.25">
      <c r="AI6084" s="72">
        <f t="shared" si="617"/>
        <v>0</v>
      </c>
      <c r="AJ6084" s="72">
        <f t="shared" si="618"/>
        <v>0</v>
      </c>
      <c r="AK6084" s="72">
        <f t="shared" si="619"/>
        <v>0</v>
      </c>
      <c r="AL6084" s="72">
        <f t="shared" si="620"/>
        <v>0</v>
      </c>
      <c r="AQ6084" s="63">
        <f t="shared" si="622"/>
        <v>6084</v>
      </c>
      <c r="AR6084" s="72">
        <f t="shared" si="621"/>
        <v>0</v>
      </c>
    </row>
    <row r="6085" spans="35:44" x14ac:dyDescent="0.25">
      <c r="AI6085" s="72">
        <f t="shared" si="617"/>
        <v>0</v>
      </c>
      <c r="AJ6085" s="72">
        <f t="shared" si="618"/>
        <v>0</v>
      </c>
      <c r="AK6085" s="72">
        <f t="shared" si="619"/>
        <v>0</v>
      </c>
      <c r="AL6085" s="72">
        <f t="shared" si="620"/>
        <v>0</v>
      </c>
      <c r="AQ6085" s="63">
        <f t="shared" si="622"/>
        <v>6085</v>
      </c>
      <c r="AR6085" s="72">
        <f t="shared" si="621"/>
        <v>0</v>
      </c>
    </row>
    <row r="6086" spans="35:44" x14ac:dyDescent="0.25">
      <c r="AI6086" s="72">
        <f t="shared" si="617"/>
        <v>0</v>
      </c>
      <c r="AJ6086" s="72">
        <f t="shared" si="618"/>
        <v>0</v>
      </c>
      <c r="AK6086" s="72">
        <f t="shared" si="619"/>
        <v>0</v>
      </c>
      <c r="AL6086" s="72">
        <f t="shared" si="620"/>
        <v>0</v>
      </c>
      <c r="AQ6086" s="63">
        <f t="shared" si="622"/>
        <v>6086</v>
      </c>
      <c r="AR6086" s="72">
        <f t="shared" si="621"/>
        <v>0</v>
      </c>
    </row>
    <row r="6087" spans="35:44" x14ac:dyDescent="0.25">
      <c r="AI6087" s="72">
        <f t="shared" si="617"/>
        <v>0</v>
      </c>
      <c r="AJ6087" s="72">
        <f t="shared" si="618"/>
        <v>0</v>
      </c>
      <c r="AK6087" s="72">
        <f t="shared" si="619"/>
        <v>0</v>
      </c>
      <c r="AL6087" s="72">
        <f t="shared" si="620"/>
        <v>0</v>
      </c>
      <c r="AQ6087" s="63">
        <f t="shared" si="622"/>
        <v>6087</v>
      </c>
      <c r="AR6087" s="72">
        <f t="shared" si="621"/>
        <v>0</v>
      </c>
    </row>
    <row r="6088" spans="35:44" x14ac:dyDescent="0.25">
      <c r="AI6088" s="72">
        <f t="shared" si="617"/>
        <v>0</v>
      </c>
      <c r="AJ6088" s="72">
        <f t="shared" si="618"/>
        <v>0</v>
      </c>
      <c r="AK6088" s="72">
        <f t="shared" si="619"/>
        <v>0</v>
      </c>
      <c r="AL6088" s="72">
        <f t="shared" si="620"/>
        <v>0</v>
      </c>
      <c r="AQ6088" s="63">
        <f t="shared" si="622"/>
        <v>6088</v>
      </c>
      <c r="AR6088" s="72">
        <f t="shared" si="621"/>
        <v>0</v>
      </c>
    </row>
    <row r="6089" spans="35:44" x14ac:dyDescent="0.25">
      <c r="AI6089" s="72">
        <f t="shared" si="617"/>
        <v>0</v>
      </c>
      <c r="AJ6089" s="72">
        <f t="shared" si="618"/>
        <v>0</v>
      </c>
      <c r="AK6089" s="72">
        <f t="shared" si="619"/>
        <v>0</v>
      </c>
      <c r="AL6089" s="72">
        <f t="shared" si="620"/>
        <v>0</v>
      </c>
      <c r="AQ6089" s="63">
        <f t="shared" si="622"/>
        <v>6089</v>
      </c>
      <c r="AR6089" s="72">
        <f t="shared" si="621"/>
        <v>0</v>
      </c>
    </row>
    <row r="6090" spans="35:44" x14ac:dyDescent="0.25">
      <c r="AI6090" s="72">
        <f t="shared" si="617"/>
        <v>0</v>
      </c>
      <c r="AJ6090" s="72">
        <f t="shared" si="618"/>
        <v>0</v>
      </c>
      <c r="AK6090" s="72">
        <f t="shared" si="619"/>
        <v>0</v>
      </c>
      <c r="AL6090" s="72">
        <f t="shared" si="620"/>
        <v>0</v>
      </c>
      <c r="AQ6090" s="63">
        <f t="shared" si="622"/>
        <v>6090</v>
      </c>
      <c r="AR6090" s="72">
        <f t="shared" si="621"/>
        <v>0</v>
      </c>
    </row>
    <row r="6091" spans="35:44" x14ac:dyDescent="0.25">
      <c r="AI6091" s="72">
        <f t="shared" si="617"/>
        <v>0</v>
      </c>
      <c r="AJ6091" s="72">
        <f t="shared" si="618"/>
        <v>0</v>
      </c>
      <c r="AK6091" s="72">
        <f t="shared" si="619"/>
        <v>0</v>
      </c>
      <c r="AL6091" s="72">
        <f t="shared" si="620"/>
        <v>0</v>
      </c>
      <c r="AQ6091" s="63">
        <f t="shared" si="622"/>
        <v>6091</v>
      </c>
      <c r="AR6091" s="72">
        <f t="shared" si="621"/>
        <v>0</v>
      </c>
    </row>
    <row r="6092" spans="35:44" x14ac:dyDescent="0.25">
      <c r="AI6092" s="72">
        <f t="shared" si="617"/>
        <v>0</v>
      </c>
      <c r="AJ6092" s="72">
        <f t="shared" si="618"/>
        <v>0</v>
      </c>
      <c r="AK6092" s="72">
        <f t="shared" si="619"/>
        <v>0</v>
      </c>
      <c r="AL6092" s="72">
        <f t="shared" si="620"/>
        <v>0</v>
      </c>
      <c r="AQ6092" s="63">
        <f t="shared" si="622"/>
        <v>6092</v>
      </c>
      <c r="AR6092" s="72">
        <f t="shared" si="621"/>
        <v>0</v>
      </c>
    </row>
    <row r="6093" spans="35:44" x14ac:dyDescent="0.25">
      <c r="AI6093" s="72">
        <f t="shared" si="617"/>
        <v>0</v>
      </c>
      <c r="AJ6093" s="72">
        <f t="shared" si="618"/>
        <v>0</v>
      </c>
      <c r="AK6093" s="72">
        <f t="shared" si="619"/>
        <v>0</v>
      </c>
      <c r="AL6093" s="72">
        <f t="shared" si="620"/>
        <v>0</v>
      </c>
      <c r="AQ6093" s="63">
        <f t="shared" si="622"/>
        <v>6093</v>
      </c>
      <c r="AR6093" s="72">
        <f t="shared" si="621"/>
        <v>0</v>
      </c>
    </row>
    <row r="6094" spans="35:44" x14ac:dyDescent="0.25">
      <c r="AI6094" s="72">
        <f t="shared" si="617"/>
        <v>0</v>
      </c>
      <c r="AJ6094" s="72">
        <f t="shared" si="618"/>
        <v>0</v>
      </c>
      <c r="AK6094" s="72">
        <f t="shared" si="619"/>
        <v>0</v>
      </c>
      <c r="AL6094" s="72">
        <f t="shared" si="620"/>
        <v>0</v>
      </c>
      <c r="AQ6094" s="63">
        <f t="shared" si="622"/>
        <v>6094</v>
      </c>
      <c r="AR6094" s="72">
        <f t="shared" si="621"/>
        <v>0</v>
      </c>
    </row>
    <row r="6095" spans="35:44" x14ac:dyDescent="0.25">
      <c r="AI6095" s="72">
        <f t="shared" si="617"/>
        <v>0</v>
      </c>
      <c r="AJ6095" s="72">
        <f t="shared" si="618"/>
        <v>0</v>
      </c>
      <c r="AK6095" s="72">
        <f t="shared" si="619"/>
        <v>0</v>
      </c>
      <c r="AL6095" s="72">
        <f t="shared" si="620"/>
        <v>0</v>
      </c>
      <c r="AQ6095" s="63">
        <f t="shared" si="622"/>
        <v>6095</v>
      </c>
      <c r="AR6095" s="72">
        <f t="shared" si="621"/>
        <v>0</v>
      </c>
    </row>
    <row r="6096" spans="35:44" x14ac:dyDescent="0.25">
      <c r="AI6096" s="72">
        <f t="shared" si="617"/>
        <v>0</v>
      </c>
      <c r="AJ6096" s="72">
        <f t="shared" si="618"/>
        <v>0</v>
      </c>
      <c r="AK6096" s="72">
        <f t="shared" si="619"/>
        <v>0</v>
      </c>
      <c r="AL6096" s="72">
        <f t="shared" si="620"/>
        <v>0</v>
      </c>
      <c r="AQ6096" s="63">
        <f t="shared" si="622"/>
        <v>6096</v>
      </c>
      <c r="AR6096" s="72">
        <f t="shared" si="621"/>
        <v>0</v>
      </c>
    </row>
    <row r="6097" spans="35:44" x14ac:dyDescent="0.25">
      <c r="AI6097" s="72">
        <f t="shared" si="617"/>
        <v>0</v>
      </c>
      <c r="AJ6097" s="72">
        <f t="shared" si="618"/>
        <v>0</v>
      </c>
      <c r="AK6097" s="72">
        <f t="shared" si="619"/>
        <v>0</v>
      </c>
      <c r="AL6097" s="72">
        <f t="shared" si="620"/>
        <v>0</v>
      </c>
      <c r="AQ6097" s="63">
        <f t="shared" si="622"/>
        <v>6097</v>
      </c>
      <c r="AR6097" s="72">
        <f t="shared" si="621"/>
        <v>0</v>
      </c>
    </row>
    <row r="6098" spans="35:44" x14ac:dyDescent="0.25">
      <c r="AI6098" s="72">
        <f t="shared" si="617"/>
        <v>0</v>
      </c>
      <c r="AJ6098" s="72">
        <f t="shared" si="618"/>
        <v>0</v>
      </c>
      <c r="AK6098" s="72">
        <f t="shared" si="619"/>
        <v>0</v>
      </c>
      <c r="AL6098" s="72">
        <f t="shared" si="620"/>
        <v>0</v>
      </c>
      <c r="AQ6098" s="63">
        <f t="shared" si="622"/>
        <v>6098</v>
      </c>
      <c r="AR6098" s="72">
        <f t="shared" si="621"/>
        <v>0</v>
      </c>
    </row>
    <row r="6099" spans="35:44" x14ac:dyDescent="0.25">
      <c r="AI6099" s="72">
        <f t="shared" si="617"/>
        <v>0</v>
      </c>
      <c r="AJ6099" s="72">
        <f t="shared" si="618"/>
        <v>0</v>
      </c>
      <c r="AK6099" s="72">
        <f t="shared" si="619"/>
        <v>0</v>
      </c>
      <c r="AL6099" s="72">
        <f t="shared" si="620"/>
        <v>0</v>
      </c>
      <c r="AQ6099" s="63">
        <f t="shared" si="622"/>
        <v>6099</v>
      </c>
      <c r="AR6099" s="72">
        <f t="shared" si="621"/>
        <v>0</v>
      </c>
    </row>
    <row r="6100" spans="35:44" x14ac:dyDescent="0.25">
      <c r="AI6100" s="72">
        <f t="shared" si="617"/>
        <v>0</v>
      </c>
      <c r="AJ6100" s="72">
        <f t="shared" si="618"/>
        <v>0</v>
      </c>
      <c r="AK6100" s="72">
        <f t="shared" si="619"/>
        <v>0</v>
      </c>
      <c r="AL6100" s="72">
        <f t="shared" si="620"/>
        <v>0</v>
      </c>
      <c r="AQ6100" s="63">
        <f t="shared" si="622"/>
        <v>6100</v>
      </c>
      <c r="AR6100" s="72">
        <f t="shared" si="621"/>
        <v>0</v>
      </c>
    </row>
    <row r="6101" spans="35:44" x14ac:dyDescent="0.25">
      <c r="AI6101" s="72">
        <f t="shared" si="617"/>
        <v>0</v>
      </c>
      <c r="AJ6101" s="72">
        <f t="shared" si="618"/>
        <v>0</v>
      </c>
      <c r="AK6101" s="72">
        <f t="shared" si="619"/>
        <v>0</v>
      </c>
      <c r="AL6101" s="72">
        <f t="shared" si="620"/>
        <v>0</v>
      </c>
      <c r="AQ6101" s="63">
        <f t="shared" si="622"/>
        <v>6101</v>
      </c>
      <c r="AR6101" s="72">
        <f t="shared" si="621"/>
        <v>0</v>
      </c>
    </row>
    <row r="6102" spans="35:44" x14ac:dyDescent="0.25">
      <c r="AI6102" s="72">
        <f t="shared" si="617"/>
        <v>0</v>
      </c>
      <c r="AJ6102" s="72">
        <f t="shared" si="618"/>
        <v>0</v>
      </c>
      <c r="AK6102" s="72">
        <f t="shared" si="619"/>
        <v>0</v>
      </c>
      <c r="AL6102" s="72">
        <f t="shared" si="620"/>
        <v>0</v>
      </c>
      <c r="AQ6102" s="63">
        <f t="shared" si="622"/>
        <v>6102</v>
      </c>
      <c r="AR6102" s="72">
        <f t="shared" si="621"/>
        <v>0</v>
      </c>
    </row>
    <row r="6103" spans="35:44" x14ac:dyDescent="0.25">
      <c r="AI6103" s="72">
        <f t="shared" si="617"/>
        <v>0</v>
      </c>
      <c r="AJ6103" s="72">
        <f t="shared" si="618"/>
        <v>0</v>
      </c>
      <c r="AK6103" s="72">
        <f t="shared" si="619"/>
        <v>0</v>
      </c>
      <c r="AL6103" s="72">
        <f t="shared" si="620"/>
        <v>0</v>
      </c>
      <c r="AQ6103" s="63">
        <f t="shared" si="622"/>
        <v>6103</v>
      </c>
      <c r="AR6103" s="72">
        <f t="shared" si="621"/>
        <v>0</v>
      </c>
    </row>
    <row r="6104" spans="35:44" x14ac:dyDescent="0.25">
      <c r="AI6104" s="72">
        <f t="shared" si="617"/>
        <v>0</v>
      </c>
      <c r="AJ6104" s="72">
        <f t="shared" si="618"/>
        <v>0</v>
      </c>
      <c r="AK6104" s="72">
        <f t="shared" si="619"/>
        <v>0</v>
      </c>
      <c r="AL6104" s="72">
        <f t="shared" si="620"/>
        <v>0</v>
      </c>
      <c r="AQ6104" s="63">
        <f t="shared" si="622"/>
        <v>6104</v>
      </c>
      <c r="AR6104" s="72">
        <f t="shared" si="621"/>
        <v>0</v>
      </c>
    </row>
    <row r="6105" spans="35:44" x14ac:dyDescent="0.25">
      <c r="AI6105" s="72">
        <f t="shared" si="617"/>
        <v>0</v>
      </c>
      <c r="AJ6105" s="72">
        <f t="shared" si="618"/>
        <v>0</v>
      </c>
      <c r="AK6105" s="72">
        <f t="shared" si="619"/>
        <v>0</v>
      </c>
      <c r="AL6105" s="72">
        <f t="shared" si="620"/>
        <v>0</v>
      </c>
      <c r="AQ6105" s="63">
        <f t="shared" si="622"/>
        <v>6105</v>
      </c>
      <c r="AR6105" s="72">
        <f t="shared" si="621"/>
        <v>0</v>
      </c>
    </row>
    <row r="6106" spans="35:44" x14ac:dyDescent="0.25">
      <c r="AI6106" s="72">
        <f t="shared" si="617"/>
        <v>0</v>
      </c>
      <c r="AJ6106" s="72">
        <f t="shared" si="618"/>
        <v>0</v>
      </c>
      <c r="AK6106" s="72">
        <f t="shared" si="619"/>
        <v>0</v>
      </c>
      <c r="AL6106" s="72">
        <f t="shared" si="620"/>
        <v>0</v>
      </c>
      <c r="AQ6106" s="63">
        <f t="shared" si="622"/>
        <v>6106</v>
      </c>
      <c r="AR6106" s="72">
        <f t="shared" si="621"/>
        <v>0</v>
      </c>
    </row>
    <row r="6107" spans="35:44" x14ac:dyDescent="0.25">
      <c r="AI6107" s="72">
        <f t="shared" si="617"/>
        <v>0</v>
      </c>
      <c r="AJ6107" s="72">
        <f t="shared" si="618"/>
        <v>0</v>
      </c>
      <c r="AK6107" s="72">
        <f t="shared" si="619"/>
        <v>0</v>
      </c>
      <c r="AL6107" s="72">
        <f t="shared" si="620"/>
        <v>0</v>
      </c>
      <c r="AQ6107" s="63">
        <f t="shared" si="622"/>
        <v>6107</v>
      </c>
      <c r="AR6107" s="72">
        <f t="shared" si="621"/>
        <v>0</v>
      </c>
    </row>
    <row r="6108" spans="35:44" x14ac:dyDescent="0.25">
      <c r="AI6108" s="72">
        <f t="shared" si="617"/>
        <v>0</v>
      </c>
      <c r="AJ6108" s="72">
        <f t="shared" si="618"/>
        <v>0</v>
      </c>
      <c r="AK6108" s="72">
        <f t="shared" si="619"/>
        <v>0</v>
      </c>
      <c r="AL6108" s="72">
        <f t="shared" si="620"/>
        <v>0</v>
      </c>
      <c r="AQ6108" s="63">
        <f t="shared" si="622"/>
        <v>6108</v>
      </c>
      <c r="AR6108" s="72">
        <f t="shared" si="621"/>
        <v>0</v>
      </c>
    </row>
    <row r="6109" spans="35:44" x14ac:dyDescent="0.25">
      <c r="AI6109" s="72">
        <f t="shared" si="617"/>
        <v>0</v>
      </c>
      <c r="AJ6109" s="72">
        <f t="shared" si="618"/>
        <v>0</v>
      </c>
      <c r="AK6109" s="72">
        <f t="shared" si="619"/>
        <v>0</v>
      </c>
      <c r="AL6109" s="72">
        <f t="shared" si="620"/>
        <v>0</v>
      </c>
      <c r="AQ6109" s="63">
        <f t="shared" si="622"/>
        <v>6109</v>
      </c>
      <c r="AR6109" s="72">
        <f t="shared" si="621"/>
        <v>0</v>
      </c>
    </row>
    <row r="6110" spans="35:44" x14ac:dyDescent="0.25">
      <c r="AI6110" s="72">
        <f t="shared" si="617"/>
        <v>0</v>
      </c>
      <c r="AJ6110" s="72">
        <f t="shared" si="618"/>
        <v>0</v>
      </c>
      <c r="AK6110" s="72">
        <f t="shared" si="619"/>
        <v>0</v>
      </c>
      <c r="AL6110" s="72">
        <f t="shared" si="620"/>
        <v>0</v>
      </c>
      <c r="AQ6110" s="63">
        <f t="shared" si="622"/>
        <v>6110</v>
      </c>
      <c r="AR6110" s="72">
        <f t="shared" si="621"/>
        <v>0</v>
      </c>
    </row>
    <row r="6111" spans="35:44" x14ac:dyDescent="0.25">
      <c r="AI6111" s="72">
        <f t="shared" ref="AI6111:AI6174" si="623">D6111*(C6111-C6110)*86400*$B$16</f>
        <v>0</v>
      </c>
      <c r="AJ6111" s="72">
        <f t="shared" ref="AJ6111:AJ6174" si="624">ROUNDUP((C6111-$C$1)/7,0)</f>
        <v>0</v>
      </c>
      <c r="AK6111" s="72">
        <f t="shared" ref="AK6111:AK6174" si="625">ROUNDUP((C6111-$C$1)/1,0)</f>
        <v>0</v>
      </c>
      <c r="AL6111" s="72">
        <f t="shared" ref="AL6111:AL6174" si="626">ROUNDUP((C6111-$C$1)*24,0)</f>
        <v>0</v>
      </c>
      <c r="AQ6111" s="63">
        <f t="shared" si="622"/>
        <v>6111</v>
      </c>
      <c r="AR6111" s="72">
        <f t="shared" si="621"/>
        <v>0</v>
      </c>
    </row>
    <row r="6112" spans="35:44" x14ac:dyDescent="0.25">
      <c r="AI6112" s="72">
        <f t="shared" si="623"/>
        <v>0</v>
      </c>
      <c r="AJ6112" s="72">
        <f t="shared" si="624"/>
        <v>0</v>
      </c>
      <c r="AK6112" s="72">
        <f t="shared" si="625"/>
        <v>0</v>
      </c>
      <c r="AL6112" s="72">
        <f t="shared" si="626"/>
        <v>0</v>
      </c>
      <c r="AQ6112" s="63">
        <f t="shared" si="622"/>
        <v>6112</v>
      </c>
      <c r="AR6112" s="72">
        <f t="shared" si="621"/>
        <v>0</v>
      </c>
    </row>
    <row r="6113" spans="35:44" x14ac:dyDescent="0.25">
      <c r="AI6113" s="72">
        <f t="shared" si="623"/>
        <v>0</v>
      </c>
      <c r="AJ6113" s="72">
        <f t="shared" si="624"/>
        <v>0</v>
      </c>
      <c r="AK6113" s="72">
        <f t="shared" si="625"/>
        <v>0</v>
      </c>
      <c r="AL6113" s="72">
        <f t="shared" si="626"/>
        <v>0</v>
      </c>
      <c r="AQ6113" s="63">
        <f t="shared" si="622"/>
        <v>6113</v>
      </c>
      <c r="AR6113" s="72">
        <f t="shared" si="621"/>
        <v>0</v>
      </c>
    </row>
    <row r="6114" spans="35:44" x14ac:dyDescent="0.25">
      <c r="AI6114" s="72">
        <f t="shared" si="623"/>
        <v>0</v>
      </c>
      <c r="AJ6114" s="72">
        <f t="shared" si="624"/>
        <v>0</v>
      </c>
      <c r="AK6114" s="72">
        <f t="shared" si="625"/>
        <v>0</v>
      </c>
      <c r="AL6114" s="72">
        <f t="shared" si="626"/>
        <v>0</v>
      </c>
      <c r="AQ6114" s="63">
        <f t="shared" si="622"/>
        <v>6114</v>
      </c>
      <c r="AR6114" s="72">
        <f t="shared" si="621"/>
        <v>0</v>
      </c>
    </row>
    <row r="6115" spans="35:44" x14ac:dyDescent="0.25">
      <c r="AI6115" s="72">
        <f t="shared" si="623"/>
        <v>0</v>
      </c>
      <c r="AJ6115" s="72">
        <f t="shared" si="624"/>
        <v>0</v>
      </c>
      <c r="AK6115" s="72">
        <f t="shared" si="625"/>
        <v>0</v>
      </c>
      <c r="AL6115" s="72">
        <f t="shared" si="626"/>
        <v>0</v>
      </c>
      <c r="AQ6115" s="63">
        <f t="shared" si="622"/>
        <v>6115</v>
      </c>
      <c r="AR6115" s="72">
        <f t="shared" si="621"/>
        <v>0</v>
      </c>
    </row>
    <row r="6116" spans="35:44" x14ac:dyDescent="0.25">
      <c r="AI6116" s="72">
        <f t="shared" si="623"/>
        <v>0</v>
      </c>
      <c r="AJ6116" s="72">
        <f t="shared" si="624"/>
        <v>0</v>
      </c>
      <c r="AK6116" s="72">
        <f t="shared" si="625"/>
        <v>0</v>
      </c>
      <c r="AL6116" s="72">
        <f t="shared" si="626"/>
        <v>0</v>
      </c>
      <c r="AQ6116" s="63">
        <f t="shared" si="622"/>
        <v>6116</v>
      </c>
      <c r="AR6116" s="72">
        <f t="shared" si="621"/>
        <v>0</v>
      </c>
    </row>
    <row r="6117" spans="35:44" x14ac:dyDescent="0.25">
      <c r="AI6117" s="72">
        <f t="shared" si="623"/>
        <v>0</v>
      </c>
      <c r="AJ6117" s="72">
        <f t="shared" si="624"/>
        <v>0</v>
      </c>
      <c r="AK6117" s="72">
        <f t="shared" si="625"/>
        <v>0</v>
      </c>
      <c r="AL6117" s="72">
        <f t="shared" si="626"/>
        <v>0</v>
      </c>
      <c r="AQ6117" s="63">
        <f t="shared" si="622"/>
        <v>6117</v>
      </c>
      <c r="AR6117" s="72">
        <f t="shared" si="621"/>
        <v>0</v>
      </c>
    </row>
    <row r="6118" spans="35:44" x14ac:dyDescent="0.25">
      <c r="AI6118" s="72">
        <f t="shared" si="623"/>
        <v>0</v>
      </c>
      <c r="AJ6118" s="72">
        <f t="shared" si="624"/>
        <v>0</v>
      </c>
      <c r="AK6118" s="72">
        <f t="shared" si="625"/>
        <v>0</v>
      </c>
      <c r="AL6118" s="72">
        <f t="shared" si="626"/>
        <v>0</v>
      </c>
      <c r="AQ6118" s="63">
        <f t="shared" si="622"/>
        <v>6118</v>
      </c>
      <c r="AR6118" s="72">
        <f t="shared" si="621"/>
        <v>0</v>
      </c>
    </row>
    <row r="6119" spans="35:44" x14ac:dyDescent="0.25">
      <c r="AI6119" s="72">
        <f t="shared" si="623"/>
        <v>0</v>
      </c>
      <c r="AJ6119" s="72">
        <f t="shared" si="624"/>
        <v>0</v>
      </c>
      <c r="AK6119" s="72">
        <f t="shared" si="625"/>
        <v>0</v>
      </c>
      <c r="AL6119" s="72">
        <f t="shared" si="626"/>
        <v>0</v>
      </c>
      <c r="AQ6119" s="63">
        <f t="shared" si="622"/>
        <v>6119</v>
      </c>
      <c r="AR6119" s="72">
        <f t="shared" si="621"/>
        <v>0</v>
      </c>
    </row>
    <row r="6120" spans="35:44" x14ac:dyDescent="0.25">
      <c r="AI6120" s="72">
        <f t="shared" si="623"/>
        <v>0</v>
      </c>
      <c r="AJ6120" s="72">
        <f t="shared" si="624"/>
        <v>0</v>
      </c>
      <c r="AK6120" s="72">
        <f t="shared" si="625"/>
        <v>0</v>
      </c>
      <c r="AL6120" s="72">
        <f t="shared" si="626"/>
        <v>0</v>
      </c>
      <c r="AQ6120" s="63">
        <f t="shared" si="622"/>
        <v>6120</v>
      </c>
      <c r="AR6120" s="72">
        <f t="shared" si="621"/>
        <v>0</v>
      </c>
    </row>
    <row r="6121" spans="35:44" x14ac:dyDescent="0.25">
      <c r="AI6121" s="72">
        <f t="shared" si="623"/>
        <v>0</v>
      </c>
      <c r="AJ6121" s="72">
        <f t="shared" si="624"/>
        <v>0</v>
      </c>
      <c r="AK6121" s="72">
        <f t="shared" si="625"/>
        <v>0</v>
      </c>
      <c r="AL6121" s="72">
        <f t="shared" si="626"/>
        <v>0</v>
      </c>
      <c r="AQ6121" s="63">
        <f t="shared" si="622"/>
        <v>6121</v>
      </c>
      <c r="AR6121" s="72">
        <f t="shared" si="621"/>
        <v>0</v>
      </c>
    </row>
    <row r="6122" spans="35:44" x14ac:dyDescent="0.25">
      <c r="AI6122" s="72">
        <f t="shared" si="623"/>
        <v>0</v>
      </c>
      <c r="AJ6122" s="72">
        <f t="shared" si="624"/>
        <v>0</v>
      </c>
      <c r="AK6122" s="72">
        <f t="shared" si="625"/>
        <v>0</v>
      </c>
      <c r="AL6122" s="72">
        <f t="shared" si="626"/>
        <v>0</v>
      </c>
      <c r="AQ6122" s="63">
        <f t="shared" si="622"/>
        <v>6122</v>
      </c>
      <c r="AR6122" s="72">
        <f t="shared" si="621"/>
        <v>0</v>
      </c>
    </row>
    <row r="6123" spans="35:44" x14ac:dyDescent="0.25">
      <c r="AI6123" s="72">
        <f t="shared" si="623"/>
        <v>0</v>
      </c>
      <c r="AJ6123" s="72">
        <f t="shared" si="624"/>
        <v>0</v>
      </c>
      <c r="AK6123" s="72">
        <f t="shared" si="625"/>
        <v>0</v>
      </c>
      <c r="AL6123" s="72">
        <f t="shared" si="626"/>
        <v>0</v>
      </c>
      <c r="AQ6123" s="63">
        <f t="shared" si="622"/>
        <v>6123</v>
      </c>
      <c r="AR6123" s="72">
        <f t="shared" si="621"/>
        <v>0</v>
      </c>
    </row>
    <row r="6124" spans="35:44" x14ac:dyDescent="0.25">
      <c r="AI6124" s="72">
        <f t="shared" si="623"/>
        <v>0</v>
      </c>
      <c r="AJ6124" s="72">
        <f t="shared" si="624"/>
        <v>0</v>
      </c>
      <c r="AK6124" s="72">
        <f t="shared" si="625"/>
        <v>0</v>
      </c>
      <c r="AL6124" s="72">
        <f t="shared" si="626"/>
        <v>0</v>
      </c>
      <c r="AQ6124" s="63">
        <f t="shared" si="622"/>
        <v>6124</v>
      </c>
      <c r="AR6124" s="72">
        <f t="shared" si="621"/>
        <v>0</v>
      </c>
    </row>
    <row r="6125" spans="35:44" x14ac:dyDescent="0.25">
      <c r="AI6125" s="72">
        <f t="shared" si="623"/>
        <v>0</v>
      </c>
      <c r="AJ6125" s="72">
        <f t="shared" si="624"/>
        <v>0</v>
      </c>
      <c r="AK6125" s="72">
        <f t="shared" si="625"/>
        <v>0</v>
      </c>
      <c r="AL6125" s="72">
        <f t="shared" si="626"/>
        <v>0</v>
      </c>
      <c r="AQ6125" s="63">
        <f t="shared" si="622"/>
        <v>6125</v>
      </c>
      <c r="AR6125" s="72">
        <f t="shared" si="621"/>
        <v>0</v>
      </c>
    </row>
    <row r="6126" spans="35:44" x14ac:dyDescent="0.25">
      <c r="AI6126" s="72">
        <f t="shared" si="623"/>
        <v>0</v>
      </c>
      <c r="AJ6126" s="72">
        <f t="shared" si="624"/>
        <v>0</v>
      </c>
      <c r="AK6126" s="72">
        <f t="shared" si="625"/>
        <v>0</v>
      </c>
      <c r="AL6126" s="72">
        <f t="shared" si="626"/>
        <v>0</v>
      </c>
      <c r="AQ6126" s="63">
        <f t="shared" si="622"/>
        <v>6126</v>
      </c>
      <c r="AR6126" s="72">
        <f t="shared" si="621"/>
        <v>0</v>
      </c>
    </row>
    <row r="6127" spans="35:44" x14ac:dyDescent="0.25">
      <c r="AI6127" s="72">
        <f t="shared" si="623"/>
        <v>0</v>
      </c>
      <c r="AJ6127" s="72">
        <f t="shared" si="624"/>
        <v>0</v>
      </c>
      <c r="AK6127" s="72">
        <f t="shared" si="625"/>
        <v>0</v>
      </c>
      <c r="AL6127" s="72">
        <f t="shared" si="626"/>
        <v>0</v>
      </c>
      <c r="AQ6127" s="63">
        <f t="shared" si="622"/>
        <v>6127</v>
      </c>
      <c r="AR6127" s="72">
        <f t="shared" si="621"/>
        <v>0</v>
      </c>
    </row>
    <row r="6128" spans="35:44" x14ac:dyDescent="0.25">
      <c r="AI6128" s="72">
        <f t="shared" si="623"/>
        <v>0</v>
      </c>
      <c r="AJ6128" s="72">
        <f t="shared" si="624"/>
        <v>0</v>
      </c>
      <c r="AK6128" s="72">
        <f t="shared" si="625"/>
        <v>0</v>
      </c>
      <c r="AL6128" s="72">
        <f t="shared" si="626"/>
        <v>0</v>
      </c>
      <c r="AQ6128" s="63">
        <f t="shared" si="622"/>
        <v>6128</v>
      </c>
      <c r="AR6128" s="72">
        <f t="shared" si="621"/>
        <v>0</v>
      </c>
    </row>
    <row r="6129" spans="35:44" x14ac:dyDescent="0.25">
      <c r="AI6129" s="72">
        <f t="shared" si="623"/>
        <v>0</v>
      </c>
      <c r="AJ6129" s="72">
        <f t="shared" si="624"/>
        <v>0</v>
      </c>
      <c r="AK6129" s="72">
        <f t="shared" si="625"/>
        <v>0</v>
      </c>
      <c r="AL6129" s="72">
        <f t="shared" si="626"/>
        <v>0</v>
      </c>
      <c r="AQ6129" s="63">
        <f t="shared" si="622"/>
        <v>6129</v>
      </c>
      <c r="AR6129" s="72">
        <f t="shared" si="621"/>
        <v>0</v>
      </c>
    </row>
    <row r="6130" spans="35:44" x14ac:dyDescent="0.25">
      <c r="AI6130" s="72">
        <f t="shared" si="623"/>
        <v>0</v>
      </c>
      <c r="AJ6130" s="72">
        <f t="shared" si="624"/>
        <v>0</v>
      </c>
      <c r="AK6130" s="72">
        <f t="shared" si="625"/>
        <v>0</v>
      </c>
      <c r="AL6130" s="72">
        <f t="shared" si="626"/>
        <v>0</v>
      </c>
      <c r="AQ6130" s="63">
        <f t="shared" si="622"/>
        <v>6130</v>
      </c>
      <c r="AR6130" s="72">
        <f t="shared" si="621"/>
        <v>0</v>
      </c>
    </row>
    <row r="6131" spans="35:44" x14ac:dyDescent="0.25">
      <c r="AI6131" s="72">
        <f t="shared" si="623"/>
        <v>0</v>
      </c>
      <c r="AJ6131" s="72">
        <f t="shared" si="624"/>
        <v>0</v>
      </c>
      <c r="AK6131" s="72">
        <f t="shared" si="625"/>
        <v>0</v>
      </c>
      <c r="AL6131" s="72">
        <f t="shared" si="626"/>
        <v>0</v>
      </c>
      <c r="AQ6131" s="63">
        <f t="shared" si="622"/>
        <v>6131</v>
      </c>
      <c r="AR6131" s="72">
        <f t="shared" si="621"/>
        <v>0</v>
      </c>
    </row>
    <row r="6132" spans="35:44" x14ac:dyDescent="0.25">
      <c r="AI6132" s="72">
        <f t="shared" si="623"/>
        <v>0</v>
      </c>
      <c r="AJ6132" s="72">
        <f t="shared" si="624"/>
        <v>0</v>
      </c>
      <c r="AK6132" s="72">
        <f t="shared" si="625"/>
        <v>0</v>
      </c>
      <c r="AL6132" s="72">
        <f t="shared" si="626"/>
        <v>0</v>
      </c>
      <c r="AQ6132" s="63">
        <f t="shared" si="622"/>
        <v>6132</v>
      </c>
      <c r="AR6132" s="72">
        <f t="shared" si="621"/>
        <v>0</v>
      </c>
    </row>
    <row r="6133" spans="35:44" x14ac:dyDescent="0.25">
      <c r="AI6133" s="72">
        <f t="shared" si="623"/>
        <v>0</v>
      </c>
      <c r="AJ6133" s="72">
        <f t="shared" si="624"/>
        <v>0</v>
      </c>
      <c r="AK6133" s="72">
        <f t="shared" si="625"/>
        <v>0</v>
      </c>
      <c r="AL6133" s="72">
        <f t="shared" si="626"/>
        <v>0</v>
      </c>
      <c r="AQ6133" s="63">
        <f t="shared" si="622"/>
        <v>6133</v>
      </c>
      <c r="AR6133" s="72">
        <f t="shared" si="621"/>
        <v>0</v>
      </c>
    </row>
    <row r="6134" spans="35:44" x14ac:dyDescent="0.25">
      <c r="AI6134" s="72">
        <f t="shared" si="623"/>
        <v>0</v>
      </c>
      <c r="AJ6134" s="72">
        <f t="shared" si="624"/>
        <v>0</v>
      </c>
      <c r="AK6134" s="72">
        <f t="shared" si="625"/>
        <v>0</v>
      </c>
      <c r="AL6134" s="72">
        <f t="shared" si="626"/>
        <v>0</v>
      </c>
      <c r="AQ6134" s="63">
        <f t="shared" si="622"/>
        <v>6134</v>
      </c>
      <c r="AR6134" s="72">
        <f t="shared" si="621"/>
        <v>0</v>
      </c>
    </row>
    <row r="6135" spans="35:44" x14ac:dyDescent="0.25">
      <c r="AI6135" s="72">
        <f t="shared" si="623"/>
        <v>0</v>
      </c>
      <c r="AJ6135" s="72">
        <f t="shared" si="624"/>
        <v>0</v>
      </c>
      <c r="AK6135" s="72">
        <f t="shared" si="625"/>
        <v>0</v>
      </c>
      <c r="AL6135" s="72">
        <f t="shared" si="626"/>
        <v>0</v>
      </c>
      <c r="AQ6135" s="63">
        <f t="shared" si="622"/>
        <v>6135</v>
      </c>
      <c r="AR6135" s="72">
        <f t="shared" si="621"/>
        <v>0</v>
      </c>
    </row>
    <row r="6136" spans="35:44" x14ac:dyDescent="0.25">
      <c r="AI6136" s="72">
        <f t="shared" si="623"/>
        <v>0</v>
      </c>
      <c r="AJ6136" s="72">
        <f t="shared" si="624"/>
        <v>0</v>
      </c>
      <c r="AK6136" s="72">
        <f t="shared" si="625"/>
        <v>0</v>
      </c>
      <c r="AL6136" s="72">
        <f t="shared" si="626"/>
        <v>0</v>
      </c>
      <c r="AQ6136" s="63">
        <f t="shared" si="622"/>
        <v>6136</v>
      </c>
      <c r="AR6136" s="72">
        <f t="shared" si="621"/>
        <v>0</v>
      </c>
    </row>
    <row r="6137" spans="35:44" x14ac:dyDescent="0.25">
      <c r="AI6137" s="72">
        <f t="shared" si="623"/>
        <v>0</v>
      </c>
      <c r="AJ6137" s="72">
        <f t="shared" si="624"/>
        <v>0</v>
      </c>
      <c r="AK6137" s="72">
        <f t="shared" si="625"/>
        <v>0</v>
      </c>
      <c r="AL6137" s="72">
        <f t="shared" si="626"/>
        <v>0</v>
      </c>
      <c r="AQ6137" s="63">
        <f t="shared" si="622"/>
        <v>6137</v>
      </c>
      <c r="AR6137" s="72">
        <f t="shared" si="621"/>
        <v>0</v>
      </c>
    </row>
    <row r="6138" spans="35:44" x14ac:dyDescent="0.25">
      <c r="AI6138" s="72">
        <f t="shared" si="623"/>
        <v>0</v>
      </c>
      <c r="AJ6138" s="72">
        <f t="shared" si="624"/>
        <v>0</v>
      </c>
      <c r="AK6138" s="72">
        <f t="shared" si="625"/>
        <v>0</v>
      </c>
      <c r="AL6138" s="72">
        <f t="shared" si="626"/>
        <v>0</v>
      </c>
      <c r="AQ6138" s="63">
        <f t="shared" si="622"/>
        <v>6138</v>
      </c>
      <c r="AR6138" s="72">
        <f t="shared" si="621"/>
        <v>0</v>
      </c>
    </row>
    <row r="6139" spans="35:44" x14ac:dyDescent="0.25">
      <c r="AI6139" s="72">
        <f t="shared" si="623"/>
        <v>0</v>
      </c>
      <c r="AJ6139" s="72">
        <f t="shared" si="624"/>
        <v>0</v>
      </c>
      <c r="AK6139" s="72">
        <f t="shared" si="625"/>
        <v>0</v>
      </c>
      <c r="AL6139" s="72">
        <f t="shared" si="626"/>
        <v>0</v>
      </c>
      <c r="AQ6139" s="63">
        <f t="shared" si="622"/>
        <v>6139</v>
      </c>
      <c r="AR6139" s="72">
        <f t="shared" si="621"/>
        <v>0</v>
      </c>
    </row>
    <row r="6140" spans="35:44" x14ac:dyDescent="0.25">
      <c r="AI6140" s="72">
        <f t="shared" si="623"/>
        <v>0</v>
      </c>
      <c r="AJ6140" s="72">
        <f t="shared" si="624"/>
        <v>0</v>
      </c>
      <c r="AK6140" s="72">
        <f t="shared" si="625"/>
        <v>0</v>
      </c>
      <c r="AL6140" s="72">
        <f t="shared" si="626"/>
        <v>0</v>
      </c>
      <c r="AQ6140" s="63">
        <f t="shared" si="622"/>
        <v>6140</v>
      </c>
      <c r="AR6140" s="72">
        <f t="shared" si="621"/>
        <v>0</v>
      </c>
    </row>
    <row r="6141" spans="35:44" x14ac:dyDescent="0.25">
      <c r="AI6141" s="72">
        <f t="shared" si="623"/>
        <v>0</v>
      </c>
      <c r="AJ6141" s="72">
        <f t="shared" si="624"/>
        <v>0</v>
      </c>
      <c r="AK6141" s="72">
        <f t="shared" si="625"/>
        <v>0</v>
      </c>
      <c r="AL6141" s="72">
        <f t="shared" si="626"/>
        <v>0</v>
      </c>
      <c r="AQ6141" s="63">
        <f t="shared" si="622"/>
        <v>6141</v>
      </c>
      <c r="AR6141" s="72">
        <f t="shared" si="621"/>
        <v>0</v>
      </c>
    </row>
    <row r="6142" spans="35:44" x14ac:dyDescent="0.25">
      <c r="AI6142" s="72">
        <f t="shared" si="623"/>
        <v>0</v>
      </c>
      <c r="AJ6142" s="72">
        <f t="shared" si="624"/>
        <v>0</v>
      </c>
      <c r="AK6142" s="72">
        <f t="shared" si="625"/>
        <v>0</v>
      </c>
      <c r="AL6142" s="72">
        <f t="shared" si="626"/>
        <v>0</v>
      </c>
      <c r="AQ6142" s="63">
        <f t="shared" si="622"/>
        <v>6142</v>
      </c>
      <c r="AR6142" s="72">
        <f t="shared" si="621"/>
        <v>0</v>
      </c>
    </row>
    <row r="6143" spans="35:44" x14ac:dyDescent="0.25">
      <c r="AI6143" s="72">
        <f t="shared" si="623"/>
        <v>0</v>
      </c>
      <c r="AJ6143" s="72">
        <f t="shared" si="624"/>
        <v>0</v>
      </c>
      <c r="AK6143" s="72">
        <f t="shared" si="625"/>
        <v>0</v>
      </c>
      <c r="AL6143" s="72">
        <f t="shared" si="626"/>
        <v>0</v>
      </c>
      <c r="AQ6143" s="63">
        <f t="shared" si="622"/>
        <v>6143</v>
      </c>
      <c r="AR6143" s="72">
        <f t="shared" si="621"/>
        <v>0</v>
      </c>
    </row>
    <row r="6144" spans="35:44" x14ac:dyDescent="0.25">
      <c r="AI6144" s="72">
        <f t="shared" si="623"/>
        <v>0</v>
      </c>
      <c r="AJ6144" s="72">
        <f t="shared" si="624"/>
        <v>0</v>
      </c>
      <c r="AK6144" s="72">
        <f t="shared" si="625"/>
        <v>0</v>
      </c>
      <c r="AL6144" s="72">
        <f t="shared" si="626"/>
        <v>0</v>
      </c>
      <c r="AQ6144" s="63">
        <f t="shared" si="622"/>
        <v>6144</v>
      </c>
      <c r="AR6144" s="72">
        <f t="shared" si="621"/>
        <v>0</v>
      </c>
    </row>
    <row r="6145" spans="35:44" x14ac:dyDescent="0.25">
      <c r="AI6145" s="72">
        <f t="shared" si="623"/>
        <v>0</v>
      </c>
      <c r="AJ6145" s="72">
        <f t="shared" si="624"/>
        <v>0</v>
      </c>
      <c r="AK6145" s="72">
        <f t="shared" si="625"/>
        <v>0</v>
      </c>
      <c r="AL6145" s="72">
        <f t="shared" si="626"/>
        <v>0</v>
      </c>
      <c r="AQ6145" s="63">
        <f t="shared" si="622"/>
        <v>6145</v>
      </c>
      <c r="AR6145" s="72">
        <f t="shared" ref="AR6145:AR6208" si="627">SUMIFS(AI:AI,AL:AL,AQ6145)</f>
        <v>0</v>
      </c>
    </row>
    <row r="6146" spans="35:44" x14ac:dyDescent="0.25">
      <c r="AI6146" s="72">
        <f t="shared" si="623"/>
        <v>0</v>
      </c>
      <c r="AJ6146" s="72">
        <f t="shared" si="624"/>
        <v>0</v>
      </c>
      <c r="AK6146" s="72">
        <f t="shared" si="625"/>
        <v>0</v>
      </c>
      <c r="AL6146" s="72">
        <f t="shared" si="626"/>
        <v>0</v>
      </c>
      <c r="AQ6146" s="63">
        <f t="shared" si="622"/>
        <v>6146</v>
      </c>
      <c r="AR6146" s="72">
        <f t="shared" si="627"/>
        <v>0</v>
      </c>
    </row>
    <row r="6147" spans="35:44" x14ac:dyDescent="0.25">
      <c r="AI6147" s="72">
        <f t="shared" si="623"/>
        <v>0</v>
      </c>
      <c r="AJ6147" s="72">
        <f t="shared" si="624"/>
        <v>0</v>
      </c>
      <c r="AK6147" s="72">
        <f t="shared" si="625"/>
        <v>0</v>
      </c>
      <c r="AL6147" s="72">
        <f t="shared" si="626"/>
        <v>0</v>
      </c>
      <c r="AQ6147" s="63">
        <f t="shared" ref="AQ6147:AQ6210" si="628">1+AQ6146</f>
        <v>6147</v>
      </c>
      <c r="AR6147" s="72">
        <f t="shared" si="627"/>
        <v>0</v>
      </c>
    </row>
    <row r="6148" spans="35:44" x14ac:dyDescent="0.25">
      <c r="AI6148" s="72">
        <f t="shared" si="623"/>
        <v>0</v>
      </c>
      <c r="AJ6148" s="72">
        <f t="shared" si="624"/>
        <v>0</v>
      </c>
      <c r="AK6148" s="72">
        <f t="shared" si="625"/>
        <v>0</v>
      </c>
      <c r="AL6148" s="72">
        <f t="shared" si="626"/>
        <v>0</v>
      </c>
      <c r="AQ6148" s="63">
        <f t="shared" si="628"/>
        <v>6148</v>
      </c>
      <c r="AR6148" s="72">
        <f t="shared" si="627"/>
        <v>0</v>
      </c>
    </row>
    <row r="6149" spans="35:44" x14ac:dyDescent="0.25">
      <c r="AI6149" s="72">
        <f t="shared" si="623"/>
        <v>0</v>
      </c>
      <c r="AJ6149" s="72">
        <f t="shared" si="624"/>
        <v>0</v>
      </c>
      <c r="AK6149" s="72">
        <f t="shared" si="625"/>
        <v>0</v>
      </c>
      <c r="AL6149" s="72">
        <f t="shared" si="626"/>
        <v>0</v>
      </c>
      <c r="AQ6149" s="63">
        <f t="shared" si="628"/>
        <v>6149</v>
      </c>
      <c r="AR6149" s="72">
        <f t="shared" si="627"/>
        <v>0</v>
      </c>
    </row>
    <row r="6150" spans="35:44" x14ac:dyDescent="0.25">
      <c r="AI6150" s="72">
        <f t="shared" si="623"/>
        <v>0</v>
      </c>
      <c r="AJ6150" s="72">
        <f t="shared" si="624"/>
        <v>0</v>
      </c>
      <c r="AK6150" s="72">
        <f t="shared" si="625"/>
        <v>0</v>
      </c>
      <c r="AL6150" s="72">
        <f t="shared" si="626"/>
        <v>0</v>
      </c>
      <c r="AQ6150" s="63">
        <f t="shared" si="628"/>
        <v>6150</v>
      </c>
      <c r="AR6150" s="72">
        <f t="shared" si="627"/>
        <v>0</v>
      </c>
    </row>
    <row r="6151" spans="35:44" x14ac:dyDescent="0.25">
      <c r="AI6151" s="72">
        <f t="shared" si="623"/>
        <v>0</v>
      </c>
      <c r="AJ6151" s="72">
        <f t="shared" si="624"/>
        <v>0</v>
      </c>
      <c r="AK6151" s="72">
        <f t="shared" si="625"/>
        <v>0</v>
      </c>
      <c r="AL6151" s="72">
        <f t="shared" si="626"/>
        <v>0</v>
      </c>
      <c r="AQ6151" s="63">
        <f t="shared" si="628"/>
        <v>6151</v>
      </c>
      <c r="AR6151" s="72">
        <f t="shared" si="627"/>
        <v>0</v>
      </c>
    </row>
    <row r="6152" spans="35:44" x14ac:dyDescent="0.25">
      <c r="AI6152" s="72">
        <f t="shared" si="623"/>
        <v>0</v>
      </c>
      <c r="AJ6152" s="72">
        <f t="shared" si="624"/>
        <v>0</v>
      </c>
      <c r="AK6152" s="72">
        <f t="shared" si="625"/>
        <v>0</v>
      </c>
      <c r="AL6152" s="72">
        <f t="shared" si="626"/>
        <v>0</v>
      </c>
      <c r="AQ6152" s="63">
        <f t="shared" si="628"/>
        <v>6152</v>
      </c>
      <c r="AR6152" s="72">
        <f t="shared" si="627"/>
        <v>0</v>
      </c>
    </row>
    <row r="6153" spans="35:44" x14ac:dyDescent="0.25">
      <c r="AI6153" s="72">
        <f t="shared" si="623"/>
        <v>0</v>
      </c>
      <c r="AJ6153" s="72">
        <f t="shared" si="624"/>
        <v>0</v>
      </c>
      <c r="AK6153" s="72">
        <f t="shared" si="625"/>
        <v>0</v>
      </c>
      <c r="AL6153" s="72">
        <f t="shared" si="626"/>
        <v>0</v>
      </c>
      <c r="AQ6153" s="63">
        <f t="shared" si="628"/>
        <v>6153</v>
      </c>
      <c r="AR6153" s="72">
        <f t="shared" si="627"/>
        <v>0</v>
      </c>
    </row>
    <row r="6154" spans="35:44" x14ac:dyDescent="0.25">
      <c r="AI6154" s="72">
        <f t="shared" si="623"/>
        <v>0</v>
      </c>
      <c r="AJ6154" s="72">
        <f t="shared" si="624"/>
        <v>0</v>
      </c>
      <c r="AK6154" s="72">
        <f t="shared" si="625"/>
        <v>0</v>
      </c>
      <c r="AL6154" s="72">
        <f t="shared" si="626"/>
        <v>0</v>
      </c>
      <c r="AQ6154" s="63">
        <f t="shared" si="628"/>
        <v>6154</v>
      </c>
      <c r="AR6154" s="72">
        <f t="shared" si="627"/>
        <v>0</v>
      </c>
    </row>
    <row r="6155" spans="35:44" x14ac:dyDescent="0.25">
      <c r="AI6155" s="72">
        <f t="shared" si="623"/>
        <v>0</v>
      </c>
      <c r="AJ6155" s="72">
        <f t="shared" si="624"/>
        <v>0</v>
      </c>
      <c r="AK6155" s="72">
        <f t="shared" si="625"/>
        <v>0</v>
      </c>
      <c r="AL6155" s="72">
        <f t="shared" si="626"/>
        <v>0</v>
      </c>
      <c r="AQ6155" s="63">
        <f t="shared" si="628"/>
        <v>6155</v>
      </c>
      <c r="AR6155" s="72">
        <f t="shared" si="627"/>
        <v>0</v>
      </c>
    </row>
    <row r="6156" spans="35:44" x14ac:dyDescent="0.25">
      <c r="AI6156" s="72">
        <f t="shared" si="623"/>
        <v>0</v>
      </c>
      <c r="AJ6156" s="72">
        <f t="shared" si="624"/>
        <v>0</v>
      </c>
      <c r="AK6156" s="72">
        <f t="shared" si="625"/>
        <v>0</v>
      </c>
      <c r="AL6156" s="72">
        <f t="shared" si="626"/>
        <v>0</v>
      </c>
      <c r="AQ6156" s="63">
        <f t="shared" si="628"/>
        <v>6156</v>
      </c>
      <c r="AR6156" s="72">
        <f t="shared" si="627"/>
        <v>0</v>
      </c>
    </row>
    <row r="6157" spans="35:44" x14ac:dyDescent="0.25">
      <c r="AI6157" s="72">
        <f t="shared" si="623"/>
        <v>0</v>
      </c>
      <c r="AJ6157" s="72">
        <f t="shared" si="624"/>
        <v>0</v>
      </c>
      <c r="AK6157" s="72">
        <f t="shared" si="625"/>
        <v>0</v>
      </c>
      <c r="AL6157" s="72">
        <f t="shared" si="626"/>
        <v>0</v>
      </c>
      <c r="AQ6157" s="63">
        <f t="shared" si="628"/>
        <v>6157</v>
      </c>
      <c r="AR6157" s="72">
        <f t="shared" si="627"/>
        <v>0</v>
      </c>
    </row>
    <row r="6158" spans="35:44" x14ac:dyDescent="0.25">
      <c r="AI6158" s="72">
        <f t="shared" si="623"/>
        <v>0</v>
      </c>
      <c r="AJ6158" s="72">
        <f t="shared" si="624"/>
        <v>0</v>
      </c>
      <c r="AK6158" s="72">
        <f t="shared" si="625"/>
        <v>0</v>
      </c>
      <c r="AL6158" s="72">
        <f t="shared" si="626"/>
        <v>0</v>
      </c>
      <c r="AQ6158" s="63">
        <f t="shared" si="628"/>
        <v>6158</v>
      </c>
      <c r="AR6158" s="72">
        <f t="shared" si="627"/>
        <v>0</v>
      </c>
    </row>
    <row r="6159" spans="35:44" x14ac:dyDescent="0.25">
      <c r="AI6159" s="72">
        <f t="shared" si="623"/>
        <v>0</v>
      </c>
      <c r="AJ6159" s="72">
        <f t="shared" si="624"/>
        <v>0</v>
      </c>
      <c r="AK6159" s="72">
        <f t="shared" si="625"/>
        <v>0</v>
      </c>
      <c r="AL6159" s="72">
        <f t="shared" si="626"/>
        <v>0</v>
      </c>
      <c r="AQ6159" s="63">
        <f t="shared" si="628"/>
        <v>6159</v>
      </c>
      <c r="AR6159" s="72">
        <f t="shared" si="627"/>
        <v>0</v>
      </c>
    </row>
    <row r="6160" spans="35:44" x14ac:dyDescent="0.25">
      <c r="AI6160" s="72">
        <f t="shared" si="623"/>
        <v>0</v>
      </c>
      <c r="AJ6160" s="72">
        <f t="shared" si="624"/>
        <v>0</v>
      </c>
      <c r="AK6160" s="72">
        <f t="shared" si="625"/>
        <v>0</v>
      </c>
      <c r="AL6160" s="72">
        <f t="shared" si="626"/>
        <v>0</v>
      </c>
      <c r="AQ6160" s="63">
        <f t="shared" si="628"/>
        <v>6160</v>
      </c>
      <c r="AR6160" s="72">
        <f t="shared" si="627"/>
        <v>0</v>
      </c>
    </row>
    <row r="6161" spans="35:44" x14ac:dyDescent="0.25">
      <c r="AI6161" s="72">
        <f t="shared" si="623"/>
        <v>0</v>
      </c>
      <c r="AJ6161" s="72">
        <f t="shared" si="624"/>
        <v>0</v>
      </c>
      <c r="AK6161" s="72">
        <f t="shared" si="625"/>
        <v>0</v>
      </c>
      <c r="AL6161" s="72">
        <f t="shared" si="626"/>
        <v>0</v>
      </c>
      <c r="AQ6161" s="63">
        <f t="shared" si="628"/>
        <v>6161</v>
      </c>
      <c r="AR6161" s="72">
        <f t="shared" si="627"/>
        <v>0</v>
      </c>
    </row>
    <row r="6162" spans="35:44" x14ac:dyDescent="0.25">
      <c r="AI6162" s="72">
        <f t="shared" si="623"/>
        <v>0</v>
      </c>
      <c r="AJ6162" s="72">
        <f t="shared" si="624"/>
        <v>0</v>
      </c>
      <c r="AK6162" s="72">
        <f t="shared" si="625"/>
        <v>0</v>
      </c>
      <c r="AL6162" s="72">
        <f t="shared" si="626"/>
        <v>0</v>
      </c>
      <c r="AQ6162" s="63">
        <f t="shared" si="628"/>
        <v>6162</v>
      </c>
      <c r="AR6162" s="72">
        <f t="shared" si="627"/>
        <v>0</v>
      </c>
    </row>
    <row r="6163" spans="35:44" x14ac:dyDescent="0.25">
      <c r="AI6163" s="72">
        <f t="shared" si="623"/>
        <v>0</v>
      </c>
      <c r="AJ6163" s="72">
        <f t="shared" si="624"/>
        <v>0</v>
      </c>
      <c r="AK6163" s="72">
        <f t="shared" si="625"/>
        <v>0</v>
      </c>
      <c r="AL6163" s="72">
        <f t="shared" si="626"/>
        <v>0</v>
      </c>
      <c r="AQ6163" s="63">
        <f t="shared" si="628"/>
        <v>6163</v>
      </c>
      <c r="AR6163" s="72">
        <f t="shared" si="627"/>
        <v>0</v>
      </c>
    </row>
    <row r="6164" spans="35:44" x14ac:dyDescent="0.25">
      <c r="AI6164" s="72">
        <f t="shared" si="623"/>
        <v>0</v>
      </c>
      <c r="AJ6164" s="72">
        <f t="shared" si="624"/>
        <v>0</v>
      </c>
      <c r="AK6164" s="72">
        <f t="shared" si="625"/>
        <v>0</v>
      </c>
      <c r="AL6164" s="72">
        <f t="shared" si="626"/>
        <v>0</v>
      </c>
      <c r="AQ6164" s="63">
        <f t="shared" si="628"/>
        <v>6164</v>
      </c>
      <c r="AR6164" s="72">
        <f t="shared" si="627"/>
        <v>0</v>
      </c>
    </row>
    <row r="6165" spans="35:44" x14ac:dyDescent="0.25">
      <c r="AI6165" s="72">
        <f t="shared" si="623"/>
        <v>0</v>
      </c>
      <c r="AJ6165" s="72">
        <f t="shared" si="624"/>
        <v>0</v>
      </c>
      <c r="AK6165" s="72">
        <f t="shared" si="625"/>
        <v>0</v>
      </c>
      <c r="AL6165" s="72">
        <f t="shared" si="626"/>
        <v>0</v>
      </c>
      <c r="AQ6165" s="63">
        <f t="shared" si="628"/>
        <v>6165</v>
      </c>
      <c r="AR6165" s="72">
        <f t="shared" si="627"/>
        <v>0</v>
      </c>
    </row>
    <row r="6166" spans="35:44" x14ac:dyDescent="0.25">
      <c r="AI6166" s="72">
        <f t="shared" si="623"/>
        <v>0</v>
      </c>
      <c r="AJ6166" s="72">
        <f t="shared" si="624"/>
        <v>0</v>
      </c>
      <c r="AK6166" s="72">
        <f t="shared" si="625"/>
        <v>0</v>
      </c>
      <c r="AL6166" s="72">
        <f t="shared" si="626"/>
        <v>0</v>
      </c>
      <c r="AQ6166" s="63">
        <f t="shared" si="628"/>
        <v>6166</v>
      </c>
      <c r="AR6166" s="72">
        <f t="shared" si="627"/>
        <v>0</v>
      </c>
    </row>
    <row r="6167" spans="35:44" x14ac:dyDescent="0.25">
      <c r="AI6167" s="72">
        <f t="shared" si="623"/>
        <v>0</v>
      </c>
      <c r="AJ6167" s="72">
        <f t="shared" si="624"/>
        <v>0</v>
      </c>
      <c r="AK6167" s="72">
        <f t="shared" si="625"/>
        <v>0</v>
      </c>
      <c r="AL6167" s="72">
        <f t="shared" si="626"/>
        <v>0</v>
      </c>
      <c r="AQ6167" s="63">
        <f t="shared" si="628"/>
        <v>6167</v>
      </c>
      <c r="AR6167" s="72">
        <f t="shared" si="627"/>
        <v>0</v>
      </c>
    </row>
    <row r="6168" spans="35:44" x14ac:dyDescent="0.25">
      <c r="AI6168" s="72">
        <f t="shared" si="623"/>
        <v>0</v>
      </c>
      <c r="AJ6168" s="72">
        <f t="shared" si="624"/>
        <v>0</v>
      </c>
      <c r="AK6168" s="72">
        <f t="shared" si="625"/>
        <v>0</v>
      </c>
      <c r="AL6168" s="72">
        <f t="shared" si="626"/>
        <v>0</v>
      </c>
      <c r="AQ6168" s="63">
        <f t="shared" si="628"/>
        <v>6168</v>
      </c>
      <c r="AR6168" s="72">
        <f t="shared" si="627"/>
        <v>0</v>
      </c>
    </row>
    <row r="6169" spans="35:44" x14ac:dyDescent="0.25">
      <c r="AI6169" s="72">
        <f t="shared" si="623"/>
        <v>0</v>
      </c>
      <c r="AJ6169" s="72">
        <f t="shared" si="624"/>
        <v>0</v>
      </c>
      <c r="AK6169" s="72">
        <f t="shared" si="625"/>
        <v>0</v>
      </c>
      <c r="AL6169" s="72">
        <f t="shared" si="626"/>
        <v>0</v>
      </c>
      <c r="AQ6169" s="63">
        <f t="shared" si="628"/>
        <v>6169</v>
      </c>
      <c r="AR6169" s="72">
        <f t="shared" si="627"/>
        <v>0</v>
      </c>
    </row>
    <row r="6170" spans="35:44" x14ac:dyDescent="0.25">
      <c r="AI6170" s="72">
        <f t="shared" si="623"/>
        <v>0</v>
      </c>
      <c r="AJ6170" s="72">
        <f t="shared" si="624"/>
        <v>0</v>
      </c>
      <c r="AK6170" s="72">
        <f t="shared" si="625"/>
        <v>0</v>
      </c>
      <c r="AL6170" s="72">
        <f t="shared" si="626"/>
        <v>0</v>
      </c>
      <c r="AQ6170" s="63">
        <f t="shared" si="628"/>
        <v>6170</v>
      </c>
      <c r="AR6170" s="72">
        <f t="shared" si="627"/>
        <v>0</v>
      </c>
    </row>
    <row r="6171" spans="35:44" x14ac:dyDescent="0.25">
      <c r="AI6171" s="72">
        <f t="shared" si="623"/>
        <v>0</v>
      </c>
      <c r="AJ6171" s="72">
        <f t="shared" si="624"/>
        <v>0</v>
      </c>
      <c r="AK6171" s="72">
        <f t="shared" si="625"/>
        <v>0</v>
      </c>
      <c r="AL6171" s="72">
        <f t="shared" si="626"/>
        <v>0</v>
      </c>
      <c r="AQ6171" s="63">
        <f t="shared" si="628"/>
        <v>6171</v>
      </c>
      <c r="AR6171" s="72">
        <f t="shared" si="627"/>
        <v>0</v>
      </c>
    </row>
    <row r="6172" spans="35:44" x14ac:dyDescent="0.25">
      <c r="AI6172" s="72">
        <f t="shared" si="623"/>
        <v>0</v>
      </c>
      <c r="AJ6172" s="72">
        <f t="shared" si="624"/>
        <v>0</v>
      </c>
      <c r="AK6172" s="72">
        <f t="shared" si="625"/>
        <v>0</v>
      </c>
      <c r="AL6172" s="72">
        <f t="shared" si="626"/>
        <v>0</v>
      </c>
      <c r="AQ6172" s="63">
        <f t="shared" si="628"/>
        <v>6172</v>
      </c>
      <c r="AR6172" s="72">
        <f t="shared" si="627"/>
        <v>0</v>
      </c>
    </row>
    <row r="6173" spans="35:44" x14ac:dyDescent="0.25">
      <c r="AI6173" s="72">
        <f t="shared" si="623"/>
        <v>0</v>
      </c>
      <c r="AJ6173" s="72">
        <f t="shared" si="624"/>
        <v>0</v>
      </c>
      <c r="AK6173" s="72">
        <f t="shared" si="625"/>
        <v>0</v>
      </c>
      <c r="AL6173" s="72">
        <f t="shared" si="626"/>
        <v>0</v>
      </c>
      <c r="AQ6173" s="63">
        <f t="shared" si="628"/>
        <v>6173</v>
      </c>
      <c r="AR6173" s="72">
        <f t="shared" si="627"/>
        <v>0</v>
      </c>
    </row>
    <row r="6174" spans="35:44" x14ac:dyDescent="0.25">
      <c r="AI6174" s="72">
        <f t="shared" si="623"/>
        <v>0</v>
      </c>
      <c r="AJ6174" s="72">
        <f t="shared" si="624"/>
        <v>0</v>
      </c>
      <c r="AK6174" s="72">
        <f t="shared" si="625"/>
        <v>0</v>
      </c>
      <c r="AL6174" s="72">
        <f t="shared" si="626"/>
        <v>0</v>
      </c>
      <c r="AQ6174" s="63">
        <f t="shared" si="628"/>
        <v>6174</v>
      </c>
      <c r="AR6174" s="72">
        <f t="shared" si="627"/>
        <v>0</v>
      </c>
    </row>
    <row r="6175" spans="35:44" x14ac:dyDescent="0.25">
      <c r="AI6175" s="72">
        <f t="shared" ref="AI6175:AI6238" si="629">D6175*(C6175-C6174)*86400*$B$16</f>
        <v>0</v>
      </c>
      <c r="AJ6175" s="72">
        <f t="shared" ref="AJ6175:AJ6238" si="630">ROUNDUP((C6175-$C$1)/7,0)</f>
        <v>0</v>
      </c>
      <c r="AK6175" s="72">
        <f t="shared" ref="AK6175:AK6238" si="631">ROUNDUP((C6175-$C$1)/1,0)</f>
        <v>0</v>
      </c>
      <c r="AL6175" s="72">
        <f t="shared" ref="AL6175:AL6238" si="632">ROUNDUP((C6175-$C$1)*24,0)</f>
        <v>0</v>
      </c>
      <c r="AQ6175" s="63">
        <f t="shared" si="628"/>
        <v>6175</v>
      </c>
      <c r="AR6175" s="72">
        <f t="shared" si="627"/>
        <v>0</v>
      </c>
    </row>
    <row r="6176" spans="35:44" x14ac:dyDescent="0.25">
      <c r="AI6176" s="72">
        <f t="shared" si="629"/>
        <v>0</v>
      </c>
      <c r="AJ6176" s="72">
        <f t="shared" si="630"/>
        <v>0</v>
      </c>
      <c r="AK6176" s="72">
        <f t="shared" si="631"/>
        <v>0</v>
      </c>
      <c r="AL6176" s="72">
        <f t="shared" si="632"/>
        <v>0</v>
      </c>
      <c r="AQ6176" s="63">
        <f t="shared" si="628"/>
        <v>6176</v>
      </c>
      <c r="AR6176" s="72">
        <f t="shared" si="627"/>
        <v>0</v>
      </c>
    </row>
    <row r="6177" spans="35:44" x14ac:dyDescent="0.25">
      <c r="AI6177" s="72">
        <f t="shared" si="629"/>
        <v>0</v>
      </c>
      <c r="AJ6177" s="72">
        <f t="shared" si="630"/>
        <v>0</v>
      </c>
      <c r="AK6177" s="72">
        <f t="shared" si="631"/>
        <v>0</v>
      </c>
      <c r="AL6177" s="72">
        <f t="shared" si="632"/>
        <v>0</v>
      </c>
      <c r="AQ6177" s="63">
        <f t="shared" si="628"/>
        <v>6177</v>
      </c>
      <c r="AR6177" s="72">
        <f t="shared" si="627"/>
        <v>0</v>
      </c>
    </row>
    <row r="6178" spans="35:44" x14ac:dyDescent="0.25">
      <c r="AI6178" s="72">
        <f t="shared" si="629"/>
        <v>0</v>
      </c>
      <c r="AJ6178" s="72">
        <f t="shared" si="630"/>
        <v>0</v>
      </c>
      <c r="AK6178" s="72">
        <f t="shared" si="631"/>
        <v>0</v>
      </c>
      <c r="AL6178" s="72">
        <f t="shared" si="632"/>
        <v>0</v>
      </c>
      <c r="AQ6178" s="63">
        <f t="shared" si="628"/>
        <v>6178</v>
      </c>
      <c r="AR6178" s="72">
        <f t="shared" si="627"/>
        <v>0</v>
      </c>
    </row>
    <row r="6179" spans="35:44" x14ac:dyDescent="0.25">
      <c r="AI6179" s="72">
        <f t="shared" si="629"/>
        <v>0</v>
      </c>
      <c r="AJ6179" s="72">
        <f t="shared" si="630"/>
        <v>0</v>
      </c>
      <c r="AK6179" s="72">
        <f t="shared" si="631"/>
        <v>0</v>
      </c>
      <c r="AL6179" s="72">
        <f t="shared" si="632"/>
        <v>0</v>
      </c>
      <c r="AQ6179" s="63">
        <f t="shared" si="628"/>
        <v>6179</v>
      </c>
      <c r="AR6179" s="72">
        <f t="shared" si="627"/>
        <v>0</v>
      </c>
    </row>
    <row r="6180" spans="35:44" x14ac:dyDescent="0.25">
      <c r="AI6180" s="72">
        <f t="shared" si="629"/>
        <v>0</v>
      </c>
      <c r="AJ6180" s="72">
        <f t="shared" si="630"/>
        <v>0</v>
      </c>
      <c r="AK6180" s="72">
        <f t="shared" si="631"/>
        <v>0</v>
      </c>
      <c r="AL6180" s="72">
        <f t="shared" si="632"/>
        <v>0</v>
      </c>
      <c r="AQ6180" s="63">
        <f t="shared" si="628"/>
        <v>6180</v>
      </c>
      <c r="AR6180" s="72">
        <f t="shared" si="627"/>
        <v>0</v>
      </c>
    </row>
    <row r="6181" spans="35:44" x14ac:dyDescent="0.25">
      <c r="AI6181" s="72">
        <f t="shared" si="629"/>
        <v>0</v>
      </c>
      <c r="AJ6181" s="72">
        <f t="shared" si="630"/>
        <v>0</v>
      </c>
      <c r="AK6181" s="72">
        <f t="shared" si="631"/>
        <v>0</v>
      </c>
      <c r="AL6181" s="72">
        <f t="shared" si="632"/>
        <v>0</v>
      </c>
      <c r="AQ6181" s="63">
        <f t="shared" si="628"/>
        <v>6181</v>
      </c>
      <c r="AR6181" s="72">
        <f t="shared" si="627"/>
        <v>0</v>
      </c>
    </row>
    <row r="6182" spans="35:44" x14ac:dyDescent="0.25">
      <c r="AI6182" s="72">
        <f t="shared" si="629"/>
        <v>0</v>
      </c>
      <c r="AJ6182" s="72">
        <f t="shared" si="630"/>
        <v>0</v>
      </c>
      <c r="AK6182" s="72">
        <f t="shared" si="631"/>
        <v>0</v>
      </c>
      <c r="AL6182" s="72">
        <f t="shared" si="632"/>
        <v>0</v>
      </c>
      <c r="AQ6182" s="63">
        <f t="shared" si="628"/>
        <v>6182</v>
      </c>
      <c r="AR6182" s="72">
        <f t="shared" si="627"/>
        <v>0</v>
      </c>
    </row>
    <row r="6183" spans="35:44" x14ac:dyDescent="0.25">
      <c r="AI6183" s="72">
        <f t="shared" si="629"/>
        <v>0</v>
      </c>
      <c r="AJ6183" s="72">
        <f t="shared" si="630"/>
        <v>0</v>
      </c>
      <c r="AK6183" s="72">
        <f t="shared" si="631"/>
        <v>0</v>
      </c>
      <c r="AL6183" s="72">
        <f t="shared" si="632"/>
        <v>0</v>
      </c>
      <c r="AQ6183" s="63">
        <f t="shared" si="628"/>
        <v>6183</v>
      </c>
      <c r="AR6183" s="72">
        <f t="shared" si="627"/>
        <v>0</v>
      </c>
    </row>
    <row r="6184" spans="35:44" x14ac:dyDescent="0.25">
      <c r="AI6184" s="72">
        <f t="shared" si="629"/>
        <v>0</v>
      </c>
      <c r="AJ6184" s="72">
        <f t="shared" si="630"/>
        <v>0</v>
      </c>
      <c r="AK6184" s="72">
        <f t="shared" si="631"/>
        <v>0</v>
      </c>
      <c r="AL6184" s="72">
        <f t="shared" si="632"/>
        <v>0</v>
      </c>
      <c r="AQ6184" s="63">
        <f t="shared" si="628"/>
        <v>6184</v>
      </c>
      <c r="AR6184" s="72">
        <f t="shared" si="627"/>
        <v>0</v>
      </c>
    </row>
    <row r="6185" spans="35:44" x14ac:dyDescent="0.25">
      <c r="AI6185" s="72">
        <f t="shared" si="629"/>
        <v>0</v>
      </c>
      <c r="AJ6185" s="72">
        <f t="shared" si="630"/>
        <v>0</v>
      </c>
      <c r="AK6185" s="72">
        <f t="shared" si="631"/>
        <v>0</v>
      </c>
      <c r="AL6185" s="72">
        <f t="shared" si="632"/>
        <v>0</v>
      </c>
      <c r="AQ6185" s="63">
        <f t="shared" si="628"/>
        <v>6185</v>
      </c>
      <c r="AR6185" s="72">
        <f t="shared" si="627"/>
        <v>0</v>
      </c>
    </row>
    <row r="6186" spans="35:44" x14ac:dyDescent="0.25">
      <c r="AI6186" s="72">
        <f t="shared" si="629"/>
        <v>0</v>
      </c>
      <c r="AJ6186" s="72">
        <f t="shared" si="630"/>
        <v>0</v>
      </c>
      <c r="AK6186" s="72">
        <f t="shared" si="631"/>
        <v>0</v>
      </c>
      <c r="AL6186" s="72">
        <f t="shared" si="632"/>
        <v>0</v>
      </c>
      <c r="AQ6186" s="63">
        <f t="shared" si="628"/>
        <v>6186</v>
      </c>
      <c r="AR6186" s="72">
        <f t="shared" si="627"/>
        <v>0</v>
      </c>
    </row>
    <row r="6187" spans="35:44" x14ac:dyDescent="0.25">
      <c r="AI6187" s="72">
        <f t="shared" si="629"/>
        <v>0</v>
      </c>
      <c r="AJ6187" s="72">
        <f t="shared" si="630"/>
        <v>0</v>
      </c>
      <c r="AK6187" s="72">
        <f t="shared" si="631"/>
        <v>0</v>
      </c>
      <c r="AL6187" s="72">
        <f t="shared" si="632"/>
        <v>0</v>
      </c>
      <c r="AQ6187" s="63">
        <f t="shared" si="628"/>
        <v>6187</v>
      </c>
      <c r="AR6187" s="72">
        <f t="shared" si="627"/>
        <v>0</v>
      </c>
    </row>
    <row r="6188" spans="35:44" x14ac:dyDescent="0.25">
      <c r="AI6188" s="72">
        <f t="shared" si="629"/>
        <v>0</v>
      </c>
      <c r="AJ6188" s="72">
        <f t="shared" si="630"/>
        <v>0</v>
      </c>
      <c r="AK6188" s="72">
        <f t="shared" si="631"/>
        <v>0</v>
      </c>
      <c r="AL6188" s="72">
        <f t="shared" si="632"/>
        <v>0</v>
      </c>
      <c r="AQ6188" s="63">
        <f t="shared" si="628"/>
        <v>6188</v>
      </c>
      <c r="AR6188" s="72">
        <f t="shared" si="627"/>
        <v>0</v>
      </c>
    </row>
    <row r="6189" spans="35:44" x14ac:dyDescent="0.25">
      <c r="AI6189" s="72">
        <f t="shared" si="629"/>
        <v>0</v>
      </c>
      <c r="AJ6189" s="72">
        <f t="shared" si="630"/>
        <v>0</v>
      </c>
      <c r="AK6189" s="72">
        <f t="shared" si="631"/>
        <v>0</v>
      </c>
      <c r="AL6189" s="72">
        <f t="shared" si="632"/>
        <v>0</v>
      </c>
      <c r="AQ6189" s="63">
        <f t="shared" si="628"/>
        <v>6189</v>
      </c>
      <c r="AR6189" s="72">
        <f t="shared" si="627"/>
        <v>0</v>
      </c>
    </row>
    <row r="6190" spans="35:44" x14ac:dyDescent="0.25">
      <c r="AI6190" s="72">
        <f t="shared" si="629"/>
        <v>0</v>
      </c>
      <c r="AJ6190" s="72">
        <f t="shared" si="630"/>
        <v>0</v>
      </c>
      <c r="AK6190" s="72">
        <f t="shared" si="631"/>
        <v>0</v>
      </c>
      <c r="AL6190" s="72">
        <f t="shared" si="632"/>
        <v>0</v>
      </c>
      <c r="AQ6190" s="63">
        <f t="shared" si="628"/>
        <v>6190</v>
      </c>
      <c r="AR6190" s="72">
        <f t="shared" si="627"/>
        <v>0</v>
      </c>
    </row>
    <row r="6191" spans="35:44" x14ac:dyDescent="0.25">
      <c r="AI6191" s="72">
        <f t="shared" si="629"/>
        <v>0</v>
      </c>
      <c r="AJ6191" s="72">
        <f t="shared" si="630"/>
        <v>0</v>
      </c>
      <c r="AK6191" s="72">
        <f t="shared" si="631"/>
        <v>0</v>
      </c>
      <c r="AL6191" s="72">
        <f t="shared" si="632"/>
        <v>0</v>
      </c>
      <c r="AQ6191" s="63">
        <f t="shared" si="628"/>
        <v>6191</v>
      </c>
      <c r="AR6191" s="72">
        <f t="shared" si="627"/>
        <v>0</v>
      </c>
    </row>
    <row r="6192" spans="35:44" x14ac:dyDescent="0.25">
      <c r="AI6192" s="72">
        <f t="shared" si="629"/>
        <v>0</v>
      </c>
      <c r="AJ6192" s="72">
        <f t="shared" si="630"/>
        <v>0</v>
      </c>
      <c r="AK6192" s="72">
        <f t="shared" si="631"/>
        <v>0</v>
      </c>
      <c r="AL6192" s="72">
        <f t="shared" si="632"/>
        <v>0</v>
      </c>
      <c r="AQ6192" s="63">
        <f t="shared" si="628"/>
        <v>6192</v>
      </c>
      <c r="AR6192" s="72">
        <f t="shared" si="627"/>
        <v>0</v>
      </c>
    </row>
    <row r="6193" spans="35:44" x14ac:dyDescent="0.25">
      <c r="AI6193" s="72">
        <f t="shared" si="629"/>
        <v>0</v>
      </c>
      <c r="AJ6193" s="72">
        <f t="shared" si="630"/>
        <v>0</v>
      </c>
      <c r="AK6193" s="72">
        <f t="shared" si="631"/>
        <v>0</v>
      </c>
      <c r="AL6193" s="72">
        <f t="shared" si="632"/>
        <v>0</v>
      </c>
      <c r="AQ6193" s="63">
        <f t="shared" si="628"/>
        <v>6193</v>
      </c>
      <c r="AR6193" s="72">
        <f t="shared" si="627"/>
        <v>0</v>
      </c>
    </row>
    <row r="6194" spans="35:44" x14ac:dyDescent="0.25">
      <c r="AI6194" s="72">
        <f t="shared" si="629"/>
        <v>0</v>
      </c>
      <c r="AJ6194" s="72">
        <f t="shared" si="630"/>
        <v>0</v>
      </c>
      <c r="AK6194" s="72">
        <f t="shared" si="631"/>
        <v>0</v>
      </c>
      <c r="AL6194" s="72">
        <f t="shared" si="632"/>
        <v>0</v>
      </c>
      <c r="AQ6194" s="63">
        <f t="shared" si="628"/>
        <v>6194</v>
      </c>
      <c r="AR6194" s="72">
        <f t="shared" si="627"/>
        <v>0</v>
      </c>
    </row>
    <row r="6195" spans="35:44" x14ac:dyDescent="0.25">
      <c r="AI6195" s="72">
        <f t="shared" si="629"/>
        <v>0</v>
      </c>
      <c r="AJ6195" s="72">
        <f t="shared" si="630"/>
        <v>0</v>
      </c>
      <c r="AK6195" s="72">
        <f t="shared" si="631"/>
        <v>0</v>
      </c>
      <c r="AL6195" s="72">
        <f t="shared" si="632"/>
        <v>0</v>
      </c>
      <c r="AQ6195" s="63">
        <f t="shared" si="628"/>
        <v>6195</v>
      </c>
      <c r="AR6195" s="72">
        <f t="shared" si="627"/>
        <v>0</v>
      </c>
    </row>
    <row r="6196" spans="35:44" x14ac:dyDescent="0.25">
      <c r="AI6196" s="72">
        <f t="shared" si="629"/>
        <v>0</v>
      </c>
      <c r="AJ6196" s="72">
        <f t="shared" si="630"/>
        <v>0</v>
      </c>
      <c r="AK6196" s="72">
        <f t="shared" si="631"/>
        <v>0</v>
      </c>
      <c r="AL6196" s="72">
        <f t="shared" si="632"/>
        <v>0</v>
      </c>
      <c r="AQ6196" s="63">
        <f t="shared" si="628"/>
        <v>6196</v>
      </c>
      <c r="AR6196" s="72">
        <f t="shared" si="627"/>
        <v>0</v>
      </c>
    </row>
    <row r="6197" spans="35:44" x14ac:dyDescent="0.25">
      <c r="AI6197" s="72">
        <f t="shared" si="629"/>
        <v>0</v>
      </c>
      <c r="AJ6197" s="72">
        <f t="shared" si="630"/>
        <v>0</v>
      </c>
      <c r="AK6197" s="72">
        <f t="shared" si="631"/>
        <v>0</v>
      </c>
      <c r="AL6197" s="72">
        <f t="shared" si="632"/>
        <v>0</v>
      </c>
      <c r="AQ6197" s="63">
        <f t="shared" si="628"/>
        <v>6197</v>
      </c>
      <c r="AR6197" s="72">
        <f t="shared" si="627"/>
        <v>0</v>
      </c>
    </row>
    <row r="6198" spans="35:44" x14ac:dyDescent="0.25">
      <c r="AI6198" s="72">
        <f t="shared" si="629"/>
        <v>0</v>
      </c>
      <c r="AJ6198" s="72">
        <f t="shared" si="630"/>
        <v>0</v>
      </c>
      <c r="AK6198" s="72">
        <f t="shared" si="631"/>
        <v>0</v>
      </c>
      <c r="AL6198" s="72">
        <f t="shared" si="632"/>
        <v>0</v>
      </c>
      <c r="AQ6198" s="63">
        <f t="shared" si="628"/>
        <v>6198</v>
      </c>
      <c r="AR6198" s="72">
        <f t="shared" si="627"/>
        <v>0</v>
      </c>
    </row>
    <row r="6199" spans="35:44" x14ac:dyDescent="0.25">
      <c r="AI6199" s="72">
        <f t="shared" si="629"/>
        <v>0</v>
      </c>
      <c r="AJ6199" s="72">
        <f t="shared" si="630"/>
        <v>0</v>
      </c>
      <c r="AK6199" s="72">
        <f t="shared" si="631"/>
        <v>0</v>
      </c>
      <c r="AL6199" s="72">
        <f t="shared" si="632"/>
        <v>0</v>
      </c>
      <c r="AQ6199" s="63">
        <f t="shared" si="628"/>
        <v>6199</v>
      </c>
      <c r="AR6199" s="72">
        <f t="shared" si="627"/>
        <v>0</v>
      </c>
    </row>
    <row r="6200" spans="35:44" x14ac:dyDescent="0.25">
      <c r="AI6200" s="72">
        <f t="shared" si="629"/>
        <v>0</v>
      </c>
      <c r="AJ6200" s="72">
        <f t="shared" si="630"/>
        <v>0</v>
      </c>
      <c r="AK6200" s="72">
        <f t="shared" si="631"/>
        <v>0</v>
      </c>
      <c r="AL6200" s="72">
        <f t="shared" si="632"/>
        <v>0</v>
      </c>
      <c r="AQ6200" s="63">
        <f t="shared" si="628"/>
        <v>6200</v>
      </c>
      <c r="AR6200" s="72">
        <f t="shared" si="627"/>
        <v>0</v>
      </c>
    </row>
    <row r="6201" spans="35:44" x14ac:dyDescent="0.25">
      <c r="AI6201" s="72">
        <f t="shared" si="629"/>
        <v>0</v>
      </c>
      <c r="AJ6201" s="72">
        <f t="shared" si="630"/>
        <v>0</v>
      </c>
      <c r="AK6201" s="72">
        <f t="shared" si="631"/>
        <v>0</v>
      </c>
      <c r="AL6201" s="72">
        <f t="shared" si="632"/>
        <v>0</v>
      </c>
      <c r="AQ6201" s="63">
        <f t="shared" si="628"/>
        <v>6201</v>
      </c>
      <c r="AR6201" s="72">
        <f t="shared" si="627"/>
        <v>0</v>
      </c>
    </row>
    <row r="6202" spans="35:44" x14ac:dyDescent="0.25">
      <c r="AI6202" s="72">
        <f t="shared" si="629"/>
        <v>0</v>
      </c>
      <c r="AJ6202" s="72">
        <f t="shared" si="630"/>
        <v>0</v>
      </c>
      <c r="AK6202" s="72">
        <f t="shared" si="631"/>
        <v>0</v>
      </c>
      <c r="AL6202" s="72">
        <f t="shared" si="632"/>
        <v>0</v>
      </c>
      <c r="AQ6202" s="63">
        <f t="shared" si="628"/>
        <v>6202</v>
      </c>
      <c r="AR6202" s="72">
        <f t="shared" si="627"/>
        <v>0</v>
      </c>
    </row>
    <row r="6203" spans="35:44" x14ac:dyDescent="0.25">
      <c r="AI6203" s="72">
        <f t="shared" si="629"/>
        <v>0</v>
      </c>
      <c r="AJ6203" s="72">
        <f t="shared" si="630"/>
        <v>0</v>
      </c>
      <c r="AK6203" s="72">
        <f t="shared" si="631"/>
        <v>0</v>
      </c>
      <c r="AL6203" s="72">
        <f t="shared" si="632"/>
        <v>0</v>
      </c>
      <c r="AQ6203" s="63">
        <f t="shared" si="628"/>
        <v>6203</v>
      </c>
      <c r="AR6203" s="72">
        <f t="shared" si="627"/>
        <v>0</v>
      </c>
    </row>
    <row r="6204" spans="35:44" x14ac:dyDescent="0.25">
      <c r="AI6204" s="72">
        <f t="shared" si="629"/>
        <v>0</v>
      </c>
      <c r="AJ6204" s="72">
        <f t="shared" si="630"/>
        <v>0</v>
      </c>
      <c r="AK6204" s="72">
        <f t="shared" si="631"/>
        <v>0</v>
      </c>
      <c r="AL6204" s="72">
        <f t="shared" si="632"/>
        <v>0</v>
      </c>
      <c r="AQ6204" s="63">
        <f t="shared" si="628"/>
        <v>6204</v>
      </c>
      <c r="AR6204" s="72">
        <f t="shared" si="627"/>
        <v>0</v>
      </c>
    </row>
    <row r="6205" spans="35:44" x14ac:dyDescent="0.25">
      <c r="AI6205" s="72">
        <f t="shared" si="629"/>
        <v>0</v>
      </c>
      <c r="AJ6205" s="72">
        <f t="shared" si="630"/>
        <v>0</v>
      </c>
      <c r="AK6205" s="72">
        <f t="shared" si="631"/>
        <v>0</v>
      </c>
      <c r="AL6205" s="72">
        <f t="shared" si="632"/>
        <v>0</v>
      </c>
      <c r="AQ6205" s="63">
        <f t="shared" si="628"/>
        <v>6205</v>
      </c>
      <c r="AR6205" s="72">
        <f t="shared" si="627"/>
        <v>0</v>
      </c>
    </row>
    <row r="6206" spans="35:44" x14ac:dyDescent="0.25">
      <c r="AI6206" s="72">
        <f t="shared" si="629"/>
        <v>0</v>
      </c>
      <c r="AJ6206" s="72">
        <f t="shared" si="630"/>
        <v>0</v>
      </c>
      <c r="AK6206" s="72">
        <f t="shared" si="631"/>
        <v>0</v>
      </c>
      <c r="AL6206" s="72">
        <f t="shared" si="632"/>
        <v>0</v>
      </c>
      <c r="AQ6206" s="63">
        <f t="shared" si="628"/>
        <v>6206</v>
      </c>
      <c r="AR6206" s="72">
        <f t="shared" si="627"/>
        <v>0</v>
      </c>
    </row>
    <row r="6207" spans="35:44" x14ac:dyDescent="0.25">
      <c r="AI6207" s="72">
        <f t="shared" si="629"/>
        <v>0</v>
      </c>
      <c r="AJ6207" s="72">
        <f t="shared" si="630"/>
        <v>0</v>
      </c>
      <c r="AK6207" s="72">
        <f t="shared" si="631"/>
        <v>0</v>
      </c>
      <c r="AL6207" s="72">
        <f t="shared" si="632"/>
        <v>0</v>
      </c>
      <c r="AQ6207" s="63">
        <f t="shared" si="628"/>
        <v>6207</v>
      </c>
      <c r="AR6207" s="72">
        <f t="shared" si="627"/>
        <v>0</v>
      </c>
    </row>
    <row r="6208" spans="35:44" x14ac:dyDescent="0.25">
      <c r="AI6208" s="72">
        <f t="shared" si="629"/>
        <v>0</v>
      </c>
      <c r="AJ6208" s="72">
        <f t="shared" si="630"/>
        <v>0</v>
      </c>
      <c r="AK6208" s="72">
        <f t="shared" si="631"/>
        <v>0</v>
      </c>
      <c r="AL6208" s="72">
        <f t="shared" si="632"/>
        <v>0</v>
      </c>
      <c r="AQ6208" s="63">
        <f t="shared" si="628"/>
        <v>6208</v>
      </c>
      <c r="AR6208" s="72">
        <f t="shared" si="627"/>
        <v>0</v>
      </c>
    </row>
    <row r="6209" spans="35:44" x14ac:dyDescent="0.25">
      <c r="AI6209" s="72">
        <f t="shared" si="629"/>
        <v>0</v>
      </c>
      <c r="AJ6209" s="72">
        <f t="shared" si="630"/>
        <v>0</v>
      </c>
      <c r="AK6209" s="72">
        <f t="shared" si="631"/>
        <v>0</v>
      </c>
      <c r="AL6209" s="72">
        <f t="shared" si="632"/>
        <v>0</v>
      </c>
      <c r="AQ6209" s="63">
        <f t="shared" si="628"/>
        <v>6209</v>
      </c>
      <c r="AR6209" s="72">
        <f t="shared" ref="AR6209:AR6272" si="633">SUMIFS(AI:AI,AL:AL,AQ6209)</f>
        <v>0</v>
      </c>
    </row>
    <row r="6210" spans="35:44" x14ac:dyDescent="0.25">
      <c r="AI6210" s="72">
        <f t="shared" si="629"/>
        <v>0</v>
      </c>
      <c r="AJ6210" s="72">
        <f t="shared" si="630"/>
        <v>0</v>
      </c>
      <c r="AK6210" s="72">
        <f t="shared" si="631"/>
        <v>0</v>
      </c>
      <c r="AL6210" s="72">
        <f t="shared" si="632"/>
        <v>0</v>
      </c>
      <c r="AQ6210" s="63">
        <f t="shared" si="628"/>
        <v>6210</v>
      </c>
      <c r="AR6210" s="72">
        <f t="shared" si="633"/>
        <v>0</v>
      </c>
    </row>
    <row r="6211" spans="35:44" x14ac:dyDescent="0.25">
      <c r="AI6211" s="72">
        <f t="shared" si="629"/>
        <v>0</v>
      </c>
      <c r="AJ6211" s="72">
        <f t="shared" si="630"/>
        <v>0</v>
      </c>
      <c r="AK6211" s="72">
        <f t="shared" si="631"/>
        <v>0</v>
      </c>
      <c r="AL6211" s="72">
        <f t="shared" si="632"/>
        <v>0</v>
      </c>
      <c r="AQ6211" s="63">
        <f t="shared" ref="AQ6211:AQ6274" si="634">1+AQ6210</f>
        <v>6211</v>
      </c>
      <c r="AR6211" s="72">
        <f t="shared" si="633"/>
        <v>0</v>
      </c>
    </row>
    <row r="6212" spans="35:44" x14ac:dyDescent="0.25">
      <c r="AI6212" s="72">
        <f t="shared" si="629"/>
        <v>0</v>
      </c>
      <c r="AJ6212" s="72">
        <f t="shared" si="630"/>
        <v>0</v>
      </c>
      <c r="AK6212" s="72">
        <f t="shared" si="631"/>
        <v>0</v>
      </c>
      <c r="AL6212" s="72">
        <f t="shared" si="632"/>
        <v>0</v>
      </c>
      <c r="AQ6212" s="63">
        <f t="shared" si="634"/>
        <v>6212</v>
      </c>
      <c r="AR6212" s="72">
        <f t="shared" si="633"/>
        <v>0</v>
      </c>
    </row>
    <row r="6213" spans="35:44" x14ac:dyDescent="0.25">
      <c r="AI6213" s="72">
        <f t="shared" si="629"/>
        <v>0</v>
      </c>
      <c r="AJ6213" s="72">
        <f t="shared" si="630"/>
        <v>0</v>
      </c>
      <c r="AK6213" s="72">
        <f t="shared" si="631"/>
        <v>0</v>
      </c>
      <c r="AL6213" s="72">
        <f t="shared" si="632"/>
        <v>0</v>
      </c>
      <c r="AQ6213" s="63">
        <f t="shared" si="634"/>
        <v>6213</v>
      </c>
      <c r="AR6213" s="72">
        <f t="shared" si="633"/>
        <v>0</v>
      </c>
    </row>
    <row r="6214" spans="35:44" x14ac:dyDescent="0.25">
      <c r="AI6214" s="72">
        <f t="shared" si="629"/>
        <v>0</v>
      </c>
      <c r="AJ6214" s="72">
        <f t="shared" si="630"/>
        <v>0</v>
      </c>
      <c r="AK6214" s="72">
        <f t="shared" si="631"/>
        <v>0</v>
      </c>
      <c r="AL6214" s="72">
        <f t="shared" si="632"/>
        <v>0</v>
      </c>
      <c r="AQ6214" s="63">
        <f t="shared" si="634"/>
        <v>6214</v>
      </c>
      <c r="AR6214" s="72">
        <f t="shared" si="633"/>
        <v>0</v>
      </c>
    </row>
    <row r="6215" spans="35:44" x14ac:dyDescent="0.25">
      <c r="AI6215" s="72">
        <f t="shared" si="629"/>
        <v>0</v>
      </c>
      <c r="AJ6215" s="72">
        <f t="shared" si="630"/>
        <v>0</v>
      </c>
      <c r="AK6215" s="72">
        <f t="shared" si="631"/>
        <v>0</v>
      </c>
      <c r="AL6215" s="72">
        <f t="shared" si="632"/>
        <v>0</v>
      </c>
      <c r="AQ6215" s="63">
        <f t="shared" si="634"/>
        <v>6215</v>
      </c>
      <c r="AR6215" s="72">
        <f t="shared" si="633"/>
        <v>0</v>
      </c>
    </row>
    <row r="6216" spans="35:44" x14ac:dyDescent="0.25">
      <c r="AI6216" s="72">
        <f t="shared" si="629"/>
        <v>0</v>
      </c>
      <c r="AJ6216" s="72">
        <f t="shared" si="630"/>
        <v>0</v>
      </c>
      <c r="AK6216" s="72">
        <f t="shared" si="631"/>
        <v>0</v>
      </c>
      <c r="AL6216" s="72">
        <f t="shared" si="632"/>
        <v>0</v>
      </c>
      <c r="AQ6216" s="63">
        <f t="shared" si="634"/>
        <v>6216</v>
      </c>
      <c r="AR6216" s="72">
        <f t="shared" si="633"/>
        <v>0</v>
      </c>
    </row>
    <row r="6217" spans="35:44" x14ac:dyDescent="0.25">
      <c r="AI6217" s="72">
        <f t="shared" si="629"/>
        <v>0</v>
      </c>
      <c r="AJ6217" s="72">
        <f t="shared" si="630"/>
        <v>0</v>
      </c>
      <c r="AK6217" s="72">
        <f t="shared" si="631"/>
        <v>0</v>
      </c>
      <c r="AL6217" s="72">
        <f t="shared" si="632"/>
        <v>0</v>
      </c>
      <c r="AQ6217" s="63">
        <f t="shared" si="634"/>
        <v>6217</v>
      </c>
      <c r="AR6217" s="72">
        <f t="shared" si="633"/>
        <v>0</v>
      </c>
    </row>
    <row r="6218" spans="35:44" x14ac:dyDescent="0.25">
      <c r="AI6218" s="72">
        <f t="shared" si="629"/>
        <v>0</v>
      </c>
      <c r="AJ6218" s="72">
        <f t="shared" si="630"/>
        <v>0</v>
      </c>
      <c r="AK6218" s="72">
        <f t="shared" si="631"/>
        <v>0</v>
      </c>
      <c r="AL6218" s="72">
        <f t="shared" si="632"/>
        <v>0</v>
      </c>
      <c r="AQ6218" s="63">
        <f t="shared" si="634"/>
        <v>6218</v>
      </c>
      <c r="AR6218" s="72">
        <f t="shared" si="633"/>
        <v>0</v>
      </c>
    </row>
    <row r="6219" spans="35:44" x14ac:dyDescent="0.25">
      <c r="AI6219" s="72">
        <f t="shared" si="629"/>
        <v>0</v>
      </c>
      <c r="AJ6219" s="72">
        <f t="shared" si="630"/>
        <v>0</v>
      </c>
      <c r="AK6219" s="72">
        <f t="shared" si="631"/>
        <v>0</v>
      </c>
      <c r="AL6219" s="72">
        <f t="shared" si="632"/>
        <v>0</v>
      </c>
      <c r="AQ6219" s="63">
        <f t="shared" si="634"/>
        <v>6219</v>
      </c>
      <c r="AR6219" s="72">
        <f t="shared" si="633"/>
        <v>0</v>
      </c>
    </row>
    <row r="6220" spans="35:44" x14ac:dyDescent="0.25">
      <c r="AI6220" s="72">
        <f t="shared" si="629"/>
        <v>0</v>
      </c>
      <c r="AJ6220" s="72">
        <f t="shared" si="630"/>
        <v>0</v>
      </c>
      <c r="AK6220" s="72">
        <f t="shared" si="631"/>
        <v>0</v>
      </c>
      <c r="AL6220" s="72">
        <f t="shared" si="632"/>
        <v>0</v>
      </c>
      <c r="AQ6220" s="63">
        <f t="shared" si="634"/>
        <v>6220</v>
      </c>
      <c r="AR6220" s="72">
        <f t="shared" si="633"/>
        <v>0</v>
      </c>
    </row>
    <row r="6221" spans="35:44" x14ac:dyDescent="0.25">
      <c r="AI6221" s="72">
        <f t="shared" si="629"/>
        <v>0</v>
      </c>
      <c r="AJ6221" s="72">
        <f t="shared" si="630"/>
        <v>0</v>
      </c>
      <c r="AK6221" s="72">
        <f t="shared" si="631"/>
        <v>0</v>
      </c>
      <c r="AL6221" s="72">
        <f t="shared" si="632"/>
        <v>0</v>
      </c>
      <c r="AQ6221" s="63">
        <f t="shared" si="634"/>
        <v>6221</v>
      </c>
      <c r="AR6221" s="72">
        <f t="shared" si="633"/>
        <v>0</v>
      </c>
    </row>
    <row r="6222" spans="35:44" x14ac:dyDescent="0.25">
      <c r="AI6222" s="72">
        <f t="shared" si="629"/>
        <v>0</v>
      </c>
      <c r="AJ6222" s="72">
        <f t="shared" si="630"/>
        <v>0</v>
      </c>
      <c r="AK6222" s="72">
        <f t="shared" si="631"/>
        <v>0</v>
      </c>
      <c r="AL6222" s="72">
        <f t="shared" si="632"/>
        <v>0</v>
      </c>
      <c r="AQ6222" s="63">
        <f t="shared" si="634"/>
        <v>6222</v>
      </c>
      <c r="AR6222" s="72">
        <f t="shared" si="633"/>
        <v>0</v>
      </c>
    </row>
    <row r="6223" spans="35:44" x14ac:dyDescent="0.25">
      <c r="AI6223" s="72">
        <f t="shared" si="629"/>
        <v>0</v>
      </c>
      <c r="AJ6223" s="72">
        <f t="shared" si="630"/>
        <v>0</v>
      </c>
      <c r="AK6223" s="72">
        <f t="shared" si="631"/>
        <v>0</v>
      </c>
      <c r="AL6223" s="72">
        <f t="shared" si="632"/>
        <v>0</v>
      </c>
      <c r="AQ6223" s="63">
        <f t="shared" si="634"/>
        <v>6223</v>
      </c>
      <c r="AR6223" s="72">
        <f t="shared" si="633"/>
        <v>0</v>
      </c>
    </row>
    <row r="6224" spans="35:44" x14ac:dyDescent="0.25">
      <c r="AI6224" s="72">
        <f t="shared" si="629"/>
        <v>0</v>
      </c>
      <c r="AJ6224" s="72">
        <f t="shared" si="630"/>
        <v>0</v>
      </c>
      <c r="AK6224" s="72">
        <f t="shared" si="631"/>
        <v>0</v>
      </c>
      <c r="AL6224" s="72">
        <f t="shared" si="632"/>
        <v>0</v>
      </c>
      <c r="AQ6224" s="63">
        <f t="shared" si="634"/>
        <v>6224</v>
      </c>
      <c r="AR6224" s="72">
        <f t="shared" si="633"/>
        <v>0</v>
      </c>
    </row>
    <row r="6225" spans="35:44" x14ac:dyDescent="0.25">
      <c r="AI6225" s="72">
        <f t="shared" si="629"/>
        <v>0</v>
      </c>
      <c r="AJ6225" s="72">
        <f t="shared" si="630"/>
        <v>0</v>
      </c>
      <c r="AK6225" s="72">
        <f t="shared" si="631"/>
        <v>0</v>
      </c>
      <c r="AL6225" s="72">
        <f t="shared" si="632"/>
        <v>0</v>
      </c>
      <c r="AQ6225" s="63">
        <f t="shared" si="634"/>
        <v>6225</v>
      </c>
      <c r="AR6225" s="72">
        <f t="shared" si="633"/>
        <v>0</v>
      </c>
    </row>
    <row r="6226" spans="35:44" x14ac:dyDescent="0.25">
      <c r="AI6226" s="72">
        <f t="shared" si="629"/>
        <v>0</v>
      </c>
      <c r="AJ6226" s="72">
        <f t="shared" si="630"/>
        <v>0</v>
      </c>
      <c r="AK6226" s="72">
        <f t="shared" si="631"/>
        <v>0</v>
      </c>
      <c r="AL6226" s="72">
        <f t="shared" si="632"/>
        <v>0</v>
      </c>
      <c r="AQ6226" s="63">
        <f t="shared" si="634"/>
        <v>6226</v>
      </c>
      <c r="AR6226" s="72">
        <f t="shared" si="633"/>
        <v>0</v>
      </c>
    </row>
    <row r="6227" spans="35:44" x14ac:dyDescent="0.25">
      <c r="AI6227" s="72">
        <f t="shared" si="629"/>
        <v>0</v>
      </c>
      <c r="AJ6227" s="72">
        <f t="shared" si="630"/>
        <v>0</v>
      </c>
      <c r="AK6227" s="72">
        <f t="shared" si="631"/>
        <v>0</v>
      </c>
      <c r="AL6227" s="72">
        <f t="shared" si="632"/>
        <v>0</v>
      </c>
      <c r="AQ6227" s="63">
        <f t="shared" si="634"/>
        <v>6227</v>
      </c>
      <c r="AR6227" s="72">
        <f t="shared" si="633"/>
        <v>0</v>
      </c>
    </row>
    <row r="6228" spans="35:44" x14ac:dyDescent="0.25">
      <c r="AI6228" s="72">
        <f t="shared" si="629"/>
        <v>0</v>
      </c>
      <c r="AJ6228" s="72">
        <f t="shared" si="630"/>
        <v>0</v>
      </c>
      <c r="AK6228" s="72">
        <f t="shared" si="631"/>
        <v>0</v>
      </c>
      <c r="AL6228" s="72">
        <f t="shared" si="632"/>
        <v>0</v>
      </c>
      <c r="AQ6228" s="63">
        <f t="shared" si="634"/>
        <v>6228</v>
      </c>
      <c r="AR6228" s="72">
        <f t="shared" si="633"/>
        <v>0</v>
      </c>
    </row>
    <row r="6229" spans="35:44" x14ac:dyDescent="0.25">
      <c r="AI6229" s="72">
        <f t="shared" si="629"/>
        <v>0</v>
      </c>
      <c r="AJ6229" s="72">
        <f t="shared" si="630"/>
        <v>0</v>
      </c>
      <c r="AK6229" s="72">
        <f t="shared" si="631"/>
        <v>0</v>
      </c>
      <c r="AL6229" s="72">
        <f t="shared" si="632"/>
        <v>0</v>
      </c>
      <c r="AQ6229" s="63">
        <f t="shared" si="634"/>
        <v>6229</v>
      </c>
      <c r="AR6229" s="72">
        <f t="shared" si="633"/>
        <v>0</v>
      </c>
    </row>
    <row r="6230" spans="35:44" x14ac:dyDescent="0.25">
      <c r="AI6230" s="72">
        <f t="shared" si="629"/>
        <v>0</v>
      </c>
      <c r="AJ6230" s="72">
        <f t="shared" si="630"/>
        <v>0</v>
      </c>
      <c r="AK6230" s="72">
        <f t="shared" si="631"/>
        <v>0</v>
      </c>
      <c r="AL6230" s="72">
        <f t="shared" si="632"/>
        <v>0</v>
      </c>
      <c r="AQ6230" s="63">
        <f t="shared" si="634"/>
        <v>6230</v>
      </c>
      <c r="AR6230" s="72">
        <f t="shared" si="633"/>
        <v>0</v>
      </c>
    </row>
    <row r="6231" spans="35:44" x14ac:dyDescent="0.25">
      <c r="AI6231" s="72">
        <f t="shared" si="629"/>
        <v>0</v>
      </c>
      <c r="AJ6231" s="72">
        <f t="shared" si="630"/>
        <v>0</v>
      </c>
      <c r="AK6231" s="72">
        <f t="shared" si="631"/>
        <v>0</v>
      </c>
      <c r="AL6231" s="72">
        <f t="shared" si="632"/>
        <v>0</v>
      </c>
      <c r="AQ6231" s="63">
        <f t="shared" si="634"/>
        <v>6231</v>
      </c>
      <c r="AR6231" s="72">
        <f t="shared" si="633"/>
        <v>0</v>
      </c>
    </row>
    <row r="6232" spans="35:44" x14ac:dyDescent="0.25">
      <c r="AI6232" s="72">
        <f t="shared" si="629"/>
        <v>0</v>
      </c>
      <c r="AJ6232" s="72">
        <f t="shared" si="630"/>
        <v>0</v>
      </c>
      <c r="AK6232" s="72">
        <f t="shared" si="631"/>
        <v>0</v>
      </c>
      <c r="AL6232" s="72">
        <f t="shared" si="632"/>
        <v>0</v>
      </c>
      <c r="AQ6232" s="63">
        <f t="shared" si="634"/>
        <v>6232</v>
      </c>
      <c r="AR6232" s="72">
        <f t="shared" si="633"/>
        <v>0</v>
      </c>
    </row>
    <row r="6233" spans="35:44" x14ac:dyDescent="0.25">
      <c r="AI6233" s="72">
        <f t="shared" si="629"/>
        <v>0</v>
      </c>
      <c r="AJ6233" s="72">
        <f t="shared" si="630"/>
        <v>0</v>
      </c>
      <c r="AK6233" s="72">
        <f t="shared" si="631"/>
        <v>0</v>
      </c>
      <c r="AL6233" s="72">
        <f t="shared" si="632"/>
        <v>0</v>
      </c>
      <c r="AQ6233" s="63">
        <f t="shared" si="634"/>
        <v>6233</v>
      </c>
      <c r="AR6233" s="72">
        <f t="shared" si="633"/>
        <v>0</v>
      </c>
    </row>
    <row r="6234" spans="35:44" x14ac:dyDescent="0.25">
      <c r="AI6234" s="72">
        <f t="shared" si="629"/>
        <v>0</v>
      </c>
      <c r="AJ6234" s="72">
        <f t="shared" si="630"/>
        <v>0</v>
      </c>
      <c r="AK6234" s="72">
        <f t="shared" si="631"/>
        <v>0</v>
      </c>
      <c r="AL6234" s="72">
        <f t="shared" si="632"/>
        <v>0</v>
      </c>
      <c r="AQ6234" s="63">
        <f t="shared" si="634"/>
        <v>6234</v>
      </c>
      <c r="AR6234" s="72">
        <f t="shared" si="633"/>
        <v>0</v>
      </c>
    </row>
    <row r="6235" spans="35:44" x14ac:dyDescent="0.25">
      <c r="AI6235" s="72">
        <f t="shared" si="629"/>
        <v>0</v>
      </c>
      <c r="AJ6235" s="72">
        <f t="shared" si="630"/>
        <v>0</v>
      </c>
      <c r="AK6235" s="72">
        <f t="shared" si="631"/>
        <v>0</v>
      </c>
      <c r="AL6235" s="72">
        <f t="shared" si="632"/>
        <v>0</v>
      </c>
      <c r="AQ6235" s="63">
        <f t="shared" si="634"/>
        <v>6235</v>
      </c>
      <c r="AR6235" s="72">
        <f t="shared" si="633"/>
        <v>0</v>
      </c>
    </row>
    <row r="6236" spans="35:44" x14ac:dyDescent="0.25">
      <c r="AI6236" s="72">
        <f t="shared" si="629"/>
        <v>0</v>
      </c>
      <c r="AJ6236" s="72">
        <f t="shared" si="630"/>
        <v>0</v>
      </c>
      <c r="AK6236" s="72">
        <f t="shared" si="631"/>
        <v>0</v>
      </c>
      <c r="AL6236" s="72">
        <f t="shared" si="632"/>
        <v>0</v>
      </c>
      <c r="AQ6236" s="63">
        <f t="shared" si="634"/>
        <v>6236</v>
      </c>
      <c r="AR6236" s="72">
        <f t="shared" si="633"/>
        <v>0</v>
      </c>
    </row>
    <row r="6237" spans="35:44" x14ac:dyDescent="0.25">
      <c r="AI6237" s="72">
        <f t="shared" si="629"/>
        <v>0</v>
      </c>
      <c r="AJ6237" s="72">
        <f t="shared" si="630"/>
        <v>0</v>
      </c>
      <c r="AK6237" s="72">
        <f t="shared" si="631"/>
        <v>0</v>
      </c>
      <c r="AL6237" s="72">
        <f t="shared" si="632"/>
        <v>0</v>
      </c>
      <c r="AQ6237" s="63">
        <f t="shared" si="634"/>
        <v>6237</v>
      </c>
      <c r="AR6237" s="72">
        <f t="shared" si="633"/>
        <v>0</v>
      </c>
    </row>
    <row r="6238" spans="35:44" x14ac:dyDescent="0.25">
      <c r="AI6238" s="72">
        <f t="shared" si="629"/>
        <v>0</v>
      </c>
      <c r="AJ6238" s="72">
        <f t="shared" si="630"/>
        <v>0</v>
      </c>
      <c r="AK6238" s="72">
        <f t="shared" si="631"/>
        <v>0</v>
      </c>
      <c r="AL6238" s="72">
        <f t="shared" si="632"/>
        <v>0</v>
      </c>
      <c r="AQ6238" s="63">
        <f t="shared" si="634"/>
        <v>6238</v>
      </c>
      <c r="AR6238" s="72">
        <f t="shared" si="633"/>
        <v>0</v>
      </c>
    </row>
    <row r="6239" spans="35:44" x14ac:dyDescent="0.25">
      <c r="AI6239" s="72">
        <f t="shared" ref="AI6239:AI6302" si="635">D6239*(C6239-C6238)*86400*$B$16</f>
        <v>0</v>
      </c>
      <c r="AJ6239" s="72">
        <f t="shared" ref="AJ6239:AJ6302" si="636">ROUNDUP((C6239-$C$1)/7,0)</f>
        <v>0</v>
      </c>
      <c r="AK6239" s="72">
        <f t="shared" ref="AK6239:AK6302" si="637">ROUNDUP((C6239-$C$1)/1,0)</f>
        <v>0</v>
      </c>
      <c r="AL6239" s="72">
        <f t="shared" ref="AL6239:AL6302" si="638">ROUNDUP((C6239-$C$1)*24,0)</f>
        <v>0</v>
      </c>
      <c r="AQ6239" s="63">
        <f t="shared" si="634"/>
        <v>6239</v>
      </c>
      <c r="AR6239" s="72">
        <f t="shared" si="633"/>
        <v>0</v>
      </c>
    </row>
    <row r="6240" spans="35:44" x14ac:dyDescent="0.25">
      <c r="AI6240" s="72">
        <f t="shared" si="635"/>
        <v>0</v>
      </c>
      <c r="AJ6240" s="72">
        <f t="shared" si="636"/>
        <v>0</v>
      </c>
      <c r="AK6240" s="72">
        <f t="shared" si="637"/>
        <v>0</v>
      </c>
      <c r="AL6240" s="72">
        <f t="shared" si="638"/>
        <v>0</v>
      </c>
      <c r="AQ6240" s="63">
        <f t="shared" si="634"/>
        <v>6240</v>
      </c>
      <c r="AR6240" s="72">
        <f t="shared" si="633"/>
        <v>0</v>
      </c>
    </row>
    <row r="6241" spans="35:44" x14ac:dyDescent="0.25">
      <c r="AI6241" s="72">
        <f t="shared" si="635"/>
        <v>0</v>
      </c>
      <c r="AJ6241" s="72">
        <f t="shared" si="636"/>
        <v>0</v>
      </c>
      <c r="AK6241" s="72">
        <f t="shared" si="637"/>
        <v>0</v>
      </c>
      <c r="AL6241" s="72">
        <f t="shared" si="638"/>
        <v>0</v>
      </c>
      <c r="AQ6241" s="63">
        <f t="shared" si="634"/>
        <v>6241</v>
      </c>
      <c r="AR6241" s="72">
        <f t="shared" si="633"/>
        <v>0</v>
      </c>
    </row>
    <row r="6242" spans="35:44" x14ac:dyDescent="0.25">
      <c r="AI6242" s="72">
        <f t="shared" si="635"/>
        <v>0</v>
      </c>
      <c r="AJ6242" s="72">
        <f t="shared" si="636"/>
        <v>0</v>
      </c>
      <c r="AK6242" s="72">
        <f t="shared" si="637"/>
        <v>0</v>
      </c>
      <c r="AL6242" s="72">
        <f t="shared" si="638"/>
        <v>0</v>
      </c>
      <c r="AQ6242" s="63">
        <f t="shared" si="634"/>
        <v>6242</v>
      </c>
      <c r="AR6242" s="72">
        <f t="shared" si="633"/>
        <v>0</v>
      </c>
    </row>
    <row r="6243" spans="35:44" x14ac:dyDescent="0.25">
      <c r="AI6243" s="72">
        <f t="shared" si="635"/>
        <v>0</v>
      </c>
      <c r="AJ6243" s="72">
        <f t="shared" si="636"/>
        <v>0</v>
      </c>
      <c r="AK6243" s="72">
        <f t="shared" si="637"/>
        <v>0</v>
      </c>
      <c r="AL6243" s="72">
        <f t="shared" si="638"/>
        <v>0</v>
      </c>
      <c r="AQ6243" s="63">
        <f t="shared" si="634"/>
        <v>6243</v>
      </c>
      <c r="AR6243" s="72">
        <f t="shared" si="633"/>
        <v>0</v>
      </c>
    </row>
    <row r="6244" spans="35:44" x14ac:dyDescent="0.25">
      <c r="AI6244" s="72">
        <f t="shared" si="635"/>
        <v>0</v>
      </c>
      <c r="AJ6244" s="72">
        <f t="shared" si="636"/>
        <v>0</v>
      </c>
      <c r="AK6244" s="72">
        <f t="shared" si="637"/>
        <v>0</v>
      </c>
      <c r="AL6244" s="72">
        <f t="shared" si="638"/>
        <v>0</v>
      </c>
      <c r="AQ6244" s="63">
        <f t="shared" si="634"/>
        <v>6244</v>
      </c>
      <c r="AR6244" s="72">
        <f t="shared" si="633"/>
        <v>0</v>
      </c>
    </row>
    <row r="6245" spans="35:44" x14ac:dyDescent="0.25">
      <c r="AI6245" s="72">
        <f t="shared" si="635"/>
        <v>0</v>
      </c>
      <c r="AJ6245" s="72">
        <f t="shared" si="636"/>
        <v>0</v>
      </c>
      <c r="AK6245" s="72">
        <f t="shared" si="637"/>
        <v>0</v>
      </c>
      <c r="AL6245" s="72">
        <f t="shared" si="638"/>
        <v>0</v>
      </c>
      <c r="AQ6245" s="63">
        <f t="shared" si="634"/>
        <v>6245</v>
      </c>
      <c r="AR6245" s="72">
        <f t="shared" si="633"/>
        <v>0</v>
      </c>
    </row>
    <row r="6246" spans="35:44" x14ac:dyDescent="0.25">
      <c r="AI6246" s="72">
        <f t="shared" si="635"/>
        <v>0</v>
      </c>
      <c r="AJ6246" s="72">
        <f t="shared" si="636"/>
        <v>0</v>
      </c>
      <c r="AK6246" s="72">
        <f t="shared" si="637"/>
        <v>0</v>
      </c>
      <c r="AL6246" s="72">
        <f t="shared" si="638"/>
        <v>0</v>
      </c>
      <c r="AQ6246" s="63">
        <f t="shared" si="634"/>
        <v>6246</v>
      </c>
      <c r="AR6246" s="72">
        <f t="shared" si="633"/>
        <v>0</v>
      </c>
    </row>
    <row r="6247" spans="35:44" x14ac:dyDescent="0.25">
      <c r="AI6247" s="72">
        <f t="shared" si="635"/>
        <v>0</v>
      </c>
      <c r="AJ6247" s="72">
        <f t="shared" si="636"/>
        <v>0</v>
      </c>
      <c r="AK6247" s="72">
        <f t="shared" si="637"/>
        <v>0</v>
      </c>
      <c r="AL6247" s="72">
        <f t="shared" si="638"/>
        <v>0</v>
      </c>
      <c r="AQ6247" s="63">
        <f t="shared" si="634"/>
        <v>6247</v>
      </c>
      <c r="AR6247" s="72">
        <f t="shared" si="633"/>
        <v>0</v>
      </c>
    </row>
    <row r="6248" spans="35:44" x14ac:dyDescent="0.25">
      <c r="AI6248" s="72">
        <f t="shared" si="635"/>
        <v>0</v>
      </c>
      <c r="AJ6248" s="72">
        <f t="shared" si="636"/>
        <v>0</v>
      </c>
      <c r="AK6248" s="72">
        <f t="shared" si="637"/>
        <v>0</v>
      </c>
      <c r="AL6248" s="72">
        <f t="shared" si="638"/>
        <v>0</v>
      </c>
      <c r="AQ6248" s="63">
        <f t="shared" si="634"/>
        <v>6248</v>
      </c>
      <c r="AR6248" s="72">
        <f t="shared" si="633"/>
        <v>0</v>
      </c>
    </row>
    <row r="6249" spans="35:44" x14ac:dyDescent="0.25">
      <c r="AI6249" s="72">
        <f t="shared" si="635"/>
        <v>0</v>
      </c>
      <c r="AJ6249" s="72">
        <f t="shared" si="636"/>
        <v>0</v>
      </c>
      <c r="AK6249" s="72">
        <f t="shared" si="637"/>
        <v>0</v>
      </c>
      <c r="AL6249" s="72">
        <f t="shared" si="638"/>
        <v>0</v>
      </c>
      <c r="AQ6249" s="63">
        <f t="shared" si="634"/>
        <v>6249</v>
      </c>
      <c r="AR6249" s="72">
        <f t="shared" si="633"/>
        <v>0</v>
      </c>
    </row>
    <row r="6250" spans="35:44" x14ac:dyDescent="0.25">
      <c r="AI6250" s="72">
        <f t="shared" si="635"/>
        <v>0</v>
      </c>
      <c r="AJ6250" s="72">
        <f t="shared" si="636"/>
        <v>0</v>
      </c>
      <c r="AK6250" s="72">
        <f t="shared" si="637"/>
        <v>0</v>
      </c>
      <c r="AL6250" s="72">
        <f t="shared" si="638"/>
        <v>0</v>
      </c>
      <c r="AQ6250" s="63">
        <f t="shared" si="634"/>
        <v>6250</v>
      </c>
      <c r="AR6250" s="72">
        <f t="shared" si="633"/>
        <v>0</v>
      </c>
    </row>
    <row r="6251" spans="35:44" x14ac:dyDescent="0.25">
      <c r="AI6251" s="72">
        <f t="shared" si="635"/>
        <v>0</v>
      </c>
      <c r="AJ6251" s="72">
        <f t="shared" si="636"/>
        <v>0</v>
      </c>
      <c r="AK6251" s="72">
        <f t="shared" si="637"/>
        <v>0</v>
      </c>
      <c r="AL6251" s="72">
        <f t="shared" si="638"/>
        <v>0</v>
      </c>
      <c r="AQ6251" s="63">
        <f t="shared" si="634"/>
        <v>6251</v>
      </c>
      <c r="AR6251" s="72">
        <f t="shared" si="633"/>
        <v>0</v>
      </c>
    </row>
    <row r="6252" spans="35:44" x14ac:dyDescent="0.25">
      <c r="AI6252" s="72">
        <f t="shared" si="635"/>
        <v>0</v>
      </c>
      <c r="AJ6252" s="72">
        <f t="shared" si="636"/>
        <v>0</v>
      </c>
      <c r="AK6252" s="72">
        <f t="shared" si="637"/>
        <v>0</v>
      </c>
      <c r="AL6252" s="72">
        <f t="shared" si="638"/>
        <v>0</v>
      </c>
      <c r="AQ6252" s="63">
        <f t="shared" si="634"/>
        <v>6252</v>
      </c>
      <c r="AR6252" s="72">
        <f t="shared" si="633"/>
        <v>0</v>
      </c>
    </row>
    <row r="6253" spans="35:44" x14ac:dyDescent="0.25">
      <c r="AI6253" s="72">
        <f t="shared" si="635"/>
        <v>0</v>
      </c>
      <c r="AJ6253" s="72">
        <f t="shared" si="636"/>
        <v>0</v>
      </c>
      <c r="AK6253" s="72">
        <f t="shared" si="637"/>
        <v>0</v>
      </c>
      <c r="AL6253" s="72">
        <f t="shared" si="638"/>
        <v>0</v>
      </c>
      <c r="AQ6253" s="63">
        <f t="shared" si="634"/>
        <v>6253</v>
      </c>
      <c r="AR6253" s="72">
        <f t="shared" si="633"/>
        <v>0</v>
      </c>
    </row>
    <row r="6254" spans="35:44" x14ac:dyDescent="0.25">
      <c r="AI6254" s="72">
        <f t="shared" si="635"/>
        <v>0</v>
      </c>
      <c r="AJ6254" s="72">
        <f t="shared" si="636"/>
        <v>0</v>
      </c>
      <c r="AK6254" s="72">
        <f t="shared" si="637"/>
        <v>0</v>
      </c>
      <c r="AL6254" s="72">
        <f t="shared" si="638"/>
        <v>0</v>
      </c>
      <c r="AQ6254" s="63">
        <f t="shared" si="634"/>
        <v>6254</v>
      </c>
      <c r="AR6254" s="72">
        <f t="shared" si="633"/>
        <v>0</v>
      </c>
    </row>
    <row r="6255" spans="35:44" x14ac:dyDescent="0.25">
      <c r="AI6255" s="72">
        <f t="shared" si="635"/>
        <v>0</v>
      </c>
      <c r="AJ6255" s="72">
        <f t="shared" si="636"/>
        <v>0</v>
      </c>
      <c r="AK6255" s="72">
        <f t="shared" si="637"/>
        <v>0</v>
      </c>
      <c r="AL6255" s="72">
        <f t="shared" si="638"/>
        <v>0</v>
      </c>
      <c r="AQ6255" s="63">
        <f t="shared" si="634"/>
        <v>6255</v>
      </c>
      <c r="AR6255" s="72">
        <f t="shared" si="633"/>
        <v>0</v>
      </c>
    </row>
    <row r="6256" spans="35:44" x14ac:dyDescent="0.25">
      <c r="AI6256" s="72">
        <f t="shared" si="635"/>
        <v>0</v>
      </c>
      <c r="AJ6256" s="72">
        <f t="shared" si="636"/>
        <v>0</v>
      </c>
      <c r="AK6256" s="72">
        <f t="shared" si="637"/>
        <v>0</v>
      </c>
      <c r="AL6256" s="72">
        <f t="shared" si="638"/>
        <v>0</v>
      </c>
      <c r="AQ6256" s="63">
        <f t="shared" si="634"/>
        <v>6256</v>
      </c>
      <c r="AR6256" s="72">
        <f t="shared" si="633"/>
        <v>0</v>
      </c>
    </row>
    <row r="6257" spans="35:44" x14ac:dyDescent="0.25">
      <c r="AI6257" s="72">
        <f t="shared" si="635"/>
        <v>0</v>
      </c>
      <c r="AJ6257" s="72">
        <f t="shared" si="636"/>
        <v>0</v>
      </c>
      <c r="AK6257" s="72">
        <f t="shared" si="637"/>
        <v>0</v>
      </c>
      <c r="AL6257" s="72">
        <f t="shared" si="638"/>
        <v>0</v>
      </c>
      <c r="AQ6257" s="63">
        <f t="shared" si="634"/>
        <v>6257</v>
      </c>
      <c r="AR6257" s="72">
        <f t="shared" si="633"/>
        <v>0</v>
      </c>
    </row>
    <row r="6258" spans="35:44" x14ac:dyDescent="0.25">
      <c r="AI6258" s="72">
        <f t="shared" si="635"/>
        <v>0</v>
      </c>
      <c r="AJ6258" s="72">
        <f t="shared" si="636"/>
        <v>0</v>
      </c>
      <c r="AK6258" s="72">
        <f t="shared" si="637"/>
        <v>0</v>
      </c>
      <c r="AL6258" s="72">
        <f t="shared" si="638"/>
        <v>0</v>
      </c>
      <c r="AQ6258" s="63">
        <f t="shared" si="634"/>
        <v>6258</v>
      </c>
      <c r="AR6258" s="72">
        <f t="shared" si="633"/>
        <v>0</v>
      </c>
    </row>
    <row r="6259" spans="35:44" x14ac:dyDescent="0.25">
      <c r="AI6259" s="72">
        <f t="shared" si="635"/>
        <v>0</v>
      </c>
      <c r="AJ6259" s="72">
        <f t="shared" si="636"/>
        <v>0</v>
      </c>
      <c r="AK6259" s="72">
        <f t="shared" si="637"/>
        <v>0</v>
      </c>
      <c r="AL6259" s="72">
        <f t="shared" si="638"/>
        <v>0</v>
      </c>
      <c r="AQ6259" s="63">
        <f t="shared" si="634"/>
        <v>6259</v>
      </c>
      <c r="AR6259" s="72">
        <f t="shared" si="633"/>
        <v>0</v>
      </c>
    </row>
    <row r="6260" spans="35:44" x14ac:dyDescent="0.25">
      <c r="AI6260" s="72">
        <f t="shared" si="635"/>
        <v>0</v>
      </c>
      <c r="AJ6260" s="72">
        <f t="shared" si="636"/>
        <v>0</v>
      </c>
      <c r="AK6260" s="72">
        <f t="shared" si="637"/>
        <v>0</v>
      </c>
      <c r="AL6260" s="72">
        <f t="shared" si="638"/>
        <v>0</v>
      </c>
      <c r="AQ6260" s="63">
        <f t="shared" si="634"/>
        <v>6260</v>
      </c>
      <c r="AR6260" s="72">
        <f t="shared" si="633"/>
        <v>0</v>
      </c>
    </row>
    <row r="6261" spans="35:44" x14ac:dyDescent="0.25">
      <c r="AI6261" s="72">
        <f t="shared" si="635"/>
        <v>0</v>
      </c>
      <c r="AJ6261" s="72">
        <f t="shared" si="636"/>
        <v>0</v>
      </c>
      <c r="AK6261" s="72">
        <f t="shared" si="637"/>
        <v>0</v>
      </c>
      <c r="AL6261" s="72">
        <f t="shared" si="638"/>
        <v>0</v>
      </c>
      <c r="AQ6261" s="63">
        <f t="shared" si="634"/>
        <v>6261</v>
      </c>
      <c r="AR6261" s="72">
        <f t="shared" si="633"/>
        <v>0</v>
      </c>
    </row>
    <row r="6262" spans="35:44" x14ac:dyDescent="0.25">
      <c r="AI6262" s="72">
        <f t="shared" si="635"/>
        <v>0</v>
      </c>
      <c r="AJ6262" s="72">
        <f t="shared" si="636"/>
        <v>0</v>
      </c>
      <c r="AK6262" s="72">
        <f t="shared" si="637"/>
        <v>0</v>
      </c>
      <c r="AL6262" s="72">
        <f t="shared" si="638"/>
        <v>0</v>
      </c>
      <c r="AQ6262" s="63">
        <f t="shared" si="634"/>
        <v>6262</v>
      </c>
      <c r="AR6262" s="72">
        <f t="shared" si="633"/>
        <v>0</v>
      </c>
    </row>
    <row r="6263" spans="35:44" x14ac:dyDescent="0.25">
      <c r="AI6263" s="72">
        <f t="shared" si="635"/>
        <v>0</v>
      </c>
      <c r="AJ6263" s="72">
        <f t="shared" si="636"/>
        <v>0</v>
      </c>
      <c r="AK6263" s="72">
        <f t="shared" si="637"/>
        <v>0</v>
      </c>
      <c r="AL6263" s="72">
        <f t="shared" si="638"/>
        <v>0</v>
      </c>
      <c r="AQ6263" s="63">
        <f t="shared" si="634"/>
        <v>6263</v>
      </c>
      <c r="AR6263" s="72">
        <f t="shared" si="633"/>
        <v>0</v>
      </c>
    </row>
    <row r="6264" spans="35:44" x14ac:dyDescent="0.25">
      <c r="AI6264" s="72">
        <f t="shared" si="635"/>
        <v>0</v>
      </c>
      <c r="AJ6264" s="72">
        <f t="shared" si="636"/>
        <v>0</v>
      </c>
      <c r="AK6264" s="72">
        <f t="shared" si="637"/>
        <v>0</v>
      </c>
      <c r="AL6264" s="72">
        <f t="shared" si="638"/>
        <v>0</v>
      </c>
      <c r="AQ6264" s="63">
        <f t="shared" si="634"/>
        <v>6264</v>
      </c>
      <c r="AR6264" s="72">
        <f t="shared" si="633"/>
        <v>0</v>
      </c>
    </row>
    <row r="6265" spans="35:44" x14ac:dyDescent="0.25">
      <c r="AI6265" s="72">
        <f t="shared" si="635"/>
        <v>0</v>
      </c>
      <c r="AJ6265" s="72">
        <f t="shared" si="636"/>
        <v>0</v>
      </c>
      <c r="AK6265" s="72">
        <f t="shared" si="637"/>
        <v>0</v>
      </c>
      <c r="AL6265" s="72">
        <f t="shared" si="638"/>
        <v>0</v>
      </c>
      <c r="AQ6265" s="63">
        <f t="shared" si="634"/>
        <v>6265</v>
      </c>
      <c r="AR6265" s="72">
        <f t="shared" si="633"/>
        <v>0</v>
      </c>
    </row>
    <row r="6266" spans="35:44" x14ac:dyDescent="0.25">
      <c r="AI6266" s="72">
        <f t="shared" si="635"/>
        <v>0</v>
      </c>
      <c r="AJ6266" s="72">
        <f t="shared" si="636"/>
        <v>0</v>
      </c>
      <c r="AK6266" s="72">
        <f t="shared" si="637"/>
        <v>0</v>
      </c>
      <c r="AL6266" s="72">
        <f t="shared" si="638"/>
        <v>0</v>
      </c>
      <c r="AQ6266" s="63">
        <f t="shared" si="634"/>
        <v>6266</v>
      </c>
      <c r="AR6266" s="72">
        <f t="shared" si="633"/>
        <v>0</v>
      </c>
    </row>
    <row r="6267" spans="35:44" x14ac:dyDescent="0.25">
      <c r="AI6267" s="72">
        <f t="shared" si="635"/>
        <v>0</v>
      </c>
      <c r="AJ6267" s="72">
        <f t="shared" si="636"/>
        <v>0</v>
      </c>
      <c r="AK6267" s="72">
        <f t="shared" si="637"/>
        <v>0</v>
      </c>
      <c r="AL6267" s="72">
        <f t="shared" si="638"/>
        <v>0</v>
      </c>
      <c r="AQ6267" s="63">
        <f t="shared" si="634"/>
        <v>6267</v>
      </c>
      <c r="AR6267" s="72">
        <f t="shared" si="633"/>
        <v>0</v>
      </c>
    </row>
    <row r="6268" spans="35:44" x14ac:dyDescent="0.25">
      <c r="AI6268" s="72">
        <f t="shared" si="635"/>
        <v>0</v>
      </c>
      <c r="AJ6268" s="72">
        <f t="shared" si="636"/>
        <v>0</v>
      </c>
      <c r="AK6268" s="72">
        <f t="shared" si="637"/>
        <v>0</v>
      </c>
      <c r="AL6268" s="72">
        <f t="shared" si="638"/>
        <v>0</v>
      </c>
      <c r="AQ6268" s="63">
        <f t="shared" si="634"/>
        <v>6268</v>
      </c>
      <c r="AR6268" s="72">
        <f t="shared" si="633"/>
        <v>0</v>
      </c>
    </row>
    <row r="6269" spans="35:44" x14ac:dyDescent="0.25">
      <c r="AI6269" s="72">
        <f t="shared" si="635"/>
        <v>0</v>
      </c>
      <c r="AJ6269" s="72">
        <f t="shared" si="636"/>
        <v>0</v>
      </c>
      <c r="AK6269" s="72">
        <f t="shared" si="637"/>
        <v>0</v>
      </c>
      <c r="AL6269" s="72">
        <f t="shared" si="638"/>
        <v>0</v>
      </c>
      <c r="AQ6269" s="63">
        <f t="shared" si="634"/>
        <v>6269</v>
      </c>
      <c r="AR6269" s="72">
        <f t="shared" si="633"/>
        <v>0</v>
      </c>
    </row>
    <row r="6270" spans="35:44" x14ac:dyDescent="0.25">
      <c r="AI6270" s="72">
        <f t="shared" si="635"/>
        <v>0</v>
      </c>
      <c r="AJ6270" s="72">
        <f t="shared" si="636"/>
        <v>0</v>
      </c>
      <c r="AK6270" s="72">
        <f t="shared" si="637"/>
        <v>0</v>
      </c>
      <c r="AL6270" s="72">
        <f t="shared" si="638"/>
        <v>0</v>
      </c>
      <c r="AQ6270" s="63">
        <f t="shared" si="634"/>
        <v>6270</v>
      </c>
      <c r="AR6270" s="72">
        <f t="shared" si="633"/>
        <v>0</v>
      </c>
    </row>
    <row r="6271" spans="35:44" x14ac:dyDescent="0.25">
      <c r="AI6271" s="72">
        <f t="shared" si="635"/>
        <v>0</v>
      </c>
      <c r="AJ6271" s="72">
        <f t="shared" si="636"/>
        <v>0</v>
      </c>
      <c r="AK6271" s="72">
        <f t="shared" si="637"/>
        <v>0</v>
      </c>
      <c r="AL6271" s="72">
        <f t="shared" si="638"/>
        <v>0</v>
      </c>
      <c r="AQ6271" s="63">
        <f t="shared" si="634"/>
        <v>6271</v>
      </c>
      <c r="AR6271" s="72">
        <f t="shared" si="633"/>
        <v>0</v>
      </c>
    </row>
    <row r="6272" spans="35:44" x14ac:dyDescent="0.25">
      <c r="AI6272" s="72">
        <f t="shared" si="635"/>
        <v>0</v>
      </c>
      <c r="AJ6272" s="72">
        <f t="shared" si="636"/>
        <v>0</v>
      </c>
      <c r="AK6272" s="72">
        <f t="shared" si="637"/>
        <v>0</v>
      </c>
      <c r="AL6272" s="72">
        <f t="shared" si="638"/>
        <v>0</v>
      </c>
      <c r="AQ6272" s="63">
        <f t="shared" si="634"/>
        <v>6272</v>
      </c>
      <c r="AR6272" s="72">
        <f t="shared" si="633"/>
        <v>0</v>
      </c>
    </row>
    <row r="6273" spans="35:44" x14ac:dyDescent="0.25">
      <c r="AI6273" s="72">
        <f t="shared" si="635"/>
        <v>0</v>
      </c>
      <c r="AJ6273" s="72">
        <f t="shared" si="636"/>
        <v>0</v>
      </c>
      <c r="AK6273" s="72">
        <f t="shared" si="637"/>
        <v>0</v>
      </c>
      <c r="AL6273" s="72">
        <f t="shared" si="638"/>
        <v>0</v>
      </c>
      <c r="AQ6273" s="63">
        <f t="shared" si="634"/>
        <v>6273</v>
      </c>
      <c r="AR6273" s="72">
        <f t="shared" ref="AR6273:AR6336" si="639">SUMIFS(AI:AI,AL:AL,AQ6273)</f>
        <v>0</v>
      </c>
    </row>
    <row r="6274" spans="35:44" x14ac:dyDescent="0.25">
      <c r="AI6274" s="72">
        <f t="shared" si="635"/>
        <v>0</v>
      </c>
      <c r="AJ6274" s="72">
        <f t="shared" si="636"/>
        <v>0</v>
      </c>
      <c r="AK6274" s="72">
        <f t="shared" si="637"/>
        <v>0</v>
      </c>
      <c r="AL6274" s="72">
        <f t="shared" si="638"/>
        <v>0</v>
      </c>
      <c r="AQ6274" s="63">
        <f t="shared" si="634"/>
        <v>6274</v>
      </c>
      <c r="AR6274" s="72">
        <f t="shared" si="639"/>
        <v>0</v>
      </c>
    </row>
    <row r="6275" spans="35:44" x14ac:dyDescent="0.25">
      <c r="AI6275" s="72">
        <f t="shared" si="635"/>
        <v>0</v>
      </c>
      <c r="AJ6275" s="72">
        <f t="shared" si="636"/>
        <v>0</v>
      </c>
      <c r="AK6275" s="72">
        <f t="shared" si="637"/>
        <v>0</v>
      </c>
      <c r="AL6275" s="72">
        <f t="shared" si="638"/>
        <v>0</v>
      </c>
      <c r="AQ6275" s="63">
        <f t="shared" ref="AQ6275:AQ6338" si="640">1+AQ6274</f>
        <v>6275</v>
      </c>
      <c r="AR6275" s="72">
        <f t="shared" si="639"/>
        <v>0</v>
      </c>
    </row>
    <row r="6276" spans="35:44" x14ac:dyDescent="0.25">
      <c r="AI6276" s="72">
        <f t="shared" si="635"/>
        <v>0</v>
      </c>
      <c r="AJ6276" s="72">
        <f t="shared" si="636"/>
        <v>0</v>
      </c>
      <c r="AK6276" s="72">
        <f t="shared" si="637"/>
        <v>0</v>
      </c>
      <c r="AL6276" s="72">
        <f t="shared" si="638"/>
        <v>0</v>
      </c>
      <c r="AQ6276" s="63">
        <f t="shared" si="640"/>
        <v>6276</v>
      </c>
      <c r="AR6276" s="72">
        <f t="shared" si="639"/>
        <v>0</v>
      </c>
    </row>
    <row r="6277" spans="35:44" x14ac:dyDescent="0.25">
      <c r="AI6277" s="72">
        <f t="shared" si="635"/>
        <v>0</v>
      </c>
      <c r="AJ6277" s="72">
        <f t="shared" si="636"/>
        <v>0</v>
      </c>
      <c r="AK6277" s="72">
        <f t="shared" si="637"/>
        <v>0</v>
      </c>
      <c r="AL6277" s="72">
        <f t="shared" si="638"/>
        <v>0</v>
      </c>
      <c r="AQ6277" s="63">
        <f t="shared" si="640"/>
        <v>6277</v>
      </c>
      <c r="AR6277" s="72">
        <f t="shared" si="639"/>
        <v>0</v>
      </c>
    </row>
    <row r="6278" spans="35:44" x14ac:dyDescent="0.25">
      <c r="AI6278" s="72">
        <f t="shared" si="635"/>
        <v>0</v>
      </c>
      <c r="AJ6278" s="72">
        <f t="shared" si="636"/>
        <v>0</v>
      </c>
      <c r="AK6278" s="72">
        <f t="shared" si="637"/>
        <v>0</v>
      </c>
      <c r="AL6278" s="72">
        <f t="shared" si="638"/>
        <v>0</v>
      </c>
      <c r="AQ6278" s="63">
        <f t="shared" si="640"/>
        <v>6278</v>
      </c>
      <c r="AR6278" s="72">
        <f t="shared" si="639"/>
        <v>0</v>
      </c>
    </row>
    <row r="6279" spans="35:44" x14ac:dyDescent="0.25">
      <c r="AI6279" s="72">
        <f t="shared" si="635"/>
        <v>0</v>
      </c>
      <c r="AJ6279" s="72">
        <f t="shared" si="636"/>
        <v>0</v>
      </c>
      <c r="AK6279" s="72">
        <f t="shared" si="637"/>
        <v>0</v>
      </c>
      <c r="AL6279" s="72">
        <f t="shared" si="638"/>
        <v>0</v>
      </c>
      <c r="AQ6279" s="63">
        <f t="shared" si="640"/>
        <v>6279</v>
      </c>
      <c r="AR6279" s="72">
        <f t="shared" si="639"/>
        <v>0</v>
      </c>
    </row>
    <row r="6280" spans="35:44" x14ac:dyDescent="0.25">
      <c r="AI6280" s="72">
        <f t="shared" si="635"/>
        <v>0</v>
      </c>
      <c r="AJ6280" s="72">
        <f t="shared" si="636"/>
        <v>0</v>
      </c>
      <c r="AK6280" s="72">
        <f t="shared" si="637"/>
        <v>0</v>
      </c>
      <c r="AL6280" s="72">
        <f t="shared" si="638"/>
        <v>0</v>
      </c>
      <c r="AQ6280" s="63">
        <f t="shared" si="640"/>
        <v>6280</v>
      </c>
      <c r="AR6280" s="72">
        <f t="shared" si="639"/>
        <v>0</v>
      </c>
    </row>
    <row r="6281" spans="35:44" x14ac:dyDescent="0.25">
      <c r="AI6281" s="72">
        <f t="shared" si="635"/>
        <v>0</v>
      </c>
      <c r="AJ6281" s="72">
        <f t="shared" si="636"/>
        <v>0</v>
      </c>
      <c r="AK6281" s="72">
        <f t="shared" si="637"/>
        <v>0</v>
      </c>
      <c r="AL6281" s="72">
        <f t="shared" si="638"/>
        <v>0</v>
      </c>
      <c r="AQ6281" s="63">
        <f t="shared" si="640"/>
        <v>6281</v>
      </c>
      <c r="AR6281" s="72">
        <f t="shared" si="639"/>
        <v>0</v>
      </c>
    </row>
    <row r="6282" spans="35:44" x14ac:dyDescent="0.25">
      <c r="AI6282" s="72">
        <f t="shared" si="635"/>
        <v>0</v>
      </c>
      <c r="AJ6282" s="72">
        <f t="shared" si="636"/>
        <v>0</v>
      </c>
      <c r="AK6282" s="72">
        <f t="shared" si="637"/>
        <v>0</v>
      </c>
      <c r="AL6282" s="72">
        <f t="shared" si="638"/>
        <v>0</v>
      </c>
      <c r="AQ6282" s="63">
        <f t="shared" si="640"/>
        <v>6282</v>
      </c>
      <c r="AR6282" s="72">
        <f t="shared" si="639"/>
        <v>0</v>
      </c>
    </row>
    <row r="6283" spans="35:44" x14ac:dyDescent="0.25">
      <c r="AI6283" s="72">
        <f t="shared" si="635"/>
        <v>0</v>
      </c>
      <c r="AJ6283" s="72">
        <f t="shared" si="636"/>
        <v>0</v>
      </c>
      <c r="AK6283" s="72">
        <f t="shared" si="637"/>
        <v>0</v>
      </c>
      <c r="AL6283" s="72">
        <f t="shared" si="638"/>
        <v>0</v>
      </c>
      <c r="AQ6283" s="63">
        <f t="shared" si="640"/>
        <v>6283</v>
      </c>
      <c r="AR6283" s="72">
        <f t="shared" si="639"/>
        <v>0</v>
      </c>
    </row>
    <row r="6284" spans="35:44" x14ac:dyDescent="0.25">
      <c r="AI6284" s="72">
        <f t="shared" si="635"/>
        <v>0</v>
      </c>
      <c r="AJ6284" s="72">
        <f t="shared" si="636"/>
        <v>0</v>
      </c>
      <c r="AK6284" s="72">
        <f t="shared" si="637"/>
        <v>0</v>
      </c>
      <c r="AL6284" s="72">
        <f t="shared" si="638"/>
        <v>0</v>
      </c>
      <c r="AQ6284" s="63">
        <f t="shared" si="640"/>
        <v>6284</v>
      </c>
      <c r="AR6284" s="72">
        <f t="shared" si="639"/>
        <v>0</v>
      </c>
    </row>
    <row r="6285" spans="35:44" x14ac:dyDescent="0.25">
      <c r="AI6285" s="72">
        <f t="shared" si="635"/>
        <v>0</v>
      </c>
      <c r="AJ6285" s="72">
        <f t="shared" si="636"/>
        <v>0</v>
      </c>
      <c r="AK6285" s="72">
        <f t="shared" si="637"/>
        <v>0</v>
      </c>
      <c r="AL6285" s="72">
        <f t="shared" si="638"/>
        <v>0</v>
      </c>
      <c r="AQ6285" s="63">
        <f t="shared" si="640"/>
        <v>6285</v>
      </c>
      <c r="AR6285" s="72">
        <f t="shared" si="639"/>
        <v>0</v>
      </c>
    </row>
    <row r="6286" spans="35:44" x14ac:dyDescent="0.25">
      <c r="AI6286" s="72">
        <f t="shared" si="635"/>
        <v>0</v>
      </c>
      <c r="AJ6286" s="72">
        <f t="shared" si="636"/>
        <v>0</v>
      </c>
      <c r="AK6286" s="72">
        <f t="shared" si="637"/>
        <v>0</v>
      </c>
      <c r="AL6286" s="72">
        <f t="shared" si="638"/>
        <v>0</v>
      </c>
      <c r="AQ6286" s="63">
        <f t="shared" si="640"/>
        <v>6286</v>
      </c>
      <c r="AR6286" s="72">
        <f t="shared" si="639"/>
        <v>0</v>
      </c>
    </row>
    <row r="6287" spans="35:44" x14ac:dyDescent="0.25">
      <c r="AI6287" s="72">
        <f t="shared" si="635"/>
        <v>0</v>
      </c>
      <c r="AJ6287" s="72">
        <f t="shared" si="636"/>
        <v>0</v>
      </c>
      <c r="AK6287" s="72">
        <f t="shared" si="637"/>
        <v>0</v>
      </c>
      <c r="AL6287" s="72">
        <f t="shared" si="638"/>
        <v>0</v>
      </c>
      <c r="AQ6287" s="63">
        <f t="shared" si="640"/>
        <v>6287</v>
      </c>
      <c r="AR6287" s="72">
        <f t="shared" si="639"/>
        <v>0</v>
      </c>
    </row>
    <row r="6288" spans="35:44" x14ac:dyDescent="0.25">
      <c r="AI6288" s="72">
        <f t="shared" si="635"/>
        <v>0</v>
      </c>
      <c r="AJ6288" s="72">
        <f t="shared" si="636"/>
        <v>0</v>
      </c>
      <c r="AK6288" s="72">
        <f t="shared" si="637"/>
        <v>0</v>
      </c>
      <c r="AL6288" s="72">
        <f t="shared" si="638"/>
        <v>0</v>
      </c>
      <c r="AQ6288" s="63">
        <f t="shared" si="640"/>
        <v>6288</v>
      </c>
      <c r="AR6288" s="72">
        <f t="shared" si="639"/>
        <v>0</v>
      </c>
    </row>
    <row r="6289" spans="35:44" x14ac:dyDescent="0.25">
      <c r="AI6289" s="72">
        <f t="shared" si="635"/>
        <v>0</v>
      </c>
      <c r="AJ6289" s="72">
        <f t="shared" si="636"/>
        <v>0</v>
      </c>
      <c r="AK6289" s="72">
        <f t="shared" si="637"/>
        <v>0</v>
      </c>
      <c r="AL6289" s="72">
        <f t="shared" si="638"/>
        <v>0</v>
      </c>
      <c r="AQ6289" s="63">
        <f t="shared" si="640"/>
        <v>6289</v>
      </c>
      <c r="AR6289" s="72">
        <f t="shared" si="639"/>
        <v>0</v>
      </c>
    </row>
    <row r="6290" spans="35:44" x14ac:dyDescent="0.25">
      <c r="AI6290" s="72">
        <f t="shared" si="635"/>
        <v>0</v>
      </c>
      <c r="AJ6290" s="72">
        <f t="shared" si="636"/>
        <v>0</v>
      </c>
      <c r="AK6290" s="72">
        <f t="shared" si="637"/>
        <v>0</v>
      </c>
      <c r="AL6290" s="72">
        <f t="shared" si="638"/>
        <v>0</v>
      </c>
      <c r="AQ6290" s="63">
        <f t="shared" si="640"/>
        <v>6290</v>
      </c>
      <c r="AR6290" s="72">
        <f t="shared" si="639"/>
        <v>0</v>
      </c>
    </row>
    <row r="6291" spans="35:44" x14ac:dyDescent="0.25">
      <c r="AI6291" s="72">
        <f t="shared" si="635"/>
        <v>0</v>
      </c>
      <c r="AJ6291" s="72">
        <f t="shared" si="636"/>
        <v>0</v>
      </c>
      <c r="AK6291" s="72">
        <f t="shared" si="637"/>
        <v>0</v>
      </c>
      <c r="AL6291" s="72">
        <f t="shared" si="638"/>
        <v>0</v>
      </c>
      <c r="AQ6291" s="63">
        <f t="shared" si="640"/>
        <v>6291</v>
      </c>
      <c r="AR6291" s="72">
        <f t="shared" si="639"/>
        <v>0</v>
      </c>
    </row>
    <row r="6292" spans="35:44" x14ac:dyDescent="0.25">
      <c r="AI6292" s="72">
        <f t="shared" si="635"/>
        <v>0</v>
      </c>
      <c r="AJ6292" s="72">
        <f t="shared" si="636"/>
        <v>0</v>
      </c>
      <c r="AK6292" s="72">
        <f t="shared" si="637"/>
        <v>0</v>
      </c>
      <c r="AL6292" s="72">
        <f t="shared" si="638"/>
        <v>0</v>
      </c>
      <c r="AQ6292" s="63">
        <f t="shared" si="640"/>
        <v>6292</v>
      </c>
      <c r="AR6292" s="72">
        <f t="shared" si="639"/>
        <v>0</v>
      </c>
    </row>
    <row r="6293" spans="35:44" x14ac:dyDescent="0.25">
      <c r="AI6293" s="72">
        <f t="shared" si="635"/>
        <v>0</v>
      </c>
      <c r="AJ6293" s="72">
        <f t="shared" si="636"/>
        <v>0</v>
      </c>
      <c r="AK6293" s="72">
        <f t="shared" si="637"/>
        <v>0</v>
      </c>
      <c r="AL6293" s="72">
        <f t="shared" si="638"/>
        <v>0</v>
      </c>
      <c r="AQ6293" s="63">
        <f t="shared" si="640"/>
        <v>6293</v>
      </c>
      <c r="AR6293" s="72">
        <f t="shared" si="639"/>
        <v>0</v>
      </c>
    </row>
    <row r="6294" spans="35:44" x14ac:dyDescent="0.25">
      <c r="AI6294" s="72">
        <f t="shared" si="635"/>
        <v>0</v>
      </c>
      <c r="AJ6294" s="72">
        <f t="shared" si="636"/>
        <v>0</v>
      </c>
      <c r="AK6294" s="72">
        <f t="shared" si="637"/>
        <v>0</v>
      </c>
      <c r="AL6294" s="72">
        <f t="shared" si="638"/>
        <v>0</v>
      </c>
      <c r="AQ6294" s="63">
        <f t="shared" si="640"/>
        <v>6294</v>
      </c>
      <c r="AR6294" s="72">
        <f t="shared" si="639"/>
        <v>0</v>
      </c>
    </row>
    <row r="6295" spans="35:44" x14ac:dyDescent="0.25">
      <c r="AI6295" s="72">
        <f t="shared" si="635"/>
        <v>0</v>
      </c>
      <c r="AJ6295" s="72">
        <f t="shared" si="636"/>
        <v>0</v>
      </c>
      <c r="AK6295" s="72">
        <f t="shared" si="637"/>
        <v>0</v>
      </c>
      <c r="AL6295" s="72">
        <f t="shared" si="638"/>
        <v>0</v>
      </c>
      <c r="AQ6295" s="63">
        <f t="shared" si="640"/>
        <v>6295</v>
      </c>
      <c r="AR6295" s="72">
        <f t="shared" si="639"/>
        <v>0</v>
      </c>
    </row>
    <row r="6296" spans="35:44" x14ac:dyDescent="0.25">
      <c r="AI6296" s="72">
        <f t="shared" si="635"/>
        <v>0</v>
      </c>
      <c r="AJ6296" s="72">
        <f t="shared" si="636"/>
        <v>0</v>
      </c>
      <c r="AK6296" s="72">
        <f t="shared" si="637"/>
        <v>0</v>
      </c>
      <c r="AL6296" s="72">
        <f t="shared" si="638"/>
        <v>0</v>
      </c>
      <c r="AQ6296" s="63">
        <f t="shared" si="640"/>
        <v>6296</v>
      </c>
      <c r="AR6296" s="72">
        <f t="shared" si="639"/>
        <v>0</v>
      </c>
    </row>
    <row r="6297" spans="35:44" x14ac:dyDescent="0.25">
      <c r="AI6297" s="72">
        <f t="shared" si="635"/>
        <v>0</v>
      </c>
      <c r="AJ6297" s="72">
        <f t="shared" si="636"/>
        <v>0</v>
      </c>
      <c r="AK6297" s="72">
        <f t="shared" si="637"/>
        <v>0</v>
      </c>
      <c r="AL6297" s="72">
        <f t="shared" si="638"/>
        <v>0</v>
      </c>
      <c r="AQ6297" s="63">
        <f t="shared" si="640"/>
        <v>6297</v>
      </c>
      <c r="AR6297" s="72">
        <f t="shared" si="639"/>
        <v>0</v>
      </c>
    </row>
    <row r="6298" spans="35:44" x14ac:dyDescent="0.25">
      <c r="AI6298" s="72">
        <f t="shared" si="635"/>
        <v>0</v>
      </c>
      <c r="AJ6298" s="72">
        <f t="shared" si="636"/>
        <v>0</v>
      </c>
      <c r="AK6298" s="72">
        <f t="shared" si="637"/>
        <v>0</v>
      </c>
      <c r="AL6298" s="72">
        <f t="shared" si="638"/>
        <v>0</v>
      </c>
      <c r="AQ6298" s="63">
        <f t="shared" si="640"/>
        <v>6298</v>
      </c>
      <c r="AR6298" s="72">
        <f t="shared" si="639"/>
        <v>0</v>
      </c>
    </row>
    <row r="6299" spans="35:44" x14ac:dyDescent="0.25">
      <c r="AI6299" s="72">
        <f t="shared" si="635"/>
        <v>0</v>
      </c>
      <c r="AJ6299" s="72">
        <f t="shared" si="636"/>
        <v>0</v>
      </c>
      <c r="AK6299" s="72">
        <f t="shared" si="637"/>
        <v>0</v>
      </c>
      <c r="AL6299" s="72">
        <f t="shared" si="638"/>
        <v>0</v>
      </c>
      <c r="AQ6299" s="63">
        <f t="shared" si="640"/>
        <v>6299</v>
      </c>
      <c r="AR6299" s="72">
        <f t="shared" si="639"/>
        <v>0</v>
      </c>
    </row>
    <row r="6300" spans="35:44" x14ac:dyDescent="0.25">
      <c r="AI6300" s="72">
        <f t="shared" si="635"/>
        <v>0</v>
      </c>
      <c r="AJ6300" s="72">
        <f t="shared" si="636"/>
        <v>0</v>
      </c>
      <c r="AK6300" s="72">
        <f t="shared" si="637"/>
        <v>0</v>
      </c>
      <c r="AL6300" s="72">
        <f t="shared" si="638"/>
        <v>0</v>
      </c>
      <c r="AQ6300" s="63">
        <f t="shared" si="640"/>
        <v>6300</v>
      </c>
      <c r="AR6300" s="72">
        <f t="shared" si="639"/>
        <v>0</v>
      </c>
    </row>
    <row r="6301" spans="35:44" x14ac:dyDescent="0.25">
      <c r="AI6301" s="72">
        <f t="shared" si="635"/>
        <v>0</v>
      </c>
      <c r="AJ6301" s="72">
        <f t="shared" si="636"/>
        <v>0</v>
      </c>
      <c r="AK6301" s="72">
        <f t="shared" si="637"/>
        <v>0</v>
      </c>
      <c r="AL6301" s="72">
        <f t="shared" si="638"/>
        <v>0</v>
      </c>
      <c r="AQ6301" s="63">
        <f t="shared" si="640"/>
        <v>6301</v>
      </c>
      <c r="AR6301" s="72">
        <f t="shared" si="639"/>
        <v>0</v>
      </c>
    </row>
    <row r="6302" spans="35:44" x14ac:dyDescent="0.25">
      <c r="AI6302" s="72">
        <f t="shared" si="635"/>
        <v>0</v>
      </c>
      <c r="AJ6302" s="72">
        <f t="shared" si="636"/>
        <v>0</v>
      </c>
      <c r="AK6302" s="72">
        <f t="shared" si="637"/>
        <v>0</v>
      </c>
      <c r="AL6302" s="72">
        <f t="shared" si="638"/>
        <v>0</v>
      </c>
      <c r="AQ6302" s="63">
        <f t="shared" si="640"/>
        <v>6302</v>
      </c>
      <c r="AR6302" s="72">
        <f t="shared" si="639"/>
        <v>0</v>
      </c>
    </row>
    <row r="6303" spans="35:44" x14ac:dyDescent="0.25">
      <c r="AI6303" s="72">
        <f t="shared" ref="AI6303:AI6366" si="641">D6303*(C6303-C6302)*86400*$B$16</f>
        <v>0</v>
      </c>
      <c r="AJ6303" s="72">
        <f t="shared" ref="AJ6303:AJ6366" si="642">ROUNDUP((C6303-$C$1)/7,0)</f>
        <v>0</v>
      </c>
      <c r="AK6303" s="72">
        <f t="shared" ref="AK6303:AK6366" si="643">ROUNDUP((C6303-$C$1)/1,0)</f>
        <v>0</v>
      </c>
      <c r="AL6303" s="72">
        <f t="shared" ref="AL6303:AL6366" si="644">ROUNDUP((C6303-$C$1)*24,0)</f>
        <v>0</v>
      </c>
      <c r="AQ6303" s="63">
        <f t="shared" si="640"/>
        <v>6303</v>
      </c>
      <c r="AR6303" s="72">
        <f t="shared" si="639"/>
        <v>0</v>
      </c>
    </row>
    <row r="6304" spans="35:44" x14ac:dyDescent="0.25">
      <c r="AI6304" s="72">
        <f t="shared" si="641"/>
        <v>0</v>
      </c>
      <c r="AJ6304" s="72">
        <f t="shared" si="642"/>
        <v>0</v>
      </c>
      <c r="AK6304" s="72">
        <f t="shared" si="643"/>
        <v>0</v>
      </c>
      <c r="AL6304" s="72">
        <f t="shared" si="644"/>
        <v>0</v>
      </c>
      <c r="AQ6304" s="63">
        <f t="shared" si="640"/>
        <v>6304</v>
      </c>
      <c r="AR6304" s="72">
        <f t="shared" si="639"/>
        <v>0</v>
      </c>
    </row>
    <row r="6305" spans="35:44" x14ac:dyDescent="0.25">
      <c r="AI6305" s="72">
        <f t="shared" si="641"/>
        <v>0</v>
      </c>
      <c r="AJ6305" s="72">
        <f t="shared" si="642"/>
        <v>0</v>
      </c>
      <c r="AK6305" s="72">
        <f t="shared" si="643"/>
        <v>0</v>
      </c>
      <c r="AL6305" s="72">
        <f t="shared" si="644"/>
        <v>0</v>
      </c>
      <c r="AQ6305" s="63">
        <f t="shared" si="640"/>
        <v>6305</v>
      </c>
      <c r="AR6305" s="72">
        <f t="shared" si="639"/>
        <v>0</v>
      </c>
    </row>
    <row r="6306" spans="35:44" x14ac:dyDescent="0.25">
      <c r="AI6306" s="72">
        <f t="shared" si="641"/>
        <v>0</v>
      </c>
      <c r="AJ6306" s="72">
        <f t="shared" si="642"/>
        <v>0</v>
      </c>
      <c r="AK6306" s="72">
        <f t="shared" si="643"/>
        <v>0</v>
      </c>
      <c r="AL6306" s="72">
        <f t="shared" si="644"/>
        <v>0</v>
      </c>
      <c r="AQ6306" s="63">
        <f t="shared" si="640"/>
        <v>6306</v>
      </c>
      <c r="AR6306" s="72">
        <f t="shared" si="639"/>
        <v>0</v>
      </c>
    </row>
    <row r="6307" spans="35:44" x14ac:dyDescent="0.25">
      <c r="AI6307" s="72">
        <f t="shared" si="641"/>
        <v>0</v>
      </c>
      <c r="AJ6307" s="72">
        <f t="shared" si="642"/>
        <v>0</v>
      </c>
      <c r="AK6307" s="72">
        <f t="shared" si="643"/>
        <v>0</v>
      </c>
      <c r="AL6307" s="72">
        <f t="shared" si="644"/>
        <v>0</v>
      </c>
      <c r="AQ6307" s="63">
        <f t="shared" si="640"/>
        <v>6307</v>
      </c>
      <c r="AR6307" s="72">
        <f t="shared" si="639"/>
        <v>0</v>
      </c>
    </row>
    <row r="6308" spans="35:44" x14ac:dyDescent="0.25">
      <c r="AI6308" s="72">
        <f t="shared" si="641"/>
        <v>0</v>
      </c>
      <c r="AJ6308" s="72">
        <f t="shared" si="642"/>
        <v>0</v>
      </c>
      <c r="AK6308" s="72">
        <f t="shared" si="643"/>
        <v>0</v>
      </c>
      <c r="AL6308" s="72">
        <f t="shared" si="644"/>
        <v>0</v>
      </c>
      <c r="AQ6308" s="63">
        <f t="shared" si="640"/>
        <v>6308</v>
      </c>
      <c r="AR6308" s="72">
        <f t="shared" si="639"/>
        <v>0</v>
      </c>
    </row>
    <row r="6309" spans="35:44" x14ac:dyDescent="0.25">
      <c r="AI6309" s="72">
        <f t="shared" si="641"/>
        <v>0</v>
      </c>
      <c r="AJ6309" s="72">
        <f t="shared" si="642"/>
        <v>0</v>
      </c>
      <c r="AK6309" s="72">
        <f t="shared" si="643"/>
        <v>0</v>
      </c>
      <c r="AL6309" s="72">
        <f t="shared" si="644"/>
        <v>0</v>
      </c>
      <c r="AQ6309" s="63">
        <f t="shared" si="640"/>
        <v>6309</v>
      </c>
      <c r="AR6309" s="72">
        <f t="shared" si="639"/>
        <v>0</v>
      </c>
    </row>
    <row r="6310" spans="35:44" x14ac:dyDescent="0.25">
      <c r="AI6310" s="72">
        <f t="shared" si="641"/>
        <v>0</v>
      </c>
      <c r="AJ6310" s="72">
        <f t="shared" si="642"/>
        <v>0</v>
      </c>
      <c r="AK6310" s="72">
        <f t="shared" si="643"/>
        <v>0</v>
      </c>
      <c r="AL6310" s="72">
        <f t="shared" si="644"/>
        <v>0</v>
      </c>
      <c r="AQ6310" s="63">
        <f t="shared" si="640"/>
        <v>6310</v>
      </c>
      <c r="AR6310" s="72">
        <f t="shared" si="639"/>
        <v>0</v>
      </c>
    </row>
    <row r="6311" spans="35:44" x14ac:dyDescent="0.25">
      <c r="AI6311" s="72">
        <f t="shared" si="641"/>
        <v>0</v>
      </c>
      <c r="AJ6311" s="72">
        <f t="shared" si="642"/>
        <v>0</v>
      </c>
      <c r="AK6311" s="72">
        <f t="shared" si="643"/>
        <v>0</v>
      </c>
      <c r="AL6311" s="72">
        <f t="shared" si="644"/>
        <v>0</v>
      </c>
      <c r="AQ6311" s="63">
        <f t="shared" si="640"/>
        <v>6311</v>
      </c>
      <c r="AR6311" s="72">
        <f t="shared" si="639"/>
        <v>0</v>
      </c>
    </row>
    <row r="6312" spans="35:44" x14ac:dyDescent="0.25">
      <c r="AI6312" s="72">
        <f t="shared" si="641"/>
        <v>0</v>
      </c>
      <c r="AJ6312" s="72">
        <f t="shared" si="642"/>
        <v>0</v>
      </c>
      <c r="AK6312" s="72">
        <f t="shared" si="643"/>
        <v>0</v>
      </c>
      <c r="AL6312" s="72">
        <f t="shared" si="644"/>
        <v>0</v>
      </c>
      <c r="AQ6312" s="63">
        <f t="shared" si="640"/>
        <v>6312</v>
      </c>
      <c r="AR6312" s="72">
        <f t="shared" si="639"/>
        <v>0</v>
      </c>
    </row>
    <row r="6313" spans="35:44" x14ac:dyDescent="0.25">
      <c r="AI6313" s="72">
        <f t="shared" si="641"/>
        <v>0</v>
      </c>
      <c r="AJ6313" s="72">
        <f t="shared" si="642"/>
        <v>0</v>
      </c>
      <c r="AK6313" s="72">
        <f t="shared" si="643"/>
        <v>0</v>
      </c>
      <c r="AL6313" s="72">
        <f t="shared" si="644"/>
        <v>0</v>
      </c>
      <c r="AQ6313" s="63">
        <f t="shared" si="640"/>
        <v>6313</v>
      </c>
      <c r="AR6313" s="72">
        <f t="shared" si="639"/>
        <v>0</v>
      </c>
    </row>
    <row r="6314" spans="35:44" x14ac:dyDescent="0.25">
      <c r="AI6314" s="72">
        <f t="shared" si="641"/>
        <v>0</v>
      </c>
      <c r="AJ6314" s="72">
        <f t="shared" si="642"/>
        <v>0</v>
      </c>
      <c r="AK6314" s="72">
        <f t="shared" si="643"/>
        <v>0</v>
      </c>
      <c r="AL6314" s="72">
        <f t="shared" si="644"/>
        <v>0</v>
      </c>
      <c r="AQ6314" s="63">
        <f t="shared" si="640"/>
        <v>6314</v>
      </c>
      <c r="AR6314" s="72">
        <f t="shared" si="639"/>
        <v>0</v>
      </c>
    </row>
    <row r="6315" spans="35:44" x14ac:dyDescent="0.25">
      <c r="AI6315" s="72">
        <f t="shared" si="641"/>
        <v>0</v>
      </c>
      <c r="AJ6315" s="72">
        <f t="shared" si="642"/>
        <v>0</v>
      </c>
      <c r="AK6315" s="72">
        <f t="shared" si="643"/>
        <v>0</v>
      </c>
      <c r="AL6315" s="72">
        <f t="shared" si="644"/>
        <v>0</v>
      </c>
      <c r="AQ6315" s="63">
        <f t="shared" si="640"/>
        <v>6315</v>
      </c>
      <c r="AR6315" s="72">
        <f t="shared" si="639"/>
        <v>0</v>
      </c>
    </row>
    <row r="6316" spans="35:44" x14ac:dyDescent="0.25">
      <c r="AI6316" s="72">
        <f t="shared" si="641"/>
        <v>0</v>
      </c>
      <c r="AJ6316" s="72">
        <f t="shared" si="642"/>
        <v>0</v>
      </c>
      <c r="AK6316" s="72">
        <f t="shared" si="643"/>
        <v>0</v>
      </c>
      <c r="AL6316" s="72">
        <f t="shared" si="644"/>
        <v>0</v>
      </c>
      <c r="AQ6316" s="63">
        <f t="shared" si="640"/>
        <v>6316</v>
      </c>
      <c r="AR6316" s="72">
        <f t="shared" si="639"/>
        <v>0</v>
      </c>
    </row>
    <row r="6317" spans="35:44" x14ac:dyDescent="0.25">
      <c r="AI6317" s="72">
        <f t="shared" si="641"/>
        <v>0</v>
      </c>
      <c r="AJ6317" s="72">
        <f t="shared" si="642"/>
        <v>0</v>
      </c>
      <c r="AK6317" s="72">
        <f t="shared" si="643"/>
        <v>0</v>
      </c>
      <c r="AL6317" s="72">
        <f t="shared" si="644"/>
        <v>0</v>
      </c>
      <c r="AQ6317" s="63">
        <f t="shared" si="640"/>
        <v>6317</v>
      </c>
      <c r="AR6317" s="72">
        <f t="shared" si="639"/>
        <v>0</v>
      </c>
    </row>
    <row r="6318" spans="35:44" x14ac:dyDescent="0.25">
      <c r="AI6318" s="72">
        <f t="shared" si="641"/>
        <v>0</v>
      </c>
      <c r="AJ6318" s="72">
        <f t="shared" si="642"/>
        <v>0</v>
      </c>
      <c r="AK6318" s="72">
        <f t="shared" si="643"/>
        <v>0</v>
      </c>
      <c r="AL6318" s="72">
        <f t="shared" si="644"/>
        <v>0</v>
      </c>
      <c r="AQ6318" s="63">
        <f t="shared" si="640"/>
        <v>6318</v>
      </c>
      <c r="AR6318" s="72">
        <f t="shared" si="639"/>
        <v>0</v>
      </c>
    </row>
    <row r="6319" spans="35:44" x14ac:dyDescent="0.25">
      <c r="AI6319" s="72">
        <f t="shared" si="641"/>
        <v>0</v>
      </c>
      <c r="AJ6319" s="72">
        <f t="shared" si="642"/>
        <v>0</v>
      </c>
      <c r="AK6319" s="72">
        <f t="shared" si="643"/>
        <v>0</v>
      </c>
      <c r="AL6319" s="72">
        <f t="shared" si="644"/>
        <v>0</v>
      </c>
      <c r="AQ6319" s="63">
        <f t="shared" si="640"/>
        <v>6319</v>
      </c>
      <c r="AR6319" s="72">
        <f t="shared" si="639"/>
        <v>0</v>
      </c>
    </row>
    <row r="6320" spans="35:44" x14ac:dyDescent="0.25">
      <c r="AI6320" s="72">
        <f t="shared" si="641"/>
        <v>0</v>
      </c>
      <c r="AJ6320" s="72">
        <f t="shared" si="642"/>
        <v>0</v>
      </c>
      <c r="AK6320" s="72">
        <f t="shared" si="643"/>
        <v>0</v>
      </c>
      <c r="AL6320" s="72">
        <f t="shared" si="644"/>
        <v>0</v>
      </c>
      <c r="AQ6320" s="63">
        <f t="shared" si="640"/>
        <v>6320</v>
      </c>
      <c r="AR6320" s="72">
        <f t="shared" si="639"/>
        <v>0</v>
      </c>
    </row>
    <row r="6321" spans="35:44" x14ac:dyDescent="0.25">
      <c r="AI6321" s="72">
        <f t="shared" si="641"/>
        <v>0</v>
      </c>
      <c r="AJ6321" s="72">
        <f t="shared" si="642"/>
        <v>0</v>
      </c>
      <c r="AK6321" s="72">
        <f t="shared" si="643"/>
        <v>0</v>
      </c>
      <c r="AL6321" s="72">
        <f t="shared" si="644"/>
        <v>0</v>
      </c>
      <c r="AQ6321" s="63">
        <f t="shared" si="640"/>
        <v>6321</v>
      </c>
      <c r="AR6321" s="72">
        <f t="shared" si="639"/>
        <v>0</v>
      </c>
    </row>
    <row r="6322" spans="35:44" x14ac:dyDescent="0.25">
      <c r="AI6322" s="72">
        <f t="shared" si="641"/>
        <v>0</v>
      </c>
      <c r="AJ6322" s="72">
        <f t="shared" si="642"/>
        <v>0</v>
      </c>
      <c r="AK6322" s="72">
        <f t="shared" si="643"/>
        <v>0</v>
      </c>
      <c r="AL6322" s="72">
        <f t="shared" si="644"/>
        <v>0</v>
      </c>
      <c r="AQ6322" s="63">
        <f t="shared" si="640"/>
        <v>6322</v>
      </c>
      <c r="AR6322" s="72">
        <f t="shared" si="639"/>
        <v>0</v>
      </c>
    </row>
    <row r="6323" spans="35:44" x14ac:dyDescent="0.25">
      <c r="AI6323" s="72">
        <f t="shared" si="641"/>
        <v>0</v>
      </c>
      <c r="AJ6323" s="72">
        <f t="shared" si="642"/>
        <v>0</v>
      </c>
      <c r="AK6323" s="72">
        <f t="shared" si="643"/>
        <v>0</v>
      </c>
      <c r="AL6323" s="72">
        <f t="shared" si="644"/>
        <v>0</v>
      </c>
      <c r="AQ6323" s="63">
        <f t="shared" si="640"/>
        <v>6323</v>
      </c>
      <c r="AR6323" s="72">
        <f t="shared" si="639"/>
        <v>0</v>
      </c>
    </row>
    <row r="6324" spans="35:44" x14ac:dyDescent="0.25">
      <c r="AI6324" s="72">
        <f t="shared" si="641"/>
        <v>0</v>
      </c>
      <c r="AJ6324" s="72">
        <f t="shared" si="642"/>
        <v>0</v>
      </c>
      <c r="AK6324" s="72">
        <f t="shared" si="643"/>
        <v>0</v>
      </c>
      <c r="AL6324" s="72">
        <f t="shared" si="644"/>
        <v>0</v>
      </c>
      <c r="AQ6324" s="63">
        <f t="shared" si="640"/>
        <v>6324</v>
      </c>
      <c r="AR6324" s="72">
        <f t="shared" si="639"/>
        <v>0</v>
      </c>
    </row>
    <row r="6325" spans="35:44" x14ac:dyDescent="0.25">
      <c r="AI6325" s="72">
        <f t="shared" si="641"/>
        <v>0</v>
      </c>
      <c r="AJ6325" s="72">
        <f t="shared" si="642"/>
        <v>0</v>
      </c>
      <c r="AK6325" s="72">
        <f t="shared" si="643"/>
        <v>0</v>
      </c>
      <c r="AL6325" s="72">
        <f t="shared" si="644"/>
        <v>0</v>
      </c>
      <c r="AQ6325" s="63">
        <f t="shared" si="640"/>
        <v>6325</v>
      </c>
      <c r="AR6325" s="72">
        <f t="shared" si="639"/>
        <v>0</v>
      </c>
    </row>
    <row r="6326" spans="35:44" x14ac:dyDescent="0.25">
      <c r="AI6326" s="72">
        <f t="shared" si="641"/>
        <v>0</v>
      </c>
      <c r="AJ6326" s="72">
        <f t="shared" si="642"/>
        <v>0</v>
      </c>
      <c r="AK6326" s="72">
        <f t="shared" si="643"/>
        <v>0</v>
      </c>
      <c r="AL6326" s="72">
        <f t="shared" si="644"/>
        <v>0</v>
      </c>
      <c r="AQ6326" s="63">
        <f t="shared" si="640"/>
        <v>6326</v>
      </c>
      <c r="AR6326" s="72">
        <f t="shared" si="639"/>
        <v>0</v>
      </c>
    </row>
    <row r="6327" spans="35:44" x14ac:dyDescent="0.25">
      <c r="AI6327" s="72">
        <f t="shared" si="641"/>
        <v>0</v>
      </c>
      <c r="AJ6327" s="72">
        <f t="shared" si="642"/>
        <v>0</v>
      </c>
      <c r="AK6327" s="72">
        <f t="shared" si="643"/>
        <v>0</v>
      </c>
      <c r="AL6327" s="72">
        <f t="shared" si="644"/>
        <v>0</v>
      </c>
      <c r="AQ6327" s="63">
        <f t="shared" si="640"/>
        <v>6327</v>
      </c>
      <c r="AR6327" s="72">
        <f t="shared" si="639"/>
        <v>0</v>
      </c>
    </row>
    <row r="6328" spans="35:44" x14ac:dyDescent="0.25">
      <c r="AI6328" s="72">
        <f t="shared" si="641"/>
        <v>0</v>
      </c>
      <c r="AJ6328" s="72">
        <f t="shared" si="642"/>
        <v>0</v>
      </c>
      <c r="AK6328" s="72">
        <f t="shared" si="643"/>
        <v>0</v>
      </c>
      <c r="AL6328" s="72">
        <f t="shared" si="644"/>
        <v>0</v>
      </c>
      <c r="AQ6328" s="63">
        <f t="shared" si="640"/>
        <v>6328</v>
      </c>
      <c r="AR6328" s="72">
        <f t="shared" si="639"/>
        <v>0</v>
      </c>
    </row>
    <row r="6329" spans="35:44" x14ac:dyDescent="0.25">
      <c r="AI6329" s="72">
        <f t="shared" si="641"/>
        <v>0</v>
      </c>
      <c r="AJ6329" s="72">
        <f t="shared" si="642"/>
        <v>0</v>
      </c>
      <c r="AK6329" s="72">
        <f t="shared" si="643"/>
        <v>0</v>
      </c>
      <c r="AL6329" s="72">
        <f t="shared" si="644"/>
        <v>0</v>
      </c>
      <c r="AQ6329" s="63">
        <f t="shared" si="640"/>
        <v>6329</v>
      </c>
      <c r="AR6329" s="72">
        <f t="shared" si="639"/>
        <v>0</v>
      </c>
    </row>
    <row r="6330" spans="35:44" x14ac:dyDescent="0.25">
      <c r="AI6330" s="72">
        <f t="shared" si="641"/>
        <v>0</v>
      </c>
      <c r="AJ6330" s="72">
        <f t="shared" si="642"/>
        <v>0</v>
      </c>
      <c r="AK6330" s="72">
        <f t="shared" si="643"/>
        <v>0</v>
      </c>
      <c r="AL6330" s="72">
        <f t="shared" si="644"/>
        <v>0</v>
      </c>
      <c r="AQ6330" s="63">
        <f t="shared" si="640"/>
        <v>6330</v>
      </c>
      <c r="AR6330" s="72">
        <f t="shared" si="639"/>
        <v>0</v>
      </c>
    </row>
    <row r="6331" spans="35:44" x14ac:dyDescent="0.25">
      <c r="AI6331" s="72">
        <f t="shared" si="641"/>
        <v>0</v>
      </c>
      <c r="AJ6331" s="72">
        <f t="shared" si="642"/>
        <v>0</v>
      </c>
      <c r="AK6331" s="72">
        <f t="shared" si="643"/>
        <v>0</v>
      </c>
      <c r="AL6331" s="72">
        <f t="shared" si="644"/>
        <v>0</v>
      </c>
      <c r="AQ6331" s="63">
        <f t="shared" si="640"/>
        <v>6331</v>
      </c>
      <c r="AR6331" s="72">
        <f t="shared" si="639"/>
        <v>0</v>
      </c>
    </row>
    <row r="6332" spans="35:44" x14ac:dyDescent="0.25">
      <c r="AI6332" s="72">
        <f t="shared" si="641"/>
        <v>0</v>
      </c>
      <c r="AJ6332" s="72">
        <f t="shared" si="642"/>
        <v>0</v>
      </c>
      <c r="AK6332" s="72">
        <f t="shared" si="643"/>
        <v>0</v>
      </c>
      <c r="AL6332" s="72">
        <f t="shared" si="644"/>
        <v>0</v>
      </c>
      <c r="AQ6332" s="63">
        <f t="shared" si="640"/>
        <v>6332</v>
      </c>
      <c r="AR6332" s="72">
        <f t="shared" si="639"/>
        <v>0</v>
      </c>
    </row>
    <row r="6333" spans="35:44" x14ac:dyDescent="0.25">
      <c r="AI6333" s="72">
        <f t="shared" si="641"/>
        <v>0</v>
      </c>
      <c r="AJ6333" s="72">
        <f t="shared" si="642"/>
        <v>0</v>
      </c>
      <c r="AK6333" s="72">
        <f t="shared" si="643"/>
        <v>0</v>
      </c>
      <c r="AL6333" s="72">
        <f t="shared" si="644"/>
        <v>0</v>
      </c>
      <c r="AQ6333" s="63">
        <f t="shared" si="640"/>
        <v>6333</v>
      </c>
      <c r="AR6333" s="72">
        <f t="shared" si="639"/>
        <v>0</v>
      </c>
    </row>
    <row r="6334" spans="35:44" x14ac:dyDescent="0.25">
      <c r="AI6334" s="72">
        <f t="shared" si="641"/>
        <v>0</v>
      </c>
      <c r="AJ6334" s="72">
        <f t="shared" si="642"/>
        <v>0</v>
      </c>
      <c r="AK6334" s="72">
        <f t="shared" si="643"/>
        <v>0</v>
      </c>
      <c r="AL6334" s="72">
        <f t="shared" si="644"/>
        <v>0</v>
      </c>
      <c r="AQ6334" s="63">
        <f t="shared" si="640"/>
        <v>6334</v>
      </c>
      <c r="AR6334" s="72">
        <f t="shared" si="639"/>
        <v>0</v>
      </c>
    </row>
    <row r="6335" spans="35:44" x14ac:dyDescent="0.25">
      <c r="AI6335" s="72">
        <f t="shared" si="641"/>
        <v>0</v>
      </c>
      <c r="AJ6335" s="72">
        <f t="shared" si="642"/>
        <v>0</v>
      </c>
      <c r="AK6335" s="72">
        <f t="shared" si="643"/>
        <v>0</v>
      </c>
      <c r="AL6335" s="72">
        <f t="shared" si="644"/>
        <v>0</v>
      </c>
      <c r="AQ6335" s="63">
        <f t="shared" si="640"/>
        <v>6335</v>
      </c>
      <c r="AR6335" s="72">
        <f t="shared" si="639"/>
        <v>0</v>
      </c>
    </row>
    <row r="6336" spans="35:44" x14ac:dyDescent="0.25">
      <c r="AI6336" s="72">
        <f t="shared" si="641"/>
        <v>0</v>
      </c>
      <c r="AJ6336" s="72">
        <f t="shared" si="642"/>
        <v>0</v>
      </c>
      <c r="AK6336" s="72">
        <f t="shared" si="643"/>
        <v>0</v>
      </c>
      <c r="AL6336" s="72">
        <f t="shared" si="644"/>
        <v>0</v>
      </c>
      <c r="AQ6336" s="63">
        <f t="shared" si="640"/>
        <v>6336</v>
      </c>
      <c r="AR6336" s="72">
        <f t="shared" si="639"/>
        <v>0</v>
      </c>
    </row>
    <row r="6337" spans="35:44" x14ac:dyDescent="0.25">
      <c r="AI6337" s="72">
        <f t="shared" si="641"/>
        <v>0</v>
      </c>
      <c r="AJ6337" s="72">
        <f t="shared" si="642"/>
        <v>0</v>
      </c>
      <c r="AK6337" s="72">
        <f t="shared" si="643"/>
        <v>0</v>
      </c>
      <c r="AL6337" s="72">
        <f t="shared" si="644"/>
        <v>0</v>
      </c>
      <c r="AQ6337" s="63">
        <f t="shared" si="640"/>
        <v>6337</v>
      </c>
      <c r="AR6337" s="72">
        <f t="shared" ref="AR6337:AR6400" si="645">SUMIFS(AI:AI,AL:AL,AQ6337)</f>
        <v>0</v>
      </c>
    </row>
    <row r="6338" spans="35:44" x14ac:dyDescent="0.25">
      <c r="AI6338" s="72">
        <f t="shared" si="641"/>
        <v>0</v>
      </c>
      <c r="AJ6338" s="72">
        <f t="shared" si="642"/>
        <v>0</v>
      </c>
      <c r="AK6338" s="72">
        <f t="shared" si="643"/>
        <v>0</v>
      </c>
      <c r="AL6338" s="72">
        <f t="shared" si="644"/>
        <v>0</v>
      </c>
      <c r="AQ6338" s="63">
        <f t="shared" si="640"/>
        <v>6338</v>
      </c>
      <c r="AR6338" s="72">
        <f t="shared" si="645"/>
        <v>0</v>
      </c>
    </row>
    <row r="6339" spans="35:44" x14ac:dyDescent="0.25">
      <c r="AI6339" s="72">
        <f t="shared" si="641"/>
        <v>0</v>
      </c>
      <c r="AJ6339" s="72">
        <f t="shared" si="642"/>
        <v>0</v>
      </c>
      <c r="AK6339" s="72">
        <f t="shared" si="643"/>
        <v>0</v>
      </c>
      <c r="AL6339" s="72">
        <f t="shared" si="644"/>
        <v>0</v>
      </c>
      <c r="AQ6339" s="63">
        <f t="shared" ref="AQ6339:AQ6402" si="646">1+AQ6338</f>
        <v>6339</v>
      </c>
      <c r="AR6339" s="72">
        <f t="shared" si="645"/>
        <v>0</v>
      </c>
    </row>
    <row r="6340" spans="35:44" x14ac:dyDescent="0.25">
      <c r="AI6340" s="72">
        <f t="shared" si="641"/>
        <v>0</v>
      </c>
      <c r="AJ6340" s="72">
        <f t="shared" si="642"/>
        <v>0</v>
      </c>
      <c r="AK6340" s="72">
        <f t="shared" si="643"/>
        <v>0</v>
      </c>
      <c r="AL6340" s="72">
        <f t="shared" si="644"/>
        <v>0</v>
      </c>
      <c r="AQ6340" s="63">
        <f t="shared" si="646"/>
        <v>6340</v>
      </c>
      <c r="AR6340" s="72">
        <f t="shared" si="645"/>
        <v>0</v>
      </c>
    </row>
    <row r="6341" spans="35:44" x14ac:dyDescent="0.25">
      <c r="AI6341" s="72">
        <f t="shared" si="641"/>
        <v>0</v>
      </c>
      <c r="AJ6341" s="72">
        <f t="shared" si="642"/>
        <v>0</v>
      </c>
      <c r="AK6341" s="72">
        <f t="shared" si="643"/>
        <v>0</v>
      </c>
      <c r="AL6341" s="72">
        <f t="shared" si="644"/>
        <v>0</v>
      </c>
      <c r="AQ6341" s="63">
        <f t="shared" si="646"/>
        <v>6341</v>
      </c>
      <c r="AR6341" s="72">
        <f t="shared" si="645"/>
        <v>0</v>
      </c>
    </row>
    <row r="6342" spans="35:44" x14ac:dyDescent="0.25">
      <c r="AI6342" s="72">
        <f t="shared" si="641"/>
        <v>0</v>
      </c>
      <c r="AJ6342" s="72">
        <f t="shared" si="642"/>
        <v>0</v>
      </c>
      <c r="AK6342" s="72">
        <f t="shared" si="643"/>
        <v>0</v>
      </c>
      <c r="AL6342" s="72">
        <f t="shared" si="644"/>
        <v>0</v>
      </c>
      <c r="AQ6342" s="63">
        <f t="shared" si="646"/>
        <v>6342</v>
      </c>
      <c r="AR6342" s="72">
        <f t="shared" si="645"/>
        <v>0</v>
      </c>
    </row>
    <row r="6343" spans="35:44" x14ac:dyDescent="0.25">
      <c r="AI6343" s="72">
        <f t="shared" si="641"/>
        <v>0</v>
      </c>
      <c r="AJ6343" s="72">
        <f t="shared" si="642"/>
        <v>0</v>
      </c>
      <c r="AK6343" s="72">
        <f t="shared" si="643"/>
        <v>0</v>
      </c>
      <c r="AL6343" s="72">
        <f t="shared" si="644"/>
        <v>0</v>
      </c>
      <c r="AQ6343" s="63">
        <f t="shared" si="646"/>
        <v>6343</v>
      </c>
      <c r="AR6343" s="72">
        <f t="shared" si="645"/>
        <v>0</v>
      </c>
    </row>
    <row r="6344" spans="35:44" x14ac:dyDescent="0.25">
      <c r="AI6344" s="72">
        <f t="shared" si="641"/>
        <v>0</v>
      </c>
      <c r="AJ6344" s="72">
        <f t="shared" si="642"/>
        <v>0</v>
      </c>
      <c r="AK6344" s="72">
        <f t="shared" si="643"/>
        <v>0</v>
      </c>
      <c r="AL6344" s="72">
        <f t="shared" si="644"/>
        <v>0</v>
      </c>
      <c r="AQ6344" s="63">
        <f t="shared" si="646"/>
        <v>6344</v>
      </c>
      <c r="AR6344" s="72">
        <f t="shared" si="645"/>
        <v>0</v>
      </c>
    </row>
    <row r="6345" spans="35:44" x14ac:dyDescent="0.25">
      <c r="AI6345" s="72">
        <f t="shared" si="641"/>
        <v>0</v>
      </c>
      <c r="AJ6345" s="72">
        <f t="shared" si="642"/>
        <v>0</v>
      </c>
      <c r="AK6345" s="72">
        <f t="shared" si="643"/>
        <v>0</v>
      </c>
      <c r="AL6345" s="72">
        <f t="shared" si="644"/>
        <v>0</v>
      </c>
      <c r="AQ6345" s="63">
        <f t="shared" si="646"/>
        <v>6345</v>
      </c>
      <c r="AR6345" s="72">
        <f t="shared" si="645"/>
        <v>0</v>
      </c>
    </row>
    <row r="6346" spans="35:44" x14ac:dyDescent="0.25">
      <c r="AI6346" s="72">
        <f t="shared" si="641"/>
        <v>0</v>
      </c>
      <c r="AJ6346" s="72">
        <f t="shared" si="642"/>
        <v>0</v>
      </c>
      <c r="AK6346" s="72">
        <f t="shared" si="643"/>
        <v>0</v>
      </c>
      <c r="AL6346" s="72">
        <f t="shared" si="644"/>
        <v>0</v>
      </c>
      <c r="AQ6346" s="63">
        <f t="shared" si="646"/>
        <v>6346</v>
      </c>
      <c r="AR6346" s="72">
        <f t="shared" si="645"/>
        <v>0</v>
      </c>
    </row>
    <row r="6347" spans="35:44" x14ac:dyDescent="0.25">
      <c r="AI6347" s="72">
        <f t="shared" si="641"/>
        <v>0</v>
      </c>
      <c r="AJ6347" s="72">
        <f t="shared" si="642"/>
        <v>0</v>
      </c>
      <c r="AK6347" s="72">
        <f t="shared" si="643"/>
        <v>0</v>
      </c>
      <c r="AL6347" s="72">
        <f t="shared" si="644"/>
        <v>0</v>
      </c>
      <c r="AQ6347" s="63">
        <f t="shared" si="646"/>
        <v>6347</v>
      </c>
      <c r="AR6347" s="72">
        <f t="shared" si="645"/>
        <v>0</v>
      </c>
    </row>
    <row r="6348" spans="35:44" x14ac:dyDescent="0.25">
      <c r="AI6348" s="72">
        <f t="shared" si="641"/>
        <v>0</v>
      </c>
      <c r="AJ6348" s="72">
        <f t="shared" si="642"/>
        <v>0</v>
      </c>
      <c r="AK6348" s="72">
        <f t="shared" si="643"/>
        <v>0</v>
      </c>
      <c r="AL6348" s="72">
        <f t="shared" si="644"/>
        <v>0</v>
      </c>
      <c r="AQ6348" s="63">
        <f t="shared" si="646"/>
        <v>6348</v>
      </c>
      <c r="AR6348" s="72">
        <f t="shared" si="645"/>
        <v>0</v>
      </c>
    </row>
    <row r="6349" spans="35:44" x14ac:dyDescent="0.25">
      <c r="AI6349" s="72">
        <f t="shared" si="641"/>
        <v>0</v>
      </c>
      <c r="AJ6349" s="72">
        <f t="shared" si="642"/>
        <v>0</v>
      </c>
      <c r="AK6349" s="72">
        <f t="shared" si="643"/>
        <v>0</v>
      </c>
      <c r="AL6349" s="72">
        <f t="shared" si="644"/>
        <v>0</v>
      </c>
      <c r="AQ6349" s="63">
        <f t="shared" si="646"/>
        <v>6349</v>
      </c>
      <c r="AR6349" s="72">
        <f t="shared" si="645"/>
        <v>0</v>
      </c>
    </row>
    <row r="6350" spans="35:44" x14ac:dyDescent="0.25">
      <c r="AI6350" s="72">
        <f t="shared" si="641"/>
        <v>0</v>
      </c>
      <c r="AJ6350" s="72">
        <f t="shared" si="642"/>
        <v>0</v>
      </c>
      <c r="AK6350" s="72">
        <f t="shared" si="643"/>
        <v>0</v>
      </c>
      <c r="AL6350" s="72">
        <f t="shared" si="644"/>
        <v>0</v>
      </c>
      <c r="AQ6350" s="63">
        <f t="shared" si="646"/>
        <v>6350</v>
      </c>
      <c r="AR6350" s="72">
        <f t="shared" si="645"/>
        <v>0</v>
      </c>
    </row>
    <row r="6351" spans="35:44" x14ac:dyDescent="0.25">
      <c r="AI6351" s="72">
        <f t="shared" si="641"/>
        <v>0</v>
      </c>
      <c r="AJ6351" s="72">
        <f t="shared" si="642"/>
        <v>0</v>
      </c>
      <c r="AK6351" s="72">
        <f t="shared" si="643"/>
        <v>0</v>
      </c>
      <c r="AL6351" s="72">
        <f t="shared" si="644"/>
        <v>0</v>
      </c>
      <c r="AQ6351" s="63">
        <f t="shared" si="646"/>
        <v>6351</v>
      </c>
      <c r="AR6351" s="72">
        <f t="shared" si="645"/>
        <v>0</v>
      </c>
    </row>
    <row r="6352" spans="35:44" x14ac:dyDescent="0.25">
      <c r="AI6352" s="72">
        <f t="shared" si="641"/>
        <v>0</v>
      </c>
      <c r="AJ6352" s="72">
        <f t="shared" si="642"/>
        <v>0</v>
      </c>
      <c r="AK6352" s="72">
        <f t="shared" si="643"/>
        <v>0</v>
      </c>
      <c r="AL6352" s="72">
        <f t="shared" si="644"/>
        <v>0</v>
      </c>
      <c r="AQ6352" s="63">
        <f t="shared" si="646"/>
        <v>6352</v>
      </c>
      <c r="AR6352" s="72">
        <f t="shared" si="645"/>
        <v>0</v>
      </c>
    </row>
    <row r="6353" spans="35:44" x14ac:dyDescent="0.25">
      <c r="AI6353" s="72">
        <f t="shared" si="641"/>
        <v>0</v>
      </c>
      <c r="AJ6353" s="72">
        <f t="shared" si="642"/>
        <v>0</v>
      </c>
      <c r="AK6353" s="72">
        <f t="shared" si="643"/>
        <v>0</v>
      </c>
      <c r="AL6353" s="72">
        <f t="shared" si="644"/>
        <v>0</v>
      </c>
      <c r="AQ6353" s="63">
        <f t="shared" si="646"/>
        <v>6353</v>
      </c>
      <c r="AR6353" s="72">
        <f t="shared" si="645"/>
        <v>0</v>
      </c>
    </row>
    <row r="6354" spans="35:44" x14ac:dyDescent="0.25">
      <c r="AI6354" s="72">
        <f t="shared" si="641"/>
        <v>0</v>
      </c>
      <c r="AJ6354" s="72">
        <f t="shared" si="642"/>
        <v>0</v>
      </c>
      <c r="AK6354" s="72">
        <f t="shared" si="643"/>
        <v>0</v>
      </c>
      <c r="AL6354" s="72">
        <f t="shared" si="644"/>
        <v>0</v>
      </c>
      <c r="AQ6354" s="63">
        <f t="shared" si="646"/>
        <v>6354</v>
      </c>
      <c r="AR6354" s="72">
        <f t="shared" si="645"/>
        <v>0</v>
      </c>
    </row>
    <row r="6355" spans="35:44" x14ac:dyDescent="0.25">
      <c r="AI6355" s="72">
        <f t="shared" si="641"/>
        <v>0</v>
      </c>
      <c r="AJ6355" s="72">
        <f t="shared" si="642"/>
        <v>0</v>
      </c>
      <c r="AK6355" s="72">
        <f t="shared" si="643"/>
        <v>0</v>
      </c>
      <c r="AL6355" s="72">
        <f t="shared" si="644"/>
        <v>0</v>
      </c>
      <c r="AQ6355" s="63">
        <f t="shared" si="646"/>
        <v>6355</v>
      </c>
      <c r="AR6355" s="72">
        <f t="shared" si="645"/>
        <v>0</v>
      </c>
    </row>
    <row r="6356" spans="35:44" x14ac:dyDescent="0.25">
      <c r="AI6356" s="72">
        <f t="shared" si="641"/>
        <v>0</v>
      </c>
      <c r="AJ6356" s="72">
        <f t="shared" si="642"/>
        <v>0</v>
      </c>
      <c r="AK6356" s="72">
        <f t="shared" si="643"/>
        <v>0</v>
      </c>
      <c r="AL6356" s="72">
        <f t="shared" si="644"/>
        <v>0</v>
      </c>
      <c r="AQ6356" s="63">
        <f t="shared" si="646"/>
        <v>6356</v>
      </c>
      <c r="AR6356" s="72">
        <f t="shared" si="645"/>
        <v>0</v>
      </c>
    </row>
    <row r="6357" spans="35:44" x14ac:dyDescent="0.25">
      <c r="AI6357" s="72">
        <f t="shared" si="641"/>
        <v>0</v>
      </c>
      <c r="AJ6357" s="72">
        <f t="shared" si="642"/>
        <v>0</v>
      </c>
      <c r="AK6357" s="72">
        <f t="shared" si="643"/>
        <v>0</v>
      </c>
      <c r="AL6357" s="72">
        <f t="shared" si="644"/>
        <v>0</v>
      </c>
      <c r="AQ6357" s="63">
        <f t="shared" si="646"/>
        <v>6357</v>
      </c>
      <c r="AR6357" s="72">
        <f t="shared" si="645"/>
        <v>0</v>
      </c>
    </row>
    <row r="6358" spans="35:44" x14ac:dyDescent="0.25">
      <c r="AI6358" s="72">
        <f t="shared" si="641"/>
        <v>0</v>
      </c>
      <c r="AJ6358" s="72">
        <f t="shared" si="642"/>
        <v>0</v>
      </c>
      <c r="AK6358" s="72">
        <f t="shared" si="643"/>
        <v>0</v>
      </c>
      <c r="AL6358" s="72">
        <f t="shared" si="644"/>
        <v>0</v>
      </c>
      <c r="AQ6358" s="63">
        <f t="shared" si="646"/>
        <v>6358</v>
      </c>
      <c r="AR6358" s="72">
        <f t="shared" si="645"/>
        <v>0</v>
      </c>
    </row>
    <row r="6359" spans="35:44" x14ac:dyDescent="0.25">
      <c r="AI6359" s="72">
        <f t="shared" si="641"/>
        <v>0</v>
      </c>
      <c r="AJ6359" s="72">
        <f t="shared" si="642"/>
        <v>0</v>
      </c>
      <c r="AK6359" s="72">
        <f t="shared" si="643"/>
        <v>0</v>
      </c>
      <c r="AL6359" s="72">
        <f t="shared" si="644"/>
        <v>0</v>
      </c>
      <c r="AQ6359" s="63">
        <f t="shared" si="646"/>
        <v>6359</v>
      </c>
      <c r="AR6359" s="72">
        <f t="shared" si="645"/>
        <v>0</v>
      </c>
    </row>
    <row r="6360" spans="35:44" x14ac:dyDescent="0.25">
      <c r="AI6360" s="72">
        <f t="shared" si="641"/>
        <v>0</v>
      </c>
      <c r="AJ6360" s="72">
        <f t="shared" si="642"/>
        <v>0</v>
      </c>
      <c r="AK6360" s="72">
        <f t="shared" si="643"/>
        <v>0</v>
      </c>
      <c r="AL6360" s="72">
        <f t="shared" si="644"/>
        <v>0</v>
      </c>
      <c r="AQ6360" s="63">
        <f t="shared" si="646"/>
        <v>6360</v>
      </c>
      <c r="AR6360" s="72">
        <f t="shared" si="645"/>
        <v>0</v>
      </c>
    </row>
    <row r="6361" spans="35:44" x14ac:dyDescent="0.25">
      <c r="AI6361" s="72">
        <f t="shared" si="641"/>
        <v>0</v>
      </c>
      <c r="AJ6361" s="72">
        <f t="shared" si="642"/>
        <v>0</v>
      </c>
      <c r="AK6361" s="72">
        <f t="shared" si="643"/>
        <v>0</v>
      </c>
      <c r="AL6361" s="72">
        <f t="shared" si="644"/>
        <v>0</v>
      </c>
      <c r="AQ6361" s="63">
        <f t="shared" si="646"/>
        <v>6361</v>
      </c>
      <c r="AR6361" s="72">
        <f t="shared" si="645"/>
        <v>0</v>
      </c>
    </row>
    <row r="6362" spans="35:44" x14ac:dyDescent="0.25">
      <c r="AI6362" s="72">
        <f t="shared" si="641"/>
        <v>0</v>
      </c>
      <c r="AJ6362" s="72">
        <f t="shared" si="642"/>
        <v>0</v>
      </c>
      <c r="AK6362" s="72">
        <f t="shared" si="643"/>
        <v>0</v>
      </c>
      <c r="AL6362" s="72">
        <f t="shared" si="644"/>
        <v>0</v>
      </c>
      <c r="AQ6362" s="63">
        <f t="shared" si="646"/>
        <v>6362</v>
      </c>
      <c r="AR6362" s="72">
        <f t="shared" si="645"/>
        <v>0</v>
      </c>
    </row>
    <row r="6363" spans="35:44" x14ac:dyDescent="0.25">
      <c r="AI6363" s="72">
        <f t="shared" si="641"/>
        <v>0</v>
      </c>
      <c r="AJ6363" s="72">
        <f t="shared" si="642"/>
        <v>0</v>
      </c>
      <c r="AK6363" s="72">
        <f t="shared" si="643"/>
        <v>0</v>
      </c>
      <c r="AL6363" s="72">
        <f t="shared" si="644"/>
        <v>0</v>
      </c>
      <c r="AQ6363" s="63">
        <f t="shared" si="646"/>
        <v>6363</v>
      </c>
      <c r="AR6363" s="72">
        <f t="shared" si="645"/>
        <v>0</v>
      </c>
    </row>
    <row r="6364" spans="35:44" x14ac:dyDescent="0.25">
      <c r="AI6364" s="72">
        <f t="shared" si="641"/>
        <v>0</v>
      </c>
      <c r="AJ6364" s="72">
        <f t="shared" si="642"/>
        <v>0</v>
      </c>
      <c r="AK6364" s="72">
        <f t="shared" si="643"/>
        <v>0</v>
      </c>
      <c r="AL6364" s="72">
        <f t="shared" si="644"/>
        <v>0</v>
      </c>
      <c r="AQ6364" s="63">
        <f t="shared" si="646"/>
        <v>6364</v>
      </c>
      <c r="AR6364" s="72">
        <f t="shared" si="645"/>
        <v>0</v>
      </c>
    </row>
    <row r="6365" spans="35:44" x14ac:dyDescent="0.25">
      <c r="AI6365" s="72">
        <f t="shared" si="641"/>
        <v>0</v>
      </c>
      <c r="AJ6365" s="72">
        <f t="shared" si="642"/>
        <v>0</v>
      </c>
      <c r="AK6365" s="72">
        <f t="shared" si="643"/>
        <v>0</v>
      </c>
      <c r="AL6365" s="72">
        <f t="shared" si="644"/>
        <v>0</v>
      </c>
      <c r="AQ6365" s="63">
        <f t="shared" si="646"/>
        <v>6365</v>
      </c>
      <c r="AR6365" s="72">
        <f t="shared" si="645"/>
        <v>0</v>
      </c>
    </row>
    <row r="6366" spans="35:44" x14ac:dyDescent="0.25">
      <c r="AI6366" s="72">
        <f t="shared" si="641"/>
        <v>0</v>
      </c>
      <c r="AJ6366" s="72">
        <f t="shared" si="642"/>
        <v>0</v>
      </c>
      <c r="AK6366" s="72">
        <f t="shared" si="643"/>
        <v>0</v>
      </c>
      <c r="AL6366" s="72">
        <f t="shared" si="644"/>
        <v>0</v>
      </c>
      <c r="AQ6366" s="63">
        <f t="shared" si="646"/>
        <v>6366</v>
      </c>
      <c r="AR6366" s="72">
        <f t="shared" si="645"/>
        <v>0</v>
      </c>
    </row>
    <row r="6367" spans="35:44" x14ac:dyDescent="0.25">
      <c r="AI6367" s="72">
        <f t="shared" ref="AI6367:AI6430" si="647">D6367*(C6367-C6366)*86400*$B$16</f>
        <v>0</v>
      </c>
      <c r="AJ6367" s="72">
        <f t="shared" ref="AJ6367:AJ6430" si="648">ROUNDUP((C6367-$C$1)/7,0)</f>
        <v>0</v>
      </c>
      <c r="AK6367" s="72">
        <f t="shared" ref="AK6367:AK6430" si="649">ROUNDUP((C6367-$C$1)/1,0)</f>
        <v>0</v>
      </c>
      <c r="AL6367" s="72">
        <f t="shared" ref="AL6367:AL6430" si="650">ROUNDUP((C6367-$C$1)*24,0)</f>
        <v>0</v>
      </c>
      <c r="AQ6367" s="63">
        <f t="shared" si="646"/>
        <v>6367</v>
      </c>
      <c r="AR6367" s="72">
        <f t="shared" si="645"/>
        <v>0</v>
      </c>
    </row>
    <row r="6368" spans="35:44" x14ac:dyDescent="0.25">
      <c r="AI6368" s="72">
        <f t="shared" si="647"/>
        <v>0</v>
      </c>
      <c r="AJ6368" s="72">
        <f t="shared" si="648"/>
        <v>0</v>
      </c>
      <c r="AK6368" s="72">
        <f t="shared" si="649"/>
        <v>0</v>
      </c>
      <c r="AL6368" s="72">
        <f t="shared" si="650"/>
        <v>0</v>
      </c>
      <c r="AQ6368" s="63">
        <f t="shared" si="646"/>
        <v>6368</v>
      </c>
      <c r="AR6368" s="72">
        <f t="shared" si="645"/>
        <v>0</v>
      </c>
    </row>
    <row r="6369" spans="35:44" x14ac:dyDescent="0.25">
      <c r="AI6369" s="72">
        <f t="shared" si="647"/>
        <v>0</v>
      </c>
      <c r="AJ6369" s="72">
        <f t="shared" si="648"/>
        <v>0</v>
      </c>
      <c r="AK6369" s="72">
        <f t="shared" si="649"/>
        <v>0</v>
      </c>
      <c r="AL6369" s="72">
        <f t="shared" si="650"/>
        <v>0</v>
      </c>
      <c r="AQ6369" s="63">
        <f t="shared" si="646"/>
        <v>6369</v>
      </c>
      <c r="AR6369" s="72">
        <f t="shared" si="645"/>
        <v>0</v>
      </c>
    </row>
    <row r="6370" spans="35:44" x14ac:dyDescent="0.25">
      <c r="AI6370" s="72">
        <f t="shared" si="647"/>
        <v>0</v>
      </c>
      <c r="AJ6370" s="72">
        <f t="shared" si="648"/>
        <v>0</v>
      </c>
      <c r="AK6370" s="72">
        <f t="shared" si="649"/>
        <v>0</v>
      </c>
      <c r="AL6370" s="72">
        <f t="shared" si="650"/>
        <v>0</v>
      </c>
      <c r="AQ6370" s="63">
        <f t="shared" si="646"/>
        <v>6370</v>
      </c>
      <c r="AR6370" s="72">
        <f t="shared" si="645"/>
        <v>0</v>
      </c>
    </row>
    <row r="6371" spans="35:44" x14ac:dyDescent="0.25">
      <c r="AI6371" s="72">
        <f t="shared" si="647"/>
        <v>0</v>
      </c>
      <c r="AJ6371" s="72">
        <f t="shared" si="648"/>
        <v>0</v>
      </c>
      <c r="AK6371" s="72">
        <f t="shared" si="649"/>
        <v>0</v>
      </c>
      <c r="AL6371" s="72">
        <f t="shared" si="650"/>
        <v>0</v>
      </c>
      <c r="AQ6371" s="63">
        <f t="shared" si="646"/>
        <v>6371</v>
      </c>
      <c r="AR6371" s="72">
        <f t="shared" si="645"/>
        <v>0</v>
      </c>
    </row>
    <row r="6372" spans="35:44" x14ac:dyDescent="0.25">
      <c r="AI6372" s="72">
        <f t="shared" si="647"/>
        <v>0</v>
      </c>
      <c r="AJ6372" s="72">
        <f t="shared" si="648"/>
        <v>0</v>
      </c>
      <c r="AK6372" s="72">
        <f t="shared" si="649"/>
        <v>0</v>
      </c>
      <c r="AL6372" s="72">
        <f t="shared" si="650"/>
        <v>0</v>
      </c>
      <c r="AQ6372" s="63">
        <f t="shared" si="646"/>
        <v>6372</v>
      </c>
      <c r="AR6372" s="72">
        <f t="shared" si="645"/>
        <v>0</v>
      </c>
    </row>
    <row r="6373" spans="35:44" x14ac:dyDescent="0.25">
      <c r="AI6373" s="72">
        <f t="shared" si="647"/>
        <v>0</v>
      </c>
      <c r="AJ6373" s="72">
        <f t="shared" si="648"/>
        <v>0</v>
      </c>
      <c r="AK6373" s="72">
        <f t="shared" si="649"/>
        <v>0</v>
      </c>
      <c r="AL6373" s="72">
        <f t="shared" si="650"/>
        <v>0</v>
      </c>
      <c r="AQ6373" s="63">
        <f t="shared" si="646"/>
        <v>6373</v>
      </c>
      <c r="AR6373" s="72">
        <f t="shared" si="645"/>
        <v>0</v>
      </c>
    </row>
    <row r="6374" spans="35:44" x14ac:dyDescent="0.25">
      <c r="AI6374" s="72">
        <f t="shared" si="647"/>
        <v>0</v>
      </c>
      <c r="AJ6374" s="72">
        <f t="shared" si="648"/>
        <v>0</v>
      </c>
      <c r="AK6374" s="72">
        <f t="shared" si="649"/>
        <v>0</v>
      </c>
      <c r="AL6374" s="72">
        <f t="shared" si="650"/>
        <v>0</v>
      </c>
      <c r="AQ6374" s="63">
        <f t="shared" si="646"/>
        <v>6374</v>
      </c>
      <c r="AR6374" s="72">
        <f t="shared" si="645"/>
        <v>0</v>
      </c>
    </row>
    <row r="6375" spans="35:44" x14ac:dyDescent="0.25">
      <c r="AI6375" s="72">
        <f t="shared" si="647"/>
        <v>0</v>
      </c>
      <c r="AJ6375" s="72">
        <f t="shared" si="648"/>
        <v>0</v>
      </c>
      <c r="AK6375" s="72">
        <f t="shared" si="649"/>
        <v>0</v>
      </c>
      <c r="AL6375" s="72">
        <f t="shared" si="650"/>
        <v>0</v>
      </c>
      <c r="AQ6375" s="63">
        <f t="shared" si="646"/>
        <v>6375</v>
      </c>
      <c r="AR6375" s="72">
        <f t="shared" si="645"/>
        <v>0</v>
      </c>
    </row>
    <row r="6376" spans="35:44" x14ac:dyDescent="0.25">
      <c r="AI6376" s="72">
        <f t="shared" si="647"/>
        <v>0</v>
      </c>
      <c r="AJ6376" s="72">
        <f t="shared" si="648"/>
        <v>0</v>
      </c>
      <c r="AK6376" s="72">
        <f t="shared" si="649"/>
        <v>0</v>
      </c>
      <c r="AL6376" s="72">
        <f t="shared" si="650"/>
        <v>0</v>
      </c>
      <c r="AQ6376" s="63">
        <f t="shared" si="646"/>
        <v>6376</v>
      </c>
      <c r="AR6376" s="72">
        <f t="shared" si="645"/>
        <v>0</v>
      </c>
    </row>
    <row r="6377" spans="35:44" x14ac:dyDescent="0.25">
      <c r="AI6377" s="72">
        <f t="shared" si="647"/>
        <v>0</v>
      </c>
      <c r="AJ6377" s="72">
        <f t="shared" si="648"/>
        <v>0</v>
      </c>
      <c r="AK6377" s="72">
        <f t="shared" si="649"/>
        <v>0</v>
      </c>
      <c r="AL6377" s="72">
        <f t="shared" si="650"/>
        <v>0</v>
      </c>
      <c r="AQ6377" s="63">
        <f t="shared" si="646"/>
        <v>6377</v>
      </c>
      <c r="AR6377" s="72">
        <f t="shared" si="645"/>
        <v>0</v>
      </c>
    </row>
    <row r="6378" spans="35:44" x14ac:dyDescent="0.25">
      <c r="AI6378" s="72">
        <f t="shared" si="647"/>
        <v>0</v>
      </c>
      <c r="AJ6378" s="72">
        <f t="shared" si="648"/>
        <v>0</v>
      </c>
      <c r="AK6378" s="72">
        <f t="shared" si="649"/>
        <v>0</v>
      </c>
      <c r="AL6378" s="72">
        <f t="shared" si="650"/>
        <v>0</v>
      </c>
      <c r="AQ6378" s="63">
        <f t="shared" si="646"/>
        <v>6378</v>
      </c>
      <c r="AR6378" s="72">
        <f t="shared" si="645"/>
        <v>0</v>
      </c>
    </row>
    <row r="6379" spans="35:44" x14ac:dyDescent="0.25">
      <c r="AI6379" s="72">
        <f t="shared" si="647"/>
        <v>0</v>
      </c>
      <c r="AJ6379" s="72">
        <f t="shared" si="648"/>
        <v>0</v>
      </c>
      <c r="AK6379" s="72">
        <f t="shared" si="649"/>
        <v>0</v>
      </c>
      <c r="AL6379" s="72">
        <f t="shared" si="650"/>
        <v>0</v>
      </c>
      <c r="AQ6379" s="63">
        <f t="shared" si="646"/>
        <v>6379</v>
      </c>
      <c r="AR6379" s="72">
        <f t="shared" si="645"/>
        <v>0</v>
      </c>
    </row>
    <row r="6380" spans="35:44" x14ac:dyDescent="0.25">
      <c r="AI6380" s="72">
        <f t="shared" si="647"/>
        <v>0</v>
      </c>
      <c r="AJ6380" s="72">
        <f t="shared" si="648"/>
        <v>0</v>
      </c>
      <c r="AK6380" s="72">
        <f t="shared" si="649"/>
        <v>0</v>
      </c>
      <c r="AL6380" s="72">
        <f t="shared" si="650"/>
        <v>0</v>
      </c>
      <c r="AQ6380" s="63">
        <f t="shared" si="646"/>
        <v>6380</v>
      </c>
      <c r="AR6380" s="72">
        <f t="shared" si="645"/>
        <v>0</v>
      </c>
    </row>
    <row r="6381" spans="35:44" x14ac:dyDescent="0.25">
      <c r="AI6381" s="72">
        <f t="shared" si="647"/>
        <v>0</v>
      </c>
      <c r="AJ6381" s="72">
        <f t="shared" si="648"/>
        <v>0</v>
      </c>
      <c r="AK6381" s="72">
        <f t="shared" si="649"/>
        <v>0</v>
      </c>
      <c r="AL6381" s="72">
        <f t="shared" si="650"/>
        <v>0</v>
      </c>
      <c r="AQ6381" s="63">
        <f t="shared" si="646"/>
        <v>6381</v>
      </c>
      <c r="AR6381" s="72">
        <f t="shared" si="645"/>
        <v>0</v>
      </c>
    </row>
    <row r="6382" spans="35:44" x14ac:dyDescent="0.25">
      <c r="AI6382" s="72">
        <f t="shared" si="647"/>
        <v>0</v>
      </c>
      <c r="AJ6382" s="72">
        <f t="shared" si="648"/>
        <v>0</v>
      </c>
      <c r="AK6382" s="72">
        <f t="shared" si="649"/>
        <v>0</v>
      </c>
      <c r="AL6382" s="72">
        <f t="shared" si="650"/>
        <v>0</v>
      </c>
      <c r="AQ6382" s="63">
        <f t="shared" si="646"/>
        <v>6382</v>
      </c>
      <c r="AR6382" s="72">
        <f t="shared" si="645"/>
        <v>0</v>
      </c>
    </row>
    <row r="6383" spans="35:44" x14ac:dyDescent="0.25">
      <c r="AI6383" s="72">
        <f t="shared" si="647"/>
        <v>0</v>
      </c>
      <c r="AJ6383" s="72">
        <f t="shared" si="648"/>
        <v>0</v>
      </c>
      <c r="AK6383" s="72">
        <f t="shared" si="649"/>
        <v>0</v>
      </c>
      <c r="AL6383" s="72">
        <f t="shared" si="650"/>
        <v>0</v>
      </c>
      <c r="AQ6383" s="63">
        <f t="shared" si="646"/>
        <v>6383</v>
      </c>
      <c r="AR6383" s="72">
        <f t="shared" si="645"/>
        <v>0</v>
      </c>
    </row>
    <row r="6384" spans="35:44" x14ac:dyDescent="0.25">
      <c r="AI6384" s="72">
        <f t="shared" si="647"/>
        <v>0</v>
      </c>
      <c r="AJ6384" s="72">
        <f t="shared" si="648"/>
        <v>0</v>
      </c>
      <c r="AK6384" s="72">
        <f t="shared" si="649"/>
        <v>0</v>
      </c>
      <c r="AL6384" s="72">
        <f t="shared" si="650"/>
        <v>0</v>
      </c>
      <c r="AQ6384" s="63">
        <f t="shared" si="646"/>
        <v>6384</v>
      </c>
      <c r="AR6384" s="72">
        <f t="shared" si="645"/>
        <v>0</v>
      </c>
    </row>
    <row r="6385" spans="35:44" x14ac:dyDescent="0.25">
      <c r="AI6385" s="72">
        <f t="shared" si="647"/>
        <v>0</v>
      </c>
      <c r="AJ6385" s="72">
        <f t="shared" si="648"/>
        <v>0</v>
      </c>
      <c r="AK6385" s="72">
        <f t="shared" si="649"/>
        <v>0</v>
      </c>
      <c r="AL6385" s="72">
        <f t="shared" si="650"/>
        <v>0</v>
      </c>
      <c r="AQ6385" s="63">
        <f t="shared" si="646"/>
        <v>6385</v>
      </c>
      <c r="AR6385" s="72">
        <f t="shared" si="645"/>
        <v>0</v>
      </c>
    </row>
    <row r="6386" spans="35:44" x14ac:dyDescent="0.25">
      <c r="AI6386" s="72">
        <f t="shared" si="647"/>
        <v>0</v>
      </c>
      <c r="AJ6386" s="72">
        <f t="shared" si="648"/>
        <v>0</v>
      </c>
      <c r="AK6386" s="72">
        <f t="shared" si="649"/>
        <v>0</v>
      </c>
      <c r="AL6386" s="72">
        <f t="shared" si="650"/>
        <v>0</v>
      </c>
      <c r="AQ6386" s="63">
        <f t="shared" si="646"/>
        <v>6386</v>
      </c>
      <c r="AR6386" s="72">
        <f t="shared" si="645"/>
        <v>0</v>
      </c>
    </row>
    <row r="6387" spans="35:44" x14ac:dyDescent="0.25">
      <c r="AI6387" s="72">
        <f t="shared" si="647"/>
        <v>0</v>
      </c>
      <c r="AJ6387" s="72">
        <f t="shared" si="648"/>
        <v>0</v>
      </c>
      <c r="AK6387" s="72">
        <f t="shared" si="649"/>
        <v>0</v>
      </c>
      <c r="AL6387" s="72">
        <f t="shared" si="650"/>
        <v>0</v>
      </c>
      <c r="AQ6387" s="63">
        <f t="shared" si="646"/>
        <v>6387</v>
      </c>
      <c r="AR6387" s="72">
        <f t="shared" si="645"/>
        <v>0</v>
      </c>
    </row>
    <row r="6388" spans="35:44" x14ac:dyDescent="0.25">
      <c r="AI6388" s="72">
        <f t="shared" si="647"/>
        <v>0</v>
      </c>
      <c r="AJ6388" s="72">
        <f t="shared" si="648"/>
        <v>0</v>
      </c>
      <c r="AK6388" s="72">
        <f t="shared" si="649"/>
        <v>0</v>
      </c>
      <c r="AL6388" s="72">
        <f t="shared" si="650"/>
        <v>0</v>
      </c>
      <c r="AQ6388" s="63">
        <f t="shared" si="646"/>
        <v>6388</v>
      </c>
      <c r="AR6388" s="72">
        <f t="shared" si="645"/>
        <v>0</v>
      </c>
    </row>
    <row r="6389" spans="35:44" x14ac:dyDescent="0.25">
      <c r="AI6389" s="72">
        <f t="shared" si="647"/>
        <v>0</v>
      </c>
      <c r="AJ6389" s="72">
        <f t="shared" si="648"/>
        <v>0</v>
      </c>
      <c r="AK6389" s="72">
        <f t="shared" si="649"/>
        <v>0</v>
      </c>
      <c r="AL6389" s="72">
        <f t="shared" si="650"/>
        <v>0</v>
      </c>
      <c r="AQ6389" s="63">
        <f t="shared" si="646"/>
        <v>6389</v>
      </c>
      <c r="AR6389" s="72">
        <f t="shared" si="645"/>
        <v>0</v>
      </c>
    </row>
    <row r="6390" spans="35:44" x14ac:dyDescent="0.25">
      <c r="AI6390" s="72">
        <f t="shared" si="647"/>
        <v>0</v>
      </c>
      <c r="AJ6390" s="72">
        <f t="shared" si="648"/>
        <v>0</v>
      </c>
      <c r="AK6390" s="72">
        <f t="shared" si="649"/>
        <v>0</v>
      </c>
      <c r="AL6390" s="72">
        <f t="shared" si="650"/>
        <v>0</v>
      </c>
      <c r="AQ6390" s="63">
        <f t="shared" si="646"/>
        <v>6390</v>
      </c>
      <c r="AR6390" s="72">
        <f t="shared" si="645"/>
        <v>0</v>
      </c>
    </row>
    <row r="6391" spans="35:44" x14ac:dyDescent="0.25">
      <c r="AI6391" s="72">
        <f t="shared" si="647"/>
        <v>0</v>
      </c>
      <c r="AJ6391" s="72">
        <f t="shared" si="648"/>
        <v>0</v>
      </c>
      <c r="AK6391" s="72">
        <f t="shared" si="649"/>
        <v>0</v>
      </c>
      <c r="AL6391" s="72">
        <f t="shared" si="650"/>
        <v>0</v>
      </c>
      <c r="AQ6391" s="63">
        <f t="shared" si="646"/>
        <v>6391</v>
      </c>
      <c r="AR6391" s="72">
        <f t="shared" si="645"/>
        <v>0</v>
      </c>
    </row>
    <row r="6392" spans="35:44" x14ac:dyDescent="0.25">
      <c r="AI6392" s="72">
        <f t="shared" si="647"/>
        <v>0</v>
      </c>
      <c r="AJ6392" s="72">
        <f t="shared" si="648"/>
        <v>0</v>
      </c>
      <c r="AK6392" s="72">
        <f t="shared" si="649"/>
        <v>0</v>
      </c>
      <c r="AL6392" s="72">
        <f t="shared" si="650"/>
        <v>0</v>
      </c>
      <c r="AQ6392" s="63">
        <f t="shared" si="646"/>
        <v>6392</v>
      </c>
      <c r="AR6392" s="72">
        <f t="shared" si="645"/>
        <v>0</v>
      </c>
    </row>
    <row r="6393" spans="35:44" x14ac:dyDescent="0.25">
      <c r="AI6393" s="72">
        <f t="shared" si="647"/>
        <v>0</v>
      </c>
      <c r="AJ6393" s="72">
        <f t="shared" si="648"/>
        <v>0</v>
      </c>
      <c r="AK6393" s="72">
        <f t="shared" si="649"/>
        <v>0</v>
      </c>
      <c r="AL6393" s="72">
        <f t="shared" si="650"/>
        <v>0</v>
      </c>
      <c r="AQ6393" s="63">
        <f t="shared" si="646"/>
        <v>6393</v>
      </c>
      <c r="AR6393" s="72">
        <f t="shared" si="645"/>
        <v>0</v>
      </c>
    </row>
    <row r="6394" spans="35:44" x14ac:dyDescent="0.25">
      <c r="AI6394" s="72">
        <f t="shared" si="647"/>
        <v>0</v>
      </c>
      <c r="AJ6394" s="72">
        <f t="shared" si="648"/>
        <v>0</v>
      </c>
      <c r="AK6394" s="72">
        <f t="shared" si="649"/>
        <v>0</v>
      </c>
      <c r="AL6394" s="72">
        <f t="shared" si="650"/>
        <v>0</v>
      </c>
      <c r="AQ6394" s="63">
        <f t="shared" si="646"/>
        <v>6394</v>
      </c>
      <c r="AR6394" s="72">
        <f t="shared" si="645"/>
        <v>0</v>
      </c>
    </row>
    <row r="6395" spans="35:44" x14ac:dyDescent="0.25">
      <c r="AI6395" s="72">
        <f t="shared" si="647"/>
        <v>0</v>
      </c>
      <c r="AJ6395" s="72">
        <f t="shared" si="648"/>
        <v>0</v>
      </c>
      <c r="AK6395" s="72">
        <f t="shared" si="649"/>
        <v>0</v>
      </c>
      <c r="AL6395" s="72">
        <f t="shared" si="650"/>
        <v>0</v>
      </c>
      <c r="AQ6395" s="63">
        <f t="shared" si="646"/>
        <v>6395</v>
      </c>
      <c r="AR6395" s="72">
        <f t="shared" si="645"/>
        <v>0</v>
      </c>
    </row>
    <row r="6396" spans="35:44" x14ac:dyDescent="0.25">
      <c r="AI6396" s="72">
        <f t="shared" si="647"/>
        <v>0</v>
      </c>
      <c r="AJ6396" s="72">
        <f t="shared" si="648"/>
        <v>0</v>
      </c>
      <c r="AK6396" s="72">
        <f t="shared" si="649"/>
        <v>0</v>
      </c>
      <c r="AL6396" s="72">
        <f t="shared" si="650"/>
        <v>0</v>
      </c>
      <c r="AQ6396" s="63">
        <f t="shared" si="646"/>
        <v>6396</v>
      </c>
      <c r="AR6396" s="72">
        <f t="shared" si="645"/>
        <v>0</v>
      </c>
    </row>
    <row r="6397" spans="35:44" x14ac:dyDescent="0.25">
      <c r="AI6397" s="72">
        <f t="shared" si="647"/>
        <v>0</v>
      </c>
      <c r="AJ6397" s="72">
        <f t="shared" si="648"/>
        <v>0</v>
      </c>
      <c r="AK6397" s="72">
        <f t="shared" si="649"/>
        <v>0</v>
      </c>
      <c r="AL6397" s="72">
        <f t="shared" si="650"/>
        <v>0</v>
      </c>
      <c r="AQ6397" s="63">
        <f t="shared" si="646"/>
        <v>6397</v>
      </c>
      <c r="AR6397" s="72">
        <f t="shared" si="645"/>
        <v>0</v>
      </c>
    </row>
    <row r="6398" spans="35:44" x14ac:dyDescent="0.25">
      <c r="AI6398" s="72">
        <f t="shared" si="647"/>
        <v>0</v>
      </c>
      <c r="AJ6398" s="72">
        <f t="shared" si="648"/>
        <v>0</v>
      </c>
      <c r="AK6398" s="72">
        <f t="shared" si="649"/>
        <v>0</v>
      </c>
      <c r="AL6398" s="72">
        <f t="shared" si="650"/>
        <v>0</v>
      </c>
      <c r="AQ6398" s="63">
        <f t="shared" si="646"/>
        <v>6398</v>
      </c>
      <c r="AR6398" s="72">
        <f t="shared" si="645"/>
        <v>0</v>
      </c>
    </row>
    <row r="6399" spans="35:44" x14ac:dyDescent="0.25">
      <c r="AI6399" s="72">
        <f t="shared" si="647"/>
        <v>0</v>
      </c>
      <c r="AJ6399" s="72">
        <f t="shared" si="648"/>
        <v>0</v>
      </c>
      <c r="AK6399" s="72">
        <f t="shared" si="649"/>
        <v>0</v>
      </c>
      <c r="AL6399" s="72">
        <f t="shared" si="650"/>
        <v>0</v>
      </c>
      <c r="AQ6399" s="63">
        <f t="shared" si="646"/>
        <v>6399</v>
      </c>
      <c r="AR6399" s="72">
        <f t="shared" si="645"/>
        <v>0</v>
      </c>
    </row>
    <row r="6400" spans="35:44" x14ac:dyDescent="0.25">
      <c r="AI6400" s="72">
        <f t="shared" si="647"/>
        <v>0</v>
      </c>
      <c r="AJ6400" s="72">
        <f t="shared" si="648"/>
        <v>0</v>
      </c>
      <c r="AK6400" s="72">
        <f t="shared" si="649"/>
        <v>0</v>
      </c>
      <c r="AL6400" s="72">
        <f t="shared" si="650"/>
        <v>0</v>
      </c>
      <c r="AQ6400" s="63">
        <f t="shared" si="646"/>
        <v>6400</v>
      </c>
      <c r="AR6400" s="72">
        <f t="shared" si="645"/>
        <v>0</v>
      </c>
    </row>
    <row r="6401" spans="35:44" x14ac:dyDescent="0.25">
      <c r="AI6401" s="72">
        <f t="shared" si="647"/>
        <v>0</v>
      </c>
      <c r="AJ6401" s="72">
        <f t="shared" si="648"/>
        <v>0</v>
      </c>
      <c r="AK6401" s="72">
        <f t="shared" si="649"/>
        <v>0</v>
      </c>
      <c r="AL6401" s="72">
        <f t="shared" si="650"/>
        <v>0</v>
      </c>
      <c r="AQ6401" s="63">
        <f t="shared" si="646"/>
        <v>6401</v>
      </c>
      <c r="AR6401" s="72">
        <f t="shared" ref="AR6401:AR6464" si="651">SUMIFS(AI:AI,AL:AL,AQ6401)</f>
        <v>0</v>
      </c>
    </row>
    <row r="6402" spans="35:44" x14ac:dyDescent="0.25">
      <c r="AI6402" s="72">
        <f t="shared" si="647"/>
        <v>0</v>
      </c>
      <c r="AJ6402" s="72">
        <f t="shared" si="648"/>
        <v>0</v>
      </c>
      <c r="AK6402" s="72">
        <f t="shared" si="649"/>
        <v>0</v>
      </c>
      <c r="AL6402" s="72">
        <f t="shared" si="650"/>
        <v>0</v>
      </c>
      <c r="AQ6402" s="63">
        <f t="shared" si="646"/>
        <v>6402</v>
      </c>
      <c r="AR6402" s="72">
        <f t="shared" si="651"/>
        <v>0</v>
      </c>
    </row>
    <row r="6403" spans="35:44" x14ac:dyDescent="0.25">
      <c r="AI6403" s="72">
        <f t="shared" si="647"/>
        <v>0</v>
      </c>
      <c r="AJ6403" s="72">
        <f t="shared" si="648"/>
        <v>0</v>
      </c>
      <c r="AK6403" s="72">
        <f t="shared" si="649"/>
        <v>0</v>
      </c>
      <c r="AL6403" s="72">
        <f t="shared" si="650"/>
        <v>0</v>
      </c>
      <c r="AQ6403" s="63">
        <f t="shared" ref="AQ6403:AQ6466" si="652">1+AQ6402</f>
        <v>6403</v>
      </c>
      <c r="AR6403" s="72">
        <f t="shared" si="651"/>
        <v>0</v>
      </c>
    </row>
    <row r="6404" spans="35:44" x14ac:dyDescent="0.25">
      <c r="AI6404" s="72">
        <f t="shared" si="647"/>
        <v>0</v>
      </c>
      <c r="AJ6404" s="72">
        <f t="shared" si="648"/>
        <v>0</v>
      </c>
      <c r="AK6404" s="72">
        <f t="shared" si="649"/>
        <v>0</v>
      </c>
      <c r="AL6404" s="72">
        <f t="shared" si="650"/>
        <v>0</v>
      </c>
      <c r="AQ6404" s="63">
        <f t="shared" si="652"/>
        <v>6404</v>
      </c>
      <c r="AR6404" s="72">
        <f t="shared" si="651"/>
        <v>0</v>
      </c>
    </row>
    <row r="6405" spans="35:44" x14ac:dyDescent="0.25">
      <c r="AI6405" s="72">
        <f t="shared" si="647"/>
        <v>0</v>
      </c>
      <c r="AJ6405" s="72">
        <f t="shared" si="648"/>
        <v>0</v>
      </c>
      <c r="AK6405" s="72">
        <f t="shared" si="649"/>
        <v>0</v>
      </c>
      <c r="AL6405" s="72">
        <f t="shared" si="650"/>
        <v>0</v>
      </c>
      <c r="AQ6405" s="63">
        <f t="shared" si="652"/>
        <v>6405</v>
      </c>
      <c r="AR6405" s="72">
        <f t="shared" si="651"/>
        <v>0</v>
      </c>
    </row>
    <row r="6406" spans="35:44" x14ac:dyDescent="0.25">
      <c r="AI6406" s="72">
        <f t="shared" si="647"/>
        <v>0</v>
      </c>
      <c r="AJ6406" s="72">
        <f t="shared" si="648"/>
        <v>0</v>
      </c>
      <c r="AK6406" s="72">
        <f t="shared" si="649"/>
        <v>0</v>
      </c>
      <c r="AL6406" s="72">
        <f t="shared" si="650"/>
        <v>0</v>
      </c>
      <c r="AQ6406" s="63">
        <f t="shared" si="652"/>
        <v>6406</v>
      </c>
      <c r="AR6406" s="72">
        <f t="shared" si="651"/>
        <v>0</v>
      </c>
    </row>
    <row r="6407" spans="35:44" x14ac:dyDescent="0.25">
      <c r="AI6407" s="72">
        <f t="shared" si="647"/>
        <v>0</v>
      </c>
      <c r="AJ6407" s="72">
        <f t="shared" si="648"/>
        <v>0</v>
      </c>
      <c r="AK6407" s="72">
        <f t="shared" si="649"/>
        <v>0</v>
      </c>
      <c r="AL6407" s="72">
        <f t="shared" si="650"/>
        <v>0</v>
      </c>
      <c r="AQ6407" s="63">
        <f t="shared" si="652"/>
        <v>6407</v>
      </c>
      <c r="AR6407" s="72">
        <f t="shared" si="651"/>
        <v>0</v>
      </c>
    </row>
    <row r="6408" spans="35:44" x14ac:dyDescent="0.25">
      <c r="AI6408" s="72">
        <f t="shared" si="647"/>
        <v>0</v>
      </c>
      <c r="AJ6408" s="72">
        <f t="shared" si="648"/>
        <v>0</v>
      </c>
      <c r="AK6408" s="72">
        <f t="shared" si="649"/>
        <v>0</v>
      </c>
      <c r="AL6408" s="72">
        <f t="shared" si="650"/>
        <v>0</v>
      </c>
      <c r="AQ6408" s="63">
        <f t="shared" si="652"/>
        <v>6408</v>
      </c>
      <c r="AR6408" s="72">
        <f t="shared" si="651"/>
        <v>0</v>
      </c>
    </row>
    <row r="6409" spans="35:44" x14ac:dyDescent="0.25">
      <c r="AI6409" s="72">
        <f t="shared" si="647"/>
        <v>0</v>
      </c>
      <c r="AJ6409" s="72">
        <f t="shared" si="648"/>
        <v>0</v>
      </c>
      <c r="AK6409" s="72">
        <f t="shared" si="649"/>
        <v>0</v>
      </c>
      <c r="AL6409" s="72">
        <f t="shared" si="650"/>
        <v>0</v>
      </c>
      <c r="AQ6409" s="63">
        <f t="shared" si="652"/>
        <v>6409</v>
      </c>
      <c r="AR6409" s="72">
        <f t="shared" si="651"/>
        <v>0</v>
      </c>
    </row>
    <row r="6410" spans="35:44" x14ac:dyDescent="0.25">
      <c r="AI6410" s="72">
        <f t="shared" si="647"/>
        <v>0</v>
      </c>
      <c r="AJ6410" s="72">
        <f t="shared" si="648"/>
        <v>0</v>
      </c>
      <c r="AK6410" s="72">
        <f t="shared" si="649"/>
        <v>0</v>
      </c>
      <c r="AL6410" s="72">
        <f t="shared" si="650"/>
        <v>0</v>
      </c>
      <c r="AQ6410" s="63">
        <f t="shared" si="652"/>
        <v>6410</v>
      </c>
      <c r="AR6410" s="72">
        <f t="shared" si="651"/>
        <v>0</v>
      </c>
    </row>
    <row r="6411" spans="35:44" x14ac:dyDescent="0.25">
      <c r="AI6411" s="72">
        <f t="shared" si="647"/>
        <v>0</v>
      </c>
      <c r="AJ6411" s="72">
        <f t="shared" si="648"/>
        <v>0</v>
      </c>
      <c r="AK6411" s="72">
        <f t="shared" si="649"/>
        <v>0</v>
      </c>
      <c r="AL6411" s="72">
        <f t="shared" si="650"/>
        <v>0</v>
      </c>
      <c r="AQ6411" s="63">
        <f t="shared" si="652"/>
        <v>6411</v>
      </c>
      <c r="AR6411" s="72">
        <f t="shared" si="651"/>
        <v>0</v>
      </c>
    </row>
    <row r="6412" spans="35:44" x14ac:dyDescent="0.25">
      <c r="AI6412" s="72">
        <f t="shared" si="647"/>
        <v>0</v>
      </c>
      <c r="AJ6412" s="72">
        <f t="shared" si="648"/>
        <v>0</v>
      </c>
      <c r="AK6412" s="72">
        <f t="shared" si="649"/>
        <v>0</v>
      </c>
      <c r="AL6412" s="72">
        <f t="shared" si="650"/>
        <v>0</v>
      </c>
      <c r="AQ6412" s="63">
        <f t="shared" si="652"/>
        <v>6412</v>
      </c>
      <c r="AR6412" s="72">
        <f t="shared" si="651"/>
        <v>0</v>
      </c>
    </row>
    <row r="6413" spans="35:44" x14ac:dyDescent="0.25">
      <c r="AI6413" s="72">
        <f t="shared" si="647"/>
        <v>0</v>
      </c>
      <c r="AJ6413" s="72">
        <f t="shared" si="648"/>
        <v>0</v>
      </c>
      <c r="AK6413" s="72">
        <f t="shared" si="649"/>
        <v>0</v>
      </c>
      <c r="AL6413" s="72">
        <f t="shared" si="650"/>
        <v>0</v>
      </c>
      <c r="AQ6413" s="63">
        <f t="shared" si="652"/>
        <v>6413</v>
      </c>
      <c r="AR6413" s="72">
        <f t="shared" si="651"/>
        <v>0</v>
      </c>
    </row>
    <row r="6414" spans="35:44" x14ac:dyDescent="0.25">
      <c r="AI6414" s="72">
        <f t="shared" si="647"/>
        <v>0</v>
      </c>
      <c r="AJ6414" s="72">
        <f t="shared" si="648"/>
        <v>0</v>
      </c>
      <c r="AK6414" s="72">
        <f t="shared" si="649"/>
        <v>0</v>
      </c>
      <c r="AL6414" s="72">
        <f t="shared" si="650"/>
        <v>0</v>
      </c>
      <c r="AQ6414" s="63">
        <f t="shared" si="652"/>
        <v>6414</v>
      </c>
      <c r="AR6414" s="72">
        <f t="shared" si="651"/>
        <v>0</v>
      </c>
    </row>
    <row r="6415" spans="35:44" x14ac:dyDescent="0.25">
      <c r="AI6415" s="72">
        <f t="shared" si="647"/>
        <v>0</v>
      </c>
      <c r="AJ6415" s="72">
        <f t="shared" si="648"/>
        <v>0</v>
      </c>
      <c r="AK6415" s="72">
        <f t="shared" si="649"/>
        <v>0</v>
      </c>
      <c r="AL6415" s="72">
        <f t="shared" si="650"/>
        <v>0</v>
      </c>
      <c r="AQ6415" s="63">
        <f t="shared" si="652"/>
        <v>6415</v>
      </c>
      <c r="AR6415" s="72">
        <f t="shared" si="651"/>
        <v>0</v>
      </c>
    </row>
    <row r="6416" spans="35:44" x14ac:dyDescent="0.25">
      <c r="AI6416" s="72">
        <f t="shared" si="647"/>
        <v>0</v>
      </c>
      <c r="AJ6416" s="72">
        <f t="shared" si="648"/>
        <v>0</v>
      </c>
      <c r="AK6416" s="72">
        <f t="shared" si="649"/>
        <v>0</v>
      </c>
      <c r="AL6416" s="72">
        <f t="shared" si="650"/>
        <v>0</v>
      </c>
      <c r="AQ6416" s="63">
        <f t="shared" si="652"/>
        <v>6416</v>
      </c>
      <c r="AR6416" s="72">
        <f t="shared" si="651"/>
        <v>0</v>
      </c>
    </row>
    <row r="6417" spans="35:44" x14ac:dyDescent="0.25">
      <c r="AI6417" s="72">
        <f t="shared" si="647"/>
        <v>0</v>
      </c>
      <c r="AJ6417" s="72">
        <f t="shared" si="648"/>
        <v>0</v>
      </c>
      <c r="AK6417" s="72">
        <f t="shared" si="649"/>
        <v>0</v>
      </c>
      <c r="AL6417" s="72">
        <f t="shared" si="650"/>
        <v>0</v>
      </c>
      <c r="AQ6417" s="63">
        <f t="shared" si="652"/>
        <v>6417</v>
      </c>
      <c r="AR6417" s="72">
        <f t="shared" si="651"/>
        <v>0</v>
      </c>
    </row>
    <row r="6418" spans="35:44" x14ac:dyDescent="0.25">
      <c r="AI6418" s="72">
        <f t="shared" si="647"/>
        <v>0</v>
      </c>
      <c r="AJ6418" s="72">
        <f t="shared" si="648"/>
        <v>0</v>
      </c>
      <c r="AK6418" s="72">
        <f t="shared" si="649"/>
        <v>0</v>
      </c>
      <c r="AL6418" s="72">
        <f t="shared" si="650"/>
        <v>0</v>
      </c>
      <c r="AQ6418" s="63">
        <f t="shared" si="652"/>
        <v>6418</v>
      </c>
      <c r="AR6418" s="72">
        <f t="shared" si="651"/>
        <v>0</v>
      </c>
    </row>
    <row r="6419" spans="35:44" x14ac:dyDescent="0.25">
      <c r="AI6419" s="72">
        <f t="shared" si="647"/>
        <v>0</v>
      </c>
      <c r="AJ6419" s="72">
        <f t="shared" si="648"/>
        <v>0</v>
      </c>
      <c r="AK6419" s="72">
        <f t="shared" si="649"/>
        <v>0</v>
      </c>
      <c r="AL6419" s="72">
        <f t="shared" si="650"/>
        <v>0</v>
      </c>
      <c r="AQ6419" s="63">
        <f t="shared" si="652"/>
        <v>6419</v>
      </c>
      <c r="AR6419" s="72">
        <f t="shared" si="651"/>
        <v>0</v>
      </c>
    </row>
    <row r="6420" spans="35:44" x14ac:dyDescent="0.25">
      <c r="AI6420" s="72">
        <f t="shared" si="647"/>
        <v>0</v>
      </c>
      <c r="AJ6420" s="72">
        <f t="shared" si="648"/>
        <v>0</v>
      </c>
      <c r="AK6420" s="72">
        <f t="shared" si="649"/>
        <v>0</v>
      </c>
      <c r="AL6420" s="72">
        <f t="shared" si="650"/>
        <v>0</v>
      </c>
      <c r="AQ6420" s="63">
        <f t="shared" si="652"/>
        <v>6420</v>
      </c>
      <c r="AR6420" s="72">
        <f t="shared" si="651"/>
        <v>0</v>
      </c>
    </row>
    <row r="6421" spans="35:44" x14ac:dyDescent="0.25">
      <c r="AI6421" s="72">
        <f t="shared" si="647"/>
        <v>0</v>
      </c>
      <c r="AJ6421" s="72">
        <f t="shared" si="648"/>
        <v>0</v>
      </c>
      <c r="AK6421" s="72">
        <f t="shared" si="649"/>
        <v>0</v>
      </c>
      <c r="AL6421" s="72">
        <f t="shared" si="650"/>
        <v>0</v>
      </c>
      <c r="AQ6421" s="63">
        <f t="shared" si="652"/>
        <v>6421</v>
      </c>
      <c r="AR6421" s="72">
        <f t="shared" si="651"/>
        <v>0</v>
      </c>
    </row>
    <row r="6422" spans="35:44" x14ac:dyDescent="0.25">
      <c r="AI6422" s="72">
        <f t="shared" si="647"/>
        <v>0</v>
      </c>
      <c r="AJ6422" s="72">
        <f t="shared" si="648"/>
        <v>0</v>
      </c>
      <c r="AK6422" s="72">
        <f t="shared" si="649"/>
        <v>0</v>
      </c>
      <c r="AL6422" s="72">
        <f t="shared" si="650"/>
        <v>0</v>
      </c>
      <c r="AQ6422" s="63">
        <f t="shared" si="652"/>
        <v>6422</v>
      </c>
      <c r="AR6422" s="72">
        <f t="shared" si="651"/>
        <v>0</v>
      </c>
    </row>
    <row r="6423" spans="35:44" x14ac:dyDescent="0.25">
      <c r="AI6423" s="72">
        <f t="shared" si="647"/>
        <v>0</v>
      </c>
      <c r="AJ6423" s="72">
        <f t="shared" si="648"/>
        <v>0</v>
      </c>
      <c r="AK6423" s="72">
        <f t="shared" si="649"/>
        <v>0</v>
      </c>
      <c r="AL6423" s="72">
        <f t="shared" si="650"/>
        <v>0</v>
      </c>
      <c r="AQ6423" s="63">
        <f t="shared" si="652"/>
        <v>6423</v>
      </c>
      <c r="AR6423" s="72">
        <f t="shared" si="651"/>
        <v>0</v>
      </c>
    </row>
    <row r="6424" spans="35:44" x14ac:dyDescent="0.25">
      <c r="AI6424" s="72">
        <f t="shared" si="647"/>
        <v>0</v>
      </c>
      <c r="AJ6424" s="72">
        <f t="shared" si="648"/>
        <v>0</v>
      </c>
      <c r="AK6424" s="72">
        <f t="shared" si="649"/>
        <v>0</v>
      </c>
      <c r="AL6424" s="72">
        <f t="shared" si="650"/>
        <v>0</v>
      </c>
      <c r="AQ6424" s="63">
        <f t="shared" si="652"/>
        <v>6424</v>
      </c>
      <c r="AR6424" s="72">
        <f t="shared" si="651"/>
        <v>0</v>
      </c>
    </row>
    <row r="6425" spans="35:44" x14ac:dyDescent="0.25">
      <c r="AI6425" s="72">
        <f t="shared" si="647"/>
        <v>0</v>
      </c>
      <c r="AJ6425" s="72">
        <f t="shared" si="648"/>
        <v>0</v>
      </c>
      <c r="AK6425" s="72">
        <f t="shared" si="649"/>
        <v>0</v>
      </c>
      <c r="AL6425" s="72">
        <f t="shared" si="650"/>
        <v>0</v>
      </c>
      <c r="AQ6425" s="63">
        <f t="shared" si="652"/>
        <v>6425</v>
      </c>
      <c r="AR6425" s="72">
        <f t="shared" si="651"/>
        <v>0</v>
      </c>
    </row>
    <row r="6426" spans="35:44" x14ac:dyDescent="0.25">
      <c r="AI6426" s="72">
        <f t="shared" si="647"/>
        <v>0</v>
      </c>
      <c r="AJ6426" s="72">
        <f t="shared" si="648"/>
        <v>0</v>
      </c>
      <c r="AK6426" s="72">
        <f t="shared" si="649"/>
        <v>0</v>
      </c>
      <c r="AL6426" s="72">
        <f t="shared" si="650"/>
        <v>0</v>
      </c>
      <c r="AQ6426" s="63">
        <f t="shared" si="652"/>
        <v>6426</v>
      </c>
      <c r="AR6426" s="72">
        <f t="shared" si="651"/>
        <v>0</v>
      </c>
    </row>
    <row r="6427" spans="35:44" x14ac:dyDescent="0.25">
      <c r="AI6427" s="72">
        <f t="shared" si="647"/>
        <v>0</v>
      </c>
      <c r="AJ6427" s="72">
        <f t="shared" si="648"/>
        <v>0</v>
      </c>
      <c r="AK6427" s="72">
        <f t="shared" si="649"/>
        <v>0</v>
      </c>
      <c r="AL6427" s="72">
        <f t="shared" si="650"/>
        <v>0</v>
      </c>
      <c r="AQ6427" s="63">
        <f t="shared" si="652"/>
        <v>6427</v>
      </c>
      <c r="AR6427" s="72">
        <f t="shared" si="651"/>
        <v>0</v>
      </c>
    </row>
    <row r="6428" spans="35:44" x14ac:dyDescent="0.25">
      <c r="AI6428" s="72">
        <f t="shared" si="647"/>
        <v>0</v>
      </c>
      <c r="AJ6428" s="72">
        <f t="shared" si="648"/>
        <v>0</v>
      </c>
      <c r="AK6428" s="72">
        <f t="shared" si="649"/>
        <v>0</v>
      </c>
      <c r="AL6428" s="72">
        <f t="shared" si="650"/>
        <v>0</v>
      </c>
      <c r="AQ6428" s="63">
        <f t="shared" si="652"/>
        <v>6428</v>
      </c>
      <c r="AR6428" s="72">
        <f t="shared" si="651"/>
        <v>0</v>
      </c>
    </row>
    <row r="6429" spans="35:44" x14ac:dyDescent="0.25">
      <c r="AI6429" s="72">
        <f t="shared" si="647"/>
        <v>0</v>
      </c>
      <c r="AJ6429" s="72">
        <f t="shared" si="648"/>
        <v>0</v>
      </c>
      <c r="AK6429" s="72">
        <f t="shared" si="649"/>
        <v>0</v>
      </c>
      <c r="AL6429" s="72">
        <f t="shared" si="650"/>
        <v>0</v>
      </c>
      <c r="AQ6429" s="63">
        <f t="shared" si="652"/>
        <v>6429</v>
      </c>
      <c r="AR6429" s="72">
        <f t="shared" si="651"/>
        <v>0</v>
      </c>
    </row>
    <row r="6430" spans="35:44" x14ac:dyDescent="0.25">
      <c r="AI6430" s="72">
        <f t="shared" si="647"/>
        <v>0</v>
      </c>
      <c r="AJ6430" s="72">
        <f t="shared" si="648"/>
        <v>0</v>
      </c>
      <c r="AK6430" s="72">
        <f t="shared" si="649"/>
        <v>0</v>
      </c>
      <c r="AL6430" s="72">
        <f t="shared" si="650"/>
        <v>0</v>
      </c>
      <c r="AQ6430" s="63">
        <f t="shared" si="652"/>
        <v>6430</v>
      </c>
      <c r="AR6430" s="72">
        <f t="shared" si="651"/>
        <v>0</v>
      </c>
    </row>
    <row r="6431" spans="35:44" x14ac:dyDescent="0.25">
      <c r="AI6431" s="72">
        <f t="shared" ref="AI6431:AI6494" si="653">D6431*(C6431-C6430)*86400*$B$16</f>
        <v>0</v>
      </c>
      <c r="AJ6431" s="72">
        <f t="shared" ref="AJ6431:AJ6494" si="654">ROUNDUP((C6431-$C$1)/7,0)</f>
        <v>0</v>
      </c>
      <c r="AK6431" s="72">
        <f t="shared" ref="AK6431:AK6494" si="655">ROUNDUP((C6431-$C$1)/1,0)</f>
        <v>0</v>
      </c>
      <c r="AL6431" s="72">
        <f t="shared" ref="AL6431:AL6494" si="656">ROUNDUP((C6431-$C$1)*24,0)</f>
        <v>0</v>
      </c>
      <c r="AQ6431" s="63">
        <f t="shared" si="652"/>
        <v>6431</v>
      </c>
      <c r="AR6431" s="72">
        <f t="shared" si="651"/>
        <v>0</v>
      </c>
    </row>
    <row r="6432" spans="35:44" x14ac:dyDescent="0.25">
      <c r="AI6432" s="72">
        <f t="shared" si="653"/>
        <v>0</v>
      </c>
      <c r="AJ6432" s="72">
        <f t="shared" si="654"/>
        <v>0</v>
      </c>
      <c r="AK6432" s="72">
        <f t="shared" si="655"/>
        <v>0</v>
      </c>
      <c r="AL6432" s="72">
        <f t="shared" si="656"/>
        <v>0</v>
      </c>
      <c r="AQ6432" s="63">
        <f t="shared" si="652"/>
        <v>6432</v>
      </c>
      <c r="AR6432" s="72">
        <f t="shared" si="651"/>
        <v>0</v>
      </c>
    </row>
    <row r="6433" spans="35:44" x14ac:dyDescent="0.25">
      <c r="AI6433" s="72">
        <f t="shared" si="653"/>
        <v>0</v>
      </c>
      <c r="AJ6433" s="72">
        <f t="shared" si="654"/>
        <v>0</v>
      </c>
      <c r="AK6433" s="72">
        <f t="shared" si="655"/>
        <v>0</v>
      </c>
      <c r="AL6433" s="72">
        <f t="shared" si="656"/>
        <v>0</v>
      </c>
      <c r="AQ6433" s="63">
        <f t="shared" si="652"/>
        <v>6433</v>
      </c>
      <c r="AR6433" s="72">
        <f t="shared" si="651"/>
        <v>0</v>
      </c>
    </row>
    <row r="6434" spans="35:44" x14ac:dyDescent="0.25">
      <c r="AI6434" s="72">
        <f t="shared" si="653"/>
        <v>0</v>
      </c>
      <c r="AJ6434" s="72">
        <f t="shared" si="654"/>
        <v>0</v>
      </c>
      <c r="AK6434" s="72">
        <f t="shared" si="655"/>
        <v>0</v>
      </c>
      <c r="AL6434" s="72">
        <f t="shared" si="656"/>
        <v>0</v>
      </c>
      <c r="AQ6434" s="63">
        <f t="shared" si="652"/>
        <v>6434</v>
      </c>
      <c r="AR6434" s="72">
        <f t="shared" si="651"/>
        <v>0</v>
      </c>
    </row>
    <row r="6435" spans="35:44" x14ac:dyDescent="0.25">
      <c r="AI6435" s="72">
        <f t="shared" si="653"/>
        <v>0</v>
      </c>
      <c r="AJ6435" s="72">
        <f t="shared" si="654"/>
        <v>0</v>
      </c>
      <c r="AK6435" s="72">
        <f t="shared" si="655"/>
        <v>0</v>
      </c>
      <c r="AL6435" s="72">
        <f t="shared" si="656"/>
        <v>0</v>
      </c>
      <c r="AQ6435" s="63">
        <f t="shared" si="652"/>
        <v>6435</v>
      </c>
      <c r="AR6435" s="72">
        <f t="shared" si="651"/>
        <v>0</v>
      </c>
    </row>
    <row r="6436" spans="35:44" x14ac:dyDescent="0.25">
      <c r="AI6436" s="72">
        <f t="shared" si="653"/>
        <v>0</v>
      </c>
      <c r="AJ6436" s="72">
        <f t="shared" si="654"/>
        <v>0</v>
      </c>
      <c r="AK6436" s="72">
        <f t="shared" si="655"/>
        <v>0</v>
      </c>
      <c r="AL6436" s="72">
        <f t="shared" si="656"/>
        <v>0</v>
      </c>
      <c r="AQ6436" s="63">
        <f t="shared" si="652"/>
        <v>6436</v>
      </c>
      <c r="AR6436" s="72">
        <f t="shared" si="651"/>
        <v>0</v>
      </c>
    </row>
    <row r="6437" spans="35:44" x14ac:dyDescent="0.25">
      <c r="AI6437" s="72">
        <f t="shared" si="653"/>
        <v>0</v>
      </c>
      <c r="AJ6437" s="72">
        <f t="shared" si="654"/>
        <v>0</v>
      </c>
      <c r="AK6437" s="72">
        <f t="shared" si="655"/>
        <v>0</v>
      </c>
      <c r="AL6437" s="72">
        <f t="shared" si="656"/>
        <v>0</v>
      </c>
      <c r="AQ6437" s="63">
        <f t="shared" si="652"/>
        <v>6437</v>
      </c>
      <c r="AR6437" s="72">
        <f t="shared" si="651"/>
        <v>0</v>
      </c>
    </row>
    <row r="6438" spans="35:44" x14ac:dyDescent="0.25">
      <c r="AI6438" s="72">
        <f t="shared" si="653"/>
        <v>0</v>
      </c>
      <c r="AJ6438" s="72">
        <f t="shared" si="654"/>
        <v>0</v>
      </c>
      <c r="AK6438" s="72">
        <f t="shared" si="655"/>
        <v>0</v>
      </c>
      <c r="AL6438" s="72">
        <f t="shared" si="656"/>
        <v>0</v>
      </c>
      <c r="AQ6438" s="63">
        <f t="shared" si="652"/>
        <v>6438</v>
      </c>
      <c r="AR6438" s="72">
        <f t="shared" si="651"/>
        <v>0</v>
      </c>
    </row>
    <row r="6439" spans="35:44" x14ac:dyDescent="0.25">
      <c r="AI6439" s="72">
        <f t="shared" si="653"/>
        <v>0</v>
      </c>
      <c r="AJ6439" s="72">
        <f t="shared" si="654"/>
        <v>0</v>
      </c>
      <c r="AK6439" s="72">
        <f t="shared" si="655"/>
        <v>0</v>
      </c>
      <c r="AL6439" s="72">
        <f t="shared" si="656"/>
        <v>0</v>
      </c>
      <c r="AQ6439" s="63">
        <f t="shared" si="652"/>
        <v>6439</v>
      </c>
      <c r="AR6439" s="72">
        <f t="shared" si="651"/>
        <v>0</v>
      </c>
    </row>
    <row r="6440" spans="35:44" x14ac:dyDescent="0.25">
      <c r="AI6440" s="72">
        <f t="shared" si="653"/>
        <v>0</v>
      </c>
      <c r="AJ6440" s="72">
        <f t="shared" si="654"/>
        <v>0</v>
      </c>
      <c r="AK6440" s="72">
        <f t="shared" si="655"/>
        <v>0</v>
      </c>
      <c r="AL6440" s="72">
        <f t="shared" si="656"/>
        <v>0</v>
      </c>
      <c r="AQ6440" s="63">
        <f t="shared" si="652"/>
        <v>6440</v>
      </c>
      <c r="AR6440" s="72">
        <f t="shared" si="651"/>
        <v>0</v>
      </c>
    </row>
    <row r="6441" spans="35:44" x14ac:dyDescent="0.25">
      <c r="AI6441" s="72">
        <f t="shared" si="653"/>
        <v>0</v>
      </c>
      <c r="AJ6441" s="72">
        <f t="shared" si="654"/>
        <v>0</v>
      </c>
      <c r="AK6441" s="72">
        <f t="shared" si="655"/>
        <v>0</v>
      </c>
      <c r="AL6441" s="72">
        <f t="shared" si="656"/>
        <v>0</v>
      </c>
      <c r="AQ6441" s="63">
        <f t="shared" si="652"/>
        <v>6441</v>
      </c>
      <c r="AR6441" s="72">
        <f t="shared" si="651"/>
        <v>0</v>
      </c>
    </row>
    <row r="6442" spans="35:44" x14ac:dyDescent="0.25">
      <c r="AI6442" s="72">
        <f t="shared" si="653"/>
        <v>0</v>
      </c>
      <c r="AJ6442" s="72">
        <f t="shared" si="654"/>
        <v>0</v>
      </c>
      <c r="AK6442" s="72">
        <f t="shared" si="655"/>
        <v>0</v>
      </c>
      <c r="AL6442" s="72">
        <f t="shared" si="656"/>
        <v>0</v>
      </c>
      <c r="AQ6442" s="63">
        <f t="shared" si="652"/>
        <v>6442</v>
      </c>
      <c r="AR6442" s="72">
        <f t="shared" si="651"/>
        <v>0</v>
      </c>
    </row>
    <row r="6443" spans="35:44" x14ac:dyDescent="0.25">
      <c r="AI6443" s="72">
        <f t="shared" si="653"/>
        <v>0</v>
      </c>
      <c r="AJ6443" s="72">
        <f t="shared" si="654"/>
        <v>0</v>
      </c>
      <c r="AK6443" s="72">
        <f t="shared" si="655"/>
        <v>0</v>
      </c>
      <c r="AL6443" s="72">
        <f t="shared" si="656"/>
        <v>0</v>
      </c>
      <c r="AQ6443" s="63">
        <f t="shared" si="652"/>
        <v>6443</v>
      </c>
      <c r="AR6443" s="72">
        <f t="shared" si="651"/>
        <v>0</v>
      </c>
    </row>
    <row r="6444" spans="35:44" x14ac:dyDescent="0.25">
      <c r="AI6444" s="72">
        <f t="shared" si="653"/>
        <v>0</v>
      </c>
      <c r="AJ6444" s="72">
        <f t="shared" si="654"/>
        <v>0</v>
      </c>
      <c r="AK6444" s="72">
        <f t="shared" si="655"/>
        <v>0</v>
      </c>
      <c r="AL6444" s="72">
        <f t="shared" si="656"/>
        <v>0</v>
      </c>
      <c r="AQ6444" s="63">
        <f t="shared" si="652"/>
        <v>6444</v>
      </c>
      <c r="AR6444" s="72">
        <f t="shared" si="651"/>
        <v>0</v>
      </c>
    </row>
    <row r="6445" spans="35:44" x14ac:dyDescent="0.25">
      <c r="AI6445" s="72">
        <f t="shared" si="653"/>
        <v>0</v>
      </c>
      <c r="AJ6445" s="72">
        <f t="shared" si="654"/>
        <v>0</v>
      </c>
      <c r="AK6445" s="72">
        <f t="shared" si="655"/>
        <v>0</v>
      </c>
      <c r="AL6445" s="72">
        <f t="shared" si="656"/>
        <v>0</v>
      </c>
      <c r="AQ6445" s="63">
        <f t="shared" si="652"/>
        <v>6445</v>
      </c>
      <c r="AR6445" s="72">
        <f t="shared" si="651"/>
        <v>0</v>
      </c>
    </row>
    <row r="6446" spans="35:44" x14ac:dyDescent="0.25">
      <c r="AI6446" s="72">
        <f t="shared" si="653"/>
        <v>0</v>
      </c>
      <c r="AJ6446" s="72">
        <f t="shared" si="654"/>
        <v>0</v>
      </c>
      <c r="AK6446" s="72">
        <f t="shared" si="655"/>
        <v>0</v>
      </c>
      <c r="AL6446" s="72">
        <f t="shared" si="656"/>
        <v>0</v>
      </c>
      <c r="AQ6446" s="63">
        <f t="shared" si="652"/>
        <v>6446</v>
      </c>
      <c r="AR6446" s="72">
        <f t="shared" si="651"/>
        <v>0</v>
      </c>
    </row>
    <row r="6447" spans="35:44" x14ac:dyDescent="0.25">
      <c r="AI6447" s="72">
        <f t="shared" si="653"/>
        <v>0</v>
      </c>
      <c r="AJ6447" s="72">
        <f t="shared" si="654"/>
        <v>0</v>
      </c>
      <c r="AK6447" s="72">
        <f t="shared" si="655"/>
        <v>0</v>
      </c>
      <c r="AL6447" s="72">
        <f t="shared" si="656"/>
        <v>0</v>
      </c>
      <c r="AQ6447" s="63">
        <f t="shared" si="652"/>
        <v>6447</v>
      </c>
      <c r="AR6447" s="72">
        <f t="shared" si="651"/>
        <v>0</v>
      </c>
    </row>
    <row r="6448" spans="35:44" x14ac:dyDescent="0.25">
      <c r="AI6448" s="72">
        <f t="shared" si="653"/>
        <v>0</v>
      </c>
      <c r="AJ6448" s="72">
        <f t="shared" si="654"/>
        <v>0</v>
      </c>
      <c r="AK6448" s="72">
        <f t="shared" si="655"/>
        <v>0</v>
      </c>
      <c r="AL6448" s="72">
        <f t="shared" si="656"/>
        <v>0</v>
      </c>
      <c r="AQ6448" s="63">
        <f t="shared" si="652"/>
        <v>6448</v>
      </c>
      <c r="AR6448" s="72">
        <f t="shared" si="651"/>
        <v>0</v>
      </c>
    </row>
    <row r="6449" spans="35:44" x14ac:dyDescent="0.25">
      <c r="AI6449" s="72">
        <f t="shared" si="653"/>
        <v>0</v>
      </c>
      <c r="AJ6449" s="72">
        <f t="shared" si="654"/>
        <v>0</v>
      </c>
      <c r="AK6449" s="72">
        <f t="shared" si="655"/>
        <v>0</v>
      </c>
      <c r="AL6449" s="72">
        <f t="shared" si="656"/>
        <v>0</v>
      </c>
      <c r="AQ6449" s="63">
        <f t="shared" si="652"/>
        <v>6449</v>
      </c>
      <c r="AR6449" s="72">
        <f t="shared" si="651"/>
        <v>0</v>
      </c>
    </row>
    <row r="6450" spans="35:44" x14ac:dyDescent="0.25">
      <c r="AI6450" s="72">
        <f t="shared" si="653"/>
        <v>0</v>
      </c>
      <c r="AJ6450" s="72">
        <f t="shared" si="654"/>
        <v>0</v>
      </c>
      <c r="AK6450" s="72">
        <f t="shared" si="655"/>
        <v>0</v>
      </c>
      <c r="AL6450" s="72">
        <f t="shared" si="656"/>
        <v>0</v>
      </c>
      <c r="AQ6450" s="63">
        <f t="shared" si="652"/>
        <v>6450</v>
      </c>
      <c r="AR6450" s="72">
        <f t="shared" si="651"/>
        <v>0</v>
      </c>
    </row>
    <row r="6451" spans="35:44" x14ac:dyDescent="0.25">
      <c r="AI6451" s="72">
        <f t="shared" si="653"/>
        <v>0</v>
      </c>
      <c r="AJ6451" s="72">
        <f t="shared" si="654"/>
        <v>0</v>
      </c>
      <c r="AK6451" s="72">
        <f t="shared" si="655"/>
        <v>0</v>
      </c>
      <c r="AL6451" s="72">
        <f t="shared" si="656"/>
        <v>0</v>
      </c>
      <c r="AQ6451" s="63">
        <f t="shared" si="652"/>
        <v>6451</v>
      </c>
      <c r="AR6451" s="72">
        <f t="shared" si="651"/>
        <v>0</v>
      </c>
    </row>
    <row r="6452" spans="35:44" x14ac:dyDescent="0.25">
      <c r="AI6452" s="72">
        <f t="shared" si="653"/>
        <v>0</v>
      </c>
      <c r="AJ6452" s="72">
        <f t="shared" si="654"/>
        <v>0</v>
      </c>
      <c r="AK6452" s="72">
        <f t="shared" si="655"/>
        <v>0</v>
      </c>
      <c r="AL6452" s="72">
        <f t="shared" si="656"/>
        <v>0</v>
      </c>
      <c r="AQ6452" s="63">
        <f t="shared" si="652"/>
        <v>6452</v>
      </c>
      <c r="AR6452" s="72">
        <f t="shared" si="651"/>
        <v>0</v>
      </c>
    </row>
    <row r="6453" spans="35:44" x14ac:dyDescent="0.25">
      <c r="AI6453" s="72">
        <f t="shared" si="653"/>
        <v>0</v>
      </c>
      <c r="AJ6453" s="72">
        <f t="shared" si="654"/>
        <v>0</v>
      </c>
      <c r="AK6453" s="72">
        <f t="shared" si="655"/>
        <v>0</v>
      </c>
      <c r="AL6453" s="72">
        <f t="shared" si="656"/>
        <v>0</v>
      </c>
      <c r="AQ6453" s="63">
        <f t="shared" si="652"/>
        <v>6453</v>
      </c>
      <c r="AR6453" s="72">
        <f t="shared" si="651"/>
        <v>0</v>
      </c>
    </row>
    <row r="6454" spans="35:44" x14ac:dyDescent="0.25">
      <c r="AI6454" s="72">
        <f t="shared" si="653"/>
        <v>0</v>
      </c>
      <c r="AJ6454" s="72">
        <f t="shared" si="654"/>
        <v>0</v>
      </c>
      <c r="AK6454" s="72">
        <f t="shared" si="655"/>
        <v>0</v>
      </c>
      <c r="AL6454" s="72">
        <f t="shared" si="656"/>
        <v>0</v>
      </c>
      <c r="AQ6454" s="63">
        <f t="shared" si="652"/>
        <v>6454</v>
      </c>
      <c r="AR6454" s="72">
        <f t="shared" si="651"/>
        <v>0</v>
      </c>
    </row>
    <row r="6455" spans="35:44" x14ac:dyDescent="0.25">
      <c r="AI6455" s="72">
        <f t="shared" si="653"/>
        <v>0</v>
      </c>
      <c r="AJ6455" s="72">
        <f t="shared" si="654"/>
        <v>0</v>
      </c>
      <c r="AK6455" s="72">
        <f t="shared" si="655"/>
        <v>0</v>
      </c>
      <c r="AL6455" s="72">
        <f t="shared" si="656"/>
        <v>0</v>
      </c>
      <c r="AQ6455" s="63">
        <f t="shared" si="652"/>
        <v>6455</v>
      </c>
      <c r="AR6455" s="72">
        <f t="shared" si="651"/>
        <v>0</v>
      </c>
    </row>
    <row r="6456" spans="35:44" x14ac:dyDescent="0.25">
      <c r="AI6456" s="72">
        <f t="shared" si="653"/>
        <v>0</v>
      </c>
      <c r="AJ6456" s="72">
        <f t="shared" si="654"/>
        <v>0</v>
      </c>
      <c r="AK6456" s="72">
        <f t="shared" si="655"/>
        <v>0</v>
      </c>
      <c r="AL6456" s="72">
        <f t="shared" si="656"/>
        <v>0</v>
      </c>
      <c r="AQ6456" s="63">
        <f t="shared" si="652"/>
        <v>6456</v>
      </c>
      <c r="AR6456" s="72">
        <f t="shared" si="651"/>
        <v>0</v>
      </c>
    </row>
    <row r="6457" spans="35:44" x14ac:dyDescent="0.25">
      <c r="AI6457" s="72">
        <f t="shared" si="653"/>
        <v>0</v>
      </c>
      <c r="AJ6457" s="72">
        <f t="shared" si="654"/>
        <v>0</v>
      </c>
      <c r="AK6457" s="72">
        <f t="shared" si="655"/>
        <v>0</v>
      </c>
      <c r="AL6457" s="72">
        <f t="shared" si="656"/>
        <v>0</v>
      </c>
      <c r="AQ6457" s="63">
        <f t="shared" si="652"/>
        <v>6457</v>
      </c>
      <c r="AR6457" s="72">
        <f t="shared" si="651"/>
        <v>0</v>
      </c>
    </row>
    <row r="6458" spans="35:44" x14ac:dyDescent="0.25">
      <c r="AI6458" s="72">
        <f t="shared" si="653"/>
        <v>0</v>
      </c>
      <c r="AJ6458" s="72">
        <f t="shared" si="654"/>
        <v>0</v>
      </c>
      <c r="AK6458" s="72">
        <f t="shared" si="655"/>
        <v>0</v>
      </c>
      <c r="AL6458" s="72">
        <f t="shared" si="656"/>
        <v>0</v>
      </c>
      <c r="AQ6458" s="63">
        <f t="shared" si="652"/>
        <v>6458</v>
      </c>
      <c r="AR6458" s="72">
        <f t="shared" si="651"/>
        <v>0</v>
      </c>
    </row>
    <row r="6459" spans="35:44" x14ac:dyDescent="0.25">
      <c r="AI6459" s="72">
        <f t="shared" si="653"/>
        <v>0</v>
      </c>
      <c r="AJ6459" s="72">
        <f t="shared" si="654"/>
        <v>0</v>
      </c>
      <c r="AK6459" s="72">
        <f t="shared" si="655"/>
        <v>0</v>
      </c>
      <c r="AL6459" s="72">
        <f t="shared" si="656"/>
        <v>0</v>
      </c>
      <c r="AQ6459" s="63">
        <f t="shared" si="652"/>
        <v>6459</v>
      </c>
      <c r="AR6459" s="72">
        <f t="shared" si="651"/>
        <v>0</v>
      </c>
    </row>
    <row r="6460" spans="35:44" x14ac:dyDescent="0.25">
      <c r="AI6460" s="72">
        <f t="shared" si="653"/>
        <v>0</v>
      </c>
      <c r="AJ6460" s="72">
        <f t="shared" si="654"/>
        <v>0</v>
      </c>
      <c r="AK6460" s="72">
        <f t="shared" si="655"/>
        <v>0</v>
      </c>
      <c r="AL6460" s="72">
        <f t="shared" si="656"/>
        <v>0</v>
      </c>
      <c r="AQ6460" s="63">
        <f t="shared" si="652"/>
        <v>6460</v>
      </c>
      <c r="AR6460" s="72">
        <f t="shared" si="651"/>
        <v>0</v>
      </c>
    </row>
    <row r="6461" spans="35:44" x14ac:dyDescent="0.25">
      <c r="AI6461" s="72">
        <f t="shared" si="653"/>
        <v>0</v>
      </c>
      <c r="AJ6461" s="72">
        <f t="shared" si="654"/>
        <v>0</v>
      </c>
      <c r="AK6461" s="72">
        <f t="shared" si="655"/>
        <v>0</v>
      </c>
      <c r="AL6461" s="72">
        <f t="shared" si="656"/>
        <v>0</v>
      </c>
      <c r="AQ6461" s="63">
        <f t="shared" si="652"/>
        <v>6461</v>
      </c>
      <c r="AR6461" s="72">
        <f t="shared" si="651"/>
        <v>0</v>
      </c>
    </row>
    <row r="6462" spans="35:44" x14ac:dyDescent="0.25">
      <c r="AI6462" s="72">
        <f t="shared" si="653"/>
        <v>0</v>
      </c>
      <c r="AJ6462" s="72">
        <f t="shared" si="654"/>
        <v>0</v>
      </c>
      <c r="AK6462" s="72">
        <f t="shared" si="655"/>
        <v>0</v>
      </c>
      <c r="AL6462" s="72">
        <f t="shared" si="656"/>
        <v>0</v>
      </c>
      <c r="AQ6462" s="63">
        <f t="shared" si="652"/>
        <v>6462</v>
      </c>
      <c r="AR6462" s="72">
        <f t="shared" si="651"/>
        <v>0</v>
      </c>
    </row>
    <row r="6463" spans="35:44" x14ac:dyDescent="0.25">
      <c r="AI6463" s="72">
        <f t="shared" si="653"/>
        <v>0</v>
      </c>
      <c r="AJ6463" s="72">
        <f t="shared" si="654"/>
        <v>0</v>
      </c>
      <c r="AK6463" s="72">
        <f t="shared" si="655"/>
        <v>0</v>
      </c>
      <c r="AL6463" s="72">
        <f t="shared" si="656"/>
        <v>0</v>
      </c>
      <c r="AQ6463" s="63">
        <f t="shared" si="652"/>
        <v>6463</v>
      </c>
      <c r="AR6463" s="72">
        <f t="shared" si="651"/>
        <v>0</v>
      </c>
    </row>
    <row r="6464" spans="35:44" x14ac:dyDescent="0.25">
      <c r="AI6464" s="72">
        <f t="shared" si="653"/>
        <v>0</v>
      </c>
      <c r="AJ6464" s="72">
        <f t="shared" si="654"/>
        <v>0</v>
      </c>
      <c r="AK6464" s="72">
        <f t="shared" si="655"/>
        <v>0</v>
      </c>
      <c r="AL6464" s="72">
        <f t="shared" si="656"/>
        <v>0</v>
      </c>
      <c r="AQ6464" s="63">
        <f t="shared" si="652"/>
        <v>6464</v>
      </c>
      <c r="AR6464" s="72">
        <f t="shared" si="651"/>
        <v>0</v>
      </c>
    </row>
    <row r="6465" spans="35:44" x14ac:dyDescent="0.25">
      <c r="AI6465" s="72">
        <f t="shared" si="653"/>
        <v>0</v>
      </c>
      <c r="AJ6465" s="72">
        <f t="shared" si="654"/>
        <v>0</v>
      </c>
      <c r="AK6465" s="72">
        <f t="shared" si="655"/>
        <v>0</v>
      </c>
      <c r="AL6465" s="72">
        <f t="shared" si="656"/>
        <v>0</v>
      </c>
      <c r="AQ6465" s="63">
        <f t="shared" si="652"/>
        <v>6465</v>
      </c>
      <c r="AR6465" s="72">
        <f t="shared" ref="AR6465:AR6528" si="657">SUMIFS(AI:AI,AL:AL,AQ6465)</f>
        <v>0</v>
      </c>
    </row>
    <row r="6466" spans="35:44" x14ac:dyDescent="0.25">
      <c r="AI6466" s="72">
        <f t="shared" si="653"/>
        <v>0</v>
      </c>
      <c r="AJ6466" s="72">
        <f t="shared" si="654"/>
        <v>0</v>
      </c>
      <c r="AK6466" s="72">
        <f t="shared" si="655"/>
        <v>0</v>
      </c>
      <c r="AL6466" s="72">
        <f t="shared" si="656"/>
        <v>0</v>
      </c>
      <c r="AQ6466" s="63">
        <f t="shared" si="652"/>
        <v>6466</v>
      </c>
      <c r="AR6466" s="72">
        <f t="shared" si="657"/>
        <v>0</v>
      </c>
    </row>
    <row r="6467" spans="35:44" x14ac:dyDescent="0.25">
      <c r="AI6467" s="72">
        <f t="shared" si="653"/>
        <v>0</v>
      </c>
      <c r="AJ6467" s="72">
        <f t="shared" si="654"/>
        <v>0</v>
      </c>
      <c r="AK6467" s="72">
        <f t="shared" si="655"/>
        <v>0</v>
      </c>
      <c r="AL6467" s="72">
        <f t="shared" si="656"/>
        <v>0</v>
      </c>
      <c r="AQ6467" s="63">
        <f t="shared" ref="AQ6467:AQ6530" si="658">1+AQ6466</f>
        <v>6467</v>
      </c>
      <c r="AR6467" s="72">
        <f t="shared" si="657"/>
        <v>0</v>
      </c>
    </row>
    <row r="6468" spans="35:44" x14ac:dyDescent="0.25">
      <c r="AI6468" s="72">
        <f t="shared" si="653"/>
        <v>0</v>
      </c>
      <c r="AJ6468" s="72">
        <f t="shared" si="654"/>
        <v>0</v>
      </c>
      <c r="AK6468" s="72">
        <f t="shared" si="655"/>
        <v>0</v>
      </c>
      <c r="AL6468" s="72">
        <f t="shared" si="656"/>
        <v>0</v>
      </c>
      <c r="AQ6468" s="63">
        <f t="shared" si="658"/>
        <v>6468</v>
      </c>
      <c r="AR6468" s="72">
        <f t="shared" si="657"/>
        <v>0</v>
      </c>
    </row>
    <row r="6469" spans="35:44" x14ac:dyDescent="0.25">
      <c r="AI6469" s="72">
        <f t="shared" si="653"/>
        <v>0</v>
      </c>
      <c r="AJ6469" s="72">
        <f t="shared" si="654"/>
        <v>0</v>
      </c>
      <c r="AK6469" s="72">
        <f t="shared" si="655"/>
        <v>0</v>
      </c>
      <c r="AL6469" s="72">
        <f t="shared" si="656"/>
        <v>0</v>
      </c>
      <c r="AQ6469" s="63">
        <f t="shared" si="658"/>
        <v>6469</v>
      </c>
      <c r="AR6469" s="72">
        <f t="shared" si="657"/>
        <v>0</v>
      </c>
    </row>
    <row r="6470" spans="35:44" x14ac:dyDescent="0.25">
      <c r="AI6470" s="72">
        <f t="shared" si="653"/>
        <v>0</v>
      </c>
      <c r="AJ6470" s="72">
        <f t="shared" si="654"/>
        <v>0</v>
      </c>
      <c r="AK6470" s="72">
        <f t="shared" si="655"/>
        <v>0</v>
      </c>
      <c r="AL6470" s="72">
        <f t="shared" si="656"/>
        <v>0</v>
      </c>
      <c r="AQ6470" s="63">
        <f t="shared" si="658"/>
        <v>6470</v>
      </c>
      <c r="AR6470" s="72">
        <f t="shared" si="657"/>
        <v>0</v>
      </c>
    </row>
    <row r="6471" spans="35:44" x14ac:dyDescent="0.25">
      <c r="AI6471" s="72">
        <f t="shared" si="653"/>
        <v>0</v>
      </c>
      <c r="AJ6471" s="72">
        <f t="shared" si="654"/>
        <v>0</v>
      </c>
      <c r="AK6471" s="72">
        <f t="shared" si="655"/>
        <v>0</v>
      </c>
      <c r="AL6471" s="72">
        <f t="shared" si="656"/>
        <v>0</v>
      </c>
      <c r="AQ6471" s="63">
        <f t="shared" si="658"/>
        <v>6471</v>
      </c>
      <c r="AR6471" s="72">
        <f t="shared" si="657"/>
        <v>0</v>
      </c>
    </row>
    <row r="6472" spans="35:44" x14ac:dyDescent="0.25">
      <c r="AI6472" s="72">
        <f t="shared" si="653"/>
        <v>0</v>
      </c>
      <c r="AJ6472" s="72">
        <f t="shared" si="654"/>
        <v>0</v>
      </c>
      <c r="AK6472" s="72">
        <f t="shared" si="655"/>
        <v>0</v>
      </c>
      <c r="AL6472" s="72">
        <f t="shared" si="656"/>
        <v>0</v>
      </c>
      <c r="AQ6472" s="63">
        <f t="shared" si="658"/>
        <v>6472</v>
      </c>
      <c r="AR6472" s="72">
        <f t="shared" si="657"/>
        <v>0</v>
      </c>
    </row>
    <row r="6473" spans="35:44" x14ac:dyDescent="0.25">
      <c r="AI6473" s="72">
        <f t="shared" si="653"/>
        <v>0</v>
      </c>
      <c r="AJ6473" s="72">
        <f t="shared" si="654"/>
        <v>0</v>
      </c>
      <c r="AK6473" s="72">
        <f t="shared" si="655"/>
        <v>0</v>
      </c>
      <c r="AL6473" s="72">
        <f t="shared" si="656"/>
        <v>0</v>
      </c>
      <c r="AQ6473" s="63">
        <f t="shared" si="658"/>
        <v>6473</v>
      </c>
      <c r="AR6473" s="72">
        <f t="shared" si="657"/>
        <v>0</v>
      </c>
    </row>
    <row r="6474" spans="35:44" x14ac:dyDescent="0.25">
      <c r="AI6474" s="72">
        <f t="shared" si="653"/>
        <v>0</v>
      </c>
      <c r="AJ6474" s="72">
        <f t="shared" si="654"/>
        <v>0</v>
      </c>
      <c r="AK6474" s="72">
        <f t="shared" si="655"/>
        <v>0</v>
      </c>
      <c r="AL6474" s="72">
        <f t="shared" si="656"/>
        <v>0</v>
      </c>
      <c r="AQ6474" s="63">
        <f t="shared" si="658"/>
        <v>6474</v>
      </c>
      <c r="AR6474" s="72">
        <f t="shared" si="657"/>
        <v>0</v>
      </c>
    </row>
    <row r="6475" spans="35:44" x14ac:dyDescent="0.25">
      <c r="AI6475" s="72">
        <f t="shared" si="653"/>
        <v>0</v>
      </c>
      <c r="AJ6475" s="72">
        <f t="shared" si="654"/>
        <v>0</v>
      </c>
      <c r="AK6475" s="72">
        <f t="shared" si="655"/>
        <v>0</v>
      </c>
      <c r="AL6475" s="72">
        <f t="shared" si="656"/>
        <v>0</v>
      </c>
      <c r="AQ6475" s="63">
        <f t="shared" si="658"/>
        <v>6475</v>
      </c>
      <c r="AR6475" s="72">
        <f t="shared" si="657"/>
        <v>0</v>
      </c>
    </row>
    <row r="6476" spans="35:44" x14ac:dyDescent="0.25">
      <c r="AI6476" s="72">
        <f t="shared" si="653"/>
        <v>0</v>
      </c>
      <c r="AJ6476" s="72">
        <f t="shared" si="654"/>
        <v>0</v>
      </c>
      <c r="AK6476" s="72">
        <f t="shared" si="655"/>
        <v>0</v>
      </c>
      <c r="AL6476" s="72">
        <f t="shared" si="656"/>
        <v>0</v>
      </c>
      <c r="AQ6476" s="63">
        <f t="shared" si="658"/>
        <v>6476</v>
      </c>
      <c r="AR6476" s="72">
        <f t="shared" si="657"/>
        <v>0</v>
      </c>
    </row>
    <row r="6477" spans="35:44" x14ac:dyDescent="0.25">
      <c r="AI6477" s="72">
        <f t="shared" si="653"/>
        <v>0</v>
      </c>
      <c r="AJ6477" s="72">
        <f t="shared" si="654"/>
        <v>0</v>
      </c>
      <c r="AK6477" s="72">
        <f t="shared" si="655"/>
        <v>0</v>
      </c>
      <c r="AL6477" s="72">
        <f t="shared" si="656"/>
        <v>0</v>
      </c>
      <c r="AQ6477" s="63">
        <f t="shared" si="658"/>
        <v>6477</v>
      </c>
      <c r="AR6477" s="72">
        <f t="shared" si="657"/>
        <v>0</v>
      </c>
    </row>
    <row r="6478" spans="35:44" x14ac:dyDescent="0.25">
      <c r="AI6478" s="72">
        <f t="shared" si="653"/>
        <v>0</v>
      </c>
      <c r="AJ6478" s="72">
        <f t="shared" si="654"/>
        <v>0</v>
      </c>
      <c r="AK6478" s="72">
        <f t="shared" si="655"/>
        <v>0</v>
      </c>
      <c r="AL6478" s="72">
        <f t="shared" si="656"/>
        <v>0</v>
      </c>
      <c r="AQ6478" s="63">
        <f t="shared" si="658"/>
        <v>6478</v>
      </c>
      <c r="AR6478" s="72">
        <f t="shared" si="657"/>
        <v>0</v>
      </c>
    </row>
    <row r="6479" spans="35:44" x14ac:dyDescent="0.25">
      <c r="AI6479" s="72">
        <f t="shared" si="653"/>
        <v>0</v>
      </c>
      <c r="AJ6479" s="72">
        <f t="shared" si="654"/>
        <v>0</v>
      </c>
      <c r="AK6479" s="72">
        <f t="shared" si="655"/>
        <v>0</v>
      </c>
      <c r="AL6479" s="72">
        <f t="shared" si="656"/>
        <v>0</v>
      </c>
      <c r="AQ6479" s="63">
        <f t="shared" si="658"/>
        <v>6479</v>
      </c>
      <c r="AR6479" s="72">
        <f t="shared" si="657"/>
        <v>0</v>
      </c>
    </row>
    <row r="6480" spans="35:44" x14ac:dyDescent="0.25">
      <c r="AI6480" s="72">
        <f t="shared" si="653"/>
        <v>0</v>
      </c>
      <c r="AJ6480" s="72">
        <f t="shared" si="654"/>
        <v>0</v>
      </c>
      <c r="AK6480" s="72">
        <f t="shared" si="655"/>
        <v>0</v>
      </c>
      <c r="AL6480" s="72">
        <f t="shared" si="656"/>
        <v>0</v>
      </c>
      <c r="AQ6480" s="63">
        <f t="shared" si="658"/>
        <v>6480</v>
      </c>
      <c r="AR6480" s="72">
        <f t="shared" si="657"/>
        <v>0</v>
      </c>
    </row>
    <row r="6481" spans="35:44" x14ac:dyDescent="0.25">
      <c r="AI6481" s="72">
        <f t="shared" si="653"/>
        <v>0</v>
      </c>
      <c r="AJ6481" s="72">
        <f t="shared" si="654"/>
        <v>0</v>
      </c>
      <c r="AK6481" s="72">
        <f t="shared" si="655"/>
        <v>0</v>
      </c>
      <c r="AL6481" s="72">
        <f t="shared" si="656"/>
        <v>0</v>
      </c>
      <c r="AQ6481" s="63">
        <f t="shared" si="658"/>
        <v>6481</v>
      </c>
      <c r="AR6481" s="72">
        <f t="shared" si="657"/>
        <v>0</v>
      </c>
    </row>
    <row r="6482" spans="35:44" x14ac:dyDescent="0.25">
      <c r="AI6482" s="72">
        <f t="shared" si="653"/>
        <v>0</v>
      </c>
      <c r="AJ6482" s="72">
        <f t="shared" si="654"/>
        <v>0</v>
      </c>
      <c r="AK6482" s="72">
        <f t="shared" si="655"/>
        <v>0</v>
      </c>
      <c r="AL6482" s="72">
        <f t="shared" si="656"/>
        <v>0</v>
      </c>
      <c r="AQ6482" s="63">
        <f t="shared" si="658"/>
        <v>6482</v>
      </c>
      <c r="AR6482" s="72">
        <f t="shared" si="657"/>
        <v>0</v>
      </c>
    </row>
    <row r="6483" spans="35:44" x14ac:dyDescent="0.25">
      <c r="AI6483" s="72">
        <f t="shared" si="653"/>
        <v>0</v>
      </c>
      <c r="AJ6483" s="72">
        <f t="shared" si="654"/>
        <v>0</v>
      </c>
      <c r="AK6483" s="72">
        <f t="shared" si="655"/>
        <v>0</v>
      </c>
      <c r="AL6483" s="72">
        <f t="shared" si="656"/>
        <v>0</v>
      </c>
      <c r="AQ6483" s="63">
        <f t="shared" si="658"/>
        <v>6483</v>
      </c>
      <c r="AR6483" s="72">
        <f t="shared" si="657"/>
        <v>0</v>
      </c>
    </row>
    <row r="6484" spans="35:44" x14ac:dyDescent="0.25">
      <c r="AI6484" s="72">
        <f t="shared" si="653"/>
        <v>0</v>
      </c>
      <c r="AJ6484" s="72">
        <f t="shared" si="654"/>
        <v>0</v>
      </c>
      <c r="AK6484" s="72">
        <f t="shared" si="655"/>
        <v>0</v>
      </c>
      <c r="AL6484" s="72">
        <f t="shared" si="656"/>
        <v>0</v>
      </c>
      <c r="AQ6484" s="63">
        <f t="shared" si="658"/>
        <v>6484</v>
      </c>
      <c r="AR6484" s="72">
        <f t="shared" si="657"/>
        <v>0</v>
      </c>
    </row>
    <row r="6485" spans="35:44" x14ac:dyDescent="0.25">
      <c r="AI6485" s="72">
        <f t="shared" si="653"/>
        <v>0</v>
      </c>
      <c r="AJ6485" s="72">
        <f t="shared" si="654"/>
        <v>0</v>
      </c>
      <c r="AK6485" s="72">
        <f t="shared" si="655"/>
        <v>0</v>
      </c>
      <c r="AL6485" s="72">
        <f t="shared" si="656"/>
        <v>0</v>
      </c>
      <c r="AQ6485" s="63">
        <f t="shared" si="658"/>
        <v>6485</v>
      </c>
      <c r="AR6485" s="72">
        <f t="shared" si="657"/>
        <v>0</v>
      </c>
    </row>
    <row r="6486" spans="35:44" x14ac:dyDescent="0.25">
      <c r="AI6486" s="72">
        <f t="shared" si="653"/>
        <v>0</v>
      </c>
      <c r="AJ6486" s="72">
        <f t="shared" si="654"/>
        <v>0</v>
      </c>
      <c r="AK6486" s="72">
        <f t="shared" si="655"/>
        <v>0</v>
      </c>
      <c r="AL6486" s="72">
        <f t="shared" si="656"/>
        <v>0</v>
      </c>
      <c r="AQ6486" s="63">
        <f t="shared" si="658"/>
        <v>6486</v>
      </c>
      <c r="AR6486" s="72">
        <f t="shared" si="657"/>
        <v>0</v>
      </c>
    </row>
    <row r="6487" spans="35:44" x14ac:dyDescent="0.25">
      <c r="AI6487" s="72">
        <f t="shared" si="653"/>
        <v>0</v>
      </c>
      <c r="AJ6487" s="72">
        <f t="shared" si="654"/>
        <v>0</v>
      </c>
      <c r="AK6487" s="72">
        <f t="shared" si="655"/>
        <v>0</v>
      </c>
      <c r="AL6487" s="72">
        <f t="shared" si="656"/>
        <v>0</v>
      </c>
      <c r="AQ6487" s="63">
        <f t="shared" si="658"/>
        <v>6487</v>
      </c>
      <c r="AR6487" s="72">
        <f t="shared" si="657"/>
        <v>0</v>
      </c>
    </row>
    <row r="6488" spans="35:44" x14ac:dyDescent="0.25">
      <c r="AI6488" s="72">
        <f t="shared" si="653"/>
        <v>0</v>
      </c>
      <c r="AJ6488" s="72">
        <f t="shared" si="654"/>
        <v>0</v>
      </c>
      <c r="AK6488" s="72">
        <f t="shared" si="655"/>
        <v>0</v>
      </c>
      <c r="AL6488" s="72">
        <f t="shared" si="656"/>
        <v>0</v>
      </c>
      <c r="AQ6488" s="63">
        <f t="shared" si="658"/>
        <v>6488</v>
      </c>
      <c r="AR6488" s="72">
        <f t="shared" si="657"/>
        <v>0</v>
      </c>
    </row>
    <row r="6489" spans="35:44" x14ac:dyDescent="0.25">
      <c r="AI6489" s="72">
        <f t="shared" si="653"/>
        <v>0</v>
      </c>
      <c r="AJ6489" s="72">
        <f t="shared" si="654"/>
        <v>0</v>
      </c>
      <c r="AK6489" s="72">
        <f t="shared" si="655"/>
        <v>0</v>
      </c>
      <c r="AL6489" s="72">
        <f t="shared" si="656"/>
        <v>0</v>
      </c>
      <c r="AQ6489" s="63">
        <f t="shared" si="658"/>
        <v>6489</v>
      </c>
      <c r="AR6489" s="72">
        <f t="shared" si="657"/>
        <v>0</v>
      </c>
    </row>
    <row r="6490" spans="35:44" x14ac:dyDescent="0.25">
      <c r="AI6490" s="72">
        <f t="shared" si="653"/>
        <v>0</v>
      </c>
      <c r="AJ6490" s="72">
        <f t="shared" si="654"/>
        <v>0</v>
      </c>
      <c r="AK6490" s="72">
        <f t="shared" si="655"/>
        <v>0</v>
      </c>
      <c r="AL6490" s="72">
        <f t="shared" si="656"/>
        <v>0</v>
      </c>
      <c r="AQ6490" s="63">
        <f t="shared" si="658"/>
        <v>6490</v>
      </c>
      <c r="AR6490" s="72">
        <f t="shared" si="657"/>
        <v>0</v>
      </c>
    </row>
    <row r="6491" spans="35:44" x14ac:dyDescent="0.25">
      <c r="AI6491" s="72">
        <f t="shared" si="653"/>
        <v>0</v>
      </c>
      <c r="AJ6491" s="72">
        <f t="shared" si="654"/>
        <v>0</v>
      </c>
      <c r="AK6491" s="72">
        <f t="shared" si="655"/>
        <v>0</v>
      </c>
      <c r="AL6491" s="72">
        <f t="shared" si="656"/>
        <v>0</v>
      </c>
      <c r="AQ6491" s="63">
        <f t="shared" si="658"/>
        <v>6491</v>
      </c>
      <c r="AR6491" s="72">
        <f t="shared" si="657"/>
        <v>0</v>
      </c>
    </row>
    <row r="6492" spans="35:44" x14ac:dyDescent="0.25">
      <c r="AI6492" s="72">
        <f t="shared" si="653"/>
        <v>0</v>
      </c>
      <c r="AJ6492" s="72">
        <f t="shared" si="654"/>
        <v>0</v>
      </c>
      <c r="AK6492" s="72">
        <f t="shared" si="655"/>
        <v>0</v>
      </c>
      <c r="AL6492" s="72">
        <f t="shared" si="656"/>
        <v>0</v>
      </c>
      <c r="AQ6492" s="63">
        <f t="shared" si="658"/>
        <v>6492</v>
      </c>
      <c r="AR6492" s="72">
        <f t="shared" si="657"/>
        <v>0</v>
      </c>
    </row>
    <row r="6493" spans="35:44" x14ac:dyDescent="0.25">
      <c r="AI6493" s="72">
        <f t="shared" si="653"/>
        <v>0</v>
      </c>
      <c r="AJ6493" s="72">
        <f t="shared" si="654"/>
        <v>0</v>
      </c>
      <c r="AK6493" s="72">
        <f t="shared" si="655"/>
        <v>0</v>
      </c>
      <c r="AL6493" s="72">
        <f t="shared" si="656"/>
        <v>0</v>
      </c>
      <c r="AQ6493" s="63">
        <f t="shared" si="658"/>
        <v>6493</v>
      </c>
      <c r="AR6493" s="72">
        <f t="shared" si="657"/>
        <v>0</v>
      </c>
    </row>
    <row r="6494" spans="35:44" x14ac:dyDescent="0.25">
      <c r="AI6494" s="72">
        <f t="shared" si="653"/>
        <v>0</v>
      </c>
      <c r="AJ6494" s="72">
        <f t="shared" si="654"/>
        <v>0</v>
      </c>
      <c r="AK6494" s="72">
        <f t="shared" si="655"/>
        <v>0</v>
      </c>
      <c r="AL6494" s="72">
        <f t="shared" si="656"/>
        <v>0</v>
      </c>
      <c r="AQ6494" s="63">
        <f t="shared" si="658"/>
        <v>6494</v>
      </c>
      <c r="AR6494" s="72">
        <f t="shared" si="657"/>
        <v>0</v>
      </c>
    </row>
    <row r="6495" spans="35:44" x14ac:dyDescent="0.25">
      <c r="AI6495" s="72">
        <f t="shared" ref="AI6495:AI6558" si="659">D6495*(C6495-C6494)*86400*$B$16</f>
        <v>0</v>
      </c>
      <c r="AJ6495" s="72">
        <f t="shared" ref="AJ6495:AJ6558" si="660">ROUNDUP((C6495-$C$1)/7,0)</f>
        <v>0</v>
      </c>
      <c r="AK6495" s="72">
        <f t="shared" ref="AK6495:AK6558" si="661">ROUNDUP((C6495-$C$1)/1,0)</f>
        <v>0</v>
      </c>
      <c r="AL6495" s="72">
        <f t="shared" ref="AL6495:AL6558" si="662">ROUNDUP((C6495-$C$1)*24,0)</f>
        <v>0</v>
      </c>
      <c r="AQ6495" s="63">
        <f t="shared" si="658"/>
        <v>6495</v>
      </c>
      <c r="AR6495" s="72">
        <f t="shared" si="657"/>
        <v>0</v>
      </c>
    </row>
    <row r="6496" spans="35:44" x14ac:dyDescent="0.25">
      <c r="AI6496" s="72">
        <f t="shared" si="659"/>
        <v>0</v>
      </c>
      <c r="AJ6496" s="72">
        <f t="shared" si="660"/>
        <v>0</v>
      </c>
      <c r="AK6496" s="72">
        <f t="shared" si="661"/>
        <v>0</v>
      </c>
      <c r="AL6496" s="72">
        <f t="shared" si="662"/>
        <v>0</v>
      </c>
      <c r="AQ6496" s="63">
        <f t="shared" si="658"/>
        <v>6496</v>
      </c>
      <c r="AR6496" s="72">
        <f t="shared" si="657"/>
        <v>0</v>
      </c>
    </row>
    <row r="6497" spans="35:44" x14ac:dyDescent="0.25">
      <c r="AI6497" s="72">
        <f t="shared" si="659"/>
        <v>0</v>
      </c>
      <c r="AJ6497" s="72">
        <f t="shared" si="660"/>
        <v>0</v>
      </c>
      <c r="AK6497" s="72">
        <f t="shared" si="661"/>
        <v>0</v>
      </c>
      <c r="AL6497" s="72">
        <f t="shared" si="662"/>
        <v>0</v>
      </c>
      <c r="AQ6497" s="63">
        <f t="shared" si="658"/>
        <v>6497</v>
      </c>
      <c r="AR6497" s="72">
        <f t="shared" si="657"/>
        <v>0</v>
      </c>
    </row>
    <row r="6498" spans="35:44" x14ac:dyDescent="0.25">
      <c r="AI6498" s="72">
        <f t="shared" si="659"/>
        <v>0</v>
      </c>
      <c r="AJ6498" s="72">
        <f t="shared" si="660"/>
        <v>0</v>
      </c>
      <c r="AK6498" s="72">
        <f t="shared" si="661"/>
        <v>0</v>
      </c>
      <c r="AL6498" s="72">
        <f t="shared" si="662"/>
        <v>0</v>
      </c>
      <c r="AQ6498" s="63">
        <f t="shared" si="658"/>
        <v>6498</v>
      </c>
      <c r="AR6498" s="72">
        <f t="shared" si="657"/>
        <v>0</v>
      </c>
    </row>
    <row r="6499" spans="35:44" x14ac:dyDescent="0.25">
      <c r="AI6499" s="72">
        <f t="shared" si="659"/>
        <v>0</v>
      </c>
      <c r="AJ6499" s="72">
        <f t="shared" si="660"/>
        <v>0</v>
      </c>
      <c r="AK6499" s="72">
        <f t="shared" si="661"/>
        <v>0</v>
      </c>
      <c r="AL6499" s="72">
        <f t="shared" si="662"/>
        <v>0</v>
      </c>
      <c r="AQ6499" s="63">
        <f t="shared" si="658"/>
        <v>6499</v>
      </c>
      <c r="AR6499" s="72">
        <f t="shared" si="657"/>
        <v>0</v>
      </c>
    </row>
    <row r="6500" spans="35:44" x14ac:dyDescent="0.25">
      <c r="AI6500" s="72">
        <f t="shared" si="659"/>
        <v>0</v>
      </c>
      <c r="AJ6500" s="72">
        <f t="shared" si="660"/>
        <v>0</v>
      </c>
      <c r="AK6500" s="72">
        <f t="shared" si="661"/>
        <v>0</v>
      </c>
      <c r="AL6500" s="72">
        <f t="shared" si="662"/>
        <v>0</v>
      </c>
      <c r="AQ6500" s="63">
        <f t="shared" si="658"/>
        <v>6500</v>
      </c>
      <c r="AR6500" s="72">
        <f t="shared" si="657"/>
        <v>0</v>
      </c>
    </row>
    <row r="6501" spans="35:44" x14ac:dyDescent="0.25">
      <c r="AI6501" s="72">
        <f t="shared" si="659"/>
        <v>0</v>
      </c>
      <c r="AJ6501" s="72">
        <f t="shared" si="660"/>
        <v>0</v>
      </c>
      <c r="AK6501" s="72">
        <f t="shared" si="661"/>
        <v>0</v>
      </c>
      <c r="AL6501" s="72">
        <f t="shared" si="662"/>
        <v>0</v>
      </c>
      <c r="AQ6501" s="63">
        <f t="shared" si="658"/>
        <v>6501</v>
      </c>
      <c r="AR6501" s="72">
        <f t="shared" si="657"/>
        <v>0</v>
      </c>
    </row>
    <row r="6502" spans="35:44" x14ac:dyDescent="0.25">
      <c r="AI6502" s="72">
        <f t="shared" si="659"/>
        <v>0</v>
      </c>
      <c r="AJ6502" s="72">
        <f t="shared" si="660"/>
        <v>0</v>
      </c>
      <c r="AK6502" s="72">
        <f t="shared" si="661"/>
        <v>0</v>
      </c>
      <c r="AL6502" s="72">
        <f t="shared" si="662"/>
        <v>0</v>
      </c>
      <c r="AQ6502" s="63">
        <f t="shared" si="658"/>
        <v>6502</v>
      </c>
      <c r="AR6502" s="72">
        <f t="shared" si="657"/>
        <v>0</v>
      </c>
    </row>
    <row r="6503" spans="35:44" x14ac:dyDescent="0.25">
      <c r="AI6503" s="72">
        <f t="shared" si="659"/>
        <v>0</v>
      </c>
      <c r="AJ6503" s="72">
        <f t="shared" si="660"/>
        <v>0</v>
      </c>
      <c r="AK6503" s="72">
        <f t="shared" si="661"/>
        <v>0</v>
      </c>
      <c r="AL6503" s="72">
        <f t="shared" si="662"/>
        <v>0</v>
      </c>
      <c r="AQ6503" s="63">
        <f t="shared" si="658"/>
        <v>6503</v>
      </c>
      <c r="AR6503" s="72">
        <f t="shared" si="657"/>
        <v>0</v>
      </c>
    </row>
    <row r="6504" spans="35:44" x14ac:dyDescent="0.25">
      <c r="AI6504" s="72">
        <f t="shared" si="659"/>
        <v>0</v>
      </c>
      <c r="AJ6504" s="72">
        <f t="shared" si="660"/>
        <v>0</v>
      </c>
      <c r="AK6504" s="72">
        <f t="shared" si="661"/>
        <v>0</v>
      </c>
      <c r="AL6504" s="72">
        <f t="shared" si="662"/>
        <v>0</v>
      </c>
      <c r="AQ6504" s="63">
        <f t="shared" si="658"/>
        <v>6504</v>
      </c>
      <c r="AR6504" s="72">
        <f t="shared" si="657"/>
        <v>0</v>
      </c>
    </row>
    <row r="6505" spans="35:44" x14ac:dyDescent="0.25">
      <c r="AI6505" s="72">
        <f t="shared" si="659"/>
        <v>0</v>
      </c>
      <c r="AJ6505" s="72">
        <f t="shared" si="660"/>
        <v>0</v>
      </c>
      <c r="AK6505" s="72">
        <f t="shared" si="661"/>
        <v>0</v>
      </c>
      <c r="AL6505" s="72">
        <f t="shared" si="662"/>
        <v>0</v>
      </c>
      <c r="AQ6505" s="63">
        <f t="shared" si="658"/>
        <v>6505</v>
      </c>
      <c r="AR6505" s="72">
        <f t="shared" si="657"/>
        <v>0</v>
      </c>
    </row>
    <row r="6506" spans="35:44" x14ac:dyDescent="0.25">
      <c r="AI6506" s="72">
        <f t="shared" si="659"/>
        <v>0</v>
      </c>
      <c r="AJ6506" s="72">
        <f t="shared" si="660"/>
        <v>0</v>
      </c>
      <c r="AK6506" s="72">
        <f t="shared" si="661"/>
        <v>0</v>
      </c>
      <c r="AL6506" s="72">
        <f t="shared" si="662"/>
        <v>0</v>
      </c>
      <c r="AQ6506" s="63">
        <f t="shared" si="658"/>
        <v>6506</v>
      </c>
      <c r="AR6506" s="72">
        <f t="shared" si="657"/>
        <v>0</v>
      </c>
    </row>
    <row r="6507" spans="35:44" x14ac:dyDescent="0.25">
      <c r="AI6507" s="72">
        <f t="shared" si="659"/>
        <v>0</v>
      </c>
      <c r="AJ6507" s="72">
        <f t="shared" si="660"/>
        <v>0</v>
      </c>
      <c r="AK6507" s="72">
        <f t="shared" si="661"/>
        <v>0</v>
      </c>
      <c r="AL6507" s="72">
        <f t="shared" si="662"/>
        <v>0</v>
      </c>
      <c r="AQ6507" s="63">
        <f t="shared" si="658"/>
        <v>6507</v>
      </c>
      <c r="AR6507" s="72">
        <f t="shared" si="657"/>
        <v>0</v>
      </c>
    </row>
    <row r="6508" spans="35:44" x14ac:dyDescent="0.25">
      <c r="AI6508" s="72">
        <f t="shared" si="659"/>
        <v>0</v>
      </c>
      <c r="AJ6508" s="72">
        <f t="shared" si="660"/>
        <v>0</v>
      </c>
      <c r="AK6508" s="72">
        <f t="shared" si="661"/>
        <v>0</v>
      </c>
      <c r="AL6508" s="72">
        <f t="shared" si="662"/>
        <v>0</v>
      </c>
      <c r="AQ6508" s="63">
        <f t="shared" si="658"/>
        <v>6508</v>
      </c>
      <c r="AR6508" s="72">
        <f t="shared" si="657"/>
        <v>0</v>
      </c>
    </row>
    <row r="6509" spans="35:44" x14ac:dyDescent="0.25">
      <c r="AI6509" s="72">
        <f t="shared" si="659"/>
        <v>0</v>
      </c>
      <c r="AJ6509" s="72">
        <f t="shared" si="660"/>
        <v>0</v>
      </c>
      <c r="AK6509" s="72">
        <f t="shared" si="661"/>
        <v>0</v>
      </c>
      <c r="AL6509" s="72">
        <f t="shared" si="662"/>
        <v>0</v>
      </c>
      <c r="AQ6509" s="63">
        <f t="shared" si="658"/>
        <v>6509</v>
      </c>
      <c r="AR6509" s="72">
        <f t="shared" si="657"/>
        <v>0</v>
      </c>
    </row>
    <row r="6510" spans="35:44" x14ac:dyDescent="0.25">
      <c r="AI6510" s="72">
        <f t="shared" si="659"/>
        <v>0</v>
      </c>
      <c r="AJ6510" s="72">
        <f t="shared" si="660"/>
        <v>0</v>
      </c>
      <c r="AK6510" s="72">
        <f t="shared" si="661"/>
        <v>0</v>
      </c>
      <c r="AL6510" s="72">
        <f t="shared" si="662"/>
        <v>0</v>
      </c>
      <c r="AQ6510" s="63">
        <f t="shared" si="658"/>
        <v>6510</v>
      </c>
      <c r="AR6510" s="72">
        <f t="shared" si="657"/>
        <v>0</v>
      </c>
    </row>
    <row r="6511" spans="35:44" x14ac:dyDescent="0.25">
      <c r="AI6511" s="72">
        <f t="shared" si="659"/>
        <v>0</v>
      </c>
      <c r="AJ6511" s="72">
        <f t="shared" si="660"/>
        <v>0</v>
      </c>
      <c r="AK6511" s="72">
        <f t="shared" si="661"/>
        <v>0</v>
      </c>
      <c r="AL6511" s="72">
        <f t="shared" si="662"/>
        <v>0</v>
      </c>
      <c r="AQ6511" s="63">
        <f t="shared" si="658"/>
        <v>6511</v>
      </c>
      <c r="AR6511" s="72">
        <f t="shared" si="657"/>
        <v>0</v>
      </c>
    </row>
    <row r="6512" spans="35:44" x14ac:dyDescent="0.25">
      <c r="AI6512" s="72">
        <f t="shared" si="659"/>
        <v>0</v>
      </c>
      <c r="AJ6512" s="72">
        <f t="shared" si="660"/>
        <v>0</v>
      </c>
      <c r="AK6512" s="72">
        <f t="shared" si="661"/>
        <v>0</v>
      </c>
      <c r="AL6512" s="72">
        <f t="shared" si="662"/>
        <v>0</v>
      </c>
      <c r="AQ6512" s="63">
        <f t="shared" si="658"/>
        <v>6512</v>
      </c>
      <c r="AR6512" s="72">
        <f t="shared" si="657"/>
        <v>0</v>
      </c>
    </row>
    <row r="6513" spans="35:44" x14ac:dyDescent="0.25">
      <c r="AI6513" s="72">
        <f t="shared" si="659"/>
        <v>0</v>
      </c>
      <c r="AJ6513" s="72">
        <f t="shared" si="660"/>
        <v>0</v>
      </c>
      <c r="AK6513" s="72">
        <f t="shared" si="661"/>
        <v>0</v>
      </c>
      <c r="AL6513" s="72">
        <f t="shared" si="662"/>
        <v>0</v>
      </c>
      <c r="AQ6513" s="63">
        <f t="shared" si="658"/>
        <v>6513</v>
      </c>
      <c r="AR6513" s="72">
        <f t="shared" si="657"/>
        <v>0</v>
      </c>
    </row>
    <row r="6514" spans="35:44" x14ac:dyDescent="0.25">
      <c r="AI6514" s="72">
        <f t="shared" si="659"/>
        <v>0</v>
      </c>
      <c r="AJ6514" s="72">
        <f t="shared" si="660"/>
        <v>0</v>
      </c>
      <c r="AK6514" s="72">
        <f t="shared" si="661"/>
        <v>0</v>
      </c>
      <c r="AL6514" s="72">
        <f t="shared" si="662"/>
        <v>0</v>
      </c>
      <c r="AQ6514" s="63">
        <f t="shared" si="658"/>
        <v>6514</v>
      </c>
      <c r="AR6514" s="72">
        <f t="shared" si="657"/>
        <v>0</v>
      </c>
    </row>
    <row r="6515" spans="35:44" x14ac:dyDescent="0.25">
      <c r="AI6515" s="72">
        <f t="shared" si="659"/>
        <v>0</v>
      </c>
      <c r="AJ6515" s="72">
        <f t="shared" si="660"/>
        <v>0</v>
      </c>
      <c r="AK6515" s="72">
        <f t="shared" si="661"/>
        <v>0</v>
      </c>
      <c r="AL6515" s="72">
        <f t="shared" si="662"/>
        <v>0</v>
      </c>
      <c r="AQ6515" s="63">
        <f t="shared" si="658"/>
        <v>6515</v>
      </c>
      <c r="AR6515" s="72">
        <f t="shared" si="657"/>
        <v>0</v>
      </c>
    </row>
    <row r="6516" spans="35:44" x14ac:dyDescent="0.25">
      <c r="AI6516" s="72">
        <f t="shared" si="659"/>
        <v>0</v>
      </c>
      <c r="AJ6516" s="72">
        <f t="shared" si="660"/>
        <v>0</v>
      </c>
      <c r="AK6516" s="72">
        <f t="shared" si="661"/>
        <v>0</v>
      </c>
      <c r="AL6516" s="72">
        <f t="shared" si="662"/>
        <v>0</v>
      </c>
      <c r="AQ6516" s="63">
        <f t="shared" si="658"/>
        <v>6516</v>
      </c>
      <c r="AR6516" s="72">
        <f t="shared" si="657"/>
        <v>0</v>
      </c>
    </row>
    <row r="6517" spans="35:44" x14ac:dyDescent="0.25">
      <c r="AI6517" s="72">
        <f t="shared" si="659"/>
        <v>0</v>
      </c>
      <c r="AJ6517" s="72">
        <f t="shared" si="660"/>
        <v>0</v>
      </c>
      <c r="AK6517" s="72">
        <f t="shared" si="661"/>
        <v>0</v>
      </c>
      <c r="AL6517" s="72">
        <f t="shared" si="662"/>
        <v>0</v>
      </c>
      <c r="AQ6517" s="63">
        <f t="shared" si="658"/>
        <v>6517</v>
      </c>
      <c r="AR6517" s="72">
        <f t="shared" si="657"/>
        <v>0</v>
      </c>
    </row>
    <row r="6518" spans="35:44" x14ac:dyDescent="0.25">
      <c r="AI6518" s="72">
        <f t="shared" si="659"/>
        <v>0</v>
      </c>
      <c r="AJ6518" s="72">
        <f t="shared" si="660"/>
        <v>0</v>
      </c>
      <c r="AK6518" s="72">
        <f t="shared" si="661"/>
        <v>0</v>
      </c>
      <c r="AL6518" s="72">
        <f t="shared" si="662"/>
        <v>0</v>
      </c>
      <c r="AQ6518" s="63">
        <f t="shared" si="658"/>
        <v>6518</v>
      </c>
      <c r="AR6518" s="72">
        <f t="shared" si="657"/>
        <v>0</v>
      </c>
    </row>
    <row r="6519" spans="35:44" x14ac:dyDescent="0.25">
      <c r="AI6519" s="72">
        <f t="shared" si="659"/>
        <v>0</v>
      </c>
      <c r="AJ6519" s="72">
        <f t="shared" si="660"/>
        <v>0</v>
      </c>
      <c r="AK6519" s="72">
        <f t="shared" si="661"/>
        <v>0</v>
      </c>
      <c r="AL6519" s="72">
        <f t="shared" si="662"/>
        <v>0</v>
      </c>
      <c r="AQ6519" s="63">
        <f t="shared" si="658"/>
        <v>6519</v>
      </c>
      <c r="AR6519" s="72">
        <f t="shared" si="657"/>
        <v>0</v>
      </c>
    </row>
    <row r="6520" spans="35:44" x14ac:dyDescent="0.25">
      <c r="AI6520" s="72">
        <f t="shared" si="659"/>
        <v>0</v>
      </c>
      <c r="AJ6520" s="72">
        <f t="shared" si="660"/>
        <v>0</v>
      </c>
      <c r="AK6520" s="72">
        <f t="shared" si="661"/>
        <v>0</v>
      </c>
      <c r="AL6520" s="72">
        <f t="shared" si="662"/>
        <v>0</v>
      </c>
      <c r="AQ6520" s="63">
        <f t="shared" si="658"/>
        <v>6520</v>
      </c>
      <c r="AR6520" s="72">
        <f t="shared" si="657"/>
        <v>0</v>
      </c>
    </row>
    <row r="6521" spans="35:44" x14ac:dyDescent="0.25">
      <c r="AI6521" s="72">
        <f t="shared" si="659"/>
        <v>0</v>
      </c>
      <c r="AJ6521" s="72">
        <f t="shared" si="660"/>
        <v>0</v>
      </c>
      <c r="AK6521" s="72">
        <f t="shared" si="661"/>
        <v>0</v>
      </c>
      <c r="AL6521" s="72">
        <f t="shared" si="662"/>
        <v>0</v>
      </c>
      <c r="AQ6521" s="63">
        <f t="shared" si="658"/>
        <v>6521</v>
      </c>
      <c r="AR6521" s="72">
        <f t="shared" si="657"/>
        <v>0</v>
      </c>
    </row>
    <row r="6522" spans="35:44" x14ac:dyDescent="0.25">
      <c r="AI6522" s="72">
        <f t="shared" si="659"/>
        <v>0</v>
      </c>
      <c r="AJ6522" s="72">
        <f t="shared" si="660"/>
        <v>0</v>
      </c>
      <c r="AK6522" s="72">
        <f t="shared" si="661"/>
        <v>0</v>
      </c>
      <c r="AL6522" s="72">
        <f t="shared" si="662"/>
        <v>0</v>
      </c>
      <c r="AQ6522" s="63">
        <f t="shared" si="658"/>
        <v>6522</v>
      </c>
      <c r="AR6522" s="72">
        <f t="shared" si="657"/>
        <v>0</v>
      </c>
    </row>
    <row r="6523" spans="35:44" x14ac:dyDescent="0.25">
      <c r="AI6523" s="72">
        <f t="shared" si="659"/>
        <v>0</v>
      </c>
      <c r="AJ6523" s="72">
        <f t="shared" si="660"/>
        <v>0</v>
      </c>
      <c r="AK6523" s="72">
        <f t="shared" si="661"/>
        <v>0</v>
      </c>
      <c r="AL6523" s="72">
        <f t="shared" si="662"/>
        <v>0</v>
      </c>
      <c r="AQ6523" s="63">
        <f t="shared" si="658"/>
        <v>6523</v>
      </c>
      <c r="AR6523" s="72">
        <f t="shared" si="657"/>
        <v>0</v>
      </c>
    </row>
    <row r="6524" spans="35:44" x14ac:dyDescent="0.25">
      <c r="AI6524" s="72">
        <f t="shared" si="659"/>
        <v>0</v>
      </c>
      <c r="AJ6524" s="72">
        <f t="shared" si="660"/>
        <v>0</v>
      </c>
      <c r="AK6524" s="72">
        <f t="shared" si="661"/>
        <v>0</v>
      </c>
      <c r="AL6524" s="72">
        <f t="shared" si="662"/>
        <v>0</v>
      </c>
      <c r="AQ6524" s="63">
        <f t="shared" si="658"/>
        <v>6524</v>
      </c>
      <c r="AR6524" s="72">
        <f t="shared" si="657"/>
        <v>0</v>
      </c>
    </row>
    <row r="6525" spans="35:44" x14ac:dyDescent="0.25">
      <c r="AI6525" s="72">
        <f t="shared" si="659"/>
        <v>0</v>
      </c>
      <c r="AJ6525" s="72">
        <f t="shared" si="660"/>
        <v>0</v>
      </c>
      <c r="AK6525" s="72">
        <f t="shared" si="661"/>
        <v>0</v>
      </c>
      <c r="AL6525" s="72">
        <f t="shared" si="662"/>
        <v>0</v>
      </c>
      <c r="AQ6525" s="63">
        <f t="shared" si="658"/>
        <v>6525</v>
      </c>
      <c r="AR6525" s="72">
        <f t="shared" si="657"/>
        <v>0</v>
      </c>
    </row>
    <row r="6526" spans="35:44" x14ac:dyDescent="0.25">
      <c r="AI6526" s="72">
        <f t="shared" si="659"/>
        <v>0</v>
      </c>
      <c r="AJ6526" s="72">
        <f t="shared" si="660"/>
        <v>0</v>
      </c>
      <c r="AK6526" s="72">
        <f t="shared" si="661"/>
        <v>0</v>
      </c>
      <c r="AL6526" s="72">
        <f t="shared" si="662"/>
        <v>0</v>
      </c>
      <c r="AQ6526" s="63">
        <f t="shared" si="658"/>
        <v>6526</v>
      </c>
      <c r="AR6526" s="72">
        <f t="shared" si="657"/>
        <v>0</v>
      </c>
    </row>
    <row r="6527" spans="35:44" x14ac:dyDescent="0.25">
      <c r="AI6527" s="72">
        <f t="shared" si="659"/>
        <v>0</v>
      </c>
      <c r="AJ6527" s="72">
        <f t="shared" si="660"/>
        <v>0</v>
      </c>
      <c r="AK6527" s="72">
        <f t="shared" si="661"/>
        <v>0</v>
      </c>
      <c r="AL6527" s="72">
        <f t="shared" si="662"/>
        <v>0</v>
      </c>
      <c r="AQ6527" s="63">
        <f t="shared" si="658"/>
        <v>6527</v>
      </c>
      <c r="AR6527" s="72">
        <f t="shared" si="657"/>
        <v>0</v>
      </c>
    </row>
    <row r="6528" spans="35:44" x14ac:dyDescent="0.25">
      <c r="AI6528" s="72">
        <f t="shared" si="659"/>
        <v>0</v>
      </c>
      <c r="AJ6528" s="72">
        <f t="shared" si="660"/>
        <v>0</v>
      </c>
      <c r="AK6528" s="72">
        <f t="shared" si="661"/>
        <v>0</v>
      </c>
      <c r="AL6528" s="72">
        <f t="shared" si="662"/>
        <v>0</v>
      </c>
      <c r="AQ6528" s="63">
        <f t="shared" si="658"/>
        <v>6528</v>
      </c>
      <c r="AR6528" s="72">
        <f t="shared" si="657"/>
        <v>0</v>
      </c>
    </row>
    <row r="6529" spans="35:44" x14ac:dyDescent="0.25">
      <c r="AI6529" s="72">
        <f t="shared" si="659"/>
        <v>0</v>
      </c>
      <c r="AJ6529" s="72">
        <f t="shared" si="660"/>
        <v>0</v>
      </c>
      <c r="AK6529" s="72">
        <f t="shared" si="661"/>
        <v>0</v>
      </c>
      <c r="AL6529" s="72">
        <f t="shared" si="662"/>
        <v>0</v>
      </c>
      <c r="AQ6529" s="63">
        <f t="shared" si="658"/>
        <v>6529</v>
      </c>
      <c r="AR6529" s="72">
        <f t="shared" ref="AR6529:AR6592" si="663">SUMIFS(AI:AI,AL:AL,AQ6529)</f>
        <v>0</v>
      </c>
    </row>
    <row r="6530" spans="35:44" x14ac:dyDescent="0.25">
      <c r="AI6530" s="72">
        <f t="shared" si="659"/>
        <v>0</v>
      </c>
      <c r="AJ6530" s="72">
        <f t="shared" si="660"/>
        <v>0</v>
      </c>
      <c r="AK6530" s="72">
        <f t="shared" si="661"/>
        <v>0</v>
      </c>
      <c r="AL6530" s="72">
        <f t="shared" si="662"/>
        <v>0</v>
      </c>
      <c r="AQ6530" s="63">
        <f t="shared" si="658"/>
        <v>6530</v>
      </c>
      <c r="AR6530" s="72">
        <f t="shared" si="663"/>
        <v>0</v>
      </c>
    </row>
    <row r="6531" spans="35:44" x14ac:dyDescent="0.25">
      <c r="AI6531" s="72">
        <f t="shared" si="659"/>
        <v>0</v>
      </c>
      <c r="AJ6531" s="72">
        <f t="shared" si="660"/>
        <v>0</v>
      </c>
      <c r="AK6531" s="72">
        <f t="shared" si="661"/>
        <v>0</v>
      </c>
      <c r="AL6531" s="72">
        <f t="shared" si="662"/>
        <v>0</v>
      </c>
      <c r="AQ6531" s="63">
        <f t="shared" ref="AQ6531:AQ6594" si="664">1+AQ6530</f>
        <v>6531</v>
      </c>
      <c r="AR6531" s="72">
        <f t="shared" si="663"/>
        <v>0</v>
      </c>
    </row>
    <row r="6532" spans="35:44" x14ac:dyDescent="0.25">
      <c r="AI6532" s="72">
        <f t="shared" si="659"/>
        <v>0</v>
      </c>
      <c r="AJ6532" s="72">
        <f t="shared" si="660"/>
        <v>0</v>
      </c>
      <c r="AK6532" s="72">
        <f t="shared" si="661"/>
        <v>0</v>
      </c>
      <c r="AL6532" s="72">
        <f t="shared" si="662"/>
        <v>0</v>
      </c>
      <c r="AQ6532" s="63">
        <f t="shared" si="664"/>
        <v>6532</v>
      </c>
      <c r="AR6532" s="72">
        <f t="shared" si="663"/>
        <v>0</v>
      </c>
    </row>
    <row r="6533" spans="35:44" x14ac:dyDescent="0.25">
      <c r="AI6533" s="72">
        <f t="shared" si="659"/>
        <v>0</v>
      </c>
      <c r="AJ6533" s="72">
        <f t="shared" si="660"/>
        <v>0</v>
      </c>
      <c r="AK6533" s="72">
        <f t="shared" si="661"/>
        <v>0</v>
      </c>
      <c r="AL6533" s="72">
        <f t="shared" si="662"/>
        <v>0</v>
      </c>
      <c r="AQ6533" s="63">
        <f t="shared" si="664"/>
        <v>6533</v>
      </c>
      <c r="AR6533" s="72">
        <f t="shared" si="663"/>
        <v>0</v>
      </c>
    </row>
    <row r="6534" spans="35:44" x14ac:dyDescent="0.25">
      <c r="AI6534" s="72">
        <f t="shared" si="659"/>
        <v>0</v>
      </c>
      <c r="AJ6534" s="72">
        <f t="shared" si="660"/>
        <v>0</v>
      </c>
      <c r="AK6534" s="72">
        <f t="shared" si="661"/>
        <v>0</v>
      </c>
      <c r="AL6534" s="72">
        <f t="shared" si="662"/>
        <v>0</v>
      </c>
      <c r="AQ6534" s="63">
        <f t="shared" si="664"/>
        <v>6534</v>
      </c>
      <c r="AR6534" s="72">
        <f t="shared" si="663"/>
        <v>0</v>
      </c>
    </row>
    <row r="6535" spans="35:44" x14ac:dyDescent="0.25">
      <c r="AI6535" s="72">
        <f t="shared" si="659"/>
        <v>0</v>
      </c>
      <c r="AJ6535" s="72">
        <f t="shared" si="660"/>
        <v>0</v>
      </c>
      <c r="AK6535" s="72">
        <f t="shared" si="661"/>
        <v>0</v>
      </c>
      <c r="AL6535" s="72">
        <f t="shared" si="662"/>
        <v>0</v>
      </c>
      <c r="AQ6535" s="63">
        <f t="shared" si="664"/>
        <v>6535</v>
      </c>
      <c r="AR6535" s="72">
        <f t="shared" si="663"/>
        <v>0</v>
      </c>
    </row>
    <row r="6536" spans="35:44" x14ac:dyDescent="0.25">
      <c r="AI6536" s="72">
        <f t="shared" si="659"/>
        <v>0</v>
      </c>
      <c r="AJ6536" s="72">
        <f t="shared" si="660"/>
        <v>0</v>
      </c>
      <c r="AK6536" s="72">
        <f t="shared" si="661"/>
        <v>0</v>
      </c>
      <c r="AL6536" s="72">
        <f t="shared" si="662"/>
        <v>0</v>
      </c>
      <c r="AQ6536" s="63">
        <f t="shared" si="664"/>
        <v>6536</v>
      </c>
      <c r="AR6536" s="72">
        <f t="shared" si="663"/>
        <v>0</v>
      </c>
    </row>
    <row r="6537" spans="35:44" x14ac:dyDescent="0.25">
      <c r="AI6537" s="72">
        <f t="shared" si="659"/>
        <v>0</v>
      </c>
      <c r="AJ6537" s="72">
        <f t="shared" si="660"/>
        <v>0</v>
      </c>
      <c r="AK6537" s="72">
        <f t="shared" si="661"/>
        <v>0</v>
      </c>
      <c r="AL6537" s="72">
        <f t="shared" si="662"/>
        <v>0</v>
      </c>
      <c r="AQ6537" s="63">
        <f t="shared" si="664"/>
        <v>6537</v>
      </c>
      <c r="AR6537" s="72">
        <f t="shared" si="663"/>
        <v>0</v>
      </c>
    </row>
    <row r="6538" spans="35:44" x14ac:dyDescent="0.25">
      <c r="AI6538" s="72">
        <f t="shared" si="659"/>
        <v>0</v>
      </c>
      <c r="AJ6538" s="72">
        <f t="shared" si="660"/>
        <v>0</v>
      </c>
      <c r="AK6538" s="72">
        <f t="shared" si="661"/>
        <v>0</v>
      </c>
      <c r="AL6538" s="72">
        <f t="shared" si="662"/>
        <v>0</v>
      </c>
      <c r="AQ6538" s="63">
        <f t="shared" si="664"/>
        <v>6538</v>
      </c>
      <c r="AR6538" s="72">
        <f t="shared" si="663"/>
        <v>0</v>
      </c>
    </row>
    <row r="6539" spans="35:44" x14ac:dyDescent="0.25">
      <c r="AI6539" s="72">
        <f t="shared" si="659"/>
        <v>0</v>
      </c>
      <c r="AJ6539" s="72">
        <f t="shared" si="660"/>
        <v>0</v>
      </c>
      <c r="AK6539" s="72">
        <f t="shared" si="661"/>
        <v>0</v>
      </c>
      <c r="AL6539" s="72">
        <f t="shared" si="662"/>
        <v>0</v>
      </c>
      <c r="AQ6539" s="63">
        <f t="shared" si="664"/>
        <v>6539</v>
      </c>
      <c r="AR6539" s="72">
        <f t="shared" si="663"/>
        <v>0</v>
      </c>
    </row>
    <row r="6540" spans="35:44" x14ac:dyDescent="0.25">
      <c r="AI6540" s="72">
        <f t="shared" si="659"/>
        <v>0</v>
      </c>
      <c r="AJ6540" s="72">
        <f t="shared" si="660"/>
        <v>0</v>
      </c>
      <c r="AK6540" s="72">
        <f t="shared" si="661"/>
        <v>0</v>
      </c>
      <c r="AL6540" s="72">
        <f t="shared" si="662"/>
        <v>0</v>
      </c>
      <c r="AQ6540" s="63">
        <f t="shared" si="664"/>
        <v>6540</v>
      </c>
      <c r="AR6540" s="72">
        <f t="shared" si="663"/>
        <v>0</v>
      </c>
    </row>
    <row r="6541" spans="35:44" x14ac:dyDescent="0.25">
      <c r="AI6541" s="72">
        <f t="shared" si="659"/>
        <v>0</v>
      </c>
      <c r="AJ6541" s="72">
        <f t="shared" si="660"/>
        <v>0</v>
      </c>
      <c r="AK6541" s="72">
        <f t="shared" si="661"/>
        <v>0</v>
      </c>
      <c r="AL6541" s="72">
        <f t="shared" si="662"/>
        <v>0</v>
      </c>
      <c r="AQ6541" s="63">
        <f t="shared" si="664"/>
        <v>6541</v>
      </c>
      <c r="AR6541" s="72">
        <f t="shared" si="663"/>
        <v>0</v>
      </c>
    </row>
    <row r="6542" spans="35:44" x14ac:dyDescent="0.25">
      <c r="AI6542" s="72">
        <f t="shared" si="659"/>
        <v>0</v>
      </c>
      <c r="AJ6542" s="72">
        <f t="shared" si="660"/>
        <v>0</v>
      </c>
      <c r="AK6542" s="72">
        <f t="shared" si="661"/>
        <v>0</v>
      </c>
      <c r="AL6542" s="72">
        <f t="shared" si="662"/>
        <v>0</v>
      </c>
      <c r="AQ6542" s="63">
        <f t="shared" si="664"/>
        <v>6542</v>
      </c>
      <c r="AR6542" s="72">
        <f t="shared" si="663"/>
        <v>0</v>
      </c>
    </row>
    <row r="6543" spans="35:44" x14ac:dyDescent="0.25">
      <c r="AI6543" s="72">
        <f t="shared" si="659"/>
        <v>0</v>
      </c>
      <c r="AJ6543" s="72">
        <f t="shared" si="660"/>
        <v>0</v>
      </c>
      <c r="AK6543" s="72">
        <f t="shared" si="661"/>
        <v>0</v>
      </c>
      <c r="AL6543" s="72">
        <f t="shared" si="662"/>
        <v>0</v>
      </c>
      <c r="AQ6543" s="63">
        <f t="shared" si="664"/>
        <v>6543</v>
      </c>
      <c r="AR6543" s="72">
        <f t="shared" si="663"/>
        <v>0</v>
      </c>
    </row>
    <row r="6544" spans="35:44" x14ac:dyDescent="0.25">
      <c r="AI6544" s="72">
        <f t="shared" si="659"/>
        <v>0</v>
      </c>
      <c r="AJ6544" s="72">
        <f t="shared" si="660"/>
        <v>0</v>
      </c>
      <c r="AK6544" s="72">
        <f t="shared" si="661"/>
        <v>0</v>
      </c>
      <c r="AL6544" s="72">
        <f t="shared" si="662"/>
        <v>0</v>
      </c>
      <c r="AQ6544" s="63">
        <f t="shared" si="664"/>
        <v>6544</v>
      </c>
      <c r="AR6544" s="72">
        <f t="shared" si="663"/>
        <v>0</v>
      </c>
    </row>
    <row r="6545" spans="35:44" x14ac:dyDescent="0.25">
      <c r="AI6545" s="72">
        <f t="shared" si="659"/>
        <v>0</v>
      </c>
      <c r="AJ6545" s="72">
        <f t="shared" si="660"/>
        <v>0</v>
      </c>
      <c r="AK6545" s="72">
        <f t="shared" si="661"/>
        <v>0</v>
      </c>
      <c r="AL6545" s="72">
        <f t="shared" si="662"/>
        <v>0</v>
      </c>
      <c r="AQ6545" s="63">
        <f t="shared" si="664"/>
        <v>6545</v>
      </c>
      <c r="AR6545" s="72">
        <f t="shared" si="663"/>
        <v>0</v>
      </c>
    </row>
    <row r="6546" spans="35:44" x14ac:dyDescent="0.25">
      <c r="AI6546" s="72">
        <f t="shared" si="659"/>
        <v>0</v>
      </c>
      <c r="AJ6546" s="72">
        <f t="shared" si="660"/>
        <v>0</v>
      </c>
      <c r="AK6546" s="72">
        <f t="shared" si="661"/>
        <v>0</v>
      </c>
      <c r="AL6546" s="72">
        <f t="shared" si="662"/>
        <v>0</v>
      </c>
      <c r="AQ6546" s="63">
        <f t="shared" si="664"/>
        <v>6546</v>
      </c>
      <c r="AR6546" s="72">
        <f t="shared" si="663"/>
        <v>0</v>
      </c>
    </row>
    <row r="6547" spans="35:44" x14ac:dyDescent="0.25">
      <c r="AI6547" s="72">
        <f t="shared" si="659"/>
        <v>0</v>
      </c>
      <c r="AJ6547" s="72">
        <f t="shared" si="660"/>
        <v>0</v>
      </c>
      <c r="AK6547" s="72">
        <f t="shared" si="661"/>
        <v>0</v>
      </c>
      <c r="AL6547" s="72">
        <f t="shared" si="662"/>
        <v>0</v>
      </c>
      <c r="AQ6547" s="63">
        <f t="shared" si="664"/>
        <v>6547</v>
      </c>
      <c r="AR6547" s="72">
        <f t="shared" si="663"/>
        <v>0</v>
      </c>
    </row>
    <row r="6548" spans="35:44" x14ac:dyDescent="0.25">
      <c r="AI6548" s="72">
        <f t="shared" si="659"/>
        <v>0</v>
      </c>
      <c r="AJ6548" s="72">
        <f t="shared" si="660"/>
        <v>0</v>
      </c>
      <c r="AK6548" s="72">
        <f t="shared" si="661"/>
        <v>0</v>
      </c>
      <c r="AL6548" s="72">
        <f t="shared" si="662"/>
        <v>0</v>
      </c>
      <c r="AQ6548" s="63">
        <f t="shared" si="664"/>
        <v>6548</v>
      </c>
      <c r="AR6548" s="72">
        <f t="shared" si="663"/>
        <v>0</v>
      </c>
    </row>
    <row r="6549" spans="35:44" x14ac:dyDescent="0.25">
      <c r="AI6549" s="72">
        <f t="shared" si="659"/>
        <v>0</v>
      </c>
      <c r="AJ6549" s="72">
        <f t="shared" si="660"/>
        <v>0</v>
      </c>
      <c r="AK6549" s="72">
        <f t="shared" si="661"/>
        <v>0</v>
      </c>
      <c r="AL6549" s="72">
        <f t="shared" si="662"/>
        <v>0</v>
      </c>
      <c r="AQ6549" s="63">
        <f t="shared" si="664"/>
        <v>6549</v>
      </c>
      <c r="AR6549" s="72">
        <f t="shared" si="663"/>
        <v>0</v>
      </c>
    </row>
    <row r="6550" spans="35:44" x14ac:dyDescent="0.25">
      <c r="AI6550" s="72">
        <f t="shared" si="659"/>
        <v>0</v>
      </c>
      <c r="AJ6550" s="72">
        <f t="shared" si="660"/>
        <v>0</v>
      </c>
      <c r="AK6550" s="72">
        <f t="shared" si="661"/>
        <v>0</v>
      </c>
      <c r="AL6550" s="72">
        <f t="shared" si="662"/>
        <v>0</v>
      </c>
      <c r="AQ6550" s="63">
        <f t="shared" si="664"/>
        <v>6550</v>
      </c>
      <c r="AR6550" s="72">
        <f t="shared" si="663"/>
        <v>0</v>
      </c>
    </row>
    <row r="6551" spans="35:44" x14ac:dyDescent="0.25">
      <c r="AI6551" s="72">
        <f t="shared" si="659"/>
        <v>0</v>
      </c>
      <c r="AJ6551" s="72">
        <f t="shared" si="660"/>
        <v>0</v>
      </c>
      <c r="AK6551" s="72">
        <f t="shared" si="661"/>
        <v>0</v>
      </c>
      <c r="AL6551" s="72">
        <f t="shared" si="662"/>
        <v>0</v>
      </c>
      <c r="AQ6551" s="63">
        <f t="shared" si="664"/>
        <v>6551</v>
      </c>
      <c r="AR6551" s="72">
        <f t="shared" si="663"/>
        <v>0</v>
      </c>
    </row>
    <row r="6552" spans="35:44" x14ac:dyDescent="0.25">
      <c r="AI6552" s="72">
        <f t="shared" si="659"/>
        <v>0</v>
      </c>
      <c r="AJ6552" s="72">
        <f t="shared" si="660"/>
        <v>0</v>
      </c>
      <c r="AK6552" s="72">
        <f t="shared" si="661"/>
        <v>0</v>
      </c>
      <c r="AL6552" s="72">
        <f t="shared" si="662"/>
        <v>0</v>
      </c>
      <c r="AQ6552" s="63">
        <f t="shared" si="664"/>
        <v>6552</v>
      </c>
      <c r="AR6552" s="72">
        <f t="shared" si="663"/>
        <v>0</v>
      </c>
    </row>
    <row r="6553" spans="35:44" x14ac:dyDescent="0.25">
      <c r="AI6553" s="72">
        <f t="shared" si="659"/>
        <v>0</v>
      </c>
      <c r="AJ6553" s="72">
        <f t="shared" si="660"/>
        <v>0</v>
      </c>
      <c r="AK6553" s="72">
        <f t="shared" si="661"/>
        <v>0</v>
      </c>
      <c r="AL6553" s="72">
        <f t="shared" si="662"/>
        <v>0</v>
      </c>
      <c r="AQ6553" s="63">
        <f t="shared" si="664"/>
        <v>6553</v>
      </c>
      <c r="AR6553" s="72">
        <f t="shared" si="663"/>
        <v>0</v>
      </c>
    </row>
    <row r="6554" spans="35:44" x14ac:dyDescent="0.25">
      <c r="AI6554" s="72">
        <f t="shared" si="659"/>
        <v>0</v>
      </c>
      <c r="AJ6554" s="72">
        <f t="shared" si="660"/>
        <v>0</v>
      </c>
      <c r="AK6554" s="72">
        <f t="shared" si="661"/>
        <v>0</v>
      </c>
      <c r="AL6554" s="72">
        <f t="shared" si="662"/>
        <v>0</v>
      </c>
      <c r="AQ6554" s="63">
        <f t="shared" si="664"/>
        <v>6554</v>
      </c>
      <c r="AR6554" s="72">
        <f t="shared" si="663"/>
        <v>0</v>
      </c>
    </row>
    <row r="6555" spans="35:44" x14ac:dyDescent="0.25">
      <c r="AI6555" s="72">
        <f t="shared" si="659"/>
        <v>0</v>
      </c>
      <c r="AJ6555" s="72">
        <f t="shared" si="660"/>
        <v>0</v>
      </c>
      <c r="AK6555" s="72">
        <f t="shared" si="661"/>
        <v>0</v>
      </c>
      <c r="AL6555" s="72">
        <f t="shared" si="662"/>
        <v>0</v>
      </c>
      <c r="AQ6555" s="63">
        <f t="shared" si="664"/>
        <v>6555</v>
      </c>
      <c r="AR6555" s="72">
        <f t="shared" si="663"/>
        <v>0</v>
      </c>
    </row>
    <row r="6556" spans="35:44" x14ac:dyDescent="0.25">
      <c r="AI6556" s="72">
        <f t="shared" si="659"/>
        <v>0</v>
      </c>
      <c r="AJ6556" s="72">
        <f t="shared" si="660"/>
        <v>0</v>
      </c>
      <c r="AK6556" s="72">
        <f t="shared" si="661"/>
        <v>0</v>
      </c>
      <c r="AL6556" s="72">
        <f t="shared" si="662"/>
        <v>0</v>
      </c>
      <c r="AQ6556" s="63">
        <f t="shared" si="664"/>
        <v>6556</v>
      </c>
      <c r="AR6556" s="72">
        <f t="shared" si="663"/>
        <v>0</v>
      </c>
    </row>
    <row r="6557" spans="35:44" x14ac:dyDescent="0.25">
      <c r="AI6557" s="72">
        <f t="shared" si="659"/>
        <v>0</v>
      </c>
      <c r="AJ6557" s="72">
        <f t="shared" si="660"/>
        <v>0</v>
      </c>
      <c r="AK6557" s="72">
        <f t="shared" si="661"/>
        <v>0</v>
      </c>
      <c r="AL6557" s="72">
        <f t="shared" si="662"/>
        <v>0</v>
      </c>
      <c r="AQ6557" s="63">
        <f t="shared" si="664"/>
        <v>6557</v>
      </c>
      <c r="AR6557" s="72">
        <f t="shared" si="663"/>
        <v>0</v>
      </c>
    </row>
    <row r="6558" spans="35:44" x14ac:dyDescent="0.25">
      <c r="AI6558" s="72">
        <f t="shared" si="659"/>
        <v>0</v>
      </c>
      <c r="AJ6558" s="72">
        <f t="shared" si="660"/>
        <v>0</v>
      </c>
      <c r="AK6558" s="72">
        <f t="shared" si="661"/>
        <v>0</v>
      </c>
      <c r="AL6558" s="72">
        <f t="shared" si="662"/>
        <v>0</v>
      </c>
      <c r="AQ6558" s="63">
        <f t="shared" si="664"/>
        <v>6558</v>
      </c>
      <c r="AR6558" s="72">
        <f t="shared" si="663"/>
        <v>0</v>
      </c>
    </row>
    <row r="6559" spans="35:44" x14ac:dyDescent="0.25">
      <c r="AI6559" s="72">
        <f t="shared" ref="AI6559:AI6622" si="665">D6559*(C6559-C6558)*86400*$B$16</f>
        <v>0</v>
      </c>
      <c r="AJ6559" s="72">
        <f t="shared" ref="AJ6559:AJ6622" si="666">ROUNDUP((C6559-$C$1)/7,0)</f>
        <v>0</v>
      </c>
      <c r="AK6559" s="72">
        <f t="shared" ref="AK6559:AK6622" si="667">ROUNDUP((C6559-$C$1)/1,0)</f>
        <v>0</v>
      </c>
      <c r="AL6559" s="72">
        <f t="shared" ref="AL6559:AL6622" si="668">ROUNDUP((C6559-$C$1)*24,0)</f>
        <v>0</v>
      </c>
      <c r="AQ6559" s="63">
        <f t="shared" si="664"/>
        <v>6559</v>
      </c>
      <c r="AR6559" s="72">
        <f t="shared" si="663"/>
        <v>0</v>
      </c>
    </row>
    <row r="6560" spans="35:44" x14ac:dyDescent="0.25">
      <c r="AI6560" s="72">
        <f t="shared" si="665"/>
        <v>0</v>
      </c>
      <c r="AJ6560" s="72">
        <f t="shared" si="666"/>
        <v>0</v>
      </c>
      <c r="AK6560" s="72">
        <f t="shared" si="667"/>
        <v>0</v>
      </c>
      <c r="AL6560" s="72">
        <f t="shared" si="668"/>
        <v>0</v>
      </c>
      <c r="AQ6560" s="63">
        <f t="shared" si="664"/>
        <v>6560</v>
      </c>
      <c r="AR6560" s="72">
        <f t="shared" si="663"/>
        <v>0</v>
      </c>
    </row>
    <row r="6561" spans="35:44" x14ac:dyDescent="0.25">
      <c r="AI6561" s="72">
        <f t="shared" si="665"/>
        <v>0</v>
      </c>
      <c r="AJ6561" s="72">
        <f t="shared" si="666"/>
        <v>0</v>
      </c>
      <c r="AK6561" s="72">
        <f t="shared" si="667"/>
        <v>0</v>
      </c>
      <c r="AL6561" s="72">
        <f t="shared" si="668"/>
        <v>0</v>
      </c>
      <c r="AQ6561" s="63">
        <f t="shared" si="664"/>
        <v>6561</v>
      </c>
      <c r="AR6561" s="72">
        <f t="shared" si="663"/>
        <v>0</v>
      </c>
    </row>
    <row r="6562" spans="35:44" x14ac:dyDescent="0.25">
      <c r="AI6562" s="72">
        <f t="shared" si="665"/>
        <v>0</v>
      </c>
      <c r="AJ6562" s="72">
        <f t="shared" si="666"/>
        <v>0</v>
      </c>
      <c r="AK6562" s="72">
        <f t="shared" si="667"/>
        <v>0</v>
      </c>
      <c r="AL6562" s="72">
        <f t="shared" si="668"/>
        <v>0</v>
      </c>
      <c r="AQ6562" s="63">
        <f t="shared" si="664"/>
        <v>6562</v>
      </c>
      <c r="AR6562" s="72">
        <f t="shared" si="663"/>
        <v>0</v>
      </c>
    </row>
    <row r="6563" spans="35:44" x14ac:dyDescent="0.25">
      <c r="AI6563" s="72">
        <f t="shared" si="665"/>
        <v>0</v>
      </c>
      <c r="AJ6563" s="72">
        <f t="shared" si="666"/>
        <v>0</v>
      </c>
      <c r="AK6563" s="72">
        <f t="shared" si="667"/>
        <v>0</v>
      </c>
      <c r="AL6563" s="72">
        <f t="shared" si="668"/>
        <v>0</v>
      </c>
      <c r="AQ6563" s="63">
        <f t="shared" si="664"/>
        <v>6563</v>
      </c>
      <c r="AR6563" s="72">
        <f t="shared" si="663"/>
        <v>0</v>
      </c>
    </row>
    <row r="6564" spans="35:44" x14ac:dyDescent="0.25">
      <c r="AI6564" s="72">
        <f t="shared" si="665"/>
        <v>0</v>
      </c>
      <c r="AJ6564" s="72">
        <f t="shared" si="666"/>
        <v>0</v>
      </c>
      <c r="AK6564" s="72">
        <f t="shared" si="667"/>
        <v>0</v>
      </c>
      <c r="AL6564" s="72">
        <f t="shared" si="668"/>
        <v>0</v>
      </c>
      <c r="AQ6564" s="63">
        <f t="shared" si="664"/>
        <v>6564</v>
      </c>
      <c r="AR6564" s="72">
        <f t="shared" si="663"/>
        <v>0</v>
      </c>
    </row>
    <row r="6565" spans="35:44" x14ac:dyDescent="0.25">
      <c r="AI6565" s="72">
        <f t="shared" si="665"/>
        <v>0</v>
      </c>
      <c r="AJ6565" s="72">
        <f t="shared" si="666"/>
        <v>0</v>
      </c>
      <c r="AK6565" s="72">
        <f t="shared" si="667"/>
        <v>0</v>
      </c>
      <c r="AL6565" s="72">
        <f t="shared" si="668"/>
        <v>0</v>
      </c>
      <c r="AQ6565" s="63">
        <f t="shared" si="664"/>
        <v>6565</v>
      </c>
      <c r="AR6565" s="72">
        <f t="shared" si="663"/>
        <v>0</v>
      </c>
    </row>
    <row r="6566" spans="35:44" x14ac:dyDescent="0.25">
      <c r="AI6566" s="72">
        <f t="shared" si="665"/>
        <v>0</v>
      </c>
      <c r="AJ6566" s="72">
        <f t="shared" si="666"/>
        <v>0</v>
      </c>
      <c r="AK6566" s="72">
        <f t="shared" si="667"/>
        <v>0</v>
      </c>
      <c r="AL6566" s="72">
        <f t="shared" si="668"/>
        <v>0</v>
      </c>
      <c r="AQ6566" s="63">
        <f t="shared" si="664"/>
        <v>6566</v>
      </c>
      <c r="AR6566" s="72">
        <f t="shared" si="663"/>
        <v>0</v>
      </c>
    </row>
    <row r="6567" spans="35:44" x14ac:dyDescent="0.25">
      <c r="AI6567" s="72">
        <f t="shared" si="665"/>
        <v>0</v>
      </c>
      <c r="AJ6567" s="72">
        <f t="shared" si="666"/>
        <v>0</v>
      </c>
      <c r="AK6567" s="72">
        <f t="shared" si="667"/>
        <v>0</v>
      </c>
      <c r="AL6567" s="72">
        <f t="shared" si="668"/>
        <v>0</v>
      </c>
      <c r="AQ6567" s="63">
        <f t="shared" si="664"/>
        <v>6567</v>
      </c>
      <c r="AR6567" s="72">
        <f t="shared" si="663"/>
        <v>0</v>
      </c>
    </row>
    <row r="6568" spans="35:44" x14ac:dyDescent="0.25">
      <c r="AI6568" s="72">
        <f t="shared" si="665"/>
        <v>0</v>
      </c>
      <c r="AJ6568" s="72">
        <f t="shared" si="666"/>
        <v>0</v>
      </c>
      <c r="AK6568" s="72">
        <f t="shared" si="667"/>
        <v>0</v>
      </c>
      <c r="AL6568" s="72">
        <f t="shared" si="668"/>
        <v>0</v>
      </c>
      <c r="AQ6568" s="63">
        <f t="shared" si="664"/>
        <v>6568</v>
      </c>
      <c r="AR6568" s="72">
        <f t="shared" si="663"/>
        <v>0</v>
      </c>
    </row>
    <row r="6569" spans="35:44" x14ac:dyDescent="0.25">
      <c r="AI6569" s="72">
        <f t="shared" si="665"/>
        <v>0</v>
      </c>
      <c r="AJ6569" s="72">
        <f t="shared" si="666"/>
        <v>0</v>
      </c>
      <c r="AK6569" s="72">
        <f t="shared" si="667"/>
        <v>0</v>
      </c>
      <c r="AL6569" s="72">
        <f t="shared" si="668"/>
        <v>0</v>
      </c>
      <c r="AQ6569" s="63">
        <f t="shared" si="664"/>
        <v>6569</v>
      </c>
      <c r="AR6569" s="72">
        <f t="shared" si="663"/>
        <v>0</v>
      </c>
    </row>
    <row r="6570" spans="35:44" x14ac:dyDescent="0.25">
      <c r="AI6570" s="72">
        <f t="shared" si="665"/>
        <v>0</v>
      </c>
      <c r="AJ6570" s="72">
        <f t="shared" si="666"/>
        <v>0</v>
      </c>
      <c r="AK6570" s="72">
        <f t="shared" si="667"/>
        <v>0</v>
      </c>
      <c r="AL6570" s="72">
        <f t="shared" si="668"/>
        <v>0</v>
      </c>
      <c r="AQ6570" s="63">
        <f t="shared" si="664"/>
        <v>6570</v>
      </c>
      <c r="AR6570" s="72">
        <f t="shared" si="663"/>
        <v>0</v>
      </c>
    </row>
    <row r="6571" spans="35:44" x14ac:dyDescent="0.25">
      <c r="AI6571" s="72">
        <f t="shared" si="665"/>
        <v>0</v>
      </c>
      <c r="AJ6571" s="72">
        <f t="shared" si="666"/>
        <v>0</v>
      </c>
      <c r="AK6571" s="72">
        <f t="shared" si="667"/>
        <v>0</v>
      </c>
      <c r="AL6571" s="72">
        <f t="shared" si="668"/>
        <v>0</v>
      </c>
      <c r="AQ6571" s="63">
        <f t="shared" si="664"/>
        <v>6571</v>
      </c>
      <c r="AR6571" s="72">
        <f t="shared" si="663"/>
        <v>0</v>
      </c>
    </row>
    <row r="6572" spans="35:44" x14ac:dyDescent="0.25">
      <c r="AI6572" s="72">
        <f t="shared" si="665"/>
        <v>0</v>
      </c>
      <c r="AJ6572" s="72">
        <f t="shared" si="666"/>
        <v>0</v>
      </c>
      <c r="AK6572" s="72">
        <f t="shared" si="667"/>
        <v>0</v>
      </c>
      <c r="AL6572" s="72">
        <f t="shared" si="668"/>
        <v>0</v>
      </c>
      <c r="AQ6572" s="63">
        <f t="shared" si="664"/>
        <v>6572</v>
      </c>
      <c r="AR6572" s="72">
        <f t="shared" si="663"/>
        <v>0</v>
      </c>
    </row>
    <row r="6573" spans="35:44" x14ac:dyDescent="0.25">
      <c r="AI6573" s="72">
        <f t="shared" si="665"/>
        <v>0</v>
      </c>
      <c r="AJ6573" s="72">
        <f t="shared" si="666"/>
        <v>0</v>
      </c>
      <c r="AK6573" s="72">
        <f t="shared" si="667"/>
        <v>0</v>
      </c>
      <c r="AL6573" s="72">
        <f t="shared" si="668"/>
        <v>0</v>
      </c>
      <c r="AQ6573" s="63">
        <f t="shared" si="664"/>
        <v>6573</v>
      </c>
      <c r="AR6573" s="72">
        <f t="shared" si="663"/>
        <v>0</v>
      </c>
    </row>
    <row r="6574" spans="35:44" x14ac:dyDescent="0.25">
      <c r="AI6574" s="72">
        <f t="shared" si="665"/>
        <v>0</v>
      </c>
      <c r="AJ6574" s="72">
        <f t="shared" si="666"/>
        <v>0</v>
      </c>
      <c r="AK6574" s="72">
        <f t="shared" si="667"/>
        <v>0</v>
      </c>
      <c r="AL6574" s="72">
        <f t="shared" si="668"/>
        <v>0</v>
      </c>
      <c r="AQ6574" s="63">
        <f t="shared" si="664"/>
        <v>6574</v>
      </c>
      <c r="AR6574" s="72">
        <f t="shared" si="663"/>
        <v>0</v>
      </c>
    </row>
    <row r="6575" spans="35:44" x14ac:dyDescent="0.25">
      <c r="AI6575" s="72">
        <f t="shared" si="665"/>
        <v>0</v>
      </c>
      <c r="AJ6575" s="72">
        <f t="shared" si="666"/>
        <v>0</v>
      </c>
      <c r="AK6575" s="72">
        <f t="shared" si="667"/>
        <v>0</v>
      </c>
      <c r="AL6575" s="72">
        <f t="shared" si="668"/>
        <v>0</v>
      </c>
      <c r="AQ6575" s="63">
        <f t="shared" si="664"/>
        <v>6575</v>
      </c>
      <c r="AR6575" s="72">
        <f t="shared" si="663"/>
        <v>0</v>
      </c>
    </row>
    <row r="6576" spans="35:44" x14ac:dyDescent="0.25">
      <c r="AI6576" s="72">
        <f t="shared" si="665"/>
        <v>0</v>
      </c>
      <c r="AJ6576" s="72">
        <f t="shared" si="666"/>
        <v>0</v>
      </c>
      <c r="AK6576" s="72">
        <f t="shared" si="667"/>
        <v>0</v>
      </c>
      <c r="AL6576" s="72">
        <f t="shared" si="668"/>
        <v>0</v>
      </c>
      <c r="AQ6576" s="63">
        <f t="shared" si="664"/>
        <v>6576</v>
      </c>
      <c r="AR6576" s="72">
        <f t="shared" si="663"/>
        <v>0</v>
      </c>
    </row>
    <row r="6577" spans="35:44" x14ac:dyDescent="0.25">
      <c r="AI6577" s="72">
        <f t="shared" si="665"/>
        <v>0</v>
      </c>
      <c r="AJ6577" s="72">
        <f t="shared" si="666"/>
        <v>0</v>
      </c>
      <c r="AK6577" s="72">
        <f t="shared" si="667"/>
        <v>0</v>
      </c>
      <c r="AL6577" s="72">
        <f t="shared" si="668"/>
        <v>0</v>
      </c>
      <c r="AQ6577" s="63">
        <f t="shared" si="664"/>
        <v>6577</v>
      </c>
      <c r="AR6577" s="72">
        <f t="shared" si="663"/>
        <v>0</v>
      </c>
    </row>
    <row r="6578" spans="35:44" x14ac:dyDescent="0.25">
      <c r="AI6578" s="72">
        <f t="shared" si="665"/>
        <v>0</v>
      </c>
      <c r="AJ6578" s="72">
        <f t="shared" si="666"/>
        <v>0</v>
      </c>
      <c r="AK6578" s="72">
        <f t="shared" si="667"/>
        <v>0</v>
      </c>
      <c r="AL6578" s="72">
        <f t="shared" si="668"/>
        <v>0</v>
      </c>
      <c r="AQ6578" s="63">
        <f t="shared" si="664"/>
        <v>6578</v>
      </c>
      <c r="AR6578" s="72">
        <f t="shared" si="663"/>
        <v>0</v>
      </c>
    </row>
    <row r="6579" spans="35:44" x14ac:dyDescent="0.25">
      <c r="AI6579" s="72">
        <f t="shared" si="665"/>
        <v>0</v>
      </c>
      <c r="AJ6579" s="72">
        <f t="shared" si="666"/>
        <v>0</v>
      </c>
      <c r="AK6579" s="72">
        <f t="shared" si="667"/>
        <v>0</v>
      </c>
      <c r="AL6579" s="72">
        <f t="shared" si="668"/>
        <v>0</v>
      </c>
      <c r="AQ6579" s="63">
        <f t="shared" si="664"/>
        <v>6579</v>
      </c>
      <c r="AR6579" s="72">
        <f t="shared" si="663"/>
        <v>0</v>
      </c>
    </row>
    <row r="6580" spans="35:44" x14ac:dyDescent="0.25">
      <c r="AI6580" s="72">
        <f t="shared" si="665"/>
        <v>0</v>
      </c>
      <c r="AJ6580" s="72">
        <f t="shared" si="666"/>
        <v>0</v>
      </c>
      <c r="AK6580" s="72">
        <f t="shared" si="667"/>
        <v>0</v>
      </c>
      <c r="AL6580" s="72">
        <f t="shared" si="668"/>
        <v>0</v>
      </c>
      <c r="AQ6580" s="63">
        <f t="shared" si="664"/>
        <v>6580</v>
      </c>
      <c r="AR6580" s="72">
        <f t="shared" si="663"/>
        <v>0</v>
      </c>
    </row>
    <row r="6581" spans="35:44" x14ac:dyDescent="0.25">
      <c r="AI6581" s="72">
        <f t="shared" si="665"/>
        <v>0</v>
      </c>
      <c r="AJ6581" s="72">
        <f t="shared" si="666"/>
        <v>0</v>
      </c>
      <c r="AK6581" s="72">
        <f t="shared" si="667"/>
        <v>0</v>
      </c>
      <c r="AL6581" s="72">
        <f t="shared" si="668"/>
        <v>0</v>
      </c>
      <c r="AQ6581" s="63">
        <f t="shared" si="664"/>
        <v>6581</v>
      </c>
      <c r="AR6581" s="72">
        <f t="shared" si="663"/>
        <v>0</v>
      </c>
    </row>
    <row r="6582" spans="35:44" x14ac:dyDescent="0.25">
      <c r="AI6582" s="72">
        <f t="shared" si="665"/>
        <v>0</v>
      </c>
      <c r="AJ6582" s="72">
        <f t="shared" si="666"/>
        <v>0</v>
      </c>
      <c r="AK6582" s="72">
        <f t="shared" si="667"/>
        <v>0</v>
      </c>
      <c r="AL6582" s="72">
        <f t="shared" si="668"/>
        <v>0</v>
      </c>
      <c r="AQ6582" s="63">
        <f t="shared" si="664"/>
        <v>6582</v>
      </c>
      <c r="AR6582" s="72">
        <f t="shared" si="663"/>
        <v>0</v>
      </c>
    </row>
    <row r="6583" spans="35:44" x14ac:dyDescent="0.25">
      <c r="AI6583" s="72">
        <f t="shared" si="665"/>
        <v>0</v>
      </c>
      <c r="AJ6583" s="72">
        <f t="shared" si="666"/>
        <v>0</v>
      </c>
      <c r="AK6583" s="72">
        <f t="shared" si="667"/>
        <v>0</v>
      </c>
      <c r="AL6583" s="72">
        <f t="shared" si="668"/>
        <v>0</v>
      </c>
      <c r="AQ6583" s="63">
        <f t="shared" si="664"/>
        <v>6583</v>
      </c>
      <c r="AR6583" s="72">
        <f t="shared" si="663"/>
        <v>0</v>
      </c>
    </row>
    <row r="6584" spans="35:44" x14ac:dyDescent="0.25">
      <c r="AI6584" s="72">
        <f t="shared" si="665"/>
        <v>0</v>
      </c>
      <c r="AJ6584" s="72">
        <f t="shared" si="666"/>
        <v>0</v>
      </c>
      <c r="AK6584" s="72">
        <f t="shared" si="667"/>
        <v>0</v>
      </c>
      <c r="AL6584" s="72">
        <f t="shared" si="668"/>
        <v>0</v>
      </c>
      <c r="AQ6584" s="63">
        <f t="shared" si="664"/>
        <v>6584</v>
      </c>
      <c r="AR6584" s="72">
        <f t="shared" si="663"/>
        <v>0</v>
      </c>
    </row>
    <row r="6585" spans="35:44" x14ac:dyDescent="0.25">
      <c r="AI6585" s="72">
        <f t="shared" si="665"/>
        <v>0</v>
      </c>
      <c r="AJ6585" s="72">
        <f t="shared" si="666"/>
        <v>0</v>
      </c>
      <c r="AK6585" s="72">
        <f t="shared" si="667"/>
        <v>0</v>
      </c>
      <c r="AL6585" s="72">
        <f t="shared" si="668"/>
        <v>0</v>
      </c>
      <c r="AQ6585" s="63">
        <f t="shared" si="664"/>
        <v>6585</v>
      </c>
      <c r="AR6585" s="72">
        <f t="shared" si="663"/>
        <v>0</v>
      </c>
    </row>
    <row r="6586" spans="35:44" x14ac:dyDescent="0.25">
      <c r="AI6586" s="72">
        <f t="shared" si="665"/>
        <v>0</v>
      </c>
      <c r="AJ6586" s="72">
        <f t="shared" si="666"/>
        <v>0</v>
      </c>
      <c r="AK6586" s="72">
        <f t="shared" si="667"/>
        <v>0</v>
      </c>
      <c r="AL6586" s="72">
        <f t="shared" si="668"/>
        <v>0</v>
      </c>
      <c r="AQ6586" s="63">
        <f t="shared" si="664"/>
        <v>6586</v>
      </c>
      <c r="AR6586" s="72">
        <f t="shared" si="663"/>
        <v>0</v>
      </c>
    </row>
    <row r="6587" spans="35:44" x14ac:dyDescent="0.25">
      <c r="AI6587" s="72">
        <f t="shared" si="665"/>
        <v>0</v>
      </c>
      <c r="AJ6587" s="72">
        <f t="shared" si="666"/>
        <v>0</v>
      </c>
      <c r="AK6587" s="72">
        <f t="shared" si="667"/>
        <v>0</v>
      </c>
      <c r="AL6587" s="72">
        <f t="shared" si="668"/>
        <v>0</v>
      </c>
      <c r="AQ6587" s="63">
        <f t="shared" si="664"/>
        <v>6587</v>
      </c>
      <c r="AR6587" s="72">
        <f t="shared" si="663"/>
        <v>0</v>
      </c>
    </row>
    <row r="6588" spans="35:44" x14ac:dyDescent="0.25">
      <c r="AI6588" s="72">
        <f t="shared" si="665"/>
        <v>0</v>
      </c>
      <c r="AJ6588" s="72">
        <f t="shared" si="666"/>
        <v>0</v>
      </c>
      <c r="AK6588" s="72">
        <f t="shared" si="667"/>
        <v>0</v>
      </c>
      <c r="AL6588" s="72">
        <f t="shared" si="668"/>
        <v>0</v>
      </c>
      <c r="AQ6588" s="63">
        <f t="shared" si="664"/>
        <v>6588</v>
      </c>
      <c r="AR6588" s="72">
        <f t="shared" si="663"/>
        <v>0</v>
      </c>
    </row>
    <row r="6589" spans="35:44" x14ac:dyDescent="0.25">
      <c r="AI6589" s="72">
        <f t="shared" si="665"/>
        <v>0</v>
      </c>
      <c r="AJ6589" s="72">
        <f t="shared" si="666"/>
        <v>0</v>
      </c>
      <c r="AK6589" s="72">
        <f t="shared" si="667"/>
        <v>0</v>
      </c>
      <c r="AL6589" s="72">
        <f t="shared" si="668"/>
        <v>0</v>
      </c>
      <c r="AQ6589" s="63">
        <f t="shared" si="664"/>
        <v>6589</v>
      </c>
      <c r="AR6589" s="72">
        <f t="shared" si="663"/>
        <v>0</v>
      </c>
    </row>
    <row r="6590" spans="35:44" x14ac:dyDescent="0.25">
      <c r="AI6590" s="72">
        <f t="shared" si="665"/>
        <v>0</v>
      </c>
      <c r="AJ6590" s="72">
        <f t="shared" si="666"/>
        <v>0</v>
      </c>
      <c r="AK6590" s="72">
        <f t="shared" si="667"/>
        <v>0</v>
      </c>
      <c r="AL6590" s="72">
        <f t="shared" si="668"/>
        <v>0</v>
      </c>
      <c r="AQ6590" s="63">
        <f t="shared" si="664"/>
        <v>6590</v>
      </c>
      <c r="AR6590" s="72">
        <f t="shared" si="663"/>
        <v>0</v>
      </c>
    </row>
    <row r="6591" spans="35:44" x14ac:dyDescent="0.25">
      <c r="AI6591" s="72">
        <f t="shared" si="665"/>
        <v>0</v>
      </c>
      <c r="AJ6591" s="72">
        <f t="shared" si="666"/>
        <v>0</v>
      </c>
      <c r="AK6591" s="72">
        <f t="shared" si="667"/>
        <v>0</v>
      </c>
      <c r="AL6591" s="72">
        <f t="shared" si="668"/>
        <v>0</v>
      </c>
      <c r="AQ6591" s="63">
        <f t="shared" si="664"/>
        <v>6591</v>
      </c>
      <c r="AR6591" s="72">
        <f t="shared" si="663"/>
        <v>0</v>
      </c>
    </row>
    <row r="6592" spans="35:44" x14ac:dyDescent="0.25">
      <c r="AI6592" s="72">
        <f t="shared" si="665"/>
        <v>0</v>
      </c>
      <c r="AJ6592" s="72">
        <f t="shared" si="666"/>
        <v>0</v>
      </c>
      <c r="AK6592" s="72">
        <f t="shared" si="667"/>
        <v>0</v>
      </c>
      <c r="AL6592" s="72">
        <f t="shared" si="668"/>
        <v>0</v>
      </c>
      <c r="AQ6592" s="63">
        <f t="shared" si="664"/>
        <v>6592</v>
      </c>
      <c r="AR6592" s="72">
        <f t="shared" si="663"/>
        <v>0</v>
      </c>
    </row>
    <row r="6593" spans="35:44" x14ac:dyDescent="0.25">
      <c r="AI6593" s="72">
        <f t="shared" si="665"/>
        <v>0</v>
      </c>
      <c r="AJ6593" s="72">
        <f t="shared" si="666"/>
        <v>0</v>
      </c>
      <c r="AK6593" s="72">
        <f t="shared" si="667"/>
        <v>0</v>
      </c>
      <c r="AL6593" s="72">
        <f t="shared" si="668"/>
        <v>0</v>
      </c>
      <c r="AQ6593" s="63">
        <f t="shared" si="664"/>
        <v>6593</v>
      </c>
      <c r="AR6593" s="72">
        <f t="shared" ref="AR6593:AR6656" si="669">SUMIFS(AI:AI,AL:AL,AQ6593)</f>
        <v>0</v>
      </c>
    </row>
    <row r="6594" spans="35:44" x14ac:dyDescent="0.25">
      <c r="AI6594" s="72">
        <f t="shared" si="665"/>
        <v>0</v>
      </c>
      <c r="AJ6594" s="72">
        <f t="shared" si="666"/>
        <v>0</v>
      </c>
      <c r="AK6594" s="72">
        <f t="shared" si="667"/>
        <v>0</v>
      </c>
      <c r="AL6594" s="72">
        <f t="shared" si="668"/>
        <v>0</v>
      </c>
      <c r="AQ6594" s="63">
        <f t="shared" si="664"/>
        <v>6594</v>
      </c>
      <c r="AR6594" s="72">
        <f t="shared" si="669"/>
        <v>0</v>
      </c>
    </row>
    <row r="6595" spans="35:44" x14ac:dyDescent="0.25">
      <c r="AI6595" s="72">
        <f t="shared" si="665"/>
        <v>0</v>
      </c>
      <c r="AJ6595" s="72">
        <f t="shared" si="666"/>
        <v>0</v>
      </c>
      <c r="AK6595" s="72">
        <f t="shared" si="667"/>
        <v>0</v>
      </c>
      <c r="AL6595" s="72">
        <f t="shared" si="668"/>
        <v>0</v>
      </c>
      <c r="AQ6595" s="63">
        <f t="shared" ref="AQ6595:AQ6658" si="670">1+AQ6594</f>
        <v>6595</v>
      </c>
      <c r="AR6595" s="72">
        <f t="shared" si="669"/>
        <v>0</v>
      </c>
    </row>
    <row r="6596" spans="35:44" x14ac:dyDescent="0.25">
      <c r="AI6596" s="72">
        <f t="shared" si="665"/>
        <v>0</v>
      </c>
      <c r="AJ6596" s="72">
        <f t="shared" si="666"/>
        <v>0</v>
      </c>
      <c r="AK6596" s="72">
        <f t="shared" si="667"/>
        <v>0</v>
      </c>
      <c r="AL6596" s="72">
        <f t="shared" si="668"/>
        <v>0</v>
      </c>
      <c r="AQ6596" s="63">
        <f t="shared" si="670"/>
        <v>6596</v>
      </c>
      <c r="AR6596" s="72">
        <f t="shared" si="669"/>
        <v>0</v>
      </c>
    </row>
    <row r="6597" spans="35:44" x14ac:dyDescent="0.25">
      <c r="AI6597" s="72">
        <f t="shared" si="665"/>
        <v>0</v>
      </c>
      <c r="AJ6597" s="72">
        <f t="shared" si="666"/>
        <v>0</v>
      </c>
      <c r="AK6597" s="72">
        <f t="shared" si="667"/>
        <v>0</v>
      </c>
      <c r="AL6597" s="72">
        <f t="shared" si="668"/>
        <v>0</v>
      </c>
      <c r="AQ6597" s="63">
        <f t="shared" si="670"/>
        <v>6597</v>
      </c>
      <c r="AR6597" s="72">
        <f t="shared" si="669"/>
        <v>0</v>
      </c>
    </row>
    <row r="6598" spans="35:44" x14ac:dyDescent="0.25">
      <c r="AI6598" s="72">
        <f t="shared" si="665"/>
        <v>0</v>
      </c>
      <c r="AJ6598" s="72">
        <f t="shared" si="666"/>
        <v>0</v>
      </c>
      <c r="AK6598" s="72">
        <f t="shared" si="667"/>
        <v>0</v>
      </c>
      <c r="AL6598" s="72">
        <f t="shared" si="668"/>
        <v>0</v>
      </c>
      <c r="AQ6598" s="63">
        <f t="shared" si="670"/>
        <v>6598</v>
      </c>
      <c r="AR6598" s="72">
        <f t="shared" si="669"/>
        <v>0</v>
      </c>
    </row>
    <row r="6599" spans="35:44" x14ac:dyDescent="0.25">
      <c r="AI6599" s="72">
        <f t="shared" si="665"/>
        <v>0</v>
      </c>
      <c r="AJ6599" s="72">
        <f t="shared" si="666"/>
        <v>0</v>
      </c>
      <c r="AK6599" s="72">
        <f t="shared" si="667"/>
        <v>0</v>
      </c>
      <c r="AL6599" s="72">
        <f t="shared" si="668"/>
        <v>0</v>
      </c>
      <c r="AQ6599" s="63">
        <f t="shared" si="670"/>
        <v>6599</v>
      </c>
      <c r="AR6599" s="72">
        <f t="shared" si="669"/>
        <v>0</v>
      </c>
    </row>
    <row r="6600" spans="35:44" x14ac:dyDescent="0.25">
      <c r="AI6600" s="72">
        <f t="shared" si="665"/>
        <v>0</v>
      </c>
      <c r="AJ6600" s="72">
        <f t="shared" si="666"/>
        <v>0</v>
      </c>
      <c r="AK6600" s="72">
        <f t="shared" si="667"/>
        <v>0</v>
      </c>
      <c r="AL6600" s="72">
        <f t="shared" si="668"/>
        <v>0</v>
      </c>
      <c r="AQ6600" s="63">
        <f t="shared" si="670"/>
        <v>6600</v>
      </c>
      <c r="AR6600" s="72">
        <f t="shared" si="669"/>
        <v>0</v>
      </c>
    </row>
    <row r="6601" spans="35:44" x14ac:dyDescent="0.25">
      <c r="AI6601" s="72">
        <f t="shared" si="665"/>
        <v>0</v>
      </c>
      <c r="AJ6601" s="72">
        <f t="shared" si="666"/>
        <v>0</v>
      </c>
      <c r="AK6601" s="72">
        <f t="shared" si="667"/>
        <v>0</v>
      </c>
      <c r="AL6601" s="72">
        <f t="shared" si="668"/>
        <v>0</v>
      </c>
      <c r="AQ6601" s="63">
        <f t="shared" si="670"/>
        <v>6601</v>
      </c>
      <c r="AR6601" s="72">
        <f t="shared" si="669"/>
        <v>0</v>
      </c>
    </row>
    <row r="6602" spans="35:44" x14ac:dyDescent="0.25">
      <c r="AI6602" s="72">
        <f t="shared" si="665"/>
        <v>0</v>
      </c>
      <c r="AJ6602" s="72">
        <f t="shared" si="666"/>
        <v>0</v>
      </c>
      <c r="AK6602" s="72">
        <f t="shared" si="667"/>
        <v>0</v>
      </c>
      <c r="AL6602" s="72">
        <f t="shared" si="668"/>
        <v>0</v>
      </c>
      <c r="AQ6602" s="63">
        <f t="shared" si="670"/>
        <v>6602</v>
      </c>
      <c r="AR6602" s="72">
        <f t="shared" si="669"/>
        <v>0</v>
      </c>
    </row>
    <row r="6603" spans="35:44" x14ac:dyDescent="0.25">
      <c r="AI6603" s="72">
        <f t="shared" si="665"/>
        <v>0</v>
      </c>
      <c r="AJ6603" s="72">
        <f t="shared" si="666"/>
        <v>0</v>
      </c>
      <c r="AK6603" s="72">
        <f t="shared" si="667"/>
        <v>0</v>
      </c>
      <c r="AL6603" s="72">
        <f t="shared" si="668"/>
        <v>0</v>
      </c>
      <c r="AQ6603" s="63">
        <f t="shared" si="670"/>
        <v>6603</v>
      </c>
      <c r="AR6603" s="72">
        <f t="shared" si="669"/>
        <v>0</v>
      </c>
    </row>
    <row r="6604" spans="35:44" x14ac:dyDescent="0.25">
      <c r="AI6604" s="72">
        <f t="shared" si="665"/>
        <v>0</v>
      </c>
      <c r="AJ6604" s="72">
        <f t="shared" si="666"/>
        <v>0</v>
      </c>
      <c r="AK6604" s="72">
        <f t="shared" si="667"/>
        <v>0</v>
      </c>
      <c r="AL6604" s="72">
        <f t="shared" si="668"/>
        <v>0</v>
      </c>
      <c r="AQ6604" s="63">
        <f t="shared" si="670"/>
        <v>6604</v>
      </c>
      <c r="AR6604" s="72">
        <f t="shared" si="669"/>
        <v>0</v>
      </c>
    </row>
    <row r="6605" spans="35:44" x14ac:dyDescent="0.25">
      <c r="AI6605" s="72">
        <f t="shared" si="665"/>
        <v>0</v>
      </c>
      <c r="AJ6605" s="72">
        <f t="shared" si="666"/>
        <v>0</v>
      </c>
      <c r="AK6605" s="72">
        <f t="shared" si="667"/>
        <v>0</v>
      </c>
      <c r="AL6605" s="72">
        <f t="shared" si="668"/>
        <v>0</v>
      </c>
      <c r="AQ6605" s="63">
        <f t="shared" si="670"/>
        <v>6605</v>
      </c>
      <c r="AR6605" s="72">
        <f t="shared" si="669"/>
        <v>0</v>
      </c>
    </row>
    <row r="6606" spans="35:44" x14ac:dyDescent="0.25">
      <c r="AI6606" s="72">
        <f t="shared" si="665"/>
        <v>0</v>
      </c>
      <c r="AJ6606" s="72">
        <f t="shared" si="666"/>
        <v>0</v>
      </c>
      <c r="AK6606" s="72">
        <f t="shared" si="667"/>
        <v>0</v>
      </c>
      <c r="AL6606" s="72">
        <f t="shared" si="668"/>
        <v>0</v>
      </c>
      <c r="AQ6606" s="63">
        <f t="shared" si="670"/>
        <v>6606</v>
      </c>
      <c r="AR6606" s="72">
        <f t="shared" si="669"/>
        <v>0</v>
      </c>
    </row>
    <row r="6607" spans="35:44" x14ac:dyDescent="0.25">
      <c r="AI6607" s="72">
        <f t="shared" si="665"/>
        <v>0</v>
      </c>
      <c r="AJ6607" s="72">
        <f t="shared" si="666"/>
        <v>0</v>
      </c>
      <c r="AK6607" s="72">
        <f t="shared" si="667"/>
        <v>0</v>
      </c>
      <c r="AL6607" s="72">
        <f t="shared" si="668"/>
        <v>0</v>
      </c>
      <c r="AQ6607" s="63">
        <f t="shared" si="670"/>
        <v>6607</v>
      </c>
      <c r="AR6607" s="72">
        <f t="shared" si="669"/>
        <v>0</v>
      </c>
    </row>
    <row r="6608" spans="35:44" x14ac:dyDescent="0.25">
      <c r="AI6608" s="72">
        <f t="shared" si="665"/>
        <v>0</v>
      </c>
      <c r="AJ6608" s="72">
        <f t="shared" si="666"/>
        <v>0</v>
      </c>
      <c r="AK6608" s="72">
        <f t="shared" si="667"/>
        <v>0</v>
      </c>
      <c r="AL6608" s="72">
        <f t="shared" si="668"/>
        <v>0</v>
      </c>
      <c r="AQ6608" s="63">
        <f t="shared" si="670"/>
        <v>6608</v>
      </c>
      <c r="AR6608" s="72">
        <f t="shared" si="669"/>
        <v>0</v>
      </c>
    </row>
    <row r="6609" spans="35:44" x14ac:dyDescent="0.25">
      <c r="AI6609" s="72">
        <f t="shared" si="665"/>
        <v>0</v>
      </c>
      <c r="AJ6609" s="72">
        <f t="shared" si="666"/>
        <v>0</v>
      </c>
      <c r="AK6609" s="72">
        <f t="shared" si="667"/>
        <v>0</v>
      </c>
      <c r="AL6609" s="72">
        <f t="shared" si="668"/>
        <v>0</v>
      </c>
      <c r="AQ6609" s="63">
        <f t="shared" si="670"/>
        <v>6609</v>
      </c>
      <c r="AR6609" s="72">
        <f t="shared" si="669"/>
        <v>0</v>
      </c>
    </row>
    <row r="6610" spans="35:44" x14ac:dyDescent="0.25">
      <c r="AI6610" s="72">
        <f t="shared" si="665"/>
        <v>0</v>
      </c>
      <c r="AJ6610" s="72">
        <f t="shared" si="666"/>
        <v>0</v>
      </c>
      <c r="AK6610" s="72">
        <f t="shared" si="667"/>
        <v>0</v>
      </c>
      <c r="AL6610" s="72">
        <f t="shared" si="668"/>
        <v>0</v>
      </c>
      <c r="AQ6610" s="63">
        <f t="shared" si="670"/>
        <v>6610</v>
      </c>
      <c r="AR6610" s="72">
        <f t="shared" si="669"/>
        <v>0</v>
      </c>
    </row>
    <row r="6611" spans="35:44" x14ac:dyDescent="0.25">
      <c r="AI6611" s="72">
        <f t="shared" si="665"/>
        <v>0</v>
      </c>
      <c r="AJ6611" s="72">
        <f t="shared" si="666"/>
        <v>0</v>
      </c>
      <c r="AK6611" s="72">
        <f t="shared" si="667"/>
        <v>0</v>
      </c>
      <c r="AL6611" s="72">
        <f t="shared" si="668"/>
        <v>0</v>
      </c>
      <c r="AQ6611" s="63">
        <f t="shared" si="670"/>
        <v>6611</v>
      </c>
      <c r="AR6611" s="72">
        <f t="shared" si="669"/>
        <v>0</v>
      </c>
    </row>
    <row r="6612" spans="35:44" x14ac:dyDescent="0.25">
      <c r="AI6612" s="72">
        <f t="shared" si="665"/>
        <v>0</v>
      </c>
      <c r="AJ6612" s="72">
        <f t="shared" si="666"/>
        <v>0</v>
      </c>
      <c r="AK6612" s="72">
        <f t="shared" si="667"/>
        <v>0</v>
      </c>
      <c r="AL6612" s="72">
        <f t="shared" si="668"/>
        <v>0</v>
      </c>
      <c r="AQ6612" s="63">
        <f t="shared" si="670"/>
        <v>6612</v>
      </c>
      <c r="AR6612" s="72">
        <f t="shared" si="669"/>
        <v>0</v>
      </c>
    </row>
    <row r="6613" spans="35:44" x14ac:dyDescent="0.25">
      <c r="AI6613" s="72">
        <f t="shared" si="665"/>
        <v>0</v>
      </c>
      <c r="AJ6613" s="72">
        <f t="shared" si="666"/>
        <v>0</v>
      </c>
      <c r="AK6613" s="72">
        <f t="shared" si="667"/>
        <v>0</v>
      </c>
      <c r="AL6613" s="72">
        <f t="shared" si="668"/>
        <v>0</v>
      </c>
      <c r="AQ6613" s="63">
        <f t="shared" si="670"/>
        <v>6613</v>
      </c>
      <c r="AR6613" s="72">
        <f t="shared" si="669"/>
        <v>0</v>
      </c>
    </row>
    <row r="6614" spans="35:44" x14ac:dyDescent="0.25">
      <c r="AI6614" s="72">
        <f t="shared" si="665"/>
        <v>0</v>
      </c>
      <c r="AJ6614" s="72">
        <f t="shared" si="666"/>
        <v>0</v>
      </c>
      <c r="AK6614" s="72">
        <f t="shared" si="667"/>
        <v>0</v>
      </c>
      <c r="AL6614" s="72">
        <f t="shared" si="668"/>
        <v>0</v>
      </c>
      <c r="AQ6614" s="63">
        <f t="shared" si="670"/>
        <v>6614</v>
      </c>
      <c r="AR6614" s="72">
        <f t="shared" si="669"/>
        <v>0</v>
      </c>
    </row>
    <row r="6615" spans="35:44" x14ac:dyDescent="0.25">
      <c r="AI6615" s="72">
        <f t="shared" si="665"/>
        <v>0</v>
      </c>
      <c r="AJ6615" s="72">
        <f t="shared" si="666"/>
        <v>0</v>
      </c>
      <c r="AK6615" s="72">
        <f t="shared" si="667"/>
        <v>0</v>
      </c>
      <c r="AL6615" s="72">
        <f t="shared" si="668"/>
        <v>0</v>
      </c>
      <c r="AQ6615" s="63">
        <f t="shared" si="670"/>
        <v>6615</v>
      </c>
      <c r="AR6615" s="72">
        <f t="shared" si="669"/>
        <v>0</v>
      </c>
    </row>
    <row r="6616" spans="35:44" x14ac:dyDescent="0.25">
      <c r="AI6616" s="72">
        <f t="shared" si="665"/>
        <v>0</v>
      </c>
      <c r="AJ6616" s="72">
        <f t="shared" si="666"/>
        <v>0</v>
      </c>
      <c r="AK6616" s="72">
        <f t="shared" si="667"/>
        <v>0</v>
      </c>
      <c r="AL6616" s="72">
        <f t="shared" si="668"/>
        <v>0</v>
      </c>
      <c r="AQ6616" s="63">
        <f t="shared" si="670"/>
        <v>6616</v>
      </c>
      <c r="AR6616" s="72">
        <f t="shared" si="669"/>
        <v>0</v>
      </c>
    </row>
    <row r="6617" spans="35:44" x14ac:dyDescent="0.25">
      <c r="AI6617" s="72">
        <f t="shared" si="665"/>
        <v>0</v>
      </c>
      <c r="AJ6617" s="72">
        <f t="shared" si="666"/>
        <v>0</v>
      </c>
      <c r="AK6617" s="72">
        <f t="shared" si="667"/>
        <v>0</v>
      </c>
      <c r="AL6617" s="72">
        <f t="shared" si="668"/>
        <v>0</v>
      </c>
      <c r="AQ6617" s="63">
        <f t="shared" si="670"/>
        <v>6617</v>
      </c>
      <c r="AR6617" s="72">
        <f t="shared" si="669"/>
        <v>0</v>
      </c>
    </row>
    <row r="6618" spans="35:44" x14ac:dyDescent="0.25">
      <c r="AI6618" s="72">
        <f t="shared" si="665"/>
        <v>0</v>
      </c>
      <c r="AJ6618" s="72">
        <f t="shared" si="666"/>
        <v>0</v>
      </c>
      <c r="AK6618" s="72">
        <f t="shared" si="667"/>
        <v>0</v>
      </c>
      <c r="AL6618" s="72">
        <f t="shared" si="668"/>
        <v>0</v>
      </c>
      <c r="AQ6618" s="63">
        <f t="shared" si="670"/>
        <v>6618</v>
      </c>
      <c r="AR6618" s="72">
        <f t="shared" si="669"/>
        <v>0</v>
      </c>
    </row>
    <row r="6619" spans="35:44" x14ac:dyDescent="0.25">
      <c r="AI6619" s="72">
        <f t="shared" si="665"/>
        <v>0</v>
      </c>
      <c r="AJ6619" s="72">
        <f t="shared" si="666"/>
        <v>0</v>
      </c>
      <c r="AK6619" s="72">
        <f t="shared" si="667"/>
        <v>0</v>
      </c>
      <c r="AL6619" s="72">
        <f t="shared" si="668"/>
        <v>0</v>
      </c>
      <c r="AQ6619" s="63">
        <f t="shared" si="670"/>
        <v>6619</v>
      </c>
      <c r="AR6619" s="72">
        <f t="shared" si="669"/>
        <v>0</v>
      </c>
    </row>
    <row r="6620" spans="35:44" x14ac:dyDescent="0.25">
      <c r="AI6620" s="72">
        <f t="shared" si="665"/>
        <v>0</v>
      </c>
      <c r="AJ6620" s="72">
        <f t="shared" si="666"/>
        <v>0</v>
      </c>
      <c r="AK6620" s="72">
        <f t="shared" si="667"/>
        <v>0</v>
      </c>
      <c r="AL6620" s="72">
        <f t="shared" si="668"/>
        <v>0</v>
      </c>
      <c r="AQ6620" s="63">
        <f t="shared" si="670"/>
        <v>6620</v>
      </c>
      <c r="AR6620" s="72">
        <f t="shared" si="669"/>
        <v>0</v>
      </c>
    </row>
    <row r="6621" spans="35:44" x14ac:dyDescent="0.25">
      <c r="AI6621" s="72">
        <f t="shared" si="665"/>
        <v>0</v>
      </c>
      <c r="AJ6621" s="72">
        <f t="shared" si="666"/>
        <v>0</v>
      </c>
      <c r="AK6621" s="72">
        <f t="shared" si="667"/>
        <v>0</v>
      </c>
      <c r="AL6621" s="72">
        <f t="shared" si="668"/>
        <v>0</v>
      </c>
      <c r="AQ6621" s="63">
        <f t="shared" si="670"/>
        <v>6621</v>
      </c>
      <c r="AR6621" s="72">
        <f t="shared" si="669"/>
        <v>0</v>
      </c>
    </row>
    <row r="6622" spans="35:44" x14ac:dyDescent="0.25">
      <c r="AI6622" s="72">
        <f t="shared" si="665"/>
        <v>0</v>
      </c>
      <c r="AJ6622" s="72">
        <f t="shared" si="666"/>
        <v>0</v>
      </c>
      <c r="AK6622" s="72">
        <f t="shared" si="667"/>
        <v>0</v>
      </c>
      <c r="AL6622" s="72">
        <f t="shared" si="668"/>
        <v>0</v>
      </c>
      <c r="AQ6622" s="63">
        <f t="shared" si="670"/>
        <v>6622</v>
      </c>
      <c r="AR6622" s="72">
        <f t="shared" si="669"/>
        <v>0</v>
      </c>
    </row>
    <row r="6623" spans="35:44" x14ac:dyDescent="0.25">
      <c r="AI6623" s="72">
        <f t="shared" ref="AI6623:AI6686" si="671">D6623*(C6623-C6622)*86400*$B$16</f>
        <v>0</v>
      </c>
      <c r="AJ6623" s="72">
        <f t="shared" ref="AJ6623:AJ6686" si="672">ROUNDUP((C6623-$C$1)/7,0)</f>
        <v>0</v>
      </c>
      <c r="AK6623" s="72">
        <f t="shared" ref="AK6623:AK6686" si="673">ROUNDUP((C6623-$C$1)/1,0)</f>
        <v>0</v>
      </c>
      <c r="AL6623" s="72">
        <f t="shared" ref="AL6623:AL6686" si="674">ROUNDUP((C6623-$C$1)*24,0)</f>
        <v>0</v>
      </c>
      <c r="AQ6623" s="63">
        <f t="shared" si="670"/>
        <v>6623</v>
      </c>
      <c r="AR6623" s="72">
        <f t="shared" si="669"/>
        <v>0</v>
      </c>
    </row>
    <row r="6624" spans="35:44" x14ac:dyDescent="0.25">
      <c r="AI6624" s="72">
        <f t="shared" si="671"/>
        <v>0</v>
      </c>
      <c r="AJ6624" s="72">
        <f t="shared" si="672"/>
        <v>0</v>
      </c>
      <c r="AK6624" s="72">
        <f t="shared" si="673"/>
        <v>0</v>
      </c>
      <c r="AL6624" s="72">
        <f t="shared" si="674"/>
        <v>0</v>
      </c>
      <c r="AQ6624" s="63">
        <f t="shared" si="670"/>
        <v>6624</v>
      </c>
      <c r="AR6624" s="72">
        <f t="shared" si="669"/>
        <v>0</v>
      </c>
    </row>
    <row r="6625" spans="35:44" x14ac:dyDescent="0.25">
      <c r="AI6625" s="72">
        <f t="shared" si="671"/>
        <v>0</v>
      </c>
      <c r="AJ6625" s="72">
        <f t="shared" si="672"/>
        <v>0</v>
      </c>
      <c r="AK6625" s="72">
        <f t="shared" si="673"/>
        <v>0</v>
      </c>
      <c r="AL6625" s="72">
        <f t="shared" si="674"/>
        <v>0</v>
      </c>
      <c r="AQ6625" s="63">
        <f t="shared" si="670"/>
        <v>6625</v>
      </c>
      <c r="AR6625" s="72">
        <f t="shared" si="669"/>
        <v>0</v>
      </c>
    </row>
    <row r="6626" spans="35:44" x14ac:dyDescent="0.25">
      <c r="AI6626" s="72">
        <f t="shared" si="671"/>
        <v>0</v>
      </c>
      <c r="AJ6626" s="72">
        <f t="shared" si="672"/>
        <v>0</v>
      </c>
      <c r="AK6626" s="72">
        <f t="shared" si="673"/>
        <v>0</v>
      </c>
      <c r="AL6626" s="72">
        <f t="shared" si="674"/>
        <v>0</v>
      </c>
      <c r="AQ6626" s="63">
        <f t="shared" si="670"/>
        <v>6626</v>
      </c>
      <c r="AR6626" s="72">
        <f t="shared" si="669"/>
        <v>0</v>
      </c>
    </row>
    <row r="6627" spans="35:44" x14ac:dyDescent="0.25">
      <c r="AI6627" s="72">
        <f t="shared" si="671"/>
        <v>0</v>
      </c>
      <c r="AJ6627" s="72">
        <f t="shared" si="672"/>
        <v>0</v>
      </c>
      <c r="AK6627" s="72">
        <f t="shared" si="673"/>
        <v>0</v>
      </c>
      <c r="AL6627" s="72">
        <f t="shared" si="674"/>
        <v>0</v>
      </c>
      <c r="AQ6627" s="63">
        <f t="shared" si="670"/>
        <v>6627</v>
      </c>
      <c r="AR6627" s="72">
        <f t="shared" si="669"/>
        <v>0</v>
      </c>
    </row>
    <row r="6628" spans="35:44" x14ac:dyDescent="0.25">
      <c r="AI6628" s="72">
        <f t="shared" si="671"/>
        <v>0</v>
      </c>
      <c r="AJ6628" s="72">
        <f t="shared" si="672"/>
        <v>0</v>
      </c>
      <c r="AK6628" s="72">
        <f t="shared" si="673"/>
        <v>0</v>
      </c>
      <c r="AL6628" s="72">
        <f t="shared" si="674"/>
        <v>0</v>
      </c>
      <c r="AQ6628" s="63">
        <f t="shared" si="670"/>
        <v>6628</v>
      </c>
      <c r="AR6628" s="72">
        <f t="shared" si="669"/>
        <v>0</v>
      </c>
    </row>
    <row r="6629" spans="35:44" x14ac:dyDescent="0.25">
      <c r="AI6629" s="72">
        <f t="shared" si="671"/>
        <v>0</v>
      </c>
      <c r="AJ6629" s="72">
        <f t="shared" si="672"/>
        <v>0</v>
      </c>
      <c r="AK6629" s="72">
        <f t="shared" si="673"/>
        <v>0</v>
      </c>
      <c r="AL6629" s="72">
        <f t="shared" si="674"/>
        <v>0</v>
      </c>
      <c r="AQ6629" s="63">
        <f t="shared" si="670"/>
        <v>6629</v>
      </c>
      <c r="AR6629" s="72">
        <f t="shared" si="669"/>
        <v>0</v>
      </c>
    </row>
    <row r="6630" spans="35:44" x14ac:dyDescent="0.25">
      <c r="AI6630" s="72">
        <f t="shared" si="671"/>
        <v>0</v>
      </c>
      <c r="AJ6630" s="72">
        <f t="shared" si="672"/>
        <v>0</v>
      </c>
      <c r="AK6630" s="72">
        <f t="shared" si="673"/>
        <v>0</v>
      </c>
      <c r="AL6630" s="72">
        <f t="shared" si="674"/>
        <v>0</v>
      </c>
      <c r="AQ6630" s="63">
        <f t="shared" si="670"/>
        <v>6630</v>
      </c>
      <c r="AR6630" s="72">
        <f t="shared" si="669"/>
        <v>0</v>
      </c>
    </row>
    <row r="6631" spans="35:44" x14ac:dyDescent="0.25">
      <c r="AI6631" s="72">
        <f t="shared" si="671"/>
        <v>0</v>
      </c>
      <c r="AJ6631" s="72">
        <f t="shared" si="672"/>
        <v>0</v>
      </c>
      <c r="AK6631" s="72">
        <f t="shared" si="673"/>
        <v>0</v>
      </c>
      <c r="AL6631" s="72">
        <f t="shared" si="674"/>
        <v>0</v>
      </c>
      <c r="AQ6631" s="63">
        <f t="shared" si="670"/>
        <v>6631</v>
      </c>
      <c r="AR6631" s="72">
        <f t="shared" si="669"/>
        <v>0</v>
      </c>
    </row>
    <row r="6632" spans="35:44" x14ac:dyDescent="0.25">
      <c r="AI6632" s="72">
        <f t="shared" si="671"/>
        <v>0</v>
      </c>
      <c r="AJ6632" s="72">
        <f t="shared" si="672"/>
        <v>0</v>
      </c>
      <c r="AK6632" s="72">
        <f t="shared" si="673"/>
        <v>0</v>
      </c>
      <c r="AL6632" s="72">
        <f t="shared" si="674"/>
        <v>0</v>
      </c>
      <c r="AQ6632" s="63">
        <f t="shared" si="670"/>
        <v>6632</v>
      </c>
      <c r="AR6632" s="72">
        <f t="shared" si="669"/>
        <v>0</v>
      </c>
    </row>
    <row r="6633" spans="35:44" x14ac:dyDescent="0.25">
      <c r="AI6633" s="72">
        <f t="shared" si="671"/>
        <v>0</v>
      </c>
      <c r="AJ6633" s="72">
        <f t="shared" si="672"/>
        <v>0</v>
      </c>
      <c r="AK6633" s="72">
        <f t="shared" si="673"/>
        <v>0</v>
      </c>
      <c r="AL6633" s="72">
        <f t="shared" si="674"/>
        <v>0</v>
      </c>
      <c r="AQ6633" s="63">
        <f t="shared" si="670"/>
        <v>6633</v>
      </c>
      <c r="AR6633" s="72">
        <f t="shared" si="669"/>
        <v>0</v>
      </c>
    </row>
    <row r="6634" spans="35:44" x14ac:dyDescent="0.25">
      <c r="AI6634" s="72">
        <f t="shared" si="671"/>
        <v>0</v>
      </c>
      <c r="AJ6634" s="72">
        <f t="shared" si="672"/>
        <v>0</v>
      </c>
      <c r="AK6634" s="72">
        <f t="shared" si="673"/>
        <v>0</v>
      </c>
      <c r="AL6634" s="72">
        <f t="shared" si="674"/>
        <v>0</v>
      </c>
      <c r="AQ6634" s="63">
        <f t="shared" si="670"/>
        <v>6634</v>
      </c>
      <c r="AR6634" s="72">
        <f t="shared" si="669"/>
        <v>0</v>
      </c>
    </row>
    <row r="6635" spans="35:44" x14ac:dyDescent="0.25">
      <c r="AI6635" s="72">
        <f t="shared" si="671"/>
        <v>0</v>
      </c>
      <c r="AJ6635" s="72">
        <f t="shared" si="672"/>
        <v>0</v>
      </c>
      <c r="AK6635" s="72">
        <f t="shared" si="673"/>
        <v>0</v>
      </c>
      <c r="AL6635" s="72">
        <f t="shared" si="674"/>
        <v>0</v>
      </c>
      <c r="AQ6635" s="63">
        <f t="shared" si="670"/>
        <v>6635</v>
      </c>
      <c r="AR6635" s="72">
        <f t="shared" si="669"/>
        <v>0</v>
      </c>
    </row>
    <row r="6636" spans="35:44" x14ac:dyDescent="0.25">
      <c r="AI6636" s="72">
        <f t="shared" si="671"/>
        <v>0</v>
      </c>
      <c r="AJ6636" s="72">
        <f t="shared" si="672"/>
        <v>0</v>
      </c>
      <c r="AK6636" s="72">
        <f t="shared" si="673"/>
        <v>0</v>
      </c>
      <c r="AL6636" s="72">
        <f t="shared" si="674"/>
        <v>0</v>
      </c>
      <c r="AQ6636" s="63">
        <f t="shared" si="670"/>
        <v>6636</v>
      </c>
      <c r="AR6636" s="72">
        <f t="shared" si="669"/>
        <v>0</v>
      </c>
    </row>
    <row r="6637" spans="35:44" x14ac:dyDescent="0.25">
      <c r="AI6637" s="72">
        <f t="shared" si="671"/>
        <v>0</v>
      </c>
      <c r="AJ6637" s="72">
        <f t="shared" si="672"/>
        <v>0</v>
      </c>
      <c r="AK6637" s="72">
        <f t="shared" si="673"/>
        <v>0</v>
      </c>
      <c r="AL6637" s="72">
        <f t="shared" si="674"/>
        <v>0</v>
      </c>
      <c r="AQ6637" s="63">
        <f t="shared" si="670"/>
        <v>6637</v>
      </c>
      <c r="AR6637" s="72">
        <f t="shared" si="669"/>
        <v>0</v>
      </c>
    </row>
    <row r="6638" spans="35:44" x14ac:dyDescent="0.25">
      <c r="AI6638" s="72">
        <f t="shared" si="671"/>
        <v>0</v>
      </c>
      <c r="AJ6638" s="72">
        <f t="shared" si="672"/>
        <v>0</v>
      </c>
      <c r="AK6638" s="72">
        <f t="shared" si="673"/>
        <v>0</v>
      </c>
      <c r="AL6638" s="72">
        <f t="shared" si="674"/>
        <v>0</v>
      </c>
      <c r="AQ6638" s="63">
        <f t="shared" si="670"/>
        <v>6638</v>
      </c>
      <c r="AR6638" s="72">
        <f t="shared" si="669"/>
        <v>0</v>
      </c>
    </row>
    <row r="6639" spans="35:44" x14ac:dyDescent="0.25">
      <c r="AI6639" s="72">
        <f t="shared" si="671"/>
        <v>0</v>
      </c>
      <c r="AJ6639" s="72">
        <f t="shared" si="672"/>
        <v>0</v>
      </c>
      <c r="AK6639" s="72">
        <f t="shared" si="673"/>
        <v>0</v>
      </c>
      <c r="AL6639" s="72">
        <f t="shared" si="674"/>
        <v>0</v>
      </c>
      <c r="AQ6639" s="63">
        <f t="shared" si="670"/>
        <v>6639</v>
      </c>
      <c r="AR6639" s="72">
        <f t="shared" si="669"/>
        <v>0</v>
      </c>
    </row>
    <row r="6640" spans="35:44" x14ac:dyDescent="0.25">
      <c r="AI6640" s="72">
        <f t="shared" si="671"/>
        <v>0</v>
      </c>
      <c r="AJ6640" s="72">
        <f t="shared" si="672"/>
        <v>0</v>
      </c>
      <c r="AK6640" s="72">
        <f t="shared" si="673"/>
        <v>0</v>
      </c>
      <c r="AL6640" s="72">
        <f t="shared" si="674"/>
        <v>0</v>
      </c>
      <c r="AQ6640" s="63">
        <f t="shared" si="670"/>
        <v>6640</v>
      </c>
      <c r="AR6640" s="72">
        <f t="shared" si="669"/>
        <v>0</v>
      </c>
    </row>
    <row r="6641" spans="35:44" x14ac:dyDescent="0.25">
      <c r="AI6641" s="72">
        <f t="shared" si="671"/>
        <v>0</v>
      </c>
      <c r="AJ6641" s="72">
        <f t="shared" si="672"/>
        <v>0</v>
      </c>
      <c r="AK6641" s="72">
        <f t="shared" si="673"/>
        <v>0</v>
      </c>
      <c r="AL6641" s="72">
        <f t="shared" si="674"/>
        <v>0</v>
      </c>
      <c r="AQ6641" s="63">
        <f t="shared" si="670"/>
        <v>6641</v>
      </c>
      <c r="AR6641" s="72">
        <f t="shared" si="669"/>
        <v>0</v>
      </c>
    </row>
    <row r="6642" spans="35:44" x14ac:dyDescent="0.25">
      <c r="AI6642" s="72">
        <f t="shared" si="671"/>
        <v>0</v>
      </c>
      <c r="AJ6642" s="72">
        <f t="shared" si="672"/>
        <v>0</v>
      </c>
      <c r="AK6642" s="72">
        <f t="shared" si="673"/>
        <v>0</v>
      </c>
      <c r="AL6642" s="72">
        <f t="shared" si="674"/>
        <v>0</v>
      </c>
      <c r="AQ6642" s="63">
        <f t="shared" si="670"/>
        <v>6642</v>
      </c>
      <c r="AR6642" s="72">
        <f t="shared" si="669"/>
        <v>0</v>
      </c>
    </row>
    <row r="6643" spans="35:44" x14ac:dyDescent="0.25">
      <c r="AI6643" s="72">
        <f t="shared" si="671"/>
        <v>0</v>
      </c>
      <c r="AJ6643" s="72">
        <f t="shared" si="672"/>
        <v>0</v>
      </c>
      <c r="AK6643" s="72">
        <f t="shared" si="673"/>
        <v>0</v>
      </c>
      <c r="AL6643" s="72">
        <f t="shared" si="674"/>
        <v>0</v>
      </c>
      <c r="AQ6643" s="63">
        <f t="shared" si="670"/>
        <v>6643</v>
      </c>
      <c r="AR6643" s="72">
        <f t="shared" si="669"/>
        <v>0</v>
      </c>
    </row>
    <row r="6644" spans="35:44" x14ac:dyDescent="0.25">
      <c r="AI6644" s="72">
        <f t="shared" si="671"/>
        <v>0</v>
      </c>
      <c r="AJ6644" s="72">
        <f t="shared" si="672"/>
        <v>0</v>
      </c>
      <c r="AK6644" s="72">
        <f t="shared" si="673"/>
        <v>0</v>
      </c>
      <c r="AL6644" s="72">
        <f t="shared" si="674"/>
        <v>0</v>
      </c>
      <c r="AQ6644" s="63">
        <f t="shared" si="670"/>
        <v>6644</v>
      </c>
      <c r="AR6644" s="72">
        <f t="shared" si="669"/>
        <v>0</v>
      </c>
    </row>
    <row r="6645" spans="35:44" x14ac:dyDescent="0.25">
      <c r="AI6645" s="72">
        <f t="shared" si="671"/>
        <v>0</v>
      </c>
      <c r="AJ6645" s="72">
        <f t="shared" si="672"/>
        <v>0</v>
      </c>
      <c r="AK6645" s="72">
        <f t="shared" si="673"/>
        <v>0</v>
      </c>
      <c r="AL6645" s="72">
        <f t="shared" si="674"/>
        <v>0</v>
      </c>
      <c r="AQ6645" s="63">
        <f t="shared" si="670"/>
        <v>6645</v>
      </c>
      <c r="AR6645" s="72">
        <f t="shared" si="669"/>
        <v>0</v>
      </c>
    </row>
    <row r="6646" spans="35:44" x14ac:dyDescent="0.25">
      <c r="AI6646" s="72">
        <f t="shared" si="671"/>
        <v>0</v>
      </c>
      <c r="AJ6646" s="72">
        <f t="shared" si="672"/>
        <v>0</v>
      </c>
      <c r="AK6646" s="72">
        <f t="shared" si="673"/>
        <v>0</v>
      </c>
      <c r="AL6646" s="72">
        <f t="shared" si="674"/>
        <v>0</v>
      </c>
      <c r="AQ6646" s="63">
        <f t="shared" si="670"/>
        <v>6646</v>
      </c>
      <c r="AR6646" s="72">
        <f t="shared" si="669"/>
        <v>0</v>
      </c>
    </row>
    <row r="6647" spans="35:44" x14ac:dyDescent="0.25">
      <c r="AI6647" s="72">
        <f t="shared" si="671"/>
        <v>0</v>
      </c>
      <c r="AJ6647" s="72">
        <f t="shared" si="672"/>
        <v>0</v>
      </c>
      <c r="AK6647" s="72">
        <f t="shared" si="673"/>
        <v>0</v>
      </c>
      <c r="AL6647" s="72">
        <f t="shared" si="674"/>
        <v>0</v>
      </c>
      <c r="AQ6647" s="63">
        <f t="shared" si="670"/>
        <v>6647</v>
      </c>
      <c r="AR6647" s="72">
        <f t="shared" si="669"/>
        <v>0</v>
      </c>
    </row>
    <row r="6648" spans="35:44" x14ac:dyDescent="0.25">
      <c r="AI6648" s="72">
        <f t="shared" si="671"/>
        <v>0</v>
      </c>
      <c r="AJ6648" s="72">
        <f t="shared" si="672"/>
        <v>0</v>
      </c>
      <c r="AK6648" s="72">
        <f t="shared" si="673"/>
        <v>0</v>
      </c>
      <c r="AL6648" s="72">
        <f t="shared" si="674"/>
        <v>0</v>
      </c>
      <c r="AQ6648" s="63">
        <f t="shared" si="670"/>
        <v>6648</v>
      </c>
      <c r="AR6648" s="72">
        <f t="shared" si="669"/>
        <v>0</v>
      </c>
    </row>
    <row r="6649" spans="35:44" x14ac:dyDescent="0.25">
      <c r="AI6649" s="72">
        <f t="shared" si="671"/>
        <v>0</v>
      </c>
      <c r="AJ6649" s="72">
        <f t="shared" si="672"/>
        <v>0</v>
      </c>
      <c r="AK6649" s="72">
        <f t="shared" si="673"/>
        <v>0</v>
      </c>
      <c r="AL6649" s="72">
        <f t="shared" si="674"/>
        <v>0</v>
      </c>
      <c r="AQ6649" s="63">
        <f t="shared" si="670"/>
        <v>6649</v>
      </c>
      <c r="AR6649" s="72">
        <f t="shared" si="669"/>
        <v>0</v>
      </c>
    </row>
    <row r="6650" spans="35:44" x14ac:dyDescent="0.25">
      <c r="AI6650" s="72">
        <f t="shared" si="671"/>
        <v>0</v>
      </c>
      <c r="AJ6650" s="72">
        <f t="shared" si="672"/>
        <v>0</v>
      </c>
      <c r="AK6650" s="72">
        <f t="shared" si="673"/>
        <v>0</v>
      </c>
      <c r="AL6650" s="72">
        <f t="shared" si="674"/>
        <v>0</v>
      </c>
      <c r="AQ6650" s="63">
        <f t="shared" si="670"/>
        <v>6650</v>
      </c>
      <c r="AR6650" s="72">
        <f t="shared" si="669"/>
        <v>0</v>
      </c>
    </row>
    <row r="6651" spans="35:44" x14ac:dyDescent="0.25">
      <c r="AI6651" s="72">
        <f t="shared" si="671"/>
        <v>0</v>
      </c>
      <c r="AJ6651" s="72">
        <f t="shared" si="672"/>
        <v>0</v>
      </c>
      <c r="AK6651" s="72">
        <f t="shared" si="673"/>
        <v>0</v>
      </c>
      <c r="AL6651" s="72">
        <f t="shared" si="674"/>
        <v>0</v>
      </c>
      <c r="AQ6651" s="63">
        <f t="shared" si="670"/>
        <v>6651</v>
      </c>
      <c r="AR6651" s="72">
        <f t="shared" si="669"/>
        <v>0</v>
      </c>
    </row>
    <row r="6652" spans="35:44" x14ac:dyDescent="0.25">
      <c r="AI6652" s="72">
        <f t="shared" si="671"/>
        <v>0</v>
      </c>
      <c r="AJ6652" s="72">
        <f t="shared" si="672"/>
        <v>0</v>
      </c>
      <c r="AK6652" s="72">
        <f t="shared" si="673"/>
        <v>0</v>
      </c>
      <c r="AL6652" s="72">
        <f t="shared" si="674"/>
        <v>0</v>
      </c>
      <c r="AQ6652" s="63">
        <f t="shared" si="670"/>
        <v>6652</v>
      </c>
      <c r="AR6652" s="72">
        <f t="shared" si="669"/>
        <v>0</v>
      </c>
    </row>
    <row r="6653" spans="35:44" x14ac:dyDescent="0.25">
      <c r="AI6653" s="72">
        <f t="shared" si="671"/>
        <v>0</v>
      </c>
      <c r="AJ6653" s="72">
        <f t="shared" si="672"/>
        <v>0</v>
      </c>
      <c r="AK6653" s="72">
        <f t="shared" si="673"/>
        <v>0</v>
      </c>
      <c r="AL6653" s="72">
        <f t="shared" si="674"/>
        <v>0</v>
      </c>
      <c r="AQ6653" s="63">
        <f t="shared" si="670"/>
        <v>6653</v>
      </c>
      <c r="AR6653" s="72">
        <f t="shared" si="669"/>
        <v>0</v>
      </c>
    </row>
    <row r="6654" spans="35:44" x14ac:dyDescent="0.25">
      <c r="AI6654" s="72">
        <f t="shared" si="671"/>
        <v>0</v>
      </c>
      <c r="AJ6654" s="72">
        <f t="shared" si="672"/>
        <v>0</v>
      </c>
      <c r="AK6654" s="72">
        <f t="shared" si="673"/>
        <v>0</v>
      </c>
      <c r="AL6654" s="72">
        <f t="shared" si="674"/>
        <v>0</v>
      </c>
      <c r="AQ6654" s="63">
        <f t="shared" si="670"/>
        <v>6654</v>
      </c>
      <c r="AR6654" s="72">
        <f t="shared" si="669"/>
        <v>0</v>
      </c>
    </row>
    <row r="6655" spans="35:44" x14ac:dyDescent="0.25">
      <c r="AI6655" s="72">
        <f t="shared" si="671"/>
        <v>0</v>
      </c>
      <c r="AJ6655" s="72">
        <f t="shared" si="672"/>
        <v>0</v>
      </c>
      <c r="AK6655" s="72">
        <f t="shared" si="673"/>
        <v>0</v>
      </c>
      <c r="AL6655" s="72">
        <f t="shared" si="674"/>
        <v>0</v>
      </c>
      <c r="AQ6655" s="63">
        <f t="shared" si="670"/>
        <v>6655</v>
      </c>
      <c r="AR6655" s="72">
        <f t="shared" si="669"/>
        <v>0</v>
      </c>
    </row>
    <row r="6656" spans="35:44" x14ac:dyDescent="0.25">
      <c r="AI6656" s="72">
        <f t="shared" si="671"/>
        <v>0</v>
      </c>
      <c r="AJ6656" s="72">
        <f t="shared" si="672"/>
        <v>0</v>
      </c>
      <c r="AK6656" s="72">
        <f t="shared" si="673"/>
        <v>0</v>
      </c>
      <c r="AL6656" s="72">
        <f t="shared" si="674"/>
        <v>0</v>
      </c>
      <c r="AQ6656" s="63">
        <f t="shared" si="670"/>
        <v>6656</v>
      </c>
      <c r="AR6656" s="72">
        <f t="shared" si="669"/>
        <v>0</v>
      </c>
    </row>
    <row r="6657" spans="35:44" x14ac:dyDescent="0.25">
      <c r="AI6657" s="72">
        <f t="shared" si="671"/>
        <v>0</v>
      </c>
      <c r="AJ6657" s="72">
        <f t="shared" si="672"/>
        <v>0</v>
      </c>
      <c r="AK6657" s="72">
        <f t="shared" si="673"/>
        <v>0</v>
      </c>
      <c r="AL6657" s="72">
        <f t="shared" si="674"/>
        <v>0</v>
      </c>
      <c r="AQ6657" s="63">
        <f t="shared" si="670"/>
        <v>6657</v>
      </c>
      <c r="AR6657" s="72">
        <f t="shared" ref="AR6657:AR6720" si="675">SUMIFS(AI:AI,AL:AL,AQ6657)</f>
        <v>0</v>
      </c>
    </row>
    <row r="6658" spans="35:44" x14ac:dyDescent="0.25">
      <c r="AI6658" s="72">
        <f t="shared" si="671"/>
        <v>0</v>
      </c>
      <c r="AJ6658" s="72">
        <f t="shared" si="672"/>
        <v>0</v>
      </c>
      <c r="AK6658" s="72">
        <f t="shared" si="673"/>
        <v>0</v>
      </c>
      <c r="AL6658" s="72">
        <f t="shared" si="674"/>
        <v>0</v>
      </c>
      <c r="AQ6658" s="63">
        <f t="shared" si="670"/>
        <v>6658</v>
      </c>
      <c r="AR6658" s="72">
        <f t="shared" si="675"/>
        <v>0</v>
      </c>
    </row>
    <row r="6659" spans="35:44" x14ac:dyDescent="0.25">
      <c r="AI6659" s="72">
        <f t="shared" si="671"/>
        <v>0</v>
      </c>
      <c r="AJ6659" s="72">
        <f t="shared" si="672"/>
        <v>0</v>
      </c>
      <c r="AK6659" s="72">
        <f t="shared" si="673"/>
        <v>0</v>
      </c>
      <c r="AL6659" s="72">
        <f t="shared" si="674"/>
        <v>0</v>
      </c>
      <c r="AQ6659" s="63">
        <f t="shared" ref="AQ6659:AQ6722" si="676">1+AQ6658</f>
        <v>6659</v>
      </c>
      <c r="AR6659" s="72">
        <f t="shared" si="675"/>
        <v>0</v>
      </c>
    </row>
    <row r="6660" spans="35:44" x14ac:dyDescent="0.25">
      <c r="AI6660" s="72">
        <f t="shared" si="671"/>
        <v>0</v>
      </c>
      <c r="AJ6660" s="72">
        <f t="shared" si="672"/>
        <v>0</v>
      </c>
      <c r="AK6660" s="72">
        <f t="shared" si="673"/>
        <v>0</v>
      </c>
      <c r="AL6660" s="72">
        <f t="shared" si="674"/>
        <v>0</v>
      </c>
      <c r="AQ6660" s="63">
        <f t="shared" si="676"/>
        <v>6660</v>
      </c>
      <c r="AR6660" s="72">
        <f t="shared" si="675"/>
        <v>0</v>
      </c>
    </row>
    <row r="6661" spans="35:44" x14ac:dyDescent="0.25">
      <c r="AI6661" s="72">
        <f t="shared" si="671"/>
        <v>0</v>
      </c>
      <c r="AJ6661" s="72">
        <f t="shared" si="672"/>
        <v>0</v>
      </c>
      <c r="AK6661" s="72">
        <f t="shared" si="673"/>
        <v>0</v>
      </c>
      <c r="AL6661" s="72">
        <f t="shared" si="674"/>
        <v>0</v>
      </c>
      <c r="AQ6661" s="63">
        <f t="shared" si="676"/>
        <v>6661</v>
      </c>
      <c r="AR6661" s="72">
        <f t="shared" si="675"/>
        <v>0</v>
      </c>
    </row>
    <row r="6662" spans="35:44" x14ac:dyDescent="0.25">
      <c r="AI6662" s="72">
        <f t="shared" si="671"/>
        <v>0</v>
      </c>
      <c r="AJ6662" s="72">
        <f t="shared" si="672"/>
        <v>0</v>
      </c>
      <c r="AK6662" s="72">
        <f t="shared" si="673"/>
        <v>0</v>
      </c>
      <c r="AL6662" s="72">
        <f t="shared" si="674"/>
        <v>0</v>
      </c>
      <c r="AQ6662" s="63">
        <f t="shared" si="676"/>
        <v>6662</v>
      </c>
      <c r="AR6662" s="72">
        <f t="shared" si="675"/>
        <v>0</v>
      </c>
    </row>
    <row r="6663" spans="35:44" x14ac:dyDescent="0.25">
      <c r="AI6663" s="72">
        <f t="shared" si="671"/>
        <v>0</v>
      </c>
      <c r="AJ6663" s="72">
        <f t="shared" si="672"/>
        <v>0</v>
      </c>
      <c r="AK6663" s="72">
        <f t="shared" si="673"/>
        <v>0</v>
      </c>
      <c r="AL6663" s="72">
        <f t="shared" si="674"/>
        <v>0</v>
      </c>
      <c r="AQ6663" s="63">
        <f t="shared" si="676"/>
        <v>6663</v>
      </c>
      <c r="AR6663" s="72">
        <f t="shared" si="675"/>
        <v>0</v>
      </c>
    </row>
    <row r="6664" spans="35:44" x14ac:dyDescent="0.25">
      <c r="AI6664" s="72">
        <f t="shared" si="671"/>
        <v>0</v>
      </c>
      <c r="AJ6664" s="72">
        <f t="shared" si="672"/>
        <v>0</v>
      </c>
      <c r="AK6664" s="72">
        <f t="shared" si="673"/>
        <v>0</v>
      </c>
      <c r="AL6664" s="72">
        <f t="shared" si="674"/>
        <v>0</v>
      </c>
      <c r="AQ6664" s="63">
        <f t="shared" si="676"/>
        <v>6664</v>
      </c>
      <c r="AR6664" s="72">
        <f t="shared" si="675"/>
        <v>0</v>
      </c>
    </row>
    <row r="6665" spans="35:44" x14ac:dyDescent="0.25">
      <c r="AI6665" s="72">
        <f t="shared" si="671"/>
        <v>0</v>
      </c>
      <c r="AJ6665" s="72">
        <f t="shared" si="672"/>
        <v>0</v>
      </c>
      <c r="AK6665" s="72">
        <f t="shared" si="673"/>
        <v>0</v>
      </c>
      <c r="AL6665" s="72">
        <f t="shared" si="674"/>
        <v>0</v>
      </c>
      <c r="AQ6665" s="63">
        <f t="shared" si="676"/>
        <v>6665</v>
      </c>
      <c r="AR6665" s="72">
        <f t="shared" si="675"/>
        <v>0</v>
      </c>
    </row>
    <row r="6666" spans="35:44" x14ac:dyDescent="0.25">
      <c r="AI6666" s="72">
        <f t="shared" si="671"/>
        <v>0</v>
      </c>
      <c r="AJ6666" s="72">
        <f t="shared" si="672"/>
        <v>0</v>
      </c>
      <c r="AK6666" s="72">
        <f t="shared" si="673"/>
        <v>0</v>
      </c>
      <c r="AL6666" s="72">
        <f t="shared" si="674"/>
        <v>0</v>
      </c>
      <c r="AQ6666" s="63">
        <f t="shared" si="676"/>
        <v>6666</v>
      </c>
      <c r="AR6666" s="72">
        <f t="shared" si="675"/>
        <v>0</v>
      </c>
    </row>
    <row r="6667" spans="35:44" x14ac:dyDescent="0.25">
      <c r="AI6667" s="72">
        <f t="shared" si="671"/>
        <v>0</v>
      </c>
      <c r="AJ6667" s="72">
        <f t="shared" si="672"/>
        <v>0</v>
      </c>
      <c r="AK6667" s="72">
        <f t="shared" si="673"/>
        <v>0</v>
      </c>
      <c r="AL6667" s="72">
        <f t="shared" si="674"/>
        <v>0</v>
      </c>
      <c r="AQ6667" s="63">
        <f t="shared" si="676"/>
        <v>6667</v>
      </c>
      <c r="AR6667" s="72">
        <f t="shared" si="675"/>
        <v>0</v>
      </c>
    </row>
    <row r="6668" spans="35:44" x14ac:dyDescent="0.25">
      <c r="AI6668" s="72">
        <f t="shared" si="671"/>
        <v>0</v>
      </c>
      <c r="AJ6668" s="72">
        <f t="shared" si="672"/>
        <v>0</v>
      </c>
      <c r="AK6668" s="72">
        <f t="shared" si="673"/>
        <v>0</v>
      </c>
      <c r="AL6668" s="72">
        <f t="shared" si="674"/>
        <v>0</v>
      </c>
      <c r="AQ6668" s="63">
        <f t="shared" si="676"/>
        <v>6668</v>
      </c>
      <c r="AR6668" s="72">
        <f t="shared" si="675"/>
        <v>0</v>
      </c>
    </row>
    <row r="6669" spans="35:44" x14ac:dyDescent="0.25">
      <c r="AI6669" s="72">
        <f t="shared" si="671"/>
        <v>0</v>
      </c>
      <c r="AJ6669" s="72">
        <f t="shared" si="672"/>
        <v>0</v>
      </c>
      <c r="AK6669" s="72">
        <f t="shared" si="673"/>
        <v>0</v>
      </c>
      <c r="AL6669" s="72">
        <f t="shared" si="674"/>
        <v>0</v>
      </c>
      <c r="AQ6669" s="63">
        <f t="shared" si="676"/>
        <v>6669</v>
      </c>
      <c r="AR6669" s="72">
        <f t="shared" si="675"/>
        <v>0</v>
      </c>
    </row>
    <row r="6670" spans="35:44" x14ac:dyDescent="0.25">
      <c r="AI6670" s="72">
        <f t="shared" si="671"/>
        <v>0</v>
      </c>
      <c r="AJ6670" s="72">
        <f t="shared" si="672"/>
        <v>0</v>
      </c>
      <c r="AK6670" s="72">
        <f t="shared" si="673"/>
        <v>0</v>
      </c>
      <c r="AL6670" s="72">
        <f t="shared" si="674"/>
        <v>0</v>
      </c>
      <c r="AQ6670" s="63">
        <f t="shared" si="676"/>
        <v>6670</v>
      </c>
      <c r="AR6670" s="72">
        <f t="shared" si="675"/>
        <v>0</v>
      </c>
    </row>
    <row r="6671" spans="35:44" x14ac:dyDescent="0.25">
      <c r="AI6671" s="72">
        <f t="shared" si="671"/>
        <v>0</v>
      </c>
      <c r="AJ6671" s="72">
        <f t="shared" si="672"/>
        <v>0</v>
      </c>
      <c r="AK6671" s="72">
        <f t="shared" si="673"/>
        <v>0</v>
      </c>
      <c r="AL6671" s="72">
        <f t="shared" si="674"/>
        <v>0</v>
      </c>
      <c r="AQ6671" s="63">
        <f t="shared" si="676"/>
        <v>6671</v>
      </c>
      <c r="AR6671" s="72">
        <f t="shared" si="675"/>
        <v>0</v>
      </c>
    </row>
    <row r="6672" spans="35:44" x14ac:dyDescent="0.25">
      <c r="AI6672" s="72">
        <f t="shared" si="671"/>
        <v>0</v>
      </c>
      <c r="AJ6672" s="72">
        <f t="shared" si="672"/>
        <v>0</v>
      </c>
      <c r="AK6672" s="72">
        <f t="shared" si="673"/>
        <v>0</v>
      </c>
      <c r="AL6672" s="72">
        <f t="shared" si="674"/>
        <v>0</v>
      </c>
      <c r="AQ6672" s="63">
        <f t="shared" si="676"/>
        <v>6672</v>
      </c>
      <c r="AR6672" s="72">
        <f t="shared" si="675"/>
        <v>0</v>
      </c>
    </row>
    <row r="6673" spans="35:44" x14ac:dyDescent="0.25">
      <c r="AI6673" s="72">
        <f t="shared" si="671"/>
        <v>0</v>
      </c>
      <c r="AJ6673" s="72">
        <f t="shared" si="672"/>
        <v>0</v>
      </c>
      <c r="AK6673" s="72">
        <f t="shared" si="673"/>
        <v>0</v>
      </c>
      <c r="AL6673" s="72">
        <f t="shared" si="674"/>
        <v>0</v>
      </c>
      <c r="AQ6673" s="63">
        <f t="shared" si="676"/>
        <v>6673</v>
      </c>
      <c r="AR6673" s="72">
        <f t="shared" si="675"/>
        <v>0</v>
      </c>
    </row>
    <row r="6674" spans="35:44" x14ac:dyDescent="0.25">
      <c r="AI6674" s="72">
        <f t="shared" si="671"/>
        <v>0</v>
      </c>
      <c r="AJ6674" s="72">
        <f t="shared" si="672"/>
        <v>0</v>
      </c>
      <c r="AK6674" s="72">
        <f t="shared" si="673"/>
        <v>0</v>
      </c>
      <c r="AL6674" s="72">
        <f t="shared" si="674"/>
        <v>0</v>
      </c>
      <c r="AQ6674" s="63">
        <f t="shared" si="676"/>
        <v>6674</v>
      </c>
      <c r="AR6674" s="72">
        <f t="shared" si="675"/>
        <v>0</v>
      </c>
    </row>
    <row r="6675" spans="35:44" x14ac:dyDescent="0.25">
      <c r="AI6675" s="72">
        <f t="shared" si="671"/>
        <v>0</v>
      </c>
      <c r="AJ6675" s="72">
        <f t="shared" si="672"/>
        <v>0</v>
      </c>
      <c r="AK6675" s="72">
        <f t="shared" si="673"/>
        <v>0</v>
      </c>
      <c r="AL6675" s="72">
        <f t="shared" si="674"/>
        <v>0</v>
      </c>
      <c r="AQ6675" s="63">
        <f t="shared" si="676"/>
        <v>6675</v>
      </c>
      <c r="AR6675" s="72">
        <f t="shared" si="675"/>
        <v>0</v>
      </c>
    </row>
    <row r="6676" spans="35:44" x14ac:dyDescent="0.25">
      <c r="AI6676" s="72">
        <f t="shared" si="671"/>
        <v>0</v>
      </c>
      <c r="AJ6676" s="72">
        <f t="shared" si="672"/>
        <v>0</v>
      </c>
      <c r="AK6676" s="72">
        <f t="shared" si="673"/>
        <v>0</v>
      </c>
      <c r="AL6676" s="72">
        <f t="shared" si="674"/>
        <v>0</v>
      </c>
      <c r="AQ6676" s="63">
        <f t="shared" si="676"/>
        <v>6676</v>
      </c>
      <c r="AR6676" s="72">
        <f t="shared" si="675"/>
        <v>0</v>
      </c>
    </row>
    <row r="6677" spans="35:44" x14ac:dyDescent="0.25">
      <c r="AI6677" s="72">
        <f t="shared" si="671"/>
        <v>0</v>
      </c>
      <c r="AJ6677" s="72">
        <f t="shared" si="672"/>
        <v>0</v>
      </c>
      <c r="AK6677" s="72">
        <f t="shared" si="673"/>
        <v>0</v>
      </c>
      <c r="AL6677" s="72">
        <f t="shared" si="674"/>
        <v>0</v>
      </c>
      <c r="AQ6677" s="63">
        <f t="shared" si="676"/>
        <v>6677</v>
      </c>
      <c r="AR6677" s="72">
        <f t="shared" si="675"/>
        <v>0</v>
      </c>
    </row>
    <row r="6678" spans="35:44" x14ac:dyDescent="0.25">
      <c r="AI6678" s="72">
        <f t="shared" si="671"/>
        <v>0</v>
      </c>
      <c r="AJ6678" s="72">
        <f t="shared" si="672"/>
        <v>0</v>
      </c>
      <c r="AK6678" s="72">
        <f t="shared" si="673"/>
        <v>0</v>
      </c>
      <c r="AL6678" s="72">
        <f t="shared" si="674"/>
        <v>0</v>
      </c>
      <c r="AQ6678" s="63">
        <f t="shared" si="676"/>
        <v>6678</v>
      </c>
      <c r="AR6678" s="72">
        <f t="shared" si="675"/>
        <v>0</v>
      </c>
    </row>
    <row r="6679" spans="35:44" x14ac:dyDescent="0.25">
      <c r="AI6679" s="72">
        <f t="shared" si="671"/>
        <v>0</v>
      </c>
      <c r="AJ6679" s="72">
        <f t="shared" si="672"/>
        <v>0</v>
      </c>
      <c r="AK6679" s="72">
        <f t="shared" si="673"/>
        <v>0</v>
      </c>
      <c r="AL6679" s="72">
        <f t="shared" si="674"/>
        <v>0</v>
      </c>
      <c r="AQ6679" s="63">
        <f t="shared" si="676"/>
        <v>6679</v>
      </c>
      <c r="AR6679" s="72">
        <f t="shared" si="675"/>
        <v>0</v>
      </c>
    </row>
    <row r="6680" spans="35:44" x14ac:dyDescent="0.25">
      <c r="AI6680" s="72">
        <f t="shared" si="671"/>
        <v>0</v>
      </c>
      <c r="AJ6680" s="72">
        <f t="shared" si="672"/>
        <v>0</v>
      </c>
      <c r="AK6680" s="72">
        <f t="shared" si="673"/>
        <v>0</v>
      </c>
      <c r="AL6680" s="72">
        <f t="shared" si="674"/>
        <v>0</v>
      </c>
      <c r="AQ6680" s="63">
        <f t="shared" si="676"/>
        <v>6680</v>
      </c>
      <c r="AR6680" s="72">
        <f t="shared" si="675"/>
        <v>0</v>
      </c>
    </row>
    <row r="6681" spans="35:44" x14ac:dyDescent="0.25">
      <c r="AI6681" s="72">
        <f t="shared" si="671"/>
        <v>0</v>
      </c>
      <c r="AJ6681" s="72">
        <f t="shared" si="672"/>
        <v>0</v>
      </c>
      <c r="AK6681" s="72">
        <f t="shared" si="673"/>
        <v>0</v>
      </c>
      <c r="AL6681" s="72">
        <f t="shared" si="674"/>
        <v>0</v>
      </c>
      <c r="AQ6681" s="63">
        <f t="shared" si="676"/>
        <v>6681</v>
      </c>
      <c r="AR6681" s="72">
        <f t="shared" si="675"/>
        <v>0</v>
      </c>
    </row>
    <row r="6682" spans="35:44" x14ac:dyDescent="0.25">
      <c r="AI6682" s="72">
        <f t="shared" si="671"/>
        <v>0</v>
      </c>
      <c r="AJ6682" s="72">
        <f t="shared" si="672"/>
        <v>0</v>
      </c>
      <c r="AK6682" s="72">
        <f t="shared" si="673"/>
        <v>0</v>
      </c>
      <c r="AL6682" s="72">
        <f t="shared" si="674"/>
        <v>0</v>
      </c>
      <c r="AQ6682" s="63">
        <f t="shared" si="676"/>
        <v>6682</v>
      </c>
      <c r="AR6682" s="72">
        <f t="shared" si="675"/>
        <v>0</v>
      </c>
    </row>
    <row r="6683" spans="35:44" x14ac:dyDescent="0.25">
      <c r="AI6683" s="72">
        <f t="shared" si="671"/>
        <v>0</v>
      </c>
      <c r="AJ6683" s="72">
        <f t="shared" si="672"/>
        <v>0</v>
      </c>
      <c r="AK6683" s="72">
        <f t="shared" si="673"/>
        <v>0</v>
      </c>
      <c r="AL6683" s="72">
        <f t="shared" si="674"/>
        <v>0</v>
      </c>
      <c r="AQ6683" s="63">
        <f t="shared" si="676"/>
        <v>6683</v>
      </c>
      <c r="AR6683" s="72">
        <f t="shared" si="675"/>
        <v>0</v>
      </c>
    </row>
    <row r="6684" spans="35:44" x14ac:dyDescent="0.25">
      <c r="AI6684" s="72">
        <f t="shared" si="671"/>
        <v>0</v>
      </c>
      <c r="AJ6684" s="72">
        <f t="shared" si="672"/>
        <v>0</v>
      </c>
      <c r="AK6684" s="72">
        <f t="shared" si="673"/>
        <v>0</v>
      </c>
      <c r="AL6684" s="72">
        <f t="shared" si="674"/>
        <v>0</v>
      </c>
      <c r="AQ6684" s="63">
        <f t="shared" si="676"/>
        <v>6684</v>
      </c>
      <c r="AR6684" s="72">
        <f t="shared" si="675"/>
        <v>0</v>
      </c>
    </row>
    <row r="6685" spans="35:44" x14ac:dyDescent="0.25">
      <c r="AI6685" s="72">
        <f t="shared" si="671"/>
        <v>0</v>
      </c>
      <c r="AJ6685" s="72">
        <f t="shared" si="672"/>
        <v>0</v>
      </c>
      <c r="AK6685" s="72">
        <f t="shared" si="673"/>
        <v>0</v>
      </c>
      <c r="AL6685" s="72">
        <f t="shared" si="674"/>
        <v>0</v>
      </c>
      <c r="AQ6685" s="63">
        <f t="shared" si="676"/>
        <v>6685</v>
      </c>
      <c r="AR6685" s="72">
        <f t="shared" si="675"/>
        <v>0</v>
      </c>
    </row>
    <row r="6686" spans="35:44" x14ac:dyDescent="0.25">
      <c r="AI6686" s="72">
        <f t="shared" si="671"/>
        <v>0</v>
      </c>
      <c r="AJ6686" s="72">
        <f t="shared" si="672"/>
        <v>0</v>
      </c>
      <c r="AK6686" s="72">
        <f t="shared" si="673"/>
        <v>0</v>
      </c>
      <c r="AL6686" s="72">
        <f t="shared" si="674"/>
        <v>0</v>
      </c>
      <c r="AQ6686" s="63">
        <f t="shared" si="676"/>
        <v>6686</v>
      </c>
      <c r="AR6686" s="72">
        <f t="shared" si="675"/>
        <v>0</v>
      </c>
    </row>
    <row r="6687" spans="35:44" x14ac:dyDescent="0.25">
      <c r="AI6687" s="72">
        <f t="shared" ref="AI6687:AI6750" si="677">D6687*(C6687-C6686)*86400*$B$16</f>
        <v>0</v>
      </c>
      <c r="AJ6687" s="72">
        <f t="shared" ref="AJ6687:AJ6750" si="678">ROUNDUP((C6687-$C$1)/7,0)</f>
        <v>0</v>
      </c>
      <c r="AK6687" s="72">
        <f t="shared" ref="AK6687:AK6750" si="679">ROUNDUP((C6687-$C$1)/1,0)</f>
        <v>0</v>
      </c>
      <c r="AL6687" s="72">
        <f t="shared" ref="AL6687:AL6750" si="680">ROUNDUP((C6687-$C$1)*24,0)</f>
        <v>0</v>
      </c>
      <c r="AQ6687" s="63">
        <f t="shared" si="676"/>
        <v>6687</v>
      </c>
      <c r="AR6687" s="72">
        <f t="shared" si="675"/>
        <v>0</v>
      </c>
    </row>
    <row r="6688" spans="35:44" x14ac:dyDescent="0.25">
      <c r="AI6688" s="72">
        <f t="shared" si="677"/>
        <v>0</v>
      </c>
      <c r="AJ6688" s="72">
        <f t="shared" si="678"/>
        <v>0</v>
      </c>
      <c r="AK6688" s="72">
        <f t="shared" si="679"/>
        <v>0</v>
      </c>
      <c r="AL6688" s="72">
        <f t="shared" si="680"/>
        <v>0</v>
      </c>
      <c r="AQ6688" s="63">
        <f t="shared" si="676"/>
        <v>6688</v>
      </c>
      <c r="AR6688" s="72">
        <f t="shared" si="675"/>
        <v>0</v>
      </c>
    </row>
    <row r="6689" spans="35:44" x14ac:dyDescent="0.25">
      <c r="AI6689" s="72">
        <f t="shared" si="677"/>
        <v>0</v>
      </c>
      <c r="AJ6689" s="72">
        <f t="shared" si="678"/>
        <v>0</v>
      </c>
      <c r="AK6689" s="72">
        <f t="shared" si="679"/>
        <v>0</v>
      </c>
      <c r="AL6689" s="72">
        <f t="shared" si="680"/>
        <v>0</v>
      </c>
      <c r="AQ6689" s="63">
        <f t="shared" si="676"/>
        <v>6689</v>
      </c>
      <c r="AR6689" s="72">
        <f t="shared" si="675"/>
        <v>0</v>
      </c>
    </row>
    <row r="6690" spans="35:44" x14ac:dyDescent="0.25">
      <c r="AI6690" s="72">
        <f t="shared" si="677"/>
        <v>0</v>
      </c>
      <c r="AJ6690" s="72">
        <f t="shared" si="678"/>
        <v>0</v>
      </c>
      <c r="AK6690" s="72">
        <f t="shared" si="679"/>
        <v>0</v>
      </c>
      <c r="AL6690" s="72">
        <f t="shared" si="680"/>
        <v>0</v>
      </c>
      <c r="AQ6690" s="63">
        <f t="shared" si="676"/>
        <v>6690</v>
      </c>
      <c r="AR6690" s="72">
        <f t="shared" si="675"/>
        <v>0</v>
      </c>
    </row>
    <row r="6691" spans="35:44" x14ac:dyDescent="0.25">
      <c r="AI6691" s="72">
        <f t="shared" si="677"/>
        <v>0</v>
      </c>
      <c r="AJ6691" s="72">
        <f t="shared" si="678"/>
        <v>0</v>
      </c>
      <c r="AK6691" s="72">
        <f t="shared" si="679"/>
        <v>0</v>
      </c>
      <c r="AL6691" s="72">
        <f t="shared" si="680"/>
        <v>0</v>
      </c>
      <c r="AQ6691" s="63">
        <f t="shared" si="676"/>
        <v>6691</v>
      </c>
      <c r="AR6691" s="72">
        <f t="shared" si="675"/>
        <v>0</v>
      </c>
    </row>
    <row r="6692" spans="35:44" x14ac:dyDescent="0.25">
      <c r="AI6692" s="72">
        <f t="shared" si="677"/>
        <v>0</v>
      </c>
      <c r="AJ6692" s="72">
        <f t="shared" si="678"/>
        <v>0</v>
      </c>
      <c r="AK6692" s="72">
        <f t="shared" si="679"/>
        <v>0</v>
      </c>
      <c r="AL6692" s="72">
        <f t="shared" si="680"/>
        <v>0</v>
      </c>
      <c r="AQ6692" s="63">
        <f t="shared" si="676"/>
        <v>6692</v>
      </c>
      <c r="AR6692" s="72">
        <f t="shared" si="675"/>
        <v>0</v>
      </c>
    </row>
    <row r="6693" spans="35:44" x14ac:dyDescent="0.25">
      <c r="AI6693" s="72">
        <f t="shared" si="677"/>
        <v>0</v>
      </c>
      <c r="AJ6693" s="72">
        <f t="shared" si="678"/>
        <v>0</v>
      </c>
      <c r="AK6693" s="72">
        <f t="shared" si="679"/>
        <v>0</v>
      </c>
      <c r="AL6693" s="72">
        <f t="shared" si="680"/>
        <v>0</v>
      </c>
      <c r="AQ6693" s="63">
        <f t="shared" si="676"/>
        <v>6693</v>
      </c>
      <c r="AR6693" s="72">
        <f t="shared" si="675"/>
        <v>0</v>
      </c>
    </row>
    <row r="6694" spans="35:44" x14ac:dyDescent="0.25">
      <c r="AI6694" s="72">
        <f t="shared" si="677"/>
        <v>0</v>
      </c>
      <c r="AJ6694" s="72">
        <f t="shared" si="678"/>
        <v>0</v>
      </c>
      <c r="AK6694" s="72">
        <f t="shared" si="679"/>
        <v>0</v>
      </c>
      <c r="AL6694" s="72">
        <f t="shared" si="680"/>
        <v>0</v>
      </c>
      <c r="AQ6694" s="63">
        <f t="shared" si="676"/>
        <v>6694</v>
      </c>
      <c r="AR6694" s="72">
        <f t="shared" si="675"/>
        <v>0</v>
      </c>
    </row>
    <row r="6695" spans="35:44" x14ac:dyDescent="0.25">
      <c r="AI6695" s="72">
        <f t="shared" si="677"/>
        <v>0</v>
      </c>
      <c r="AJ6695" s="72">
        <f t="shared" si="678"/>
        <v>0</v>
      </c>
      <c r="AK6695" s="72">
        <f t="shared" si="679"/>
        <v>0</v>
      </c>
      <c r="AL6695" s="72">
        <f t="shared" si="680"/>
        <v>0</v>
      </c>
      <c r="AQ6695" s="63">
        <f t="shared" si="676"/>
        <v>6695</v>
      </c>
      <c r="AR6695" s="72">
        <f t="shared" si="675"/>
        <v>0</v>
      </c>
    </row>
    <row r="6696" spans="35:44" x14ac:dyDescent="0.25">
      <c r="AI6696" s="72">
        <f t="shared" si="677"/>
        <v>0</v>
      </c>
      <c r="AJ6696" s="72">
        <f t="shared" si="678"/>
        <v>0</v>
      </c>
      <c r="AK6696" s="72">
        <f t="shared" si="679"/>
        <v>0</v>
      </c>
      <c r="AL6696" s="72">
        <f t="shared" si="680"/>
        <v>0</v>
      </c>
      <c r="AQ6696" s="63">
        <f t="shared" si="676"/>
        <v>6696</v>
      </c>
      <c r="AR6696" s="72">
        <f t="shared" si="675"/>
        <v>0</v>
      </c>
    </row>
    <row r="6697" spans="35:44" x14ac:dyDescent="0.25">
      <c r="AI6697" s="72">
        <f t="shared" si="677"/>
        <v>0</v>
      </c>
      <c r="AJ6697" s="72">
        <f t="shared" si="678"/>
        <v>0</v>
      </c>
      <c r="AK6697" s="72">
        <f t="shared" si="679"/>
        <v>0</v>
      </c>
      <c r="AL6697" s="72">
        <f t="shared" si="680"/>
        <v>0</v>
      </c>
      <c r="AQ6697" s="63">
        <f t="shared" si="676"/>
        <v>6697</v>
      </c>
      <c r="AR6697" s="72">
        <f t="shared" si="675"/>
        <v>0</v>
      </c>
    </row>
    <row r="6698" spans="35:44" x14ac:dyDescent="0.25">
      <c r="AI6698" s="72">
        <f t="shared" si="677"/>
        <v>0</v>
      </c>
      <c r="AJ6698" s="72">
        <f t="shared" si="678"/>
        <v>0</v>
      </c>
      <c r="AK6698" s="72">
        <f t="shared" si="679"/>
        <v>0</v>
      </c>
      <c r="AL6698" s="72">
        <f t="shared" si="680"/>
        <v>0</v>
      </c>
      <c r="AQ6698" s="63">
        <f t="shared" si="676"/>
        <v>6698</v>
      </c>
      <c r="AR6698" s="72">
        <f t="shared" si="675"/>
        <v>0</v>
      </c>
    </row>
    <row r="6699" spans="35:44" x14ac:dyDescent="0.25">
      <c r="AI6699" s="72">
        <f t="shared" si="677"/>
        <v>0</v>
      </c>
      <c r="AJ6699" s="72">
        <f t="shared" si="678"/>
        <v>0</v>
      </c>
      <c r="AK6699" s="72">
        <f t="shared" si="679"/>
        <v>0</v>
      </c>
      <c r="AL6699" s="72">
        <f t="shared" si="680"/>
        <v>0</v>
      </c>
      <c r="AQ6699" s="63">
        <f t="shared" si="676"/>
        <v>6699</v>
      </c>
      <c r="AR6699" s="72">
        <f t="shared" si="675"/>
        <v>0</v>
      </c>
    </row>
    <row r="6700" spans="35:44" x14ac:dyDescent="0.25">
      <c r="AI6700" s="72">
        <f t="shared" si="677"/>
        <v>0</v>
      </c>
      <c r="AJ6700" s="72">
        <f t="shared" si="678"/>
        <v>0</v>
      </c>
      <c r="AK6700" s="72">
        <f t="shared" si="679"/>
        <v>0</v>
      </c>
      <c r="AL6700" s="72">
        <f t="shared" si="680"/>
        <v>0</v>
      </c>
      <c r="AQ6700" s="63">
        <f t="shared" si="676"/>
        <v>6700</v>
      </c>
      <c r="AR6700" s="72">
        <f t="shared" si="675"/>
        <v>0</v>
      </c>
    </row>
    <row r="6701" spans="35:44" x14ac:dyDescent="0.25">
      <c r="AI6701" s="72">
        <f t="shared" si="677"/>
        <v>0</v>
      </c>
      <c r="AJ6701" s="72">
        <f t="shared" si="678"/>
        <v>0</v>
      </c>
      <c r="AK6701" s="72">
        <f t="shared" si="679"/>
        <v>0</v>
      </c>
      <c r="AL6701" s="72">
        <f t="shared" si="680"/>
        <v>0</v>
      </c>
      <c r="AQ6701" s="63">
        <f t="shared" si="676"/>
        <v>6701</v>
      </c>
      <c r="AR6701" s="72">
        <f t="shared" si="675"/>
        <v>0</v>
      </c>
    </row>
    <row r="6702" spans="35:44" x14ac:dyDescent="0.25">
      <c r="AI6702" s="72">
        <f t="shared" si="677"/>
        <v>0</v>
      </c>
      <c r="AJ6702" s="72">
        <f t="shared" si="678"/>
        <v>0</v>
      </c>
      <c r="AK6702" s="72">
        <f t="shared" si="679"/>
        <v>0</v>
      </c>
      <c r="AL6702" s="72">
        <f t="shared" si="680"/>
        <v>0</v>
      </c>
      <c r="AQ6702" s="63">
        <f t="shared" si="676"/>
        <v>6702</v>
      </c>
      <c r="AR6702" s="72">
        <f t="shared" si="675"/>
        <v>0</v>
      </c>
    </row>
    <row r="6703" spans="35:44" x14ac:dyDescent="0.25">
      <c r="AI6703" s="72">
        <f t="shared" si="677"/>
        <v>0</v>
      </c>
      <c r="AJ6703" s="72">
        <f t="shared" si="678"/>
        <v>0</v>
      </c>
      <c r="AK6703" s="72">
        <f t="shared" si="679"/>
        <v>0</v>
      </c>
      <c r="AL6703" s="72">
        <f t="shared" si="680"/>
        <v>0</v>
      </c>
      <c r="AQ6703" s="63">
        <f t="shared" si="676"/>
        <v>6703</v>
      </c>
      <c r="AR6703" s="72">
        <f t="shared" si="675"/>
        <v>0</v>
      </c>
    </row>
    <row r="6704" spans="35:44" x14ac:dyDescent="0.25">
      <c r="AI6704" s="72">
        <f t="shared" si="677"/>
        <v>0</v>
      </c>
      <c r="AJ6704" s="72">
        <f t="shared" si="678"/>
        <v>0</v>
      </c>
      <c r="AK6704" s="72">
        <f t="shared" si="679"/>
        <v>0</v>
      </c>
      <c r="AL6704" s="72">
        <f t="shared" si="680"/>
        <v>0</v>
      </c>
      <c r="AQ6704" s="63">
        <f t="shared" si="676"/>
        <v>6704</v>
      </c>
      <c r="AR6704" s="72">
        <f t="shared" si="675"/>
        <v>0</v>
      </c>
    </row>
    <row r="6705" spans="35:44" x14ac:dyDescent="0.25">
      <c r="AI6705" s="72">
        <f t="shared" si="677"/>
        <v>0</v>
      </c>
      <c r="AJ6705" s="72">
        <f t="shared" si="678"/>
        <v>0</v>
      </c>
      <c r="AK6705" s="72">
        <f t="shared" si="679"/>
        <v>0</v>
      </c>
      <c r="AL6705" s="72">
        <f t="shared" si="680"/>
        <v>0</v>
      </c>
      <c r="AQ6705" s="63">
        <f t="shared" si="676"/>
        <v>6705</v>
      </c>
      <c r="AR6705" s="72">
        <f t="shared" si="675"/>
        <v>0</v>
      </c>
    </row>
    <row r="6706" spans="35:44" x14ac:dyDescent="0.25">
      <c r="AI6706" s="72">
        <f t="shared" si="677"/>
        <v>0</v>
      </c>
      <c r="AJ6706" s="72">
        <f t="shared" si="678"/>
        <v>0</v>
      </c>
      <c r="AK6706" s="72">
        <f t="shared" si="679"/>
        <v>0</v>
      </c>
      <c r="AL6706" s="72">
        <f t="shared" si="680"/>
        <v>0</v>
      </c>
      <c r="AQ6706" s="63">
        <f t="shared" si="676"/>
        <v>6706</v>
      </c>
      <c r="AR6706" s="72">
        <f t="shared" si="675"/>
        <v>0</v>
      </c>
    </row>
    <row r="6707" spans="35:44" x14ac:dyDescent="0.25">
      <c r="AI6707" s="72">
        <f t="shared" si="677"/>
        <v>0</v>
      </c>
      <c r="AJ6707" s="72">
        <f t="shared" si="678"/>
        <v>0</v>
      </c>
      <c r="AK6707" s="72">
        <f t="shared" si="679"/>
        <v>0</v>
      </c>
      <c r="AL6707" s="72">
        <f t="shared" si="680"/>
        <v>0</v>
      </c>
      <c r="AQ6707" s="63">
        <f t="shared" si="676"/>
        <v>6707</v>
      </c>
      <c r="AR6707" s="72">
        <f t="shared" si="675"/>
        <v>0</v>
      </c>
    </row>
    <row r="6708" spans="35:44" x14ac:dyDescent="0.25">
      <c r="AI6708" s="72">
        <f t="shared" si="677"/>
        <v>0</v>
      </c>
      <c r="AJ6708" s="72">
        <f t="shared" si="678"/>
        <v>0</v>
      </c>
      <c r="AK6708" s="72">
        <f t="shared" si="679"/>
        <v>0</v>
      </c>
      <c r="AL6708" s="72">
        <f t="shared" si="680"/>
        <v>0</v>
      </c>
      <c r="AQ6708" s="63">
        <f t="shared" si="676"/>
        <v>6708</v>
      </c>
      <c r="AR6708" s="72">
        <f t="shared" si="675"/>
        <v>0</v>
      </c>
    </row>
    <row r="6709" spans="35:44" x14ac:dyDescent="0.25">
      <c r="AI6709" s="72">
        <f t="shared" si="677"/>
        <v>0</v>
      </c>
      <c r="AJ6709" s="72">
        <f t="shared" si="678"/>
        <v>0</v>
      </c>
      <c r="AK6709" s="72">
        <f t="shared" si="679"/>
        <v>0</v>
      </c>
      <c r="AL6709" s="72">
        <f t="shared" si="680"/>
        <v>0</v>
      </c>
      <c r="AQ6709" s="63">
        <f t="shared" si="676"/>
        <v>6709</v>
      </c>
      <c r="AR6709" s="72">
        <f t="shared" si="675"/>
        <v>0</v>
      </c>
    </row>
    <row r="6710" spans="35:44" x14ac:dyDescent="0.25">
      <c r="AI6710" s="72">
        <f t="shared" si="677"/>
        <v>0</v>
      </c>
      <c r="AJ6710" s="72">
        <f t="shared" si="678"/>
        <v>0</v>
      </c>
      <c r="AK6710" s="72">
        <f t="shared" si="679"/>
        <v>0</v>
      </c>
      <c r="AL6710" s="72">
        <f t="shared" si="680"/>
        <v>0</v>
      </c>
      <c r="AQ6710" s="63">
        <f t="shared" si="676"/>
        <v>6710</v>
      </c>
      <c r="AR6710" s="72">
        <f t="shared" si="675"/>
        <v>0</v>
      </c>
    </row>
    <row r="6711" spans="35:44" x14ac:dyDescent="0.25">
      <c r="AI6711" s="72">
        <f t="shared" si="677"/>
        <v>0</v>
      </c>
      <c r="AJ6711" s="72">
        <f t="shared" si="678"/>
        <v>0</v>
      </c>
      <c r="AK6711" s="72">
        <f t="shared" si="679"/>
        <v>0</v>
      </c>
      <c r="AL6711" s="72">
        <f t="shared" si="680"/>
        <v>0</v>
      </c>
      <c r="AQ6711" s="63">
        <f t="shared" si="676"/>
        <v>6711</v>
      </c>
      <c r="AR6711" s="72">
        <f t="shared" si="675"/>
        <v>0</v>
      </c>
    </row>
    <row r="6712" spans="35:44" x14ac:dyDescent="0.25">
      <c r="AI6712" s="72">
        <f t="shared" si="677"/>
        <v>0</v>
      </c>
      <c r="AJ6712" s="72">
        <f t="shared" si="678"/>
        <v>0</v>
      </c>
      <c r="AK6712" s="72">
        <f t="shared" si="679"/>
        <v>0</v>
      </c>
      <c r="AL6712" s="72">
        <f t="shared" si="680"/>
        <v>0</v>
      </c>
      <c r="AQ6712" s="63">
        <f t="shared" si="676"/>
        <v>6712</v>
      </c>
      <c r="AR6712" s="72">
        <f t="shared" si="675"/>
        <v>0</v>
      </c>
    </row>
    <row r="6713" spans="35:44" x14ac:dyDescent="0.25">
      <c r="AI6713" s="72">
        <f t="shared" si="677"/>
        <v>0</v>
      </c>
      <c r="AJ6713" s="72">
        <f t="shared" si="678"/>
        <v>0</v>
      </c>
      <c r="AK6713" s="72">
        <f t="shared" si="679"/>
        <v>0</v>
      </c>
      <c r="AL6713" s="72">
        <f t="shared" si="680"/>
        <v>0</v>
      </c>
      <c r="AQ6713" s="63">
        <f t="shared" si="676"/>
        <v>6713</v>
      </c>
      <c r="AR6713" s="72">
        <f t="shared" si="675"/>
        <v>0</v>
      </c>
    </row>
    <row r="6714" spans="35:44" x14ac:dyDescent="0.25">
      <c r="AI6714" s="72">
        <f t="shared" si="677"/>
        <v>0</v>
      </c>
      <c r="AJ6714" s="72">
        <f t="shared" si="678"/>
        <v>0</v>
      </c>
      <c r="AK6714" s="72">
        <f t="shared" si="679"/>
        <v>0</v>
      </c>
      <c r="AL6714" s="72">
        <f t="shared" si="680"/>
        <v>0</v>
      </c>
      <c r="AQ6714" s="63">
        <f t="shared" si="676"/>
        <v>6714</v>
      </c>
      <c r="AR6714" s="72">
        <f t="shared" si="675"/>
        <v>0</v>
      </c>
    </row>
    <row r="6715" spans="35:44" x14ac:dyDescent="0.25">
      <c r="AI6715" s="72">
        <f t="shared" si="677"/>
        <v>0</v>
      </c>
      <c r="AJ6715" s="72">
        <f t="shared" si="678"/>
        <v>0</v>
      </c>
      <c r="AK6715" s="72">
        <f t="shared" si="679"/>
        <v>0</v>
      </c>
      <c r="AL6715" s="72">
        <f t="shared" si="680"/>
        <v>0</v>
      </c>
      <c r="AQ6715" s="63">
        <f t="shared" si="676"/>
        <v>6715</v>
      </c>
      <c r="AR6715" s="72">
        <f t="shared" si="675"/>
        <v>0</v>
      </c>
    </row>
    <row r="6716" spans="35:44" x14ac:dyDescent="0.25">
      <c r="AI6716" s="72">
        <f t="shared" si="677"/>
        <v>0</v>
      </c>
      <c r="AJ6716" s="72">
        <f t="shared" si="678"/>
        <v>0</v>
      </c>
      <c r="AK6716" s="72">
        <f t="shared" si="679"/>
        <v>0</v>
      </c>
      <c r="AL6716" s="72">
        <f t="shared" si="680"/>
        <v>0</v>
      </c>
      <c r="AQ6716" s="63">
        <f t="shared" si="676"/>
        <v>6716</v>
      </c>
      <c r="AR6716" s="72">
        <f t="shared" si="675"/>
        <v>0</v>
      </c>
    </row>
    <row r="6717" spans="35:44" x14ac:dyDescent="0.25">
      <c r="AI6717" s="72">
        <f t="shared" si="677"/>
        <v>0</v>
      </c>
      <c r="AJ6717" s="72">
        <f t="shared" si="678"/>
        <v>0</v>
      </c>
      <c r="AK6717" s="72">
        <f t="shared" si="679"/>
        <v>0</v>
      </c>
      <c r="AL6717" s="72">
        <f t="shared" si="680"/>
        <v>0</v>
      </c>
      <c r="AQ6717" s="63">
        <f t="shared" si="676"/>
        <v>6717</v>
      </c>
      <c r="AR6717" s="72">
        <f t="shared" si="675"/>
        <v>0</v>
      </c>
    </row>
    <row r="6718" spans="35:44" x14ac:dyDescent="0.25">
      <c r="AI6718" s="72">
        <f t="shared" si="677"/>
        <v>0</v>
      </c>
      <c r="AJ6718" s="72">
        <f t="shared" si="678"/>
        <v>0</v>
      </c>
      <c r="AK6718" s="72">
        <f t="shared" si="679"/>
        <v>0</v>
      </c>
      <c r="AL6718" s="72">
        <f t="shared" si="680"/>
        <v>0</v>
      </c>
      <c r="AQ6718" s="63">
        <f t="shared" si="676"/>
        <v>6718</v>
      </c>
      <c r="AR6718" s="72">
        <f t="shared" si="675"/>
        <v>0</v>
      </c>
    </row>
    <row r="6719" spans="35:44" x14ac:dyDescent="0.25">
      <c r="AI6719" s="72">
        <f t="shared" si="677"/>
        <v>0</v>
      </c>
      <c r="AJ6719" s="72">
        <f t="shared" si="678"/>
        <v>0</v>
      </c>
      <c r="AK6719" s="72">
        <f t="shared" si="679"/>
        <v>0</v>
      </c>
      <c r="AL6719" s="72">
        <f t="shared" si="680"/>
        <v>0</v>
      </c>
      <c r="AQ6719" s="63">
        <f t="shared" si="676"/>
        <v>6719</v>
      </c>
      <c r="AR6719" s="72">
        <f t="shared" si="675"/>
        <v>0</v>
      </c>
    </row>
    <row r="6720" spans="35:44" x14ac:dyDescent="0.25">
      <c r="AI6720" s="72">
        <f t="shared" si="677"/>
        <v>0</v>
      </c>
      <c r="AJ6720" s="72">
        <f t="shared" si="678"/>
        <v>0</v>
      </c>
      <c r="AK6720" s="72">
        <f t="shared" si="679"/>
        <v>0</v>
      </c>
      <c r="AL6720" s="72">
        <f t="shared" si="680"/>
        <v>0</v>
      </c>
      <c r="AQ6720" s="63">
        <f t="shared" si="676"/>
        <v>6720</v>
      </c>
      <c r="AR6720" s="72">
        <f t="shared" si="675"/>
        <v>0</v>
      </c>
    </row>
    <row r="6721" spans="35:44" x14ac:dyDescent="0.25">
      <c r="AI6721" s="72">
        <f t="shared" si="677"/>
        <v>0</v>
      </c>
      <c r="AJ6721" s="72">
        <f t="shared" si="678"/>
        <v>0</v>
      </c>
      <c r="AK6721" s="72">
        <f t="shared" si="679"/>
        <v>0</v>
      </c>
      <c r="AL6721" s="72">
        <f t="shared" si="680"/>
        <v>0</v>
      </c>
      <c r="AQ6721" s="63">
        <f t="shared" si="676"/>
        <v>6721</v>
      </c>
      <c r="AR6721" s="72">
        <f t="shared" ref="AR6721:AR6784" si="681">SUMIFS(AI:AI,AL:AL,AQ6721)</f>
        <v>0</v>
      </c>
    </row>
    <row r="6722" spans="35:44" x14ac:dyDescent="0.25">
      <c r="AI6722" s="72">
        <f t="shared" si="677"/>
        <v>0</v>
      </c>
      <c r="AJ6722" s="72">
        <f t="shared" si="678"/>
        <v>0</v>
      </c>
      <c r="AK6722" s="72">
        <f t="shared" si="679"/>
        <v>0</v>
      </c>
      <c r="AL6722" s="72">
        <f t="shared" si="680"/>
        <v>0</v>
      </c>
      <c r="AQ6722" s="63">
        <f t="shared" si="676"/>
        <v>6722</v>
      </c>
      <c r="AR6722" s="72">
        <f t="shared" si="681"/>
        <v>0</v>
      </c>
    </row>
    <row r="6723" spans="35:44" x14ac:dyDescent="0.25">
      <c r="AI6723" s="72">
        <f t="shared" si="677"/>
        <v>0</v>
      </c>
      <c r="AJ6723" s="72">
        <f t="shared" si="678"/>
        <v>0</v>
      </c>
      <c r="AK6723" s="72">
        <f t="shared" si="679"/>
        <v>0</v>
      </c>
      <c r="AL6723" s="72">
        <f t="shared" si="680"/>
        <v>0</v>
      </c>
      <c r="AQ6723" s="63">
        <f t="shared" ref="AQ6723:AQ6786" si="682">1+AQ6722</f>
        <v>6723</v>
      </c>
      <c r="AR6723" s="72">
        <f t="shared" si="681"/>
        <v>0</v>
      </c>
    </row>
    <row r="6724" spans="35:44" x14ac:dyDescent="0.25">
      <c r="AI6724" s="72">
        <f t="shared" si="677"/>
        <v>0</v>
      </c>
      <c r="AJ6724" s="72">
        <f t="shared" si="678"/>
        <v>0</v>
      </c>
      <c r="AK6724" s="72">
        <f t="shared" si="679"/>
        <v>0</v>
      </c>
      <c r="AL6724" s="72">
        <f t="shared" si="680"/>
        <v>0</v>
      </c>
      <c r="AQ6724" s="63">
        <f t="shared" si="682"/>
        <v>6724</v>
      </c>
      <c r="AR6724" s="72">
        <f t="shared" si="681"/>
        <v>0</v>
      </c>
    </row>
    <row r="6725" spans="35:44" x14ac:dyDescent="0.25">
      <c r="AI6725" s="72">
        <f t="shared" si="677"/>
        <v>0</v>
      </c>
      <c r="AJ6725" s="72">
        <f t="shared" si="678"/>
        <v>0</v>
      </c>
      <c r="AK6725" s="72">
        <f t="shared" si="679"/>
        <v>0</v>
      </c>
      <c r="AL6725" s="72">
        <f t="shared" si="680"/>
        <v>0</v>
      </c>
      <c r="AQ6725" s="63">
        <f t="shared" si="682"/>
        <v>6725</v>
      </c>
      <c r="AR6725" s="72">
        <f t="shared" si="681"/>
        <v>0</v>
      </c>
    </row>
    <row r="6726" spans="35:44" x14ac:dyDescent="0.25">
      <c r="AI6726" s="72">
        <f t="shared" si="677"/>
        <v>0</v>
      </c>
      <c r="AJ6726" s="72">
        <f t="shared" si="678"/>
        <v>0</v>
      </c>
      <c r="AK6726" s="72">
        <f t="shared" si="679"/>
        <v>0</v>
      </c>
      <c r="AL6726" s="72">
        <f t="shared" si="680"/>
        <v>0</v>
      </c>
      <c r="AQ6726" s="63">
        <f t="shared" si="682"/>
        <v>6726</v>
      </c>
      <c r="AR6726" s="72">
        <f t="shared" si="681"/>
        <v>0</v>
      </c>
    </row>
    <row r="6727" spans="35:44" x14ac:dyDescent="0.25">
      <c r="AI6727" s="72">
        <f t="shared" si="677"/>
        <v>0</v>
      </c>
      <c r="AJ6727" s="72">
        <f t="shared" si="678"/>
        <v>0</v>
      </c>
      <c r="AK6727" s="72">
        <f t="shared" si="679"/>
        <v>0</v>
      </c>
      <c r="AL6727" s="72">
        <f t="shared" si="680"/>
        <v>0</v>
      </c>
      <c r="AQ6727" s="63">
        <f t="shared" si="682"/>
        <v>6727</v>
      </c>
      <c r="AR6727" s="72">
        <f t="shared" si="681"/>
        <v>0</v>
      </c>
    </row>
    <row r="6728" spans="35:44" x14ac:dyDescent="0.25">
      <c r="AI6728" s="72">
        <f t="shared" si="677"/>
        <v>0</v>
      </c>
      <c r="AJ6728" s="72">
        <f t="shared" si="678"/>
        <v>0</v>
      </c>
      <c r="AK6728" s="72">
        <f t="shared" si="679"/>
        <v>0</v>
      </c>
      <c r="AL6728" s="72">
        <f t="shared" si="680"/>
        <v>0</v>
      </c>
      <c r="AQ6728" s="63">
        <f t="shared" si="682"/>
        <v>6728</v>
      </c>
      <c r="AR6728" s="72">
        <f t="shared" si="681"/>
        <v>0</v>
      </c>
    </row>
    <row r="6729" spans="35:44" x14ac:dyDescent="0.25">
      <c r="AI6729" s="72">
        <f t="shared" si="677"/>
        <v>0</v>
      </c>
      <c r="AJ6729" s="72">
        <f t="shared" si="678"/>
        <v>0</v>
      </c>
      <c r="AK6729" s="72">
        <f t="shared" si="679"/>
        <v>0</v>
      </c>
      <c r="AL6729" s="72">
        <f t="shared" si="680"/>
        <v>0</v>
      </c>
      <c r="AQ6729" s="63">
        <f t="shared" si="682"/>
        <v>6729</v>
      </c>
      <c r="AR6729" s="72">
        <f t="shared" si="681"/>
        <v>0</v>
      </c>
    </row>
    <row r="6730" spans="35:44" x14ac:dyDescent="0.25">
      <c r="AI6730" s="72">
        <f t="shared" si="677"/>
        <v>0</v>
      </c>
      <c r="AJ6730" s="72">
        <f t="shared" si="678"/>
        <v>0</v>
      </c>
      <c r="AK6730" s="72">
        <f t="shared" si="679"/>
        <v>0</v>
      </c>
      <c r="AL6730" s="72">
        <f t="shared" si="680"/>
        <v>0</v>
      </c>
      <c r="AQ6730" s="63">
        <f t="shared" si="682"/>
        <v>6730</v>
      </c>
      <c r="AR6730" s="72">
        <f t="shared" si="681"/>
        <v>0</v>
      </c>
    </row>
    <row r="6731" spans="35:44" x14ac:dyDescent="0.25">
      <c r="AI6731" s="72">
        <f t="shared" si="677"/>
        <v>0</v>
      </c>
      <c r="AJ6731" s="72">
        <f t="shared" si="678"/>
        <v>0</v>
      </c>
      <c r="AK6731" s="72">
        <f t="shared" si="679"/>
        <v>0</v>
      </c>
      <c r="AL6731" s="72">
        <f t="shared" si="680"/>
        <v>0</v>
      </c>
      <c r="AQ6731" s="63">
        <f t="shared" si="682"/>
        <v>6731</v>
      </c>
      <c r="AR6731" s="72">
        <f t="shared" si="681"/>
        <v>0</v>
      </c>
    </row>
    <row r="6732" spans="35:44" x14ac:dyDescent="0.25">
      <c r="AI6732" s="72">
        <f t="shared" si="677"/>
        <v>0</v>
      </c>
      <c r="AJ6732" s="72">
        <f t="shared" si="678"/>
        <v>0</v>
      </c>
      <c r="AK6732" s="72">
        <f t="shared" si="679"/>
        <v>0</v>
      </c>
      <c r="AL6732" s="72">
        <f t="shared" si="680"/>
        <v>0</v>
      </c>
      <c r="AQ6732" s="63">
        <f t="shared" si="682"/>
        <v>6732</v>
      </c>
      <c r="AR6732" s="72">
        <f t="shared" si="681"/>
        <v>0</v>
      </c>
    </row>
    <row r="6733" spans="35:44" x14ac:dyDescent="0.25">
      <c r="AI6733" s="72">
        <f t="shared" si="677"/>
        <v>0</v>
      </c>
      <c r="AJ6733" s="72">
        <f t="shared" si="678"/>
        <v>0</v>
      </c>
      <c r="AK6733" s="72">
        <f t="shared" si="679"/>
        <v>0</v>
      </c>
      <c r="AL6733" s="72">
        <f t="shared" si="680"/>
        <v>0</v>
      </c>
      <c r="AQ6733" s="63">
        <f t="shared" si="682"/>
        <v>6733</v>
      </c>
      <c r="AR6733" s="72">
        <f t="shared" si="681"/>
        <v>0</v>
      </c>
    </row>
    <row r="6734" spans="35:44" x14ac:dyDescent="0.25">
      <c r="AI6734" s="72">
        <f t="shared" si="677"/>
        <v>0</v>
      </c>
      <c r="AJ6734" s="72">
        <f t="shared" si="678"/>
        <v>0</v>
      </c>
      <c r="AK6734" s="72">
        <f t="shared" si="679"/>
        <v>0</v>
      </c>
      <c r="AL6734" s="72">
        <f t="shared" si="680"/>
        <v>0</v>
      </c>
      <c r="AQ6734" s="63">
        <f t="shared" si="682"/>
        <v>6734</v>
      </c>
      <c r="AR6734" s="72">
        <f t="shared" si="681"/>
        <v>0</v>
      </c>
    </row>
    <row r="6735" spans="35:44" x14ac:dyDescent="0.25">
      <c r="AI6735" s="72">
        <f t="shared" si="677"/>
        <v>0</v>
      </c>
      <c r="AJ6735" s="72">
        <f t="shared" si="678"/>
        <v>0</v>
      </c>
      <c r="AK6735" s="72">
        <f t="shared" si="679"/>
        <v>0</v>
      </c>
      <c r="AL6735" s="72">
        <f t="shared" si="680"/>
        <v>0</v>
      </c>
      <c r="AQ6735" s="63">
        <f t="shared" si="682"/>
        <v>6735</v>
      </c>
      <c r="AR6735" s="72">
        <f t="shared" si="681"/>
        <v>0</v>
      </c>
    </row>
    <row r="6736" spans="35:44" x14ac:dyDescent="0.25">
      <c r="AI6736" s="72">
        <f t="shared" si="677"/>
        <v>0</v>
      </c>
      <c r="AJ6736" s="72">
        <f t="shared" si="678"/>
        <v>0</v>
      </c>
      <c r="AK6736" s="72">
        <f t="shared" si="679"/>
        <v>0</v>
      </c>
      <c r="AL6736" s="72">
        <f t="shared" si="680"/>
        <v>0</v>
      </c>
      <c r="AQ6736" s="63">
        <f t="shared" si="682"/>
        <v>6736</v>
      </c>
      <c r="AR6736" s="72">
        <f t="shared" si="681"/>
        <v>0</v>
      </c>
    </row>
    <row r="6737" spans="35:44" x14ac:dyDescent="0.25">
      <c r="AI6737" s="72">
        <f t="shared" si="677"/>
        <v>0</v>
      </c>
      <c r="AJ6737" s="72">
        <f t="shared" si="678"/>
        <v>0</v>
      </c>
      <c r="AK6737" s="72">
        <f t="shared" si="679"/>
        <v>0</v>
      </c>
      <c r="AL6737" s="72">
        <f t="shared" si="680"/>
        <v>0</v>
      </c>
      <c r="AQ6737" s="63">
        <f t="shared" si="682"/>
        <v>6737</v>
      </c>
      <c r="AR6737" s="72">
        <f t="shared" si="681"/>
        <v>0</v>
      </c>
    </row>
    <row r="6738" spans="35:44" x14ac:dyDescent="0.25">
      <c r="AI6738" s="72">
        <f t="shared" si="677"/>
        <v>0</v>
      </c>
      <c r="AJ6738" s="72">
        <f t="shared" si="678"/>
        <v>0</v>
      </c>
      <c r="AK6738" s="72">
        <f t="shared" si="679"/>
        <v>0</v>
      </c>
      <c r="AL6738" s="72">
        <f t="shared" si="680"/>
        <v>0</v>
      </c>
      <c r="AQ6738" s="63">
        <f t="shared" si="682"/>
        <v>6738</v>
      </c>
      <c r="AR6738" s="72">
        <f t="shared" si="681"/>
        <v>0</v>
      </c>
    </row>
    <row r="6739" spans="35:44" x14ac:dyDescent="0.25">
      <c r="AI6739" s="72">
        <f t="shared" si="677"/>
        <v>0</v>
      </c>
      <c r="AJ6739" s="72">
        <f t="shared" si="678"/>
        <v>0</v>
      </c>
      <c r="AK6739" s="72">
        <f t="shared" si="679"/>
        <v>0</v>
      </c>
      <c r="AL6739" s="72">
        <f t="shared" si="680"/>
        <v>0</v>
      </c>
      <c r="AQ6739" s="63">
        <f t="shared" si="682"/>
        <v>6739</v>
      </c>
      <c r="AR6739" s="72">
        <f t="shared" si="681"/>
        <v>0</v>
      </c>
    </row>
    <row r="6740" spans="35:44" x14ac:dyDescent="0.25">
      <c r="AI6740" s="72">
        <f t="shared" si="677"/>
        <v>0</v>
      </c>
      <c r="AJ6740" s="72">
        <f t="shared" si="678"/>
        <v>0</v>
      </c>
      <c r="AK6740" s="72">
        <f t="shared" si="679"/>
        <v>0</v>
      </c>
      <c r="AL6740" s="72">
        <f t="shared" si="680"/>
        <v>0</v>
      </c>
      <c r="AQ6740" s="63">
        <f t="shared" si="682"/>
        <v>6740</v>
      </c>
      <c r="AR6740" s="72">
        <f t="shared" si="681"/>
        <v>0</v>
      </c>
    </row>
    <row r="6741" spans="35:44" x14ac:dyDescent="0.25">
      <c r="AI6741" s="72">
        <f t="shared" si="677"/>
        <v>0</v>
      </c>
      <c r="AJ6741" s="72">
        <f t="shared" si="678"/>
        <v>0</v>
      </c>
      <c r="AK6741" s="72">
        <f t="shared" si="679"/>
        <v>0</v>
      </c>
      <c r="AL6741" s="72">
        <f t="shared" si="680"/>
        <v>0</v>
      </c>
      <c r="AQ6741" s="63">
        <f t="shared" si="682"/>
        <v>6741</v>
      </c>
      <c r="AR6741" s="72">
        <f t="shared" si="681"/>
        <v>0</v>
      </c>
    </row>
    <row r="6742" spans="35:44" x14ac:dyDescent="0.25">
      <c r="AI6742" s="72">
        <f t="shared" si="677"/>
        <v>0</v>
      </c>
      <c r="AJ6742" s="72">
        <f t="shared" si="678"/>
        <v>0</v>
      </c>
      <c r="AK6742" s="72">
        <f t="shared" si="679"/>
        <v>0</v>
      </c>
      <c r="AL6742" s="72">
        <f t="shared" si="680"/>
        <v>0</v>
      </c>
      <c r="AQ6742" s="63">
        <f t="shared" si="682"/>
        <v>6742</v>
      </c>
      <c r="AR6742" s="72">
        <f t="shared" si="681"/>
        <v>0</v>
      </c>
    </row>
    <row r="6743" spans="35:44" x14ac:dyDescent="0.25">
      <c r="AI6743" s="72">
        <f t="shared" si="677"/>
        <v>0</v>
      </c>
      <c r="AJ6743" s="72">
        <f t="shared" si="678"/>
        <v>0</v>
      </c>
      <c r="AK6743" s="72">
        <f t="shared" si="679"/>
        <v>0</v>
      </c>
      <c r="AL6743" s="72">
        <f t="shared" si="680"/>
        <v>0</v>
      </c>
      <c r="AQ6743" s="63">
        <f t="shared" si="682"/>
        <v>6743</v>
      </c>
      <c r="AR6743" s="72">
        <f t="shared" si="681"/>
        <v>0</v>
      </c>
    </row>
    <row r="6744" spans="35:44" x14ac:dyDescent="0.25">
      <c r="AI6744" s="72">
        <f t="shared" si="677"/>
        <v>0</v>
      </c>
      <c r="AJ6744" s="72">
        <f t="shared" si="678"/>
        <v>0</v>
      </c>
      <c r="AK6744" s="72">
        <f t="shared" si="679"/>
        <v>0</v>
      </c>
      <c r="AL6744" s="72">
        <f t="shared" si="680"/>
        <v>0</v>
      </c>
      <c r="AQ6744" s="63">
        <f t="shared" si="682"/>
        <v>6744</v>
      </c>
      <c r="AR6744" s="72">
        <f t="shared" si="681"/>
        <v>0</v>
      </c>
    </row>
    <row r="6745" spans="35:44" x14ac:dyDescent="0.25">
      <c r="AI6745" s="72">
        <f t="shared" si="677"/>
        <v>0</v>
      </c>
      <c r="AJ6745" s="72">
        <f t="shared" si="678"/>
        <v>0</v>
      </c>
      <c r="AK6745" s="72">
        <f t="shared" si="679"/>
        <v>0</v>
      </c>
      <c r="AL6745" s="72">
        <f t="shared" si="680"/>
        <v>0</v>
      </c>
      <c r="AQ6745" s="63">
        <f t="shared" si="682"/>
        <v>6745</v>
      </c>
      <c r="AR6745" s="72">
        <f t="shared" si="681"/>
        <v>0</v>
      </c>
    </row>
    <row r="6746" spans="35:44" x14ac:dyDescent="0.25">
      <c r="AI6746" s="72">
        <f t="shared" si="677"/>
        <v>0</v>
      </c>
      <c r="AJ6746" s="72">
        <f t="shared" si="678"/>
        <v>0</v>
      </c>
      <c r="AK6746" s="72">
        <f t="shared" si="679"/>
        <v>0</v>
      </c>
      <c r="AL6746" s="72">
        <f t="shared" si="680"/>
        <v>0</v>
      </c>
      <c r="AQ6746" s="63">
        <f t="shared" si="682"/>
        <v>6746</v>
      </c>
      <c r="AR6746" s="72">
        <f t="shared" si="681"/>
        <v>0</v>
      </c>
    </row>
    <row r="6747" spans="35:44" x14ac:dyDescent="0.25">
      <c r="AI6747" s="72">
        <f t="shared" si="677"/>
        <v>0</v>
      </c>
      <c r="AJ6747" s="72">
        <f t="shared" si="678"/>
        <v>0</v>
      </c>
      <c r="AK6747" s="72">
        <f t="shared" si="679"/>
        <v>0</v>
      </c>
      <c r="AL6747" s="72">
        <f t="shared" si="680"/>
        <v>0</v>
      </c>
      <c r="AQ6747" s="63">
        <f t="shared" si="682"/>
        <v>6747</v>
      </c>
      <c r="AR6747" s="72">
        <f t="shared" si="681"/>
        <v>0</v>
      </c>
    </row>
    <row r="6748" spans="35:44" x14ac:dyDescent="0.25">
      <c r="AI6748" s="72">
        <f t="shared" si="677"/>
        <v>0</v>
      </c>
      <c r="AJ6748" s="72">
        <f t="shared" si="678"/>
        <v>0</v>
      </c>
      <c r="AK6748" s="72">
        <f t="shared" si="679"/>
        <v>0</v>
      </c>
      <c r="AL6748" s="72">
        <f t="shared" si="680"/>
        <v>0</v>
      </c>
      <c r="AQ6748" s="63">
        <f t="shared" si="682"/>
        <v>6748</v>
      </c>
      <c r="AR6748" s="72">
        <f t="shared" si="681"/>
        <v>0</v>
      </c>
    </row>
    <row r="6749" spans="35:44" x14ac:dyDescent="0.25">
      <c r="AI6749" s="72">
        <f t="shared" si="677"/>
        <v>0</v>
      </c>
      <c r="AJ6749" s="72">
        <f t="shared" si="678"/>
        <v>0</v>
      </c>
      <c r="AK6749" s="72">
        <f t="shared" si="679"/>
        <v>0</v>
      </c>
      <c r="AL6749" s="72">
        <f t="shared" si="680"/>
        <v>0</v>
      </c>
      <c r="AQ6749" s="63">
        <f t="shared" si="682"/>
        <v>6749</v>
      </c>
      <c r="AR6749" s="72">
        <f t="shared" si="681"/>
        <v>0</v>
      </c>
    </row>
    <row r="6750" spans="35:44" x14ac:dyDescent="0.25">
      <c r="AI6750" s="72">
        <f t="shared" si="677"/>
        <v>0</v>
      </c>
      <c r="AJ6750" s="72">
        <f t="shared" si="678"/>
        <v>0</v>
      </c>
      <c r="AK6750" s="72">
        <f t="shared" si="679"/>
        <v>0</v>
      </c>
      <c r="AL6750" s="72">
        <f t="shared" si="680"/>
        <v>0</v>
      </c>
      <c r="AQ6750" s="63">
        <f t="shared" si="682"/>
        <v>6750</v>
      </c>
      <c r="AR6750" s="72">
        <f t="shared" si="681"/>
        <v>0</v>
      </c>
    </row>
    <row r="6751" spans="35:44" x14ac:dyDescent="0.25">
      <c r="AI6751" s="72">
        <f t="shared" ref="AI6751:AI6814" si="683">D6751*(C6751-C6750)*86400*$B$16</f>
        <v>0</v>
      </c>
      <c r="AJ6751" s="72">
        <f t="shared" ref="AJ6751:AJ6814" si="684">ROUNDUP((C6751-$C$1)/7,0)</f>
        <v>0</v>
      </c>
      <c r="AK6751" s="72">
        <f t="shared" ref="AK6751:AK6814" si="685">ROUNDUP((C6751-$C$1)/1,0)</f>
        <v>0</v>
      </c>
      <c r="AL6751" s="72">
        <f t="shared" ref="AL6751:AL6814" si="686">ROUNDUP((C6751-$C$1)*24,0)</f>
        <v>0</v>
      </c>
      <c r="AQ6751" s="63">
        <f t="shared" si="682"/>
        <v>6751</v>
      </c>
      <c r="AR6751" s="72">
        <f t="shared" si="681"/>
        <v>0</v>
      </c>
    </row>
    <row r="6752" spans="35:44" x14ac:dyDescent="0.25">
      <c r="AI6752" s="72">
        <f t="shared" si="683"/>
        <v>0</v>
      </c>
      <c r="AJ6752" s="72">
        <f t="shared" si="684"/>
        <v>0</v>
      </c>
      <c r="AK6752" s="72">
        <f t="shared" si="685"/>
        <v>0</v>
      </c>
      <c r="AL6752" s="72">
        <f t="shared" si="686"/>
        <v>0</v>
      </c>
      <c r="AQ6752" s="63">
        <f t="shared" si="682"/>
        <v>6752</v>
      </c>
      <c r="AR6752" s="72">
        <f t="shared" si="681"/>
        <v>0</v>
      </c>
    </row>
    <row r="6753" spans="35:44" x14ac:dyDescent="0.25">
      <c r="AI6753" s="72">
        <f t="shared" si="683"/>
        <v>0</v>
      </c>
      <c r="AJ6753" s="72">
        <f t="shared" si="684"/>
        <v>0</v>
      </c>
      <c r="AK6753" s="72">
        <f t="shared" si="685"/>
        <v>0</v>
      </c>
      <c r="AL6753" s="72">
        <f t="shared" si="686"/>
        <v>0</v>
      </c>
      <c r="AQ6753" s="63">
        <f t="shared" si="682"/>
        <v>6753</v>
      </c>
      <c r="AR6753" s="72">
        <f t="shared" si="681"/>
        <v>0</v>
      </c>
    </row>
    <row r="6754" spans="35:44" x14ac:dyDescent="0.25">
      <c r="AI6754" s="72">
        <f t="shared" si="683"/>
        <v>0</v>
      </c>
      <c r="AJ6754" s="72">
        <f t="shared" si="684"/>
        <v>0</v>
      </c>
      <c r="AK6754" s="72">
        <f t="shared" si="685"/>
        <v>0</v>
      </c>
      <c r="AL6754" s="72">
        <f t="shared" si="686"/>
        <v>0</v>
      </c>
      <c r="AQ6754" s="63">
        <f t="shared" si="682"/>
        <v>6754</v>
      </c>
      <c r="AR6754" s="72">
        <f t="shared" si="681"/>
        <v>0</v>
      </c>
    </row>
    <row r="6755" spans="35:44" x14ac:dyDescent="0.25">
      <c r="AI6755" s="72">
        <f t="shared" si="683"/>
        <v>0</v>
      </c>
      <c r="AJ6755" s="72">
        <f t="shared" si="684"/>
        <v>0</v>
      </c>
      <c r="AK6755" s="72">
        <f t="shared" si="685"/>
        <v>0</v>
      </c>
      <c r="AL6755" s="72">
        <f t="shared" si="686"/>
        <v>0</v>
      </c>
      <c r="AQ6755" s="63">
        <f t="shared" si="682"/>
        <v>6755</v>
      </c>
      <c r="AR6755" s="72">
        <f t="shared" si="681"/>
        <v>0</v>
      </c>
    </row>
    <row r="6756" spans="35:44" x14ac:dyDescent="0.25">
      <c r="AI6756" s="72">
        <f t="shared" si="683"/>
        <v>0</v>
      </c>
      <c r="AJ6756" s="72">
        <f t="shared" si="684"/>
        <v>0</v>
      </c>
      <c r="AK6756" s="72">
        <f t="shared" si="685"/>
        <v>0</v>
      </c>
      <c r="AL6756" s="72">
        <f t="shared" si="686"/>
        <v>0</v>
      </c>
      <c r="AQ6756" s="63">
        <f t="shared" si="682"/>
        <v>6756</v>
      </c>
      <c r="AR6756" s="72">
        <f t="shared" si="681"/>
        <v>0</v>
      </c>
    </row>
    <row r="6757" spans="35:44" x14ac:dyDescent="0.25">
      <c r="AI6757" s="72">
        <f t="shared" si="683"/>
        <v>0</v>
      </c>
      <c r="AJ6757" s="72">
        <f t="shared" si="684"/>
        <v>0</v>
      </c>
      <c r="AK6757" s="72">
        <f t="shared" si="685"/>
        <v>0</v>
      </c>
      <c r="AL6757" s="72">
        <f t="shared" si="686"/>
        <v>0</v>
      </c>
      <c r="AQ6757" s="63">
        <f t="shared" si="682"/>
        <v>6757</v>
      </c>
      <c r="AR6757" s="72">
        <f t="shared" si="681"/>
        <v>0</v>
      </c>
    </row>
    <row r="6758" spans="35:44" x14ac:dyDescent="0.25">
      <c r="AI6758" s="72">
        <f t="shared" si="683"/>
        <v>0</v>
      </c>
      <c r="AJ6758" s="72">
        <f t="shared" si="684"/>
        <v>0</v>
      </c>
      <c r="AK6758" s="72">
        <f t="shared" si="685"/>
        <v>0</v>
      </c>
      <c r="AL6758" s="72">
        <f t="shared" si="686"/>
        <v>0</v>
      </c>
      <c r="AQ6758" s="63">
        <f t="shared" si="682"/>
        <v>6758</v>
      </c>
      <c r="AR6758" s="72">
        <f t="shared" si="681"/>
        <v>0</v>
      </c>
    </row>
    <row r="6759" spans="35:44" x14ac:dyDescent="0.25">
      <c r="AI6759" s="72">
        <f t="shared" si="683"/>
        <v>0</v>
      </c>
      <c r="AJ6759" s="72">
        <f t="shared" si="684"/>
        <v>0</v>
      </c>
      <c r="AK6759" s="72">
        <f t="shared" si="685"/>
        <v>0</v>
      </c>
      <c r="AL6759" s="72">
        <f t="shared" si="686"/>
        <v>0</v>
      </c>
      <c r="AQ6759" s="63">
        <f t="shared" si="682"/>
        <v>6759</v>
      </c>
      <c r="AR6759" s="72">
        <f t="shared" si="681"/>
        <v>0</v>
      </c>
    </row>
    <row r="6760" spans="35:44" x14ac:dyDescent="0.25">
      <c r="AI6760" s="72">
        <f t="shared" si="683"/>
        <v>0</v>
      </c>
      <c r="AJ6760" s="72">
        <f t="shared" si="684"/>
        <v>0</v>
      </c>
      <c r="AK6760" s="72">
        <f t="shared" si="685"/>
        <v>0</v>
      </c>
      <c r="AL6760" s="72">
        <f t="shared" si="686"/>
        <v>0</v>
      </c>
      <c r="AQ6760" s="63">
        <f t="shared" si="682"/>
        <v>6760</v>
      </c>
      <c r="AR6760" s="72">
        <f t="shared" si="681"/>
        <v>0</v>
      </c>
    </row>
    <row r="6761" spans="35:44" x14ac:dyDescent="0.25">
      <c r="AI6761" s="72">
        <f t="shared" si="683"/>
        <v>0</v>
      </c>
      <c r="AJ6761" s="72">
        <f t="shared" si="684"/>
        <v>0</v>
      </c>
      <c r="AK6761" s="72">
        <f t="shared" si="685"/>
        <v>0</v>
      </c>
      <c r="AL6761" s="72">
        <f t="shared" si="686"/>
        <v>0</v>
      </c>
      <c r="AQ6761" s="63">
        <f t="shared" si="682"/>
        <v>6761</v>
      </c>
      <c r="AR6761" s="72">
        <f t="shared" si="681"/>
        <v>0</v>
      </c>
    </row>
    <row r="6762" spans="35:44" x14ac:dyDescent="0.25">
      <c r="AI6762" s="72">
        <f t="shared" si="683"/>
        <v>0</v>
      </c>
      <c r="AJ6762" s="72">
        <f t="shared" si="684"/>
        <v>0</v>
      </c>
      <c r="AK6762" s="72">
        <f t="shared" si="685"/>
        <v>0</v>
      </c>
      <c r="AL6762" s="72">
        <f t="shared" si="686"/>
        <v>0</v>
      </c>
      <c r="AQ6762" s="63">
        <f t="shared" si="682"/>
        <v>6762</v>
      </c>
      <c r="AR6762" s="72">
        <f t="shared" si="681"/>
        <v>0</v>
      </c>
    </row>
    <row r="6763" spans="35:44" x14ac:dyDescent="0.25">
      <c r="AI6763" s="72">
        <f t="shared" si="683"/>
        <v>0</v>
      </c>
      <c r="AJ6763" s="72">
        <f t="shared" si="684"/>
        <v>0</v>
      </c>
      <c r="AK6763" s="72">
        <f t="shared" si="685"/>
        <v>0</v>
      </c>
      <c r="AL6763" s="72">
        <f t="shared" si="686"/>
        <v>0</v>
      </c>
      <c r="AQ6763" s="63">
        <f t="shared" si="682"/>
        <v>6763</v>
      </c>
      <c r="AR6763" s="72">
        <f t="shared" si="681"/>
        <v>0</v>
      </c>
    </row>
    <row r="6764" spans="35:44" x14ac:dyDescent="0.25">
      <c r="AI6764" s="72">
        <f t="shared" si="683"/>
        <v>0</v>
      </c>
      <c r="AJ6764" s="72">
        <f t="shared" si="684"/>
        <v>0</v>
      </c>
      <c r="AK6764" s="72">
        <f t="shared" si="685"/>
        <v>0</v>
      </c>
      <c r="AL6764" s="72">
        <f t="shared" si="686"/>
        <v>0</v>
      </c>
      <c r="AQ6764" s="63">
        <f t="shared" si="682"/>
        <v>6764</v>
      </c>
      <c r="AR6764" s="72">
        <f t="shared" si="681"/>
        <v>0</v>
      </c>
    </row>
    <row r="6765" spans="35:44" x14ac:dyDescent="0.25">
      <c r="AI6765" s="72">
        <f t="shared" si="683"/>
        <v>0</v>
      </c>
      <c r="AJ6765" s="72">
        <f t="shared" si="684"/>
        <v>0</v>
      </c>
      <c r="AK6765" s="72">
        <f t="shared" si="685"/>
        <v>0</v>
      </c>
      <c r="AL6765" s="72">
        <f t="shared" si="686"/>
        <v>0</v>
      </c>
      <c r="AQ6765" s="63">
        <f t="shared" si="682"/>
        <v>6765</v>
      </c>
      <c r="AR6765" s="72">
        <f t="shared" si="681"/>
        <v>0</v>
      </c>
    </row>
    <row r="6766" spans="35:44" x14ac:dyDescent="0.25">
      <c r="AI6766" s="72">
        <f t="shared" si="683"/>
        <v>0</v>
      </c>
      <c r="AJ6766" s="72">
        <f t="shared" si="684"/>
        <v>0</v>
      </c>
      <c r="AK6766" s="72">
        <f t="shared" si="685"/>
        <v>0</v>
      </c>
      <c r="AL6766" s="72">
        <f t="shared" si="686"/>
        <v>0</v>
      </c>
      <c r="AQ6766" s="63">
        <f t="shared" si="682"/>
        <v>6766</v>
      </c>
      <c r="AR6766" s="72">
        <f t="shared" si="681"/>
        <v>0</v>
      </c>
    </row>
    <row r="6767" spans="35:44" x14ac:dyDescent="0.25">
      <c r="AI6767" s="72">
        <f t="shared" si="683"/>
        <v>0</v>
      </c>
      <c r="AJ6767" s="72">
        <f t="shared" si="684"/>
        <v>0</v>
      </c>
      <c r="AK6767" s="72">
        <f t="shared" si="685"/>
        <v>0</v>
      </c>
      <c r="AL6767" s="72">
        <f t="shared" si="686"/>
        <v>0</v>
      </c>
      <c r="AQ6767" s="63">
        <f t="shared" si="682"/>
        <v>6767</v>
      </c>
      <c r="AR6767" s="72">
        <f t="shared" si="681"/>
        <v>0</v>
      </c>
    </row>
    <row r="6768" spans="35:44" x14ac:dyDescent="0.25">
      <c r="AI6768" s="72">
        <f t="shared" si="683"/>
        <v>0</v>
      </c>
      <c r="AJ6768" s="72">
        <f t="shared" si="684"/>
        <v>0</v>
      </c>
      <c r="AK6768" s="72">
        <f t="shared" si="685"/>
        <v>0</v>
      </c>
      <c r="AL6768" s="72">
        <f t="shared" si="686"/>
        <v>0</v>
      </c>
      <c r="AQ6768" s="63">
        <f t="shared" si="682"/>
        <v>6768</v>
      </c>
      <c r="AR6768" s="72">
        <f t="shared" si="681"/>
        <v>0</v>
      </c>
    </row>
    <row r="6769" spans="35:44" x14ac:dyDescent="0.25">
      <c r="AI6769" s="72">
        <f t="shared" si="683"/>
        <v>0</v>
      </c>
      <c r="AJ6769" s="72">
        <f t="shared" si="684"/>
        <v>0</v>
      </c>
      <c r="AK6769" s="72">
        <f t="shared" si="685"/>
        <v>0</v>
      </c>
      <c r="AL6769" s="72">
        <f t="shared" si="686"/>
        <v>0</v>
      </c>
      <c r="AQ6769" s="63">
        <f t="shared" si="682"/>
        <v>6769</v>
      </c>
      <c r="AR6769" s="72">
        <f t="shared" si="681"/>
        <v>0</v>
      </c>
    </row>
    <row r="6770" spans="35:44" x14ac:dyDescent="0.25">
      <c r="AI6770" s="72">
        <f t="shared" si="683"/>
        <v>0</v>
      </c>
      <c r="AJ6770" s="72">
        <f t="shared" si="684"/>
        <v>0</v>
      </c>
      <c r="AK6770" s="72">
        <f t="shared" si="685"/>
        <v>0</v>
      </c>
      <c r="AL6770" s="72">
        <f t="shared" si="686"/>
        <v>0</v>
      </c>
      <c r="AQ6770" s="63">
        <f t="shared" si="682"/>
        <v>6770</v>
      </c>
      <c r="AR6770" s="72">
        <f t="shared" si="681"/>
        <v>0</v>
      </c>
    </row>
    <row r="6771" spans="35:44" x14ac:dyDescent="0.25">
      <c r="AI6771" s="72">
        <f t="shared" si="683"/>
        <v>0</v>
      </c>
      <c r="AJ6771" s="72">
        <f t="shared" si="684"/>
        <v>0</v>
      </c>
      <c r="AK6771" s="72">
        <f t="shared" si="685"/>
        <v>0</v>
      </c>
      <c r="AL6771" s="72">
        <f t="shared" si="686"/>
        <v>0</v>
      </c>
      <c r="AQ6771" s="63">
        <f t="shared" si="682"/>
        <v>6771</v>
      </c>
      <c r="AR6771" s="72">
        <f t="shared" si="681"/>
        <v>0</v>
      </c>
    </row>
    <row r="6772" spans="35:44" x14ac:dyDescent="0.25">
      <c r="AI6772" s="72">
        <f t="shared" si="683"/>
        <v>0</v>
      </c>
      <c r="AJ6772" s="72">
        <f t="shared" si="684"/>
        <v>0</v>
      </c>
      <c r="AK6772" s="72">
        <f t="shared" si="685"/>
        <v>0</v>
      </c>
      <c r="AL6772" s="72">
        <f t="shared" si="686"/>
        <v>0</v>
      </c>
      <c r="AQ6772" s="63">
        <f t="shared" si="682"/>
        <v>6772</v>
      </c>
      <c r="AR6772" s="72">
        <f t="shared" si="681"/>
        <v>0</v>
      </c>
    </row>
    <row r="6773" spans="35:44" x14ac:dyDescent="0.25">
      <c r="AI6773" s="72">
        <f t="shared" si="683"/>
        <v>0</v>
      </c>
      <c r="AJ6773" s="72">
        <f t="shared" si="684"/>
        <v>0</v>
      </c>
      <c r="AK6773" s="72">
        <f t="shared" si="685"/>
        <v>0</v>
      </c>
      <c r="AL6773" s="72">
        <f t="shared" si="686"/>
        <v>0</v>
      </c>
      <c r="AQ6773" s="63">
        <f t="shared" si="682"/>
        <v>6773</v>
      </c>
      <c r="AR6773" s="72">
        <f t="shared" si="681"/>
        <v>0</v>
      </c>
    </row>
    <row r="6774" spans="35:44" x14ac:dyDescent="0.25">
      <c r="AI6774" s="72">
        <f t="shared" si="683"/>
        <v>0</v>
      </c>
      <c r="AJ6774" s="72">
        <f t="shared" si="684"/>
        <v>0</v>
      </c>
      <c r="AK6774" s="72">
        <f t="shared" si="685"/>
        <v>0</v>
      </c>
      <c r="AL6774" s="72">
        <f t="shared" si="686"/>
        <v>0</v>
      </c>
      <c r="AQ6774" s="63">
        <f t="shared" si="682"/>
        <v>6774</v>
      </c>
      <c r="AR6774" s="72">
        <f t="shared" si="681"/>
        <v>0</v>
      </c>
    </row>
    <row r="6775" spans="35:44" x14ac:dyDescent="0.25">
      <c r="AI6775" s="72">
        <f t="shared" si="683"/>
        <v>0</v>
      </c>
      <c r="AJ6775" s="72">
        <f t="shared" si="684"/>
        <v>0</v>
      </c>
      <c r="AK6775" s="72">
        <f t="shared" si="685"/>
        <v>0</v>
      </c>
      <c r="AL6775" s="72">
        <f t="shared" si="686"/>
        <v>0</v>
      </c>
      <c r="AQ6775" s="63">
        <f t="shared" si="682"/>
        <v>6775</v>
      </c>
      <c r="AR6775" s="72">
        <f t="shared" si="681"/>
        <v>0</v>
      </c>
    </row>
    <row r="6776" spans="35:44" x14ac:dyDescent="0.25">
      <c r="AI6776" s="72">
        <f t="shared" si="683"/>
        <v>0</v>
      </c>
      <c r="AJ6776" s="72">
        <f t="shared" si="684"/>
        <v>0</v>
      </c>
      <c r="AK6776" s="72">
        <f t="shared" si="685"/>
        <v>0</v>
      </c>
      <c r="AL6776" s="72">
        <f t="shared" si="686"/>
        <v>0</v>
      </c>
      <c r="AQ6776" s="63">
        <f t="shared" si="682"/>
        <v>6776</v>
      </c>
      <c r="AR6776" s="72">
        <f t="shared" si="681"/>
        <v>0</v>
      </c>
    </row>
    <row r="6777" spans="35:44" x14ac:dyDescent="0.25">
      <c r="AI6777" s="72">
        <f t="shared" si="683"/>
        <v>0</v>
      </c>
      <c r="AJ6777" s="72">
        <f t="shared" si="684"/>
        <v>0</v>
      </c>
      <c r="AK6777" s="72">
        <f t="shared" si="685"/>
        <v>0</v>
      </c>
      <c r="AL6777" s="72">
        <f t="shared" si="686"/>
        <v>0</v>
      </c>
      <c r="AQ6777" s="63">
        <f t="shared" si="682"/>
        <v>6777</v>
      </c>
      <c r="AR6777" s="72">
        <f t="shared" si="681"/>
        <v>0</v>
      </c>
    </row>
    <row r="6778" spans="35:44" x14ac:dyDescent="0.25">
      <c r="AI6778" s="72">
        <f t="shared" si="683"/>
        <v>0</v>
      </c>
      <c r="AJ6778" s="72">
        <f t="shared" si="684"/>
        <v>0</v>
      </c>
      <c r="AK6778" s="72">
        <f t="shared" si="685"/>
        <v>0</v>
      </c>
      <c r="AL6778" s="72">
        <f t="shared" si="686"/>
        <v>0</v>
      </c>
      <c r="AQ6778" s="63">
        <f t="shared" si="682"/>
        <v>6778</v>
      </c>
      <c r="AR6778" s="72">
        <f t="shared" si="681"/>
        <v>0</v>
      </c>
    </row>
    <row r="6779" spans="35:44" x14ac:dyDescent="0.25">
      <c r="AI6779" s="72">
        <f t="shared" si="683"/>
        <v>0</v>
      </c>
      <c r="AJ6779" s="72">
        <f t="shared" si="684"/>
        <v>0</v>
      </c>
      <c r="AK6779" s="72">
        <f t="shared" si="685"/>
        <v>0</v>
      </c>
      <c r="AL6779" s="72">
        <f t="shared" si="686"/>
        <v>0</v>
      </c>
      <c r="AQ6779" s="63">
        <f t="shared" si="682"/>
        <v>6779</v>
      </c>
      <c r="AR6779" s="72">
        <f t="shared" si="681"/>
        <v>0</v>
      </c>
    </row>
    <row r="6780" spans="35:44" x14ac:dyDescent="0.25">
      <c r="AI6780" s="72">
        <f t="shared" si="683"/>
        <v>0</v>
      </c>
      <c r="AJ6780" s="72">
        <f t="shared" si="684"/>
        <v>0</v>
      </c>
      <c r="AK6780" s="72">
        <f t="shared" si="685"/>
        <v>0</v>
      </c>
      <c r="AL6780" s="72">
        <f t="shared" si="686"/>
        <v>0</v>
      </c>
      <c r="AQ6780" s="63">
        <f t="shared" si="682"/>
        <v>6780</v>
      </c>
      <c r="AR6780" s="72">
        <f t="shared" si="681"/>
        <v>0</v>
      </c>
    </row>
    <row r="6781" spans="35:44" x14ac:dyDescent="0.25">
      <c r="AI6781" s="72">
        <f t="shared" si="683"/>
        <v>0</v>
      </c>
      <c r="AJ6781" s="72">
        <f t="shared" si="684"/>
        <v>0</v>
      </c>
      <c r="AK6781" s="72">
        <f t="shared" si="685"/>
        <v>0</v>
      </c>
      <c r="AL6781" s="72">
        <f t="shared" si="686"/>
        <v>0</v>
      </c>
      <c r="AQ6781" s="63">
        <f t="shared" si="682"/>
        <v>6781</v>
      </c>
      <c r="AR6781" s="72">
        <f t="shared" si="681"/>
        <v>0</v>
      </c>
    </row>
    <row r="6782" spans="35:44" x14ac:dyDescent="0.25">
      <c r="AI6782" s="72">
        <f t="shared" si="683"/>
        <v>0</v>
      </c>
      <c r="AJ6782" s="72">
        <f t="shared" si="684"/>
        <v>0</v>
      </c>
      <c r="AK6782" s="72">
        <f t="shared" si="685"/>
        <v>0</v>
      </c>
      <c r="AL6782" s="72">
        <f t="shared" si="686"/>
        <v>0</v>
      </c>
      <c r="AQ6782" s="63">
        <f t="shared" si="682"/>
        <v>6782</v>
      </c>
      <c r="AR6782" s="72">
        <f t="shared" si="681"/>
        <v>0</v>
      </c>
    </row>
    <row r="6783" spans="35:44" x14ac:dyDescent="0.25">
      <c r="AI6783" s="72">
        <f t="shared" si="683"/>
        <v>0</v>
      </c>
      <c r="AJ6783" s="72">
        <f t="shared" si="684"/>
        <v>0</v>
      </c>
      <c r="AK6783" s="72">
        <f t="shared" si="685"/>
        <v>0</v>
      </c>
      <c r="AL6783" s="72">
        <f t="shared" si="686"/>
        <v>0</v>
      </c>
      <c r="AQ6783" s="63">
        <f t="shared" si="682"/>
        <v>6783</v>
      </c>
      <c r="AR6783" s="72">
        <f t="shared" si="681"/>
        <v>0</v>
      </c>
    </row>
    <row r="6784" spans="35:44" x14ac:dyDescent="0.25">
      <c r="AI6784" s="72">
        <f t="shared" si="683"/>
        <v>0</v>
      </c>
      <c r="AJ6784" s="72">
        <f t="shared" si="684"/>
        <v>0</v>
      </c>
      <c r="AK6784" s="72">
        <f t="shared" si="685"/>
        <v>0</v>
      </c>
      <c r="AL6784" s="72">
        <f t="shared" si="686"/>
        <v>0</v>
      </c>
      <c r="AQ6784" s="63">
        <f t="shared" si="682"/>
        <v>6784</v>
      </c>
      <c r="AR6784" s="72">
        <f t="shared" si="681"/>
        <v>0</v>
      </c>
    </row>
    <row r="6785" spans="35:44" x14ac:dyDescent="0.25">
      <c r="AI6785" s="72">
        <f t="shared" si="683"/>
        <v>0</v>
      </c>
      <c r="AJ6785" s="72">
        <f t="shared" si="684"/>
        <v>0</v>
      </c>
      <c r="AK6785" s="72">
        <f t="shared" si="685"/>
        <v>0</v>
      </c>
      <c r="AL6785" s="72">
        <f t="shared" si="686"/>
        <v>0</v>
      </c>
      <c r="AQ6785" s="63">
        <f t="shared" si="682"/>
        <v>6785</v>
      </c>
      <c r="AR6785" s="72">
        <f t="shared" ref="AR6785:AR6848" si="687">SUMIFS(AI:AI,AL:AL,AQ6785)</f>
        <v>0</v>
      </c>
    </row>
    <row r="6786" spans="35:44" x14ac:dyDescent="0.25">
      <c r="AI6786" s="72">
        <f t="shared" si="683"/>
        <v>0</v>
      </c>
      <c r="AJ6786" s="72">
        <f t="shared" si="684"/>
        <v>0</v>
      </c>
      <c r="AK6786" s="72">
        <f t="shared" si="685"/>
        <v>0</v>
      </c>
      <c r="AL6786" s="72">
        <f t="shared" si="686"/>
        <v>0</v>
      </c>
      <c r="AQ6786" s="63">
        <f t="shared" si="682"/>
        <v>6786</v>
      </c>
      <c r="AR6786" s="72">
        <f t="shared" si="687"/>
        <v>0</v>
      </c>
    </row>
    <row r="6787" spans="35:44" x14ac:dyDescent="0.25">
      <c r="AI6787" s="72">
        <f t="shared" si="683"/>
        <v>0</v>
      </c>
      <c r="AJ6787" s="72">
        <f t="shared" si="684"/>
        <v>0</v>
      </c>
      <c r="AK6787" s="72">
        <f t="shared" si="685"/>
        <v>0</v>
      </c>
      <c r="AL6787" s="72">
        <f t="shared" si="686"/>
        <v>0</v>
      </c>
      <c r="AQ6787" s="63">
        <f t="shared" ref="AQ6787:AQ6850" si="688">1+AQ6786</f>
        <v>6787</v>
      </c>
      <c r="AR6787" s="72">
        <f t="shared" si="687"/>
        <v>0</v>
      </c>
    </row>
    <row r="6788" spans="35:44" x14ac:dyDescent="0.25">
      <c r="AI6788" s="72">
        <f t="shared" si="683"/>
        <v>0</v>
      </c>
      <c r="AJ6788" s="72">
        <f t="shared" si="684"/>
        <v>0</v>
      </c>
      <c r="AK6788" s="72">
        <f t="shared" si="685"/>
        <v>0</v>
      </c>
      <c r="AL6788" s="72">
        <f t="shared" si="686"/>
        <v>0</v>
      </c>
      <c r="AQ6788" s="63">
        <f t="shared" si="688"/>
        <v>6788</v>
      </c>
      <c r="AR6788" s="72">
        <f t="shared" si="687"/>
        <v>0</v>
      </c>
    </row>
    <row r="6789" spans="35:44" x14ac:dyDescent="0.25">
      <c r="AI6789" s="72">
        <f t="shared" si="683"/>
        <v>0</v>
      </c>
      <c r="AJ6789" s="72">
        <f t="shared" si="684"/>
        <v>0</v>
      </c>
      <c r="AK6789" s="72">
        <f t="shared" si="685"/>
        <v>0</v>
      </c>
      <c r="AL6789" s="72">
        <f t="shared" si="686"/>
        <v>0</v>
      </c>
      <c r="AQ6789" s="63">
        <f t="shared" si="688"/>
        <v>6789</v>
      </c>
      <c r="AR6789" s="72">
        <f t="shared" si="687"/>
        <v>0</v>
      </c>
    </row>
    <row r="6790" spans="35:44" x14ac:dyDescent="0.25">
      <c r="AI6790" s="72">
        <f t="shared" si="683"/>
        <v>0</v>
      </c>
      <c r="AJ6790" s="72">
        <f t="shared" si="684"/>
        <v>0</v>
      </c>
      <c r="AK6790" s="72">
        <f t="shared" si="685"/>
        <v>0</v>
      </c>
      <c r="AL6790" s="72">
        <f t="shared" si="686"/>
        <v>0</v>
      </c>
      <c r="AQ6790" s="63">
        <f t="shared" si="688"/>
        <v>6790</v>
      </c>
      <c r="AR6790" s="72">
        <f t="shared" si="687"/>
        <v>0</v>
      </c>
    </row>
    <row r="6791" spans="35:44" x14ac:dyDescent="0.25">
      <c r="AI6791" s="72">
        <f t="shared" si="683"/>
        <v>0</v>
      </c>
      <c r="AJ6791" s="72">
        <f t="shared" si="684"/>
        <v>0</v>
      </c>
      <c r="AK6791" s="72">
        <f t="shared" si="685"/>
        <v>0</v>
      </c>
      <c r="AL6791" s="72">
        <f t="shared" si="686"/>
        <v>0</v>
      </c>
      <c r="AQ6791" s="63">
        <f t="shared" si="688"/>
        <v>6791</v>
      </c>
      <c r="AR6791" s="72">
        <f t="shared" si="687"/>
        <v>0</v>
      </c>
    </row>
    <row r="6792" spans="35:44" x14ac:dyDescent="0.25">
      <c r="AI6792" s="72">
        <f t="shared" si="683"/>
        <v>0</v>
      </c>
      <c r="AJ6792" s="72">
        <f t="shared" si="684"/>
        <v>0</v>
      </c>
      <c r="AK6792" s="72">
        <f t="shared" si="685"/>
        <v>0</v>
      </c>
      <c r="AL6792" s="72">
        <f t="shared" si="686"/>
        <v>0</v>
      </c>
      <c r="AQ6792" s="63">
        <f t="shared" si="688"/>
        <v>6792</v>
      </c>
      <c r="AR6792" s="72">
        <f t="shared" si="687"/>
        <v>0</v>
      </c>
    </row>
    <row r="6793" spans="35:44" x14ac:dyDescent="0.25">
      <c r="AI6793" s="72">
        <f t="shared" si="683"/>
        <v>0</v>
      </c>
      <c r="AJ6793" s="72">
        <f t="shared" si="684"/>
        <v>0</v>
      </c>
      <c r="AK6793" s="72">
        <f t="shared" si="685"/>
        <v>0</v>
      </c>
      <c r="AL6793" s="72">
        <f t="shared" si="686"/>
        <v>0</v>
      </c>
      <c r="AQ6793" s="63">
        <f t="shared" si="688"/>
        <v>6793</v>
      </c>
      <c r="AR6793" s="72">
        <f t="shared" si="687"/>
        <v>0</v>
      </c>
    </row>
    <row r="6794" spans="35:44" x14ac:dyDescent="0.25">
      <c r="AI6794" s="72">
        <f t="shared" si="683"/>
        <v>0</v>
      </c>
      <c r="AJ6794" s="72">
        <f t="shared" si="684"/>
        <v>0</v>
      </c>
      <c r="AK6794" s="72">
        <f t="shared" si="685"/>
        <v>0</v>
      </c>
      <c r="AL6794" s="72">
        <f t="shared" si="686"/>
        <v>0</v>
      </c>
      <c r="AQ6794" s="63">
        <f t="shared" si="688"/>
        <v>6794</v>
      </c>
      <c r="AR6794" s="72">
        <f t="shared" si="687"/>
        <v>0</v>
      </c>
    </row>
    <row r="6795" spans="35:44" x14ac:dyDescent="0.25">
      <c r="AI6795" s="72">
        <f t="shared" si="683"/>
        <v>0</v>
      </c>
      <c r="AJ6795" s="72">
        <f t="shared" si="684"/>
        <v>0</v>
      </c>
      <c r="AK6795" s="72">
        <f t="shared" si="685"/>
        <v>0</v>
      </c>
      <c r="AL6795" s="72">
        <f t="shared" si="686"/>
        <v>0</v>
      </c>
      <c r="AQ6795" s="63">
        <f t="shared" si="688"/>
        <v>6795</v>
      </c>
      <c r="AR6795" s="72">
        <f t="shared" si="687"/>
        <v>0</v>
      </c>
    </row>
    <row r="6796" spans="35:44" x14ac:dyDescent="0.25">
      <c r="AI6796" s="72">
        <f t="shared" si="683"/>
        <v>0</v>
      </c>
      <c r="AJ6796" s="72">
        <f t="shared" si="684"/>
        <v>0</v>
      </c>
      <c r="AK6796" s="72">
        <f t="shared" si="685"/>
        <v>0</v>
      </c>
      <c r="AL6796" s="72">
        <f t="shared" si="686"/>
        <v>0</v>
      </c>
      <c r="AQ6796" s="63">
        <f t="shared" si="688"/>
        <v>6796</v>
      </c>
      <c r="AR6796" s="72">
        <f t="shared" si="687"/>
        <v>0</v>
      </c>
    </row>
    <row r="6797" spans="35:44" x14ac:dyDescent="0.25">
      <c r="AI6797" s="72">
        <f t="shared" si="683"/>
        <v>0</v>
      </c>
      <c r="AJ6797" s="72">
        <f t="shared" si="684"/>
        <v>0</v>
      </c>
      <c r="AK6797" s="72">
        <f t="shared" si="685"/>
        <v>0</v>
      </c>
      <c r="AL6797" s="72">
        <f t="shared" si="686"/>
        <v>0</v>
      </c>
      <c r="AQ6797" s="63">
        <f t="shared" si="688"/>
        <v>6797</v>
      </c>
      <c r="AR6797" s="72">
        <f t="shared" si="687"/>
        <v>0</v>
      </c>
    </row>
    <row r="6798" spans="35:44" x14ac:dyDescent="0.25">
      <c r="AI6798" s="72">
        <f t="shared" si="683"/>
        <v>0</v>
      </c>
      <c r="AJ6798" s="72">
        <f t="shared" si="684"/>
        <v>0</v>
      </c>
      <c r="AK6798" s="72">
        <f t="shared" si="685"/>
        <v>0</v>
      </c>
      <c r="AL6798" s="72">
        <f t="shared" si="686"/>
        <v>0</v>
      </c>
      <c r="AQ6798" s="63">
        <f t="shared" si="688"/>
        <v>6798</v>
      </c>
      <c r="AR6798" s="72">
        <f t="shared" si="687"/>
        <v>0</v>
      </c>
    </row>
    <row r="6799" spans="35:44" x14ac:dyDescent="0.25">
      <c r="AI6799" s="72">
        <f t="shared" si="683"/>
        <v>0</v>
      </c>
      <c r="AJ6799" s="72">
        <f t="shared" si="684"/>
        <v>0</v>
      </c>
      <c r="AK6799" s="72">
        <f t="shared" si="685"/>
        <v>0</v>
      </c>
      <c r="AL6799" s="72">
        <f t="shared" si="686"/>
        <v>0</v>
      </c>
      <c r="AQ6799" s="63">
        <f t="shared" si="688"/>
        <v>6799</v>
      </c>
      <c r="AR6799" s="72">
        <f t="shared" si="687"/>
        <v>0</v>
      </c>
    </row>
    <row r="6800" spans="35:44" x14ac:dyDescent="0.25">
      <c r="AI6800" s="72">
        <f t="shared" si="683"/>
        <v>0</v>
      </c>
      <c r="AJ6800" s="72">
        <f t="shared" si="684"/>
        <v>0</v>
      </c>
      <c r="AK6800" s="72">
        <f t="shared" si="685"/>
        <v>0</v>
      </c>
      <c r="AL6800" s="72">
        <f t="shared" si="686"/>
        <v>0</v>
      </c>
      <c r="AQ6800" s="63">
        <f t="shared" si="688"/>
        <v>6800</v>
      </c>
      <c r="AR6800" s="72">
        <f t="shared" si="687"/>
        <v>0</v>
      </c>
    </row>
    <row r="6801" spans="35:44" x14ac:dyDescent="0.25">
      <c r="AI6801" s="72">
        <f t="shared" si="683"/>
        <v>0</v>
      </c>
      <c r="AJ6801" s="72">
        <f t="shared" si="684"/>
        <v>0</v>
      </c>
      <c r="AK6801" s="72">
        <f t="shared" si="685"/>
        <v>0</v>
      </c>
      <c r="AL6801" s="72">
        <f t="shared" si="686"/>
        <v>0</v>
      </c>
      <c r="AQ6801" s="63">
        <f t="shared" si="688"/>
        <v>6801</v>
      </c>
      <c r="AR6801" s="72">
        <f t="shared" si="687"/>
        <v>0</v>
      </c>
    </row>
    <row r="6802" spans="35:44" x14ac:dyDescent="0.25">
      <c r="AI6802" s="72">
        <f t="shared" si="683"/>
        <v>0</v>
      </c>
      <c r="AJ6802" s="72">
        <f t="shared" si="684"/>
        <v>0</v>
      </c>
      <c r="AK6802" s="72">
        <f t="shared" si="685"/>
        <v>0</v>
      </c>
      <c r="AL6802" s="72">
        <f t="shared" si="686"/>
        <v>0</v>
      </c>
      <c r="AQ6802" s="63">
        <f t="shared" si="688"/>
        <v>6802</v>
      </c>
      <c r="AR6802" s="72">
        <f t="shared" si="687"/>
        <v>0</v>
      </c>
    </row>
    <row r="6803" spans="35:44" x14ac:dyDescent="0.25">
      <c r="AI6803" s="72">
        <f t="shared" si="683"/>
        <v>0</v>
      </c>
      <c r="AJ6803" s="72">
        <f t="shared" si="684"/>
        <v>0</v>
      </c>
      <c r="AK6803" s="72">
        <f t="shared" si="685"/>
        <v>0</v>
      </c>
      <c r="AL6803" s="72">
        <f t="shared" si="686"/>
        <v>0</v>
      </c>
      <c r="AQ6803" s="63">
        <f t="shared" si="688"/>
        <v>6803</v>
      </c>
      <c r="AR6803" s="72">
        <f t="shared" si="687"/>
        <v>0</v>
      </c>
    </row>
    <row r="6804" spans="35:44" x14ac:dyDescent="0.25">
      <c r="AI6804" s="72">
        <f t="shared" si="683"/>
        <v>0</v>
      </c>
      <c r="AJ6804" s="72">
        <f t="shared" si="684"/>
        <v>0</v>
      </c>
      <c r="AK6804" s="72">
        <f t="shared" si="685"/>
        <v>0</v>
      </c>
      <c r="AL6804" s="72">
        <f t="shared" si="686"/>
        <v>0</v>
      </c>
      <c r="AQ6804" s="63">
        <f t="shared" si="688"/>
        <v>6804</v>
      </c>
      <c r="AR6804" s="72">
        <f t="shared" si="687"/>
        <v>0</v>
      </c>
    </row>
    <row r="6805" spans="35:44" x14ac:dyDescent="0.25">
      <c r="AI6805" s="72">
        <f t="shared" si="683"/>
        <v>0</v>
      </c>
      <c r="AJ6805" s="72">
        <f t="shared" si="684"/>
        <v>0</v>
      </c>
      <c r="AK6805" s="72">
        <f t="shared" si="685"/>
        <v>0</v>
      </c>
      <c r="AL6805" s="72">
        <f t="shared" si="686"/>
        <v>0</v>
      </c>
      <c r="AQ6805" s="63">
        <f t="shared" si="688"/>
        <v>6805</v>
      </c>
      <c r="AR6805" s="72">
        <f t="shared" si="687"/>
        <v>0</v>
      </c>
    </row>
    <row r="6806" spans="35:44" x14ac:dyDescent="0.25">
      <c r="AI6806" s="72">
        <f t="shared" si="683"/>
        <v>0</v>
      </c>
      <c r="AJ6806" s="72">
        <f t="shared" si="684"/>
        <v>0</v>
      </c>
      <c r="AK6806" s="72">
        <f t="shared" si="685"/>
        <v>0</v>
      </c>
      <c r="AL6806" s="72">
        <f t="shared" si="686"/>
        <v>0</v>
      </c>
      <c r="AQ6806" s="63">
        <f t="shared" si="688"/>
        <v>6806</v>
      </c>
      <c r="AR6806" s="72">
        <f t="shared" si="687"/>
        <v>0</v>
      </c>
    </row>
    <row r="6807" spans="35:44" x14ac:dyDescent="0.25">
      <c r="AI6807" s="72">
        <f t="shared" si="683"/>
        <v>0</v>
      </c>
      <c r="AJ6807" s="72">
        <f t="shared" si="684"/>
        <v>0</v>
      </c>
      <c r="AK6807" s="72">
        <f t="shared" si="685"/>
        <v>0</v>
      </c>
      <c r="AL6807" s="72">
        <f t="shared" si="686"/>
        <v>0</v>
      </c>
      <c r="AQ6807" s="63">
        <f t="shared" si="688"/>
        <v>6807</v>
      </c>
      <c r="AR6807" s="72">
        <f t="shared" si="687"/>
        <v>0</v>
      </c>
    </row>
    <row r="6808" spans="35:44" x14ac:dyDescent="0.25">
      <c r="AI6808" s="72">
        <f t="shared" si="683"/>
        <v>0</v>
      </c>
      <c r="AJ6808" s="72">
        <f t="shared" si="684"/>
        <v>0</v>
      </c>
      <c r="AK6808" s="72">
        <f t="shared" si="685"/>
        <v>0</v>
      </c>
      <c r="AL6808" s="72">
        <f t="shared" si="686"/>
        <v>0</v>
      </c>
      <c r="AQ6808" s="63">
        <f t="shared" si="688"/>
        <v>6808</v>
      </c>
      <c r="AR6808" s="72">
        <f t="shared" si="687"/>
        <v>0</v>
      </c>
    </row>
    <row r="6809" spans="35:44" x14ac:dyDescent="0.25">
      <c r="AI6809" s="72">
        <f t="shared" si="683"/>
        <v>0</v>
      </c>
      <c r="AJ6809" s="72">
        <f t="shared" si="684"/>
        <v>0</v>
      </c>
      <c r="AK6809" s="72">
        <f t="shared" si="685"/>
        <v>0</v>
      </c>
      <c r="AL6809" s="72">
        <f t="shared" si="686"/>
        <v>0</v>
      </c>
      <c r="AQ6809" s="63">
        <f t="shared" si="688"/>
        <v>6809</v>
      </c>
      <c r="AR6809" s="72">
        <f t="shared" si="687"/>
        <v>0</v>
      </c>
    </row>
    <row r="6810" spans="35:44" x14ac:dyDescent="0.25">
      <c r="AI6810" s="72">
        <f t="shared" si="683"/>
        <v>0</v>
      </c>
      <c r="AJ6810" s="72">
        <f t="shared" si="684"/>
        <v>0</v>
      </c>
      <c r="AK6810" s="72">
        <f t="shared" si="685"/>
        <v>0</v>
      </c>
      <c r="AL6810" s="72">
        <f t="shared" si="686"/>
        <v>0</v>
      </c>
      <c r="AQ6810" s="63">
        <f t="shared" si="688"/>
        <v>6810</v>
      </c>
      <c r="AR6810" s="72">
        <f t="shared" si="687"/>
        <v>0</v>
      </c>
    </row>
    <row r="6811" spans="35:44" x14ac:dyDescent="0.25">
      <c r="AI6811" s="72">
        <f t="shared" si="683"/>
        <v>0</v>
      </c>
      <c r="AJ6811" s="72">
        <f t="shared" si="684"/>
        <v>0</v>
      </c>
      <c r="AK6811" s="72">
        <f t="shared" si="685"/>
        <v>0</v>
      </c>
      <c r="AL6811" s="72">
        <f t="shared" si="686"/>
        <v>0</v>
      </c>
      <c r="AQ6811" s="63">
        <f t="shared" si="688"/>
        <v>6811</v>
      </c>
      <c r="AR6811" s="72">
        <f t="shared" si="687"/>
        <v>0</v>
      </c>
    </row>
    <row r="6812" spans="35:44" x14ac:dyDescent="0.25">
      <c r="AI6812" s="72">
        <f t="shared" si="683"/>
        <v>0</v>
      </c>
      <c r="AJ6812" s="72">
        <f t="shared" si="684"/>
        <v>0</v>
      </c>
      <c r="AK6812" s="72">
        <f t="shared" si="685"/>
        <v>0</v>
      </c>
      <c r="AL6812" s="72">
        <f t="shared" si="686"/>
        <v>0</v>
      </c>
      <c r="AQ6812" s="63">
        <f t="shared" si="688"/>
        <v>6812</v>
      </c>
      <c r="AR6812" s="72">
        <f t="shared" si="687"/>
        <v>0</v>
      </c>
    </row>
    <row r="6813" spans="35:44" x14ac:dyDescent="0.25">
      <c r="AI6813" s="72">
        <f t="shared" si="683"/>
        <v>0</v>
      </c>
      <c r="AJ6813" s="72">
        <f t="shared" si="684"/>
        <v>0</v>
      </c>
      <c r="AK6813" s="72">
        <f t="shared" si="685"/>
        <v>0</v>
      </c>
      <c r="AL6813" s="72">
        <f t="shared" si="686"/>
        <v>0</v>
      </c>
      <c r="AQ6813" s="63">
        <f t="shared" si="688"/>
        <v>6813</v>
      </c>
      <c r="AR6813" s="72">
        <f t="shared" si="687"/>
        <v>0</v>
      </c>
    </row>
    <row r="6814" spans="35:44" x14ac:dyDescent="0.25">
      <c r="AI6814" s="72">
        <f t="shared" si="683"/>
        <v>0</v>
      </c>
      <c r="AJ6814" s="72">
        <f t="shared" si="684"/>
        <v>0</v>
      </c>
      <c r="AK6814" s="72">
        <f t="shared" si="685"/>
        <v>0</v>
      </c>
      <c r="AL6814" s="72">
        <f t="shared" si="686"/>
        <v>0</v>
      </c>
      <c r="AQ6814" s="63">
        <f t="shared" si="688"/>
        <v>6814</v>
      </c>
      <c r="AR6814" s="72">
        <f t="shared" si="687"/>
        <v>0</v>
      </c>
    </row>
    <row r="6815" spans="35:44" x14ac:dyDescent="0.25">
      <c r="AI6815" s="72">
        <f t="shared" ref="AI6815:AI6878" si="689">D6815*(C6815-C6814)*86400*$B$16</f>
        <v>0</v>
      </c>
      <c r="AJ6815" s="72">
        <f t="shared" ref="AJ6815:AJ6878" si="690">ROUNDUP((C6815-$C$1)/7,0)</f>
        <v>0</v>
      </c>
      <c r="AK6815" s="72">
        <f t="shared" ref="AK6815:AK6878" si="691">ROUNDUP((C6815-$C$1)/1,0)</f>
        <v>0</v>
      </c>
      <c r="AL6815" s="72">
        <f t="shared" ref="AL6815:AL6878" si="692">ROUNDUP((C6815-$C$1)*24,0)</f>
        <v>0</v>
      </c>
      <c r="AQ6815" s="63">
        <f t="shared" si="688"/>
        <v>6815</v>
      </c>
      <c r="AR6815" s="72">
        <f t="shared" si="687"/>
        <v>0</v>
      </c>
    </row>
    <row r="6816" spans="35:44" x14ac:dyDescent="0.25">
      <c r="AI6816" s="72">
        <f t="shared" si="689"/>
        <v>0</v>
      </c>
      <c r="AJ6816" s="72">
        <f t="shared" si="690"/>
        <v>0</v>
      </c>
      <c r="AK6816" s="72">
        <f t="shared" si="691"/>
        <v>0</v>
      </c>
      <c r="AL6816" s="72">
        <f t="shared" si="692"/>
        <v>0</v>
      </c>
      <c r="AQ6816" s="63">
        <f t="shared" si="688"/>
        <v>6816</v>
      </c>
      <c r="AR6816" s="72">
        <f t="shared" si="687"/>
        <v>0</v>
      </c>
    </row>
    <row r="6817" spans="35:44" x14ac:dyDescent="0.25">
      <c r="AI6817" s="72">
        <f t="shared" si="689"/>
        <v>0</v>
      </c>
      <c r="AJ6817" s="72">
        <f t="shared" si="690"/>
        <v>0</v>
      </c>
      <c r="AK6817" s="72">
        <f t="shared" si="691"/>
        <v>0</v>
      </c>
      <c r="AL6817" s="72">
        <f t="shared" si="692"/>
        <v>0</v>
      </c>
      <c r="AQ6817" s="63">
        <f t="shared" si="688"/>
        <v>6817</v>
      </c>
      <c r="AR6817" s="72">
        <f t="shared" si="687"/>
        <v>0</v>
      </c>
    </row>
    <row r="6818" spans="35:44" x14ac:dyDescent="0.25">
      <c r="AI6818" s="72">
        <f t="shared" si="689"/>
        <v>0</v>
      </c>
      <c r="AJ6818" s="72">
        <f t="shared" si="690"/>
        <v>0</v>
      </c>
      <c r="AK6818" s="72">
        <f t="shared" si="691"/>
        <v>0</v>
      </c>
      <c r="AL6818" s="72">
        <f t="shared" si="692"/>
        <v>0</v>
      </c>
      <c r="AQ6818" s="63">
        <f t="shared" si="688"/>
        <v>6818</v>
      </c>
      <c r="AR6818" s="72">
        <f t="shared" si="687"/>
        <v>0</v>
      </c>
    </row>
    <row r="6819" spans="35:44" x14ac:dyDescent="0.25">
      <c r="AI6819" s="72">
        <f t="shared" si="689"/>
        <v>0</v>
      </c>
      <c r="AJ6819" s="72">
        <f t="shared" si="690"/>
        <v>0</v>
      </c>
      <c r="AK6819" s="72">
        <f t="shared" si="691"/>
        <v>0</v>
      </c>
      <c r="AL6819" s="72">
        <f t="shared" si="692"/>
        <v>0</v>
      </c>
      <c r="AQ6819" s="63">
        <f t="shared" si="688"/>
        <v>6819</v>
      </c>
      <c r="AR6819" s="72">
        <f t="shared" si="687"/>
        <v>0</v>
      </c>
    </row>
    <row r="6820" spans="35:44" x14ac:dyDescent="0.25">
      <c r="AI6820" s="72">
        <f t="shared" si="689"/>
        <v>0</v>
      </c>
      <c r="AJ6820" s="72">
        <f t="shared" si="690"/>
        <v>0</v>
      </c>
      <c r="AK6820" s="72">
        <f t="shared" si="691"/>
        <v>0</v>
      </c>
      <c r="AL6820" s="72">
        <f t="shared" si="692"/>
        <v>0</v>
      </c>
      <c r="AQ6820" s="63">
        <f t="shared" si="688"/>
        <v>6820</v>
      </c>
      <c r="AR6820" s="72">
        <f t="shared" si="687"/>
        <v>0</v>
      </c>
    </row>
    <row r="6821" spans="35:44" x14ac:dyDescent="0.25">
      <c r="AI6821" s="72">
        <f t="shared" si="689"/>
        <v>0</v>
      </c>
      <c r="AJ6821" s="72">
        <f t="shared" si="690"/>
        <v>0</v>
      </c>
      <c r="AK6821" s="72">
        <f t="shared" si="691"/>
        <v>0</v>
      </c>
      <c r="AL6821" s="72">
        <f t="shared" si="692"/>
        <v>0</v>
      </c>
      <c r="AQ6821" s="63">
        <f t="shared" si="688"/>
        <v>6821</v>
      </c>
      <c r="AR6821" s="72">
        <f t="shared" si="687"/>
        <v>0</v>
      </c>
    </row>
    <row r="6822" spans="35:44" x14ac:dyDescent="0.25">
      <c r="AI6822" s="72">
        <f t="shared" si="689"/>
        <v>0</v>
      </c>
      <c r="AJ6822" s="72">
        <f t="shared" si="690"/>
        <v>0</v>
      </c>
      <c r="AK6822" s="72">
        <f t="shared" si="691"/>
        <v>0</v>
      </c>
      <c r="AL6822" s="72">
        <f t="shared" si="692"/>
        <v>0</v>
      </c>
      <c r="AQ6822" s="63">
        <f t="shared" si="688"/>
        <v>6822</v>
      </c>
      <c r="AR6822" s="72">
        <f t="shared" si="687"/>
        <v>0</v>
      </c>
    </row>
    <row r="6823" spans="35:44" x14ac:dyDescent="0.25">
      <c r="AI6823" s="72">
        <f t="shared" si="689"/>
        <v>0</v>
      </c>
      <c r="AJ6823" s="72">
        <f t="shared" si="690"/>
        <v>0</v>
      </c>
      <c r="AK6823" s="72">
        <f t="shared" si="691"/>
        <v>0</v>
      </c>
      <c r="AL6823" s="72">
        <f t="shared" si="692"/>
        <v>0</v>
      </c>
      <c r="AQ6823" s="63">
        <f t="shared" si="688"/>
        <v>6823</v>
      </c>
      <c r="AR6823" s="72">
        <f t="shared" si="687"/>
        <v>0</v>
      </c>
    </row>
    <row r="6824" spans="35:44" x14ac:dyDescent="0.25">
      <c r="AI6824" s="72">
        <f t="shared" si="689"/>
        <v>0</v>
      </c>
      <c r="AJ6824" s="72">
        <f t="shared" si="690"/>
        <v>0</v>
      </c>
      <c r="AK6824" s="72">
        <f t="shared" si="691"/>
        <v>0</v>
      </c>
      <c r="AL6824" s="72">
        <f t="shared" si="692"/>
        <v>0</v>
      </c>
      <c r="AQ6824" s="63">
        <f t="shared" si="688"/>
        <v>6824</v>
      </c>
      <c r="AR6824" s="72">
        <f t="shared" si="687"/>
        <v>0</v>
      </c>
    </row>
    <row r="6825" spans="35:44" x14ac:dyDescent="0.25">
      <c r="AI6825" s="72">
        <f t="shared" si="689"/>
        <v>0</v>
      </c>
      <c r="AJ6825" s="72">
        <f t="shared" si="690"/>
        <v>0</v>
      </c>
      <c r="AK6825" s="72">
        <f t="shared" si="691"/>
        <v>0</v>
      </c>
      <c r="AL6825" s="72">
        <f t="shared" si="692"/>
        <v>0</v>
      </c>
      <c r="AQ6825" s="63">
        <f t="shared" si="688"/>
        <v>6825</v>
      </c>
      <c r="AR6825" s="72">
        <f t="shared" si="687"/>
        <v>0</v>
      </c>
    </row>
    <row r="6826" spans="35:44" x14ac:dyDescent="0.25">
      <c r="AI6826" s="72">
        <f t="shared" si="689"/>
        <v>0</v>
      </c>
      <c r="AJ6826" s="72">
        <f t="shared" si="690"/>
        <v>0</v>
      </c>
      <c r="AK6826" s="72">
        <f t="shared" si="691"/>
        <v>0</v>
      </c>
      <c r="AL6826" s="72">
        <f t="shared" si="692"/>
        <v>0</v>
      </c>
      <c r="AQ6826" s="63">
        <f t="shared" si="688"/>
        <v>6826</v>
      </c>
      <c r="AR6826" s="72">
        <f t="shared" si="687"/>
        <v>0</v>
      </c>
    </row>
    <row r="6827" spans="35:44" x14ac:dyDescent="0.25">
      <c r="AI6827" s="72">
        <f t="shared" si="689"/>
        <v>0</v>
      </c>
      <c r="AJ6827" s="72">
        <f t="shared" si="690"/>
        <v>0</v>
      </c>
      <c r="AK6827" s="72">
        <f t="shared" si="691"/>
        <v>0</v>
      </c>
      <c r="AL6827" s="72">
        <f t="shared" si="692"/>
        <v>0</v>
      </c>
      <c r="AQ6827" s="63">
        <f t="shared" si="688"/>
        <v>6827</v>
      </c>
      <c r="AR6827" s="72">
        <f t="shared" si="687"/>
        <v>0</v>
      </c>
    </row>
    <row r="6828" spans="35:44" x14ac:dyDescent="0.25">
      <c r="AI6828" s="72">
        <f t="shared" si="689"/>
        <v>0</v>
      </c>
      <c r="AJ6828" s="72">
        <f t="shared" si="690"/>
        <v>0</v>
      </c>
      <c r="AK6828" s="72">
        <f t="shared" si="691"/>
        <v>0</v>
      </c>
      <c r="AL6828" s="72">
        <f t="shared" si="692"/>
        <v>0</v>
      </c>
      <c r="AQ6828" s="63">
        <f t="shared" si="688"/>
        <v>6828</v>
      </c>
      <c r="AR6828" s="72">
        <f t="shared" si="687"/>
        <v>0</v>
      </c>
    </row>
    <row r="6829" spans="35:44" x14ac:dyDescent="0.25">
      <c r="AI6829" s="72">
        <f t="shared" si="689"/>
        <v>0</v>
      </c>
      <c r="AJ6829" s="72">
        <f t="shared" si="690"/>
        <v>0</v>
      </c>
      <c r="AK6829" s="72">
        <f t="shared" si="691"/>
        <v>0</v>
      </c>
      <c r="AL6829" s="72">
        <f t="shared" si="692"/>
        <v>0</v>
      </c>
      <c r="AQ6829" s="63">
        <f t="shared" si="688"/>
        <v>6829</v>
      </c>
      <c r="AR6829" s="72">
        <f t="shared" si="687"/>
        <v>0</v>
      </c>
    </row>
    <row r="6830" spans="35:44" x14ac:dyDescent="0.25">
      <c r="AI6830" s="72">
        <f t="shared" si="689"/>
        <v>0</v>
      </c>
      <c r="AJ6830" s="72">
        <f t="shared" si="690"/>
        <v>0</v>
      </c>
      <c r="AK6830" s="72">
        <f t="shared" si="691"/>
        <v>0</v>
      </c>
      <c r="AL6830" s="72">
        <f t="shared" si="692"/>
        <v>0</v>
      </c>
      <c r="AQ6830" s="63">
        <f t="shared" si="688"/>
        <v>6830</v>
      </c>
      <c r="AR6830" s="72">
        <f t="shared" si="687"/>
        <v>0</v>
      </c>
    </row>
    <row r="6831" spans="35:44" x14ac:dyDescent="0.25">
      <c r="AI6831" s="72">
        <f t="shared" si="689"/>
        <v>0</v>
      </c>
      <c r="AJ6831" s="72">
        <f t="shared" si="690"/>
        <v>0</v>
      </c>
      <c r="AK6831" s="72">
        <f t="shared" si="691"/>
        <v>0</v>
      </c>
      <c r="AL6831" s="72">
        <f t="shared" si="692"/>
        <v>0</v>
      </c>
      <c r="AQ6831" s="63">
        <f t="shared" si="688"/>
        <v>6831</v>
      </c>
      <c r="AR6831" s="72">
        <f t="shared" si="687"/>
        <v>0</v>
      </c>
    </row>
    <row r="6832" spans="35:44" x14ac:dyDescent="0.25">
      <c r="AI6832" s="72">
        <f t="shared" si="689"/>
        <v>0</v>
      </c>
      <c r="AJ6832" s="72">
        <f t="shared" si="690"/>
        <v>0</v>
      </c>
      <c r="AK6832" s="72">
        <f t="shared" si="691"/>
        <v>0</v>
      </c>
      <c r="AL6832" s="72">
        <f t="shared" si="692"/>
        <v>0</v>
      </c>
      <c r="AQ6832" s="63">
        <f t="shared" si="688"/>
        <v>6832</v>
      </c>
      <c r="AR6832" s="72">
        <f t="shared" si="687"/>
        <v>0</v>
      </c>
    </row>
    <row r="6833" spans="35:44" x14ac:dyDescent="0.25">
      <c r="AI6833" s="72">
        <f t="shared" si="689"/>
        <v>0</v>
      </c>
      <c r="AJ6833" s="72">
        <f t="shared" si="690"/>
        <v>0</v>
      </c>
      <c r="AK6833" s="72">
        <f t="shared" si="691"/>
        <v>0</v>
      </c>
      <c r="AL6833" s="72">
        <f t="shared" si="692"/>
        <v>0</v>
      </c>
      <c r="AQ6833" s="63">
        <f t="shared" si="688"/>
        <v>6833</v>
      </c>
      <c r="AR6833" s="72">
        <f t="shared" si="687"/>
        <v>0</v>
      </c>
    </row>
    <row r="6834" spans="35:44" x14ac:dyDescent="0.25">
      <c r="AI6834" s="72">
        <f t="shared" si="689"/>
        <v>0</v>
      </c>
      <c r="AJ6834" s="72">
        <f t="shared" si="690"/>
        <v>0</v>
      </c>
      <c r="AK6834" s="72">
        <f t="shared" si="691"/>
        <v>0</v>
      </c>
      <c r="AL6834" s="72">
        <f t="shared" si="692"/>
        <v>0</v>
      </c>
      <c r="AQ6834" s="63">
        <f t="shared" si="688"/>
        <v>6834</v>
      </c>
      <c r="AR6834" s="72">
        <f t="shared" si="687"/>
        <v>0</v>
      </c>
    </row>
    <row r="6835" spans="35:44" x14ac:dyDescent="0.25">
      <c r="AI6835" s="72">
        <f t="shared" si="689"/>
        <v>0</v>
      </c>
      <c r="AJ6835" s="72">
        <f t="shared" si="690"/>
        <v>0</v>
      </c>
      <c r="AK6835" s="72">
        <f t="shared" si="691"/>
        <v>0</v>
      </c>
      <c r="AL6835" s="72">
        <f t="shared" si="692"/>
        <v>0</v>
      </c>
      <c r="AQ6835" s="63">
        <f t="shared" si="688"/>
        <v>6835</v>
      </c>
      <c r="AR6835" s="72">
        <f t="shared" si="687"/>
        <v>0</v>
      </c>
    </row>
    <row r="6836" spans="35:44" x14ac:dyDescent="0.25">
      <c r="AI6836" s="72">
        <f t="shared" si="689"/>
        <v>0</v>
      </c>
      <c r="AJ6836" s="72">
        <f t="shared" si="690"/>
        <v>0</v>
      </c>
      <c r="AK6836" s="72">
        <f t="shared" si="691"/>
        <v>0</v>
      </c>
      <c r="AL6836" s="72">
        <f t="shared" si="692"/>
        <v>0</v>
      </c>
      <c r="AQ6836" s="63">
        <f t="shared" si="688"/>
        <v>6836</v>
      </c>
      <c r="AR6836" s="72">
        <f t="shared" si="687"/>
        <v>0</v>
      </c>
    </row>
    <row r="6837" spans="35:44" x14ac:dyDescent="0.25">
      <c r="AI6837" s="72">
        <f t="shared" si="689"/>
        <v>0</v>
      </c>
      <c r="AJ6837" s="72">
        <f t="shared" si="690"/>
        <v>0</v>
      </c>
      <c r="AK6837" s="72">
        <f t="shared" si="691"/>
        <v>0</v>
      </c>
      <c r="AL6837" s="72">
        <f t="shared" si="692"/>
        <v>0</v>
      </c>
      <c r="AQ6837" s="63">
        <f t="shared" si="688"/>
        <v>6837</v>
      </c>
      <c r="AR6837" s="72">
        <f t="shared" si="687"/>
        <v>0</v>
      </c>
    </row>
    <row r="6838" spans="35:44" x14ac:dyDescent="0.25">
      <c r="AI6838" s="72">
        <f t="shared" si="689"/>
        <v>0</v>
      </c>
      <c r="AJ6838" s="72">
        <f t="shared" si="690"/>
        <v>0</v>
      </c>
      <c r="AK6838" s="72">
        <f t="shared" si="691"/>
        <v>0</v>
      </c>
      <c r="AL6838" s="72">
        <f t="shared" si="692"/>
        <v>0</v>
      </c>
      <c r="AQ6838" s="63">
        <f t="shared" si="688"/>
        <v>6838</v>
      </c>
      <c r="AR6838" s="72">
        <f t="shared" si="687"/>
        <v>0</v>
      </c>
    </row>
    <row r="6839" spans="35:44" x14ac:dyDescent="0.25">
      <c r="AI6839" s="72">
        <f t="shared" si="689"/>
        <v>0</v>
      </c>
      <c r="AJ6839" s="72">
        <f t="shared" si="690"/>
        <v>0</v>
      </c>
      <c r="AK6839" s="72">
        <f t="shared" si="691"/>
        <v>0</v>
      </c>
      <c r="AL6839" s="72">
        <f t="shared" si="692"/>
        <v>0</v>
      </c>
      <c r="AQ6839" s="63">
        <f t="shared" si="688"/>
        <v>6839</v>
      </c>
      <c r="AR6839" s="72">
        <f t="shared" si="687"/>
        <v>0</v>
      </c>
    </row>
    <row r="6840" spans="35:44" x14ac:dyDescent="0.25">
      <c r="AI6840" s="72">
        <f t="shared" si="689"/>
        <v>0</v>
      </c>
      <c r="AJ6840" s="72">
        <f t="shared" si="690"/>
        <v>0</v>
      </c>
      <c r="AK6840" s="72">
        <f t="shared" si="691"/>
        <v>0</v>
      </c>
      <c r="AL6840" s="72">
        <f t="shared" si="692"/>
        <v>0</v>
      </c>
      <c r="AQ6840" s="63">
        <f t="shared" si="688"/>
        <v>6840</v>
      </c>
      <c r="AR6840" s="72">
        <f t="shared" si="687"/>
        <v>0</v>
      </c>
    </row>
    <row r="6841" spans="35:44" x14ac:dyDescent="0.25">
      <c r="AI6841" s="72">
        <f t="shared" si="689"/>
        <v>0</v>
      </c>
      <c r="AJ6841" s="72">
        <f t="shared" si="690"/>
        <v>0</v>
      </c>
      <c r="AK6841" s="72">
        <f t="shared" si="691"/>
        <v>0</v>
      </c>
      <c r="AL6841" s="72">
        <f t="shared" si="692"/>
        <v>0</v>
      </c>
      <c r="AQ6841" s="63">
        <f t="shared" si="688"/>
        <v>6841</v>
      </c>
      <c r="AR6841" s="72">
        <f t="shared" si="687"/>
        <v>0</v>
      </c>
    </row>
    <row r="6842" spans="35:44" x14ac:dyDescent="0.25">
      <c r="AI6842" s="72">
        <f t="shared" si="689"/>
        <v>0</v>
      </c>
      <c r="AJ6842" s="72">
        <f t="shared" si="690"/>
        <v>0</v>
      </c>
      <c r="AK6842" s="72">
        <f t="shared" si="691"/>
        <v>0</v>
      </c>
      <c r="AL6842" s="72">
        <f t="shared" si="692"/>
        <v>0</v>
      </c>
      <c r="AQ6842" s="63">
        <f t="shared" si="688"/>
        <v>6842</v>
      </c>
      <c r="AR6842" s="72">
        <f t="shared" si="687"/>
        <v>0</v>
      </c>
    </row>
    <row r="6843" spans="35:44" x14ac:dyDescent="0.25">
      <c r="AI6843" s="72">
        <f t="shared" si="689"/>
        <v>0</v>
      </c>
      <c r="AJ6843" s="72">
        <f t="shared" si="690"/>
        <v>0</v>
      </c>
      <c r="AK6843" s="72">
        <f t="shared" si="691"/>
        <v>0</v>
      </c>
      <c r="AL6843" s="72">
        <f t="shared" si="692"/>
        <v>0</v>
      </c>
      <c r="AQ6843" s="63">
        <f t="shared" si="688"/>
        <v>6843</v>
      </c>
      <c r="AR6843" s="72">
        <f t="shared" si="687"/>
        <v>0</v>
      </c>
    </row>
    <row r="6844" spans="35:44" x14ac:dyDescent="0.25">
      <c r="AI6844" s="72">
        <f t="shared" si="689"/>
        <v>0</v>
      </c>
      <c r="AJ6844" s="72">
        <f t="shared" si="690"/>
        <v>0</v>
      </c>
      <c r="AK6844" s="72">
        <f t="shared" si="691"/>
        <v>0</v>
      </c>
      <c r="AL6844" s="72">
        <f t="shared" si="692"/>
        <v>0</v>
      </c>
      <c r="AQ6844" s="63">
        <f t="shared" si="688"/>
        <v>6844</v>
      </c>
      <c r="AR6844" s="72">
        <f t="shared" si="687"/>
        <v>0</v>
      </c>
    </row>
    <row r="6845" spans="35:44" x14ac:dyDescent="0.25">
      <c r="AI6845" s="72">
        <f t="shared" si="689"/>
        <v>0</v>
      </c>
      <c r="AJ6845" s="72">
        <f t="shared" si="690"/>
        <v>0</v>
      </c>
      <c r="AK6845" s="72">
        <f t="shared" si="691"/>
        <v>0</v>
      </c>
      <c r="AL6845" s="72">
        <f t="shared" si="692"/>
        <v>0</v>
      </c>
      <c r="AQ6845" s="63">
        <f t="shared" si="688"/>
        <v>6845</v>
      </c>
      <c r="AR6845" s="72">
        <f t="shared" si="687"/>
        <v>0</v>
      </c>
    </row>
    <row r="6846" spans="35:44" x14ac:dyDescent="0.25">
      <c r="AI6846" s="72">
        <f t="shared" si="689"/>
        <v>0</v>
      </c>
      <c r="AJ6846" s="72">
        <f t="shared" si="690"/>
        <v>0</v>
      </c>
      <c r="AK6846" s="72">
        <f t="shared" si="691"/>
        <v>0</v>
      </c>
      <c r="AL6846" s="72">
        <f t="shared" si="692"/>
        <v>0</v>
      </c>
      <c r="AQ6846" s="63">
        <f t="shared" si="688"/>
        <v>6846</v>
      </c>
      <c r="AR6846" s="72">
        <f t="shared" si="687"/>
        <v>0</v>
      </c>
    </row>
    <row r="6847" spans="35:44" x14ac:dyDescent="0.25">
      <c r="AI6847" s="72">
        <f t="shared" si="689"/>
        <v>0</v>
      </c>
      <c r="AJ6847" s="72">
        <f t="shared" si="690"/>
        <v>0</v>
      </c>
      <c r="AK6847" s="72">
        <f t="shared" si="691"/>
        <v>0</v>
      </c>
      <c r="AL6847" s="72">
        <f t="shared" si="692"/>
        <v>0</v>
      </c>
      <c r="AQ6847" s="63">
        <f t="shared" si="688"/>
        <v>6847</v>
      </c>
      <c r="AR6847" s="72">
        <f t="shared" si="687"/>
        <v>0</v>
      </c>
    </row>
    <row r="6848" spans="35:44" x14ac:dyDescent="0.25">
      <c r="AI6848" s="72">
        <f t="shared" si="689"/>
        <v>0</v>
      </c>
      <c r="AJ6848" s="72">
        <f t="shared" si="690"/>
        <v>0</v>
      </c>
      <c r="AK6848" s="72">
        <f t="shared" si="691"/>
        <v>0</v>
      </c>
      <c r="AL6848" s="72">
        <f t="shared" si="692"/>
        <v>0</v>
      </c>
      <c r="AQ6848" s="63">
        <f t="shared" si="688"/>
        <v>6848</v>
      </c>
      <c r="AR6848" s="72">
        <f t="shared" si="687"/>
        <v>0</v>
      </c>
    </row>
    <row r="6849" spans="35:44" x14ac:dyDescent="0.25">
      <c r="AI6849" s="72">
        <f t="shared" si="689"/>
        <v>0</v>
      </c>
      <c r="AJ6849" s="72">
        <f t="shared" si="690"/>
        <v>0</v>
      </c>
      <c r="AK6849" s="72">
        <f t="shared" si="691"/>
        <v>0</v>
      </c>
      <c r="AL6849" s="72">
        <f t="shared" si="692"/>
        <v>0</v>
      </c>
      <c r="AQ6849" s="63">
        <f t="shared" si="688"/>
        <v>6849</v>
      </c>
      <c r="AR6849" s="72">
        <f t="shared" ref="AR6849:AR6912" si="693">SUMIFS(AI:AI,AL:AL,AQ6849)</f>
        <v>0</v>
      </c>
    </row>
    <row r="6850" spans="35:44" x14ac:dyDescent="0.25">
      <c r="AI6850" s="72">
        <f t="shared" si="689"/>
        <v>0</v>
      </c>
      <c r="AJ6850" s="72">
        <f t="shared" si="690"/>
        <v>0</v>
      </c>
      <c r="AK6850" s="72">
        <f t="shared" si="691"/>
        <v>0</v>
      </c>
      <c r="AL6850" s="72">
        <f t="shared" si="692"/>
        <v>0</v>
      </c>
      <c r="AQ6850" s="63">
        <f t="shared" si="688"/>
        <v>6850</v>
      </c>
      <c r="AR6850" s="72">
        <f t="shared" si="693"/>
        <v>0</v>
      </c>
    </row>
    <row r="6851" spans="35:44" x14ac:dyDescent="0.25">
      <c r="AI6851" s="72">
        <f t="shared" si="689"/>
        <v>0</v>
      </c>
      <c r="AJ6851" s="72">
        <f t="shared" si="690"/>
        <v>0</v>
      </c>
      <c r="AK6851" s="72">
        <f t="shared" si="691"/>
        <v>0</v>
      </c>
      <c r="AL6851" s="72">
        <f t="shared" si="692"/>
        <v>0</v>
      </c>
      <c r="AQ6851" s="63">
        <f t="shared" ref="AQ6851:AQ6914" si="694">1+AQ6850</f>
        <v>6851</v>
      </c>
      <c r="AR6851" s="72">
        <f t="shared" si="693"/>
        <v>0</v>
      </c>
    </row>
    <row r="6852" spans="35:44" x14ac:dyDescent="0.25">
      <c r="AI6852" s="72">
        <f t="shared" si="689"/>
        <v>0</v>
      </c>
      <c r="AJ6852" s="72">
        <f t="shared" si="690"/>
        <v>0</v>
      </c>
      <c r="AK6852" s="72">
        <f t="shared" si="691"/>
        <v>0</v>
      </c>
      <c r="AL6852" s="72">
        <f t="shared" si="692"/>
        <v>0</v>
      </c>
      <c r="AQ6852" s="63">
        <f t="shared" si="694"/>
        <v>6852</v>
      </c>
      <c r="AR6852" s="72">
        <f t="shared" si="693"/>
        <v>0</v>
      </c>
    </row>
    <row r="6853" spans="35:44" x14ac:dyDescent="0.25">
      <c r="AI6853" s="72">
        <f t="shared" si="689"/>
        <v>0</v>
      </c>
      <c r="AJ6853" s="72">
        <f t="shared" si="690"/>
        <v>0</v>
      </c>
      <c r="AK6853" s="72">
        <f t="shared" si="691"/>
        <v>0</v>
      </c>
      <c r="AL6853" s="72">
        <f t="shared" si="692"/>
        <v>0</v>
      </c>
      <c r="AQ6853" s="63">
        <f t="shared" si="694"/>
        <v>6853</v>
      </c>
      <c r="AR6853" s="72">
        <f t="shared" si="693"/>
        <v>0</v>
      </c>
    </row>
    <row r="6854" spans="35:44" x14ac:dyDescent="0.25">
      <c r="AI6854" s="72">
        <f t="shared" si="689"/>
        <v>0</v>
      </c>
      <c r="AJ6854" s="72">
        <f t="shared" si="690"/>
        <v>0</v>
      </c>
      <c r="AK6854" s="72">
        <f t="shared" si="691"/>
        <v>0</v>
      </c>
      <c r="AL6854" s="72">
        <f t="shared" si="692"/>
        <v>0</v>
      </c>
      <c r="AQ6854" s="63">
        <f t="shared" si="694"/>
        <v>6854</v>
      </c>
      <c r="AR6854" s="72">
        <f t="shared" si="693"/>
        <v>0</v>
      </c>
    </row>
    <row r="6855" spans="35:44" x14ac:dyDescent="0.25">
      <c r="AI6855" s="72">
        <f t="shared" si="689"/>
        <v>0</v>
      </c>
      <c r="AJ6855" s="72">
        <f t="shared" si="690"/>
        <v>0</v>
      </c>
      <c r="AK6855" s="72">
        <f t="shared" si="691"/>
        <v>0</v>
      </c>
      <c r="AL6855" s="72">
        <f t="shared" si="692"/>
        <v>0</v>
      </c>
      <c r="AQ6855" s="63">
        <f t="shared" si="694"/>
        <v>6855</v>
      </c>
      <c r="AR6855" s="72">
        <f t="shared" si="693"/>
        <v>0</v>
      </c>
    </row>
    <row r="6856" spans="35:44" x14ac:dyDescent="0.25">
      <c r="AI6856" s="72">
        <f t="shared" si="689"/>
        <v>0</v>
      </c>
      <c r="AJ6856" s="72">
        <f t="shared" si="690"/>
        <v>0</v>
      </c>
      <c r="AK6856" s="72">
        <f t="shared" si="691"/>
        <v>0</v>
      </c>
      <c r="AL6856" s="72">
        <f t="shared" si="692"/>
        <v>0</v>
      </c>
      <c r="AQ6856" s="63">
        <f t="shared" si="694"/>
        <v>6856</v>
      </c>
      <c r="AR6856" s="72">
        <f t="shared" si="693"/>
        <v>0</v>
      </c>
    </row>
    <row r="6857" spans="35:44" x14ac:dyDescent="0.25">
      <c r="AI6857" s="72">
        <f t="shared" si="689"/>
        <v>0</v>
      </c>
      <c r="AJ6857" s="72">
        <f t="shared" si="690"/>
        <v>0</v>
      </c>
      <c r="AK6857" s="72">
        <f t="shared" si="691"/>
        <v>0</v>
      </c>
      <c r="AL6857" s="72">
        <f t="shared" si="692"/>
        <v>0</v>
      </c>
      <c r="AQ6857" s="63">
        <f t="shared" si="694"/>
        <v>6857</v>
      </c>
      <c r="AR6857" s="72">
        <f t="shared" si="693"/>
        <v>0</v>
      </c>
    </row>
    <row r="6858" spans="35:44" x14ac:dyDescent="0.25">
      <c r="AI6858" s="72">
        <f t="shared" si="689"/>
        <v>0</v>
      </c>
      <c r="AJ6858" s="72">
        <f t="shared" si="690"/>
        <v>0</v>
      </c>
      <c r="AK6858" s="72">
        <f t="shared" si="691"/>
        <v>0</v>
      </c>
      <c r="AL6858" s="72">
        <f t="shared" si="692"/>
        <v>0</v>
      </c>
      <c r="AQ6858" s="63">
        <f t="shared" si="694"/>
        <v>6858</v>
      </c>
      <c r="AR6858" s="72">
        <f t="shared" si="693"/>
        <v>0</v>
      </c>
    </row>
    <row r="6859" spans="35:44" x14ac:dyDescent="0.25">
      <c r="AI6859" s="72">
        <f t="shared" si="689"/>
        <v>0</v>
      </c>
      <c r="AJ6859" s="72">
        <f t="shared" si="690"/>
        <v>0</v>
      </c>
      <c r="AK6859" s="72">
        <f t="shared" si="691"/>
        <v>0</v>
      </c>
      <c r="AL6859" s="72">
        <f t="shared" si="692"/>
        <v>0</v>
      </c>
      <c r="AQ6859" s="63">
        <f t="shared" si="694"/>
        <v>6859</v>
      </c>
      <c r="AR6859" s="72">
        <f t="shared" si="693"/>
        <v>0</v>
      </c>
    </row>
    <row r="6860" spans="35:44" x14ac:dyDescent="0.25">
      <c r="AI6860" s="72">
        <f t="shared" si="689"/>
        <v>0</v>
      </c>
      <c r="AJ6860" s="72">
        <f t="shared" si="690"/>
        <v>0</v>
      </c>
      <c r="AK6860" s="72">
        <f t="shared" si="691"/>
        <v>0</v>
      </c>
      <c r="AL6860" s="72">
        <f t="shared" si="692"/>
        <v>0</v>
      </c>
      <c r="AQ6860" s="63">
        <f t="shared" si="694"/>
        <v>6860</v>
      </c>
      <c r="AR6860" s="72">
        <f t="shared" si="693"/>
        <v>0</v>
      </c>
    </row>
    <row r="6861" spans="35:44" x14ac:dyDescent="0.25">
      <c r="AI6861" s="72">
        <f t="shared" si="689"/>
        <v>0</v>
      </c>
      <c r="AJ6861" s="72">
        <f t="shared" si="690"/>
        <v>0</v>
      </c>
      <c r="AK6861" s="72">
        <f t="shared" si="691"/>
        <v>0</v>
      </c>
      <c r="AL6861" s="72">
        <f t="shared" si="692"/>
        <v>0</v>
      </c>
      <c r="AQ6861" s="63">
        <f t="shared" si="694"/>
        <v>6861</v>
      </c>
      <c r="AR6861" s="72">
        <f t="shared" si="693"/>
        <v>0</v>
      </c>
    </row>
    <row r="6862" spans="35:44" x14ac:dyDescent="0.25">
      <c r="AI6862" s="72">
        <f t="shared" si="689"/>
        <v>0</v>
      </c>
      <c r="AJ6862" s="72">
        <f t="shared" si="690"/>
        <v>0</v>
      </c>
      <c r="AK6862" s="72">
        <f t="shared" si="691"/>
        <v>0</v>
      </c>
      <c r="AL6862" s="72">
        <f t="shared" si="692"/>
        <v>0</v>
      </c>
      <c r="AQ6862" s="63">
        <f t="shared" si="694"/>
        <v>6862</v>
      </c>
      <c r="AR6862" s="72">
        <f t="shared" si="693"/>
        <v>0</v>
      </c>
    </row>
    <row r="6863" spans="35:44" x14ac:dyDescent="0.25">
      <c r="AI6863" s="72">
        <f t="shared" si="689"/>
        <v>0</v>
      </c>
      <c r="AJ6863" s="72">
        <f t="shared" si="690"/>
        <v>0</v>
      </c>
      <c r="AK6863" s="72">
        <f t="shared" si="691"/>
        <v>0</v>
      </c>
      <c r="AL6863" s="72">
        <f t="shared" si="692"/>
        <v>0</v>
      </c>
      <c r="AQ6863" s="63">
        <f t="shared" si="694"/>
        <v>6863</v>
      </c>
      <c r="AR6863" s="72">
        <f t="shared" si="693"/>
        <v>0</v>
      </c>
    </row>
    <row r="6864" spans="35:44" x14ac:dyDescent="0.25">
      <c r="AI6864" s="72">
        <f t="shared" si="689"/>
        <v>0</v>
      </c>
      <c r="AJ6864" s="72">
        <f t="shared" si="690"/>
        <v>0</v>
      </c>
      <c r="AK6864" s="72">
        <f t="shared" si="691"/>
        <v>0</v>
      </c>
      <c r="AL6864" s="72">
        <f t="shared" si="692"/>
        <v>0</v>
      </c>
      <c r="AQ6864" s="63">
        <f t="shared" si="694"/>
        <v>6864</v>
      </c>
      <c r="AR6864" s="72">
        <f t="shared" si="693"/>
        <v>0</v>
      </c>
    </row>
    <row r="6865" spans="35:44" x14ac:dyDescent="0.25">
      <c r="AI6865" s="72">
        <f t="shared" si="689"/>
        <v>0</v>
      </c>
      <c r="AJ6865" s="72">
        <f t="shared" si="690"/>
        <v>0</v>
      </c>
      <c r="AK6865" s="72">
        <f t="shared" si="691"/>
        <v>0</v>
      </c>
      <c r="AL6865" s="72">
        <f t="shared" si="692"/>
        <v>0</v>
      </c>
      <c r="AQ6865" s="63">
        <f t="shared" si="694"/>
        <v>6865</v>
      </c>
      <c r="AR6865" s="72">
        <f t="shared" si="693"/>
        <v>0</v>
      </c>
    </row>
    <row r="6866" spans="35:44" x14ac:dyDescent="0.25">
      <c r="AI6866" s="72">
        <f t="shared" si="689"/>
        <v>0</v>
      </c>
      <c r="AJ6866" s="72">
        <f t="shared" si="690"/>
        <v>0</v>
      </c>
      <c r="AK6866" s="72">
        <f t="shared" si="691"/>
        <v>0</v>
      </c>
      <c r="AL6866" s="72">
        <f t="shared" si="692"/>
        <v>0</v>
      </c>
      <c r="AQ6866" s="63">
        <f t="shared" si="694"/>
        <v>6866</v>
      </c>
      <c r="AR6866" s="72">
        <f t="shared" si="693"/>
        <v>0</v>
      </c>
    </row>
    <row r="6867" spans="35:44" x14ac:dyDescent="0.25">
      <c r="AI6867" s="72">
        <f t="shared" si="689"/>
        <v>0</v>
      </c>
      <c r="AJ6867" s="72">
        <f t="shared" si="690"/>
        <v>0</v>
      </c>
      <c r="AK6867" s="72">
        <f t="shared" si="691"/>
        <v>0</v>
      </c>
      <c r="AL6867" s="72">
        <f t="shared" si="692"/>
        <v>0</v>
      </c>
      <c r="AQ6867" s="63">
        <f t="shared" si="694"/>
        <v>6867</v>
      </c>
      <c r="AR6867" s="72">
        <f t="shared" si="693"/>
        <v>0</v>
      </c>
    </row>
    <row r="6868" spans="35:44" x14ac:dyDescent="0.25">
      <c r="AI6868" s="72">
        <f t="shared" si="689"/>
        <v>0</v>
      </c>
      <c r="AJ6868" s="72">
        <f t="shared" si="690"/>
        <v>0</v>
      </c>
      <c r="AK6868" s="72">
        <f t="shared" si="691"/>
        <v>0</v>
      </c>
      <c r="AL6868" s="72">
        <f t="shared" si="692"/>
        <v>0</v>
      </c>
      <c r="AQ6868" s="63">
        <f t="shared" si="694"/>
        <v>6868</v>
      </c>
      <c r="AR6868" s="72">
        <f t="shared" si="693"/>
        <v>0</v>
      </c>
    </row>
    <row r="6869" spans="35:44" x14ac:dyDescent="0.25">
      <c r="AI6869" s="72">
        <f t="shared" si="689"/>
        <v>0</v>
      </c>
      <c r="AJ6869" s="72">
        <f t="shared" si="690"/>
        <v>0</v>
      </c>
      <c r="AK6869" s="72">
        <f t="shared" si="691"/>
        <v>0</v>
      </c>
      <c r="AL6869" s="72">
        <f t="shared" si="692"/>
        <v>0</v>
      </c>
      <c r="AQ6869" s="63">
        <f t="shared" si="694"/>
        <v>6869</v>
      </c>
      <c r="AR6869" s="72">
        <f t="shared" si="693"/>
        <v>0</v>
      </c>
    </row>
    <row r="6870" spans="35:44" x14ac:dyDescent="0.25">
      <c r="AI6870" s="72">
        <f t="shared" si="689"/>
        <v>0</v>
      </c>
      <c r="AJ6870" s="72">
        <f t="shared" si="690"/>
        <v>0</v>
      </c>
      <c r="AK6870" s="72">
        <f t="shared" si="691"/>
        <v>0</v>
      </c>
      <c r="AL6870" s="72">
        <f t="shared" si="692"/>
        <v>0</v>
      </c>
      <c r="AQ6870" s="63">
        <f t="shared" si="694"/>
        <v>6870</v>
      </c>
      <c r="AR6870" s="72">
        <f t="shared" si="693"/>
        <v>0</v>
      </c>
    </row>
    <row r="6871" spans="35:44" x14ac:dyDescent="0.25">
      <c r="AI6871" s="72">
        <f t="shared" si="689"/>
        <v>0</v>
      </c>
      <c r="AJ6871" s="72">
        <f t="shared" si="690"/>
        <v>0</v>
      </c>
      <c r="AK6871" s="72">
        <f t="shared" si="691"/>
        <v>0</v>
      </c>
      <c r="AL6871" s="72">
        <f t="shared" si="692"/>
        <v>0</v>
      </c>
      <c r="AQ6871" s="63">
        <f t="shared" si="694"/>
        <v>6871</v>
      </c>
      <c r="AR6871" s="72">
        <f t="shared" si="693"/>
        <v>0</v>
      </c>
    </row>
    <row r="6872" spans="35:44" x14ac:dyDescent="0.25">
      <c r="AI6872" s="72">
        <f t="shared" si="689"/>
        <v>0</v>
      </c>
      <c r="AJ6872" s="72">
        <f t="shared" si="690"/>
        <v>0</v>
      </c>
      <c r="AK6872" s="72">
        <f t="shared" si="691"/>
        <v>0</v>
      </c>
      <c r="AL6872" s="72">
        <f t="shared" si="692"/>
        <v>0</v>
      </c>
      <c r="AQ6872" s="63">
        <f t="shared" si="694"/>
        <v>6872</v>
      </c>
      <c r="AR6872" s="72">
        <f t="shared" si="693"/>
        <v>0</v>
      </c>
    </row>
    <row r="6873" spans="35:44" x14ac:dyDescent="0.25">
      <c r="AI6873" s="72">
        <f t="shared" si="689"/>
        <v>0</v>
      </c>
      <c r="AJ6873" s="72">
        <f t="shared" si="690"/>
        <v>0</v>
      </c>
      <c r="AK6873" s="72">
        <f t="shared" si="691"/>
        <v>0</v>
      </c>
      <c r="AL6873" s="72">
        <f t="shared" si="692"/>
        <v>0</v>
      </c>
      <c r="AQ6873" s="63">
        <f t="shared" si="694"/>
        <v>6873</v>
      </c>
      <c r="AR6873" s="72">
        <f t="shared" si="693"/>
        <v>0</v>
      </c>
    </row>
    <row r="6874" spans="35:44" x14ac:dyDescent="0.25">
      <c r="AI6874" s="72">
        <f t="shared" si="689"/>
        <v>0</v>
      </c>
      <c r="AJ6874" s="72">
        <f t="shared" si="690"/>
        <v>0</v>
      </c>
      <c r="AK6874" s="72">
        <f t="shared" si="691"/>
        <v>0</v>
      </c>
      <c r="AL6874" s="72">
        <f t="shared" si="692"/>
        <v>0</v>
      </c>
      <c r="AQ6874" s="63">
        <f t="shared" si="694"/>
        <v>6874</v>
      </c>
      <c r="AR6874" s="72">
        <f t="shared" si="693"/>
        <v>0</v>
      </c>
    </row>
    <row r="6875" spans="35:44" x14ac:dyDescent="0.25">
      <c r="AI6875" s="72">
        <f t="shared" si="689"/>
        <v>0</v>
      </c>
      <c r="AJ6875" s="72">
        <f t="shared" si="690"/>
        <v>0</v>
      </c>
      <c r="AK6875" s="72">
        <f t="shared" si="691"/>
        <v>0</v>
      </c>
      <c r="AL6875" s="72">
        <f t="shared" si="692"/>
        <v>0</v>
      </c>
      <c r="AQ6875" s="63">
        <f t="shared" si="694"/>
        <v>6875</v>
      </c>
      <c r="AR6875" s="72">
        <f t="shared" si="693"/>
        <v>0</v>
      </c>
    </row>
    <row r="6876" spans="35:44" x14ac:dyDescent="0.25">
      <c r="AI6876" s="72">
        <f t="shared" si="689"/>
        <v>0</v>
      </c>
      <c r="AJ6876" s="72">
        <f t="shared" si="690"/>
        <v>0</v>
      </c>
      <c r="AK6876" s="72">
        <f t="shared" si="691"/>
        <v>0</v>
      </c>
      <c r="AL6876" s="72">
        <f t="shared" si="692"/>
        <v>0</v>
      </c>
      <c r="AQ6876" s="63">
        <f t="shared" si="694"/>
        <v>6876</v>
      </c>
      <c r="AR6876" s="72">
        <f t="shared" si="693"/>
        <v>0</v>
      </c>
    </row>
    <row r="6877" spans="35:44" x14ac:dyDescent="0.25">
      <c r="AI6877" s="72">
        <f t="shared" si="689"/>
        <v>0</v>
      </c>
      <c r="AJ6877" s="72">
        <f t="shared" si="690"/>
        <v>0</v>
      </c>
      <c r="AK6877" s="72">
        <f t="shared" si="691"/>
        <v>0</v>
      </c>
      <c r="AL6877" s="72">
        <f t="shared" si="692"/>
        <v>0</v>
      </c>
      <c r="AQ6877" s="63">
        <f t="shared" si="694"/>
        <v>6877</v>
      </c>
      <c r="AR6877" s="72">
        <f t="shared" si="693"/>
        <v>0</v>
      </c>
    </row>
    <row r="6878" spans="35:44" x14ac:dyDescent="0.25">
      <c r="AI6878" s="72">
        <f t="shared" si="689"/>
        <v>0</v>
      </c>
      <c r="AJ6878" s="72">
        <f t="shared" si="690"/>
        <v>0</v>
      </c>
      <c r="AK6878" s="72">
        <f t="shared" si="691"/>
        <v>0</v>
      </c>
      <c r="AL6878" s="72">
        <f t="shared" si="692"/>
        <v>0</v>
      </c>
      <c r="AQ6878" s="63">
        <f t="shared" si="694"/>
        <v>6878</v>
      </c>
      <c r="AR6878" s="72">
        <f t="shared" si="693"/>
        <v>0</v>
      </c>
    </row>
    <row r="6879" spans="35:44" x14ac:dyDescent="0.25">
      <c r="AI6879" s="72">
        <f t="shared" ref="AI6879:AI6942" si="695">D6879*(C6879-C6878)*86400*$B$16</f>
        <v>0</v>
      </c>
      <c r="AJ6879" s="72">
        <f t="shared" ref="AJ6879:AJ6942" si="696">ROUNDUP((C6879-$C$1)/7,0)</f>
        <v>0</v>
      </c>
      <c r="AK6879" s="72">
        <f t="shared" ref="AK6879:AK6942" si="697">ROUNDUP((C6879-$C$1)/1,0)</f>
        <v>0</v>
      </c>
      <c r="AL6879" s="72">
        <f t="shared" ref="AL6879:AL6942" si="698">ROUNDUP((C6879-$C$1)*24,0)</f>
        <v>0</v>
      </c>
      <c r="AQ6879" s="63">
        <f t="shared" si="694"/>
        <v>6879</v>
      </c>
      <c r="AR6879" s="72">
        <f t="shared" si="693"/>
        <v>0</v>
      </c>
    </row>
    <row r="6880" spans="35:44" x14ac:dyDescent="0.25">
      <c r="AI6880" s="72">
        <f t="shared" si="695"/>
        <v>0</v>
      </c>
      <c r="AJ6880" s="72">
        <f t="shared" si="696"/>
        <v>0</v>
      </c>
      <c r="AK6880" s="72">
        <f t="shared" si="697"/>
        <v>0</v>
      </c>
      <c r="AL6880" s="72">
        <f t="shared" si="698"/>
        <v>0</v>
      </c>
      <c r="AQ6880" s="63">
        <f t="shared" si="694"/>
        <v>6880</v>
      </c>
      <c r="AR6880" s="72">
        <f t="shared" si="693"/>
        <v>0</v>
      </c>
    </row>
    <row r="6881" spans="35:44" x14ac:dyDescent="0.25">
      <c r="AI6881" s="72">
        <f t="shared" si="695"/>
        <v>0</v>
      </c>
      <c r="AJ6881" s="72">
        <f t="shared" si="696"/>
        <v>0</v>
      </c>
      <c r="AK6881" s="72">
        <f t="shared" si="697"/>
        <v>0</v>
      </c>
      <c r="AL6881" s="72">
        <f t="shared" si="698"/>
        <v>0</v>
      </c>
      <c r="AQ6881" s="63">
        <f t="shared" si="694"/>
        <v>6881</v>
      </c>
      <c r="AR6881" s="72">
        <f t="shared" si="693"/>
        <v>0</v>
      </c>
    </row>
    <row r="6882" spans="35:44" x14ac:dyDescent="0.25">
      <c r="AI6882" s="72">
        <f t="shared" si="695"/>
        <v>0</v>
      </c>
      <c r="AJ6882" s="72">
        <f t="shared" si="696"/>
        <v>0</v>
      </c>
      <c r="AK6882" s="72">
        <f t="shared" si="697"/>
        <v>0</v>
      </c>
      <c r="AL6882" s="72">
        <f t="shared" si="698"/>
        <v>0</v>
      </c>
      <c r="AQ6882" s="63">
        <f t="shared" si="694"/>
        <v>6882</v>
      </c>
      <c r="AR6882" s="72">
        <f t="shared" si="693"/>
        <v>0</v>
      </c>
    </row>
    <row r="6883" spans="35:44" x14ac:dyDescent="0.25">
      <c r="AI6883" s="72">
        <f t="shared" si="695"/>
        <v>0</v>
      </c>
      <c r="AJ6883" s="72">
        <f t="shared" si="696"/>
        <v>0</v>
      </c>
      <c r="AK6883" s="72">
        <f t="shared" si="697"/>
        <v>0</v>
      </c>
      <c r="AL6883" s="72">
        <f t="shared" si="698"/>
        <v>0</v>
      </c>
      <c r="AQ6883" s="63">
        <f t="shared" si="694"/>
        <v>6883</v>
      </c>
      <c r="AR6883" s="72">
        <f t="shared" si="693"/>
        <v>0</v>
      </c>
    </row>
    <row r="6884" spans="35:44" x14ac:dyDescent="0.25">
      <c r="AI6884" s="72">
        <f t="shared" si="695"/>
        <v>0</v>
      </c>
      <c r="AJ6884" s="72">
        <f t="shared" si="696"/>
        <v>0</v>
      </c>
      <c r="AK6884" s="72">
        <f t="shared" si="697"/>
        <v>0</v>
      </c>
      <c r="AL6884" s="72">
        <f t="shared" si="698"/>
        <v>0</v>
      </c>
      <c r="AQ6884" s="63">
        <f t="shared" si="694"/>
        <v>6884</v>
      </c>
      <c r="AR6884" s="72">
        <f t="shared" si="693"/>
        <v>0</v>
      </c>
    </row>
    <row r="6885" spans="35:44" x14ac:dyDescent="0.25">
      <c r="AI6885" s="72">
        <f t="shared" si="695"/>
        <v>0</v>
      </c>
      <c r="AJ6885" s="72">
        <f t="shared" si="696"/>
        <v>0</v>
      </c>
      <c r="AK6885" s="72">
        <f t="shared" si="697"/>
        <v>0</v>
      </c>
      <c r="AL6885" s="72">
        <f t="shared" si="698"/>
        <v>0</v>
      </c>
      <c r="AQ6885" s="63">
        <f t="shared" si="694"/>
        <v>6885</v>
      </c>
      <c r="AR6885" s="72">
        <f t="shared" si="693"/>
        <v>0</v>
      </c>
    </row>
    <row r="6886" spans="35:44" x14ac:dyDescent="0.25">
      <c r="AI6886" s="72">
        <f t="shared" si="695"/>
        <v>0</v>
      </c>
      <c r="AJ6886" s="72">
        <f t="shared" si="696"/>
        <v>0</v>
      </c>
      <c r="AK6886" s="72">
        <f t="shared" si="697"/>
        <v>0</v>
      </c>
      <c r="AL6886" s="72">
        <f t="shared" si="698"/>
        <v>0</v>
      </c>
      <c r="AQ6886" s="63">
        <f t="shared" si="694"/>
        <v>6886</v>
      </c>
      <c r="AR6886" s="72">
        <f t="shared" si="693"/>
        <v>0</v>
      </c>
    </row>
    <row r="6887" spans="35:44" x14ac:dyDescent="0.25">
      <c r="AI6887" s="72">
        <f t="shared" si="695"/>
        <v>0</v>
      </c>
      <c r="AJ6887" s="72">
        <f t="shared" si="696"/>
        <v>0</v>
      </c>
      <c r="AK6887" s="72">
        <f t="shared" si="697"/>
        <v>0</v>
      </c>
      <c r="AL6887" s="72">
        <f t="shared" si="698"/>
        <v>0</v>
      </c>
      <c r="AQ6887" s="63">
        <f t="shared" si="694"/>
        <v>6887</v>
      </c>
      <c r="AR6887" s="72">
        <f t="shared" si="693"/>
        <v>0</v>
      </c>
    </row>
    <row r="6888" spans="35:44" x14ac:dyDescent="0.25">
      <c r="AI6888" s="72">
        <f t="shared" si="695"/>
        <v>0</v>
      </c>
      <c r="AJ6888" s="72">
        <f t="shared" si="696"/>
        <v>0</v>
      </c>
      <c r="AK6888" s="72">
        <f t="shared" si="697"/>
        <v>0</v>
      </c>
      <c r="AL6888" s="72">
        <f t="shared" si="698"/>
        <v>0</v>
      </c>
      <c r="AQ6888" s="63">
        <f t="shared" si="694"/>
        <v>6888</v>
      </c>
      <c r="AR6888" s="72">
        <f t="shared" si="693"/>
        <v>0</v>
      </c>
    </row>
    <row r="6889" spans="35:44" x14ac:dyDescent="0.25">
      <c r="AI6889" s="72">
        <f t="shared" si="695"/>
        <v>0</v>
      </c>
      <c r="AJ6889" s="72">
        <f t="shared" si="696"/>
        <v>0</v>
      </c>
      <c r="AK6889" s="72">
        <f t="shared" si="697"/>
        <v>0</v>
      </c>
      <c r="AL6889" s="72">
        <f t="shared" si="698"/>
        <v>0</v>
      </c>
      <c r="AQ6889" s="63">
        <f t="shared" si="694"/>
        <v>6889</v>
      </c>
      <c r="AR6889" s="72">
        <f t="shared" si="693"/>
        <v>0</v>
      </c>
    </row>
    <row r="6890" spans="35:44" x14ac:dyDescent="0.25">
      <c r="AI6890" s="72">
        <f t="shared" si="695"/>
        <v>0</v>
      </c>
      <c r="AJ6890" s="72">
        <f t="shared" si="696"/>
        <v>0</v>
      </c>
      <c r="AK6890" s="72">
        <f t="shared" si="697"/>
        <v>0</v>
      </c>
      <c r="AL6890" s="72">
        <f t="shared" si="698"/>
        <v>0</v>
      </c>
      <c r="AQ6890" s="63">
        <f t="shared" si="694"/>
        <v>6890</v>
      </c>
      <c r="AR6890" s="72">
        <f t="shared" si="693"/>
        <v>0</v>
      </c>
    </row>
    <row r="6891" spans="35:44" x14ac:dyDescent="0.25">
      <c r="AI6891" s="72">
        <f t="shared" si="695"/>
        <v>0</v>
      </c>
      <c r="AJ6891" s="72">
        <f t="shared" si="696"/>
        <v>0</v>
      </c>
      <c r="AK6891" s="72">
        <f t="shared" si="697"/>
        <v>0</v>
      </c>
      <c r="AL6891" s="72">
        <f t="shared" si="698"/>
        <v>0</v>
      </c>
      <c r="AQ6891" s="63">
        <f t="shared" si="694"/>
        <v>6891</v>
      </c>
      <c r="AR6891" s="72">
        <f t="shared" si="693"/>
        <v>0</v>
      </c>
    </row>
    <row r="6892" spans="35:44" x14ac:dyDescent="0.25">
      <c r="AI6892" s="72">
        <f t="shared" si="695"/>
        <v>0</v>
      </c>
      <c r="AJ6892" s="72">
        <f t="shared" si="696"/>
        <v>0</v>
      </c>
      <c r="AK6892" s="72">
        <f t="shared" si="697"/>
        <v>0</v>
      </c>
      <c r="AL6892" s="72">
        <f t="shared" si="698"/>
        <v>0</v>
      </c>
      <c r="AQ6892" s="63">
        <f t="shared" si="694"/>
        <v>6892</v>
      </c>
      <c r="AR6892" s="72">
        <f t="shared" si="693"/>
        <v>0</v>
      </c>
    </row>
    <row r="6893" spans="35:44" x14ac:dyDescent="0.25">
      <c r="AI6893" s="72">
        <f t="shared" si="695"/>
        <v>0</v>
      </c>
      <c r="AJ6893" s="72">
        <f t="shared" si="696"/>
        <v>0</v>
      </c>
      <c r="AK6893" s="72">
        <f t="shared" si="697"/>
        <v>0</v>
      </c>
      <c r="AL6893" s="72">
        <f t="shared" si="698"/>
        <v>0</v>
      </c>
      <c r="AQ6893" s="63">
        <f t="shared" si="694"/>
        <v>6893</v>
      </c>
      <c r="AR6893" s="72">
        <f t="shared" si="693"/>
        <v>0</v>
      </c>
    </row>
    <row r="6894" spans="35:44" x14ac:dyDescent="0.25">
      <c r="AI6894" s="72">
        <f t="shared" si="695"/>
        <v>0</v>
      </c>
      <c r="AJ6894" s="72">
        <f t="shared" si="696"/>
        <v>0</v>
      </c>
      <c r="AK6894" s="72">
        <f t="shared" si="697"/>
        <v>0</v>
      </c>
      <c r="AL6894" s="72">
        <f t="shared" si="698"/>
        <v>0</v>
      </c>
      <c r="AQ6894" s="63">
        <f t="shared" si="694"/>
        <v>6894</v>
      </c>
      <c r="AR6894" s="72">
        <f t="shared" si="693"/>
        <v>0</v>
      </c>
    </row>
    <row r="6895" spans="35:44" x14ac:dyDescent="0.25">
      <c r="AI6895" s="72">
        <f t="shared" si="695"/>
        <v>0</v>
      </c>
      <c r="AJ6895" s="72">
        <f t="shared" si="696"/>
        <v>0</v>
      </c>
      <c r="AK6895" s="72">
        <f t="shared" si="697"/>
        <v>0</v>
      </c>
      <c r="AL6895" s="72">
        <f t="shared" si="698"/>
        <v>0</v>
      </c>
      <c r="AQ6895" s="63">
        <f t="shared" si="694"/>
        <v>6895</v>
      </c>
      <c r="AR6895" s="72">
        <f t="shared" si="693"/>
        <v>0</v>
      </c>
    </row>
    <row r="6896" spans="35:44" x14ac:dyDescent="0.25">
      <c r="AI6896" s="72">
        <f t="shared" si="695"/>
        <v>0</v>
      </c>
      <c r="AJ6896" s="72">
        <f t="shared" si="696"/>
        <v>0</v>
      </c>
      <c r="AK6896" s="72">
        <f t="shared" si="697"/>
        <v>0</v>
      </c>
      <c r="AL6896" s="72">
        <f t="shared" si="698"/>
        <v>0</v>
      </c>
      <c r="AQ6896" s="63">
        <f t="shared" si="694"/>
        <v>6896</v>
      </c>
      <c r="AR6896" s="72">
        <f t="shared" si="693"/>
        <v>0</v>
      </c>
    </row>
    <row r="6897" spans="35:44" x14ac:dyDescent="0.25">
      <c r="AI6897" s="72">
        <f t="shared" si="695"/>
        <v>0</v>
      </c>
      <c r="AJ6897" s="72">
        <f t="shared" si="696"/>
        <v>0</v>
      </c>
      <c r="AK6897" s="72">
        <f t="shared" si="697"/>
        <v>0</v>
      </c>
      <c r="AL6897" s="72">
        <f t="shared" si="698"/>
        <v>0</v>
      </c>
      <c r="AQ6897" s="63">
        <f t="shared" si="694"/>
        <v>6897</v>
      </c>
      <c r="AR6897" s="72">
        <f t="shared" si="693"/>
        <v>0</v>
      </c>
    </row>
    <row r="6898" spans="35:44" x14ac:dyDescent="0.25">
      <c r="AI6898" s="72">
        <f t="shared" si="695"/>
        <v>0</v>
      </c>
      <c r="AJ6898" s="72">
        <f t="shared" si="696"/>
        <v>0</v>
      </c>
      <c r="AK6898" s="72">
        <f t="shared" si="697"/>
        <v>0</v>
      </c>
      <c r="AL6898" s="72">
        <f t="shared" si="698"/>
        <v>0</v>
      </c>
      <c r="AQ6898" s="63">
        <f t="shared" si="694"/>
        <v>6898</v>
      </c>
      <c r="AR6898" s="72">
        <f t="shared" si="693"/>
        <v>0</v>
      </c>
    </row>
    <row r="6899" spans="35:44" x14ac:dyDescent="0.25">
      <c r="AI6899" s="72">
        <f t="shared" si="695"/>
        <v>0</v>
      </c>
      <c r="AJ6899" s="72">
        <f t="shared" si="696"/>
        <v>0</v>
      </c>
      <c r="AK6899" s="72">
        <f t="shared" si="697"/>
        <v>0</v>
      </c>
      <c r="AL6899" s="72">
        <f t="shared" si="698"/>
        <v>0</v>
      </c>
      <c r="AQ6899" s="63">
        <f t="shared" si="694"/>
        <v>6899</v>
      </c>
      <c r="AR6899" s="72">
        <f t="shared" si="693"/>
        <v>0</v>
      </c>
    </row>
    <row r="6900" spans="35:44" x14ac:dyDescent="0.25">
      <c r="AI6900" s="72">
        <f t="shared" si="695"/>
        <v>0</v>
      </c>
      <c r="AJ6900" s="72">
        <f t="shared" si="696"/>
        <v>0</v>
      </c>
      <c r="AK6900" s="72">
        <f t="shared" si="697"/>
        <v>0</v>
      </c>
      <c r="AL6900" s="72">
        <f t="shared" si="698"/>
        <v>0</v>
      </c>
      <c r="AQ6900" s="63">
        <f t="shared" si="694"/>
        <v>6900</v>
      </c>
      <c r="AR6900" s="72">
        <f t="shared" si="693"/>
        <v>0</v>
      </c>
    </row>
    <row r="6901" spans="35:44" x14ac:dyDescent="0.25">
      <c r="AI6901" s="72">
        <f t="shared" si="695"/>
        <v>0</v>
      </c>
      <c r="AJ6901" s="72">
        <f t="shared" si="696"/>
        <v>0</v>
      </c>
      <c r="AK6901" s="72">
        <f t="shared" si="697"/>
        <v>0</v>
      </c>
      <c r="AL6901" s="72">
        <f t="shared" si="698"/>
        <v>0</v>
      </c>
      <c r="AQ6901" s="63">
        <f t="shared" si="694"/>
        <v>6901</v>
      </c>
      <c r="AR6901" s="72">
        <f t="shared" si="693"/>
        <v>0</v>
      </c>
    </row>
    <row r="6902" spans="35:44" x14ac:dyDescent="0.25">
      <c r="AI6902" s="72">
        <f t="shared" si="695"/>
        <v>0</v>
      </c>
      <c r="AJ6902" s="72">
        <f t="shared" si="696"/>
        <v>0</v>
      </c>
      <c r="AK6902" s="72">
        <f t="shared" si="697"/>
        <v>0</v>
      </c>
      <c r="AL6902" s="72">
        <f t="shared" si="698"/>
        <v>0</v>
      </c>
      <c r="AQ6902" s="63">
        <f t="shared" si="694"/>
        <v>6902</v>
      </c>
      <c r="AR6902" s="72">
        <f t="shared" si="693"/>
        <v>0</v>
      </c>
    </row>
    <row r="6903" spans="35:44" x14ac:dyDescent="0.25">
      <c r="AI6903" s="72">
        <f t="shared" si="695"/>
        <v>0</v>
      </c>
      <c r="AJ6903" s="72">
        <f t="shared" si="696"/>
        <v>0</v>
      </c>
      <c r="AK6903" s="72">
        <f t="shared" si="697"/>
        <v>0</v>
      </c>
      <c r="AL6903" s="72">
        <f t="shared" si="698"/>
        <v>0</v>
      </c>
      <c r="AQ6903" s="63">
        <f t="shared" si="694"/>
        <v>6903</v>
      </c>
      <c r="AR6903" s="72">
        <f t="shared" si="693"/>
        <v>0</v>
      </c>
    </row>
    <row r="6904" spans="35:44" x14ac:dyDescent="0.25">
      <c r="AI6904" s="72">
        <f t="shared" si="695"/>
        <v>0</v>
      </c>
      <c r="AJ6904" s="72">
        <f t="shared" si="696"/>
        <v>0</v>
      </c>
      <c r="AK6904" s="72">
        <f t="shared" si="697"/>
        <v>0</v>
      </c>
      <c r="AL6904" s="72">
        <f t="shared" si="698"/>
        <v>0</v>
      </c>
      <c r="AQ6904" s="63">
        <f t="shared" si="694"/>
        <v>6904</v>
      </c>
      <c r="AR6904" s="72">
        <f t="shared" si="693"/>
        <v>0</v>
      </c>
    </row>
    <row r="6905" spans="35:44" x14ac:dyDescent="0.25">
      <c r="AI6905" s="72">
        <f t="shared" si="695"/>
        <v>0</v>
      </c>
      <c r="AJ6905" s="72">
        <f t="shared" si="696"/>
        <v>0</v>
      </c>
      <c r="AK6905" s="72">
        <f t="shared" si="697"/>
        <v>0</v>
      </c>
      <c r="AL6905" s="72">
        <f t="shared" si="698"/>
        <v>0</v>
      </c>
      <c r="AQ6905" s="63">
        <f t="shared" si="694"/>
        <v>6905</v>
      </c>
      <c r="AR6905" s="72">
        <f t="shared" si="693"/>
        <v>0</v>
      </c>
    </row>
    <row r="6906" spans="35:44" x14ac:dyDescent="0.25">
      <c r="AI6906" s="72">
        <f t="shared" si="695"/>
        <v>0</v>
      </c>
      <c r="AJ6906" s="72">
        <f t="shared" si="696"/>
        <v>0</v>
      </c>
      <c r="AK6906" s="72">
        <f t="shared" si="697"/>
        <v>0</v>
      </c>
      <c r="AL6906" s="72">
        <f t="shared" si="698"/>
        <v>0</v>
      </c>
      <c r="AQ6906" s="63">
        <f t="shared" si="694"/>
        <v>6906</v>
      </c>
      <c r="AR6906" s="72">
        <f t="shared" si="693"/>
        <v>0</v>
      </c>
    </row>
    <row r="6907" spans="35:44" x14ac:dyDescent="0.25">
      <c r="AI6907" s="72">
        <f t="shared" si="695"/>
        <v>0</v>
      </c>
      <c r="AJ6907" s="72">
        <f t="shared" si="696"/>
        <v>0</v>
      </c>
      <c r="AK6907" s="72">
        <f t="shared" si="697"/>
        <v>0</v>
      </c>
      <c r="AL6907" s="72">
        <f t="shared" si="698"/>
        <v>0</v>
      </c>
      <c r="AQ6907" s="63">
        <f t="shared" si="694"/>
        <v>6907</v>
      </c>
      <c r="AR6907" s="72">
        <f t="shared" si="693"/>
        <v>0</v>
      </c>
    </row>
    <row r="6908" spans="35:44" x14ac:dyDescent="0.25">
      <c r="AI6908" s="72">
        <f t="shared" si="695"/>
        <v>0</v>
      </c>
      <c r="AJ6908" s="72">
        <f t="shared" si="696"/>
        <v>0</v>
      </c>
      <c r="AK6908" s="72">
        <f t="shared" si="697"/>
        <v>0</v>
      </c>
      <c r="AL6908" s="72">
        <f t="shared" si="698"/>
        <v>0</v>
      </c>
      <c r="AQ6908" s="63">
        <f t="shared" si="694"/>
        <v>6908</v>
      </c>
      <c r="AR6908" s="72">
        <f t="shared" si="693"/>
        <v>0</v>
      </c>
    </row>
    <row r="6909" spans="35:44" x14ac:dyDescent="0.25">
      <c r="AI6909" s="72">
        <f t="shared" si="695"/>
        <v>0</v>
      </c>
      <c r="AJ6909" s="72">
        <f t="shared" si="696"/>
        <v>0</v>
      </c>
      <c r="AK6909" s="72">
        <f t="shared" si="697"/>
        <v>0</v>
      </c>
      <c r="AL6909" s="72">
        <f t="shared" si="698"/>
        <v>0</v>
      </c>
      <c r="AQ6909" s="63">
        <f t="shared" si="694"/>
        <v>6909</v>
      </c>
      <c r="AR6909" s="72">
        <f t="shared" si="693"/>
        <v>0</v>
      </c>
    </row>
    <row r="6910" spans="35:44" x14ac:dyDescent="0.25">
      <c r="AI6910" s="72">
        <f t="shared" si="695"/>
        <v>0</v>
      </c>
      <c r="AJ6910" s="72">
        <f t="shared" si="696"/>
        <v>0</v>
      </c>
      <c r="AK6910" s="72">
        <f t="shared" si="697"/>
        <v>0</v>
      </c>
      <c r="AL6910" s="72">
        <f t="shared" si="698"/>
        <v>0</v>
      </c>
      <c r="AQ6910" s="63">
        <f t="shared" si="694"/>
        <v>6910</v>
      </c>
      <c r="AR6910" s="72">
        <f t="shared" si="693"/>
        <v>0</v>
      </c>
    </row>
    <row r="6911" spans="35:44" x14ac:dyDescent="0.25">
      <c r="AI6911" s="72">
        <f t="shared" si="695"/>
        <v>0</v>
      </c>
      <c r="AJ6911" s="72">
        <f t="shared" si="696"/>
        <v>0</v>
      </c>
      <c r="AK6911" s="72">
        <f t="shared" si="697"/>
        <v>0</v>
      </c>
      <c r="AL6911" s="72">
        <f t="shared" si="698"/>
        <v>0</v>
      </c>
      <c r="AQ6911" s="63">
        <f t="shared" si="694"/>
        <v>6911</v>
      </c>
      <c r="AR6911" s="72">
        <f t="shared" si="693"/>
        <v>0</v>
      </c>
    </row>
    <row r="6912" spans="35:44" x14ac:dyDescent="0.25">
      <c r="AI6912" s="72">
        <f t="shared" si="695"/>
        <v>0</v>
      </c>
      <c r="AJ6912" s="72">
        <f t="shared" si="696"/>
        <v>0</v>
      </c>
      <c r="AK6912" s="72">
        <f t="shared" si="697"/>
        <v>0</v>
      </c>
      <c r="AL6912" s="72">
        <f t="shared" si="698"/>
        <v>0</v>
      </c>
      <c r="AQ6912" s="63">
        <f t="shared" si="694"/>
        <v>6912</v>
      </c>
      <c r="AR6912" s="72">
        <f t="shared" si="693"/>
        <v>0</v>
      </c>
    </row>
    <row r="6913" spans="35:44" x14ac:dyDescent="0.25">
      <c r="AI6913" s="72">
        <f t="shared" si="695"/>
        <v>0</v>
      </c>
      <c r="AJ6913" s="72">
        <f t="shared" si="696"/>
        <v>0</v>
      </c>
      <c r="AK6913" s="72">
        <f t="shared" si="697"/>
        <v>0</v>
      </c>
      <c r="AL6913" s="72">
        <f t="shared" si="698"/>
        <v>0</v>
      </c>
      <c r="AQ6913" s="63">
        <f t="shared" si="694"/>
        <v>6913</v>
      </c>
      <c r="AR6913" s="72">
        <f t="shared" ref="AR6913:AR6976" si="699">SUMIFS(AI:AI,AL:AL,AQ6913)</f>
        <v>0</v>
      </c>
    </row>
    <row r="6914" spans="35:44" x14ac:dyDescent="0.25">
      <c r="AI6914" s="72">
        <f t="shared" si="695"/>
        <v>0</v>
      </c>
      <c r="AJ6914" s="72">
        <f t="shared" si="696"/>
        <v>0</v>
      </c>
      <c r="AK6914" s="72">
        <f t="shared" si="697"/>
        <v>0</v>
      </c>
      <c r="AL6914" s="72">
        <f t="shared" si="698"/>
        <v>0</v>
      </c>
      <c r="AQ6914" s="63">
        <f t="shared" si="694"/>
        <v>6914</v>
      </c>
      <c r="AR6914" s="72">
        <f t="shared" si="699"/>
        <v>0</v>
      </c>
    </row>
    <row r="6915" spans="35:44" x14ac:dyDescent="0.25">
      <c r="AI6915" s="72">
        <f t="shared" si="695"/>
        <v>0</v>
      </c>
      <c r="AJ6915" s="72">
        <f t="shared" si="696"/>
        <v>0</v>
      </c>
      <c r="AK6915" s="72">
        <f t="shared" si="697"/>
        <v>0</v>
      </c>
      <c r="AL6915" s="72">
        <f t="shared" si="698"/>
        <v>0</v>
      </c>
      <c r="AQ6915" s="63">
        <f t="shared" ref="AQ6915:AQ6978" si="700">1+AQ6914</f>
        <v>6915</v>
      </c>
      <c r="AR6915" s="72">
        <f t="shared" si="699"/>
        <v>0</v>
      </c>
    </row>
    <row r="6916" spans="35:44" x14ac:dyDescent="0.25">
      <c r="AI6916" s="72">
        <f t="shared" si="695"/>
        <v>0</v>
      </c>
      <c r="AJ6916" s="72">
        <f t="shared" si="696"/>
        <v>0</v>
      </c>
      <c r="AK6916" s="72">
        <f t="shared" si="697"/>
        <v>0</v>
      </c>
      <c r="AL6916" s="72">
        <f t="shared" si="698"/>
        <v>0</v>
      </c>
      <c r="AQ6916" s="63">
        <f t="shared" si="700"/>
        <v>6916</v>
      </c>
      <c r="AR6916" s="72">
        <f t="shared" si="699"/>
        <v>0</v>
      </c>
    </row>
    <row r="6917" spans="35:44" x14ac:dyDescent="0.25">
      <c r="AI6917" s="72">
        <f t="shared" si="695"/>
        <v>0</v>
      </c>
      <c r="AJ6917" s="72">
        <f t="shared" si="696"/>
        <v>0</v>
      </c>
      <c r="AK6917" s="72">
        <f t="shared" si="697"/>
        <v>0</v>
      </c>
      <c r="AL6917" s="72">
        <f t="shared" si="698"/>
        <v>0</v>
      </c>
      <c r="AQ6917" s="63">
        <f t="shared" si="700"/>
        <v>6917</v>
      </c>
      <c r="AR6917" s="72">
        <f t="shared" si="699"/>
        <v>0</v>
      </c>
    </row>
    <row r="6918" spans="35:44" x14ac:dyDescent="0.25">
      <c r="AI6918" s="72">
        <f t="shared" si="695"/>
        <v>0</v>
      </c>
      <c r="AJ6918" s="72">
        <f t="shared" si="696"/>
        <v>0</v>
      </c>
      <c r="AK6918" s="72">
        <f t="shared" si="697"/>
        <v>0</v>
      </c>
      <c r="AL6918" s="72">
        <f t="shared" si="698"/>
        <v>0</v>
      </c>
      <c r="AQ6918" s="63">
        <f t="shared" si="700"/>
        <v>6918</v>
      </c>
      <c r="AR6918" s="72">
        <f t="shared" si="699"/>
        <v>0</v>
      </c>
    </row>
    <row r="6919" spans="35:44" x14ac:dyDescent="0.25">
      <c r="AI6919" s="72">
        <f t="shared" si="695"/>
        <v>0</v>
      </c>
      <c r="AJ6919" s="72">
        <f t="shared" si="696"/>
        <v>0</v>
      </c>
      <c r="AK6919" s="72">
        <f t="shared" si="697"/>
        <v>0</v>
      </c>
      <c r="AL6919" s="72">
        <f t="shared" si="698"/>
        <v>0</v>
      </c>
      <c r="AQ6919" s="63">
        <f t="shared" si="700"/>
        <v>6919</v>
      </c>
      <c r="AR6919" s="72">
        <f t="shared" si="699"/>
        <v>0</v>
      </c>
    </row>
    <row r="6920" spans="35:44" x14ac:dyDescent="0.25">
      <c r="AI6920" s="72">
        <f t="shared" si="695"/>
        <v>0</v>
      </c>
      <c r="AJ6920" s="72">
        <f t="shared" si="696"/>
        <v>0</v>
      </c>
      <c r="AK6920" s="72">
        <f t="shared" si="697"/>
        <v>0</v>
      </c>
      <c r="AL6920" s="72">
        <f t="shared" si="698"/>
        <v>0</v>
      </c>
      <c r="AQ6920" s="63">
        <f t="shared" si="700"/>
        <v>6920</v>
      </c>
      <c r="AR6920" s="72">
        <f t="shared" si="699"/>
        <v>0</v>
      </c>
    </row>
    <row r="6921" spans="35:44" x14ac:dyDescent="0.25">
      <c r="AI6921" s="72">
        <f t="shared" si="695"/>
        <v>0</v>
      </c>
      <c r="AJ6921" s="72">
        <f t="shared" si="696"/>
        <v>0</v>
      </c>
      <c r="AK6921" s="72">
        <f t="shared" si="697"/>
        <v>0</v>
      </c>
      <c r="AL6921" s="72">
        <f t="shared" si="698"/>
        <v>0</v>
      </c>
      <c r="AQ6921" s="63">
        <f t="shared" si="700"/>
        <v>6921</v>
      </c>
      <c r="AR6921" s="72">
        <f t="shared" si="699"/>
        <v>0</v>
      </c>
    </row>
    <row r="6922" spans="35:44" x14ac:dyDescent="0.25">
      <c r="AI6922" s="72">
        <f t="shared" si="695"/>
        <v>0</v>
      </c>
      <c r="AJ6922" s="72">
        <f t="shared" si="696"/>
        <v>0</v>
      </c>
      <c r="AK6922" s="72">
        <f t="shared" si="697"/>
        <v>0</v>
      </c>
      <c r="AL6922" s="72">
        <f t="shared" si="698"/>
        <v>0</v>
      </c>
      <c r="AQ6922" s="63">
        <f t="shared" si="700"/>
        <v>6922</v>
      </c>
      <c r="AR6922" s="72">
        <f t="shared" si="699"/>
        <v>0</v>
      </c>
    </row>
    <row r="6923" spans="35:44" x14ac:dyDescent="0.25">
      <c r="AI6923" s="72">
        <f t="shared" si="695"/>
        <v>0</v>
      </c>
      <c r="AJ6923" s="72">
        <f t="shared" si="696"/>
        <v>0</v>
      </c>
      <c r="AK6923" s="72">
        <f t="shared" si="697"/>
        <v>0</v>
      </c>
      <c r="AL6923" s="72">
        <f t="shared" si="698"/>
        <v>0</v>
      </c>
      <c r="AQ6923" s="63">
        <f t="shared" si="700"/>
        <v>6923</v>
      </c>
      <c r="AR6923" s="72">
        <f t="shared" si="699"/>
        <v>0</v>
      </c>
    </row>
    <row r="6924" spans="35:44" x14ac:dyDescent="0.25">
      <c r="AI6924" s="72">
        <f t="shared" si="695"/>
        <v>0</v>
      </c>
      <c r="AJ6924" s="72">
        <f t="shared" si="696"/>
        <v>0</v>
      </c>
      <c r="AK6924" s="72">
        <f t="shared" si="697"/>
        <v>0</v>
      </c>
      <c r="AL6924" s="72">
        <f t="shared" si="698"/>
        <v>0</v>
      </c>
      <c r="AQ6924" s="63">
        <f t="shared" si="700"/>
        <v>6924</v>
      </c>
      <c r="AR6924" s="72">
        <f t="shared" si="699"/>
        <v>0</v>
      </c>
    </row>
    <row r="6925" spans="35:44" x14ac:dyDescent="0.25">
      <c r="AI6925" s="72">
        <f t="shared" si="695"/>
        <v>0</v>
      </c>
      <c r="AJ6925" s="72">
        <f t="shared" si="696"/>
        <v>0</v>
      </c>
      <c r="AK6925" s="72">
        <f t="shared" si="697"/>
        <v>0</v>
      </c>
      <c r="AL6925" s="72">
        <f t="shared" si="698"/>
        <v>0</v>
      </c>
      <c r="AQ6925" s="63">
        <f t="shared" si="700"/>
        <v>6925</v>
      </c>
      <c r="AR6925" s="72">
        <f t="shared" si="699"/>
        <v>0</v>
      </c>
    </row>
    <row r="6926" spans="35:44" x14ac:dyDescent="0.25">
      <c r="AI6926" s="72">
        <f t="shared" si="695"/>
        <v>0</v>
      </c>
      <c r="AJ6926" s="72">
        <f t="shared" si="696"/>
        <v>0</v>
      </c>
      <c r="AK6926" s="72">
        <f t="shared" si="697"/>
        <v>0</v>
      </c>
      <c r="AL6926" s="72">
        <f t="shared" si="698"/>
        <v>0</v>
      </c>
      <c r="AQ6926" s="63">
        <f t="shared" si="700"/>
        <v>6926</v>
      </c>
      <c r="AR6926" s="72">
        <f t="shared" si="699"/>
        <v>0</v>
      </c>
    </row>
    <row r="6927" spans="35:44" x14ac:dyDescent="0.25">
      <c r="AI6927" s="72">
        <f t="shared" si="695"/>
        <v>0</v>
      </c>
      <c r="AJ6927" s="72">
        <f t="shared" si="696"/>
        <v>0</v>
      </c>
      <c r="AK6927" s="72">
        <f t="shared" si="697"/>
        <v>0</v>
      </c>
      <c r="AL6927" s="72">
        <f t="shared" si="698"/>
        <v>0</v>
      </c>
      <c r="AQ6927" s="63">
        <f t="shared" si="700"/>
        <v>6927</v>
      </c>
      <c r="AR6927" s="72">
        <f t="shared" si="699"/>
        <v>0</v>
      </c>
    </row>
    <row r="6928" spans="35:44" x14ac:dyDescent="0.25">
      <c r="AI6928" s="72">
        <f t="shared" si="695"/>
        <v>0</v>
      </c>
      <c r="AJ6928" s="72">
        <f t="shared" si="696"/>
        <v>0</v>
      </c>
      <c r="AK6928" s="72">
        <f t="shared" si="697"/>
        <v>0</v>
      </c>
      <c r="AL6928" s="72">
        <f t="shared" si="698"/>
        <v>0</v>
      </c>
      <c r="AQ6928" s="63">
        <f t="shared" si="700"/>
        <v>6928</v>
      </c>
      <c r="AR6928" s="72">
        <f t="shared" si="699"/>
        <v>0</v>
      </c>
    </row>
    <row r="6929" spans="35:44" x14ac:dyDescent="0.25">
      <c r="AI6929" s="72">
        <f t="shared" si="695"/>
        <v>0</v>
      </c>
      <c r="AJ6929" s="72">
        <f t="shared" si="696"/>
        <v>0</v>
      </c>
      <c r="AK6929" s="72">
        <f t="shared" si="697"/>
        <v>0</v>
      </c>
      <c r="AL6929" s="72">
        <f t="shared" si="698"/>
        <v>0</v>
      </c>
      <c r="AQ6929" s="63">
        <f t="shared" si="700"/>
        <v>6929</v>
      </c>
      <c r="AR6929" s="72">
        <f t="shared" si="699"/>
        <v>0</v>
      </c>
    </row>
    <row r="6930" spans="35:44" x14ac:dyDescent="0.25">
      <c r="AI6930" s="72">
        <f t="shared" si="695"/>
        <v>0</v>
      </c>
      <c r="AJ6930" s="72">
        <f t="shared" si="696"/>
        <v>0</v>
      </c>
      <c r="AK6930" s="72">
        <f t="shared" si="697"/>
        <v>0</v>
      </c>
      <c r="AL6930" s="72">
        <f t="shared" si="698"/>
        <v>0</v>
      </c>
      <c r="AQ6930" s="63">
        <f t="shared" si="700"/>
        <v>6930</v>
      </c>
      <c r="AR6930" s="72">
        <f t="shared" si="699"/>
        <v>0</v>
      </c>
    </row>
    <row r="6931" spans="35:44" x14ac:dyDescent="0.25">
      <c r="AI6931" s="72">
        <f t="shared" si="695"/>
        <v>0</v>
      </c>
      <c r="AJ6931" s="72">
        <f t="shared" si="696"/>
        <v>0</v>
      </c>
      <c r="AK6931" s="72">
        <f t="shared" si="697"/>
        <v>0</v>
      </c>
      <c r="AL6931" s="72">
        <f t="shared" si="698"/>
        <v>0</v>
      </c>
      <c r="AQ6931" s="63">
        <f t="shared" si="700"/>
        <v>6931</v>
      </c>
      <c r="AR6931" s="72">
        <f t="shared" si="699"/>
        <v>0</v>
      </c>
    </row>
    <row r="6932" spans="35:44" x14ac:dyDescent="0.25">
      <c r="AI6932" s="72">
        <f t="shared" si="695"/>
        <v>0</v>
      </c>
      <c r="AJ6932" s="72">
        <f t="shared" si="696"/>
        <v>0</v>
      </c>
      <c r="AK6932" s="72">
        <f t="shared" si="697"/>
        <v>0</v>
      </c>
      <c r="AL6932" s="72">
        <f t="shared" si="698"/>
        <v>0</v>
      </c>
      <c r="AQ6932" s="63">
        <f t="shared" si="700"/>
        <v>6932</v>
      </c>
      <c r="AR6932" s="72">
        <f t="shared" si="699"/>
        <v>0</v>
      </c>
    </row>
    <row r="6933" spans="35:44" x14ac:dyDescent="0.25">
      <c r="AI6933" s="72">
        <f t="shared" si="695"/>
        <v>0</v>
      </c>
      <c r="AJ6933" s="72">
        <f t="shared" si="696"/>
        <v>0</v>
      </c>
      <c r="AK6933" s="72">
        <f t="shared" si="697"/>
        <v>0</v>
      </c>
      <c r="AL6933" s="72">
        <f t="shared" si="698"/>
        <v>0</v>
      </c>
      <c r="AQ6933" s="63">
        <f t="shared" si="700"/>
        <v>6933</v>
      </c>
      <c r="AR6933" s="72">
        <f t="shared" si="699"/>
        <v>0</v>
      </c>
    </row>
    <row r="6934" spans="35:44" x14ac:dyDescent="0.25">
      <c r="AI6934" s="72">
        <f t="shared" si="695"/>
        <v>0</v>
      </c>
      <c r="AJ6934" s="72">
        <f t="shared" si="696"/>
        <v>0</v>
      </c>
      <c r="AK6934" s="72">
        <f t="shared" si="697"/>
        <v>0</v>
      </c>
      <c r="AL6934" s="72">
        <f t="shared" si="698"/>
        <v>0</v>
      </c>
      <c r="AQ6934" s="63">
        <f t="shared" si="700"/>
        <v>6934</v>
      </c>
      <c r="AR6934" s="72">
        <f t="shared" si="699"/>
        <v>0</v>
      </c>
    </row>
    <row r="6935" spans="35:44" x14ac:dyDescent="0.25">
      <c r="AI6935" s="72">
        <f t="shared" si="695"/>
        <v>0</v>
      </c>
      <c r="AJ6935" s="72">
        <f t="shared" si="696"/>
        <v>0</v>
      </c>
      <c r="AK6935" s="72">
        <f t="shared" si="697"/>
        <v>0</v>
      </c>
      <c r="AL6935" s="72">
        <f t="shared" si="698"/>
        <v>0</v>
      </c>
      <c r="AQ6935" s="63">
        <f t="shared" si="700"/>
        <v>6935</v>
      </c>
      <c r="AR6935" s="72">
        <f t="shared" si="699"/>
        <v>0</v>
      </c>
    </row>
    <row r="6936" spans="35:44" x14ac:dyDescent="0.25">
      <c r="AI6936" s="72">
        <f t="shared" si="695"/>
        <v>0</v>
      </c>
      <c r="AJ6936" s="72">
        <f t="shared" si="696"/>
        <v>0</v>
      </c>
      <c r="AK6936" s="72">
        <f t="shared" si="697"/>
        <v>0</v>
      </c>
      <c r="AL6936" s="72">
        <f t="shared" si="698"/>
        <v>0</v>
      </c>
      <c r="AQ6936" s="63">
        <f t="shared" si="700"/>
        <v>6936</v>
      </c>
      <c r="AR6936" s="72">
        <f t="shared" si="699"/>
        <v>0</v>
      </c>
    </row>
    <row r="6937" spans="35:44" x14ac:dyDescent="0.25">
      <c r="AI6937" s="72">
        <f t="shared" si="695"/>
        <v>0</v>
      </c>
      <c r="AJ6937" s="72">
        <f t="shared" si="696"/>
        <v>0</v>
      </c>
      <c r="AK6937" s="72">
        <f t="shared" si="697"/>
        <v>0</v>
      </c>
      <c r="AL6937" s="72">
        <f t="shared" si="698"/>
        <v>0</v>
      </c>
      <c r="AQ6937" s="63">
        <f t="shared" si="700"/>
        <v>6937</v>
      </c>
      <c r="AR6937" s="72">
        <f t="shared" si="699"/>
        <v>0</v>
      </c>
    </row>
    <row r="6938" spans="35:44" x14ac:dyDescent="0.25">
      <c r="AI6938" s="72">
        <f t="shared" si="695"/>
        <v>0</v>
      </c>
      <c r="AJ6938" s="72">
        <f t="shared" si="696"/>
        <v>0</v>
      </c>
      <c r="AK6938" s="72">
        <f t="shared" si="697"/>
        <v>0</v>
      </c>
      <c r="AL6938" s="72">
        <f t="shared" si="698"/>
        <v>0</v>
      </c>
      <c r="AQ6938" s="63">
        <f t="shared" si="700"/>
        <v>6938</v>
      </c>
      <c r="AR6938" s="72">
        <f t="shared" si="699"/>
        <v>0</v>
      </c>
    </row>
    <row r="6939" spans="35:44" x14ac:dyDescent="0.25">
      <c r="AI6939" s="72">
        <f t="shared" si="695"/>
        <v>0</v>
      </c>
      <c r="AJ6939" s="72">
        <f t="shared" si="696"/>
        <v>0</v>
      </c>
      <c r="AK6939" s="72">
        <f t="shared" si="697"/>
        <v>0</v>
      </c>
      <c r="AL6939" s="72">
        <f t="shared" si="698"/>
        <v>0</v>
      </c>
      <c r="AQ6939" s="63">
        <f t="shared" si="700"/>
        <v>6939</v>
      </c>
      <c r="AR6939" s="72">
        <f t="shared" si="699"/>
        <v>0</v>
      </c>
    </row>
    <row r="6940" spans="35:44" x14ac:dyDescent="0.25">
      <c r="AI6940" s="72">
        <f t="shared" si="695"/>
        <v>0</v>
      </c>
      <c r="AJ6940" s="72">
        <f t="shared" si="696"/>
        <v>0</v>
      </c>
      <c r="AK6940" s="72">
        <f t="shared" si="697"/>
        <v>0</v>
      </c>
      <c r="AL6940" s="72">
        <f t="shared" si="698"/>
        <v>0</v>
      </c>
      <c r="AQ6940" s="63">
        <f t="shared" si="700"/>
        <v>6940</v>
      </c>
      <c r="AR6940" s="72">
        <f t="shared" si="699"/>
        <v>0</v>
      </c>
    </row>
    <row r="6941" spans="35:44" x14ac:dyDescent="0.25">
      <c r="AI6941" s="72">
        <f t="shared" si="695"/>
        <v>0</v>
      </c>
      <c r="AJ6941" s="72">
        <f t="shared" si="696"/>
        <v>0</v>
      </c>
      <c r="AK6941" s="72">
        <f t="shared" si="697"/>
        <v>0</v>
      </c>
      <c r="AL6941" s="72">
        <f t="shared" si="698"/>
        <v>0</v>
      </c>
      <c r="AQ6941" s="63">
        <f t="shared" si="700"/>
        <v>6941</v>
      </c>
      <c r="AR6941" s="72">
        <f t="shared" si="699"/>
        <v>0</v>
      </c>
    </row>
    <row r="6942" spans="35:44" x14ac:dyDescent="0.25">
      <c r="AI6942" s="72">
        <f t="shared" si="695"/>
        <v>0</v>
      </c>
      <c r="AJ6942" s="72">
        <f t="shared" si="696"/>
        <v>0</v>
      </c>
      <c r="AK6942" s="72">
        <f t="shared" si="697"/>
        <v>0</v>
      </c>
      <c r="AL6942" s="72">
        <f t="shared" si="698"/>
        <v>0</v>
      </c>
      <c r="AQ6942" s="63">
        <f t="shared" si="700"/>
        <v>6942</v>
      </c>
      <c r="AR6942" s="72">
        <f t="shared" si="699"/>
        <v>0</v>
      </c>
    </row>
    <row r="6943" spans="35:44" x14ac:dyDescent="0.25">
      <c r="AI6943" s="72">
        <f t="shared" ref="AI6943:AI7006" si="701">D6943*(C6943-C6942)*86400*$B$16</f>
        <v>0</v>
      </c>
      <c r="AJ6943" s="72">
        <f t="shared" ref="AJ6943:AJ7006" si="702">ROUNDUP((C6943-$C$1)/7,0)</f>
        <v>0</v>
      </c>
      <c r="AK6943" s="72">
        <f t="shared" ref="AK6943:AK7006" si="703">ROUNDUP((C6943-$C$1)/1,0)</f>
        <v>0</v>
      </c>
      <c r="AL6943" s="72">
        <f t="shared" ref="AL6943:AL7006" si="704">ROUNDUP((C6943-$C$1)*24,0)</f>
        <v>0</v>
      </c>
      <c r="AQ6943" s="63">
        <f t="shared" si="700"/>
        <v>6943</v>
      </c>
      <c r="AR6943" s="72">
        <f t="shared" si="699"/>
        <v>0</v>
      </c>
    </row>
    <row r="6944" spans="35:44" x14ac:dyDescent="0.25">
      <c r="AI6944" s="72">
        <f t="shared" si="701"/>
        <v>0</v>
      </c>
      <c r="AJ6944" s="72">
        <f t="shared" si="702"/>
        <v>0</v>
      </c>
      <c r="AK6944" s="72">
        <f t="shared" si="703"/>
        <v>0</v>
      </c>
      <c r="AL6944" s="72">
        <f t="shared" si="704"/>
        <v>0</v>
      </c>
      <c r="AQ6944" s="63">
        <f t="shared" si="700"/>
        <v>6944</v>
      </c>
      <c r="AR6944" s="72">
        <f t="shared" si="699"/>
        <v>0</v>
      </c>
    </row>
    <row r="6945" spans="35:44" x14ac:dyDescent="0.25">
      <c r="AI6945" s="72">
        <f t="shared" si="701"/>
        <v>0</v>
      </c>
      <c r="AJ6945" s="72">
        <f t="shared" si="702"/>
        <v>0</v>
      </c>
      <c r="AK6945" s="72">
        <f t="shared" si="703"/>
        <v>0</v>
      </c>
      <c r="AL6945" s="72">
        <f t="shared" si="704"/>
        <v>0</v>
      </c>
      <c r="AQ6945" s="63">
        <f t="shared" si="700"/>
        <v>6945</v>
      </c>
      <c r="AR6945" s="72">
        <f t="shared" si="699"/>
        <v>0</v>
      </c>
    </row>
    <row r="6946" spans="35:44" x14ac:dyDescent="0.25">
      <c r="AI6946" s="72">
        <f t="shared" si="701"/>
        <v>0</v>
      </c>
      <c r="AJ6946" s="72">
        <f t="shared" si="702"/>
        <v>0</v>
      </c>
      <c r="AK6946" s="72">
        <f t="shared" si="703"/>
        <v>0</v>
      </c>
      <c r="AL6946" s="72">
        <f t="shared" si="704"/>
        <v>0</v>
      </c>
      <c r="AQ6946" s="63">
        <f t="shared" si="700"/>
        <v>6946</v>
      </c>
      <c r="AR6946" s="72">
        <f t="shared" si="699"/>
        <v>0</v>
      </c>
    </row>
    <row r="6947" spans="35:44" x14ac:dyDescent="0.25">
      <c r="AI6947" s="72">
        <f t="shared" si="701"/>
        <v>0</v>
      </c>
      <c r="AJ6947" s="72">
        <f t="shared" si="702"/>
        <v>0</v>
      </c>
      <c r="AK6947" s="72">
        <f t="shared" si="703"/>
        <v>0</v>
      </c>
      <c r="AL6947" s="72">
        <f t="shared" si="704"/>
        <v>0</v>
      </c>
      <c r="AQ6947" s="63">
        <f t="shared" si="700"/>
        <v>6947</v>
      </c>
      <c r="AR6947" s="72">
        <f t="shared" si="699"/>
        <v>0</v>
      </c>
    </row>
    <row r="6948" spans="35:44" x14ac:dyDescent="0.25">
      <c r="AI6948" s="72">
        <f t="shared" si="701"/>
        <v>0</v>
      </c>
      <c r="AJ6948" s="72">
        <f t="shared" si="702"/>
        <v>0</v>
      </c>
      <c r="AK6948" s="72">
        <f t="shared" si="703"/>
        <v>0</v>
      </c>
      <c r="AL6948" s="72">
        <f t="shared" si="704"/>
        <v>0</v>
      </c>
      <c r="AQ6948" s="63">
        <f t="shared" si="700"/>
        <v>6948</v>
      </c>
      <c r="AR6948" s="72">
        <f t="shared" si="699"/>
        <v>0</v>
      </c>
    </row>
    <row r="6949" spans="35:44" x14ac:dyDescent="0.25">
      <c r="AI6949" s="72">
        <f t="shared" si="701"/>
        <v>0</v>
      </c>
      <c r="AJ6949" s="72">
        <f t="shared" si="702"/>
        <v>0</v>
      </c>
      <c r="AK6949" s="72">
        <f t="shared" si="703"/>
        <v>0</v>
      </c>
      <c r="AL6949" s="72">
        <f t="shared" si="704"/>
        <v>0</v>
      </c>
      <c r="AQ6949" s="63">
        <f t="shared" si="700"/>
        <v>6949</v>
      </c>
      <c r="AR6949" s="72">
        <f t="shared" si="699"/>
        <v>0</v>
      </c>
    </row>
    <row r="6950" spans="35:44" x14ac:dyDescent="0.25">
      <c r="AI6950" s="72">
        <f t="shared" si="701"/>
        <v>0</v>
      </c>
      <c r="AJ6950" s="72">
        <f t="shared" si="702"/>
        <v>0</v>
      </c>
      <c r="AK6950" s="72">
        <f t="shared" si="703"/>
        <v>0</v>
      </c>
      <c r="AL6950" s="72">
        <f t="shared" si="704"/>
        <v>0</v>
      </c>
      <c r="AQ6950" s="63">
        <f t="shared" si="700"/>
        <v>6950</v>
      </c>
      <c r="AR6950" s="72">
        <f t="shared" si="699"/>
        <v>0</v>
      </c>
    </row>
    <row r="6951" spans="35:44" x14ac:dyDescent="0.25">
      <c r="AI6951" s="72">
        <f t="shared" si="701"/>
        <v>0</v>
      </c>
      <c r="AJ6951" s="72">
        <f t="shared" si="702"/>
        <v>0</v>
      </c>
      <c r="AK6951" s="72">
        <f t="shared" si="703"/>
        <v>0</v>
      </c>
      <c r="AL6951" s="72">
        <f t="shared" si="704"/>
        <v>0</v>
      </c>
      <c r="AQ6951" s="63">
        <f t="shared" si="700"/>
        <v>6951</v>
      </c>
      <c r="AR6951" s="72">
        <f t="shared" si="699"/>
        <v>0</v>
      </c>
    </row>
    <row r="6952" spans="35:44" x14ac:dyDescent="0.25">
      <c r="AI6952" s="72">
        <f t="shared" si="701"/>
        <v>0</v>
      </c>
      <c r="AJ6952" s="72">
        <f t="shared" si="702"/>
        <v>0</v>
      </c>
      <c r="AK6952" s="72">
        <f t="shared" si="703"/>
        <v>0</v>
      </c>
      <c r="AL6952" s="72">
        <f t="shared" si="704"/>
        <v>0</v>
      </c>
      <c r="AQ6952" s="63">
        <f t="shared" si="700"/>
        <v>6952</v>
      </c>
      <c r="AR6952" s="72">
        <f t="shared" si="699"/>
        <v>0</v>
      </c>
    </row>
    <row r="6953" spans="35:44" x14ac:dyDescent="0.25">
      <c r="AI6953" s="72">
        <f t="shared" si="701"/>
        <v>0</v>
      </c>
      <c r="AJ6953" s="72">
        <f t="shared" si="702"/>
        <v>0</v>
      </c>
      <c r="AK6953" s="72">
        <f t="shared" si="703"/>
        <v>0</v>
      </c>
      <c r="AL6953" s="72">
        <f t="shared" si="704"/>
        <v>0</v>
      </c>
      <c r="AQ6953" s="63">
        <f t="shared" si="700"/>
        <v>6953</v>
      </c>
      <c r="AR6953" s="72">
        <f t="shared" si="699"/>
        <v>0</v>
      </c>
    </row>
    <row r="6954" spans="35:44" x14ac:dyDescent="0.25">
      <c r="AI6954" s="72">
        <f t="shared" si="701"/>
        <v>0</v>
      </c>
      <c r="AJ6954" s="72">
        <f t="shared" si="702"/>
        <v>0</v>
      </c>
      <c r="AK6954" s="72">
        <f t="shared" si="703"/>
        <v>0</v>
      </c>
      <c r="AL6954" s="72">
        <f t="shared" si="704"/>
        <v>0</v>
      </c>
      <c r="AQ6954" s="63">
        <f t="shared" si="700"/>
        <v>6954</v>
      </c>
      <c r="AR6954" s="72">
        <f t="shared" si="699"/>
        <v>0</v>
      </c>
    </row>
    <row r="6955" spans="35:44" x14ac:dyDescent="0.25">
      <c r="AI6955" s="72">
        <f t="shared" si="701"/>
        <v>0</v>
      </c>
      <c r="AJ6955" s="72">
        <f t="shared" si="702"/>
        <v>0</v>
      </c>
      <c r="AK6955" s="72">
        <f t="shared" si="703"/>
        <v>0</v>
      </c>
      <c r="AL6955" s="72">
        <f t="shared" si="704"/>
        <v>0</v>
      </c>
      <c r="AQ6955" s="63">
        <f t="shared" si="700"/>
        <v>6955</v>
      </c>
      <c r="AR6955" s="72">
        <f t="shared" si="699"/>
        <v>0</v>
      </c>
    </row>
    <row r="6956" spans="35:44" x14ac:dyDescent="0.25">
      <c r="AI6956" s="72">
        <f t="shared" si="701"/>
        <v>0</v>
      </c>
      <c r="AJ6956" s="72">
        <f t="shared" si="702"/>
        <v>0</v>
      </c>
      <c r="AK6956" s="72">
        <f t="shared" si="703"/>
        <v>0</v>
      </c>
      <c r="AL6956" s="72">
        <f t="shared" si="704"/>
        <v>0</v>
      </c>
      <c r="AQ6956" s="63">
        <f t="shared" si="700"/>
        <v>6956</v>
      </c>
      <c r="AR6956" s="72">
        <f t="shared" si="699"/>
        <v>0</v>
      </c>
    </row>
    <row r="6957" spans="35:44" x14ac:dyDescent="0.25">
      <c r="AI6957" s="72">
        <f t="shared" si="701"/>
        <v>0</v>
      </c>
      <c r="AJ6957" s="72">
        <f t="shared" si="702"/>
        <v>0</v>
      </c>
      <c r="AK6957" s="72">
        <f t="shared" si="703"/>
        <v>0</v>
      </c>
      <c r="AL6957" s="72">
        <f t="shared" si="704"/>
        <v>0</v>
      </c>
      <c r="AQ6957" s="63">
        <f t="shared" si="700"/>
        <v>6957</v>
      </c>
      <c r="AR6957" s="72">
        <f t="shared" si="699"/>
        <v>0</v>
      </c>
    </row>
    <row r="6958" spans="35:44" x14ac:dyDescent="0.25">
      <c r="AI6958" s="72">
        <f t="shared" si="701"/>
        <v>0</v>
      </c>
      <c r="AJ6958" s="72">
        <f t="shared" si="702"/>
        <v>0</v>
      </c>
      <c r="AK6958" s="72">
        <f t="shared" si="703"/>
        <v>0</v>
      </c>
      <c r="AL6958" s="72">
        <f t="shared" si="704"/>
        <v>0</v>
      </c>
      <c r="AQ6958" s="63">
        <f t="shared" si="700"/>
        <v>6958</v>
      </c>
      <c r="AR6958" s="72">
        <f t="shared" si="699"/>
        <v>0</v>
      </c>
    </row>
    <row r="6959" spans="35:44" x14ac:dyDescent="0.25">
      <c r="AI6959" s="72">
        <f t="shared" si="701"/>
        <v>0</v>
      </c>
      <c r="AJ6959" s="72">
        <f t="shared" si="702"/>
        <v>0</v>
      </c>
      <c r="AK6959" s="72">
        <f t="shared" si="703"/>
        <v>0</v>
      </c>
      <c r="AL6959" s="72">
        <f t="shared" si="704"/>
        <v>0</v>
      </c>
      <c r="AQ6959" s="63">
        <f t="shared" si="700"/>
        <v>6959</v>
      </c>
      <c r="AR6959" s="72">
        <f t="shared" si="699"/>
        <v>0</v>
      </c>
    </row>
    <row r="6960" spans="35:44" x14ac:dyDescent="0.25">
      <c r="AI6960" s="72">
        <f t="shared" si="701"/>
        <v>0</v>
      </c>
      <c r="AJ6960" s="72">
        <f t="shared" si="702"/>
        <v>0</v>
      </c>
      <c r="AK6960" s="72">
        <f t="shared" si="703"/>
        <v>0</v>
      </c>
      <c r="AL6960" s="72">
        <f t="shared" si="704"/>
        <v>0</v>
      </c>
      <c r="AQ6960" s="63">
        <f t="shared" si="700"/>
        <v>6960</v>
      </c>
      <c r="AR6960" s="72">
        <f t="shared" si="699"/>
        <v>0</v>
      </c>
    </row>
    <row r="6961" spans="35:44" x14ac:dyDescent="0.25">
      <c r="AI6961" s="72">
        <f t="shared" si="701"/>
        <v>0</v>
      </c>
      <c r="AJ6961" s="72">
        <f t="shared" si="702"/>
        <v>0</v>
      </c>
      <c r="AK6961" s="72">
        <f t="shared" si="703"/>
        <v>0</v>
      </c>
      <c r="AL6961" s="72">
        <f t="shared" si="704"/>
        <v>0</v>
      </c>
      <c r="AQ6961" s="63">
        <f t="shared" si="700"/>
        <v>6961</v>
      </c>
      <c r="AR6961" s="72">
        <f t="shared" si="699"/>
        <v>0</v>
      </c>
    </row>
    <row r="6962" spans="35:44" x14ac:dyDescent="0.25">
      <c r="AI6962" s="72">
        <f t="shared" si="701"/>
        <v>0</v>
      </c>
      <c r="AJ6962" s="72">
        <f t="shared" si="702"/>
        <v>0</v>
      </c>
      <c r="AK6962" s="72">
        <f t="shared" si="703"/>
        <v>0</v>
      </c>
      <c r="AL6962" s="72">
        <f t="shared" si="704"/>
        <v>0</v>
      </c>
      <c r="AQ6962" s="63">
        <f t="shared" si="700"/>
        <v>6962</v>
      </c>
      <c r="AR6962" s="72">
        <f t="shared" si="699"/>
        <v>0</v>
      </c>
    </row>
    <row r="6963" spans="35:44" x14ac:dyDescent="0.25">
      <c r="AI6963" s="72">
        <f t="shared" si="701"/>
        <v>0</v>
      </c>
      <c r="AJ6963" s="72">
        <f t="shared" si="702"/>
        <v>0</v>
      </c>
      <c r="AK6963" s="72">
        <f t="shared" si="703"/>
        <v>0</v>
      </c>
      <c r="AL6963" s="72">
        <f t="shared" si="704"/>
        <v>0</v>
      </c>
      <c r="AQ6963" s="63">
        <f t="shared" si="700"/>
        <v>6963</v>
      </c>
      <c r="AR6963" s="72">
        <f t="shared" si="699"/>
        <v>0</v>
      </c>
    </row>
    <row r="6964" spans="35:44" x14ac:dyDescent="0.25">
      <c r="AI6964" s="72">
        <f t="shared" si="701"/>
        <v>0</v>
      </c>
      <c r="AJ6964" s="72">
        <f t="shared" si="702"/>
        <v>0</v>
      </c>
      <c r="AK6964" s="72">
        <f t="shared" si="703"/>
        <v>0</v>
      </c>
      <c r="AL6964" s="72">
        <f t="shared" si="704"/>
        <v>0</v>
      </c>
      <c r="AQ6964" s="63">
        <f t="shared" si="700"/>
        <v>6964</v>
      </c>
      <c r="AR6964" s="72">
        <f t="shared" si="699"/>
        <v>0</v>
      </c>
    </row>
    <row r="6965" spans="35:44" x14ac:dyDescent="0.25">
      <c r="AI6965" s="72">
        <f t="shared" si="701"/>
        <v>0</v>
      </c>
      <c r="AJ6965" s="72">
        <f t="shared" si="702"/>
        <v>0</v>
      </c>
      <c r="AK6965" s="72">
        <f t="shared" si="703"/>
        <v>0</v>
      </c>
      <c r="AL6965" s="72">
        <f t="shared" si="704"/>
        <v>0</v>
      </c>
      <c r="AQ6965" s="63">
        <f t="shared" si="700"/>
        <v>6965</v>
      </c>
      <c r="AR6965" s="72">
        <f t="shared" si="699"/>
        <v>0</v>
      </c>
    </row>
    <row r="6966" spans="35:44" x14ac:dyDescent="0.25">
      <c r="AI6966" s="72">
        <f t="shared" si="701"/>
        <v>0</v>
      </c>
      <c r="AJ6966" s="72">
        <f t="shared" si="702"/>
        <v>0</v>
      </c>
      <c r="AK6966" s="72">
        <f t="shared" si="703"/>
        <v>0</v>
      </c>
      <c r="AL6966" s="72">
        <f t="shared" si="704"/>
        <v>0</v>
      </c>
      <c r="AQ6966" s="63">
        <f t="shared" si="700"/>
        <v>6966</v>
      </c>
      <c r="AR6966" s="72">
        <f t="shared" si="699"/>
        <v>0</v>
      </c>
    </row>
    <row r="6967" spans="35:44" x14ac:dyDescent="0.25">
      <c r="AI6967" s="72">
        <f t="shared" si="701"/>
        <v>0</v>
      </c>
      <c r="AJ6967" s="72">
        <f t="shared" si="702"/>
        <v>0</v>
      </c>
      <c r="AK6967" s="72">
        <f t="shared" si="703"/>
        <v>0</v>
      </c>
      <c r="AL6967" s="72">
        <f t="shared" si="704"/>
        <v>0</v>
      </c>
      <c r="AQ6967" s="63">
        <f t="shared" si="700"/>
        <v>6967</v>
      </c>
      <c r="AR6967" s="72">
        <f t="shared" si="699"/>
        <v>0</v>
      </c>
    </row>
    <row r="6968" spans="35:44" x14ac:dyDescent="0.25">
      <c r="AI6968" s="72">
        <f t="shared" si="701"/>
        <v>0</v>
      </c>
      <c r="AJ6968" s="72">
        <f t="shared" si="702"/>
        <v>0</v>
      </c>
      <c r="AK6968" s="72">
        <f t="shared" si="703"/>
        <v>0</v>
      </c>
      <c r="AL6968" s="72">
        <f t="shared" si="704"/>
        <v>0</v>
      </c>
      <c r="AQ6968" s="63">
        <f t="shared" si="700"/>
        <v>6968</v>
      </c>
      <c r="AR6968" s="72">
        <f t="shared" si="699"/>
        <v>0</v>
      </c>
    </row>
    <row r="6969" spans="35:44" x14ac:dyDescent="0.25">
      <c r="AI6969" s="72">
        <f t="shared" si="701"/>
        <v>0</v>
      </c>
      <c r="AJ6969" s="72">
        <f t="shared" si="702"/>
        <v>0</v>
      </c>
      <c r="AK6969" s="72">
        <f t="shared" si="703"/>
        <v>0</v>
      </c>
      <c r="AL6969" s="72">
        <f t="shared" si="704"/>
        <v>0</v>
      </c>
      <c r="AQ6969" s="63">
        <f t="shared" si="700"/>
        <v>6969</v>
      </c>
      <c r="AR6969" s="72">
        <f t="shared" si="699"/>
        <v>0</v>
      </c>
    </row>
    <row r="6970" spans="35:44" x14ac:dyDescent="0.25">
      <c r="AI6970" s="72">
        <f t="shared" si="701"/>
        <v>0</v>
      </c>
      <c r="AJ6970" s="72">
        <f t="shared" si="702"/>
        <v>0</v>
      </c>
      <c r="AK6970" s="72">
        <f t="shared" si="703"/>
        <v>0</v>
      </c>
      <c r="AL6970" s="72">
        <f t="shared" si="704"/>
        <v>0</v>
      </c>
      <c r="AQ6970" s="63">
        <f t="shared" si="700"/>
        <v>6970</v>
      </c>
      <c r="AR6970" s="72">
        <f t="shared" si="699"/>
        <v>0</v>
      </c>
    </row>
    <row r="6971" spans="35:44" x14ac:dyDescent="0.25">
      <c r="AI6971" s="72">
        <f t="shared" si="701"/>
        <v>0</v>
      </c>
      <c r="AJ6971" s="72">
        <f t="shared" si="702"/>
        <v>0</v>
      </c>
      <c r="AK6971" s="72">
        <f t="shared" si="703"/>
        <v>0</v>
      </c>
      <c r="AL6971" s="72">
        <f t="shared" si="704"/>
        <v>0</v>
      </c>
      <c r="AQ6971" s="63">
        <f t="shared" si="700"/>
        <v>6971</v>
      </c>
      <c r="AR6971" s="72">
        <f t="shared" si="699"/>
        <v>0</v>
      </c>
    </row>
    <row r="6972" spans="35:44" x14ac:dyDescent="0.25">
      <c r="AI6972" s="72">
        <f t="shared" si="701"/>
        <v>0</v>
      </c>
      <c r="AJ6972" s="72">
        <f t="shared" si="702"/>
        <v>0</v>
      </c>
      <c r="AK6972" s="72">
        <f t="shared" si="703"/>
        <v>0</v>
      </c>
      <c r="AL6972" s="72">
        <f t="shared" si="704"/>
        <v>0</v>
      </c>
      <c r="AQ6972" s="63">
        <f t="shared" si="700"/>
        <v>6972</v>
      </c>
      <c r="AR6972" s="72">
        <f t="shared" si="699"/>
        <v>0</v>
      </c>
    </row>
    <row r="6973" spans="35:44" x14ac:dyDescent="0.25">
      <c r="AI6973" s="72">
        <f t="shared" si="701"/>
        <v>0</v>
      </c>
      <c r="AJ6973" s="72">
        <f t="shared" si="702"/>
        <v>0</v>
      </c>
      <c r="AK6973" s="72">
        <f t="shared" si="703"/>
        <v>0</v>
      </c>
      <c r="AL6973" s="72">
        <f t="shared" si="704"/>
        <v>0</v>
      </c>
      <c r="AQ6973" s="63">
        <f t="shared" si="700"/>
        <v>6973</v>
      </c>
      <c r="AR6973" s="72">
        <f t="shared" si="699"/>
        <v>0</v>
      </c>
    </row>
    <row r="6974" spans="35:44" x14ac:dyDescent="0.25">
      <c r="AI6974" s="72">
        <f t="shared" si="701"/>
        <v>0</v>
      </c>
      <c r="AJ6974" s="72">
        <f t="shared" si="702"/>
        <v>0</v>
      </c>
      <c r="AK6974" s="72">
        <f t="shared" si="703"/>
        <v>0</v>
      </c>
      <c r="AL6974" s="72">
        <f t="shared" si="704"/>
        <v>0</v>
      </c>
      <c r="AQ6974" s="63">
        <f t="shared" si="700"/>
        <v>6974</v>
      </c>
      <c r="AR6974" s="72">
        <f t="shared" si="699"/>
        <v>0</v>
      </c>
    </row>
    <row r="6975" spans="35:44" x14ac:dyDescent="0.25">
      <c r="AI6975" s="72">
        <f t="shared" si="701"/>
        <v>0</v>
      </c>
      <c r="AJ6975" s="72">
        <f t="shared" si="702"/>
        <v>0</v>
      </c>
      <c r="AK6975" s="72">
        <f t="shared" si="703"/>
        <v>0</v>
      </c>
      <c r="AL6975" s="72">
        <f t="shared" si="704"/>
        <v>0</v>
      </c>
      <c r="AQ6975" s="63">
        <f t="shared" si="700"/>
        <v>6975</v>
      </c>
      <c r="AR6975" s="72">
        <f t="shared" si="699"/>
        <v>0</v>
      </c>
    </row>
    <row r="6976" spans="35:44" x14ac:dyDescent="0.25">
      <c r="AI6976" s="72">
        <f t="shared" si="701"/>
        <v>0</v>
      </c>
      <c r="AJ6976" s="72">
        <f t="shared" si="702"/>
        <v>0</v>
      </c>
      <c r="AK6976" s="72">
        <f t="shared" si="703"/>
        <v>0</v>
      </c>
      <c r="AL6976" s="72">
        <f t="shared" si="704"/>
        <v>0</v>
      </c>
      <c r="AQ6976" s="63">
        <f t="shared" si="700"/>
        <v>6976</v>
      </c>
      <c r="AR6976" s="72">
        <f t="shared" si="699"/>
        <v>0</v>
      </c>
    </row>
    <row r="6977" spans="35:44" x14ac:dyDescent="0.25">
      <c r="AI6977" s="72">
        <f t="shared" si="701"/>
        <v>0</v>
      </c>
      <c r="AJ6977" s="72">
        <f t="shared" si="702"/>
        <v>0</v>
      </c>
      <c r="AK6977" s="72">
        <f t="shared" si="703"/>
        <v>0</v>
      </c>
      <c r="AL6977" s="72">
        <f t="shared" si="704"/>
        <v>0</v>
      </c>
      <c r="AQ6977" s="63">
        <f t="shared" si="700"/>
        <v>6977</v>
      </c>
      <c r="AR6977" s="72">
        <f t="shared" ref="AR6977:AR7040" si="705">SUMIFS(AI:AI,AL:AL,AQ6977)</f>
        <v>0</v>
      </c>
    </row>
    <row r="6978" spans="35:44" x14ac:dyDescent="0.25">
      <c r="AI6978" s="72">
        <f t="shared" si="701"/>
        <v>0</v>
      </c>
      <c r="AJ6978" s="72">
        <f t="shared" si="702"/>
        <v>0</v>
      </c>
      <c r="AK6978" s="72">
        <f t="shared" si="703"/>
        <v>0</v>
      </c>
      <c r="AL6978" s="72">
        <f t="shared" si="704"/>
        <v>0</v>
      </c>
      <c r="AQ6978" s="63">
        <f t="shared" si="700"/>
        <v>6978</v>
      </c>
      <c r="AR6978" s="72">
        <f t="shared" si="705"/>
        <v>0</v>
      </c>
    </row>
    <row r="6979" spans="35:44" x14ac:dyDescent="0.25">
      <c r="AI6979" s="72">
        <f t="shared" si="701"/>
        <v>0</v>
      </c>
      <c r="AJ6979" s="72">
        <f t="shared" si="702"/>
        <v>0</v>
      </c>
      <c r="AK6979" s="72">
        <f t="shared" si="703"/>
        <v>0</v>
      </c>
      <c r="AL6979" s="72">
        <f t="shared" si="704"/>
        <v>0</v>
      </c>
      <c r="AQ6979" s="63">
        <f t="shared" ref="AQ6979:AQ7042" si="706">1+AQ6978</f>
        <v>6979</v>
      </c>
      <c r="AR6979" s="72">
        <f t="shared" si="705"/>
        <v>0</v>
      </c>
    </row>
    <row r="6980" spans="35:44" x14ac:dyDescent="0.25">
      <c r="AI6980" s="72">
        <f t="shared" si="701"/>
        <v>0</v>
      </c>
      <c r="AJ6980" s="72">
        <f t="shared" si="702"/>
        <v>0</v>
      </c>
      <c r="AK6980" s="72">
        <f t="shared" si="703"/>
        <v>0</v>
      </c>
      <c r="AL6980" s="72">
        <f t="shared" si="704"/>
        <v>0</v>
      </c>
      <c r="AQ6980" s="63">
        <f t="shared" si="706"/>
        <v>6980</v>
      </c>
      <c r="AR6980" s="72">
        <f t="shared" si="705"/>
        <v>0</v>
      </c>
    </row>
    <row r="6981" spans="35:44" x14ac:dyDescent="0.25">
      <c r="AI6981" s="72">
        <f t="shared" si="701"/>
        <v>0</v>
      </c>
      <c r="AJ6981" s="72">
        <f t="shared" si="702"/>
        <v>0</v>
      </c>
      <c r="AK6981" s="72">
        <f t="shared" si="703"/>
        <v>0</v>
      </c>
      <c r="AL6981" s="72">
        <f t="shared" si="704"/>
        <v>0</v>
      </c>
      <c r="AQ6981" s="63">
        <f t="shared" si="706"/>
        <v>6981</v>
      </c>
      <c r="AR6981" s="72">
        <f t="shared" si="705"/>
        <v>0</v>
      </c>
    </row>
    <row r="6982" spans="35:44" x14ac:dyDescent="0.25">
      <c r="AI6982" s="72">
        <f t="shared" si="701"/>
        <v>0</v>
      </c>
      <c r="AJ6982" s="72">
        <f t="shared" si="702"/>
        <v>0</v>
      </c>
      <c r="AK6982" s="72">
        <f t="shared" si="703"/>
        <v>0</v>
      </c>
      <c r="AL6982" s="72">
        <f t="shared" si="704"/>
        <v>0</v>
      </c>
      <c r="AQ6982" s="63">
        <f t="shared" si="706"/>
        <v>6982</v>
      </c>
      <c r="AR6982" s="72">
        <f t="shared" si="705"/>
        <v>0</v>
      </c>
    </row>
    <row r="6983" spans="35:44" x14ac:dyDescent="0.25">
      <c r="AI6983" s="72">
        <f t="shared" si="701"/>
        <v>0</v>
      </c>
      <c r="AJ6983" s="72">
        <f t="shared" si="702"/>
        <v>0</v>
      </c>
      <c r="AK6983" s="72">
        <f t="shared" si="703"/>
        <v>0</v>
      </c>
      <c r="AL6983" s="72">
        <f t="shared" si="704"/>
        <v>0</v>
      </c>
      <c r="AQ6983" s="63">
        <f t="shared" si="706"/>
        <v>6983</v>
      </c>
      <c r="AR6983" s="72">
        <f t="shared" si="705"/>
        <v>0</v>
      </c>
    </row>
    <row r="6984" spans="35:44" x14ac:dyDescent="0.25">
      <c r="AI6984" s="72">
        <f t="shared" si="701"/>
        <v>0</v>
      </c>
      <c r="AJ6984" s="72">
        <f t="shared" si="702"/>
        <v>0</v>
      </c>
      <c r="AK6984" s="72">
        <f t="shared" si="703"/>
        <v>0</v>
      </c>
      <c r="AL6984" s="72">
        <f t="shared" si="704"/>
        <v>0</v>
      </c>
      <c r="AQ6984" s="63">
        <f t="shared" si="706"/>
        <v>6984</v>
      </c>
      <c r="AR6984" s="72">
        <f t="shared" si="705"/>
        <v>0</v>
      </c>
    </row>
    <row r="6985" spans="35:44" x14ac:dyDescent="0.25">
      <c r="AI6985" s="72">
        <f t="shared" si="701"/>
        <v>0</v>
      </c>
      <c r="AJ6985" s="72">
        <f t="shared" si="702"/>
        <v>0</v>
      </c>
      <c r="AK6985" s="72">
        <f t="shared" si="703"/>
        <v>0</v>
      </c>
      <c r="AL6985" s="72">
        <f t="shared" si="704"/>
        <v>0</v>
      </c>
      <c r="AQ6985" s="63">
        <f t="shared" si="706"/>
        <v>6985</v>
      </c>
      <c r="AR6985" s="72">
        <f t="shared" si="705"/>
        <v>0</v>
      </c>
    </row>
    <row r="6986" spans="35:44" x14ac:dyDescent="0.25">
      <c r="AI6986" s="72">
        <f t="shared" si="701"/>
        <v>0</v>
      </c>
      <c r="AJ6986" s="72">
        <f t="shared" si="702"/>
        <v>0</v>
      </c>
      <c r="AK6986" s="72">
        <f t="shared" si="703"/>
        <v>0</v>
      </c>
      <c r="AL6986" s="72">
        <f t="shared" si="704"/>
        <v>0</v>
      </c>
      <c r="AQ6986" s="63">
        <f t="shared" si="706"/>
        <v>6986</v>
      </c>
      <c r="AR6986" s="72">
        <f t="shared" si="705"/>
        <v>0</v>
      </c>
    </row>
    <row r="6987" spans="35:44" x14ac:dyDescent="0.25">
      <c r="AI6987" s="72">
        <f t="shared" si="701"/>
        <v>0</v>
      </c>
      <c r="AJ6987" s="72">
        <f t="shared" si="702"/>
        <v>0</v>
      </c>
      <c r="AK6987" s="72">
        <f t="shared" si="703"/>
        <v>0</v>
      </c>
      <c r="AL6987" s="72">
        <f t="shared" si="704"/>
        <v>0</v>
      </c>
      <c r="AQ6987" s="63">
        <f t="shared" si="706"/>
        <v>6987</v>
      </c>
      <c r="AR6987" s="72">
        <f t="shared" si="705"/>
        <v>0</v>
      </c>
    </row>
    <row r="6988" spans="35:44" x14ac:dyDescent="0.25">
      <c r="AI6988" s="72">
        <f t="shared" si="701"/>
        <v>0</v>
      </c>
      <c r="AJ6988" s="72">
        <f t="shared" si="702"/>
        <v>0</v>
      </c>
      <c r="AK6988" s="72">
        <f t="shared" si="703"/>
        <v>0</v>
      </c>
      <c r="AL6988" s="72">
        <f t="shared" si="704"/>
        <v>0</v>
      </c>
      <c r="AQ6988" s="63">
        <f t="shared" si="706"/>
        <v>6988</v>
      </c>
      <c r="AR6988" s="72">
        <f t="shared" si="705"/>
        <v>0</v>
      </c>
    </row>
    <row r="6989" spans="35:44" x14ac:dyDescent="0.25">
      <c r="AI6989" s="72">
        <f t="shared" si="701"/>
        <v>0</v>
      </c>
      <c r="AJ6989" s="72">
        <f t="shared" si="702"/>
        <v>0</v>
      </c>
      <c r="AK6989" s="72">
        <f t="shared" si="703"/>
        <v>0</v>
      </c>
      <c r="AL6989" s="72">
        <f t="shared" si="704"/>
        <v>0</v>
      </c>
      <c r="AQ6989" s="63">
        <f t="shared" si="706"/>
        <v>6989</v>
      </c>
      <c r="AR6989" s="72">
        <f t="shared" si="705"/>
        <v>0</v>
      </c>
    </row>
    <row r="6990" spans="35:44" x14ac:dyDescent="0.25">
      <c r="AI6990" s="72">
        <f t="shared" si="701"/>
        <v>0</v>
      </c>
      <c r="AJ6990" s="72">
        <f t="shared" si="702"/>
        <v>0</v>
      </c>
      <c r="AK6990" s="72">
        <f t="shared" si="703"/>
        <v>0</v>
      </c>
      <c r="AL6990" s="72">
        <f t="shared" si="704"/>
        <v>0</v>
      </c>
      <c r="AQ6990" s="63">
        <f t="shared" si="706"/>
        <v>6990</v>
      </c>
      <c r="AR6990" s="72">
        <f t="shared" si="705"/>
        <v>0</v>
      </c>
    </row>
    <row r="6991" spans="35:44" x14ac:dyDescent="0.25">
      <c r="AI6991" s="72">
        <f t="shared" si="701"/>
        <v>0</v>
      </c>
      <c r="AJ6991" s="72">
        <f t="shared" si="702"/>
        <v>0</v>
      </c>
      <c r="AK6991" s="72">
        <f t="shared" si="703"/>
        <v>0</v>
      </c>
      <c r="AL6991" s="72">
        <f t="shared" si="704"/>
        <v>0</v>
      </c>
      <c r="AQ6991" s="63">
        <f t="shared" si="706"/>
        <v>6991</v>
      </c>
      <c r="AR6991" s="72">
        <f t="shared" si="705"/>
        <v>0</v>
      </c>
    </row>
    <row r="6992" spans="35:44" x14ac:dyDescent="0.25">
      <c r="AI6992" s="72">
        <f t="shared" si="701"/>
        <v>0</v>
      </c>
      <c r="AJ6992" s="72">
        <f t="shared" si="702"/>
        <v>0</v>
      </c>
      <c r="AK6992" s="72">
        <f t="shared" si="703"/>
        <v>0</v>
      </c>
      <c r="AL6992" s="72">
        <f t="shared" si="704"/>
        <v>0</v>
      </c>
      <c r="AQ6992" s="63">
        <f t="shared" si="706"/>
        <v>6992</v>
      </c>
      <c r="AR6992" s="72">
        <f t="shared" si="705"/>
        <v>0</v>
      </c>
    </row>
    <row r="6993" spans="35:44" x14ac:dyDescent="0.25">
      <c r="AI6993" s="72">
        <f t="shared" si="701"/>
        <v>0</v>
      </c>
      <c r="AJ6993" s="72">
        <f t="shared" si="702"/>
        <v>0</v>
      </c>
      <c r="AK6993" s="72">
        <f t="shared" si="703"/>
        <v>0</v>
      </c>
      <c r="AL6993" s="72">
        <f t="shared" si="704"/>
        <v>0</v>
      </c>
      <c r="AQ6993" s="63">
        <f t="shared" si="706"/>
        <v>6993</v>
      </c>
      <c r="AR6993" s="72">
        <f t="shared" si="705"/>
        <v>0</v>
      </c>
    </row>
    <row r="6994" spans="35:44" x14ac:dyDescent="0.25">
      <c r="AI6994" s="72">
        <f t="shared" si="701"/>
        <v>0</v>
      </c>
      <c r="AJ6994" s="72">
        <f t="shared" si="702"/>
        <v>0</v>
      </c>
      <c r="AK6994" s="72">
        <f t="shared" si="703"/>
        <v>0</v>
      </c>
      <c r="AL6994" s="72">
        <f t="shared" si="704"/>
        <v>0</v>
      </c>
      <c r="AQ6994" s="63">
        <f t="shared" si="706"/>
        <v>6994</v>
      </c>
      <c r="AR6994" s="72">
        <f t="shared" si="705"/>
        <v>0</v>
      </c>
    </row>
    <row r="6995" spans="35:44" x14ac:dyDescent="0.25">
      <c r="AI6995" s="72">
        <f t="shared" si="701"/>
        <v>0</v>
      </c>
      <c r="AJ6995" s="72">
        <f t="shared" si="702"/>
        <v>0</v>
      </c>
      <c r="AK6995" s="72">
        <f t="shared" si="703"/>
        <v>0</v>
      </c>
      <c r="AL6995" s="72">
        <f t="shared" si="704"/>
        <v>0</v>
      </c>
      <c r="AQ6995" s="63">
        <f t="shared" si="706"/>
        <v>6995</v>
      </c>
      <c r="AR6995" s="72">
        <f t="shared" si="705"/>
        <v>0</v>
      </c>
    </row>
    <row r="6996" spans="35:44" x14ac:dyDescent="0.25">
      <c r="AI6996" s="72">
        <f t="shared" si="701"/>
        <v>0</v>
      </c>
      <c r="AJ6996" s="72">
        <f t="shared" si="702"/>
        <v>0</v>
      </c>
      <c r="AK6996" s="72">
        <f t="shared" si="703"/>
        <v>0</v>
      </c>
      <c r="AL6996" s="72">
        <f t="shared" si="704"/>
        <v>0</v>
      </c>
      <c r="AQ6996" s="63">
        <f t="shared" si="706"/>
        <v>6996</v>
      </c>
      <c r="AR6996" s="72">
        <f t="shared" si="705"/>
        <v>0</v>
      </c>
    </row>
    <row r="6997" spans="35:44" x14ac:dyDescent="0.25">
      <c r="AI6997" s="72">
        <f t="shared" si="701"/>
        <v>0</v>
      </c>
      <c r="AJ6997" s="72">
        <f t="shared" si="702"/>
        <v>0</v>
      </c>
      <c r="AK6997" s="72">
        <f t="shared" si="703"/>
        <v>0</v>
      </c>
      <c r="AL6997" s="72">
        <f t="shared" si="704"/>
        <v>0</v>
      </c>
      <c r="AQ6997" s="63">
        <f t="shared" si="706"/>
        <v>6997</v>
      </c>
      <c r="AR6997" s="72">
        <f t="shared" si="705"/>
        <v>0</v>
      </c>
    </row>
    <row r="6998" spans="35:44" x14ac:dyDescent="0.25">
      <c r="AI6998" s="72">
        <f t="shared" si="701"/>
        <v>0</v>
      </c>
      <c r="AJ6998" s="72">
        <f t="shared" si="702"/>
        <v>0</v>
      </c>
      <c r="AK6998" s="72">
        <f t="shared" si="703"/>
        <v>0</v>
      </c>
      <c r="AL6998" s="72">
        <f t="shared" si="704"/>
        <v>0</v>
      </c>
      <c r="AQ6998" s="63">
        <f t="shared" si="706"/>
        <v>6998</v>
      </c>
      <c r="AR6998" s="72">
        <f t="shared" si="705"/>
        <v>0</v>
      </c>
    </row>
    <row r="6999" spans="35:44" x14ac:dyDescent="0.25">
      <c r="AI6999" s="72">
        <f t="shared" si="701"/>
        <v>0</v>
      </c>
      <c r="AJ6999" s="72">
        <f t="shared" si="702"/>
        <v>0</v>
      </c>
      <c r="AK6999" s="72">
        <f t="shared" si="703"/>
        <v>0</v>
      </c>
      <c r="AL6999" s="72">
        <f t="shared" si="704"/>
        <v>0</v>
      </c>
      <c r="AQ6999" s="63">
        <f t="shared" si="706"/>
        <v>6999</v>
      </c>
      <c r="AR6999" s="72">
        <f t="shared" si="705"/>
        <v>0</v>
      </c>
    </row>
    <row r="7000" spans="35:44" x14ac:dyDescent="0.25">
      <c r="AI7000" s="72">
        <f t="shared" si="701"/>
        <v>0</v>
      </c>
      <c r="AJ7000" s="72">
        <f t="shared" si="702"/>
        <v>0</v>
      </c>
      <c r="AK7000" s="72">
        <f t="shared" si="703"/>
        <v>0</v>
      </c>
      <c r="AL7000" s="72">
        <f t="shared" si="704"/>
        <v>0</v>
      </c>
      <c r="AQ7000" s="63">
        <f t="shared" si="706"/>
        <v>7000</v>
      </c>
      <c r="AR7000" s="72">
        <f t="shared" si="705"/>
        <v>0</v>
      </c>
    </row>
    <row r="7001" spans="35:44" x14ac:dyDescent="0.25">
      <c r="AI7001" s="72">
        <f t="shared" si="701"/>
        <v>0</v>
      </c>
      <c r="AJ7001" s="72">
        <f t="shared" si="702"/>
        <v>0</v>
      </c>
      <c r="AK7001" s="72">
        <f t="shared" si="703"/>
        <v>0</v>
      </c>
      <c r="AL7001" s="72">
        <f t="shared" si="704"/>
        <v>0</v>
      </c>
      <c r="AQ7001" s="63">
        <f t="shared" si="706"/>
        <v>7001</v>
      </c>
      <c r="AR7001" s="72">
        <f t="shared" si="705"/>
        <v>0</v>
      </c>
    </row>
    <row r="7002" spans="35:44" x14ac:dyDescent="0.25">
      <c r="AI7002" s="72">
        <f t="shared" si="701"/>
        <v>0</v>
      </c>
      <c r="AJ7002" s="72">
        <f t="shared" si="702"/>
        <v>0</v>
      </c>
      <c r="AK7002" s="72">
        <f t="shared" si="703"/>
        <v>0</v>
      </c>
      <c r="AL7002" s="72">
        <f t="shared" si="704"/>
        <v>0</v>
      </c>
      <c r="AQ7002" s="63">
        <f t="shared" si="706"/>
        <v>7002</v>
      </c>
      <c r="AR7002" s="72">
        <f t="shared" si="705"/>
        <v>0</v>
      </c>
    </row>
    <row r="7003" spans="35:44" x14ac:dyDescent="0.25">
      <c r="AI7003" s="72">
        <f t="shared" si="701"/>
        <v>0</v>
      </c>
      <c r="AJ7003" s="72">
        <f t="shared" si="702"/>
        <v>0</v>
      </c>
      <c r="AK7003" s="72">
        <f t="shared" si="703"/>
        <v>0</v>
      </c>
      <c r="AL7003" s="72">
        <f t="shared" si="704"/>
        <v>0</v>
      </c>
      <c r="AQ7003" s="63">
        <f t="shared" si="706"/>
        <v>7003</v>
      </c>
      <c r="AR7003" s="72">
        <f t="shared" si="705"/>
        <v>0</v>
      </c>
    </row>
    <row r="7004" spans="35:44" x14ac:dyDescent="0.25">
      <c r="AI7004" s="72">
        <f t="shared" si="701"/>
        <v>0</v>
      </c>
      <c r="AJ7004" s="72">
        <f t="shared" si="702"/>
        <v>0</v>
      </c>
      <c r="AK7004" s="72">
        <f t="shared" si="703"/>
        <v>0</v>
      </c>
      <c r="AL7004" s="72">
        <f t="shared" si="704"/>
        <v>0</v>
      </c>
      <c r="AQ7004" s="63">
        <f t="shared" si="706"/>
        <v>7004</v>
      </c>
      <c r="AR7004" s="72">
        <f t="shared" si="705"/>
        <v>0</v>
      </c>
    </row>
    <row r="7005" spans="35:44" x14ac:dyDescent="0.25">
      <c r="AI7005" s="72">
        <f t="shared" si="701"/>
        <v>0</v>
      </c>
      <c r="AJ7005" s="72">
        <f t="shared" si="702"/>
        <v>0</v>
      </c>
      <c r="AK7005" s="72">
        <f t="shared" si="703"/>
        <v>0</v>
      </c>
      <c r="AL7005" s="72">
        <f t="shared" si="704"/>
        <v>0</v>
      </c>
      <c r="AQ7005" s="63">
        <f t="shared" si="706"/>
        <v>7005</v>
      </c>
      <c r="AR7005" s="72">
        <f t="shared" si="705"/>
        <v>0</v>
      </c>
    </row>
    <row r="7006" spans="35:44" x14ac:dyDescent="0.25">
      <c r="AI7006" s="72">
        <f t="shared" si="701"/>
        <v>0</v>
      </c>
      <c r="AJ7006" s="72">
        <f t="shared" si="702"/>
        <v>0</v>
      </c>
      <c r="AK7006" s="72">
        <f t="shared" si="703"/>
        <v>0</v>
      </c>
      <c r="AL7006" s="72">
        <f t="shared" si="704"/>
        <v>0</v>
      </c>
      <c r="AQ7006" s="63">
        <f t="shared" si="706"/>
        <v>7006</v>
      </c>
      <c r="AR7006" s="72">
        <f t="shared" si="705"/>
        <v>0</v>
      </c>
    </row>
    <row r="7007" spans="35:44" x14ac:dyDescent="0.25">
      <c r="AI7007" s="72">
        <f t="shared" ref="AI7007:AI7070" si="707">D7007*(C7007-C7006)*86400*$B$16</f>
        <v>0</v>
      </c>
      <c r="AJ7007" s="72">
        <f t="shared" ref="AJ7007:AJ7070" si="708">ROUNDUP((C7007-$C$1)/7,0)</f>
        <v>0</v>
      </c>
      <c r="AK7007" s="72">
        <f t="shared" ref="AK7007:AK7070" si="709">ROUNDUP((C7007-$C$1)/1,0)</f>
        <v>0</v>
      </c>
      <c r="AL7007" s="72">
        <f t="shared" ref="AL7007:AL7070" si="710">ROUNDUP((C7007-$C$1)*24,0)</f>
        <v>0</v>
      </c>
      <c r="AQ7007" s="63">
        <f t="shared" si="706"/>
        <v>7007</v>
      </c>
      <c r="AR7007" s="72">
        <f t="shared" si="705"/>
        <v>0</v>
      </c>
    </row>
    <row r="7008" spans="35:44" x14ac:dyDescent="0.25">
      <c r="AI7008" s="72">
        <f t="shared" si="707"/>
        <v>0</v>
      </c>
      <c r="AJ7008" s="72">
        <f t="shared" si="708"/>
        <v>0</v>
      </c>
      <c r="AK7008" s="72">
        <f t="shared" si="709"/>
        <v>0</v>
      </c>
      <c r="AL7008" s="72">
        <f t="shared" si="710"/>
        <v>0</v>
      </c>
      <c r="AQ7008" s="63">
        <f t="shared" si="706"/>
        <v>7008</v>
      </c>
      <c r="AR7008" s="72">
        <f t="shared" si="705"/>
        <v>0</v>
      </c>
    </row>
    <row r="7009" spans="35:44" x14ac:dyDescent="0.25">
      <c r="AI7009" s="72">
        <f t="shared" si="707"/>
        <v>0</v>
      </c>
      <c r="AJ7009" s="72">
        <f t="shared" si="708"/>
        <v>0</v>
      </c>
      <c r="AK7009" s="72">
        <f t="shared" si="709"/>
        <v>0</v>
      </c>
      <c r="AL7009" s="72">
        <f t="shared" si="710"/>
        <v>0</v>
      </c>
      <c r="AQ7009" s="63">
        <f t="shared" si="706"/>
        <v>7009</v>
      </c>
      <c r="AR7009" s="72">
        <f t="shared" si="705"/>
        <v>0</v>
      </c>
    </row>
    <row r="7010" spans="35:44" x14ac:dyDescent="0.25">
      <c r="AI7010" s="72">
        <f t="shared" si="707"/>
        <v>0</v>
      </c>
      <c r="AJ7010" s="72">
        <f t="shared" si="708"/>
        <v>0</v>
      </c>
      <c r="AK7010" s="72">
        <f t="shared" si="709"/>
        <v>0</v>
      </c>
      <c r="AL7010" s="72">
        <f t="shared" si="710"/>
        <v>0</v>
      </c>
      <c r="AQ7010" s="63">
        <f t="shared" si="706"/>
        <v>7010</v>
      </c>
      <c r="AR7010" s="72">
        <f t="shared" si="705"/>
        <v>0</v>
      </c>
    </row>
    <row r="7011" spans="35:44" x14ac:dyDescent="0.25">
      <c r="AI7011" s="72">
        <f t="shared" si="707"/>
        <v>0</v>
      </c>
      <c r="AJ7011" s="72">
        <f t="shared" si="708"/>
        <v>0</v>
      </c>
      <c r="AK7011" s="72">
        <f t="shared" si="709"/>
        <v>0</v>
      </c>
      <c r="AL7011" s="72">
        <f t="shared" si="710"/>
        <v>0</v>
      </c>
      <c r="AQ7011" s="63">
        <f t="shared" si="706"/>
        <v>7011</v>
      </c>
      <c r="AR7011" s="72">
        <f t="shared" si="705"/>
        <v>0</v>
      </c>
    </row>
    <row r="7012" spans="35:44" x14ac:dyDescent="0.25">
      <c r="AI7012" s="72">
        <f t="shared" si="707"/>
        <v>0</v>
      </c>
      <c r="AJ7012" s="72">
        <f t="shared" si="708"/>
        <v>0</v>
      </c>
      <c r="AK7012" s="72">
        <f t="shared" si="709"/>
        <v>0</v>
      </c>
      <c r="AL7012" s="72">
        <f t="shared" si="710"/>
        <v>0</v>
      </c>
      <c r="AQ7012" s="63">
        <f t="shared" si="706"/>
        <v>7012</v>
      </c>
      <c r="AR7012" s="72">
        <f t="shared" si="705"/>
        <v>0</v>
      </c>
    </row>
    <row r="7013" spans="35:44" x14ac:dyDescent="0.25">
      <c r="AI7013" s="72">
        <f t="shared" si="707"/>
        <v>0</v>
      </c>
      <c r="AJ7013" s="72">
        <f t="shared" si="708"/>
        <v>0</v>
      </c>
      <c r="AK7013" s="72">
        <f t="shared" si="709"/>
        <v>0</v>
      </c>
      <c r="AL7013" s="72">
        <f t="shared" si="710"/>
        <v>0</v>
      </c>
      <c r="AQ7013" s="63">
        <f t="shared" si="706"/>
        <v>7013</v>
      </c>
      <c r="AR7013" s="72">
        <f t="shared" si="705"/>
        <v>0</v>
      </c>
    </row>
    <row r="7014" spans="35:44" x14ac:dyDescent="0.25">
      <c r="AI7014" s="72">
        <f t="shared" si="707"/>
        <v>0</v>
      </c>
      <c r="AJ7014" s="72">
        <f t="shared" si="708"/>
        <v>0</v>
      </c>
      <c r="AK7014" s="72">
        <f t="shared" si="709"/>
        <v>0</v>
      </c>
      <c r="AL7014" s="72">
        <f t="shared" si="710"/>
        <v>0</v>
      </c>
      <c r="AQ7014" s="63">
        <f t="shared" si="706"/>
        <v>7014</v>
      </c>
      <c r="AR7014" s="72">
        <f t="shared" si="705"/>
        <v>0</v>
      </c>
    </row>
    <row r="7015" spans="35:44" x14ac:dyDescent="0.25">
      <c r="AI7015" s="72">
        <f t="shared" si="707"/>
        <v>0</v>
      </c>
      <c r="AJ7015" s="72">
        <f t="shared" si="708"/>
        <v>0</v>
      </c>
      <c r="AK7015" s="72">
        <f t="shared" si="709"/>
        <v>0</v>
      </c>
      <c r="AL7015" s="72">
        <f t="shared" si="710"/>
        <v>0</v>
      </c>
      <c r="AQ7015" s="63">
        <f t="shared" si="706"/>
        <v>7015</v>
      </c>
      <c r="AR7015" s="72">
        <f t="shared" si="705"/>
        <v>0</v>
      </c>
    </row>
    <row r="7016" spans="35:44" x14ac:dyDescent="0.25">
      <c r="AI7016" s="72">
        <f t="shared" si="707"/>
        <v>0</v>
      </c>
      <c r="AJ7016" s="72">
        <f t="shared" si="708"/>
        <v>0</v>
      </c>
      <c r="AK7016" s="72">
        <f t="shared" si="709"/>
        <v>0</v>
      </c>
      <c r="AL7016" s="72">
        <f t="shared" si="710"/>
        <v>0</v>
      </c>
      <c r="AQ7016" s="63">
        <f t="shared" si="706"/>
        <v>7016</v>
      </c>
      <c r="AR7016" s="72">
        <f t="shared" si="705"/>
        <v>0</v>
      </c>
    </row>
    <row r="7017" spans="35:44" x14ac:dyDescent="0.25">
      <c r="AI7017" s="72">
        <f t="shared" si="707"/>
        <v>0</v>
      </c>
      <c r="AJ7017" s="72">
        <f t="shared" si="708"/>
        <v>0</v>
      </c>
      <c r="AK7017" s="72">
        <f t="shared" si="709"/>
        <v>0</v>
      </c>
      <c r="AL7017" s="72">
        <f t="shared" si="710"/>
        <v>0</v>
      </c>
      <c r="AQ7017" s="63">
        <f t="shared" si="706"/>
        <v>7017</v>
      </c>
      <c r="AR7017" s="72">
        <f t="shared" si="705"/>
        <v>0</v>
      </c>
    </row>
    <row r="7018" spans="35:44" x14ac:dyDescent="0.25">
      <c r="AI7018" s="72">
        <f t="shared" si="707"/>
        <v>0</v>
      </c>
      <c r="AJ7018" s="72">
        <f t="shared" si="708"/>
        <v>0</v>
      </c>
      <c r="AK7018" s="72">
        <f t="shared" si="709"/>
        <v>0</v>
      </c>
      <c r="AL7018" s="72">
        <f t="shared" si="710"/>
        <v>0</v>
      </c>
      <c r="AQ7018" s="63">
        <f t="shared" si="706"/>
        <v>7018</v>
      </c>
      <c r="AR7018" s="72">
        <f t="shared" si="705"/>
        <v>0</v>
      </c>
    </row>
    <row r="7019" spans="35:44" x14ac:dyDescent="0.25">
      <c r="AI7019" s="72">
        <f t="shared" si="707"/>
        <v>0</v>
      </c>
      <c r="AJ7019" s="72">
        <f t="shared" si="708"/>
        <v>0</v>
      </c>
      <c r="AK7019" s="72">
        <f t="shared" si="709"/>
        <v>0</v>
      </c>
      <c r="AL7019" s="72">
        <f t="shared" si="710"/>
        <v>0</v>
      </c>
      <c r="AQ7019" s="63">
        <f t="shared" si="706"/>
        <v>7019</v>
      </c>
      <c r="AR7019" s="72">
        <f t="shared" si="705"/>
        <v>0</v>
      </c>
    </row>
    <row r="7020" spans="35:44" x14ac:dyDescent="0.25">
      <c r="AI7020" s="72">
        <f t="shared" si="707"/>
        <v>0</v>
      </c>
      <c r="AJ7020" s="72">
        <f t="shared" si="708"/>
        <v>0</v>
      </c>
      <c r="AK7020" s="72">
        <f t="shared" si="709"/>
        <v>0</v>
      </c>
      <c r="AL7020" s="72">
        <f t="shared" si="710"/>
        <v>0</v>
      </c>
      <c r="AQ7020" s="63">
        <f t="shared" si="706"/>
        <v>7020</v>
      </c>
      <c r="AR7020" s="72">
        <f t="shared" si="705"/>
        <v>0</v>
      </c>
    </row>
    <row r="7021" spans="35:44" x14ac:dyDescent="0.25">
      <c r="AI7021" s="72">
        <f t="shared" si="707"/>
        <v>0</v>
      </c>
      <c r="AJ7021" s="72">
        <f t="shared" si="708"/>
        <v>0</v>
      </c>
      <c r="AK7021" s="72">
        <f t="shared" si="709"/>
        <v>0</v>
      </c>
      <c r="AL7021" s="72">
        <f t="shared" si="710"/>
        <v>0</v>
      </c>
      <c r="AQ7021" s="63">
        <f t="shared" si="706"/>
        <v>7021</v>
      </c>
      <c r="AR7021" s="72">
        <f t="shared" si="705"/>
        <v>0</v>
      </c>
    </row>
    <row r="7022" spans="35:44" x14ac:dyDescent="0.25">
      <c r="AI7022" s="72">
        <f t="shared" si="707"/>
        <v>0</v>
      </c>
      <c r="AJ7022" s="72">
        <f t="shared" si="708"/>
        <v>0</v>
      </c>
      <c r="AK7022" s="72">
        <f t="shared" si="709"/>
        <v>0</v>
      </c>
      <c r="AL7022" s="72">
        <f t="shared" si="710"/>
        <v>0</v>
      </c>
      <c r="AQ7022" s="63">
        <f t="shared" si="706"/>
        <v>7022</v>
      </c>
      <c r="AR7022" s="72">
        <f t="shared" si="705"/>
        <v>0</v>
      </c>
    </row>
    <row r="7023" spans="35:44" x14ac:dyDescent="0.25">
      <c r="AI7023" s="72">
        <f t="shared" si="707"/>
        <v>0</v>
      </c>
      <c r="AJ7023" s="72">
        <f t="shared" si="708"/>
        <v>0</v>
      </c>
      <c r="AK7023" s="72">
        <f t="shared" si="709"/>
        <v>0</v>
      </c>
      <c r="AL7023" s="72">
        <f t="shared" si="710"/>
        <v>0</v>
      </c>
      <c r="AQ7023" s="63">
        <f t="shared" si="706"/>
        <v>7023</v>
      </c>
      <c r="AR7023" s="72">
        <f t="shared" si="705"/>
        <v>0</v>
      </c>
    </row>
    <row r="7024" spans="35:44" x14ac:dyDescent="0.25">
      <c r="AI7024" s="72">
        <f t="shared" si="707"/>
        <v>0</v>
      </c>
      <c r="AJ7024" s="72">
        <f t="shared" si="708"/>
        <v>0</v>
      </c>
      <c r="AK7024" s="72">
        <f t="shared" si="709"/>
        <v>0</v>
      </c>
      <c r="AL7024" s="72">
        <f t="shared" si="710"/>
        <v>0</v>
      </c>
      <c r="AQ7024" s="63">
        <f t="shared" si="706"/>
        <v>7024</v>
      </c>
      <c r="AR7024" s="72">
        <f t="shared" si="705"/>
        <v>0</v>
      </c>
    </row>
    <row r="7025" spans="35:44" x14ac:dyDescent="0.25">
      <c r="AI7025" s="72">
        <f t="shared" si="707"/>
        <v>0</v>
      </c>
      <c r="AJ7025" s="72">
        <f t="shared" si="708"/>
        <v>0</v>
      </c>
      <c r="AK7025" s="72">
        <f t="shared" si="709"/>
        <v>0</v>
      </c>
      <c r="AL7025" s="72">
        <f t="shared" si="710"/>
        <v>0</v>
      </c>
      <c r="AQ7025" s="63">
        <f t="shared" si="706"/>
        <v>7025</v>
      </c>
      <c r="AR7025" s="72">
        <f t="shared" si="705"/>
        <v>0</v>
      </c>
    </row>
    <row r="7026" spans="35:44" x14ac:dyDescent="0.25">
      <c r="AI7026" s="72">
        <f t="shared" si="707"/>
        <v>0</v>
      </c>
      <c r="AJ7026" s="72">
        <f t="shared" si="708"/>
        <v>0</v>
      </c>
      <c r="AK7026" s="72">
        <f t="shared" si="709"/>
        <v>0</v>
      </c>
      <c r="AL7026" s="72">
        <f t="shared" si="710"/>
        <v>0</v>
      </c>
      <c r="AQ7026" s="63">
        <f t="shared" si="706"/>
        <v>7026</v>
      </c>
      <c r="AR7026" s="72">
        <f t="shared" si="705"/>
        <v>0</v>
      </c>
    </row>
    <row r="7027" spans="35:44" x14ac:dyDescent="0.25">
      <c r="AI7027" s="72">
        <f t="shared" si="707"/>
        <v>0</v>
      </c>
      <c r="AJ7027" s="72">
        <f t="shared" si="708"/>
        <v>0</v>
      </c>
      <c r="AK7027" s="72">
        <f t="shared" si="709"/>
        <v>0</v>
      </c>
      <c r="AL7027" s="72">
        <f t="shared" si="710"/>
        <v>0</v>
      </c>
      <c r="AQ7027" s="63">
        <f t="shared" si="706"/>
        <v>7027</v>
      </c>
      <c r="AR7027" s="72">
        <f t="shared" si="705"/>
        <v>0</v>
      </c>
    </row>
    <row r="7028" spans="35:44" x14ac:dyDescent="0.25">
      <c r="AI7028" s="72">
        <f t="shared" si="707"/>
        <v>0</v>
      </c>
      <c r="AJ7028" s="72">
        <f t="shared" si="708"/>
        <v>0</v>
      </c>
      <c r="AK7028" s="72">
        <f t="shared" si="709"/>
        <v>0</v>
      </c>
      <c r="AL7028" s="72">
        <f t="shared" si="710"/>
        <v>0</v>
      </c>
      <c r="AQ7028" s="63">
        <f t="shared" si="706"/>
        <v>7028</v>
      </c>
      <c r="AR7028" s="72">
        <f t="shared" si="705"/>
        <v>0</v>
      </c>
    </row>
    <row r="7029" spans="35:44" x14ac:dyDescent="0.25">
      <c r="AI7029" s="72">
        <f t="shared" si="707"/>
        <v>0</v>
      </c>
      <c r="AJ7029" s="72">
        <f t="shared" si="708"/>
        <v>0</v>
      </c>
      <c r="AK7029" s="72">
        <f t="shared" si="709"/>
        <v>0</v>
      </c>
      <c r="AL7029" s="72">
        <f t="shared" si="710"/>
        <v>0</v>
      </c>
      <c r="AQ7029" s="63">
        <f t="shared" si="706"/>
        <v>7029</v>
      </c>
      <c r="AR7029" s="72">
        <f t="shared" si="705"/>
        <v>0</v>
      </c>
    </row>
    <row r="7030" spans="35:44" x14ac:dyDescent="0.25">
      <c r="AI7030" s="72">
        <f t="shared" si="707"/>
        <v>0</v>
      </c>
      <c r="AJ7030" s="72">
        <f t="shared" si="708"/>
        <v>0</v>
      </c>
      <c r="AK7030" s="72">
        <f t="shared" si="709"/>
        <v>0</v>
      </c>
      <c r="AL7030" s="72">
        <f t="shared" si="710"/>
        <v>0</v>
      </c>
      <c r="AQ7030" s="63">
        <f t="shared" si="706"/>
        <v>7030</v>
      </c>
      <c r="AR7030" s="72">
        <f t="shared" si="705"/>
        <v>0</v>
      </c>
    </row>
    <row r="7031" spans="35:44" x14ac:dyDescent="0.25">
      <c r="AI7031" s="72">
        <f t="shared" si="707"/>
        <v>0</v>
      </c>
      <c r="AJ7031" s="72">
        <f t="shared" si="708"/>
        <v>0</v>
      </c>
      <c r="AK7031" s="72">
        <f t="shared" si="709"/>
        <v>0</v>
      </c>
      <c r="AL7031" s="72">
        <f t="shared" si="710"/>
        <v>0</v>
      </c>
      <c r="AQ7031" s="63">
        <f t="shared" si="706"/>
        <v>7031</v>
      </c>
      <c r="AR7031" s="72">
        <f t="shared" si="705"/>
        <v>0</v>
      </c>
    </row>
    <row r="7032" spans="35:44" x14ac:dyDescent="0.25">
      <c r="AI7032" s="72">
        <f t="shared" si="707"/>
        <v>0</v>
      </c>
      <c r="AJ7032" s="72">
        <f t="shared" si="708"/>
        <v>0</v>
      </c>
      <c r="AK7032" s="72">
        <f t="shared" si="709"/>
        <v>0</v>
      </c>
      <c r="AL7032" s="72">
        <f t="shared" si="710"/>
        <v>0</v>
      </c>
      <c r="AQ7032" s="63">
        <f t="shared" si="706"/>
        <v>7032</v>
      </c>
      <c r="AR7032" s="72">
        <f t="shared" si="705"/>
        <v>0</v>
      </c>
    </row>
    <row r="7033" spans="35:44" x14ac:dyDescent="0.25">
      <c r="AI7033" s="72">
        <f t="shared" si="707"/>
        <v>0</v>
      </c>
      <c r="AJ7033" s="72">
        <f t="shared" si="708"/>
        <v>0</v>
      </c>
      <c r="AK7033" s="72">
        <f t="shared" si="709"/>
        <v>0</v>
      </c>
      <c r="AL7033" s="72">
        <f t="shared" si="710"/>
        <v>0</v>
      </c>
      <c r="AQ7033" s="63">
        <f t="shared" si="706"/>
        <v>7033</v>
      </c>
      <c r="AR7033" s="72">
        <f t="shared" si="705"/>
        <v>0</v>
      </c>
    </row>
    <row r="7034" spans="35:44" x14ac:dyDescent="0.25">
      <c r="AI7034" s="72">
        <f t="shared" si="707"/>
        <v>0</v>
      </c>
      <c r="AJ7034" s="72">
        <f t="shared" si="708"/>
        <v>0</v>
      </c>
      <c r="AK7034" s="72">
        <f t="shared" si="709"/>
        <v>0</v>
      </c>
      <c r="AL7034" s="72">
        <f t="shared" si="710"/>
        <v>0</v>
      </c>
      <c r="AQ7034" s="63">
        <f t="shared" si="706"/>
        <v>7034</v>
      </c>
      <c r="AR7034" s="72">
        <f t="shared" si="705"/>
        <v>0</v>
      </c>
    </row>
    <row r="7035" spans="35:44" x14ac:dyDescent="0.25">
      <c r="AI7035" s="72">
        <f t="shared" si="707"/>
        <v>0</v>
      </c>
      <c r="AJ7035" s="72">
        <f t="shared" si="708"/>
        <v>0</v>
      </c>
      <c r="AK7035" s="72">
        <f t="shared" si="709"/>
        <v>0</v>
      </c>
      <c r="AL7035" s="72">
        <f t="shared" si="710"/>
        <v>0</v>
      </c>
      <c r="AQ7035" s="63">
        <f t="shared" si="706"/>
        <v>7035</v>
      </c>
      <c r="AR7035" s="72">
        <f t="shared" si="705"/>
        <v>0</v>
      </c>
    </row>
    <row r="7036" spans="35:44" x14ac:dyDescent="0.25">
      <c r="AI7036" s="72">
        <f t="shared" si="707"/>
        <v>0</v>
      </c>
      <c r="AJ7036" s="72">
        <f t="shared" si="708"/>
        <v>0</v>
      </c>
      <c r="AK7036" s="72">
        <f t="shared" si="709"/>
        <v>0</v>
      </c>
      <c r="AL7036" s="72">
        <f t="shared" si="710"/>
        <v>0</v>
      </c>
      <c r="AQ7036" s="63">
        <f t="shared" si="706"/>
        <v>7036</v>
      </c>
      <c r="AR7036" s="72">
        <f t="shared" si="705"/>
        <v>0</v>
      </c>
    </row>
    <row r="7037" spans="35:44" x14ac:dyDescent="0.25">
      <c r="AI7037" s="72">
        <f t="shared" si="707"/>
        <v>0</v>
      </c>
      <c r="AJ7037" s="72">
        <f t="shared" si="708"/>
        <v>0</v>
      </c>
      <c r="AK7037" s="72">
        <f t="shared" si="709"/>
        <v>0</v>
      </c>
      <c r="AL7037" s="72">
        <f t="shared" si="710"/>
        <v>0</v>
      </c>
      <c r="AQ7037" s="63">
        <f t="shared" si="706"/>
        <v>7037</v>
      </c>
      <c r="AR7037" s="72">
        <f t="shared" si="705"/>
        <v>0</v>
      </c>
    </row>
    <row r="7038" spans="35:44" x14ac:dyDescent="0.25">
      <c r="AI7038" s="72">
        <f t="shared" si="707"/>
        <v>0</v>
      </c>
      <c r="AJ7038" s="72">
        <f t="shared" si="708"/>
        <v>0</v>
      </c>
      <c r="AK7038" s="72">
        <f t="shared" si="709"/>
        <v>0</v>
      </c>
      <c r="AL7038" s="72">
        <f t="shared" si="710"/>
        <v>0</v>
      </c>
      <c r="AQ7038" s="63">
        <f t="shared" si="706"/>
        <v>7038</v>
      </c>
      <c r="AR7038" s="72">
        <f t="shared" si="705"/>
        <v>0</v>
      </c>
    </row>
    <row r="7039" spans="35:44" x14ac:dyDescent="0.25">
      <c r="AI7039" s="72">
        <f t="shared" si="707"/>
        <v>0</v>
      </c>
      <c r="AJ7039" s="72">
        <f t="shared" si="708"/>
        <v>0</v>
      </c>
      <c r="AK7039" s="72">
        <f t="shared" si="709"/>
        <v>0</v>
      </c>
      <c r="AL7039" s="72">
        <f t="shared" si="710"/>
        <v>0</v>
      </c>
      <c r="AQ7039" s="63">
        <f t="shared" si="706"/>
        <v>7039</v>
      </c>
      <c r="AR7039" s="72">
        <f t="shared" si="705"/>
        <v>0</v>
      </c>
    </row>
    <row r="7040" spans="35:44" x14ac:dyDescent="0.25">
      <c r="AI7040" s="72">
        <f t="shared" si="707"/>
        <v>0</v>
      </c>
      <c r="AJ7040" s="72">
        <f t="shared" si="708"/>
        <v>0</v>
      </c>
      <c r="AK7040" s="72">
        <f t="shared" si="709"/>
        <v>0</v>
      </c>
      <c r="AL7040" s="72">
        <f t="shared" si="710"/>
        <v>0</v>
      </c>
      <c r="AQ7040" s="63">
        <f t="shared" si="706"/>
        <v>7040</v>
      </c>
      <c r="AR7040" s="72">
        <f t="shared" si="705"/>
        <v>0</v>
      </c>
    </row>
    <row r="7041" spans="35:44" x14ac:dyDescent="0.25">
      <c r="AI7041" s="72">
        <f t="shared" si="707"/>
        <v>0</v>
      </c>
      <c r="AJ7041" s="72">
        <f t="shared" si="708"/>
        <v>0</v>
      </c>
      <c r="AK7041" s="72">
        <f t="shared" si="709"/>
        <v>0</v>
      </c>
      <c r="AL7041" s="72">
        <f t="shared" si="710"/>
        <v>0</v>
      </c>
      <c r="AQ7041" s="63">
        <f t="shared" si="706"/>
        <v>7041</v>
      </c>
      <c r="AR7041" s="72">
        <f t="shared" ref="AR7041:AR7104" si="711">SUMIFS(AI:AI,AL:AL,AQ7041)</f>
        <v>0</v>
      </c>
    </row>
    <row r="7042" spans="35:44" x14ac:dyDescent="0.25">
      <c r="AI7042" s="72">
        <f t="shared" si="707"/>
        <v>0</v>
      </c>
      <c r="AJ7042" s="72">
        <f t="shared" si="708"/>
        <v>0</v>
      </c>
      <c r="AK7042" s="72">
        <f t="shared" si="709"/>
        <v>0</v>
      </c>
      <c r="AL7042" s="72">
        <f t="shared" si="710"/>
        <v>0</v>
      </c>
      <c r="AQ7042" s="63">
        <f t="shared" si="706"/>
        <v>7042</v>
      </c>
      <c r="AR7042" s="72">
        <f t="shared" si="711"/>
        <v>0</v>
      </c>
    </row>
    <row r="7043" spans="35:44" x14ac:dyDescent="0.25">
      <c r="AI7043" s="72">
        <f t="shared" si="707"/>
        <v>0</v>
      </c>
      <c r="AJ7043" s="72">
        <f t="shared" si="708"/>
        <v>0</v>
      </c>
      <c r="AK7043" s="72">
        <f t="shared" si="709"/>
        <v>0</v>
      </c>
      <c r="AL7043" s="72">
        <f t="shared" si="710"/>
        <v>0</v>
      </c>
      <c r="AQ7043" s="63">
        <f t="shared" ref="AQ7043:AQ7106" si="712">1+AQ7042</f>
        <v>7043</v>
      </c>
      <c r="AR7043" s="72">
        <f t="shared" si="711"/>
        <v>0</v>
      </c>
    </row>
    <row r="7044" spans="35:44" x14ac:dyDescent="0.25">
      <c r="AI7044" s="72">
        <f t="shared" si="707"/>
        <v>0</v>
      </c>
      <c r="AJ7044" s="72">
        <f t="shared" si="708"/>
        <v>0</v>
      </c>
      <c r="AK7044" s="72">
        <f t="shared" si="709"/>
        <v>0</v>
      </c>
      <c r="AL7044" s="72">
        <f t="shared" si="710"/>
        <v>0</v>
      </c>
      <c r="AQ7044" s="63">
        <f t="shared" si="712"/>
        <v>7044</v>
      </c>
      <c r="AR7044" s="72">
        <f t="shared" si="711"/>
        <v>0</v>
      </c>
    </row>
    <row r="7045" spans="35:44" x14ac:dyDescent="0.25">
      <c r="AI7045" s="72">
        <f t="shared" si="707"/>
        <v>0</v>
      </c>
      <c r="AJ7045" s="72">
        <f t="shared" si="708"/>
        <v>0</v>
      </c>
      <c r="AK7045" s="72">
        <f t="shared" si="709"/>
        <v>0</v>
      </c>
      <c r="AL7045" s="72">
        <f t="shared" si="710"/>
        <v>0</v>
      </c>
      <c r="AQ7045" s="63">
        <f t="shared" si="712"/>
        <v>7045</v>
      </c>
      <c r="AR7045" s="72">
        <f t="shared" si="711"/>
        <v>0</v>
      </c>
    </row>
    <row r="7046" spans="35:44" x14ac:dyDescent="0.25">
      <c r="AI7046" s="72">
        <f t="shared" si="707"/>
        <v>0</v>
      </c>
      <c r="AJ7046" s="72">
        <f t="shared" si="708"/>
        <v>0</v>
      </c>
      <c r="AK7046" s="72">
        <f t="shared" si="709"/>
        <v>0</v>
      </c>
      <c r="AL7046" s="72">
        <f t="shared" si="710"/>
        <v>0</v>
      </c>
      <c r="AQ7046" s="63">
        <f t="shared" si="712"/>
        <v>7046</v>
      </c>
      <c r="AR7046" s="72">
        <f t="shared" si="711"/>
        <v>0</v>
      </c>
    </row>
    <row r="7047" spans="35:44" x14ac:dyDescent="0.25">
      <c r="AI7047" s="72">
        <f t="shared" si="707"/>
        <v>0</v>
      </c>
      <c r="AJ7047" s="72">
        <f t="shared" si="708"/>
        <v>0</v>
      </c>
      <c r="AK7047" s="72">
        <f t="shared" si="709"/>
        <v>0</v>
      </c>
      <c r="AL7047" s="72">
        <f t="shared" si="710"/>
        <v>0</v>
      </c>
      <c r="AQ7047" s="63">
        <f t="shared" si="712"/>
        <v>7047</v>
      </c>
      <c r="AR7047" s="72">
        <f t="shared" si="711"/>
        <v>0</v>
      </c>
    </row>
    <row r="7048" spans="35:44" x14ac:dyDescent="0.25">
      <c r="AI7048" s="72">
        <f t="shared" si="707"/>
        <v>0</v>
      </c>
      <c r="AJ7048" s="72">
        <f t="shared" si="708"/>
        <v>0</v>
      </c>
      <c r="AK7048" s="72">
        <f t="shared" si="709"/>
        <v>0</v>
      </c>
      <c r="AL7048" s="72">
        <f t="shared" si="710"/>
        <v>0</v>
      </c>
      <c r="AQ7048" s="63">
        <f t="shared" si="712"/>
        <v>7048</v>
      </c>
      <c r="AR7048" s="72">
        <f t="shared" si="711"/>
        <v>0</v>
      </c>
    </row>
    <row r="7049" spans="35:44" x14ac:dyDescent="0.25">
      <c r="AI7049" s="72">
        <f t="shared" si="707"/>
        <v>0</v>
      </c>
      <c r="AJ7049" s="72">
        <f t="shared" si="708"/>
        <v>0</v>
      </c>
      <c r="AK7049" s="72">
        <f t="shared" si="709"/>
        <v>0</v>
      </c>
      <c r="AL7049" s="72">
        <f t="shared" si="710"/>
        <v>0</v>
      </c>
      <c r="AQ7049" s="63">
        <f t="shared" si="712"/>
        <v>7049</v>
      </c>
      <c r="AR7049" s="72">
        <f t="shared" si="711"/>
        <v>0</v>
      </c>
    </row>
    <row r="7050" spans="35:44" x14ac:dyDescent="0.25">
      <c r="AI7050" s="72">
        <f t="shared" si="707"/>
        <v>0</v>
      </c>
      <c r="AJ7050" s="72">
        <f t="shared" si="708"/>
        <v>0</v>
      </c>
      <c r="AK7050" s="72">
        <f t="shared" si="709"/>
        <v>0</v>
      </c>
      <c r="AL7050" s="72">
        <f t="shared" si="710"/>
        <v>0</v>
      </c>
      <c r="AQ7050" s="63">
        <f t="shared" si="712"/>
        <v>7050</v>
      </c>
      <c r="AR7050" s="72">
        <f t="shared" si="711"/>
        <v>0</v>
      </c>
    </row>
    <row r="7051" spans="35:44" x14ac:dyDescent="0.25">
      <c r="AI7051" s="72">
        <f t="shared" si="707"/>
        <v>0</v>
      </c>
      <c r="AJ7051" s="72">
        <f t="shared" si="708"/>
        <v>0</v>
      </c>
      <c r="AK7051" s="72">
        <f t="shared" si="709"/>
        <v>0</v>
      </c>
      <c r="AL7051" s="72">
        <f t="shared" si="710"/>
        <v>0</v>
      </c>
      <c r="AQ7051" s="63">
        <f t="shared" si="712"/>
        <v>7051</v>
      </c>
      <c r="AR7051" s="72">
        <f t="shared" si="711"/>
        <v>0</v>
      </c>
    </row>
    <row r="7052" spans="35:44" x14ac:dyDescent="0.25">
      <c r="AI7052" s="72">
        <f t="shared" si="707"/>
        <v>0</v>
      </c>
      <c r="AJ7052" s="72">
        <f t="shared" si="708"/>
        <v>0</v>
      </c>
      <c r="AK7052" s="72">
        <f t="shared" si="709"/>
        <v>0</v>
      </c>
      <c r="AL7052" s="72">
        <f t="shared" si="710"/>
        <v>0</v>
      </c>
      <c r="AQ7052" s="63">
        <f t="shared" si="712"/>
        <v>7052</v>
      </c>
      <c r="AR7052" s="72">
        <f t="shared" si="711"/>
        <v>0</v>
      </c>
    </row>
    <row r="7053" spans="35:44" x14ac:dyDescent="0.25">
      <c r="AI7053" s="72">
        <f t="shared" si="707"/>
        <v>0</v>
      </c>
      <c r="AJ7053" s="72">
        <f t="shared" si="708"/>
        <v>0</v>
      </c>
      <c r="AK7053" s="72">
        <f t="shared" si="709"/>
        <v>0</v>
      </c>
      <c r="AL7053" s="72">
        <f t="shared" si="710"/>
        <v>0</v>
      </c>
      <c r="AQ7053" s="63">
        <f t="shared" si="712"/>
        <v>7053</v>
      </c>
      <c r="AR7053" s="72">
        <f t="shared" si="711"/>
        <v>0</v>
      </c>
    </row>
    <row r="7054" spans="35:44" x14ac:dyDescent="0.25">
      <c r="AI7054" s="72">
        <f t="shared" si="707"/>
        <v>0</v>
      </c>
      <c r="AJ7054" s="72">
        <f t="shared" si="708"/>
        <v>0</v>
      </c>
      <c r="AK7054" s="72">
        <f t="shared" si="709"/>
        <v>0</v>
      </c>
      <c r="AL7054" s="72">
        <f t="shared" si="710"/>
        <v>0</v>
      </c>
      <c r="AQ7054" s="63">
        <f t="shared" si="712"/>
        <v>7054</v>
      </c>
      <c r="AR7054" s="72">
        <f t="shared" si="711"/>
        <v>0</v>
      </c>
    </row>
    <row r="7055" spans="35:44" x14ac:dyDescent="0.25">
      <c r="AI7055" s="72">
        <f t="shared" si="707"/>
        <v>0</v>
      </c>
      <c r="AJ7055" s="72">
        <f t="shared" si="708"/>
        <v>0</v>
      </c>
      <c r="AK7055" s="72">
        <f t="shared" si="709"/>
        <v>0</v>
      </c>
      <c r="AL7055" s="72">
        <f t="shared" si="710"/>
        <v>0</v>
      </c>
      <c r="AQ7055" s="63">
        <f t="shared" si="712"/>
        <v>7055</v>
      </c>
      <c r="AR7055" s="72">
        <f t="shared" si="711"/>
        <v>0</v>
      </c>
    </row>
    <row r="7056" spans="35:44" x14ac:dyDescent="0.25">
      <c r="AI7056" s="72">
        <f t="shared" si="707"/>
        <v>0</v>
      </c>
      <c r="AJ7056" s="72">
        <f t="shared" si="708"/>
        <v>0</v>
      </c>
      <c r="AK7056" s="72">
        <f t="shared" si="709"/>
        <v>0</v>
      </c>
      <c r="AL7056" s="72">
        <f t="shared" si="710"/>
        <v>0</v>
      </c>
      <c r="AQ7056" s="63">
        <f t="shared" si="712"/>
        <v>7056</v>
      </c>
      <c r="AR7056" s="72">
        <f t="shared" si="711"/>
        <v>0</v>
      </c>
    </row>
    <row r="7057" spans="35:44" x14ac:dyDescent="0.25">
      <c r="AI7057" s="72">
        <f t="shared" si="707"/>
        <v>0</v>
      </c>
      <c r="AJ7057" s="72">
        <f t="shared" si="708"/>
        <v>0</v>
      </c>
      <c r="AK7057" s="72">
        <f t="shared" si="709"/>
        <v>0</v>
      </c>
      <c r="AL7057" s="72">
        <f t="shared" si="710"/>
        <v>0</v>
      </c>
      <c r="AQ7057" s="63">
        <f t="shared" si="712"/>
        <v>7057</v>
      </c>
      <c r="AR7057" s="72">
        <f t="shared" si="711"/>
        <v>0</v>
      </c>
    </row>
    <row r="7058" spans="35:44" x14ac:dyDescent="0.25">
      <c r="AI7058" s="72">
        <f t="shared" si="707"/>
        <v>0</v>
      </c>
      <c r="AJ7058" s="72">
        <f t="shared" si="708"/>
        <v>0</v>
      </c>
      <c r="AK7058" s="72">
        <f t="shared" si="709"/>
        <v>0</v>
      </c>
      <c r="AL7058" s="72">
        <f t="shared" si="710"/>
        <v>0</v>
      </c>
      <c r="AQ7058" s="63">
        <f t="shared" si="712"/>
        <v>7058</v>
      </c>
      <c r="AR7058" s="72">
        <f t="shared" si="711"/>
        <v>0</v>
      </c>
    </row>
    <row r="7059" spans="35:44" x14ac:dyDescent="0.25">
      <c r="AI7059" s="72">
        <f t="shared" si="707"/>
        <v>0</v>
      </c>
      <c r="AJ7059" s="72">
        <f t="shared" si="708"/>
        <v>0</v>
      </c>
      <c r="AK7059" s="72">
        <f t="shared" si="709"/>
        <v>0</v>
      </c>
      <c r="AL7059" s="72">
        <f t="shared" si="710"/>
        <v>0</v>
      </c>
      <c r="AQ7059" s="63">
        <f t="shared" si="712"/>
        <v>7059</v>
      </c>
      <c r="AR7059" s="72">
        <f t="shared" si="711"/>
        <v>0</v>
      </c>
    </row>
    <row r="7060" spans="35:44" x14ac:dyDescent="0.25">
      <c r="AI7060" s="72">
        <f t="shared" si="707"/>
        <v>0</v>
      </c>
      <c r="AJ7060" s="72">
        <f t="shared" si="708"/>
        <v>0</v>
      </c>
      <c r="AK7060" s="72">
        <f t="shared" si="709"/>
        <v>0</v>
      </c>
      <c r="AL7060" s="72">
        <f t="shared" si="710"/>
        <v>0</v>
      </c>
      <c r="AQ7060" s="63">
        <f t="shared" si="712"/>
        <v>7060</v>
      </c>
      <c r="AR7060" s="72">
        <f t="shared" si="711"/>
        <v>0</v>
      </c>
    </row>
    <row r="7061" spans="35:44" x14ac:dyDescent="0.25">
      <c r="AI7061" s="72">
        <f t="shared" si="707"/>
        <v>0</v>
      </c>
      <c r="AJ7061" s="72">
        <f t="shared" si="708"/>
        <v>0</v>
      </c>
      <c r="AK7061" s="72">
        <f t="shared" si="709"/>
        <v>0</v>
      </c>
      <c r="AL7061" s="72">
        <f t="shared" si="710"/>
        <v>0</v>
      </c>
      <c r="AQ7061" s="63">
        <f t="shared" si="712"/>
        <v>7061</v>
      </c>
      <c r="AR7061" s="72">
        <f t="shared" si="711"/>
        <v>0</v>
      </c>
    </row>
    <row r="7062" spans="35:44" x14ac:dyDescent="0.25">
      <c r="AI7062" s="72">
        <f t="shared" si="707"/>
        <v>0</v>
      </c>
      <c r="AJ7062" s="72">
        <f t="shared" si="708"/>
        <v>0</v>
      </c>
      <c r="AK7062" s="72">
        <f t="shared" si="709"/>
        <v>0</v>
      </c>
      <c r="AL7062" s="72">
        <f t="shared" si="710"/>
        <v>0</v>
      </c>
      <c r="AQ7062" s="63">
        <f t="shared" si="712"/>
        <v>7062</v>
      </c>
      <c r="AR7062" s="72">
        <f t="shared" si="711"/>
        <v>0</v>
      </c>
    </row>
    <row r="7063" spans="35:44" x14ac:dyDescent="0.25">
      <c r="AI7063" s="72">
        <f t="shared" si="707"/>
        <v>0</v>
      </c>
      <c r="AJ7063" s="72">
        <f t="shared" si="708"/>
        <v>0</v>
      </c>
      <c r="AK7063" s="72">
        <f t="shared" si="709"/>
        <v>0</v>
      </c>
      <c r="AL7063" s="72">
        <f t="shared" si="710"/>
        <v>0</v>
      </c>
      <c r="AQ7063" s="63">
        <f t="shared" si="712"/>
        <v>7063</v>
      </c>
      <c r="AR7063" s="72">
        <f t="shared" si="711"/>
        <v>0</v>
      </c>
    </row>
    <row r="7064" spans="35:44" x14ac:dyDescent="0.25">
      <c r="AI7064" s="72">
        <f t="shared" si="707"/>
        <v>0</v>
      </c>
      <c r="AJ7064" s="72">
        <f t="shared" si="708"/>
        <v>0</v>
      </c>
      <c r="AK7064" s="72">
        <f t="shared" si="709"/>
        <v>0</v>
      </c>
      <c r="AL7064" s="72">
        <f t="shared" si="710"/>
        <v>0</v>
      </c>
      <c r="AQ7064" s="63">
        <f t="shared" si="712"/>
        <v>7064</v>
      </c>
      <c r="AR7064" s="72">
        <f t="shared" si="711"/>
        <v>0</v>
      </c>
    </row>
    <row r="7065" spans="35:44" x14ac:dyDescent="0.25">
      <c r="AI7065" s="72">
        <f t="shared" si="707"/>
        <v>0</v>
      </c>
      <c r="AJ7065" s="72">
        <f t="shared" si="708"/>
        <v>0</v>
      </c>
      <c r="AK7065" s="72">
        <f t="shared" si="709"/>
        <v>0</v>
      </c>
      <c r="AL7065" s="72">
        <f t="shared" si="710"/>
        <v>0</v>
      </c>
      <c r="AQ7065" s="63">
        <f t="shared" si="712"/>
        <v>7065</v>
      </c>
      <c r="AR7065" s="72">
        <f t="shared" si="711"/>
        <v>0</v>
      </c>
    </row>
    <row r="7066" spans="35:44" x14ac:dyDescent="0.25">
      <c r="AI7066" s="72">
        <f t="shared" si="707"/>
        <v>0</v>
      </c>
      <c r="AJ7066" s="72">
        <f t="shared" si="708"/>
        <v>0</v>
      </c>
      <c r="AK7066" s="72">
        <f t="shared" si="709"/>
        <v>0</v>
      </c>
      <c r="AL7066" s="72">
        <f t="shared" si="710"/>
        <v>0</v>
      </c>
      <c r="AQ7066" s="63">
        <f t="shared" si="712"/>
        <v>7066</v>
      </c>
      <c r="AR7066" s="72">
        <f t="shared" si="711"/>
        <v>0</v>
      </c>
    </row>
    <row r="7067" spans="35:44" x14ac:dyDescent="0.25">
      <c r="AI7067" s="72">
        <f t="shared" si="707"/>
        <v>0</v>
      </c>
      <c r="AJ7067" s="72">
        <f t="shared" si="708"/>
        <v>0</v>
      </c>
      <c r="AK7067" s="72">
        <f t="shared" si="709"/>
        <v>0</v>
      </c>
      <c r="AL7067" s="72">
        <f t="shared" si="710"/>
        <v>0</v>
      </c>
      <c r="AQ7067" s="63">
        <f t="shared" si="712"/>
        <v>7067</v>
      </c>
      <c r="AR7067" s="72">
        <f t="shared" si="711"/>
        <v>0</v>
      </c>
    </row>
    <row r="7068" spans="35:44" x14ac:dyDescent="0.25">
      <c r="AI7068" s="72">
        <f t="shared" si="707"/>
        <v>0</v>
      </c>
      <c r="AJ7068" s="72">
        <f t="shared" si="708"/>
        <v>0</v>
      </c>
      <c r="AK7068" s="72">
        <f t="shared" si="709"/>
        <v>0</v>
      </c>
      <c r="AL7068" s="72">
        <f t="shared" si="710"/>
        <v>0</v>
      </c>
      <c r="AQ7068" s="63">
        <f t="shared" si="712"/>
        <v>7068</v>
      </c>
      <c r="AR7068" s="72">
        <f t="shared" si="711"/>
        <v>0</v>
      </c>
    </row>
    <row r="7069" spans="35:44" x14ac:dyDescent="0.25">
      <c r="AI7069" s="72">
        <f t="shared" si="707"/>
        <v>0</v>
      </c>
      <c r="AJ7069" s="72">
        <f t="shared" si="708"/>
        <v>0</v>
      </c>
      <c r="AK7069" s="72">
        <f t="shared" si="709"/>
        <v>0</v>
      </c>
      <c r="AL7069" s="72">
        <f t="shared" si="710"/>
        <v>0</v>
      </c>
      <c r="AQ7069" s="63">
        <f t="shared" si="712"/>
        <v>7069</v>
      </c>
      <c r="AR7069" s="72">
        <f t="shared" si="711"/>
        <v>0</v>
      </c>
    </row>
    <row r="7070" spans="35:44" x14ac:dyDescent="0.25">
      <c r="AI7070" s="72">
        <f t="shared" si="707"/>
        <v>0</v>
      </c>
      <c r="AJ7070" s="72">
        <f t="shared" si="708"/>
        <v>0</v>
      </c>
      <c r="AK7070" s="72">
        <f t="shared" si="709"/>
        <v>0</v>
      </c>
      <c r="AL7070" s="72">
        <f t="shared" si="710"/>
        <v>0</v>
      </c>
      <c r="AQ7070" s="63">
        <f t="shared" si="712"/>
        <v>7070</v>
      </c>
      <c r="AR7070" s="72">
        <f t="shared" si="711"/>
        <v>0</v>
      </c>
    </row>
    <row r="7071" spans="35:44" x14ac:dyDescent="0.25">
      <c r="AI7071" s="72">
        <f t="shared" ref="AI7071:AI7134" si="713">D7071*(C7071-C7070)*86400*$B$16</f>
        <v>0</v>
      </c>
      <c r="AJ7071" s="72">
        <f t="shared" ref="AJ7071:AJ7134" si="714">ROUNDUP((C7071-$C$1)/7,0)</f>
        <v>0</v>
      </c>
      <c r="AK7071" s="72">
        <f t="shared" ref="AK7071:AK7134" si="715">ROUNDUP((C7071-$C$1)/1,0)</f>
        <v>0</v>
      </c>
      <c r="AL7071" s="72">
        <f t="shared" ref="AL7071:AL7134" si="716">ROUNDUP((C7071-$C$1)*24,0)</f>
        <v>0</v>
      </c>
      <c r="AQ7071" s="63">
        <f t="shared" si="712"/>
        <v>7071</v>
      </c>
      <c r="AR7071" s="72">
        <f t="shared" si="711"/>
        <v>0</v>
      </c>
    </row>
    <row r="7072" spans="35:44" x14ac:dyDescent="0.25">
      <c r="AI7072" s="72">
        <f t="shared" si="713"/>
        <v>0</v>
      </c>
      <c r="AJ7072" s="72">
        <f t="shared" si="714"/>
        <v>0</v>
      </c>
      <c r="AK7072" s="72">
        <f t="shared" si="715"/>
        <v>0</v>
      </c>
      <c r="AL7072" s="72">
        <f t="shared" si="716"/>
        <v>0</v>
      </c>
      <c r="AQ7072" s="63">
        <f t="shared" si="712"/>
        <v>7072</v>
      </c>
      <c r="AR7072" s="72">
        <f t="shared" si="711"/>
        <v>0</v>
      </c>
    </row>
    <row r="7073" spans="35:44" x14ac:dyDescent="0.25">
      <c r="AI7073" s="72">
        <f t="shared" si="713"/>
        <v>0</v>
      </c>
      <c r="AJ7073" s="72">
        <f t="shared" si="714"/>
        <v>0</v>
      </c>
      <c r="AK7073" s="72">
        <f t="shared" si="715"/>
        <v>0</v>
      </c>
      <c r="AL7073" s="72">
        <f t="shared" si="716"/>
        <v>0</v>
      </c>
      <c r="AQ7073" s="63">
        <f t="shared" si="712"/>
        <v>7073</v>
      </c>
      <c r="AR7073" s="72">
        <f t="shared" si="711"/>
        <v>0</v>
      </c>
    </row>
    <row r="7074" spans="35:44" x14ac:dyDescent="0.25">
      <c r="AI7074" s="72">
        <f t="shared" si="713"/>
        <v>0</v>
      </c>
      <c r="AJ7074" s="72">
        <f t="shared" si="714"/>
        <v>0</v>
      </c>
      <c r="AK7074" s="72">
        <f t="shared" si="715"/>
        <v>0</v>
      </c>
      <c r="AL7074" s="72">
        <f t="shared" si="716"/>
        <v>0</v>
      </c>
      <c r="AQ7074" s="63">
        <f t="shared" si="712"/>
        <v>7074</v>
      </c>
      <c r="AR7074" s="72">
        <f t="shared" si="711"/>
        <v>0</v>
      </c>
    </row>
    <row r="7075" spans="35:44" x14ac:dyDescent="0.25">
      <c r="AI7075" s="72">
        <f t="shared" si="713"/>
        <v>0</v>
      </c>
      <c r="AJ7075" s="72">
        <f t="shared" si="714"/>
        <v>0</v>
      </c>
      <c r="AK7075" s="72">
        <f t="shared" si="715"/>
        <v>0</v>
      </c>
      <c r="AL7075" s="72">
        <f t="shared" si="716"/>
        <v>0</v>
      </c>
      <c r="AQ7075" s="63">
        <f t="shared" si="712"/>
        <v>7075</v>
      </c>
      <c r="AR7075" s="72">
        <f t="shared" si="711"/>
        <v>0</v>
      </c>
    </row>
    <row r="7076" spans="35:44" x14ac:dyDescent="0.25">
      <c r="AI7076" s="72">
        <f t="shared" si="713"/>
        <v>0</v>
      </c>
      <c r="AJ7076" s="72">
        <f t="shared" si="714"/>
        <v>0</v>
      </c>
      <c r="AK7076" s="72">
        <f t="shared" si="715"/>
        <v>0</v>
      </c>
      <c r="AL7076" s="72">
        <f t="shared" si="716"/>
        <v>0</v>
      </c>
      <c r="AQ7076" s="63">
        <f t="shared" si="712"/>
        <v>7076</v>
      </c>
      <c r="AR7076" s="72">
        <f t="shared" si="711"/>
        <v>0</v>
      </c>
    </row>
    <row r="7077" spans="35:44" x14ac:dyDescent="0.25">
      <c r="AI7077" s="72">
        <f t="shared" si="713"/>
        <v>0</v>
      </c>
      <c r="AJ7077" s="72">
        <f t="shared" si="714"/>
        <v>0</v>
      </c>
      <c r="AK7077" s="72">
        <f t="shared" si="715"/>
        <v>0</v>
      </c>
      <c r="AL7077" s="72">
        <f t="shared" si="716"/>
        <v>0</v>
      </c>
      <c r="AQ7077" s="63">
        <f t="shared" si="712"/>
        <v>7077</v>
      </c>
      <c r="AR7077" s="72">
        <f t="shared" si="711"/>
        <v>0</v>
      </c>
    </row>
    <row r="7078" spans="35:44" x14ac:dyDescent="0.25">
      <c r="AI7078" s="72">
        <f t="shared" si="713"/>
        <v>0</v>
      </c>
      <c r="AJ7078" s="72">
        <f t="shared" si="714"/>
        <v>0</v>
      </c>
      <c r="AK7078" s="72">
        <f t="shared" si="715"/>
        <v>0</v>
      </c>
      <c r="AL7078" s="72">
        <f t="shared" si="716"/>
        <v>0</v>
      </c>
      <c r="AQ7078" s="63">
        <f t="shared" si="712"/>
        <v>7078</v>
      </c>
      <c r="AR7078" s="72">
        <f t="shared" si="711"/>
        <v>0</v>
      </c>
    </row>
    <row r="7079" spans="35:44" x14ac:dyDescent="0.25">
      <c r="AI7079" s="72">
        <f t="shared" si="713"/>
        <v>0</v>
      </c>
      <c r="AJ7079" s="72">
        <f t="shared" si="714"/>
        <v>0</v>
      </c>
      <c r="AK7079" s="72">
        <f t="shared" si="715"/>
        <v>0</v>
      </c>
      <c r="AL7079" s="72">
        <f t="shared" si="716"/>
        <v>0</v>
      </c>
      <c r="AQ7079" s="63">
        <f t="shared" si="712"/>
        <v>7079</v>
      </c>
      <c r="AR7079" s="72">
        <f t="shared" si="711"/>
        <v>0</v>
      </c>
    </row>
    <row r="7080" spans="35:44" x14ac:dyDescent="0.25">
      <c r="AI7080" s="72">
        <f t="shared" si="713"/>
        <v>0</v>
      </c>
      <c r="AJ7080" s="72">
        <f t="shared" si="714"/>
        <v>0</v>
      </c>
      <c r="AK7080" s="72">
        <f t="shared" si="715"/>
        <v>0</v>
      </c>
      <c r="AL7080" s="72">
        <f t="shared" si="716"/>
        <v>0</v>
      </c>
      <c r="AQ7080" s="63">
        <f t="shared" si="712"/>
        <v>7080</v>
      </c>
      <c r="AR7080" s="72">
        <f t="shared" si="711"/>
        <v>0</v>
      </c>
    </row>
    <row r="7081" spans="35:44" x14ac:dyDescent="0.25">
      <c r="AI7081" s="72">
        <f t="shared" si="713"/>
        <v>0</v>
      </c>
      <c r="AJ7081" s="72">
        <f t="shared" si="714"/>
        <v>0</v>
      </c>
      <c r="AK7081" s="72">
        <f t="shared" si="715"/>
        <v>0</v>
      </c>
      <c r="AL7081" s="72">
        <f t="shared" si="716"/>
        <v>0</v>
      </c>
      <c r="AQ7081" s="63">
        <f t="shared" si="712"/>
        <v>7081</v>
      </c>
      <c r="AR7081" s="72">
        <f t="shared" si="711"/>
        <v>0</v>
      </c>
    </row>
    <row r="7082" spans="35:44" x14ac:dyDescent="0.25">
      <c r="AI7082" s="72">
        <f t="shared" si="713"/>
        <v>0</v>
      </c>
      <c r="AJ7082" s="72">
        <f t="shared" si="714"/>
        <v>0</v>
      </c>
      <c r="AK7082" s="72">
        <f t="shared" si="715"/>
        <v>0</v>
      </c>
      <c r="AL7082" s="72">
        <f t="shared" si="716"/>
        <v>0</v>
      </c>
      <c r="AQ7082" s="63">
        <f t="shared" si="712"/>
        <v>7082</v>
      </c>
      <c r="AR7082" s="72">
        <f t="shared" si="711"/>
        <v>0</v>
      </c>
    </row>
    <row r="7083" spans="35:44" x14ac:dyDescent="0.25">
      <c r="AI7083" s="72">
        <f t="shared" si="713"/>
        <v>0</v>
      </c>
      <c r="AJ7083" s="72">
        <f t="shared" si="714"/>
        <v>0</v>
      </c>
      <c r="AK7083" s="72">
        <f t="shared" si="715"/>
        <v>0</v>
      </c>
      <c r="AL7083" s="72">
        <f t="shared" si="716"/>
        <v>0</v>
      </c>
      <c r="AQ7083" s="63">
        <f t="shared" si="712"/>
        <v>7083</v>
      </c>
      <c r="AR7083" s="72">
        <f t="shared" si="711"/>
        <v>0</v>
      </c>
    </row>
    <row r="7084" spans="35:44" x14ac:dyDescent="0.25">
      <c r="AI7084" s="72">
        <f t="shared" si="713"/>
        <v>0</v>
      </c>
      <c r="AJ7084" s="72">
        <f t="shared" si="714"/>
        <v>0</v>
      </c>
      <c r="AK7084" s="72">
        <f t="shared" si="715"/>
        <v>0</v>
      </c>
      <c r="AL7084" s="72">
        <f t="shared" si="716"/>
        <v>0</v>
      </c>
      <c r="AQ7084" s="63">
        <f t="shared" si="712"/>
        <v>7084</v>
      </c>
      <c r="AR7084" s="72">
        <f t="shared" si="711"/>
        <v>0</v>
      </c>
    </row>
    <row r="7085" spans="35:44" x14ac:dyDescent="0.25">
      <c r="AI7085" s="72">
        <f t="shared" si="713"/>
        <v>0</v>
      </c>
      <c r="AJ7085" s="72">
        <f t="shared" si="714"/>
        <v>0</v>
      </c>
      <c r="AK7085" s="72">
        <f t="shared" si="715"/>
        <v>0</v>
      </c>
      <c r="AL7085" s="72">
        <f t="shared" si="716"/>
        <v>0</v>
      </c>
      <c r="AQ7085" s="63">
        <f t="shared" si="712"/>
        <v>7085</v>
      </c>
      <c r="AR7085" s="72">
        <f t="shared" si="711"/>
        <v>0</v>
      </c>
    </row>
    <row r="7086" spans="35:44" x14ac:dyDescent="0.25">
      <c r="AI7086" s="72">
        <f t="shared" si="713"/>
        <v>0</v>
      </c>
      <c r="AJ7086" s="72">
        <f t="shared" si="714"/>
        <v>0</v>
      </c>
      <c r="AK7086" s="72">
        <f t="shared" si="715"/>
        <v>0</v>
      </c>
      <c r="AL7086" s="72">
        <f t="shared" si="716"/>
        <v>0</v>
      </c>
      <c r="AQ7086" s="63">
        <f t="shared" si="712"/>
        <v>7086</v>
      </c>
      <c r="AR7086" s="72">
        <f t="shared" si="711"/>
        <v>0</v>
      </c>
    </row>
    <row r="7087" spans="35:44" x14ac:dyDescent="0.25">
      <c r="AI7087" s="72">
        <f t="shared" si="713"/>
        <v>0</v>
      </c>
      <c r="AJ7087" s="72">
        <f t="shared" si="714"/>
        <v>0</v>
      </c>
      <c r="AK7087" s="72">
        <f t="shared" si="715"/>
        <v>0</v>
      </c>
      <c r="AL7087" s="72">
        <f t="shared" si="716"/>
        <v>0</v>
      </c>
      <c r="AQ7087" s="63">
        <f t="shared" si="712"/>
        <v>7087</v>
      </c>
      <c r="AR7087" s="72">
        <f t="shared" si="711"/>
        <v>0</v>
      </c>
    </row>
    <row r="7088" spans="35:44" x14ac:dyDescent="0.25">
      <c r="AI7088" s="72">
        <f t="shared" si="713"/>
        <v>0</v>
      </c>
      <c r="AJ7088" s="72">
        <f t="shared" si="714"/>
        <v>0</v>
      </c>
      <c r="AK7088" s="72">
        <f t="shared" si="715"/>
        <v>0</v>
      </c>
      <c r="AL7088" s="72">
        <f t="shared" si="716"/>
        <v>0</v>
      </c>
      <c r="AQ7088" s="63">
        <f t="shared" si="712"/>
        <v>7088</v>
      </c>
      <c r="AR7088" s="72">
        <f t="shared" si="711"/>
        <v>0</v>
      </c>
    </row>
    <row r="7089" spans="35:44" x14ac:dyDescent="0.25">
      <c r="AI7089" s="72">
        <f t="shared" si="713"/>
        <v>0</v>
      </c>
      <c r="AJ7089" s="72">
        <f t="shared" si="714"/>
        <v>0</v>
      </c>
      <c r="AK7089" s="72">
        <f t="shared" si="715"/>
        <v>0</v>
      </c>
      <c r="AL7089" s="72">
        <f t="shared" si="716"/>
        <v>0</v>
      </c>
      <c r="AQ7089" s="63">
        <f t="shared" si="712"/>
        <v>7089</v>
      </c>
      <c r="AR7089" s="72">
        <f t="shared" si="711"/>
        <v>0</v>
      </c>
    </row>
    <row r="7090" spans="35:44" x14ac:dyDescent="0.25">
      <c r="AI7090" s="72">
        <f t="shared" si="713"/>
        <v>0</v>
      </c>
      <c r="AJ7090" s="72">
        <f t="shared" si="714"/>
        <v>0</v>
      </c>
      <c r="AK7090" s="72">
        <f t="shared" si="715"/>
        <v>0</v>
      </c>
      <c r="AL7090" s="72">
        <f t="shared" si="716"/>
        <v>0</v>
      </c>
      <c r="AQ7090" s="63">
        <f t="shared" si="712"/>
        <v>7090</v>
      </c>
      <c r="AR7090" s="72">
        <f t="shared" si="711"/>
        <v>0</v>
      </c>
    </row>
    <row r="7091" spans="35:44" x14ac:dyDescent="0.25">
      <c r="AI7091" s="72">
        <f t="shared" si="713"/>
        <v>0</v>
      </c>
      <c r="AJ7091" s="72">
        <f t="shared" si="714"/>
        <v>0</v>
      </c>
      <c r="AK7091" s="72">
        <f t="shared" si="715"/>
        <v>0</v>
      </c>
      <c r="AL7091" s="72">
        <f t="shared" si="716"/>
        <v>0</v>
      </c>
      <c r="AQ7091" s="63">
        <f t="shared" si="712"/>
        <v>7091</v>
      </c>
      <c r="AR7091" s="72">
        <f t="shared" si="711"/>
        <v>0</v>
      </c>
    </row>
    <row r="7092" spans="35:44" x14ac:dyDescent="0.25">
      <c r="AI7092" s="72">
        <f t="shared" si="713"/>
        <v>0</v>
      </c>
      <c r="AJ7092" s="72">
        <f t="shared" si="714"/>
        <v>0</v>
      </c>
      <c r="AK7092" s="72">
        <f t="shared" si="715"/>
        <v>0</v>
      </c>
      <c r="AL7092" s="72">
        <f t="shared" si="716"/>
        <v>0</v>
      </c>
      <c r="AQ7092" s="63">
        <f t="shared" si="712"/>
        <v>7092</v>
      </c>
      <c r="AR7092" s="72">
        <f t="shared" si="711"/>
        <v>0</v>
      </c>
    </row>
    <row r="7093" spans="35:44" x14ac:dyDescent="0.25">
      <c r="AI7093" s="72">
        <f t="shared" si="713"/>
        <v>0</v>
      </c>
      <c r="AJ7093" s="72">
        <f t="shared" si="714"/>
        <v>0</v>
      </c>
      <c r="AK7093" s="72">
        <f t="shared" si="715"/>
        <v>0</v>
      </c>
      <c r="AL7093" s="72">
        <f t="shared" si="716"/>
        <v>0</v>
      </c>
      <c r="AQ7093" s="63">
        <f t="shared" si="712"/>
        <v>7093</v>
      </c>
      <c r="AR7093" s="72">
        <f t="shared" si="711"/>
        <v>0</v>
      </c>
    </row>
    <row r="7094" spans="35:44" x14ac:dyDescent="0.25">
      <c r="AI7094" s="72">
        <f t="shared" si="713"/>
        <v>0</v>
      </c>
      <c r="AJ7094" s="72">
        <f t="shared" si="714"/>
        <v>0</v>
      </c>
      <c r="AK7094" s="72">
        <f t="shared" si="715"/>
        <v>0</v>
      </c>
      <c r="AL7094" s="72">
        <f t="shared" si="716"/>
        <v>0</v>
      </c>
      <c r="AQ7094" s="63">
        <f t="shared" si="712"/>
        <v>7094</v>
      </c>
      <c r="AR7094" s="72">
        <f t="shared" si="711"/>
        <v>0</v>
      </c>
    </row>
    <row r="7095" spans="35:44" x14ac:dyDescent="0.25">
      <c r="AI7095" s="72">
        <f t="shared" si="713"/>
        <v>0</v>
      </c>
      <c r="AJ7095" s="72">
        <f t="shared" si="714"/>
        <v>0</v>
      </c>
      <c r="AK7095" s="72">
        <f t="shared" si="715"/>
        <v>0</v>
      </c>
      <c r="AL7095" s="72">
        <f t="shared" si="716"/>
        <v>0</v>
      </c>
      <c r="AQ7095" s="63">
        <f t="shared" si="712"/>
        <v>7095</v>
      </c>
      <c r="AR7095" s="72">
        <f t="shared" si="711"/>
        <v>0</v>
      </c>
    </row>
    <row r="7096" spans="35:44" x14ac:dyDescent="0.25">
      <c r="AI7096" s="72">
        <f t="shared" si="713"/>
        <v>0</v>
      </c>
      <c r="AJ7096" s="72">
        <f t="shared" si="714"/>
        <v>0</v>
      </c>
      <c r="AK7096" s="72">
        <f t="shared" si="715"/>
        <v>0</v>
      </c>
      <c r="AL7096" s="72">
        <f t="shared" si="716"/>
        <v>0</v>
      </c>
      <c r="AQ7096" s="63">
        <f t="shared" si="712"/>
        <v>7096</v>
      </c>
      <c r="AR7096" s="72">
        <f t="shared" si="711"/>
        <v>0</v>
      </c>
    </row>
    <row r="7097" spans="35:44" x14ac:dyDescent="0.25">
      <c r="AI7097" s="72">
        <f t="shared" si="713"/>
        <v>0</v>
      </c>
      <c r="AJ7097" s="72">
        <f t="shared" si="714"/>
        <v>0</v>
      </c>
      <c r="AK7097" s="72">
        <f t="shared" si="715"/>
        <v>0</v>
      </c>
      <c r="AL7097" s="72">
        <f t="shared" si="716"/>
        <v>0</v>
      </c>
      <c r="AQ7097" s="63">
        <f t="shared" si="712"/>
        <v>7097</v>
      </c>
      <c r="AR7097" s="72">
        <f t="shared" si="711"/>
        <v>0</v>
      </c>
    </row>
    <row r="7098" spans="35:44" x14ac:dyDescent="0.25">
      <c r="AI7098" s="72">
        <f t="shared" si="713"/>
        <v>0</v>
      </c>
      <c r="AJ7098" s="72">
        <f t="shared" si="714"/>
        <v>0</v>
      </c>
      <c r="AK7098" s="72">
        <f t="shared" si="715"/>
        <v>0</v>
      </c>
      <c r="AL7098" s="72">
        <f t="shared" si="716"/>
        <v>0</v>
      </c>
      <c r="AQ7098" s="63">
        <f t="shared" si="712"/>
        <v>7098</v>
      </c>
      <c r="AR7098" s="72">
        <f t="shared" si="711"/>
        <v>0</v>
      </c>
    </row>
    <row r="7099" spans="35:44" x14ac:dyDescent="0.25">
      <c r="AI7099" s="72">
        <f t="shared" si="713"/>
        <v>0</v>
      </c>
      <c r="AJ7099" s="72">
        <f t="shared" si="714"/>
        <v>0</v>
      </c>
      <c r="AK7099" s="72">
        <f t="shared" si="715"/>
        <v>0</v>
      </c>
      <c r="AL7099" s="72">
        <f t="shared" si="716"/>
        <v>0</v>
      </c>
      <c r="AQ7099" s="63">
        <f t="shared" si="712"/>
        <v>7099</v>
      </c>
      <c r="AR7099" s="72">
        <f t="shared" si="711"/>
        <v>0</v>
      </c>
    </row>
    <row r="7100" spans="35:44" x14ac:dyDescent="0.25">
      <c r="AI7100" s="72">
        <f t="shared" si="713"/>
        <v>0</v>
      </c>
      <c r="AJ7100" s="72">
        <f t="shared" si="714"/>
        <v>0</v>
      </c>
      <c r="AK7100" s="72">
        <f t="shared" si="715"/>
        <v>0</v>
      </c>
      <c r="AL7100" s="72">
        <f t="shared" si="716"/>
        <v>0</v>
      </c>
      <c r="AQ7100" s="63">
        <f t="shared" si="712"/>
        <v>7100</v>
      </c>
      <c r="AR7100" s="72">
        <f t="shared" si="711"/>
        <v>0</v>
      </c>
    </row>
    <row r="7101" spans="35:44" x14ac:dyDescent="0.25">
      <c r="AI7101" s="72">
        <f t="shared" si="713"/>
        <v>0</v>
      </c>
      <c r="AJ7101" s="72">
        <f t="shared" si="714"/>
        <v>0</v>
      </c>
      <c r="AK7101" s="72">
        <f t="shared" si="715"/>
        <v>0</v>
      </c>
      <c r="AL7101" s="72">
        <f t="shared" si="716"/>
        <v>0</v>
      </c>
      <c r="AQ7101" s="63">
        <f t="shared" si="712"/>
        <v>7101</v>
      </c>
      <c r="AR7101" s="72">
        <f t="shared" si="711"/>
        <v>0</v>
      </c>
    </row>
    <row r="7102" spans="35:44" x14ac:dyDescent="0.25">
      <c r="AI7102" s="72">
        <f t="shared" si="713"/>
        <v>0</v>
      </c>
      <c r="AJ7102" s="72">
        <f t="shared" si="714"/>
        <v>0</v>
      </c>
      <c r="AK7102" s="72">
        <f t="shared" si="715"/>
        <v>0</v>
      </c>
      <c r="AL7102" s="72">
        <f t="shared" si="716"/>
        <v>0</v>
      </c>
      <c r="AQ7102" s="63">
        <f t="shared" si="712"/>
        <v>7102</v>
      </c>
      <c r="AR7102" s="72">
        <f t="shared" si="711"/>
        <v>0</v>
      </c>
    </row>
    <row r="7103" spans="35:44" x14ac:dyDescent="0.25">
      <c r="AI7103" s="72">
        <f t="shared" si="713"/>
        <v>0</v>
      </c>
      <c r="AJ7103" s="72">
        <f t="shared" si="714"/>
        <v>0</v>
      </c>
      <c r="AK7103" s="72">
        <f t="shared" si="715"/>
        <v>0</v>
      </c>
      <c r="AL7103" s="72">
        <f t="shared" si="716"/>
        <v>0</v>
      </c>
      <c r="AQ7103" s="63">
        <f t="shared" si="712"/>
        <v>7103</v>
      </c>
      <c r="AR7103" s="72">
        <f t="shared" si="711"/>
        <v>0</v>
      </c>
    </row>
    <row r="7104" spans="35:44" x14ac:dyDescent="0.25">
      <c r="AI7104" s="72">
        <f t="shared" si="713"/>
        <v>0</v>
      </c>
      <c r="AJ7104" s="72">
        <f t="shared" si="714"/>
        <v>0</v>
      </c>
      <c r="AK7104" s="72">
        <f t="shared" si="715"/>
        <v>0</v>
      </c>
      <c r="AL7104" s="72">
        <f t="shared" si="716"/>
        <v>0</v>
      </c>
      <c r="AQ7104" s="63">
        <f t="shared" si="712"/>
        <v>7104</v>
      </c>
      <c r="AR7104" s="72">
        <f t="shared" si="711"/>
        <v>0</v>
      </c>
    </row>
    <row r="7105" spans="35:44" x14ac:dyDescent="0.25">
      <c r="AI7105" s="72">
        <f t="shared" si="713"/>
        <v>0</v>
      </c>
      <c r="AJ7105" s="72">
        <f t="shared" si="714"/>
        <v>0</v>
      </c>
      <c r="AK7105" s="72">
        <f t="shared" si="715"/>
        <v>0</v>
      </c>
      <c r="AL7105" s="72">
        <f t="shared" si="716"/>
        <v>0</v>
      </c>
      <c r="AQ7105" s="63">
        <f t="shared" si="712"/>
        <v>7105</v>
      </c>
      <c r="AR7105" s="72">
        <f t="shared" ref="AR7105:AR7168" si="717">SUMIFS(AI:AI,AL:AL,AQ7105)</f>
        <v>0</v>
      </c>
    </row>
    <row r="7106" spans="35:44" x14ac:dyDescent="0.25">
      <c r="AI7106" s="72">
        <f t="shared" si="713"/>
        <v>0</v>
      </c>
      <c r="AJ7106" s="72">
        <f t="shared" si="714"/>
        <v>0</v>
      </c>
      <c r="AK7106" s="72">
        <f t="shared" si="715"/>
        <v>0</v>
      </c>
      <c r="AL7106" s="72">
        <f t="shared" si="716"/>
        <v>0</v>
      </c>
      <c r="AQ7106" s="63">
        <f t="shared" si="712"/>
        <v>7106</v>
      </c>
      <c r="AR7106" s="72">
        <f t="shared" si="717"/>
        <v>0</v>
      </c>
    </row>
    <row r="7107" spans="35:44" x14ac:dyDescent="0.25">
      <c r="AI7107" s="72">
        <f t="shared" si="713"/>
        <v>0</v>
      </c>
      <c r="AJ7107" s="72">
        <f t="shared" si="714"/>
        <v>0</v>
      </c>
      <c r="AK7107" s="72">
        <f t="shared" si="715"/>
        <v>0</v>
      </c>
      <c r="AL7107" s="72">
        <f t="shared" si="716"/>
        <v>0</v>
      </c>
      <c r="AQ7107" s="63">
        <f t="shared" ref="AQ7107:AQ7170" si="718">1+AQ7106</f>
        <v>7107</v>
      </c>
      <c r="AR7107" s="72">
        <f t="shared" si="717"/>
        <v>0</v>
      </c>
    </row>
    <row r="7108" spans="35:44" x14ac:dyDescent="0.25">
      <c r="AI7108" s="72">
        <f t="shared" si="713"/>
        <v>0</v>
      </c>
      <c r="AJ7108" s="72">
        <f t="shared" si="714"/>
        <v>0</v>
      </c>
      <c r="AK7108" s="72">
        <f t="shared" si="715"/>
        <v>0</v>
      </c>
      <c r="AL7108" s="72">
        <f t="shared" si="716"/>
        <v>0</v>
      </c>
      <c r="AQ7108" s="63">
        <f t="shared" si="718"/>
        <v>7108</v>
      </c>
      <c r="AR7108" s="72">
        <f t="shared" si="717"/>
        <v>0</v>
      </c>
    </row>
    <row r="7109" spans="35:44" x14ac:dyDescent="0.25">
      <c r="AI7109" s="72">
        <f t="shared" si="713"/>
        <v>0</v>
      </c>
      <c r="AJ7109" s="72">
        <f t="shared" si="714"/>
        <v>0</v>
      </c>
      <c r="AK7109" s="72">
        <f t="shared" si="715"/>
        <v>0</v>
      </c>
      <c r="AL7109" s="72">
        <f t="shared" si="716"/>
        <v>0</v>
      </c>
      <c r="AQ7109" s="63">
        <f t="shared" si="718"/>
        <v>7109</v>
      </c>
      <c r="AR7109" s="72">
        <f t="shared" si="717"/>
        <v>0</v>
      </c>
    </row>
    <row r="7110" spans="35:44" x14ac:dyDescent="0.25">
      <c r="AI7110" s="72">
        <f t="shared" si="713"/>
        <v>0</v>
      </c>
      <c r="AJ7110" s="72">
        <f t="shared" si="714"/>
        <v>0</v>
      </c>
      <c r="AK7110" s="72">
        <f t="shared" si="715"/>
        <v>0</v>
      </c>
      <c r="AL7110" s="72">
        <f t="shared" si="716"/>
        <v>0</v>
      </c>
      <c r="AQ7110" s="63">
        <f t="shared" si="718"/>
        <v>7110</v>
      </c>
      <c r="AR7110" s="72">
        <f t="shared" si="717"/>
        <v>0</v>
      </c>
    </row>
    <row r="7111" spans="35:44" x14ac:dyDescent="0.25">
      <c r="AI7111" s="72">
        <f t="shared" si="713"/>
        <v>0</v>
      </c>
      <c r="AJ7111" s="72">
        <f t="shared" si="714"/>
        <v>0</v>
      </c>
      <c r="AK7111" s="72">
        <f t="shared" si="715"/>
        <v>0</v>
      </c>
      <c r="AL7111" s="72">
        <f t="shared" si="716"/>
        <v>0</v>
      </c>
      <c r="AQ7111" s="63">
        <f t="shared" si="718"/>
        <v>7111</v>
      </c>
      <c r="AR7111" s="72">
        <f t="shared" si="717"/>
        <v>0</v>
      </c>
    </row>
    <row r="7112" spans="35:44" x14ac:dyDescent="0.25">
      <c r="AI7112" s="72">
        <f t="shared" si="713"/>
        <v>0</v>
      </c>
      <c r="AJ7112" s="72">
        <f t="shared" si="714"/>
        <v>0</v>
      </c>
      <c r="AK7112" s="72">
        <f t="shared" si="715"/>
        <v>0</v>
      </c>
      <c r="AL7112" s="72">
        <f t="shared" si="716"/>
        <v>0</v>
      </c>
      <c r="AQ7112" s="63">
        <f t="shared" si="718"/>
        <v>7112</v>
      </c>
      <c r="AR7112" s="72">
        <f t="shared" si="717"/>
        <v>0</v>
      </c>
    </row>
    <row r="7113" spans="35:44" x14ac:dyDescent="0.25">
      <c r="AI7113" s="72">
        <f t="shared" si="713"/>
        <v>0</v>
      </c>
      <c r="AJ7113" s="72">
        <f t="shared" si="714"/>
        <v>0</v>
      </c>
      <c r="AK7113" s="72">
        <f t="shared" si="715"/>
        <v>0</v>
      </c>
      <c r="AL7113" s="72">
        <f t="shared" si="716"/>
        <v>0</v>
      </c>
      <c r="AQ7113" s="63">
        <f t="shared" si="718"/>
        <v>7113</v>
      </c>
      <c r="AR7113" s="72">
        <f t="shared" si="717"/>
        <v>0</v>
      </c>
    </row>
    <row r="7114" spans="35:44" x14ac:dyDescent="0.25">
      <c r="AI7114" s="72">
        <f t="shared" si="713"/>
        <v>0</v>
      </c>
      <c r="AJ7114" s="72">
        <f t="shared" si="714"/>
        <v>0</v>
      </c>
      <c r="AK7114" s="72">
        <f t="shared" si="715"/>
        <v>0</v>
      </c>
      <c r="AL7114" s="72">
        <f t="shared" si="716"/>
        <v>0</v>
      </c>
      <c r="AQ7114" s="63">
        <f t="shared" si="718"/>
        <v>7114</v>
      </c>
      <c r="AR7114" s="72">
        <f t="shared" si="717"/>
        <v>0</v>
      </c>
    </row>
    <row r="7115" spans="35:44" x14ac:dyDescent="0.25">
      <c r="AI7115" s="72">
        <f t="shared" si="713"/>
        <v>0</v>
      </c>
      <c r="AJ7115" s="72">
        <f t="shared" si="714"/>
        <v>0</v>
      </c>
      <c r="AK7115" s="72">
        <f t="shared" si="715"/>
        <v>0</v>
      </c>
      <c r="AL7115" s="72">
        <f t="shared" si="716"/>
        <v>0</v>
      </c>
      <c r="AQ7115" s="63">
        <f t="shared" si="718"/>
        <v>7115</v>
      </c>
      <c r="AR7115" s="72">
        <f t="shared" si="717"/>
        <v>0</v>
      </c>
    </row>
    <row r="7116" spans="35:44" x14ac:dyDescent="0.25">
      <c r="AI7116" s="72">
        <f t="shared" si="713"/>
        <v>0</v>
      </c>
      <c r="AJ7116" s="72">
        <f t="shared" si="714"/>
        <v>0</v>
      </c>
      <c r="AK7116" s="72">
        <f t="shared" si="715"/>
        <v>0</v>
      </c>
      <c r="AL7116" s="72">
        <f t="shared" si="716"/>
        <v>0</v>
      </c>
      <c r="AQ7116" s="63">
        <f t="shared" si="718"/>
        <v>7116</v>
      </c>
      <c r="AR7116" s="72">
        <f t="shared" si="717"/>
        <v>0</v>
      </c>
    </row>
    <row r="7117" spans="35:44" x14ac:dyDescent="0.25">
      <c r="AI7117" s="72">
        <f t="shared" si="713"/>
        <v>0</v>
      </c>
      <c r="AJ7117" s="72">
        <f t="shared" si="714"/>
        <v>0</v>
      </c>
      <c r="AK7117" s="72">
        <f t="shared" si="715"/>
        <v>0</v>
      </c>
      <c r="AL7117" s="72">
        <f t="shared" si="716"/>
        <v>0</v>
      </c>
      <c r="AQ7117" s="63">
        <f t="shared" si="718"/>
        <v>7117</v>
      </c>
      <c r="AR7117" s="72">
        <f t="shared" si="717"/>
        <v>0</v>
      </c>
    </row>
    <row r="7118" spans="35:44" x14ac:dyDescent="0.25">
      <c r="AI7118" s="72">
        <f t="shared" si="713"/>
        <v>0</v>
      </c>
      <c r="AJ7118" s="72">
        <f t="shared" si="714"/>
        <v>0</v>
      </c>
      <c r="AK7118" s="72">
        <f t="shared" si="715"/>
        <v>0</v>
      </c>
      <c r="AL7118" s="72">
        <f t="shared" si="716"/>
        <v>0</v>
      </c>
      <c r="AQ7118" s="63">
        <f t="shared" si="718"/>
        <v>7118</v>
      </c>
      <c r="AR7118" s="72">
        <f t="shared" si="717"/>
        <v>0</v>
      </c>
    </row>
    <row r="7119" spans="35:44" x14ac:dyDescent="0.25">
      <c r="AI7119" s="72">
        <f t="shared" si="713"/>
        <v>0</v>
      </c>
      <c r="AJ7119" s="72">
        <f t="shared" si="714"/>
        <v>0</v>
      </c>
      <c r="AK7119" s="72">
        <f t="shared" si="715"/>
        <v>0</v>
      </c>
      <c r="AL7119" s="72">
        <f t="shared" si="716"/>
        <v>0</v>
      </c>
      <c r="AQ7119" s="63">
        <f t="shared" si="718"/>
        <v>7119</v>
      </c>
      <c r="AR7119" s="72">
        <f t="shared" si="717"/>
        <v>0</v>
      </c>
    </row>
    <row r="7120" spans="35:44" x14ac:dyDescent="0.25">
      <c r="AI7120" s="72">
        <f t="shared" si="713"/>
        <v>0</v>
      </c>
      <c r="AJ7120" s="72">
        <f t="shared" si="714"/>
        <v>0</v>
      </c>
      <c r="AK7120" s="72">
        <f t="shared" si="715"/>
        <v>0</v>
      </c>
      <c r="AL7120" s="72">
        <f t="shared" si="716"/>
        <v>0</v>
      </c>
      <c r="AQ7120" s="63">
        <f t="shared" si="718"/>
        <v>7120</v>
      </c>
      <c r="AR7120" s="72">
        <f t="shared" si="717"/>
        <v>0</v>
      </c>
    </row>
    <row r="7121" spans="35:44" x14ac:dyDescent="0.25">
      <c r="AI7121" s="72">
        <f t="shared" si="713"/>
        <v>0</v>
      </c>
      <c r="AJ7121" s="72">
        <f t="shared" si="714"/>
        <v>0</v>
      </c>
      <c r="AK7121" s="72">
        <f t="shared" si="715"/>
        <v>0</v>
      </c>
      <c r="AL7121" s="72">
        <f t="shared" si="716"/>
        <v>0</v>
      </c>
      <c r="AQ7121" s="63">
        <f t="shared" si="718"/>
        <v>7121</v>
      </c>
      <c r="AR7121" s="72">
        <f t="shared" si="717"/>
        <v>0</v>
      </c>
    </row>
    <row r="7122" spans="35:44" x14ac:dyDescent="0.25">
      <c r="AI7122" s="72">
        <f t="shared" si="713"/>
        <v>0</v>
      </c>
      <c r="AJ7122" s="72">
        <f t="shared" si="714"/>
        <v>0</v>
      </c>
      <c r="AK7122" s="72">
        <f t="shared" si="715"/>
        <v>0</v>
      </c>
      <c r="AL7122" s="72">
        <f t="shared" si="716"/>
        <v>0</v>
      </c>
      <c r="AQ7122" s="63">
        <f t="shared" si="718"/>
        <v>7122</v>
      </c>
      <c r="AR7122" s="72">
        <f t="shared" si="717"/>
        <v>0</v>
      </c>
    </row>
    <row r="7123" spans="35:44" x14ac:dyDescent="0.25">
      <c r="AI7123" s="72">
        <f t="shared" si="713"/>
        <v>0</v>
      </c>
      <c r="AJ7123" s="72">
        <f t="shared" si="714"/>
        <v>0</v>
      </c>
      <c r="AK7123" s="72">
        <f t="shared" si="715"/>
        <v>0</v>
      </c>
      <c r="AL7123" s="72">
        <f t="shared" si="716"/>
        <v>0</v>
      </c>
      <c r="AQ7123" s="63">
        <f t="shared" si="718"/>
        <v>7123</v>
      </c>
      <c r="AR7123" s="72">
        <f t="shared" si="717"/>
        <v>0</v>
      </c>
    </row>
    <row r="7124" spans="35:44" x14ac:dyDescent="0.25">
      <c r="AI7124" s="72">
        <f t="shared" si="713"/>
        <v>0</v>
      </c>
      <c r="AJ7124" s="72">
        <f t="shared" si="714"/>
        <v>0</v>
      </c>
      <c r="AK7124" s="72">
        <f t="shared" si="715"/>
        <v>0</v>
      </c>
      <c r="AL7124" s="72">
        <f t="shared" si="716"/>
        <v>0</v>
      </c>
      <c r="AQ7124" s="63">
        <f t="shared" si="718"/>
        <v>7124</v>
      </c>
      <c r="AR7124" s="72">
        <f t="shared" si="717"/>
        <v>0</v>
      </c>
    </row>
    <row r="7125" spans="35:44" x14ac:dyDescent="0.25">
      <c r="AI7125" s="72">
        <f t="shared" si="713"/>
        <v>0</v>
      </c>
      <c r="AJ7125" s="72">
        <f t="shared" si="714"/>
        <v>0</v>
      </c>
      <c r="AK7125" s="72">
        <f t="shared" si="715"/>
        <v>0</v>
      </c>
      <c r="AL7125" s="72">
        <f t="shared" si="716"/>
        <v>0</v>
      </c>
      <c r="AQ7125" s="63">
        <f t="shared" si="718"/>
        <v>7125</v>
      </c>
      <c r="AR7125" s="72">
        <f t="shared" si="717"/>
        <v>0</v>
      </c>
    </row>
    <row r="7126" spans="35:44" x14ac:dyDescent="0.25">
      <c r="AI7126" s="72">
        <f t="shared" si="713"/>
        <v>0</v>
      </c>
      <c r="AJ7126" s="72">
        <f t="shared" si="714"/>
        <v>0</v>
      </c>
      <c r="AK7126" s="72">
        <f t="shared" si="715"/>
        <v>0</v>
      </c>
      <c r="AL7126" s="72">
        <f t="shared" si="716"/>
        <v>0</v>
      </c>
      <c r="AQ7126" s="63">
        <f t="shared" si="718"/>
        <v>7126</v>
      </c>
      <c r="AR7126" s="72">
        <f t="shared" si="717"/>
        <v>0</v>
      </c>
    </row>
    <row r="7127" spans="35:44" x14ac:dyDescent="0.25">
      <c r="AI7127" s="72">
        <f t="shared" si="713"/>
        <v>0</v>
      </c>
      <c r="AJ7127" s="72">
        <f t="shared" si="714"/>
        <v>0</v>
      </c>
      <c r="AK7127" s="72">
        <f t="shared" si="715"/>
        <v>0</v>
      </c>
      <c r="AL7127" s="72">
        <f t="shared" si="716"/>
        <v>0</v>
      </c>
      <c r="AQ7127" s="63">
        <f t="shared" si="718"/>
        <v>7127</v>
      </c>
      <c r="AR7127" s="72">
        <f t="shared" si="717"/>
        <v>0</v>
      </c>
    </row>
    <row r="7128" spans="35:44" x14ac:dyDescent="0.25">
      <c r="AI7128" s="72">
        <f t="shared" si="713"/>
        <v>0</v>
      </c>
      <c r="AJ7128" s="72">
        <f t="shared" si="714"/>
        <v>0</v>
      </c>
      <c r="AK7128" s="72">
        <f t="shared" si="715"/>
        <v>0</v>
      </c>
      <c r="AL7128" s="72">
        <f t="shared" si="716"/>
        <v>0</v>
      </c>
      <c r="AQ7128" s="63">
        <f t="shared" si="718"/>
        <v>7128</v>
      </c>
      <c r="AR7128" s="72">
        <f t="shared" si="717"/>
        <v>0</v>
      </c>
    </row>
    <row r="7129" spans="35:44" x14ac:dyDescent="0.25">
      <c r="AI7129" s="72">
        <f t="shared" si="713"/>
        <v>0</v>
      </c>
      <c r="AJ7129" s="72">
        <f t="shared" si="714"/>
        <v>0</v>
      </c>
      <c r="AK7129" s="72">
        <f t="shared" si="715"/>
        <v>0</v>
      </c>
      <c r="AL7129" s="72">
        <f t="shared" si="716"/>
        <v>0</v>
      </c>
      <c r="AQ7129" s="63">
        <f t="shared" si="718"/>
        <v>7129</v>
      </c>
      <c r="AR7129" s="72">
        <f t="shared" si="717"/>
        <v>0</v>
      </c>
    </row>
    <row r="7130" spans="35:44" x14ac:dyDescent="0.25">
      <c r="AI7130" s="72">
        <f t="shared" si="713"/>
        <v>0</v>
      </c>
      <c r="AJ7130" s="72">
        <f t="shared" si="714"/>
        <v>0</v>
      </c>
      <c r="AK7130" s="72">
        <f t="shared" si="715"/>
        <v>0</v>
      </c>
      <c r="AL7130" s="72">
        <f t="shared" si="716"/>
        <v>0</v>
      </c>
      <c r="AQ7130" s="63">
        <f t="shared" si="718"/>
        <v>7130</v>
      </c>
      <c r="AR7130" s="72">
        <f t="shared" si="717"/>
        <v>0</v>
      </c>
    </row>
    <row r="7131" spans="35:44" x14ac:dyDescent="0.25">
      <c r="AI7131" s="72">
        <f t="shared" si="713"/>
        <v>0</v>
      </c>
      <c r="AJ7131" s="72">
        <f t="shared" si="714"/>
        <v>0</v>
      </c>
      <c r="AK7131" s="72">
        <f t="shared" si="715"/>
        <v>0</v>
      </c>
      <c r="AL7131" s="72">
        <f t="shared" si="716"/>
        <v>0</v>
      </c>
      <c r="AQ7131" s="63">
        <f t="shared" si="718"/>
        <v>7131</v>
      </c>
      <c r="AR7131" s="72">
        <f t="shared" si="717"/>
        <v>0</v>
      </c>
    </row>
    <row r="7132" spans="35:44" x14ac:dyDescent="0.25">
      <c r="AI7132" s="72">
        <f t="shared" si="713"/>
        <v>0</v>
      </c>
      <c r="AJ7132" s="72">
        <f t="shared" si="714"/>
        <v>0</v>
      </c>
      <c r="AK7132" s="72">
        <f t="shared" si="715"/>
        <v>0</v>
      </c>
      <c r="AL7132" s="72">
        <f t="shared" si="716"/>
        <v>0</v>
      </c>
      <c r="AQ7132" s="63">
        <f t="shared" si="718"/>
        <v>7132</v>
      </c>
      <c r="AR7132" s="72">
        <f t="shared" si="717"/>
        <v>0</v>
      </c>
    </row>
    <row r="7133" spans="35:44" x14ac:dyDescent="0.25">
      <c r="AI7133" s="72">
        <f t="shared" si="713"/>
        <v>0</v>
      </c>
      <c r="AJ7133" s="72">
        <f t="shared" si="714"/>
        <v>0</v>
      </c>
      <c r="AK7133" s="72">
        <f t="shared" si="715"/>
        <v>0</v>
      </c>
      <c r="AL7133" s="72">
        <f t="shared" si="716"/>
        <v>0</v>
      </c>
      <c r="AQ7133" s="63">
        <f t="shared" si="718"/>
        <v>7133</v>
      </c>
      <c r="AR7133" s="72">
        <f t="shared" si="717"/>
        <v>0</v>
      </c>
    </row>
    <row r="7134" spans="35:44" x14ac:dyDescent="0.25">
      <c r="AI7134" s="72">
        <f t="shared" si="713"/>
        <v>0</v>
      </c>
      <c r="AJ7134" s="72">
        <f t="shared" si="714"/>
        <v>0</v>
      </c>
      <c r="AK7134" s="72">
        <f t="shared" si="715"/>
        <v>0</v>
      </c>
      <c r="AL7134" s="72">
        <f t="shared" si="716"/>
        <v>0</v>
      </c>
      <c r="AQ7134" s="63">
        <f t="shared" si="718"/>
        <v>7134</v>
      </c>
      <c r="AR7134" s="72">
        <f t="shared" si="717"/>
        <v>0</v>
      </c>
    </row>
    <row r="7135" spans="35:44" x14ac:dyDescent="0.25">
      <c r="AI7135" s="72">
        <f t="shared" ref="AI7135:AI7198" si="719">D7135*(C7135-C7134)*86400*$B$16</f>
        <v>0</v>
      </c>
      <c r="AJ7135" s="72">
        <f t="shared" ref="AJ7135:AJ7198" si="720">ROUNDUP((C7135-$C$1)/7,0)</f>
        <v>0</v>
      </c>
      <c r="AK7135" s="72">
        <f t="shared" ref="AK7135:AK7198" si="721">ROUNDUP((C7135-$C$1)/1,0)</f>
        <v>0</v>
      </c>
      <c r="AL7135" s="72">
        <f t="shared" ref="AL7135:AL7198" si="722">ROUNDUP((C7135-$C$1)*24,0)</f>
        <v>0</v>
      </c>
      <c r="AQ7135" s="63">
        <f t="shared" si="718"/>
        <v>7135</v>
      </c>
      <c r="AR7135" s="72">
        <f t="shared" si="717"/>
        <v>0</v>
      </c>
    </row>
    <row r="7136" spans="35:44" x14ac:dyDescent="0.25">
      <c r="AI7136" s="72">
        <f t="shared" si="719"/>
        <v>0</v>
      </c>
      <c r="AJ7136" s="72">
        <f t="shared" si="720"/>
        <v>0</v>
      </c>
      <c r="AK7136" s="72">
        <f t="shared" si="721"/>
        <v>0</v>
      </c>
      <c r="AL7136" s="72">
        <f t="shared" si="722"/>
        <v>0</v>
      </c>
      <c r="AQ7136" s="63">
        <f t="shared" si="718"/>
        <v>7136</v>
      </c>
      <c r="AR7136" s="72">
        <f t="shared" si="717"/>
        <v>0</v>
      </c>
    </row>
    <row r="7137" spans="35:44" x14ac:dyDescent="0.25">
      <c r="AI7137" s="72">
        <f t="shared" si="719"/>
        <v>0</v>
      </c>
      <c r="AJ7137" s="72">
        <f t="shared" si="720"/>
        <v>0</v>
      </c>
      <c r="AK7137" s="72">
        <f t="shared" si="721"/>
        <v>0</v>
      </c>
      <c r="AL7137" s="72">
        <f t="shared" si="722"/>
        <v>0</v>
      </c>
      <c r="AQ7137" s="63">
        <f t="shared" si="718"/>
        <v>7137</v>
      </c>
      <c r="AR7137" s="72">
        <f t="shared" si="717"/>
        <v>0</v>
      </c>
    </row>
    <row r="7138" spans="35:44" x14ac:dyDescent="0.25">
      <c r="AI7138" s="72">
        <f t="shared" si="719"/>
        <v>0</v>
      </c>
      <c r="AJ7138" s="72">
        <f t="shared" si="720"/>
        <v>0</v>
      </c>
      <c r="AK7138" s="72">
        <f t="shared" si="721"/>
        <v>0</v>
      </c>
      <c r="AL7138" s="72">
        <f t="shared" si="722"/>
        <v>0</v>
      </c>
      <c r="AQ7138" s="63">
        <f t="shared" si="718"/>
        <v>7138</v>
      </c>
      <c r="AR7138" s="72">
        <f t="shared" si="717"/>
        <v>0</v>
      </c>
    </row>
    <row r="7139" spans="35:44" x14ac:dyDescent="0.25">
      <c r="AI7139" s="72">
        <f t="shared" si="719"/>
        <v>0</v>
      </c>
      <c r="AJ7139" s="72">
        <f t="shared" si="720"/>
        <v>0</v>
      </c>
      <c r="AK7139" s="72">
        <f t="shared" si="721"/>
        <v>0</v>
      </c>
      <c r="AL7139" s="72">
        <f t="shared" si="722"/>
        <v>0</v>
      </c>
      <c r="AQ7139" s="63">
        <f t="shared" si="718"/>
        <v>7139</v>
      </c>
      <c r="AR7139" s="72">
        <f t="shared" si="717"/>
        <v>0</v>
      </c>
    </row>
    <row r="7140" spans="35:44" x14ac:dyDescent="0.25">
      <c r="AI7140" s="72">
        <f t="shared" si="719"/>
        <v>0</v>
      </c>
      <c r="AJ7140" s="72">
        <f t="shared" si="720"/>
        <v>0</v>
      </c>
      <c r="AK7140" s="72">
        <f t="shared" si="721"/>
        <v>0</v>
      </c>
      <c r="AL7140" s="72">
        <f t="shared" si="722"/>
        <v>0</v>
      </c>
      <c r="AQ7140" s="63">
        <f t="shared" si="718"/>
        <v>7140</v>
      </c>
      <c r="AR7140" s="72">
        <f t="shared" si="717"/>
        <v>0</v>
      </c>
    </row>
    <row r="7141" spans="35:44" x14ac:dyDescent="0.25">
      <c r="AI7141" s="72">
        <f t="shared" si="719"/>
        <v>0</v>
      </c>
      <c r="AJ7141" s="72">
        <f t="shared" si="720"/>
        <v>0</v>
      </c>
      <c r="AK7141" s="72">
        <f t="shared" si="721"/>
        <v>0</v>
      </c>
      <c r="AL7141" s="72">
        <f t="shared" si="722"/>
        <v>0</v>
      </c>
      <c r="AQ7141" s="63">
        <f t="shared" si="718"/>
        <v>7141</v>
      </c>
      <c r="AR7141" s="72">
        <f t="shared" si="717"/>
        <v>0</v>
      </c>
    </row>
    <row r="7142" spans="35:44" x14ac:dyDescent="0.25">
      <c r="AI7142" s="72">
        <f t="shared" si="719"/>
        <v>0</v>
      </c>
      <c r="AJ7142" s="72">
        <f t="shared" si="720"/>
        <v>0</v>
      </c>
      <c r="AK7142" s="72">
        <f t="shared" si="721"/>
        <v>0</v>
      </c>
      <c r="AL7142" s="72">
        <f t="shared" si="722"/>
        <v>0</v>
      </c>
      <c r="AQ7142" s="63">
        <f t="shared" si="718"/>
        <v>7142</v>
      </c>
      <c r="AR7142" s="72">
        <f t="shared" si="717"/>
        <v>0</v>
      </c>
    </row>
    <row r="7143" spans="35:44" x14ac:dyDescent="0.25">
      <c r="AI7143" s="72">
        <f t="shared" si="719"/>
        <v>0</v>
      </c>
      <c r="AJ7143" s="72">
        <f t="shared" si="720"/>
        <v>0</v>
      </c>
      <c r="AK7143" s="72">
        <f t="shared" si="721"/>
        <v>0</v>
      </c>
      <c r="AL7143" s="72">
        <f t="shared" si="722"/>
        <v>0</v>
      </c>
      <c r="AQ7143" s="63">
        <f t="shared" si="718"/>
        <v>7143</v>
      </c>
      <c r="AR7143" s="72">
        <f t="shared" si="717"/>
        <v>0</v>
      </c>
    </row>
    <row r="7144" spans="35:44" x14ac:dyDescent="0.25">
      <c r="AI7144" s="72">
        <f t="shared" si="719"/>
        <v>0</v>
      </c>
      <c r="AJ7144" s="72">
        <f t="shared" si="720"/>
        <v>0</v>
      </c>
      <c r="AK7144" s="72">
        <f t="shared" si="721"/>
        <v>0</v>
      </c>
      <c r="AL7144" s="72">
        <f t="shared" si="722"/>
        <v>0</v>
      </c>
      <c r="AQ7144" s="63">
        <f t="shared" si="718"/>
        <v>7144</v>
      </c>
      <c r="AR7144" s="72">
        <f t="shared" si="717"/>
        <v>0</v>
      </c>
    </row>
    <row r="7145" spans="35:44" x14ac:dyDescent="0.25">
      <c r="AI7145" s="72">
        <f t="shared" si="719"/>
        <v>0</v>
      </c>
      <c r="AJ7145" s="72">
        <f t="shared" si="720"/>
        <v>0</v>
      </c>
      <c r="AK7145" s="72">
        <f t="shared" si="721"/>
        <v>0</v>
      </c>
      <c r="AL7145" s="72">
        <f t="shared" si="722"/>
        <v>0</v>
      </c>
      <c r="AQ7145" s="63">
        <f t="shared" si="718"/>
        <v>7145</v>
      </c>
      <c r="AR7145" s="72">
        <f t="shared" si="717"/>
        <v>0</v>
      </c>
    </row>
    <row r="7146" spans="35:44" x14ac:dyDescent="0.25">
      <c r="AI7146" s="72">
        <f t="shared" si="719"/>
        <v>0</v>
      </c>
      <c r="AJ7146" s="72">
        <f t="shared" si="720"/>
        <v>0</v>
      </c>
      <c r="AK7146" s="72">
        <f t="shared" si="721"/>
        <v>0</v>
      </c>
      <c r="AL7146" s="72">
        <f t="shared" si="722"/>
        <v>0</v>
      </c>
      <c r="AQ7146" s="63">
        <f t="shared" si="718"/>
        <v>7146</v>
      </c>
      <c r="AR7146" s="72">
        <f t="shared" si="717"/>
        <v>0</v>
      </c>
    </row>
    <row r="7147" spans="35:44" x14ac:dyDescent="0.25">
      <c r="AI7147" s="72">
        <f t="shared" si="719"/>
        <v>0</v>
      </c>
      <c r="AJ7147" s="72">
        <f t="shared" si="720"/>
        <v>0</v>
      </c>
      <c r="AK7147" s="72">
        <f t="shared" si="721"/>
        <v>0</v>
      </c>
      <c r="AL7147" s="72">
        <f t="shared" si="722"/>
        <v>0</v>
      </c>
      <c r="AQ7147" s="63">
        <f t="shared" si="718"/>
        <v>7147</v>
      </c>
      <c r="AR7147" s="72">
        <f t="shared" si="717"/>
        <v>0</v>
      </c>
    </row>
    <row r="7148" spans="35:44" x14ac:dyDescent="0.25">
      <c r="AI7148" s="72">
        <f t="shared" si="719"/>
        <v>0</v>
      </c>
      <c r="AJ7148" s="72">
        <f t="shared" si="720"/>
        <v>0</v>
      </c>
      <c r="AK7148" s="72">
        <f t="shared" si="721"/>
        <v>0</v>
      </c>
      <c r="AL7148" s="72">
        <f t="shared" si="722"/>
        <v>0</v>
      </c>
      <c r="AQ7148" s="63">
        <f t="shared" si="718"/>
        <v>7148</v>
      </c>
      <c r="AR7148" s="72">
        <f t="shared" si="717"/>
        <v>0</v>
      </c>
    </row>
    <row r="7149" spans="35:44" x14ac:dyDescent="0.25">
      <c r="AI7149" s="72">
        <f t="shared" si="719"/>
        <v>0</v>
      </c>
      <c r="AJ7149" s="72">
        <f t="shared" si="720"/>
        <v>0</v>
      </c>
      <c r="AK7149" s="72">
        <f t="shared" si="721"/>
        <v>0</v>
      </c>
      <c r="AL7149" s="72">
        <f t="shared" si="722"/>
        <v>0</v>
      </c>
      <c r="AQ7149" s="63">
        <f t="shared" si="718"/>
        <v>7149</v>
      </c>
      <c r="AR7149" s="72">
        <f t="shared" si="717"/>
        <v>0</v>
      </c>
    </row>
    <row r="7150" spans="35:44" x14ac:dyDescent="0.25">
      <c r="AI7150" s="72">
        <f t="shared" si="719"/>
        <v>0</v>
      </c>
      <c r="AJ7150" s="72">
        <f t="shared" si="720"/>
        <v>0</v>
      </c>
      <c r="AK7150" s="72">
        <f t="shared" si="721"/>
        <v>0</v>
      </c>
      <c r="AL7150" s="72">
        <f t="shared" si="722"/>
        <v>0</v>
      </c>
      <c r="AQ7150" s="63">
        <f t="shared" si="718"/>
        <v>7150</v>
      </c>
      <c r="AR7150" s="72">
        <f t="shared" si="717"/>
        <v>0</v>
      </c>
    </row>
    <row r="7151" spans="35:44" x14ac:dyDescent="0.25">
      <c r="AI7151" s="72">
        <f t="shared" si="719"/>
        <v>0</v>
      </c>
      <c r="AJ7151" s="72">
        <f t="shared" si="720"/>
        <v>0</v>
      </c>
      <c r="AK7151" s="72">
        <f t="shared" si="721"/>
        <v>0</v>
      </c>
      <c r="AL7151" s="72">
        <f t="shared" si="722"/>
        <v>0</v>
      </c>
      <c r="AQ7151" s="63">
        <f t="shared" si="718"/>
        <v>7151</v>
      </c>
      <c r="AR7151" s="72">
        <f t="shared" si="717"/>
        <v>0</v>
      </c>
    </row>
    <row r="7152" spans="35:44" x14ac:dyDescent="0.25">
      <c r="AI7152" s="72">
        <f t="shared" si="719"/>
        <v>0</v>
      </c>
      <c r="AJ7152" s="72">
        <f t="shared" si="720"/>
        <v>0</v>
      </c>
      <c r="AK7152" s="72">
        <f t="shared" si="721"/>
        <v>0</v>
      </c>
      <c r="AL7152" s="72">
        <f t="shared" si="722"/>
        <v>0</v>
      </c>
      <c r="AQ7152" s="63">
        <f t="shared" si="718"/>
        <v>7152</v>
      </c>
      <c r="AR7152" s="72">
        <f t="shared" si="717"/>
        <v>0</v>
      </c>
    </row>
    <row r="7153" spans="35:44" x14ac:dyDescent="0.25">
      <c r="AI7153" s="72">
        <f t="shared" si="719"/>
        <v>0</v>
      </c>
      <c r="AJ7153" s="72">
        <f t="shared" si="720"/>
        <v>0</v>
      </c>
      <c r="AK7153" s="72">
        <f t="shared" si="721"/>
        <v>0</v>
      </c>
      <c r="AL7153" s="72">
        <f t="shared" si="722"/>
        <v>0</v>
      </c>
      <c r="AQ7153" s="63">
        <f t="shared" si="718"/>
        <v>7153</v>
      </c>
      <c r="AR7153" s="72">
        <f t="shared" si="717"/>
        <v>0</v>
      </c>
    </row>
    <row r="7154" spans="35:44" x14ac:dyDescent="0.25">
      <c r="AI7154" s="72">
        <f t="shared" si="719"/>
        <v>0</v>
      </c>
      <c r="AJ7154" s="72">
        <f t="shared" si="720"/>
        <v>0</v>
      </c>
      <c r="AK7154" s="72">
        <f t="shared" si="721"/>
        <v>0</v>
      </c>
      <c r="AL7154" s="72">
        <f t="shared" si="722"/>
        <v>0</v>
      </c>
      <c r="AQ7154" s="63">
        <f t="shared" si="718"/>
        <v>7154</v>
      </c>
      <c r="AR7154" s="72">
        <f t="shared" si="717"/>
        <v>0</v>
      </c>
    </row>
    <row r="7155" spans="35:44" x14ac:dyDescent="0.25">
      <c r="AI7155" s="72">
        <f t="shared" si="719"/>
        <v>0</v>
      </c>
      <c r="AJ7155" s="72">
        <f t="shared" si="720"/>
        <v>0</v>
      </c>
      <c r="AK7155" s="72">
        <f t="shared" si="721"/>
        <v>0</v>
      </c>
      <c r="AL7155" s="72">
        <f t="shared" si="722"/>
        <v>0</v>
      </c>
      <c r="AQ7155" s="63">
        <f t="shared" si="718"/>
        <v>7155</v>
      </c>
      <c r="AR7155" s="72">
        <f t="shared" si="717"/>
        <v>0</v>
      </c>
    </row>
    <row r="7156" spans="35:44" x14ac:dyDescent="0.25">
      <c r="AI7156" s="72">
        <f t="shared" si="719"/>
        <v>0</v>
      </c>
      <c r="AJ7156" s="72">
        <f t="shared" si="720"/>
        <v>0</v>
      </c>
      <c r="AK7156" s="72">
        <f t="shared" si="721"/>
        <v>0</v>
      </c>
      <c r="AL7156" s="72">
        <f t="shared" si="722"/>
        <v>0</v>
      </c>
      <c r="AQ7156" s="63">
        <f t="shared" si="718"/>
        <v>7156</v>
      </c>
      <c r="AR7156" s="72">
        <f t="shared" si="717"/>
        <v>0</v>
      </c>
    </row>
    <row r="7157" spans="35:44" x14ac:dyDescent="0.25">
      <c r="AI7157" s="72">
        <f t="shared" si="719"/>
        <v>0</v>
      </c>
      <c r="AJ7157" s="72">
        <f t="shared" si="720"/>
        <v>0</v>
      </c>
      <c r="AK7157" s="72">
        <f t="shared" si="721"/>
        <v>0</v>
      </c>
      <c r="AL7157" s="72">
        <f t="shared" si="722"/>
        <v>0</v>
      </c>
      <c r="AQ7157" s="63">
        <f t="shared" si="718"/>
        <v>7157</v>
      </c>
      <c r="AR7157" s="72">
        <f t="shared" si="717"/>
        <v>0</v>
      </c>
    </row>
    <row r="7158" spans="35:44" x14ac:dyDescent="0.25">
      <c r="AI7158" s="72">
        <f t="shared" si="719"/>
        <v>0</v>
      </c>
      <c r="AJ7158" s="72">
        <f t="shared" si="720"/>
        <v>0</v>
      </c>
      <c r="AK7158" s="72">
        <f t="shared" si="721"/>
        <v>0</v>
      </c>
      <c r="AL7158" s="72">
        <f t="shared" si="722"/>
        <v>0</v>
      </c>
      <c r="AQ7158" s="63">
        <f t="shared" si="718"/>
        <v>7158</v>
      </c>
      <c r="AR7158" s="72">
        <f t="shared" si="717"/>
        <v>0</v>
      </c>
    </row>
    <row r="7159" spans="35:44" x14ac:dyDescent="0.25">
      <c r="AI7159" s="72">
        <f t="shared" si="719"/>
        <v>0</v>
      </c>
      <c r="AJ7159" s="72">
        <f t="shared" si="720"/>
        <v>0</v>
      </c>
      <c r="AK7159" s="72">
        <f t="shared" si="721"/>
        <v>0</v>
      </c>
      <c r="AL7159" s="72">
        <f t="shared" si="722"/>
        <v>0</v>
      </c>
      <c r="AQ7159" s="63">
        <f t="shared" si="718"/>
        <v>7159</v>
      </c>
      <c r="AR7159" s="72">
        <f t="shared" si="717"/>
        <v>0</v>
      </c>
    </row>
    <row r="7160" spans="35:44" x14ac:dyDescent="0.25">
      <c r="AI7160" s="72">
        <f t="shared" si="719"/>
        <v>0</v>
      </c>
      <c r="AJ7160" s="72">
        <f t="shared" si="720"/>
        <v>0</v>
      </c>
      <c r="AK7160" s="72">
        <f t="shared" si="721"/>
        <v>0</v>
      </c>
      <c r="AL7160" s="72">
        <f t="shared" si="722"/>
        <v>0</v>
      </c>
      <c r="AQ7160" s="63">
        <f t="shared" si="718"/>
        <v>7160</v>
      </c>
      <c r="AR7160" s="72">
        <f t="shared" si="717"/>
        <v>0</v>
      </c>
    </row>
    <row r="7161" spans="35:44" x14ac:dyDescent="0.25">
      <c r="AI7161" s="72">
        <f t="shared" si="719"/>
        <v>0</v>
      </c>
      <c r="AJ7161" s="72">
        <f t="shared" si="720"/>
        <v>0</v>
      </c>
      <c r="AK7161" s="72">
        <f t="shared" si="721"/>
        <v>0</v>
      </c>
      <c r="AL7161" s="72">
        <f t="shared" si="722"/>
        <v>0</v>
      </c>
      <c r="AQ7161" s="63">
        <f t="shared" si="718"/>
        <v>7161</v>
      </c>
      <c r="AR7161" s="72">
        <f t="shared" si="717"/>
        <v>0</v>
      </c>
    </row>
    <row r="7162" spans="35:44" x14ac:dyDescent="0.25">
      <c r="AI7162" s="72">
        <f t="shared" si="719"/>
        <v>0</v>
      </c>
      <c r="AJ7162" s="72">
        <f t="shared" si="720"/>
        <v>0</v>
      </c>
      <c r="AK7162" s="72">
        <f t="shared" si="721"/>
        <v>0</v>
      </c>
      <c r="AL7162" s="72">
        <f t="shared" si="722"/>
        <v>0</v>
      </c>
      <c r="AQ7162" s="63">
        <f t="shared" si="718"/>
        <v>7162</v>
      </c>
      <c r="AR7162" s="72">
        <f t="shared" si="717"/>
        <v>0</v>
      </c>
    </row>
    <row r="7163" spans="35:44" x14ac:dyDescent="0.25">
      <c r="AI7163" s="72">
        <f t="shared" si="719"/>
        <v>0</v>
      </c>
      <c r="AJ7163" s="72">
        <f t="shared" si="720"/>
        <v>0</v>
      </c>
      <c r="AK7163" s="72">
        <f t="shared" si="721"/>
        <v>0</v>
      </c>
      <c r="AL7163" s="72">
        <f t="shared" si="722"/>
        <v>0</v>
      </c>
      <c r="AQ7163" s="63">
        <f t="shared" si="718"/>
        <v>7163</v>
      </c>
      <c r="AR7163" s="72">
        <f t="shared" si="717"/>
        <v>0</v>
      </c>
    </row>
    <row r="7164" spans="35:44" x14ac:dyDescent="0.25">
      <c r="AI7164" s="72">
        <f t="shared" si="719"/>
        <v>0</v>
      </c>
      <c r="AJ7164" s="72">
        <f t="shared" si="720"/>
        <v>0</v>
      </c>
      <c r="AK7164" s="72">
        <f t="shared" si="721"/>
        <v>0</v>
      </c>
      <c r="AL7164" s="72">
        <f t="shared" si="722"/>
        <v>0</v>
      </c>
      <c r="AQ7164" s="63">
        <f t="shared" si="718"/>
        <v>7164</v>
      </c>
      <c r="AR7164" s="72">
        <f t="shared" si="717"/>
        <v>0</v>
      </c>
    </row>
    <row r="7165" spans="35:44" x14ac:dyDescent="0.25">
      <c r="AI7165" s="72">
        <f t="shared" si="719"/>
        <v>0</v>
      </c>
      <c r="AJ7165" s="72">
        <f t="shared" si="720"/>
        <v>0</v>
      </c>
      <c r="AK7165" s="72">
        <f t="shared" si="721"/>
        <v>0</v>
      </c>
      <c r="AL7165" s="72">
        <f t="shared" si="722"/>
        <v>0</v>
      </c>
      <c r="AQ7165" s="63">
        <f t="shared" si="718"/>
        <v>7165</v>
      </c>
      <c r="AR7165" s="72">
        <f t="shared" si="717"/>
        <v>0</v>
      </c>
    </row>
    <row r="7166" spans="35:44" x14ac:dyDescent="0.25">
      <c r="AI7166" s="72">
        <f t="shared" si="719"/>
        <v>0</v>
      </c>
      <c r="AJ7166" s="72">
        <f t="shared" si="720"/>
        <v>0</v>
      </c>
      <c r="AK7166" s="72">
        <f t="shared" si="721"/>
        <v>0</v>
      </c>
      <c r="AL7166" s="72">
        <f t="shared" si="722"/>
        <v>0</v>
      </c>
      <c r="AQ7166" s="63">
        <f t="shared" si="718"/>
        <v>7166</v>
      </c>
      <c r="AR7166" s="72">
        <f t="shared" si="717"/>
        <v>0</v>
      </c>
    </row>
    <row r="7167" spans="35:44" x14ac:dyDescent="0.25">
      <c r="AI7167" s="72">
        <f t="shared" si="719"/>
        <v>0</v>
      </c>
      <c r="AJ7167" s="72">
        <f t="shared" si="720"/>
        <v>0</v>
      </c>
      <c r="AK7167" s="72">
        <f t="shared" si="721"/>
        <v>0</v>
      </c>
      <c r="AL7167" s="72">
        <f t="shared" si="722"/>
        <v>0</v>
      </c>
      <c r="AQ7167" s="63">
        <f t="shared" si="718"/>
        <v>7167</v>
      </c>
      <c r="AR7167" s="72">
        <f t="shared" si="717"/>
        <v>0</v>
      </c>
    </row>
    <row r="7168" spans="35:44" x14ac:dyDescent="0.25">
      <c r="AI7168" s="72">
        <f t="shared" si="719"/>
        <v>0</v>
      </c>
      <c r="AJ7168" s="72">
        <f t="shared" si="720"/>
        <v>0</v>
      </c>
      <c r="AK7168" s="72">
        <f t="shared" si="721"/>
        <v>0</v>
      </c>
      <c r="AL7168" s="72">
        <f t="shared" si="722"/>
        <v>0</v>
      </c>
      <c r="AQ7168" s="63">
        <f t="shared" si="718"/>
        <v>7168</v>
      </c>
      <c r="AR7168" s="72">
        <f t="shared" si="717"/>
        <v>0</v>
      </c>
    </row>
    <row r="7169" spans="35:44" x14ac:dyDescent="0.25">
      <c r="AI7169" s="72">
        <f t="shared" si="719"/>
        <v>0</v>
      </c>
      <c r="AJ7169" s="72">
        <f t="shared" si="720"/>
        <v>0</v>
      </c>
      <c r="AK7169" s="72">
        <f t="shared" si="721"/>
        <v>0</v>
      </c>
      <c r="AL7169" s="72">
        <f t="shared" si="722"/>
        <v>0</v>
      </c>
      <c r="AQ7169" s="63">
        <f t="shared" si="718"/>
        <v>7169</v>
      </c>
      <c r="AR7169" s="72">
        <f t="shared" ref="AR7169:AR7232" si="723">SUMIFS(AI:AI,AL:AL,AQ7169)</f>
        <v>0</v>
      </c>
    </row>
    <row r="7170" spans="35:44" x14ac:dyDescent="0.25">
      <c r="AI7170" s="72">
        <f t="shared" si="719"/>
        <v>0</v>
      </c>
      <c r="AJ7170" s="72">
        <f t="shared" si="720"/>
        <v>0</v>
      </c>
      <c r="AK7170" s="72">
        <f t="shared" si="721"/>
        <v>0</v>
      </c>
      <c r="AL7170" s="72">
        <f t="shared" si="722"/>
        <v>0</v>
      </c>
      <c r="AQ7170" s="63">
        <f t="shared" si="718"/>
        <v>7170</v>
      </c>
      <c r="AR7170" s="72">
        <f t="shared" si="723"/>
        <v>0</v>
      </c>
    </row>
    <row r="7171" spans="35:44" x14ac:dyDescent="0.25">
      <c r="AI7171" s="72">
        <f t="shared" si="719"/>
        <v>0</v>
      </c>
      <c r="AJ7171" s="72">
        <f t="shared" si="720"/>
        <v>0</v>
      </c>
      <c r="AK7171" s="72">
        <f t="shared" si="721"/>
        <v>0</v>
      </c>
      <c r="AL7171" s="72">
        <f t="shared" si="722"/>
        <v>0</v>
      </c>
      <c r="AQ7171" s="63">
        <f t="shared" ref="AQ7171:AQ7234" si="724">1+AQ7170</f>
        <v>7171</v>
      </c>
      <c r="AR7171" s="72">
        <f t="shared" si="723"/>
        <v>0</v>
      </c>
    </row>
    <row r="7172" spans="35:44" x14ac:dyDescent="0.25">
      <c r="AI7172" s="72">
        <f t="shared" si="719"/>
        <v>0</v>
      </c>
      <c r="AJ7172" s="72">
        <f t="shared" si="720"/>
        <v>0</v>
      </c>
      <c r="AK7172" s="72">
        <f t="shared" si="721"/>
        <v>0</v>
      </c>
      <c r="AL7172" s="72">
        <f t="shared" si="722"/>
        <v>0</v>
      </c>
      <c r="AQ7172" s="63">
        <f t="shared" si="724"/>
        <v>7172</v>
      </c>
      <c r="AR7172" s="72">
        <f t="shared" si="723"/>
        <v>0</v>
      </c>
    </row>
    <row r="7173" spans="35:44" x14ac:dyDescent="0.25">
      <c r="AI7173" s="72">
        <f t="shared" si="719"/>
        <v>0</v>
      </c>
      <c r="AJ7173" s="72">
        <f t="shared" si="720"/>
        <v>0</v>
      </c>
      <c r="AK7173" s="72">
        <f t="shared" si="721"/>
        <v>0</v>
      </c>
      <c r="AL7173" s="72">
        <f t="shared" si="722"/>
        <v>0</v>
      </c>
      <c r="AQ7173" s="63">
        <f t="shared" si="724"/>
        <v>7173</v>
      </c>
      <c r="AR7173" s="72">
        <f t="shared" si="723"/>
        <v>0</v>
      </c>
    </row>
    <row r="7174" spans="35:44" x14ac:dyDescent="0.25">
      <c r="AI7174" s="72">
        <f t="shared" si="719"/>
        <v>0</v>
      </c>
      <c r="AJ7174" s="72">
        <f t="shared" si="720"/>
        <v>0</v>
      </c>
      <c r="AK7174" s="72">
        <f t="shared" si="721"/>
        <v>0</v>
      </c>
      <c r="AL7174" s="72">
        <f t="shared" si="722"/>
        <v>0</v>
      </c>
      <c r="AQ7174" s="63">
        <f t="shared" si="724"/>
        <v>7174</v>
      </c>
      <c r="AR7174" s="72">
        <f t="shared" si="723"/>
        <v>0</v>
      </c>
    </row>
    <row r="7175" spans="35:44" x14ac:dyDescent="0.25">
      <c r="AI7175" s="72">
        <f t="shared" si="719"/>
        <v>0</v>
      </c>
      <c r="AJ7175" s="72">
        <f t="shared" si="720"/>
        <v>0</v>
      </c>
      <c r="AK7175" s="72">
        <f t="shared" si="721"/>
        <v>0</v>
      </c>
      <c r="AL7175" s="72">
        <f t="shared" si="722"/>
        <v>0</v>
      </c>
      <c r="AQ7175" s="63">
        <f t="shared" si="724"/>
        <v>7175</v>
      </c>
      <c r="AR7175" s="72">
        <f t="shared" si="723"/>
        <v>0</v>
      </c>
    </row>
    <row r="7176" spans="35:44" x14ac:dyDescent="0.25">
      <c r="AI7176" s="72">
        <f t="shared" si="719"/>
        <v>0</v>
      </c>
      <c r="AJ7176" s="72">
        <f t="shared" si="720"/>
        <v>0</v>
      </c>
      <c r="AK7176" s="72">
        <f t="shared" si="721"/>
        <v>0</v>
      </c>
      <c r="AL7176" s="72">
        <f t="shared" si="722"/>
        <v>0</v>
      </c>
      <c r="AQ7176" s="63">
        <f t="shared" si="724"/>
        <v>7176</v>
      </c>
      <c r="AR7176" s="72">
        <f t="shared" si="723"/>
        <v>0</v>
      </c>
    </row>
    <row r="7177" spans="35:44" x14ac:dyDescent="0.25">
      <c r="AI7177" s="72">
        <f t="shared" si="719"/>
        <v>0</v>
      </c>
      <c r="AJ7177" s="72">
        <f t="shared" si="720"/>
        <v>0</v>
      </c>
      <c r="AK7177" s="72">
        <f t="shared" si="721"/>
        <v>0</v>
      </c>
      <c r="AL7177" s="72">
        <f t="shared" si="722"/>
        <v>0</v>
      </c>
      <c r="AQ7177" s="63">
        <f t="shared" si="724"/>
        <v>7177</v>
      </c>
      <c r="AR7177" s="72">
        <f t="shared" si="723"/>
        <v>0</v>
      </c>
    </row>
    <row r="7178" spans="35:44" x14ac:dyDescent="0.25">
      <c r="AI7178" s="72">
        <f t="shared" si="719"/>
        <v>0</v>
      </c>
      <c r="AJ7178" s="72">
        <f t="shared" si="720"/>
        <v>0</v>
      </c>
      <c r="AK7178" s="72">
        <f t="shared" si="721"/>
        <v>0</v>
      </c>
      <c r="AL7178" s="72">
        <f t="shared" si="722"/>
        <v>0</v>
      </c>
      <c r="AQ7178" s="63">
        <f t="shared" si="724"/>
        <v>7178</v>
      </c>
      <c r="AR7178" s="72">
        <f t="shared" si="723"/>
        <v>0</v>
      </c>
    </row>
    <row r="7179" spans="35:44" x14ac:dyDescent="0.25">
      <c r="AI7179" s="72">
        <f t="shared" si="719"/>
        <v>0</v>
      </c>
      <c r="AJ7179" s="72">
        <f t="shared" si="720"/>
        <v>0</v>
      </c>
      <c r="AK7179" s="72">
        <f t="shared" si="721"/>
        <v>0</v>
      </c>
      <c r="AL7179" s="72">
        <f t="shared" si="722"/>
        <v>0</v>
      </c>
      <c r="AQ7179" s="63">
        <f t="shared" si="724"/>
        <v>7179</v>
      </c>
      <c r="AR7179" s="72">
        <f t="shared" si="723"/>
        <v>0</v>
      </c>
    </row>
    <row r="7180" spans="35:44" x14ac:dyDescent="0.25">
      <c r="AI7180" s="72">
        <f t="shared" si="719"/>
        <v>0</v>
      </c>
      <c r="AJ7180" s="72">
        <f t="shared" si="720"/>
        <v>0</v>
      </c>
      <c r="AK7180" s="72">
        <f t="shared" si="721"/>
        <v>0</v>
      </c>
      <c r="AL7180" s="72">
        <f t="shared" si="722"/>
        <v>0</v>
      </c>
      <c r="AQ7180" s="63">
        <f t="shared" si="724"/>
        <v>7180</v>
      </c>
      <c r="AR7180" s="72">
        <f t="shared" si="723"/>
        <v>0</v>
      </c>
    </row>
    <row r="7181" spans="35:44" x14ac:dyDescent="0.25">
      <c r="AI7181" s="72">
        <f t="shared" si="719"/>
        <v>0</v>
      </c>
      <c r="AJ7181" s="72">
        <f t="shared" si="720"/>
        <v>0</v>
      </c>
      <c r="AK7181" s="72">
        <f t="shared" si="721"/>
        <v>0</v>
      </c>
      <c r="AL7181" s="72">
        <f t="shared" si="722"/>
        <v>0</v>
      </c>
      <c r="AQ7181" s="63">
        <f t="shared" si="724"/>
        <v>7181</v>
      </c>
      <c r="AR7181" s="72">
        <f t="shared" si="723"/>
        <v>0</v>
      </c>
    </row>
    <row r="7182" spans="35:44" x14ac:dyDescent="0.25">
      <c r="AI7182" s="72">
        <f t="shared" si="719"/>
        <v>0</v>
      </c>
      <c r="AJ7182" s="72">
        <f t="shared" si="720"/>
        <v>0</v>
      </c>
      <c r="AK7182" s="72">
        <f t="shared" si="721"/>
        <v>0</v>
      </c>
      <c r="AL7182" s="72">
        <f t="shared" si="722"/>
        <v>0</v>
      </c>
      <c r="AQ7182" s="63">
        <f t="shared" si="724"/>
        <v>7182</v>
      </c>
      <c r="AR7182" s="72">
        <f t="shared" si="723"/>
        <v>0</v>
      </c>
    </row>
    <row r="7183" spans="35:44" x14ac:dyDescent="0.25">
      <c r="AI7183" s="72">
        <f t="shared" si="719"/>
        <v>0</v>
      </c>
      <c r="AJ7183" s="72">
        <f t="shared" si="720"/>
        <v>0</v>
      </c>
      <c r="AK7183" s="72">
        <f t="shared" si="721"/>
        <v>0</v>
      </c>
      <c r="AL7183" s="72">
        <f t="shared" si="722"/>
        <v>0</v>
      </c>
      <c r="AQ7183" s="63">
        <f t="shared" si="724"/>
        <v>7183</v>
      </c>
      <c r="AR7183" s="72">
        <f t="shared" si="723"/>
        <v>0</v>
      </c>
    </row>
    <row r="7184" spans="35:44" x14ac:dyDescent="0.25">
      <c r="AI7184" s="72">
        <f t="shared" si="719"/>
        <v>0</v>
      </c>
      <c r="AJ7184" s="72">
        <f t="shared" si="720"/>
        <v>0</v>
      </c>
      <c r="AK7184" s="72">
        <f t="shared" si="721"/>
        <v>0</v>
      </c>
      <c r="AL7184" s="72">
        <f t="shared" si="722"/>
        <v>0</v>
      </c>
      <c r="AQ7184" s="63">
        <f t="shared" si="724"/>
        <v>7184</v>
      </c>
      <c r="AR7184" s="72">
        <f t="shared" si="723"/>
        <v>0</v>
      </c>
    </row>
    <row r="7185" spans="35:44" x14ac:dyDescent="0.25">
      <c r="AI7185" s="72">
        <f t="shared" si="719"/>
        <v>0</v>
      </c>
      <c r="AJ7185" s="72">
        <f t="shared" si="720"/>
        <v>0</v>
      </c>
      <c r="AK7185" s="72">
        <f t="shared" si="721"/>
        <v>0</v>
      </c>
      <c r="AL7185" s="72">
        <f t="shared" si="722"/>
        <v>0</v>
      </c>
      <c r="AQ7185" s="63">
        <f t="shared" si="724"/>
        <v>7185</v>
      </c>
      <c r="AR7185" s="72">
        <f t="shared" si="723"/>
        <v>0</v>
      </c>
    </row>
    <row r="7186" spans="35:44" x14ac:dyDescent="0.25">
      <c r="AI7186" s="72">
        <f t="shared" si="719"/>
        <v>0</v>
      </c>
      <c r="AJ7186" s="72">
        <f t="shared" si="720"/>
        <v>0</v>
      </c>
      <c r="AK7186" s="72">
        <f t="shared" si="721"/>
        <v>0</v>
      </c>
      <c r="AL7186" s="72">
        <f t="shared" si="722"/>
        <v>0</v>
      </c>
      <c r="AQ7186" s="63">
        <f t="shared" si="724"/>
        <v>7186</v>
      </c>
      <c r="AR7186" s="72">
        <f t="shared" si="723"/>
        <v>0</v>
      </c>
    </row>
    <row r="7187" spans="35:44" x14ac:dyDescent="0.25">
      <c r="AI7187" s="72">
        <f t="shared" si="719"/>
        <v>0</v>
      </c>
      <c r="AJ7187" s="72">
        <f t="shared" si="720"/>
        <v>0</v>
      </c>
      <c r="AK7187" s="72">
        <f t="shared" si="721"/>
        <v>0</v>
      </c>
      <c r="AL7187" s="72">
        <f t="shared" si="722"/>
        <v>0</v>
      </c>
      <c r="AQ7187" s="63">
        <f t="shared" si="724"/>
        <v>7187</v>
      </c>
      <c r="AR7187" s="72">
        <f t="shared" si="723"/>
        <v>0</v>
      </c>
    </row>
    <row r="7188" spans="35:44" x14ac:dyDescent="0.25">
      <c r="AI7188" s="72">
        <f t="shared" si="719"/>
        <v>0</v>
      </c>
      <c r="AJ7188" s="72">
        <f t="shared" si="720"/>
        <v>0</v>
      </c>
      <c r="AK7188" s="72">
        <f t="shared" si="721"/>
        <v>0</v>
      </c>
      <c r="AL7188" s="72">
        <f t="shared" si="722"/>
        <v>0</v>
      </c>
      <c r="AQ7188" s="63">
        <f t="shared" si="724"/>
        <v>7188</v>
      </c>
      <c r="AR7188" s="72">
        <f t="shared" si="723"/>
        <v>0</v>
      </c>
    </row>
    <row r="7189" spans="35:44" x14ac:dyDescent="0.25">
      <c r="AI7189" s="72">
        <f t="shared" si="719"/>
        <v>0</v>
      </c>
      <c r="AJ7189" s="72">
        <f t="shared" si="720"/>
        <v>0</v>
      </c>
      <c r="AK7189" s="72">
        <f t="shared" si="721"/>
        <v>0</v>
      </c>
      <c r="AL7189" s="72">
        <f t="shared" si="722"/>
        <v>0</v>
      </c>
      <c r="AQ7189" s="63">
        <f t="shared" si="724"/>
        <v>7189</v>
      </c>
      <c r="AR7189" s="72">
        <f t="shared" si="723"/>
        <v>0</v>
      </c>
    </row>
    <row r="7190" spans="35:44" x14ac:dyDescent="0.25">
      <c r="AI7190" s="72">
        <f t="shared" si="719"/>
        <v>0</v>
      </c>
      <c r="AJ7190" s="72">
        <f t="shared" si="720"/>
        <v>0</v>
      </c>
      <c r="AK7190" s="72">
        <f t="shared" si="721"/>
        <v>0</v>
      </c>
      <c r="AL7190" s="72">
        <f t="shared" si="722"/>
        <v>0</v>
      </c>
      <c r="AQ7190" s="63">
        <f t="shared" si="724"/>
        <v>7190</v>
      </c>
      <c r="AR7190" s="72">
        <f t="shared" si="723"/>
        <v>0</v>
      </c>
    </row>
    <row r="7191" spans="35:44" x14ac:dyDescent="0.25">
      <c r="AI7191" s="72">
        <f t="shared" si="719"/>
        <v>0</v>
      </c>
      <c r="AJ7191" s="72">
        <f t="shared" si="720"/>
        <v>0</v>
      </c>
      <c r="AK7191" s="72">
        <f t="shared" si="721"/>
        <v>0</v>
      </c>
      <c r="AL7191" s="72">
        <f t="shared" si="722"/>
        <v>0</v>
      </c>
      <c r="AQ7191" s="63">
        <f t="shared" si="724"/>
        <v>7191</v>
      </c>
      <c r="AR7191" s="72">
        <f t="shared" si="723"/>
        <v>0</v>
      </c>
    </row>
    <row r="7192" spans="35:44" x14ac:dyDescent="0.25">
      <c r="AI7192" s="72">
        <f t="shared" si="719"/>
        <v>0</v>
      </c>
      <c r="AJ7192" s="72">
        <f t="shared" si="720"/>
        <v>0</v>
      </c>
      <c r="AK7192" s="72">
        <f t="shared" si="721"/>
        <v>0</v>
      </c>
      <c r="AL7192" s="72">
        <f t="shared" si="722"/>
        <v>0</v>
      </c>
      <c r="AQ7192" s="63">
        <f t="shared" si="724"/>
        <v>7192</v>
      </c>
      <c r="AR7192" s="72">
        <f t="shared" si="723"/>
        <v>0</v>
      </c>
    </row>
    <row r="7193" spans="35:44" x14ac:dyDescent="0.25">
      <c r="AI7193" s="72">
        <f t="shared" si="719"/>
        <v>0</v>
      </c>
      <c r="AJ7193" s="72">
        <f t="shared" si="720"/>
        <v>0</v>
      </c>
      <c r="AK7193" s="72">
        <f t="shared" si="721"/>
        <v>0</v>
      </c>
      <c r="AL7193" s="72">
        <f t="shared" si="722"/>
        <v>0</v>
      </c>
      <c r="AQ7193" s="63">
        <f t="shared" si="724"/>
        <v>7193</v>
      </c>
      <c r="AR7193" s="72">
        <f t="shared" si="723"/>
        <v>0</v>
      </c>
    </row>
    <row r="7194" spans="35:44" x14ac:dyDescent="0.25">
      <c r="AI7194" s="72">
        <f t="shared" si="719"/>
        <v>0</v>
      </c>
      <c r="AJ7194" s="72">
        <f t="shared" si="720"/>
        <v>0</v>
      </c>
      <c r="AK7194" s="72">
        <f t="shared" si="721"/>
        <v>0</v>
      </c>
      <c r="AL7194" s="72">
        <f t="shared" si="722"/>
        <v>0</v>
      </c>
      <c r="AQ7194" s="63">
        <f t="shared" si="724"/>
        <v>7194</v>
      </c>
      <c r="AR7194" s="72">
        <f t="shared" si="723"/>
        <v>0</v>
      </c>
    </row>
    <row r="7195" spans="35:44" x14ac:dyDescent="0.25">
      <c r="AI7195" s="72">
        <f t="shared" si="719"/>
        <v>0</v>
      </c>
      <c r="AJ7195" s="72">
        <f t="shared" si="720"/>
        <v>0</v>
      </c>
      <c r="AK7195" s="72">
        <f t="shared" si="721"/>
        <v>0</v>
      </c>
      <c r="AL7195" s="72">
        <f t="shared" si="722"/>
        <v>0</v>
      </c>
      <c r="AQ7195" s="63">
        <f t="shared" si="724"/>
        <v>7195</v>
      </c>
      <c r="AR7195" s="72">
        <f t="shared" si="723"/>
        <v>0</v>
      </c>
    </row>
    <row r="7196" spans="35:44" x14ac:dyDescent="0.25">
      <c r="AI7196" s="72">
        <f t="shared" si="719"/>
        <v>0</v>
      </c>
      <c r="AJ7196" s="72">
        <f t="shared" si="720"/>
        <v>0</v>
      </c>
      <c r="AK7196" s="72">
        <f t="shared" si="721"/>
        <v>0</v>
      </c>
      <c r="AL7196" s="72">
        <f t="shared" si="722"/>
        <v>0</v>
      </c>
      <c r="AQ7196" s="63">
        <f t="shared" si="724"/>
        <v>7196</v>
      </c>
      <c r="AR7196" s="72">
        <f t="shared" si="723"/>
        <v>0</v>
      </c>
    </row>
    <row r="7197" spans="35:44" x14ac:dyDescent="0.25">
      <c r="AI7197" s="72">
        <f t="shared" si="719"/>
        <v>0</v>
      </c>
      <c r="AJ7197" s="72">
        <f t="shared" si="720"/>
        <v>0</v>
      </c>
      <c r="AK7197" s="72">
        <f t="shared" si="721"/>
        <v>0</v>
      </c>
      <c r="AL7197" s="72">
        <f t="shared" si="722"/>
        <v>0</v>
      </c>
      <c r="AQ7197" s="63">
        <f t="shared" si="724"/>
        <v>7197</v>
      </c>
      <c r="AR7197" s="72">
        <f t="shared" si="723"/>
        <v>0</v>
      </c>
    </row>
    <row r="7198" spans="35:44" x14ac:dyDescent="0.25">
      <c r="AI7198" s="72">
        <f t="shared" si="719"/>
        <v>0</v>
      </c>
      <c r="AJ7198" s="72">
        <f t="shared" si="720"/>
        <v>0</v>
      </c>
      <c r="AK7198" s="72">
        <f t="shared" si="721"/>
        <v>0</v>
      </c>
      <c r="AL7198" s="72">
        <f t="shared" si="722"/>
        <v>0</v>
      </c>
      <c r="AQ7198" s="63">
        <f t="shared" si="724"/>
        <v>7198</v>
      </c>
      <c r="AR7198" s="72">
        <f t="shared" si="723"/>
        <v>0</v>
      </c>
    </row>
    <row r="7199" spans="35:44" x14ac:dyDescent="0.25">
      <c r="AI7199" s="72">
        <f t="shared" ref="AI7199:AI7262" si="725">D7199*(C7199-C7198)*86400*$B$16</f>
        <v>0</v>
      </c>
      <c r="AJ7199" s="72">
        <f t="shared" ref="AJ7199:AJ7262" si="726">ROUNDUP((C7199-$C$1)/7,0)</f>
        <v>0</v>
      </c>
      <c r="AK7199" s="72">
        <f t="shared" ref="AK7199:AK7262" si="727">ROUNDUP((C7199-$C$1)/1,0)</f>
        <v>0</v>
      </c>
      <c r="AL7199" s="72">
        <f t="shared" ref="AL7199:AL7262" si="728">ROUNDUP((C7199-$C$1)*24,0)</f>
        <v>0</v>
      </c>
      <c r="AQ7199" s="63">
        <f t="shared" si="724"/>
        <v>7199</v>
      </c>
      <c r="AR7199" s="72">
        <f t="shared" si="723"/>
        <v>0</v>
      </c>
    </row>
    <row r="7200" spans="35:44" x14ac:dyDescent="0.25">
      <c r="AI7200" s="72">
        <f t="shared" si="725"/>
        <v>0</v>
      </c>
      <c r="AJ7200" s="72">
        <f t="shared" si="726"/>
        <v>0</v>
      </c>
      <c r="AK7200" s="72">
        <f t="shared" si="727"/>
        <v>0</v>
      </c>
      <c r="AL7200" s="72">
        <f t="shared" si="728"/>
        <v>0</v>
      </c>
      <c r="AQ7200" s="63">
        <f t="shared" si="724"/>
        <v>7200</v>
      </c>
      <c r="AR7200" s="72">
        <f t="shared" si="723"/>
        <v>0</v>
      </c>
    </row>
    <row r="7201" spans="35:44" x14ac:dyDescent="0.25">
      <c r="AI7201" s="72">
        <f t="shared" si="725"/>
        <v>0</v>
      </c>
      <c r="AJ7201" s="72">
        <f t="shared" si="726"/>
        <v>0</v>
      </c>
      <c r="AK7201" s="72">
        <f t="shared" si="727"/>
        <v>0</v>
      </c>
      <c r="AL7201" s="72">
        <f t="shared" si="728"/>
        <v>0</v>
      </c>
      <c r="AQ7201" s="63">
        <f t="shared" si="724"/>
        <v>7201</v>
      </c>
      <c r="AR7201" s="72">
        <f t="shared" si="723"/>
        <v>0</v>
      </c>
    </row>
    <row r="7202" spans="35:44" x14ac:dyDescent="0.25">
      <c r="AI7202" s="72">
        <f t="shared" si="725"/>
        <v>0</v>
      </c>
      <c r="AJ7202" s="72">
        <f t="shared" si="726"/>
        <v>0</v>
      </c>
      <c r="AK7202" s="72">
        <f t="shared" si="727"/>
        <v>0</v>
      </c>
      <c r="AL7202" s="72">
        <f t="shared" si="728"/>
        <v>0</v>
      </c>
      <c r="AQ7202" s="63">
        <f t="shared" si="724"/>
        <v>7202</v>
      </c>
      <c r="AR7202" s="72">
        <f t="shared" si="723"/>
        <v>0</v>
      </c>
    </row>
    <row r="7203" spans="35:44" x14ac:dyDescent="0.25">
      <c r="AI7203" s="72">
        <f t="shared" si="725"/>
        <v>0</v>
      </c>
      <c r="AJ7203" s="72">
        <f t="shared" si="726"/>
        <v>0</v>
      </c>
      <c r="AK7203" s="72">
        <f t="shared" si="727"/>
        <v>0</v>
      </c>
      <c r="AL7203" s="72">
        <f t="shared" si="728"/>
        <v>0</v>
      </c>
      <c r="AQ7203" s="63">
        <f t="shared" si="724"/>
        <v>7203</v>
      </c>
      <c r="AR7203" s="72">
        <f t="shared" si="723"/>
        <v>0</v>
      </c>
    </row>
    <row r="7204" spans="35:44" x14ac:dyDescent="0.25">
      <c r="AI7204" s="72">
        <f t="shared" si="725"/>
        <v>0</v>
      </c>
      <c r="AJ7204" s="72">
        <f t="shared" si="726"/>
        <v>0</v>
      </c>
      <c r="AK7204" s="72">
        <f t="shared" si="727"/>
        <v>0</v>
      </c>
      <c r="AL7204" s="72">
        <f t="shared" si="728"/>
        <v>0</v>
      </c>
      <c r="AQ7204" s="63">
        <f t="shared" si="724"/>
        <v>7204</v>
      </c>
      <c r="AR7204" s="72">
        <f t="shared" si="723"/>
        <v>0</v>
      </c>
    </row>
    <row r="7205" spans="35:44" x14ac:dyDescent="0.25">
      <c r="AI7205" s="72">
        <f t="shared" si="725"/>
        <v>0</v>
      </c>
      <c r="AJ7205" s="72">
        <f t="shared" si="726"/>
        <v>0</v>
      </c>
      <c r="AK7205" s="72">
        <f t="shared" si="727"/>
        <v>0</v>
      </c>
      <c r="AL7205" s="72">
        <f t="shared" si="728"/>
        <v>0</v>
      </c>
      <c r="AQ7205" s="63">
        <f t="shared" si="724"/>
        <v>7205</v>
      </c>
      <c r="AR7205" s="72">
        <f t="shared" si="723"/>
        <v>0</v>
      </c>
    </row>
    <row r="7206" spans="35:44" x14ac:dyDescent="0.25">
      <c r="AI7206" s="72">
        <f t="shared" si="725"/>
        <v>0</v>
      </c>
      <c r="AJ7206" s="72">
        <f t="shared" si="726"/>
        <v>0</v>
      </c>
      <c r="AK7206" s="72">
        <f t="shared" si="727"/>
        <v>0</v>
      </c>
      <c r="AL7206" s="72">
        <f t="shared" si="728"/>
        <v>0</v>
      </c>
      <c r="AQ7206" s="63">
        <f t="shared" si="724"/>
        <v>7206</v>
      </c>
      <c r="AR7206" s="72">
        <f t="shared" si="723"/>
        <v>0</v>
      </c>
    </row>
    <row r="7207" spans="35:44" x14ac:dyDescent="0.25">
      <c r="AI7207" s="72">
        <f t="shared" si="725"/>
        <v>0</v>
      </c>
      <c r="AJ7207" s="72">
        <f t="shared" si="726"/>
        <v>0</v>
      </c>
      <c r="AK7207" s="72">
        <f t="shared" si="727"/>
        <v>0</v>
      </c>
      <c r="AL7207" s="72">
        <f t="shared" si="728"/>
        <v>0</v>
      </c>
      <c r="AQ7207" s="63">
        <f t="shared" si="724"/>
        <v>7207</v>
      </c>
      <c r="AR7207" s="72">
        <f t="shared" si="723"/>
        <v>0</v>
      </c>
    </row>
    <row r="7208" spans="35:44" x14ac:dyDescent="0.25">
      <c r="AI7208" s="72">
        <f t="shared" si="725"/>
        <v>0</v>
      </c>
      <c r="AJ7208" s="72">
        <f t="shared" si="726"/>
        <v>0</v>
      </c>
      <c r="AK7208" s="72">
        <f t="shared" si="727"/>
        <v>0</v>
      </c>
      <c r="AL7208" s="72">
        <f t="shared" si="728"/>
        <v>0</v>
      </c>
      <c r="AQ7208" s="63">
        <f t="shared" si="724"/>
        <v>7208</v>
      </c>
      <c r="AR7208" s="72">
        <f t="shared" si="723"/>
        <v>0</v>
      </c>
    </row>
    <row r="7209" spans="35:44" x14ac:dyDescent="0.25">
      <c r="AI7209" s="72">
        <f t="shared" si="725"/>
        <v>0</v>
      </c>
      <c r="AJ7209" s="72">
        <f t="shared" si="726"/>
        <v>0</v>
      </c>
      <c r="AK7209" s="72">
        <f t="shared" si="727"/>
        <v>0</v>
      </c>
      <c r="AL7209" s="72">
        <f t="shared" si="728"/>
        <v>0</v>
      </c>
      <c r="AQ7209" s="63">
        <f t="shared" si="724"/>
        <v>7209</v>
      </c>
      <c r="AR7209" s="72">
        <f t="shared" si="723"/>
        <v>0</v>
      </c>
    </row>
    <row r="7210" spans="35:44" x14ac:dyDescent="0.25">
      <c r="AI7210" s="72">
        <f t="shared" si="725"/>
        <v>0</v>
      </c>
      <c r="AJ7210" s="72">
        <f t="shared" si="726"/>
        <v>0</v>
      </c>
      <c r="AK7210" s="72">
        <f t="shared" si="727"/>
        <v>0</v>
      </c>
      <c r="AL7210" s="72">
        <f t="shared" si="728"/>
        <v>0</v>
      </c>
      <c r="AQ7210" s="63">
        <f t="shared" si="724"/>
        <v>7210</v>
      </c>
      <c r="AR7210" s="72">
        <f t="shared" si="723"/>
        <v>0</v>
      </c>
    </row>
    <row r="7211" spans="35:44" x14ac:dyDescent="0.25">
      <c r="AI7211" s="72">
        <f t="shared" si="725"/>
        <v>0</v>
      </c>
      <c r="AJ7211" s="72">
        <f t="shared" si="726"/>
        <v>0</v>
      </c>
      <c r="AK7211" s="72">
        <f t="shared" si="727"/>
        <v>0</v>
      </c>
      <c r="AL7211" s="72">
        <f t="shared" si="728"/>
        <v>0</v>
      </c>
      <c r="AQ7211" s="63">
        <f t="shared" si="724"/>
        <v>7211</v>
      </c>
      <c r="AR7211" s="72">
        <f t="shared" si="723"/>
        <v>0</v>
      </c>
    </row>
    <row r="7212" spans="35:44" x14ac:dyDescent="0.25">
      <c r="AI7212" s="72">
        <f t="shared" si="725"/>
        <v>0</v>
      </c>
      <c r="AJ7212" s="72">
        <f t="shared" si="726"/>
        <v>0</v>
      </c>
      <c r="AK7212" s="72">
        <f t="shared" si="727"/>
        <v>0</v>
      </c>
      <c r="AL7212" s="72">
        <f t="shared" si="728"/>
        <v>0</v>
      </c>
      <c r="AQ7212" s="63">
        <f t="shared" si="724"/>
        <v>7212</v>
      </c>
      <c r="AR7212" s="72">
        <f t="shared" si="723"/>
        <v>0</v>
      </c>
    </row>
    <row r="7213" spans="35:44" x14ac:dyDescent="0.25">
      <c r="AI7213" s="72">
        <f t="shared" si="725"/>
        <v>0</v>
      </c>
      <c r="AJ7213" s="72">
        <f t="shared" si="726"/>
        <v>0</v>
      </c>
      <c r="AK7213" s="72">
        <f t="shared" si="727"/>
        <v>0</v>
      </c>
      <c r="AL7213" s="72">
        <f t="shared" si="728"/>
        <v>0</v>
      </c>
      <c r="AQ7213" s="63">
        <f t="shared" si="724"/>
        <v>7213</v>
      </c>
      <c r="AR7213" s="72">
        <f t="shared" si="723"/>
        <v>0</v>
      </c>
    </row>
    <row r="7214" spans="35:44" x14ac:dyDescent="0.25">
      <c r="AI7214" s="72">
        <f t="shared" si="725"/>
        <v>0</v>
      </c>
      <c r="AJ7214" s="72">
        <f t="shared" si="726"/>
        <v>0</v>
      </c>
      <c r="AK7214" s="72">
        <f t="shared" si="727"/>
        <v>0</v>
      </c>
      <c r="AL7214" s="72">
        <f t="shared" si="728"/>
        <v>0</v>
      </c>
      <c r="AQ7214" s="63">
        <f t="shared" si="724"/>
        <v>7214</v>
      </c>
      <c r="AR7214" s="72">
        <f t="shared" si="723"/>
        <v>0</v>
      </c>
    </row>
    <row r="7215" spans="35:44" x14ac:dyDescent="0.25">
      <c r="AI7215" s="72">
        <f t="shared" si="725"/>
        <v>0</v>
      </c>
      <c r="AJ7215" s="72">
        <f t="shared" si="726"/>
        <v>0</v>
      </c>
      <c r="AK7215" s="72">
        <f t="shared" si="727"/>
        <v>0</v>
      </c>
      <c r="AL7215" s="72">
        <f t="shared" si="728"/>
        <v>0</v>
      </c>
      <c r="AQ7215" s="63">
        <f t="shared" si="724"/>
        <v>7215</v>
      </c>
      <c r="AR7215" s="72">
        <f t="shared" si="723"/>
        <v>0</v>
      </c>
    </row>
    <row r="7216" spans="35:44" x14ac:dyDescent="0.25">
      <c r="AI7216" s="72">
        <f t="shared" si="725"/>
        <v>0</v>
      </c>
      <c r="AJ7216" s="72">
        <f t="shared" si="726"/>
        <v>0</v>
      </c>
      <c r="AK7216" s="72">
        <f t="shared" si="727"/>
        <v>0</v>
      </c>
      <c r="AL7216" s="72">
        <f t="shared" si="728"/>
        <v>0</v>
      </c>
      <c r="AQ7216" s="63">
        <f t="shared" si="724"/>
        <v>7216</v>
      </c>
      <c r="AR7216" s="72">
        <f t="shared" si="723"/>
        <v>0</v>
      </c>
    </row>
    <row r="7217" spans="35:44" x14ac:dyDescent="0.25">
      <c r="AI7217" s="72">
        <f t="shared" si="725"/>
        <v>0</v>
      </c>
      <c r="AJ7217" s="72">
        <f t="shared" si="726"/>
        <v>0</v>
      </c>
      <c r="AK7217" s="72">
        <f t="shared" si="727"/>
        <v>0</v>
      </c>
      <c r="AL7217" s="72">
        <f t="shared" si="728"/>
        <v>0</v>
      </c>
      <c r="AQ7217" s="63">
        <f t="shared" si="724"/>
        <v>7217</v>
      </c>
      <c r="AR7217" s="72">
        <f t="shared" si="723"/>
        <v>0</v>
      </c>
    </row>
    <row r="7218" spans="35:44" x14ac:dyDescent="0.25">
      <c r="AI7218" s="72">
        <f t="shared" si="725"/>
        <v>0</v>
      </c>
      <c r="AJ7218" s="72">
        <f t="shared" si="726"/>
        <v>0</v>
      </c>
      <c r="AK7218" s="72">
        <f t="shared" si="727"/>
        <v>0</v>
      </c>
      <c r="AL7218" s="72">
        <f t="shared" si="728"/>
        <v>0</v>
      </c>
      <c r="AQ7218" s="63">
        <f t="shared" si="724"/>
        <v>7218</v>
      </c>
      <c r="AR7218" s="72">
        <f t="shared" si="723"/>
        <v>0</v>
      </c>
    </row>
    <row r="7219" spans="35:44" x14ac:dyDescent="0.25">
      <c r="AI7219" s="72">
        <f t="shared" si="725"/>
        <v>0</v>
      </c>
      <c r="AJ7219" s="72">
        <f t="shared" si="726"/>
        <v>0</v>
      </c>
      <c r="AK7219" s="72">
        <f t="shared" si="727"/>
        <v>0</v>
      </c>
      <c r="AL7219" s="72">
        <f t="shared" si="728"/>
        <v>0</v>
      </c>
      <c r="AQ7219" s="63">
        <f t="shared" si="724"/>
        <v>7219</v>
      </c>
      <c r="AR7219" s="72">
        <f t="shared" si="723"/>
        <v>0</v>
      </c>
    </row>
    <row r="7220" spans="35:44" x14ac:dyDescent="0.25">
      <c r="AI7220" s="72">
        <f t="shared" si="725"/>
        <v>0</v>
      </c>
      <c r="AJ7220" s="72">
        <f t="shared" si="726"/>
        <v>0</v>
      </c>
      <c r="AK7220" s="72">
        <f t="shared" si="727"/>
        <v>0</v>
      </c>
      <c r="AL7220" s="72">
        <f t="shared" si="728"/>
        <v>0</v>
      </c>
      <c r="AQ7220" s="63">
        <f t="shared" si="724"/>
        <v>7220</v>
      </c>
      <c r="AR7220" s="72">
        <f t="shared" si="723"/>
        <v>0</v>
      </c>
    </row>
    <row r="7221" spans="35:44" x14ac:dyDescent="0.25">
      <c r="AI7221" s="72">
        <f t="shared" si="725"/>
        <v>0</v>
      </c>
      <c r="AJ7221" s="72">
        <f t="shared" si="726"/>
        <v>0</v>
      </c>
      <c r="AK7221" s="72">
        <f t="shared" si="727"/>
        <v>0</v>
      </c>
      <c r="AL7221" s="72">
        <f t="shared" si="728"/>
        <v>0</v>
      </c>
      <c r="AQ7221" s="63">
        <f t="shared" si="724"/>
        <v>7221</v>
      </c>
      <c r="AR7221" s="72">
        <f t="shared" si="723"/>
        <v>0</v>
      </c>
    </row>
    <row r="7222" spans="35:44" x14ac:dyDescent="0.25">
      <c r="AI7222" s="72">
        <f t="shared" si="725"/>
        <v>0</v>
      </c>
      <c r="AJ7222" s="72">
        <f t="shared" si="726"/>
        <v>0</v>
      </c>
      <c r="AK7222" s="72">
        <f t="shared" si="727"/>
        <v>0</v>
      </c>
      <c r="AL7222" s="72">
        <f t="shared" si="728"/>
        <v>0</v>
      </c>
      <c r="AQ7222" s="63">
        <f t="shared" si="724"/>
        <v>7222</v>
      </c>
      <c r="AR7222" s="72">
        <f t="shared" si="723"/>
        <v>0</v>
      </c>
    </row>
    <row r="7223" spans="35:44" x14ac:dyDescent="0.25">
      <c r="AI7223" s="72">
        <f t="shared" si="725"/>
        <v>0</v>
      </c>
      <c r="AJ7223" s="72">
        <f t="shared" si="726"/>
        <v>0</v>
      </c>
      <c r="AK7223" s="72">
        <f t="shared" si="727"/>
        <v>0</v>
      </c>
      <c r="AL7223" s="72">
        <f t="shared" si="728"/>
        <v>0</v>
      </c>
      <c r="AQ7223" s="63">
        <f t="shared" si="724"/>
        <v>7223</v>
      </c>
      <c r="AR7223" s="72">
        <f t="shared" si="723"/>
        <v>0</v>
      </c>
    </row>
    <row r="7224" spans="35:44" x14ac:dyDescent="0.25">
      <c r="AI7224" s="72">
        <f t="shared" si="725"/>
        <v>0</v>
      </c>
      <c r="AJ7224" s="72">
        <f t="shared" si="726"/>
        <v>0</v>
      </c>
      <c r="AK7224" s="72">
        <f t="shared" si="727"/>
        <v>0</v>
      </c>
      <c r="AL7224" s="72">
        <f t="shared" si="728"/>
        <v>0</v>
      </c>
      <c r="AQ7224" s="63">
        <f t="shared" si="724"/>
        <v>7224</v>
      </c>
      <c r="AR7224" s="72">
        <f t="shared" si="723"/>
        <v>0</v>
      </c>
    </row>
    <row r="7225" spans="35:44" x14ac:dyDescent="0.25">
      <c r="AI7225" s="72">
        <f t="shared" si="725"/>
        <v>0</v>
      </c>
      <c r="AJ7225" s="72">
        <f t="shared" si="726"/>
        <v>0</v>
      </c>
      <c r="AK7225" s="72">
        <f t="shared" si="727"/>
        <v>0</v>
      </c>
      <c r="AL7225" s="72">
        <f t="shared" si="728"/>
        <v>0</v>
      </c>
      <c r="AQ7225" s="63">
        <f t="shared" si="724"/>
        <v>7225</v>
      </c>
      <c r="AR7225" s="72">
        <f t="shared" si="723"/>
        <v>0</v>
      </c>
    </row>
    <row r="7226" spans="35:44" x14ac:dyDescent="0.25">
      <c r="AI7226" s="72">
        <f t="shared" si="725"/>
        <v>0</v>
      </c>
      <c r="AJ7226" s="72">
        <f t="shared" si="726"/>
        <v>0</v>
      </c>
      <c r="AK7226" s="72">
        <f t="shared" si="727"/>
        <v>0</v>
      </c>
      <c r="AL7226" s="72">
        <f t="shared" si="728"/>
        <v>0</v>
      </c>
      <c r="AQ7226" s="63">
        <f t="shared" si="724"/>
        <v>7226</v>
      </c>
      <c r="AR7226" s="72">
        <f t="shared" si="723"/>
        <v>0</v>
      </c>
    </row>
    <row r="7227" spans="35:44" x14ac:dyDescent="0.25">
      <c r="AI7227" s="72">
        <f t="shared" si="725"/>
        <v>0</v>
      </c>
      <c r="AJ7227" s="72">
        <f t="shared" si="726"/>
        <v>0</v>
      </c>
      <c r="AK7227" s="72">
        <f t="shared" si="727"/>
        <v>0</v>
      </c>
      <c r="AL7227" s="72">
        <f t="shared" si="728"/>
        <v>0</v>
      </c>
      <c r="AQ7227" s="63">
        <f t="shared" si="724"/>
        <v>7227</v>
      </c>
      <c r="AR7227" s="72">
        <f t="shared" si="723"/>
        <v>0</v>
      </c>
    </row>
    <row r="7228" spans="35:44" x14ac:dyDescent="0.25">
      <c r="AI7228" s="72">
        <f t="shared" si="725"/>
        <v>0</v>
      </c>
      <c r="AJ7228" s="72">
        <f t="shared" si="726"/>
        <v>0</v>
      </c>
      <c r="AK7228" s="72">
        <f t="shared" si="727"/>
        <v>0</v>
      </c>
      <c r="AL7228" s="72">
        <f t="shared" si="728"/>
        <v>0</v>
      </c>
      <c r="AQ7228" s="63">
        <f t="shared" si="724"/>
        <v>7228</v>
      </c>
      <c r="AR7228" s="72">
        <f t="shared" si="723"/>
        <v>0</v>
      </c>
    </row>
    <row r="7229" spans="35:44" x14ac:dyDescent="0.25">
      <c r="AI7229" s="72">
        <f t="shared" si="725"/>
        <v>0</v>
      </c>
      <c r="AJ7229" s="72">
        <f t="shared" si="726"/>
        <v>0</v>
      </c>
      <c r="AK7229" s="72">
        <f t="shared" si="727"/>
        <v>0</v>
      </c>
      <c r="AL7229" s="72">
        <f t="shared" si="728"/>
        <v>0</v>
      </c>
      <c r="AQ7229" s="63">
        <f t="shared" si="724"/>
        <v>7229</v>
      </c>
      <c r="AR7229" s="72">
        <f t="shared" si="723"/>
        <v>0</v>
      </c>
    </row>
    <row r="7230" spans="35:44" x14ac:dyDescent="0.25">
      <c r="AI7230" s="72">
        <f t="shared" si="725"/>
        <v>0</v>
      </c>
      <c r="AJ7230" s="72">
        <f t="shared" si="726"/>
        <v>0</v>
      </c>
      <c r="AK7230" s="72">
        <f t="shared" si="727"/>
        <v>0</v>
      </c>
      <c r="AL7230" s="72">
        <f t="shared" si="728"/>
        <v>0</v>
      </c>
      <c r="AQ7230" s="63">
        <f t="shared" si="724"/>
        <v>7230</v>
      </c>
      <c r="AR7230" s="72">
        <f t="shared" si="723"/>
        <v>0</v>
      </c>
    </row>
    <row r="7231" spans="35:44" x14ac:dyDescent="0.25">
      <c r="AI7231" s="72">
        <f t="shared" si="725"/>
        <v>0</v>
      </c>
      <c r="AJ7231" s="72">
        <f t="shared" si="726"/>
        <v>0</v>
      </c>
      <c r="AK7231" s="72">
        <f t="shared" si="727"/>
        <v>0</v>
      </c>
      <c r="AL7231" s="72">
        <f t="shared" si="728"/>
        <v>0</v>
      </c>
      <c r="AQ7231" s="63">
        <f t="shared" si="724"/>
        <v>7231</v>
      </c>
      <c r="AR7231" s="72">
        <f t="shared" si="723"/>
        <v>0</v>
      </c>
    </row>
    <row r="7232" spans="35:44" x14ac:dyDescent="0.25">
      <c r="AI7232" s="72">
        <f t="shared" si="725"/>
        <v>0</v>
      </c>
      <c r="AJ7232" s="72">
        <f t="shared" si="726"/>
        <v>0</v>
      </c>
      <c r="AK7232" s="72">
        <f t="shared" si="727"/>
        <v>0</v>
      </c>
      <c r="AL7232" s="72">
        <f t="shared" si="728"/>
        <v>0</v>
      </c>
      <c r="AQ7232" s="63">
        <f t="shared" si="724"/>
        <v>7232</v>
      </c>
      <c r="AR7232" s="72">
        <f t="shared" si="723"/>
        <v>0</v>
      </c>
    </row>
    <row r="7233" spans="35:44" x14ac:dyDescent="0.25">
      <c r="AI7233" s="72">
        <f t="shared" si="725"/>
        <v>0</v>
      </c>
      <c r="AJ7233" s="72">
        <f t="shared" si="726"/>
        <v>0</v>
      </c>
      <c r="AK7233" s="72">
        <f t="shared" si="727"/>
        <v>0</v>
      </c>
      <c r="AL7233" s="72">
        <f t="shared" si="728"/>
        <v>0</v>
      </c>
      <c r="AQ7233" s="63">
        <f t="shared" si="724"/>
        <v>7233</v>
      </c>
      <c r="AR7233" s="72">
        <f t="shared" ref="AR7233:AR7296" si="729">SUMIFS(AI:AI,AL:AL,AQ7233)</f>
        <v>0</v>
      </c>
    </row>
    <row r="7234" spans="35:44" x14ac:dyDescent="0.25">
      <c r="AI7234" s="72">
        <f t="shared" si="725"/>
        <v>0</v>
      </c>
      <c r="AJ7234" s="72">
        <f t="shared" si="726"/>
        <v>0</v>
      </c>
      <c r="AK7234" s="72">
        <f t="shared" si="727"/>
        <v>0</v>
      </c>
      <c r="AL7234" s="72">
        <f t="shared" si="728"/>
        <v>0</v>
      </c>
      <c r="AQ7234" s="63">
        <f t="shared" si="724"/>
        <v>7234</v>
      </c>
      <c r="AR7234" s="72">
        <f t="shared" si="729"/>
        <v>0</v>
      </c>
    </row>
    <row r="7235" spans="35:44" x14ac:dyDescent="0.25">
      <c r="AI7235" s="72">
        <f t="shared" si="725"/>
        <v>0</v>
      </c>
      <c r="AJ7235" s="72">
        <f t="shared" si="726"/>
        <v>0</v>
      </c>
      <c r="AK7235" s="72">
        <f t="shared" si="727"/>
        <v>0</v>
      </c>
      <c r="AL7235" s="72">
        <f t="shared" si="728"/>
        <v>0</v>
      </c>
      <c r="AQ7235" s="63">
        <f t="shared" ref="AQ7235:AQ7298" si="730">1+AQ7234</f>
        <v>7235</v>
      </c>
      <c r="AR7235" s="72">
        <f t="shared" si="729"/>
        <v>0</v>
      </c>
    </row>
    <row r="7236" spans="35:44" x14ac:dyDescent="0.25">
      <c r="AI7236" s="72">
        <f t="shared" si="725"/>
        <v>0</v>
      </c>
      <c r="AJ7236" s="72">
        <f t="shared" si="726"/>
        <v>0</v>
      </c>
      <c r="AK7236" s="72">
        <f t="shared" si="727"/>
        <v>0</v>
      </c>
      <c r="AL7236" s="72">
        <f t="shared" si="728"/>
        <v>0</v>
      </c>
      <c r="AQ7236" s="63">
        <f t="shared" si="730"/>
        <v>7236</v>
      </c>
      <c r="AR7236" s="72">
        <f t="shared" si="729"/>
        <v>0</v>
      </c>
    </row>
    <row r="7237" spans="35:44" x14ac:dyDescent="0.25">
      <c r="AI7237" s="72">
        <f t="shared" si="725"/>
        <v>0</v>
      </c>
      <c r="AJ7237" s="72">
        <f t="shared" si="726"/>
        <v>0</v>
      </c>
      <c r="AK7237" s="72">
        <f t="shared" si="727"/>
        <v>0</v>
      </c>
      <c r="AL7237" s="72">
        <f t="shared" si="728"/>
        <v>0</v>
      </c>
      <c r="AQ7237" s="63">
        <f t="shared" si="730"/>
        <v>7237</v>
      </c>
      <c r="AR7237" s="72">
        <f t="shared" si="729"/>
        <v>0</v>
      </c>
    </row>
    <row r="7238" spans="35:44" x14ac:dyDescent="0.25">
      <c r="AI7238" s="72">
        <f t="shared" si="725"/>
        <v>0</v>
      </c>
      <c r="AJ7238" s="72">
        <f t="shared" si="726"/>
        <v>0</v>
      </c>
      <c r="AK7238" s="72">
        <f t="shared" si="727"/>
        <v>0</v>
      </c>
      <c r="AL7238" s="72">
        <f t="shared" si="728"/>
        <v>0</v>
      </c>
      <c r="AQ7238" s="63">
        <f t="shared" si="730"/>
        <v>7238</v>
      </c>
      <c r="AR7238" s="72">
        <f t="shared" si="729"/>
        <v>0</v>
      </c>
    </row>
    <row r="7239" spans="35:44" x14ac:dyDescent="0.25">
      <c r="AI7239" s="72">
        <f t="shared" si="725"/>
        <v>0</v>
      </c>
      <c r="AJ7239" s="72">
        <f t="shared" si="726"/>
        <v>0</v>
      </c>
      <c r="AK7239" s="72">
        <f t="shared" si="727"/>
        <v>0</v>
      </c>
      <c r="AL7239" s="72">
        <f t="shared" si="728"/>
        <v>0</v>
      </c>
      <c r="AQ7239" s="63">
        <f t="shared" si="730"/>
        <v>7239</v>
      </c>
      <c r="AR7239" s="72">
        <f t="shared" si="729"/>
        <v>0</v>
      </c>
    </row>
    <row r="7240" spans="35:44" x14ac:dyDescent="0.25">
      <c r="AI7240" s="72">
        <f t="shared" si="725"/>
        <v>0</v>
      </c>
      <c r="AJ7240" s="72">
        <f t="shared" si="726"/>
        <v>0</v>
      </c>
      <c r="AK7240" s="72">
        <f t="shared" si="727"/>
        <v>0</v>
      </c>
      <c r="AL7240" s="72">
        <f t="shared" si="728"/>
        <v>0</v>
      </c>
      <c r="AQ7240" s="63">
        <f t="shared" si="730"/>
        <v>7240</v>
      </c>
      <c r="AR7240" s="72">
        <f t="shared" si="729"/>
        <v>0</v>
      </c>
    </row>
    <row r="7241" spans="35:44" x14ac:dyDescent="0.25">
      <c r="AI7241" s="72">
        <f t="shared" si="725"/>
        <v>0</v>
      </c>
      <c r="AJ7241" s="72">
        <f t="shared" si="726"/>
        <v>0</v>
      </c>
      <c r="AK7241" s="72">
        <f t="shared" si="727"/>
        <v>0</v>
      </c>
      <c r="AL7241" s="72">
        <f t="shared" si="728"/>
        <v>0</v>
      </c>
      <c r="AQ7241" s="63">
        <f t="shared" si="730"/>
        <v>7241</v>
      </c>
      <c r="AR7241" s="72">
        <f t="shared" si="729"/>
        <v>0</v>
      </c>
    </row>
    <row r="7242" spans="35:44" x14ac:dyDescent="0.25">
      <c r="AI7242" s="72">
        <f t="shared" si="725"/>
        <v>0</v>
      </c>
      <c r="AJ7242" s="72">
        <f t="shared" si="726"/>
        <v>0</v>
      </c>
      <c r="AK7242" s="72">
        <f t="shared" si="727"/>
        <v>0</v>
      </c>
      <c r="AL7242" s="72">
        <f t="shared" si="728"/>
        <v>0</v>
      </c>
      <c r="AQ7242" s="63">
        <f t="shared" si="730"/>
        <v>7242</v>
      </c>
      <c r="AR7242" s="72">
        <f t="shared" si="729"/>
        <v>0</v>
      </c>
    </row>
    <row r="7243" spans="35:44" x14ac:dyDescent="0.25">
      <c r="AI7243" s="72">
        <f t="shared" si="725"/>
        <v>0</v>
      </c>
      <c r="AJ7243" s="72">
        <f t="shared" si="726"/>
        <v>0</v>
      </c>
      <c r="AK7243" s="72">
        <f t="shared" si="727"/>
        <v>0</v>
      </c>
      <c r="AL7243" s="72">
        <f t="shared" si="728"/>
        <v>0</v>
      </c>
      <c r="AQ7243" s="63">
        <f t="shared" si="730"/>
        <v>7243</v>
      </c>
      <c r="AR7243" s="72">
        <f t="shared" si="729"/>
        <v>0</v>
      </c>
    </row>
    <row r="7244" spans="35:44" x14ac:dyDescent="0.25">
      <c r="AI7244" s="72">
        <f t="shared" si="725"/>
        <v>0</v>
      </c>
      <c r="AJ7244" s="72">
        <f t="shared" si="726"/>
        <v>0</v>
      </c>
      <c r="AK7244" s="72">
        <f t="shared" si="727"/>
        <v>0</v>
      </c>
      <c r="AL7244" s="72">
        <f t="shared" si="728"/>
        <v>0</v>
      </c>
      <c r="AQ7244" s="63">
        <f t="shared" si="730"/>
        <v>7244</v>
      </c>
      <c r="AR7244" s="72">
        <f t="shared" si="729"/>
        <v>0</v>
      </c>
    </row>
    <row r="7245" spans="35:44" x14ac:dyDescent="0.25">
      <c r="AI7245" s="72">
        <f t="shared" si="725"/>
        <v>0</v>
      </c>
      <c r="AJ7245" s="72">
        <f t="shared" si="726"/>
        <v>0</v>
      </c>
      <c r="AK7245" s="72">
        <f t="shared" si="727"/>
        <v>0</v>
      </c>
      <c r="AL7245" s="72">
        <f t="shared" si="728"/>
        <v>0</v>
      </c>
      <c r="AQ7245" s="63">
        <f t="shared" si="730"/>
        <v>7245</v>
      </c>
      <c r="AR7245" s="72">
        <f t="shared" si="729"/>
        <v>0</v>
      </c>
    </row>
    <row r="7246" spans="35:44" x14ac:dyDescent="0.25">
      <c r="AI7246" s="72">
        <f t="shared" si="725"/>
        <v>0</v>
      </c>
      <c r="AJ7246" s="72">
        <f t="shared" si="726"/>
        <v>0</v>
      </c>
      <c r="AK7246" s="72">
        <f t="shared" si="727"/>
        <v>0</v>
      </c>
      <c r="AL7246" s="72">
        <f t="shared" si="728"/>
        <v>0</v>
      </c>
      <c r="AQ7246" s="63">
        <f t="shared" si="730"/>
        <v>7246</v>
      </c>
      <c r="AR7246" s="72">
        <f t="shared" si="729"/>
        <v>0</v>
      </c>
    </row>
    <row r="7247" spans="35:44" x14ac:dyDescent="0.25">
      <c r="AI7247" s="72">
        <f t="shared" si="725"/>
        <v>0</v>
      </c>
      <c r="AJ7247" s="72">
        <f t="shared" si="726"/>
        <v>0</v>
      </c>
      <c r="AK7247" s="72">
        <f t="shared" si="727"/>
        <v>0</v>
      </c>
      <c r="AL7247" s="72">
        <f t="shared" si="728"/>
        <v>0</v>
      </c>
      <c r="AQ7247" s="63">
        <f t="shared" si="730"/>
        <v>7247</v>
      </c>
      <c r="AR7247" s="72">
        <f t="shared" si="729"/>
        <v>0</v>
      </c>
    </row>
    <row r="7248" spans="35:44" x14ac:dyDescent="0.25">
      <c r="AI7248" s="72">
        <f t="shared" si="725"/>
        <v>0</v>
      </c>
      <c r="AJ7248" s="72">
        <f t="shared" si="726"/>
        <v>0</v>
      </c>
      <c r="AK7248" s="72">
        <f t="shared" si="727"/>
        <v>0</v>
      </c>
      <c r="AL7248" s="72">
        <f t="shared" si="728"/>
        <v>0</v>
      </c>
      <c r="AQ7248" s="63">
        <f t="shared" si="730"/>
        <v>7248</v>
      </c>
      <c r="AR7248" s="72">
        <f t="shared" si="729"/>
        <v>0</v>
      </c>
    </row>
    <row r="7249" spans="35:44" x14ac:dyDescent="0.25">
      <c r="AI7249" s="72">
        <f t="shared" si="725"/>
        <v>0</v>
      </c>
      <c r="AJ7249" s="72">
        <f t="shared" si="726"/>
        <v>0</v>
      </c>
      <c r="AK7249" s="72">
        <f t="shared" si="727"/>
        <v>0</v>
      </c>
      <c r="AL7249" s="72">
        <f t="shared" si="728"/>
        <v>0</v>
      </c>
      <c r="AQ7249" s="63">
        <f t="shared" si="730"/>
        <v>7249</v>
      </c>
      <c r="AR7249" s="72">
        <f t="shared" si="729"/>
        <v>0</v>
      </c>
    </row>
    <row r="7250" spans="35:44" x14ac:dyDescent="0.25">
      <c r="AI7250" s="72">
        <f t="shared" si="725"/>
        <v>0</v>
      </c>
      <c r="AJ7250" s="72">
        <f t="shared" si="726"/>
        <v>0</v>
      </c>
      <c r="AK7250" s="72">
        <f t="shared" si="727"/>
        <v>0</v>
      </c>
      <c r="AL7250" s="72">
        <f t="shared" si="728"/>
        <v>0</v>
      </c>
      <c r="AQ7250" s="63">
        <f t="shared" si="730"/>
        <v>7250</v>
      </c>
      <c r="AR7250" s="72">
        <f t="shared" si="729"/>
        <v>0</v>
      </c>
    </row>
    <row r="7251" spans="35:44" x14ac:dyDescent="0.25">
      <c r="AI7251" s="72">
        <f t="shared" si="725"/>
        <v>0</v>
      </c>
      <c r="AJ7251" s="72">
        <f t="shared" si="726"/>
        <v>0</v>
      </c>
      <c r="AK7251" s="72">
        <f t="shared" si="727"/>
        <v>0</v>
      </c>
      <c r="AL7251" s="72">
        <f t="shared" si="728"/>
        <v>0</v>
      </c>
      <c r="AQ7251" s="63">
        <f t="shared" si="730"/>
        <v>7251</v>
      </c>
      <c r="AR7251" s="72">
        <f t="shared" si="729"/>
        <v>0</v>
      </c>
    </row>
    <row r="7252" spans="35:44" x14ac:dyDescent="0.25">
      <c r="AI7252" s="72">
        <f t="shared" si="725"/>
        <v>0</v>
      </c>
      <c r="AJ7252" s="72">
        <f t="shared" si="726"/>
        <v>0</v>
      </c>
      <c r="AK7252" s="72">
        <f t="shared" si="727"/>
        <v>0</v>
      </c>
      <c r="AL7252" s="72">
        <f t="shared" si="728"/>
        <v>0</v>
      </c>
      <c r="AQ7252" s="63">
        <f t="shared" si="730"/>
        <v>7252</v>
      </c>
      <c r="AR7252" s="72">
        <f t="shared" si="729"/>
        <v>0</v>
      </c>
    </row>
    <row r="7253" spans="35:44" x14ac:dyDescent="0.25">
      <c r="AI7253" s="72">
        <f t="shared" si="725"/>
        <v>0</v>
      </c>
      <c r="AJ7253" s="72">
        <f t="shared" si="726"/>
        <v>0</v>
      </c>
      <c r="AK7253" s="72">
        <f t="shared" si="727"/>
        <v>0</v>
      </c>
      <c r="AL7253" s="72">
        <f t="shared" si="728"/>
        <v>0</v>
      </c>
      <c r="AQ7253" s="63">
        <f t="shared" si="730"/>
        <v>7253</v>
      </c>
      <c r="AR7253" s="72">
        <f t="shared" si="729"/>
        <v>0</v>
      </c>
    </row>
    <row r="7254" spans="35:44" x14ac:dyDescent="0.25">
      <c r="AI7254" s="72">
        <f t="shared" si="725"/>
        <v>0</v>
      </c>
      <c r="AJ7254" s="72">
        <f t="shared" si="726"/>
        <v>0</v>
      </c>
      <c r="AK7254" s="72">
        <f t="shared" si="727"/>
        <v>0</v>
      </c>
      <c r="AL7254" s="72">
        <f t="shared" si="728"/>
        <v>0</v>
      </c>
      <c r="AQ7254" s="63">
        <f t="shared" si="730"/>
        <v>7254</v>
      </c>
      <c r="AR7254" s="72">
        <f t="shared" si="729"/>
        <v>0</v>
      </c>
    </row>
    <row r="7255" spans="35:44" x14ac:dyDescent="0.25">
      <c r="AI7255" s="72">
        <f t="shared" si="725"/>
        <v>0</v>
      </c>
      <c r="AJ7255" s="72">
        <f t="shared" si="726"/>
        <v>0</v>
      </c>
      <c r="AK7255" s="72">
        <f t="shared" si="727"/>
        <v>0</v>
      </c>
      <c r="AL7255" s="72">
        <f t="shared" si="728"/>
        <v>0</v>
      </c>
      <c r="AQ7255" s="63">
        <f t="shared" si="730"/>
        <v>7255</v>
      </c>
      <c r="AR7255" s="72">
        <f t="shared" si="729"/>
        <v>0</v>
      </c>
    </row>
    <row r="7256" spans="35:44" x14ac:dyDescent="0.25">
      <c r="AI7256" s="72">
        <f t="shared" si="725"/>
        <v>0</v>
      </c>
      <c r="AJ7256" s="72">
        <f t="shared" si="726"/>
        <v>0</v>
      </c>
      <c r="AK7256" s="72">
        <f t="shared" si="727"/>
        <v>0</v>
      </c>
      <c r="AL7256" s="72">
        <f t="shared" si="728"/>
        <v>0</v>
      </c>
      <c r="AQ7256" s="63">
        <f t="shared" si="730"/>
        <v>7256</v>
      </c>
      <c r="AR7256" s="72">
        <f t="shared" si="729"/>
        <v>0</v>
      </c>
    </row>
    <row r="7257" spans="35:44" x14ac:dyDescent="0.25">
      <c r="AI7257" s="72">
        <f t="shared" si="725"/>
        <v>0</v>
      </c>
      <c r="AJ7257" s="72">
        <f t="shared" si="726"/>
        <v>0</v>
      </c>
      <c r="AK7257" s="72">
        <f t="shared" si="727"/>
        <v>0</v>
      </c>
      <c r="AL7257" s="72">
        <f t="shared" si="728"/>
        <v>0</v>
      </c>
      <c r="AQ7257" s="63">
        <f t="shared" si="730"/>
        <v>7257</v>
      </c>
      <c r="AR7257" s="72">
        <f t="shared" si="729"/>
        <v>0</v>
      </c>
    </row>
    <row r="7258" spans="35:44" x14ac:dyDescent="0.25">
      <c r="AI7258" s="72">
        <f t="shared" si="725"/>
        <v>0</v>
      </c>
      <c r="AJ7258" s="72">
        <f t="shared" si="726"/>
        <v>0</v>
      </c>
      <c r="AK7258" s="72">
        <f t="shared" si="727"/>
        <v>0</v>
      </c>
      <c r="AL7258" s="72">
        <f t="shared" si="728"/>
        <v>0</v>
      </c>
      <c r="AQ7258" s="63">
        <f t="shared" si="730"/>
        <v>7258</v>
      </c>
      <c r="AR7258" s="72">
        <f t="shared" si="729"/>
        <v>0</v>
      </c>
    </row>
    <row r="7259" spans="35:44" x14ac:dyDescent="0.25">
      <c r="AI7259" s="72">
        <f t="shared" si="725"/>
        <v>0</v>
      </c>
      <c r="AJ7259" s="72">
        <f t="shared" si="726"/>
        <v>0</v>
      </c>
      <c r="AK7259" s="72">
        <f t="shared" si="727"/>
        <v>0</v>
      </c>
      <c r="AL7259" s="72">
        <f t="shared" si="728"/>
        <v>0</v>
      </c>
      <c r="AQ7259" s="63">
        <f t="shared" si="730"/>
        <v>7259</v>
      </c>
      <c r="AR7259" s="72">
        <f t="shared" si="729"/>
        <v>0</v>
      </c>
    </row>
    <row r="7260" spans="35:44" x14ac:dyDescent="0.25">
      <c r="AI7260" s="72">
        <f t="shared" si="725"/>
        <v>0</v>
      </c>
      <c r="AJ7260" s="72">
        <f t="shared" si="726"/>
        <v>0</v>
      </c>
      <c r="AK7260" s="72">
        <f t="shared" si="727"/>
        <v>0</v>
      </c>
      <c r="AL7260" s="72">
        <f t="shared" si="728"/>
        <v>0</v>
      </c>
      <c r="AQ7260" s="63">
        <f t="shared" si="730"/>
        <v>7260</v>
      </c>
      <c r="AR7260" s="72">
        <f t="shared" si="729"/>
        <v>0</v>
      </c>
    </row>
    <row r="7261" spans="35:44" x14ac:dyDescent="0.25">
      <c r="AI7261" s="72">
        <f t="shared" si="725"/>
        <v>0</v>
      </c>
      <c r="AJ7261" s="72">
        <f t="shared" si="726"/>
        <v>0</v>
      </c>
      <c r="AK7261" s="72">
        <f t="shared" si="727"/>
        <v>0</v>
      </c>
      <c r="AL7261" s="72">
        <f t="shared" si="728"/>
        <v>0</v>
      </c>
      <c r="AQ7261" s="63">
        <f t="shared" si="730"/>
        <v>7261</v>
      </c>
      <c r="AR7261" s="72">
        <f t="shared" si="729"/>
        <v>0</v>
      </c>
    </row>
    <row r="7262" spans="35:44" x14ac:dyDescent="0.25">
      <c r="AI7262" s="72">
        <f t="shared" si="725"/>
        <v>0</v>
      </c>
      <c r="AJ7262" s="72">
        <f t="shared" si="726"/>
        <v>0</v>
      </c>
      <c r="AK7262" s="72">
        <f t="shared" si="727"/>
        <v>0</v>
      </c>
      <c r="AL7262" s="72">
        <f t="shared" si="728"/>
        <v>0</v>
      </c>
      <c r="AQ7262" s="63">
        <f t="shared" si="730"/>
        <v>7262</v>
      </c>
      <c r="AR7262" s="72">
        <f t="shared" si="729"/>
        <v>0</v>
      </c>
    </row>
    <row r="7263" spans="35:44" x14ac:dyDescent="0.25">
      <c r="AI7263" s="72">
        <f t="shared" ref="AI7263:AI7326" si="731">D7263*(C7263-C7262)*86400*$B$16</f>
        <v>0</v>
      </c>
      <c r="AJ7263" s="72">
        <f t="shared" ref="AJ7263:AJ7326" si="732">ROUNDUP((C7263-$C$1)/7,0)</f>
        <v>0</v>
      </c>
      <c r="AK7263" s="72">
        <f t="shared" ref="AK7263:AK7326" si="733">ROUNDUP((C7263-$C$1)/1,0)</f>
        <v>0</v>
      </c>
      <c r="AL7263" s="72">
        <f t="shared" ref="AL7263:AL7326" si="734">ROUNDUP((C7263-$C$1)*24,0)</f>
        <v>0</v>
      </c>
      <c r="AQ7263" s="63">
        <f t="shared" si="730"/>
        <v>7263</v>
      </c>
      <c r="AR7263" s="72">
        <f t="shared" si="729"/>
        <v>0</v>
      </c>
    </row>
    <row r="7264" spans="35:44" x14ac:dyDescent="0.25">
      <c r="AI7264" s="72">
        <f t="shared" si="731"/>
        <v>0</v>
      </c>
      <c r="AJ7264" s="72">
        <f t="shared" si="732"/>
        <v>0</v>
      </c>
      <c r="AK7264" s="72">
        <f t="shared" si="733"/>
        <v>0</v>
      </c>
      <c r="AL7264" s="72">
        <f t="shared" si="734"/>
        <v>0</v>
      </c>
      <c r="AQ7264" s="63">
        <f t="shared" si="730"/>
        <v>7264</v>
      </c>
      <c r="AR7264" s="72">
        <f t="shared" si="729"/>
        <v>0</v>
      </c>
    </row>
    <row r="7265" spans="35:44" x14ac:dyDescent="0.25">
      <c r="AI7265" s="72">
        <f t="shared" si="731"/>
        <v>0</v>
      </c>
      <c r="AJ7265" s="72">
        <f t="shared" si="732"/>
        <v>0</v>
      </c>
      <c r="AK7265" s="72">
        <f t="shared" si="733"/>
        <v>0</v>
      </c>
      <c r="AL7265" s="72">
        <f t="shared" si="734"/>
        <v>0</v>
      </c>
      <c r="AQ7265" s="63">
        <f t="shared" si="730"/>
        <v>7265</v>
      </c>
      <c r="AR7265" s="72">
        <f t="shared" si="729"/>
        <v>0</v>
      </c>
    </row>
    <row r="7266" spans="35:44" x14ac:dyDescent="0.25">
      <c r="AI7266" s="72">
        <f t="shared" si="731"/>
        <v>0</v>
      </c>
      <c r="AJ7266" s="72">
        <f t="shared" si="732"/>
        <v>0</v>
      </c>
      <c r="AK7266" s="72">
        <f t="shared" si="733"/>
        <v>0</v>
      </c>
      <c r="AL7266" s="72">
        <f t="shared" si="734"/>
        <v>0</v>
      </c>
      <c r="AQ7266" s="63">
        <f t="shared" si="730"/>
        <v>7266</v>
      </c>
      <c r="AR7266" s="72">
        <f t="shared" si="729"/>
        <v>0</v>
      </c>
    </row>
    <row r="7267" spans="35:44" x14ac:dyDescent="0.25">
      <c r="AI7267" s="72">
        <f t="shared" si="731"/>
        <v>0</v>
      </c>
      <c r="AJ7267" s="72">
        <f t="shared" si="732"/>
        <v>0</v>
      </c>
      <c r="AK7267" s="72">
        <f t="shared" si="733"/>
        <v>0</v>
      </c>
      <c r="AL7267" s="72">
        <f t="shared" si="734"/>
        <v>0</v>
      </c>
      <c r="AQ7267" s="63">
        <f t="shared" si="730"/>
        <v>7267</v>
      </c>
      <c r="AR7267" s="72">
        <f t="shared" si="729"/>
        <v>0</v>
      </c>
    </row>
    <row r="7268" spans="35:44" x14ac:dyDescent="0.25">
      <c r="AI7268" s="72">
        <f t="shared" si="731"/>
        <v>0</v>
      </c>
      <c r="AJ7268" s="72">
        <f t="shared" si="732"/>
        <v>0</v>
      </c>
      <c r="AK7268" s="72">
        <f t="shared" si="733"/>
        <v>0</v>
      </c>
      <c r="AL7268" s="72">
        <f t="shared" si="734"/>
        <v>0</v>
      </c>
      <c r="AQ7268" s="63">
        <f t="shared" si="730"/>
        <v>7268</v>
      </c>
      <c r="AR7268" s="72">
        <f t="shared" si="729"/>
        <v>0</v>
      </c>
    </row>
    <row r="7269" spans="35:44" x14ac:dyDescent="0.25">
      <c r="AI7269" s="72">
        <f t="shared" si="731"/>
        <v>0</v>
      </c>
      <c r="AJ7269" s="72">
        <f t="shared" si="732"/>
        <v>0</v>
      </c>
      <c r="AK7269" s="72">
        <f t="shared" si="733"/>
        <v>0</v>
      </c>
      <c r="AL7269" s="72">
        <f t="shared" si="734"/>
        <v>0</v>
      </c>
      <c r="AQ7269" s="63">
        <f t="shared" si="730"/>
        <v>7269</v>
      </c>
      <c r="AR7269" s="72">
        <f t="shared" si="729"/>
        <v>0</v>
      </c>
    </row>
    <row r="7270" spans="35:44" x14ac:dyDescent="0.25">
      <c r="AI7270" s="72">
        <f t="shared" si="731"/>
        <v>0</v>
      </c>
      <c r="AJ7270" s="72">
        <f t="shared" si="732"/>
        <v>0</v>
      </c>
      <c r="AK7270" s="72">
        <f t="shared" si="733"/>
        <v>0</v>
      </c>
      <c r="AL7270" s="72">
        <f t="shared" si="734"/>
        <v>0</v>
      </c>
      <c r="AQ7270" s="63">
        <f t="shared" si="730"/>
        <v>7270</v>
      </c>
      <c r="AR7270" s="72">
        <f t="shared" si="729"/>
        <v>0</v>
      </c>
    </row>
    <row r="7271" spans="35:44" x14ac:dyDescent="0.25">
      <c r="AI7271" s="72">
        <f t="shared" si="731"/>
        <v>0</v>
      </c>
      <c r="AJ7271" s="72">
        <f t="shared" si="732"/>
        <v>0</v>
      </c>
      <c r="AK7271" s="72">
        <f t="shared" si="733"/>
        <v>0</v>
      </c>
      <c r="AL7271" s="72">
        <f t="shared" si="734"/>
        <v>0</v>
      </c>
      <c r="AQ7271" s="63">
        <f t="shared" si="730"/>
        <v>7271</v>
      </c>
      <c r="AR7271" s="72">
        <f t="shared" si="729"/>
        <v>0</v>
      </c>
    </row>
    <row r="7272" spans="35:44" x14ac:dyDescent="0.25">
      <c r="AI7272" s="72">
        <f t="shared" si="731"/>
        <v>0</v>
      </c>
      <c r="AJ7272" s="72">
        <f t="shared" si="732"/>
        <v>0</v>
      </c>
      <c r="AK7272" s="72">
        <f t="shared" si="733"/>
        <v>0</v>
      </c>
      <c r="AL7272" s="72">
        <f t="shared" si="734"/>
        <v>0</v>
      </c>
      <c r="AQ7272" s="63">
        <f t="shared" si="730"/>
        <v>7272</v>
      </c>
      <c r="AR7272" s="72">
        <f t="shared" si="729"/>
        <v>0</v>
      </c>
    </row>
    <row r="7273" spans="35:44" x14ac:dyDescent="0.25">
      <c r="AI7273" s="72">
        <f t="shared" si="731"/>
        <v>0</v>
      </c>
      <c r="AJ7273" s="72">
        <f t="shared" si="732"/>
        <v>0</v>
      </c>
      <c r="AK7273" s="72">
        <f t="shared" si="733"/>
        <v>0</v>
      </c>
      <c r="AL7273" s="72">
        <f t="shared" si="734"/>
        <v>0</v>
      </c>
      <c r="AQ7273" s="63">
        <f t="shared" si="730"/>
        <v>7273</v>
      </c>
      <c r="AR7273" s="72">
        <f t="shared" si="729"/>
        <v>0</v>
      </c>
    </row>
    <row r="7274" spans="35:44" x14ac:dyDescent="0.25">
      <c r="AI7274" s="72">
        <f t="shared" si="731"/>
        <v>0</v>
      </c>
      <c r="AJ7274" s="72">
        <f t="shared" si="732"/>
        <v>0</v>
      </c>
      <c r="AK7274" s="72">
        <f t="shared" si="733"/>
        <v>0</v>
      </c>
      <c r="AL7274" s="72">
        <f t="shared" si="734"/>
        <v>0</v>
      </c>
      <c r="AQ7274" s="63">
        <f t="shared" si="730"/>
        <v>7274</v>
      </c>
      <c r="AR7274" s="72">
        <f t="shared" si="729"/>
        <v>0</v>
      </c>
    </row>
    <row r="7275" spans="35:44" x14ac:dyDescent="0.25">
      <c r="AI7275" s="72">
        <f t="shared" si="731"/>
        <v>0</v>
      </c>
      <c r="AJ7275" s="72">
        <f t="shared" si="732"/>
        <v>0</v>
      </c>
      <c r="AK7275" s="72">
        <f t="shared" si="733"/>
        <v>0</v>
      </c>
      <c r="AL7275" s="72">
        <f t="shared" si="734"/>
        <v>0</v>
      </c>
      <c r="AQ7275" s="63">
        <f t="shared" si="730"/>
        <v>7275</v>
      </c>
      <c r="AR7275" s="72">
        <f t="shared" si="729"/>
        <v>0</v>
      </c>
    </row>
    <row r="7276" spans="35:44" x14ac:dyDescent="0.25">
      <c r="AI7276" s="72">
        <f t="shared" si="731"/>
        <v>0</v>
      </c>
      <c r="AJ7276" s="72">
        <f t="shared" si="732"/>
        <v>0</v>
      </c>
      <c r="AK7276" s="72">
        <f t="shared" si="733"/>
        <v>0</v>
      </c>
      <c r="AL7276" s="72">
        <f t="shared" si="734"/>
        <v>0</v>
      </c>
      <c r="AQ7276" s="63">
        <f t="shared" si="730"/>
        <v>7276</v>
      </c>
      <c r="AR7276" s="72">
        <f t="shared" si="729"/>
        <v>0</v>
      </c>
    </row>
    <row r="7277" spans="35:44" x14ac:dyDescent="0.25">
      <c r="AI7277" s="72">
        <f t="shared" si="731"/>
        <v>0</v>
      </c>
      <c r="AJ7277" s="72">
        <f t="shared" si="732"/>
        <v>0</v>
      </c>
      <c r="AK7277" s="72">
        <f t="shared" si="733"/>
        <v>0</v>
      </c>
      <c r="AL7277" s="72">
        <f t="shared" si="734"/>
        <v>0</v>
      </c>
      <c r="AQ7277" s="63">
        <f t="shared" si="730"/>
        <v>7277</v>
      </c>
      <c r="AR7277" s="72">
        <f t="shared" si="729"/>
        <v>0</v>
      </c>
    </row>
    <row r="7278" spans="35:44" x14ac:dyDescent="0.25">
      <c r="AI7278" s="72">
        <f t="shared" si="731"/>
        <v>0</v>
      </c>
      <c r="AJ7278" s="72">
        <f t="shared" si="732"/>
        <v>0</v>
      </c>
      <c r="AK7278" s="72">
        <f t="shared" si="733"/>
        <v>0</v>
      </c>
      <c r="AL7278" s="72">
        <f t="shared" si="734"/>
        <v>0</v>
      </c>
      <c r="AQ7278" s="63">
        <f t="shared" si="730"/>
        <v>7278</v>
      </c>
      <c r="AR7278" s="72">
        <f t="shared" si="729"/>
        <v>0</v>
      </c>
    </row>
    <row r="7279" spans="35:44" x14ac:dyDescent="0.25">
      <c r="AI7279" s="72">
        <f t="shared" si="731"/>
        <v>0</v>
      </c>
      <c r="AJ7279" s="72">
        <f t="shared" si="732"/>
        <v>0</v>
      </c>
      <c r="AK7279" s="72">
        <f t="shared" si="733"/>
        <v>0</v>
      </c>
      <c r="AL7279" s="72">
        <f t="shared" si="734"/>
        <v>0</v>
      </c>
      <c r="AQ7279" s="63">
        <f t="shared" si="730"/>
        <v>7279</v>
      </c>
      <c r="AR7279" s="72">
        <f t="shared" si="729"/>
        <v>0</v>
      </c>
    </row>
    <row r="7280" spans="35:44" x14ac:dyDescent="0.25">
      <c r="AI7280" s="72">
        <f t="shared" si="731"/>
        <v>0</v>
      </c>
      <c r="AJ7280" s="72">
        <f t="shared" si="732"/>
        <v>0</v>
      </c>
      <c r="AK7280" s="72">
        <f t="shared" si="733"/>
        <v>0</v>
      </c>
      <c r="AL7280" s="72">
        <f t="shared" si="734"/>
        <v>0</v>
      </c>
      <c r="AQ7280" s="63">
        <f t="shared" si="730"/>
        <v>7280</v>
      </c>
      <c r="AR7280" s="72">
        <f t="shared" si="729"/>
        <v>0</v>
      </c>
    </row>
    <row r="7281" spans="35:44" x14ac:dyDescent="0.25">
      <c r="AI7281" s="72">
        <f t="shared" si="731"/>
        <v>0</v>
      </c>
      <c r="AJ7281" s="72">
        <f t="shared" si="732"/>
        <v>0</v>
      </c>
      <c r="AK7281" s="72">
        <f t="shared" si="733"/>
        <v>0</v>
      </c>
      <c r="AL7281" s="72">
        <f t="shared" si="734"/>
        <v>0</v>
      </c>
      <c r="AQ7281" s="63">
        <f t="shared" si="730"/>
        <v>7281</v>
      </c>
      <c r="AR7281" s="72">
        <f t="shared" si="729"/>
        <v>0</v>
      </c>
    </row>
    <row r="7282" spans="35:44" x14ac:dyDescent="0.25">
      <c r="AI7282" s="72">
        <f t="shared" si="731"/>
        <v>0</v>
      </c>
      <c r="AJ7282" s="72">
        <f t="shared" si="732"/>
        <v>0</v>
      </c>
      <c r="AK7282" s="72">
        <f t="shared" si="733"/>
        <v>0</v>
      </c>
      <c r="AL7282" s="72">
        <f t="shared" si="734"/>
        <v>0</v>
      </c>
      <c r="AQ7282" s="63">
        <f t="shared" si="730"/>
        <v>7282</v>
      </c>
      <c r="AR7282" s="72">
        <f t="shared" si="729"/>
        <v>0</v>
      </c>
    </row>
    <row r="7283" spans="35:44" x14ac:dyDescent="0.25">
      <c r="AI7283" s="72">
        <f t="shared" si="731"/>
        <v>0</v>
      </c>
      <c r="AJ7283" s="72">
        <f t="shared" si="732"/>
        <v>0</v>
      </c>
      <c r="AK7283" s="72">
        <f t="shared" si="733"/>
        <v>0</v>
      </c>
      <c r="AL7283" s="72">
        <f t="shared" si="734"/>
        <v>0</v>
      </c>
      <c r="AQ7283" s="63">
        <f t="shared" si="730"/>
        <v>7283</v>
      </c>
      <c r="AR7283" s="72">
        <f t="shared" si="729"/>
        <v>0</v>
      </c>
    </row>
    <row r="7284" spans="35:44" x14ac:dyDescent="0.25">
      <c r="AI7284" s="72">
        <f t="shared" si="731"/>
        <v>0</v>
      </c>
      <c r="AJ7284" s="72">
        <f t="shared" si="732"/>
        <v>0</v>
      </c>
      <c r="AK7284" s="72">
        <f t="shared" si="733"/>
        <v>0</v>
      </c>
      <c r="AL7284" s="72">
        <f t="shared" si="734"/>
        <v>0</v>
      </c>
      <c r="AQ7284" s="63">
        <f t="shared" si="730"/>
        <v>7284</v>
      </c>
      <c r="AR7284" s="72">
        <f t="shared" si="729"/>
        <v>0</v>
      </c>
    </row>
    <row r="7285" spans="35:44" x14ac:dyDescent="0.25">
      <c r="AI7285" s="72">
        <f t="shared" si="731"/>
        <v>0</v>
      </c>
      <c r="AJ7285" s="72">
        <f t="shared" si="732"/>
        <v>0</v>
      </c>
      <c r="AK7285" s="72">
        <f t="shared" si="733"/>
        <v>0</v>
      </c>
      <c r="AL7285" s="72">
        <f t="shared" si="734"/>
        <v>0</v>
      </c>
      <c r="AQ7285" s="63">
        <f t="shared" si="730"/>
        <v>7285</v>
      </c>
      <c r="AR7285" s="72">
        <f t="shared" si="729"/>
        <v>0</v>
      </c>
    </row>
    <row r="7286" spans="35:44" x14ac:dyDescent="0.25">
      <c r="AI7286" s="72">
        <f t="shared" si="731"/>
        <v>0</v>
      </c>
      <c r="AJ7286" s="72">
        <f t="shared" si="732"/>
        <v>0</v>
      </c>
      <c r="AK7286" s="72">
        <f t="shared" si="733"/>
        <v>0</v>
      </c>
      <c r="AL7286" s="72">
        <f t="shared" si="734"/>
        <v>0</v>
      </c>
      <c r="AQ7286" s="63">
        <f t="shared" si="730"/>
        <v>7286</v>
      </c>
      <c r="AR7286" s="72">
        <f t="shared" si="729"/>
        <v>0</v>
      </c>
    </row>
    <row r="7287" spans="35:44" x14ac:dyDescent="0.25">
      <c r="AI7287" s="72">
        <f t="shared" si="731"/>
        <v>0</v>
      </c>
      <c r="AJ7287" s="72">
        <f t="shared" si="732"/>
        <v>0</v>
      </c>
      <c r="AK7287" s="72">
        <f t="shared" si="733"/>
        <v>0</v>
      </c>
      <c r="AL7287" s="72">
        <f t="shared" si="734"/>
        <v>0</v>
      </c>
      <c r="AQ7287" s="63">
        <f t="shared" si="730"/>
        <v>7287</v>
      </c>
      <c r="AR7287" s="72">
        <f t="shared" si="729"/>
        <v>0</v>
      </c>
    </row>
    <row r="7288" spans="35:44" x14ac:dyDescent="0.25">
      <c r="AI7288" s="72">
        <f t="shared" si="731"/>
        <v>0</v>
      </c>
      <c r="AJ7288" s="72">
        <f t="shared" si="732"/>
        <v>0</v>
      </c>
      <c r="AK7288" s="72">
        <f t="shared" si="733"/>
        <v>0</v>
      </c>
      <c r="AL7288" s="72">
        <f t="shared" si="734"/>
        <v>0</v>
      </c>
      <c r="AQ7288" s="63">
        <f t="shared" si="730"/>
        <v>7288</v>
      </c>
      <c r="AR7288" s="72">
        <f t="shared" si="729"/>
        <v>0</v>
      </c>
    </row>
    <row r="7289" spans="35:44" x14ac:dyDescent="0.25">
      <c r="AI7289" s="72">
        <f t="shared" si="731"/>
        <v>0</v>
      </c>
      <c r="AJ7289" s="72">
        <f t="shared" si="732"/>
        <v>0</v>
      </c>
      <c r="AK7289" s="72">
        <f t="shared" si="733"/>
        <v>0</v>
      </c>
      <c r="AL7289" s="72">
        <f t="shared" si="734"/>
        <v>0</v>
      </c>
      <c r="AQ7289" s="63">
        <f t="shared" si="730"/>
        <v>7289</v>
      </c>
      <c r="AR7289" s="72">
        <f t="shared" si="729"/>
        <v>0</v>
      </c>
    </row>
    <row r="7290" spans="35:44" x14ac:dyDescent="0.25">
      <c r="AI7290" s="72">
        <f t="shared" si="731"/>
        <v>0</v>
      </c>
      <c r="AJ7290" s="72">
        <f t="shared" si="732"/>
        <v>0</v>
      </c>
      <c r="AK7290" s="72">
        <f t="shared" si="733"/>
        <v>0</v>
      </c>
      <c r="AL7290" s="72">
        <f t="shared" si="734"/>
        <v>0</v>
      </c>
      <c r="AQ7290" s="63">
        <f t="shared" si="730"/>
        <v>7290</v>
      </c>
      <c r="AR7290" s="72">
        <f t="shared" si="729"/>
        <v>0</v>
      </c>
    </row>
    <row r="7291" spans="35:44" x14ac:dyDescent="0.25">
      <c r="AI7291" s="72">
        <f t="shared" si="731"/>
        <v>0</v>
      </c>
      <c r="AJ7291" s="72">
        <f t="shared" si="732"/>
        <v>0</v>
      </c>
      <c r="AK7291" s="72">
        <f t="shared" si="733"/>
        <v>0</v>
      </c>
      <c r="AL7291" s="72">
        <f t="shared" si="734"/>
        <v>0</v>
      </c>
      <c r="AQ7291" s="63">
        <f t="shared" si="730"/>
        <v>7291</v>
      </c>
      <c r="AR7291" s="72">
        <f t="shared" si="729"/>
        <v>0</v>
      </c>
    </row>
    <row r="7292" spans="35:44" x14ac:dyDescent="0.25">
      <c r="AI7292" s="72">
        <f t="shared" si="731"/>
        <v>0</v>
      </c>
      <c r="AJ7292" s="72">
        <f t="shared" si="732"/>
        <v>0</v>
      </c>
      <c r="AK7292" s="72">
        <f t="shared" si="733"/>
        <v>0</v>
      </c>
      <c r="AL7292" s="72">
        <f t="shared" si="734"/>
        <v>0</v>
      </c>
      <c r="AQ7292" s="63">
        <f t="shared" si="730"/>
        <v>7292</v>
      </c>
      <c r="AR7292" s="72">
        <f t="shared" si="729"/>
        <v>0</v>
      </c>
    </row>
    <row r="7293" spans="35:44" x14ac:dyDescent="0.25">
      <c r="AI7293" s="72">
        <f t="shared" si="731"/>
        <v>0</v>
      </c>
      <c r="AJ7293" s="72">
        <f t="shared" si="732"/>
        <v>0</v>
      </c>
      <c r="AK7293" s="72">
        <f t="shared" si="733"/>
        <v>0</v>
      </c>
      <c r="AL7293" s="72">
        <f t="shared" si="734"/>
        <v>0</v>
      </c>
      <c r="AQ7293" s="63">
        <f t="shared" si="730"/>
        <v>7293</v>
      </c>
      <c r="AR7293" s="72">
        <f t="shared" si="729"/>
        <v>0</v>
      </c>
    </row>
    <row r="7294" spans="35:44" x14ac:dyDescent="0.25">
      <c r="AI7294" s="72">
        <f t="shared" si="731"/>
        <v>0</v>
      </c>
      <c r="AJ7294" s="72">
        <f t="shared" si="732"/>
        <v>0</v>
      </c>
      <c r="AK7294" s="72">
        <f t="shared" si="733"/>
        <v>0</v>
      </c>
      <c r="AL7294" s="72">
        <f t="shared" si="734"/>
        <v>0</v>
      </c>
      <c r="AQ7294" s="63">
        <f t="shared" si="730"/>
        <v>7294</v>
      </c>
      <c r="AR7294" s="72">
        <f t="shared" si="729"/>
        <v>0</v>
      </c>
    </row>
    <row r="7295" spans="35:44" x14ac:dyDescent="0.25">
      <c r="AI7295" s="72">
        <f t="shared" si="731"/>
        <v>0</v>
      </c>
      <c r="AJ7295" s="72">
        <f t="shared" si="732"/>
        <v>0</v>
      </c>
      <c r="AK7295" s="72">
        <f t="shared" si="733"/>
        <v>0</v>
      </c>
      <c r="AL7295" s="72">
        <f t="shared" si="734"/>
        <v>0</v>
      </c>
      <c r="AQ7295" s="63">
        <f t="shared" si="730"/>
        <v>7295</v>
      </c>
      <c r="AR7295" s="72">
        <f t="shared" si="729"/>
        <v>0</v>
      </c>
    </row>
    <row r="7296" spans="35:44" x14ac:dyDescent="0.25">
      <c r="AI7296" s="72">
        <f t="shared" si="731"/>
        <v>0</v>
      </c>
      <c r="AJ7296" s="72">
        <f t="shared" si="732"/>
        <v>0</v>
      </c>
      <c r="AK7296" s="72">
        <f t="shared" si="733"/>
        <v>0</v>
      </c>
      <c r="AL7296" s="72">
        <f t="shared" si="734"/>
        <v>0</v>
      </c>
      <c r="AQ7296" s="63">
        <f t="shared" si="730"/>
        <v>7296</v>
      </c>
      <c r="AR7296" s="72">
        <f t="shared" si="729"/>
        <v>0</v>
      </c>
    </row>
    <row r="7297" spans="35:44" x14ac:dyDescent="0.25">
      <c r="AI7297" s="72">
        <f t="shared" si="731"/>
        <v>0</v>
      </c>
      <c r="AJ7297" s="72">
        <f t="shared" si="732"/>
        <v>0</v>
      </c>
      <c r="AK7297" s="72">
        <f t="shared" si="733"/>
        <v>0</v>
      </c>
      <c r="AL7297" s="72">
        <f t="shared" si="734"/>
        <v>0</v>
      </c>
      <c r="AQ7297" s="63">
        <f t="shared" si="730"/>
        <v>7297</v>
      </c>
      <c r="AR7297" s="72">
        <f t="shared" ref="AR7297:AR7360" si="735">SUMIFS(AI:AI,AL:AL,AQ7297)</f>
        <v>0</v>
      </c>
    </row>
    <row r="7298" spans="35:44" x14ac:dyDescent="0.25">
      <c r="AI7298" s="72">
        <f t="shared" si="731"/>
        <v>0</v>
      </c>
      <c r="AJ7298" s="72">
        <f t="shared" si="732"/>
        <v>0</v>
      </c>
      <c r="AK7298" s="72">
        <f t="shared" si="733"/>
        <v>0</v>
      </c>
      <c r="AL7298" s="72">
        <f t="shared" si="734"/>
        <v>0</v>
      </c>
      <c r="AQ7298" s="63">
        <f t="shared" si="730"/>
        <v>7298</v>
      </c>
      <c r="AR7298" s="72">
        <f t="shared" si="735"/>
        <v>0</v>
      </c>
    </row>
    <row r="7299" spans="35:44" x14ac:dyDescent="0.25">
      <c r="AI7299" s="72">
        <f t="shared" si="731"/>
        <v>0</v>
      </c>
      <c r="AJ7299" s="72">
        <f t="shared" si="732"/>
        <v>0</v>
      </c>
      <c r="AK7299" s="72">
        <f t="shared" si="733"/>
        <v>0</v>
      </c>
      <c r="AL7299" s="72">
        <f t="shared" si="734"/>
        <v>0</v>
      </c>
      <c r="AQ7299" s="63">
        <f t="shared" ref="AQ7299:AQ7362" si="736">1+AQ7298</f>
        <v>7299</v>
      </c>
      <c r="AR7299" s="72">
        <f t="shared" si="735"/>
        <v>0</v>
      </c>
    </row>
    <row r="7300" spans="35:44" x14ac:dyDescent="0.25">
      <c r="AI7300" s="72">
        <f t="shared" si="731"/>
        <v>0</v>
      </c>
      <c r="AJ7300" s="72">
        <f t="shared" si="732"/>
        <v>0</v>
      </c>
      <c r="AK7300" s="72">
        <f t="shared" si="733"/>
        <v>0</v>
      </c>
      <c r="AL7300" s="72">
        <f t="shared" si="734"/>
        <v>0</v>
      </c>
      <c r="AQ7300" s="63">
        <f t="shared" si="736"/>
        <v>7300</v>
      </c>
      <c r="AR7300" s="72">
        <f t="shared" si="735"/>
        <v>0</v>
      </c>
    </row>
    <row r="7301" spans="35:44" x14ac:dyDescent="0.25">
      <c r="AI7301" s="72">
        <f t="shared" si="731"/>
        <v>0</v>
      </c>
      <c r="AJ7301" s="72">
        <f t="shared" si="732"/>
        <v>0</v>
      </c>
      <c r="AK7301" s="72">
        <f t="shared" si="733"/>
        <v>0</v>
      </c>
      <c r="AL7301" s="72">
        <f t="shared" si="734"/>
        <v>0</v>
      </c>
      <c r="AQ7301" s="63">
        <f t="shared" si="736"/>
        <v>7301</v>
      </c>
      <c r="AR7301" s="72">
        <f t="shared" si="735"/>
        <v>0</v>
      </c>
    </row>
    <row r="7302" spans="35:44" x14ac:dyDescent="0.25">
      <c r="AI7302" s="72">
        <f t="shared" si="731"/>
        <v>0</v>
      </c>
      <c r="AJ7302" s="72">
        <f t="shared" si="732"/>
        <v>0</v>
      </c>
      <c r="AK7302" s="72">
        <f t="shared" si="733"/>
        <v>0</v>
      </c>
      <c r="AL7302" s="72">
        <f t="shared" si="734"/>
        <v>0</v>
      </c>
      <c r="AQ7302" s="63">
        <f t="shared" si="736"/>
        <v>7302</v>
      </c>
      <c r="AR7302" s="72">
        <f t="shared" si="735"/>
        <v>0</v>
      </c>
    </row>
    <row r="7303" spans="35:44" x14ac:dyDescent="0.25">
      <c r="AI7303" s="72">
        <f t="shared" si="731"/>
        <v>0</v>
      </c>
      <c r="AJ7303" s="72">
        <f t="shared" si="732"/>
        <v>0</v>
      </c>
      <c r="AK7303" s="72">
        <f t="shared" si="733"/>
        <v>0</v>
      </c>
      <c r="AL7303" s="72">
        <f t="shared" si="734"/>
        <v>0</v>
      </c>
      <c r="AQ7303" s="63">
        <f t="shared" si="736"/>
        <v>7303</v>
      </c>
      <c r="AR7303" s="72">
        <f t="shared" si="735"/>
        <v>0</v>
      </c>
    </row>
    <row r="7304" spans="35:44" x14ac:dyDescent="0.25">
      <c r="AI7304" s="72">
        <f t="shared" si="731"/>
        <v>0</v>
      </c>
      <c r="AJ7304" s="72">
        <f t="shared" si="732"/>
        <v>0</v>
      </c>
      <c r="AK7304" s="72">
        <f t="shared" si="733"/>
        <v>0</v>
      </c>
      <c r="AL7304" s="72">
        <f t="shared" si="734"/>
        <v>0</v>
      </c>
      <c r="AQ7304" s="63">
        <f t="shared" si="736"/>
        <v>7304</v>
      </c>
      <c r="AR7304" s="72">
        <f t="shared" si="735"/>
        <v>0</v>
      </c>
    </row>
    <row r="7305" spans="35:44" x14ac:dyDescent="0.25">
      <c r="AI7305" s="72">
        <f t="shared" si="731"/>
        <v>0</v>
      </c>
      <c r="AJ7305" s="72">
        <f t="shared" si="732"/>
        <v>0</v>
      </c>
      <c r="AK7305" s="72">
        <f t="shared" si="733"/>
        <v>0</v>
      </c>
      <c r="AL7305" s="72">
        <f t="shared" si="734"/>
        <v>0</v>
      </c>
      <c r="AQ7305" s="63">
        <f t="shared" si="736"/>
        <v>7305</v>
      </c>
      <c r="AR7305" s="72">
        <f t="shared" si="735"/>
        <v>0</v>
      </c>
    </row>
    <row r="7306" spans="35:44" x14ac:dyDescent="0.25">
      <c r="AI7306" s="72">
        <f t="shared" si="731"/>
        <v>0</v>
      </c>
      <c r="AJ7306" s="72">
        <f t="shared" si="732"/>
        <v>0</v>
      </c>
      <c r="AK7306" s="72">
        <f t="shared" si="733"/>
        <v>0</v>
      </c>
      <c r="AL7306" s="72">
        <f t="shared" si="734"/>
        <v>0</v>
      </c>
      <c r="AQ7306" s="63">
        <f t="shared" si="736"/>
        <v>7306</v>
      </c>
      <c r="AR7306" s="72">
        <f t="shared" si="735"/>
        <v>0</v>
      </c>
    </row>
    <row r="7307" spans="35:44" x14ac:dyDescent="0.25">
      <c r="AI7307" s="72">
        <f t="shared" si="731"/>
        <v>0</v>
      </c>
      <c r="AJ7307" s="72">
        <f t="shared" si="732"/>
        <v>0</v>
      </c>
      <c r="AK7307" s="72">
        <f t="shared" si="733"/>
        <v>0</v>
      </c>
      <c r="AL7307" s="72">
        <f t="shared" si="734"/>
        <v>0</v>
      </c>
      <c r="AQ7307" s="63">
        <f t="shared" si="736"/>
        <v>7307</v>
      </c>
      <c r="AR7307" s="72">
        <f t="shared" si="735"/>
        <v>0</v>
      </c>
    </row>
    <row r="7308" spans="35:44" x14ac:dyDescent="0.25">
      <c r="AI7308" s="72">
        <f t="shared" si="731"/>
        <v>0</v>
      </c>
      <c r="AJ7308" s="72">
        <f t="shared" si="732"/>
        <v>0</v>
      </c>
      <c r="AK7308" s="72">
        <f t="shared" si="733"/>
        <v>0</v>
      </c>
      <c r="AL7308" s="72">
        <f t="shared" si="734"/>
        <v>0</v>
      </c>
      <c r="AQ7308" s="63">
        <f t="shared" si="736"/>
        <v>7308</v>
      </c>
      <c r="AR7308" s="72">
        <f t="shared" si="735"/>
        <v>0</v>
      </c>
    </row>
    <row r="7309" spans="35:44" x14ac:dyDescent="0.25">
      <c r="AI7309" s="72">
        <f t="shared" si="731"/>
        <v>0</v>
      </c>
      <c r="AJ7309" s="72">
        <f t="shared" si="732"/>
        <v>0</v>
      </c>
      <c r="AK7309" s="72">
        <f t="shared" si="733"/>
        <v>0</v>
      </c>
      <c r="AL7309" s="72">
        <f t="shared" si="734"/>
        <v>0</v>
      </c>
      <c r="AQ7309" s="63">
        <f t="shared" si="736"/>
        <v>7309</v>
      </c>
      <c r="AR7309" s="72">
        <f t="shared" si="735"/>
        <v>0</v>
      </c>
    </row>
    <row r="7310" spans="35:44" x14ac:dyDescent="0.25">
      <c r="AI7310" s="72">
        <f t="shared" si="731"/>
        <v>0</v>
      </c>
      <c r="AJ7310" s="72">
        <f t="shared" si="732"/>
        <v>0</v>
      </c>
      <c r="AK7310" s="72">
        <f t="shared" si="733"/>
        <v>0</v>
      </c>
      <c r="AL7310" s="72">
        <f t="shared" si="734"/>
        <v>0</v>
      </c>
      <c r="AQ7310" s="63">
        <f t="shared" si="736"/>
        <v>7310</v>
      </c>
      <c r="AR7310" s="72">
        <f t="shared" si="735"/>
        <v>0</v>
      </c>
    </row>
    <row r="7311" spans="35:44" x14ac:dyDescent="0.25">
      <c r="AI7311" s="72">
        <f t="shared" si="731"/>
        <v>0</v>
      </c>
      <c r="AJ7311" s="72">
        <f t="shared" si="732"/>
        <v>0</v>
      </c>
      <c r="AK7311" s="72">
        <f t="shared" si="733"/>
        <v>0</v>
      </c>
      <c r="AL7311" s="72">
        <f t="shared" si="734"/>
        <v>0</v>
      </c>
      <c r="AQ7311" s="63">
        <f t="shared" si="736"/>
        <v>7311</v>
      </c>
      <c r="AR7311" s="72">
        <f t="shared" si="735"/>
        <v>0</v>
      </c>
    </row>
    <row r="7312" spans="35:44" x14ac:dyDescent="0.25">
      <c r="AI7312" s="72">
        <f t="shared" si="731"/>
        <v>0</v>
      </c>
      <c r="AJ7312" s="72">
        <f t="shared" si="732"/>
        <v>0</v>
      </c>
      <c r="AK7312" s="72">
        <f t="shared" si="733"/>
        <v>0</v>
      </c>
      <c r="AL7312" s="72">
        <f t="shared" si="734"/>
        <v>0</v>
      </c>
      <c r="AQ7312" s="63">
        <f t="shared" si="736"/>
        <v>7312</v>
      </c>
      <c r="AR7312" s="72">
        <f t="shared" si="735"/>
        <v>0</v>
      </c>
    </row>
    <row r="7313" spans="35:44" x14ac:dyDescent="0.25">
      <c r="AI7313" s="72">
        <f t="shared" si="731"/>
        <v>0</v>
      </c>
      <c r="AJ7313" s="72">
        <f t="shared" si="732"/>
        <v>0</v>
      </c>
      <c r="AK7313" s="72">
        <f t="shared" si="733"/>
        <v>0</v>
      </c>
      <c r="AL7313" s="72">
        <f t="shared" si="734"/>
        <v>0</v>
      </c>
      <c r="AQ7313" s="63">
        <f t="shared" si="736"/>
        <v>7313</v>
      </c>
      <c r="AR7313" s="72">
        <f t="shared" si="735"/>
        <v>0</v>
      </c>
    </row>
    <row r="7314" spans="35:44" x14ac:dyDescent="0.25">
      <c r="AI7314" s="72">
        <f t="shared" si="731"/>
        <v>0</v>
      </c>
      <c r="AJ7314" s="72">
        <f t="shared" si="732"/>
        <v>0</v>
      </c>
      <c r="AK7314" s="72">
        <f t="shared" si="733"/>
        <v>0</v>
      </c>
      <c r="AL7314" s="72">
        <f t="shared" si="734"/>
        <v>0</v>
      </c>
      <c r="AQ7314" s="63">
        <f t="shared" si="736"/>
        <v>7314</v>
      </c>
      <c r="AR7314" s="72">
        <f t="shared" si="735"/>
        <v>0</v>
      </c>
    </row>
    <row r="7315" spans="35:44" x14ac:dyDescent="0.25">
      <c r="AI7315" s="72">
        <f t="shared" si="731"/>
        <v>0</v>
      </c>
      <c r="AJ7315" s="72">
        <f t="shared" si="732"/>
        <v>0</v>
      </c>
      <c r="AK7315" s="72">
        <f t="shared" si="733"/>
        <v>0</v>
      </c>
      <c r="AL7315" s="72">
        <f t="shared" si="734"/>
        <v>0</v>
      </c>
      <c r="AQ7315" s="63">
        <f t="shared" si="736"/>
        <v>7315</v>
      </c>
      <c r="AR7315" s="72">
        <f t="shared" si="735"/>
        <v>0</v>
      </c>
    </row>
    <row r="7316" spans="35:44" x14ac:dyDescent="0.25">
      <c r="AI7316" s="72">
        <f t="shared" si="731"/>
        <v>0</v>
      </c>
      <c r="AJ7316" s="72">
        <f t="shared" si="732"/>
        <v>0</v>
      </c>
      <c r="AK7316" s="72">
        <f t="shared" si="733"/>
        <v>0</v>
      </c>
      <c r="AL7316" s="72">
        <f t="shared" si="734"/>
        <v>0</v>
      </c>
      <c r="AQ7316" s="63">
        <f t="shared" si="736"/>
        <v>7316</v>
      </c>
      <c r="AR7316" s="72">
        <f t="shared" si="735"/>
        <v>0</v>
      </c>
    </row>
    <row r="7317" spans="35:44" x14ac:dyDescent="0.25">
      <c r="AI7317" s="72">
        <f t="shared" si="731"/>
        <v>0</v>
      </c>
      <c r="AJ7317" s="72">
        <f t="shared" si="732"/>
        <v>0</v>
      </c>
      <c r="AK7317" s="72">
        <f t="shared" si="733"/>
        <v>0</v>
      </c>
      <c r="AL7317" s="72">
        <f t="shared" si="734"/>
        <v>0</v>
      </c>
      <c r="AQ7317" s="63">
        <f t="shared" si="736"/>
        <v>7317</v>
      </c>
      <c r="AR7317" s="72">
        <f t="shared" si="735"/>
        <v>0</v>
      </c>
    </row>
    <row r="7318" spans="35:44" x14ac:dyDescent="0.25">
      <c r="AI7318" s="72">
        <f t="shared" si="731"/>
        <v>0</v>
      </c>
      <c r="AJ7318" s="72">
        <f t="shared" si="732"/>
        <v>0</v>
      </c>
      <c r="AK7318" s="72">
        <f t="shared" si="733"/>
        <v>0</v>
      </c>
      <c r="AL7318" s="72">
        <f t="shared" si="734"/>
        <v>0</v>
      </c>
      <c r="AQ7318" s="63">
        <f t="shared" si="736"/>
        <v>7318</v>
      </c>
      <c r="AR7318" s="72">
        <f t="shared" si="735"/>
        <v>0</v>
      </c>
    </row>
    <row r="7319" spans="35:44" x14ac:dyDescent="0.25">
      <c r="AI7319" s="72">
        <f t="shared" si="731"/>
        <v>0</v>
      </c>
      <c r="AJ7319" s="72">
        <f t="shared" si="732"/>
        <v>0</v>
      </c>
      <c r="AK7319" s="72">
        <f t="shared" si="733"/>
        <v>0</v>
      </c>
      <c r="AL7319" s="72">
        <f t="shared" si="734"/>
        <v>0</v>
      </c>
      <c r="AQ7319" s="63">
        <f t="shared" si="736"/>
        <v>7319</v>
      </c>
      <c r="AR7319" s="72">
        <f t="shared" si="735"/>
        <v>0</v>
      </c>
    </row>
    <row r="7320" spans="35:44" x14ac:dyDescent="0.25">
      <c r="AI7320" s="72">
        <f t="shared" si="731"/>
        <v>0</v>
      </c>
      <c r="AJ7320" s="72">
        <f t="shared" si="732"/>
        <v>0</v>
      </c>
      <c r="AK7320" s="72">
        <f t="shared" si="733"/>
        <v>0</v>
      </c>
      <c r="AL7320" s="72">
        <f t="shared" si="734"/>
        <v>0</v>
      </c>
      <c r="AQ7320" s="63">
        <f t="shared" si="736"/>
        <v>7320</v>
      </c>
      <c r="AR7320" s="72">
        <f t="shared" si="735"/>
        <v>0</v>
      </c>
    </row>
    <row r="7321" spans="35:44" x14ac:dyDescent="0.25">
      <c r="AI7321" s="72">
        <f t="shared" si="731"/>
        <v>0</v>
      </c>
      <c r="AJ7321" s="72">
        <f t="shared" si="732"/>
        <v>0</v>
      </c>
      <c r="AK7321" s="72">
        <f t="shared" si="733"/>
        <v>0</v>
      </c>
      <c r="AL7321" s="72">
        <f t="shared" si="734"/>
        <v>0</v>
      </c>
      <c r="AQ7321" s="63">
        <f t="shared" si="736"/>
        <v>7321</v>
      </c>
      <c r="AR7321" s="72">
        <f t="shared" si="735"/>
        <v>0</v>
      </c>
    </row>
    <row r="7322" spans="35:44" x14ac:dyDescent="0.25">
      <c r="AI7322" s="72">
        <f t="shared" si="731"/>
        <v>0</v>
      </c>
      <c r="AJ7322" s="72">
        <f t="shared" si="732"/>
        <v>0</v>
      </c>
      <c r="AK7322" s="72">
        <f t="shared" si="733"/>
        <v>0</v>
      </c>
      <c r="AL7322" s="72">
        <f t="shared" si="734"/>
        <v>0</v>
      </c>
      <c r="AQ7322" s="63">
        <f t="shared" si="736"/>
        <v>7322</v>
      </c>
      <c r="AR7322" s="72">
        <f t="shared" si="735"/>
        <v>0</v>
      </c>
    </row>
    <row r="7323" spans="35:44" x14ac:dyDescent="0.25">
      <c r="AI7323" s="72">
        <f t="shared" si="731"/>
        <v>0</v>
      </c>
      <c r="AJ7323" s="72">
        <f t="shared" si="732"/>
        <v>0</v>
      </c>
      <c r="AK7323" s="72">
        <f t="shared" si="733"/>
        <v>0</v>
      </c>
      <c r="AL7323" s="72">
        <f t="shared" si="734"/>
        <v>0</v>
      </c>
      <c r="AQ7323" s="63">
        <f t="shared" si="736"/>
        <v>7323</v>
      </c>
      <c r="AR7323" s="72">
        <f t="shared" si="735"/>
        <v>0</v>
      </c>
    </row>
    <row r="7324" spans="35:44" x14ac:dyDescent="0.25">
      <c r="AI7324" s="72">
        <f t="shared" si="731"/>
        <v>0</v>
      </c>
      <c r="AJ7324" s="72">
        <f t="shared" si="732"/>
        <v>0</v>
      </c>
      <c r="AK7324" s="72">
        <f t="shared" si="733"/>
        <v>0</v>
      </c>
      <c r="AL7324" s="72">
        <f t="shared" si="734"/>
        <v>0</v>
      </c>
      <c r="AQ7324" s="63">
        <f t="shared" si="736"/>
        <v>7324</v>
      </c>
      <c r="AR7324" s="72">
        <f t="shared" si="735"/>
        <v>0</v>
      </c>
    </row>
    <row r="7325" spans="35:44" x14ac:dyDescent="0.25">
      <c r="AI7325" s="72">
        <f t="shared" si="731"/>
        <v>0</v>
      </c>
      <c r="AJ7325" s="72">
        <f t="shared" si="732"/>
        <v>0</v>
      </c>
      <c r="AK7325" s="72">
        <f t="shared" si="733"/>
        <v>0</v>
      </c>
      <c r="AL7325" s="72">
        <f t="shared" si="734"/>
        <v>0</v>
      </c>
      <c r="AQ7325" s="63">
        <f t="shared" si="736"/>
        <v>7325</v>
      </c>
      <c r="AR7325" s="72">
        <f t="shared" si="735"/>
        <v>0</v>
      </c>
    </row>
    <row r="7326" spans="35:44" x14ac:dyDescent="0.25">
      <c r="AI7326" s="72">
        <f t="shared" si="731"/>
        <v>0</v>
      </c>
      <c r="AJ7326" s="72">
        <f t="shared" si="732"/>
        <v>0</v>
      </c>
      <c r="AK7326" s="72">
        <f t="shared" si="733"/>
        <v>0</v>
      </c>
      <c r="AL7326" s="72">
        <f t="shared" si="734"/>
        <v>0</v>
      </c>
      <c r="AQ7326" s="63">
        <f t="shared" si="736"/>
        <v>7326</v>
      </c>
      <c r="AR7326" s="72">
        <f t="shared" si="735"/>
        <v>0</v>
      </c>
    </row>
    <row r="7327" spans="35:44" x14ac:dyDescent="0.25">
      <c r="AI7327" s="72">
        <f t="shared" ref="AI7327:AI7390" si="737">D7327*(C7327-C7326)*86400*$B$16</f>
        <v>0</v>
      </c>
      <c r="AJ7327" s="72">
        <f t="shared" ref="AJ7327:AJ7390" si="738">ROUNDUP((C7327-$C$1)/7,0)</f>
        <v>0</v>
      </c>
      <c r="AK7327" s="72">
        <f t="shared" ref="AK7327:AK7390" si="739">ROUNDUP((C7327-$C$1)/1,0)</f>
        <v>0</v>
      </c>
      <c r="AL7327" s="72">
        <f t="shared" ref="AL7327:AL7390" si="740">ROUNDUP((C7327-$C$1)*24,0)</f>
        <v>0</v>
      </c>
      <c r="AQ7327" s="63">
        <f t="shared" si="736"/>
        <v>7327</v>
      </c>
      <c r="AR7327" s="72">
        <f t="shared" si="735"/>
        <v>0</v>
      </c>
    </row>
    <row r="7328" spans="35:44" x14ac:dyDescent="0.25">
      <c r="AI7328" s="72">
        <f t="shared" si="737"/>
        <v>0</v>
      </c>
      <c r="AJ7328" s="72">
        <f t="shared" si="738"/>
        <v>0</v>
      </c>
      <c r="AK7328" s="72">
        <f t="shared" si="739"/>
        <v>0</v>
      </c>
      <c r="AL7328" s="72">
        <f t="shared" si="740"/>
        <v>0</v>
      </c>
      <c r="AQ7328" s="63">
        <f t="shared" si="736"/>
        <v>7328</v>
      </c>
      <c r="AR7328" s="72">
        <f t="shared" si="735"/>
        <v>0</v>
      </c>
    </row>
    <row r="7329" spans="35:44" x14ac:dyDescent="0.25">
      <c r="AI7329" s="72">
        <f t="shared" si="737"/>
        <v>0</v>
      </c>
      <c r="AJ7329" s="72">
        <f t="shared" si="738"/>
        <v>0</v>
      </c>
      <c r="AK7329" s="72">
        <f t="shared" si="739"/>
        <v>0</v>
      </c>
      <c r="AL7329" s="72">
        <f t="shared" si="740"/>
        <v>0</v>
      </c>
      <c r="AQ7329" s="63">
        <f t="shared" si="736"/>
        <v>7329</v>
      </c>
      <c r="AR7329" s="72">
        <f t="shared" si="735"/>
        <v>0</v>
      </c>
    </row>
    <row r="7330" spans="35:44" x14ac:dyDescent="0.25">
      <c r="AI7330" s="72">
        <f t="shared" si="737"/>
        <v>0</v>
      </c>
      <c r="AJ7330" s="72">
        <f t="shared" si="738"/>
        <v>0</v>
      </c>
      <c r="AK7330" s="72">
        <f t="shared" si="739"/>
        <v>0</v>
      </c>
      <c r="AL7330" s="72">
        <f t="shared" si="740"/>
        <v>0</v>
      </c>
      <c r="AQ7330" s="63">
        <f t="shared" si="736"/>
        <v>7330</v>
      </c>
      <c r="AR7330" s="72">
        <f t="shared" si="735"/>
        <v>0</v>
      </c>
    </row>
    <row r="7331" spans="35:44" x14ac:dyDescent="0.25">
      <c r="AI7331" s="72">
        <f t="shared" si="737"/>
        <v>0</v>
      </c>
      <c r="AJ7331" s="72">
        <f t="shared" si="738"/>
        <v>0</v>
      </c>
      <c r="AK7331" s="72">
        <f t="shared" si="739"/>
        <v>0</v>
      </c>
      <c r="AL7331" s="72">
        <f t="shared" si="740"/>
        <v>0</v>
      </c>
      <c r="AQ7331" s="63">
        <f t="shared" si="736"/>
        <v>7331</v>
      </c>
      <c r="AR7331" s="72">
        <f t="shared" si="735"/>
        <v>0</v>
      </c>
    </row>
    <row r="7332" spans="35:44" x14ac:dyDescent="0.25">
      <c r="AI7332" s="72">
        <f t="shared" si="737"/>
        <v>0</v>
      </c>
      <c r="AJ7332" s="72">
        <f t="shared" si="738"/>
        <v>0</v>
      </c>
      <c r="AK7332" s="72">
        <f t="shared" si="739"/>
        <v>0</v>
      </c>
      <c r="AL7332" s="72">
        <f t="shared" si="740"/>
        <v>0</v>
      </c>
      <c r="AQ7332" s="63">
        <f t="shared" si="736"/>
        <v>7332</v>
      </c>
      <c r="AR7332" s="72">
        <f t="shared" si="735"/>
        <v>0</v>
      </c>
    </row>
    <row r="7333" spans="35:44" x14ac:dyDescent="0.25">
      <c r="AI7333" s="72">
        <f t="shared" si="737"/>
        <v>0</v>
      </c>
      <c r="AJ7333" s="72">
        <f t="shared" si="738"/>
        <v>0</v>
      </c>
      <c r="AK7333" s="72">
        <f t="shared" si="739"/>
        <v>0</v>
      </c>
      <c r="AL7333" s="72">
        <f t="shared" si="740"/>
        <v>0</v>
      </c>
      <c r="AQ7333" s="63">
        <f t="shared" si="736"/>
        <v>7333</v>
      </c>
      <c r="AR7333" s="72">
        <f t="shared" si="735"/>
        <v>0</v>
      </c>
    </row>
    <row r="7334" spans="35:44" x14ac:dyDescent="0.25">
      <c r="AI7334" s="72">
        <f t="shared" si="737"/>
        <v>0</v>
      </c>
      <c r="AJ7334" s="72">
        <f t="shared" si="738"/>
        <v>0</v>
      </c>
      <c r="AK7334" s="72">
        <f t="shared" si="739"/>
        <v>0</v>
      </c>
      <c r="AL7334" s="72">
        <f t="shared" si="740"/>
        <v>0</v>
      </c>
      <c r="AQ7334" s="63">
        <f t="shared" si="736"/>
        <v>7334</v>
      </c>
      <c r="AR7334" s="72">
        <f t="shared" si="735"/>
        <v>0</v>
      </c>
    </row>
    <row r="7335" spans="35:44" x14ac:dyDescent="0.25">
      <c r="AI7335" s="72">
        <f t="shared" si="737"/>
        <v>0</v>
      </c>
      <c r="AJ7335" s="72">
        <f t="shared" si="738"/>
        <v>0</v>
      </c>
      <c r="AK7335" s="72">
        <f t="shared" si="739"/>
        <v>0</v>
      </c>
      <c r="AL7335" s="72">
        <f t="shared" si="740"/>
        <v>0</v>
      </c>
      <c r="AQ7335" s="63">
        <f t="shared" si="736"/>
        <v>7335</v>
      </c>
      <c r="AR7335" s="72">
        <f t="shared" si="735"/>
        <v>0</v>
      </c>
    </row>
    <row r="7336" spans="35:44" x14ac:dyDescent="0.25">
      <c r="AI7336" s="72">
        <f t="shared" si="737"/>
        <v>0</v>
      </c>
      <c r="AJ7336" s="72">
        <f t="shared" si="738"/>
        <v>0</v>
      </c>
      <c r="AK7336" s="72">
        <f t="shared" si="739"/>
        <v>0</v>
      </c>
      <c r="AL7336" s="72">
        <f t="shared" si="740"/>
        <v>0</v>
      </c>
      <c r="AQ7336" s="63">
        <f t="shared" si="736"/>
        <v>7336</v>
      </c>
      <c r="AR7336" s="72">
        <f t="shared" si="735"/>
        <v>0</v>
      </c>
    </row>
    <row r="7337" spans="35:44" x14ac:dyDescent="0.25">
      <c r="AI7337" s="72">
        <f t="shared" si="737"/>
        <v>0</v>
      </c>
      <c r="AJ7337" s="72">
        <f t="shared" si="738"/>
        <v>0</v>
      </c>
      <c r="AK7337" s="72">
        <f t="shared" si="739"/>
        <v>0</v>
      </c>
      <c r="AL7337" s="72">
        <f t="shared" si="740"/>
        <v>0</v>
      </c>
      <c r="AQ7337" s="63">
        <f t="shared" si="736"/>
        <v>7337</v>
      </c>
      <c r="AR7337" s="72">
        <f t="shared" si="735"/>
        <v>0</v>
      </c>
    </row>
    <row r="7338" spans="35:44" x14ac:dyDescent="0.25">
      <c r="AI7338" s="72">
        <f t="shared" si="737"/>
        <v>0</v>
      </c>
      <c r="AJ7338" s="72">
        <f t="shared" si="738"/>
        <v>0</v>
      </c>
      <c r="AK7338" s="72">
        <f t="shared" si="739"/>
        <v>0</v>
      </c>
      <c r="AL7338" s="72">
        <f t="shared" si="740"/>
        <v>0</v>
      </c>
      <c r="AQ7338" s="63">
        <f t="shared" si="736"/>
        <v>7338</v>
      </c>
      <c r="AR7338" s="72">
        <f t="shared" si="735"/>
        <v>0</v>
      </c>
    </row>
    <row r="7339" spans="35:44" x14ac:dyDescent="0.25">
      <c r="AI7339" s="72">
        <f t="shared" si="737"/>
        <v>0</v>
      </c>
      <c r="AJ7339" s="72">
        <f t="shared" si="738"/>
        <v>0</v>
      </c>
      <c r="AK7339" s="72">
        <f t="shared" si="739"/>
        <v>0</v>
      </c>
      <c r="AL7339" s="72">
        <f t="shared" si="740"/>
        <v>0</v>
      </c>
      <c r="AQ7339" s="63">
        <f t="shared" si="736"/>
        <v>7339</v>
      </c>
      <c r="AR7339" s="72">
        <f t="shared" si="735"/>
        <v>0</v>
      </c>
    </row>
    <row r="7340" spans="35:44" x14ac:dyDescent="0.25">
      <c r="AI7340" s="72">
        <f t="shared" si="737"/>
        <v>0</v>
      </c>
      <c r="AJ7340" s="72">
        <f t="shared" si="738"/>
        <v>0</v>
      </c>
      <c r="AK7340" s="72">
        <f t="shared" si="739"/>
        <v>0</v>
      </c>
      <c r="AL7340" s="72">
        <f t="shared" si="740"/>
        <v>0</v>
      </c>
      <c r="AQ7340" s="63">
        <f t="shared" si="736"/>
        <v>7340</v>
      </c>
      <c r="AR7340" s="72">
        <f t="shared" si="735"/>
        <v>0</v>
      </c>
    </row>
    <row r="7341" spans="35:44" x14ac:dyDescent="0.25">
      <c r="AI7341" s="72">
        <f t="shared" si="737"/>
        <v>0</v>
      </c>
      <c r="AJ7341" s="72">
        <f t="shared" si="738"/>
        <v>0</v>
      </c>
      <c r="AK7341" s="72">
        <f t="shared" si="739"/>
        <v>0</v>
      </c>
      <c r="AL7341" s="72">
        <f t="shared" si="740"/>
        <v>0</v>
      </c>
      <c r="AQ7341" s="63">
        <f t="shared" si="736"/>
        <v>7341</v>
      </c>
      <c r="AR7341" s="72">
        <f t="shared" si="735"/>
        <v>0</v>
      </c>
    </row>
    <row r="7342" spans="35:44" x14ac:dyDescent="0.25">
      <c r="AI7342" s="72">
        <f t="shared" si="737"/>
        <v>0</v>
      </c>
      <c r="AJ7342" s="72">
        <f t="shared" si="738"/>
        <v>0</v>
      </c>
      <c r="AK7342" s="72">
        <f t="shared" si="739"/>
        <v>0</v>
      </c>
      <c r="AL7342" s="72">
        <f t="shared" si="740"/>
        <v>0</v>
      </c>
      <c r="AQ7342" s="63">
        <f t="shared" si="736"/>
        <v>7342</v>
      </c>
      <c r="AR7342" s="72">
        <f t="shared" si="735"/>
        <v>0</v>
      </c>
    </row>
    <row r="7343" spans="35:44" x14ac:dyDescent="0.25">
      <c r="AI7343" s="72">
        <f t="shared" si="737"/>
        <v>0</v>
      </c>
      <c r="AJ7343" s="72">
        <f t="shared" si="738"/>
        <v>0</v>
      </c>
      <c r="AK7343" s="72">
        <f t="shared" si="739"/>
        <v>0</v>
      </c>
      <c r="AL7343" s="72">
        <f t="shared" si="740"/>
        <v>0</v>
      </c>
      <c r="AQ7343" s="63">
        <f t="shared" si="736"/>
        <v>7343</v>
      </c>
      <c r="AR7343" s="72">
        <f t="shared" si="735"/>
        <v>0</v>
      </c>
    </row>
    <row r="7344" spans="35:44" x14ac:dyDescent="0.25">
      <c r="AI7344" s="72">
        <f t="shared" si="737"/>
        <v>0</v>
      </c>
      <c r="AJ7344" s="72">
        <f t="shared" si="738"/>
        <v>0</v>
      </c>
      <c r="AK7344" s="72">
        <f t="shared" si="739"/>
        <v>0</v>
      </c>
      <c r="AL7344" s="72">
        <f t="shared" si="740"/>
        <v>0</v>
      </c>
      <c r="AQ7344" s="63">
        <f t="shared" si="736"/>
        <v>7344</v>
      </c>
      <c r="AR7344" s="72">
        <f t="shared" si="735"/>
        <v>0</v>
      </c>
    </row>
    <row r="7345" spans="35:44" x14ac:dyDescent="0.25">
      <c r="AI7345" s="72">
        <f t="shared" si="737"/>
        <v>0</v>
      </c>
      <c r="AJ7345" s="72">
        <f t="shared" si="738"/>
        <v>0</v>
      </c>
      <c r="AK7345" s="72">
        <f t="shared" si="739"/>
        <v>0</v>
      </c>
      <c r="AL7345" s="72">
        <f t="shared" si="740"/>
        <v>0</v>
      </c>
      <c r="AQ7345" s="63">
        <f t="shared" si="736"/>
        <v>7345</v>
      </c>
      <c r="AR7345" s="72">
        <f t="shared" si="735"/>
        <v>0</v>
      </c>
    </row>
    <row r="7346" spans="35:44" x14ac:dyDescent="0.25">
      <c r="AI7346" s="72">
        <f t="shared" si="737"/>
        <v>0</v>
      </c>
      <c r="AJ7346" s="72">
        <f t="shared" si="738"/>
        <v>0</v>
      </c>
      <c r="AK7346" s="72">
        <f t="shared" si="739"/>
        <v>0</v>
      </c>
      <c r="AL7346" s="72">
        <f t="shared" si="740"/>
        <v>0</v>
      </c>
      <c r="AQ7346" s="63">
        <f t="shared" si="736"/>
        <v>7346</v>
      </c>
      <c r="AR7346" s="72">
        <f t="shared" si="735"/>
        <v>0</v>
      </c>
    </row>
    <row r="7347" spans="35:44" x14ac:dyDescent="0.25">
      <c r="AI7347" s="72">
        <f t="shared" si="737"/>
        <v>0</v>
      </c>
      <c r="AJ7347" s="72">
        <f t="shared" si="738"/>
        <v>0</v>
      </c>
      <c r="AK7347" s="72">
        <f t="shared" si="739"/>
        <v>0</v>
      </c>
      <c r="AL7347" s="72">
        <f t="shared" si="740"/>
        <v>0</v>
      </c>
      <c r="AQ7347" s="63">
        <f t="shared" si="736"/>
        <v>7347</v>
      </c>
      <c r="AR7347" s="72">
        <f t="shared" si="735"/>
        <v>0</v>
      </c>
    </row>
    <row r="7348" spans="35:44" x14ac:dyDescent="0.25">
      <c r="AI7348" s="72">
        <f t="shared" si="737"/>
        <v>0</v>
      </c>
      <c r="AJ7348" s="72">
        <f t="shared" si="738"/>
        <v>0</v>
      </c>
      <c r="AK7348" s="72">
        <f t="shared" si="739"/>
        <v>0</v>
      </c>
      <c r="AL7348" s="72">
        <f t="shared" si="740"/>
        <v>0</v>
      </c>
      <c r="AQ7348" s="63">
        <f t="shared" si="736"/>
        <v>7348</v>
      </c>
      <c r="AR7348" s="72">
        <f t="shared" si="735"/>
        <v>0</v>
      </c>
    </row>
    <row r="7349" spans="35:44" x14ac:dyDescent="0.25">
      <c r="AI7349" s="72">
        <f t="shared" si="737"/>
        <v>0</v>
      </c>
      <c r="AJ7349" s="72">
        <f t="shared" si="738"/>
        <v>0</v>
      </c>
      <c r="AK7349" s="72">
        <f t="shared" si="739"/>
        <v>0</v>
      </c>
      <c r="AL7349" s="72">
        <f t="shared" si="740"/>
        <v>0</v>
      </c>
      <c r="AQ7349" s="63">
        <f t="shared" si="736"/>
        <v>7349</v>
      </c>
      <c r="AR7349" s="72">
        <f t="shared" si="735"/>
        <v>0</v>
      </c>
    </row>
    <row r="7350" spans="35:44" x14ac:dyDescent="0.25">
      <c r="AI7350" s="72">
        <f t="shared" si="737"/>
        <v>0</v>
      </c>
      <c r="AJ7350" s="72">
        <f t="shared" si="738"/>
        <v>0</v>
      </c>
      <c r="AK7350" s="72">
        <f t="shared" si="739"/>
        <v>0</v>
      </c>
      <c r="AL7350" s="72">
        <f t="shared" si="740"/>
        <v>0</v>
      </c>
      <c r="AQ7350" s="63">
        <f t="shared" si="736"/>
        <v>7350</v>
      </c>
      <c r="AR7350" s="72">
        <f t="shared" si="735"/>
        <v>0</v>
      </c>
    </row>
    <row r="7351" spans="35:44" x14ac:dyDescent="0.25">
      <c r="AI7351" s="72">
        <f t="shared" si="737"/>
        <v>0</v>
      </c>
      <c r="AJ7351" s="72">
        <f t="shared" si="738"/>
        <v>0</v>
      </c>
      <c r="AK7351" s="72">
        <f t="shared" si="739"/>
        <v>0</v>
      </c>
      <c r="AL7351" s="72">
        <f t="shared" si="740"/>
        <v>0</v>
      </c>
      <c r="AQ7351" s="63">
        <f t="shared" si="736"/>
        <v>7351</v>
      </c>
      <c r="AR7351" s="72">
        <f t="shared" si="735"/>
        <v>0</v>
      </c>
    </row>
    <row r="7352" spans="35:44" x14ac:dyDescent="0.25">
      <c r="AI7352" s="72">
        <f t="shared" si="737"/>
        <v>0</v>
      </c>
      <c r="AJ7352" s="72">
        <f t="shared" si="738"/>
        <v>0</v>
      </c>
      <c r="AK7352" s="72">
        <f t="shared" si="739"/>
        <v>0</v>
      </c>
      <c r="AL7352" s="72">
        <f t="shared" si="740"/>
        <v>0</v>
      </c>
      <c r="AQ7352" s="63">
        <f t="shared" si="736"/>
        <v>7352</v>
      </c>
      <c r="AR7352" s="72">
        <f t="shared" si="735"/>
        <v>0</v>
      </c>
    </row>
    <row r="7353" spans="35:44" x14ac:dyDescent="0.25">
      <c r="AI7353" s="72">
        <f t="shared" si="737"/>
        <v>0</v>
      </c>
      <c r="AJ7353" s="72">
        <f t="shared" si="738"/>
        <v>0</v>
      </c>
      <c r="AK7353" s="72">
        <f t="shared" si="739"/>
        <v>0</v>
      </c>
      <c r="AL7353" s="72">
        <f t="shared" si="740"/>
        <v>0</v>
      </c>
      <c r="AQ7353" s="63">
        <f t="shared" si="736"/>
        <v>7353</v>
      </c>
      <c r="AR7353" s="72">
        <f t="shared" si="735"/>
        <v>0</v>
      </c>
    </row>
    <row r="7354" spans="35:44" x14ac:dyDescent="0.25">
      <c r="AI7354" s="72">
        <f t="shared" si="737"/>
        <v>0</v>
      </c>
      <c r="AJ7354" s="72">
        <f t="shared" si="738"/>
        <v>0</v>
      </c>
      <c r="AK7354" s="72">
        <f t="shared" si="739"/>
        <v>0</v>
      </c>
      <c r="AL7354" s="72">
        <f t="shared" si="740"/>
        <v>0</v>
      </c>
      <c r="AQ7354" s="63">
        <f t="shared" si="736"/>
        <v>7354</v>
      </c>
      <c r="AR7354" s="72">
        <f t="shared" si="735"/>
        <v>0</v>
      </c>
    </row>
    <row r="7355" spans="35:44" x14ac:dyDescent="0.25">
      <c r="AI7355" s="72">
        <f t="shared" si="737"/>
        <v>0</v>
      </c>
      <c r="AJ7355" s="72">
        <f t="shared" si="738"/>
        <v>0</v>
      </c>
      <c r="AK7355" s="72">
        <f t="shared" si="739"/>
        <v>0</v>
      </c>
      <c r="AL7355" s="72">
        <f t="shared" si="740"/>
        <v>0</v>
      </c>
      <c r="AQ7355" s="63">
        <f t="shared" si="736"/>
        <v>7355</v>
      </c>
      <c r="AR7355" s="72">
        <f t="shared" si="735"/>
        <v>0</v>
      </c>
    </row>
    <row r="7356" spans="35:44" x14ac:dyDescent="0.25">
      <c r="AI7356" s="72">
        <f t="shared" si="737"/>
        <v>0</v>
      </c>
      <c r="AJ7356" s="72">
        <f t="shared" si="738"/>
        <v>0</v>
      </c>
      <c r="AK7356" s="72">
        <f t="shared" si="739"/>
        <v>0</v>
      </c>
      <c r="AL7356" s="72">
        <f t="shared" si="740"/>
        <v>0</v>
      </c>
      <c r="AQ7356" s="63">
        <f t="shared" si="736"/>
        <v>7356</v>
      </c>
      <c r="AR7356" s="72">
        <f t="shared" si="735"/>
        <v>0</v>
      </c>
    </row>
    <row r="7357" spans="35:44" x14ac:dyDescent="0.25">
      <c r="AI7357" s="72">
        <f t="shared" si="737"/>
        <v>0</v>
      </c>
      <c r="AJ7357" s="72">
        <f t="shared" si="738"/>
        <v>0</v>
      </c>
      <c r="AK7357" s="72">
        <f t="shared" si="739"/>
        <v>0</v>
      </c>
      <c r="AL7357" s="72">
        <f t="shared" si="740"/>
        <v>0</v>
      </c>
      <c r="AQ7357" s="63">
        <f t="shared" si="736"/>
        <v>7357</v>
      </c>
      <c r="AR7357" s="72">
        <f t="shared" si="735"/>
        <v>0</v>
      </c>
    </row>
    <row r="7358" spans="35:44" x14ac:dyDescent="0.25">
      <c r="AI7358" s="72">
        <f t="shared" si="737"/>
        <v>0</v>
      </c>
      <c r="AJ7358" s="72">
        <f t="shared" si="738"/>
        <v>0</v>
      </c>
      <c r="AK7358" s="72">
        <f t="shared" si="739"/>
        <v>0</v>
      </c>
      <c r="AL7358" s="72">
        <f t="shared" si="740"/>
        <v>0</v>
      </c>
      <c r="AQ7358" s="63">
        <f t="shared" si="736"/>
        <v>7358</v>
      </c>
      <c r="AR7358" s="72">
        <f t="shared" si="735"/>
        <v>0</v>
      </c>
    </row>
    <row r="7359" spans="35:44" x14ac:dyDescent="0.25">
      <c r="AI7359" s="72">
        <f t="shared" si="737"/>
        <v>0</v>
      </c>
      <c r="AJ7359" s="72">
        <f t="shared" si="738"/>
        <v>0</v>
      </c>
      <c r="AK7359" s="72">
        <f t="shared" si="739"/>
        <v>0</v>
      </c>
      <c r="AL7359" s="72">
        <f t="shared" si="740"/>
        <v>0</v>
      </c>
      <c r="AQ7359" s="63">
        <f t="shared" si="736"/>
        <v>7359</v>
      </c>
      <c r="AR7359" s="72">
        <f t="shared" si="735"/>
        <v>0</v>
      </c>
    </row>
    <row r="7360" spans="35:44" x14ac:dyDescent="0.25">
      <c r="AI7360" s="72">
        <f t="shared" si="737"/>
        <v>0</v>
      </c>
      <c r="AJ7360" s="72">
        <f t="shared" si="738"/>
        <v>0</v>
      </c>
      <c r="AK7360" s="72">
        <f t="shared" si="739"/>
        <v>0</v>
      </c>
      <c r="AL7360" s="72">
        <f t="shared" si="740"/>
        <v>0</v>
      </c>
      <c r="AQ7360" s="63">
        <f t="shared" si="736"/>
        <v>7360</v>
      </c>
      <c r="AR7360" s="72">
        <f t="shared" si="735"/>
        <v>0</v>
      </c>
    </row>
    <row r="7361" spans="35:44" x14ac:dyDescent="0.25">
      <c r="AI7361" s="72">
        <f t="shared" si="737"/>
        <v>0</v>
      </c>
      <c r="AJ7361" s="72">
        <f t="shared" si="738"/>
        <v>0</v>
      </c>
      <c r="AK7361" s="72">
        <f t="shared" si="739"/>
        <v>0</v>
      </c>
      <c r="AL7361" s="72">
        <f t="shared" si="740"/>
        <v>0</v>
      </c>
      <c r="AQ7361" s="63">
        <f t="shared" si="736"/>
        <v>7361</v>
      </c>
      <c r="AR7361" s="72">
        <f t="shared" ref="AR7361:AR7424" si="741">SUMIFS(AI:AI,AL:AL,AQ7361)</f>
        <v>0</v>
      </c>
    </row>
    <row r="7362" spans="35:44" x14ac:dyDescent="0.25">
      <c r="AI7362" s="72">
        <f t="shared" si="737"/>
        <v>0</v>
      </c>
      <c r="AJ7362" s="72">
        <f t="shared" si="738"/>
        <v>0</v>
      </c>
      <c r="AK7362" s="72">
        <f t="shared" si="739"/>
        <v>0</v>
      </c>
      <c r="AL7362" s="72">
        <f t="shared" si="740"/>
        <v>0</v>
      </c>
      <c r="AQ7362" s="63">
        <f t="shared" si="736"/>
        <v>7362</v>
      </c>
      <c r="AR7362" s="72">
        <f t="shared" si="741"/>
        <v>0</v>
      </c>
    </row>
    <row r="7363" spans="35:44" x14ac:dyDescent="0.25">
      <c r="AI7363" s="72">
        <f t="shared" si="737"/>
        <v>0</v>
      </c>
      <c r="AJ7363" s="72">
        <f t="shared" si="738"/>
        <v>0</v>
      </c>
      <c r="AK7363" s="72">
        <f t="shared" si="739"/>
        <v>0</v>
      </c>
      <c r="AL7363" s="72">
        <f t="shared" si="740"/>
        <v>0</v>
      </c>
      <c r="AQ7363" s="63">
        <f t="shared" ref="AQ7363:AQ7426" si="742">1+AQ7362</f>
        <v>7363</v>
      </c>
      <c r="AR7363" s="72">
        <f t="shared" si="741"/>
        <v>0</v>
      </c>
    </row>
    <row r="7364" spans="35:44" x14ac:dyDescent="0.25">
      <c r="AI7364" s="72">
        <f t="shared" si="737"/>
        <v>0</v>
      </c>
      <c r="AJ7364" s="72">
        <f t="shared" si="738"/>
        <v>0</v>
      </c>
      <c r="AK7364" s="72">
        <f t="shared" si="739"/>
        <v>0</v>
      </c>
      <c r="AL7364" s="72">
        <f t="shared" si="740"/>
        <v>0</v>
      </c>
      <c r="AQ7364" s="63">
        <f t="shared" si="742"/>
        <v>7364</v>
      </c>
      <c r="AR7364" s="72">
        <f t="shared" si="741"/>
        <v>0</v>
      </c>
    </row>
    <row r="7365" spans="35:44" x14ac:dyDescent="0.25">
      <c r="AI7365" s="72">
        <f t="shared" si="737"/>
        <v>0</v>
      </c>
      <c r="AJ7365" s="72">
        <f t="shared" si="738"/>
        <v>0</v>
      </c>
      <c r="AK7365" s="72">
        <f t="shared" si="739"/>
        <v>0</v>
      </c>
      <c r="AL7365" s="72">
        <f t="shared" si="740"/>
        <v>0</v>
      </c>
      <c r="AQ7365" s="63">
        <f t="shared" si="742"/>
        <v>7365</v>
      </c>
      <c r="AR7365" s="72">
        <f t="shared" si="741"/>
        <v>0</v>
      </c>
    </row>
    <row r="7366" spans="35:44" x14ac:dyDescent="0.25">
      <c r="AI7366" s="72">
        <f t="shared" si="737"/>
        <v>0</v>
      </c>
      <c r="AJ7366" s="72">
        <f t="shared" si="738"/>
        <v>0</v>
      </c>
      <c r="AK7366" s="72">
        <f t="shared" si="739"/>
        <v>0</v>
      </c>
      <c r="AL7366" s="72">
        <f t="shared" si="740"/>
        <v>0</v>
      </c>
      <c r="AQ7366" s="63">
        <f t="shared" si="742"/>
        <v>7366</v>
      </c>
      <c r="AR7366" s="72">
        <f t="shared" si="741"/>
        <v>0</v>
      </c>
    </row>
    <row r="7367" spans="35:44" x14ac:dyDescent="0.25">
      <c r="AI7367" s="72">
        <f t="shared" si="737"/>
        <v>0</v>
      </c>
      <c r="AJ7367" s="72">
        <f t="shared" si="738"/>
        <v>0</v>
      </c>
      <c r="AK7367" s="72">
        <f t="shared" si="739"/>
        <v>0</v>
      </c>
      <c r="AL7367" s="72">
        <f t="shared" si="740"/>
        <v>0</v>
      </c>
      <c r="AQ7367" s="63">
        <f t="shared" si="742"/>
        <v>7367</v>
      </c>
      <c r="AR7367" s="72">
        <f t="shared" si="741"/>
        <v>0</v>
      </c>
    </row>
    <row r="7368" spans="35:44" x14ac:dyDescent="0.25">
      <c r="AI7368" s="72">
        <f t="shared" si="737"/>
        <v>0</v>
      </c>
      <c r="AJ7368" s="72">
        <f t="shared" si="738"/>
        <v>0</v>
      </c>
      <c r="AK7368" s="72">
        <f t="shared" si="739"/>
        <v>0</v>
      </c>
      <c r="AL7368" s="72">
        <f t="shared" si="740"/>
        <v>0</v>
      </c>
      <c r="AQ7368" s="63">
        <f t="shared" si="742"/>
        <v>7368</v>
      </c>
      <c r="AR7368" s="72">
        <f t="shared" si="741"/>
        <v>0</v>
      </c>
    </row>
    <row r="7369" spans="35:44" x14ac:dyDescent="0.25">
      <c r="AI7369" s="72">
        <f t="shared" si="737"/>
        <v>0</v>
      </c>
      <c r="AJ7369" s="72">
        <f t="shared" si="738"/>
        <v>0</v>
      </c>
      <c r="AK7369" s="72">
        <f t="shared" si="739"/>
        <v>0</v>
      </c>
      <c r="AL7369" s="72">
        <f t="shared" si="740"/>
        <v>0</v>
      </c>
      <c r="AQ7369" s="63">
        <f t="shared" si="742"/>
        <v>7369</v>
      </c>
      <c r="AR7369" s="72">
        <f t="shared" si="741"/>
        <v>0</v>
      </c>
    </row>
    <row r="7370" spans="35:44" x14ac:dyDescent="0.25">
      <c r="AI7370" s="72">
        <f t="shared" si="737"/>
        <v>0</v>
      </c>
      <c r="AJ7370" s="72">
        <f t="shared" si="738"/>
        <v>0</v>
      </c>
      <c r="AK7370" s="72">
        <f t="shared" si="739"/>
        <v>0</v>
      </c>
      <c r="AL7370" s="72">
        <f t="shared" si="740"/>
        <v>0</v>
      </c>
      <c r="AQ7370" s="63">
        <f t="shared" si="742"/>
        <v>7370</v>
      </c>
      <c r="AR7370" s="72">
        <f t="shared" si="741"/>
        <v>0</v>
      </c>
    </row>
    <row r="7371" spans="35:44" x14ac:dyDescent="0.25">
      <c r="AI7371" s="72">
        <f t="shared" si="737"/>
        <v>0</v>
      </c>
      <c r="AJ7371" s="72">
        <f t="shared" si="738"/>
        <v>0</v>
      </c>
      <c r="AK7371" s="72">
        <f t="shared" si="739"/>
        <v>0</v>
      </c>
      <c r="AL7371" s="72">
        <f t="shared" si="740"/>
        <v>0</v>
      </c>
      <c r="AQ7371" s="63">
        <f t="shared" si="742"/>
        <v>7371</v>
      </c>
      <c r="AR7371" s="72">
        <f t="shared" si="741"/>
        <v>0</v>
      </c>
    </row>
    <row r="7372" spans="35:44" x14ac:dyDescent="0.25">
      <c r="AI7372" s="72">
        <f t="shared" si="737"/>
        <v>0</v>
      </c>
      <c r="AJ7372" s="72">
        <f t="shared" si="738"/>
        <v>0</v>
      </c>
      <c r="AK7372" s="72">
        <f t="shared" si="739"/>
        <v>0</v>
      </c>
      <c r="AL7372" s="72">
        <f t="shared" si="740"/>
        <v>0</v>
      </c>
      <c r="AQ7372" s="63">
        <f t="shared" si="742"/>
        <v>7372</v>
      </c>
      <c r="AR7372" s="72">
        <f t="shared" si="741"/>
        <v>0</v>
      </c>
    </row>
    <row r="7373" spans="35:44" x14ac:dyDescent="0.25">
      <c r="AI7373" s="72">
        <f t="shared" si="737"/>
        <v>0</v>
      </c>
      <c r="AJ7373" s="72">
        <f t="shared" si="738"/>
        <v>0</v>
      </c>
      <c r="AK7373" s="72">
        <f t="shared" si="739"/>
        <v>0</v>
      </c>
      <c r="AL7373" s="72">
        <f t="shared" si="740"/>
        <v>0</v>
      </c>
      <c r="AQ7373" s="63">
        <f t="shared" si="742"/>
        <v>7373</v>
      </c>
      <c r="AR7373" s="72">
        <f t="shared" si="741"/>
        <v>0</v>
      </c>
    </row>
    <row r="7374" spans="35:44" x14ac:dyDescent="0.25">
      <c r="AI7374" s="72">
        <f t="shared" si="737"/>
        <v>0</v>
      </c>
      <c r="AJ7374" s="72">
        <f t="shared" si="738"/>
        <v>0</v>
      </c>
      <c r="AK7374" s="72">
        <f t="shared" si="739"/>
        <v>0</v>
      </c>
      <c r="AL7374" s="72">
        <f t="shared" si="740"/>
        <v>0</v>
      </c>
      <c r="AQ7374" s="63">
        <f t="shared" si="742"/>
        <v>7374</v>
      </c>
      <c r="AR7374" s="72">
        <f t="shared" si="741"/>
        <v>0</v>
      </c>
    </row>
    <row r="7375" spans="35:44" x14ac:dyDescent="0.25">
      <c r="AI7375" s="72">
        <f t="shared" si="737"/>
        <v>0</v>
      </c>
      <c r="AJ7375" s="72">
        <f t="shared" si="738"/>
        <v>0</v>
      </c>
      <c r="AK7375" s="72">
        <f t="shared" si="739"/>
        <v>0</v>
      </c>
      <c r="AL7375" s="72">
        <f t="shared" si="740"/>
        <v>0</v>
      </c>
      <c r="AQ7375" s="63">
        <f t="shared" si="742"/>
        <v>7375</v>
      </c>
      <c r="AR7375" s="72">
        <f t="shared" si="741"/>
        <v>0</v>
      </c>
    </row>
    <row r="7376" spans="35:44" x14ac:dyDescent="0.25">
      <c r="AI7376" s="72">
        <f t="shared" si="737"/>
        <v>0</v>
      </c>
      <c r="AJ7376" s="72">
        <f t="shared" si="738"/>
        <v>0</v>
      </c>
      <c r="AK7376" s="72">
        <f t="shared" si="739"/>
        <v>0</v>
      </c>
      <c r="AL7376" s="72">
        <f t="shared" si="740"/>
        <v>0</v>
      </c>
      <c r="AQ7376" s="63">
        <f t="shared" si="742"/>
        <v>7376</v>
      </c>
      <c r="AR7376" s="72">
        <f t="shared" si="741"/>
        <v>0</v>
      </c>
    </row>
    <row r="7377" spans="35:44" x14ac:dyDescent="0.25">
      <c r="AI7377" s="72">
        <f t="shared" si="737"/>
        <v>0</v>
      </c>
      <c r="AJ7377" s="72">
        <f t="shared" si="738"/>
        <v>0</v>
      </c>
      <c r="AK7377" s="72">
        <f t="shared" si="739"/>
        <v>0</v>
      </c>
      <c r="AL7377" s="72">
        <f t="shared" si="740"/>
        <v>0</v>
      </c>
      <c r="AQ7377" s="63">
        <f t="shared" si="742"/>
        <v>7377</v>
      </c>
      <c r="AR7377" s="72">
        <f t="shared" si="741"/>
        <v>0</v>
      </c>
    </row>
    <row r="7378" spans="35:44" x14ac:dyDescent="0.25">
      <c r="AI7378" s="72">
        <f t="shared" si="737"/>
        <v>0</v>
      </c>
      <c r="AJ7378" s="72">
        <f t="shared" si="738"/>
        <v>0</v>
      </c>
      <c r="AK7378" s="72">
        <f t="shared" si="739"/>
        <v>0</v>
      </c>
      <c r="AL7378" s="72">
        <f t="shared" si="740"/>
        <v>0</v>
      </c>
      <c r="AQ7378" s="63">
        <f t="shared" si="742"/>
        <v>7378</v>
      </c>
      <c r="AR7378" s="72">
        <f t="shared" si="741"/>
        <v>0</v>
      </c>
    </row>
    <row r="7379" spans="35:44" x14ac:dyDescent="0.25">
      <c r="AI7379" s="72">
        <f t="shared" si="737"/>
        <v>0</v>
      </c>
      <c r="AJ7379" s="72">
        <f t="shared" si="738"/>
        <v>0</v>
      </c>
      <c r="AK7379" s="72">
        <f t="shared" si="739"/>
        <v>0</v>
      </c>
      <c r="AL7379" s="72">
        <f t="shared" si="740"/>
        <v>0</v>
      </c>
      <c r="AQ7379" s="63">
        <f t="shared" si="742"/>
        <v>7379</v>
      </c>
      <c r="AR7379" s="72">
        <f t="shared" si="741"/>
        <v>0</v>
      </c>
    </row>
    <row r="7380" spans="35:44" x14ac:dyDescent="0.25">
      <c r="AI7380" s="72">
        <f t="shared" si="737"/>
        <v>0</v>
      </c>
      <c r="AJ7380" s="72">
        <f t="shared" si="738"/>
        <v>0</v>
      </c>
      <c r="AK7380" s="72">
        <f t="shared" si="739"/>
        <v>0</v>
      </c>
      <c r="AL7380" s="72">
        <f t="shared" si="740"/>
        <v>0</v>
      </c>
      <c r="AQ7380" s="63">
        <f t="shared" si="742"/>
        <v>7380</v>
      </c>
      <c r="AR7380" s="72">
        <f t="shared" si="741"/>
        <v>0</v>
      </c>
    </row>
    <row r="7381" spans="35:44" x14ac:dyDescent="0.25">
      <c r="AI7381" s="72">
        <f t="shared" si="737"/>
        <v>0</v>
      </c>
      <c r="AJ7381" s="72">
        <f t="shared" si="738"/>
        <v>0</v>
      </c>
      <c r="AK7381" s="72">
        <f t="shared" si="739"/>
        <v>0</v>
      </c>
      <c r="AL7381" s="72">
        <f t="shared" si="740"/>
        <v>0</v>
      </c>
      <c r="AQ7381" s="63">
        <f t="shared" si="742"/>
        <v>7381</v>
      </c>
      <c r="AR7381" s="72">
        <f t="shared" si="741"/>
        <v>0</v>
      </c>
    </row>
    <row r="7382" spans="35:44" x14ac:dyDescent="0.25">
      <c r="AI7382" s="72">
        <f t="shared" si="737"/>
        <v>0</v>
      </c>
      <c r="AJ7382" s="72">
        <f t="shared" si="738"/>
        <v>0</v>
      </c>
      <c r="AK7382" s="72">
        <f t="shared" si="739"/>
        <v>0</v>
      </c>
      <c r="AL7382" s="72">
        <f t="shared" si="740"/>
        <v>0</v>
      </c>
      <c r="AQ7382" s="63">
        <f t="shared" si="742"/>
        <v>7382</v>
      </c>
      <c r="AR7382" s="72">
        <f t="shared" si="741"/>
        <v>0</v>
      </c>
    </row>
    <row r="7383" spans="35:44" x14ac:dyDescent="0.25">
      <c r="AI7383" s="72">
        <f t="shared" si="737"/>
        <v>0</v>
      </c>
      <c r="AJ7383" s="72">
        <f t="shared" si="738"/>
        <v>0</v>
      </c>
      <c r="AK7383" s="72">
        <f t="shared" si="739"/>
        <v>0</v>
      </c>
      <c r="AL7383" s="72">
        <f t="shared" si="740"/>
        <v>0</v>
      </c>
      <c r="AQ7383" s="63">
        <f t="shared" si="742"/>
        <v>7383</v>
      </c>
      <c r="AR7383" s="72">
        <f t="shared" si="741"/>
        <v>0</v>
      </c>
    </row>
    <row r="7384" spans="35:44" x14ac:dyDescent="0.25">
      <c r="AI7384" s="72">
        <f t="shared" si="737"/>
        <v>0</v>
      </c>
      <c r="AJ7384" s="72">
        <f t="shared" si="738"/>
        <v>0</v>
      </c>
      <c r="AK7384" s="72">
        <f t="shared" si="739"/>
        <v>0</v>
      </c>
      <c r="AL7384" s="72">
        <f t="shared" si="740"/>
        <v>0</v>
      </c>
      <c r="AQ7384" s="63">
        <f t="shared" si="742"/>
        <v>7384</v>
      </c>
      <c r="AR7384" s="72">
        <f t="shared" si="741"/>
        <v>0</v>
      </c>
    </row>
    <row r="7385" spans="35:44" x14ac:dyDescent="0.25">
      <c r="AI7385" s="72">
        <f t="shared" si="737"/>
        <v>0</v>
      </c>
      <c r="AJ7385" s="72">
        <f t="shared" si="738"/>
        <v>0</v>
      </c>
      <c r="AK7385" s="72">
        <f t="shared" si="739"/>
        <v>0</v>
      </c>
      <c r="AL7385" s="72">
        <f t="shared" si="740"/>
        <v>0</v>
      </c>
      <c r="AQ7385" s="63">
        <f t="shared" si="742"/>
        <v>7385</v>
      </c>
      <c r="AR7385" s="72">
        <f t="shared" si="741"/>
        <v>0</v>
      </c>
    </row>
    <row r="7386" spans="35:44" x14ac:dyDescent="0.25">
      <c r="AI7386" s="72">
        <f t="shared" si="737"/>
        <v>0</v>
      </c>
      <c r="AJ7386" s="72">
        <f t="shared" si="738"/>
        <v>0</v>
      </c>
      <c r="AK7386" s="72">
        <f t="shared" si="739"/>
        <v>0</v>
      </c>
      <c r="AL7386" s="72">
        <f t="shared" si="740"/>
        <v>0</v>
      </c>
      <c r="AQ7386" s="63">
        <f t="shared" si="742"/>
        <v>7386</v>
      </c>
      <c r="AR7386" s="72">
        <f t="shared" si="741"/>
        <v>0</v>
      </c>
    </row>
    <row r="7387" spans="35:44" x14ac:dyDescent="0.25">
      <c r="AI7387" s="72">
        <f t="shared" si="737"/>
        <v>0</v>
      </c>
      <c r="AJ7387" s="72">
        <f t="shared" si="738"/>
        <v>0</v>
      </c>
      <c r="AK7387" s="72">
        <f t="shared" si="739"/>
        <v>0</v>
      </c>
      <c r="AL7387" s="72">
        <f t="shared" si="740"/>
        <v>0</v>
      </c>
      <c r="AQ7387" s="63">
        <f t="shared" si="742"/>
        <v>7387</v>
      </c>
      <c r="AR7387" s="72">
        <f t="shared" si="741"/>
        <v>0</v>
      </c>
    </row>
    <row r="7388" spans="35:44" x14ac:dyDescent="0.25">
      <c r="AI7388" s="72">
        <f t="shared" si="737"/>
        <v>0</v>
      </c>
      <c r="AJ7388" s="72">
        <f t="shared" si="738"/>
        <v>0</v>
      </c>
      <c r="AK7388" s="72">
        <f t="shared" si="739"/>
        <v>0</v>
      </c>
      <c r="AL7388" s="72">
        <f t="shared" si="740"/>
        <v>0</v>
      </c>
      <c r="AQ7388" s="63">
        <f t="shared" si="742"/>
        <v>7388</v>
      </c>
      <c r="AR7388" s="72">
        <f t="shared" si="741"/>
        <v>0</v>
      </c>
    </row>
    <row r="7389" spans="35:44" x14ac:dyDescent="0.25">
      <c r="AI7389" s="72">
        <f t="shared" si="737"/>
        <v>0</v>
      </c>
      <c r="AJ7389" s="72">
        <f t="shared" si="738"/>
        <v>0</v>
      </c>
      <c r="AK7389" s="72">
        <f t="shared" si="739"/>
        <v>0</v>
      </c>
      <c r="AL7389" s="72">
        <f t="shared" si="740"/>
        <v>0</v>
      </c>
      <c r="AQ7389" s="63">
        <f t="shared" si="742"/>
        <v>7389</v>
      </c>
      <c r="AR7389" s="72">
        <f t="shared" si="741"/>
        <v>0</v>
      </c>
    </row>
    <row r="7390" spans="35:44" x14ac:dyDescent="0.25">
      <c r="AI7390" s="72">
        <f t="shared" si="737"/>
        <v>0</v>
      </c>
      <c r="AJ7390" s="72">
        <f t="shared" si="738"/>
        <v>0</v>
      </c>
      <c r="AK7390" s="72">
        <f t="shared" si="739"/>
        <v>0</v>
      </c>
      <c r="AL7390" s="72">
        <f t="shared" si="740"/>
        <v>0</v>
      </c>
      <c r="AQ7390" s="63">
        <f t="shared" si="742"/>
        <v>7390</v>
      </c>
      <c r="AR7390" s="72">
        <f t="shared" si="741"/>
        <v>0</v>
      </c>
    </row>
    <row r="7391" spans="35:44" x14ac:dyDescent="0.25">
      <c r="AI7391" s="72">
        <f t="shared" ref="AI7391:AI7454" si="743">D7391*(C7391-C7390)*86400*$B$16</f>
        <v>0</v>
      </c>
      <c r="AJ7391" s="72">
        <f t="shared" ref="AJ7391:AJ7454" si="744">ROUNDUP((C7391-$C$1)/7,0)</f>
        <v>0</v>
      </c>
      <c r="AK7391" s="72">
        <f t="shared" ref="AK7391:AK7454" si="745">ROUNDUP((C7391-$C$1)/1,0)</f>
        <v>0</v>
      </c>
      <c r="AL7391" s="72">
        <f t="shared" ref="AL7391:AL7454" si="746">ROUNDUP((C7391-$C$1)*24,0)</f>
        <v>0</v>
      </c>
      <c r="AQ7391" s="63">
        <f t="shared" si="742"/>
        <v>7391</v>
      </c>
      <c r="AR7391" s="72">
        <f t="shared" si="741"/>
        <v>0</v>
      </c>
    </row>
    <row r="7392" spans="35:44" x14ac:dyDescent="0.25">
      <c r="AI7392" s="72">
        <f t="shared" si="743"/>
        <v>0</v>
      </c>
      <c r="AJ7392" s="72">
        <f t="shared" si="744"/>
        <v>0</v>
      </c>
      <c r="AK7392" s="72">
        <f t="shared" si="745"/>
        <v>0</v>
      </c>
      <c r="AL7392" s="72">
        <f t="shared" si="746"/>
        <v>0</v>
      </c>
      <c r="AQ7392" s="63">
        <f t="shared" si="742"/>
        <v>7392</v>
      </c>
      <c r="AR7392" s="72">
        <f t="shared" si="741"/>
        <v>0</v>
      </c>
    </row>
    <row r="7393" spans="35:44" x14ac:dyDescent="0.25">
      <c r="AI7393" s="72">
        <f t="shared" si="743"/>
        <v>0</v>
      </c>
      <c r="AJ7393" s="72">
        <f t="shared" si="744"/>
        <v>0</v>
      </c>
      <c r="AK7393" s="72">
        <f t="shared" si="745"/>
        <v>0</v>
      </c>
      <c r="AL7393" s="72">
        <f t="shared" si="746"/>
        <v>0</v>
      </c>
      <c r="AQ7393" s="63">
        <f t="shared" si="742"/>
        <v>7393</v>
      </c>
      <c r="AR7393" s="72">
        <f t="shared" si="741"/>
        <v>0</v>
      </c>
    </row>
    <row r="7394" spans="35:44" x14ac:dyDescent="0.25">
      <c r="AI7394" s="72">
        <f t="shared" si="743"/>
        <v>0</v>
      </c>
      <c r="AJ7394" s="72">
        <f t="shared" si="744"/>
        <v>0</v>
      </c>
      <c r="AK7394" s="72">
        <f t="shared" si="745"/>
        <v>0</v>
      </c>
      <c r="AL7394" s="72">
        <f t="shared" si="746"/>
        <v>0</v>
      </c>
      <c r="AQ7394" s="63">
        <f t="shared" si="742"/>
        <v>7394</v>
      </c>
      <c r="AR7394" s="72">
        <f t="shared" si="741"/>
        <v>0</v>
      </c>
    </row>
    <row r="7395" spans="35:44" x14ac:dyDescent="0.25">
      <c r="AI7395" s="72">
        <f t="shared" si="743"/>
        <v>0</v>
      </c>
      <c r="AJ7395" s="72">
        <f t="shared" si="744"/>
        <v>0</v>
      </c>
      <c r="AK7395" s="72">
        <f t="shared" si="745"/>
        <v>0</v>
      </c>
      <c r="AL7395" s="72">
        <f t="shared" si="746"/>
        <v>0</v>
      </c>
      <c r="AQ7395" s="63">
        <f t="shared" si="742"/>
        <v>7395</v>
      </c>
      <c r="AR7395" s="72">
        <f t="shared" si="741"/>
        <v>0</v>
      </c>
    </row>
    <row r="7396" spans="35:44" x14ac:dyDescent="0.25">
      <c r="AI7396" s="72">
        <f t="shared" si="743"/>
        <v>0</v>
      </c>
      <c r="AJ7396" s="72">
        <f t="shared" si="744"/>
        <v>0</v>
      </c>
      <c r="AK7396" s="72">
        <f t="shared" si="745"/>
        <v>0</v>
      </c>
      <c r="AL7396" s="72">
        <f t="shared" si="746"/>
        <v>0</v>
      </c>
      <c r="AQ7396" s="63">
        <f t="shared" si="742"/>
        <v>7396</v>
      </c>
      <c r="AR7396" s="72">
        <f t="shared" si="741"/>
        <v>0</v>
      </c>
    </row>
    <row r="7397" spans="35:44" x14ac:dyDescent="0.25">
      <c r="AI7397" s="72">
        <f t="shared" si="743"/>
        <v>0</v>
      </c>
      <c r="AJ7397" s="72">
        <f t="shared" si="744"/>
        <v>0</v>
      </c>
      <c r="AK7397" s="72">
        <f t="shared" si="745"/>
        <v>0</v>
      </c>
      <c r="AL7397" s="72">
        <f t="shared" si="746"/>
        <v>0</v>
      </c>
      <c r="AQ7397" s="63">
        <f t="shared" si="742"/>
        <v>7397</v>
      </c>
      <c r="AR7397" s="72">
        <f t="shared" si="741"/>
        <v>0</v>
      </c>
    </row>
    <row r="7398" spans="35:44" x14ac:dyDescent="0.25">
      <c r="AI7398" s="72">
        <f t="shared" si="743"/>
        <v>0</v>
      </c>
      <c r="AJ7398" s="72">
        <f t="shared" si="744"/>
        <v>0</v>
      </c>
      <c r="AK7398" s="72">
        <f t="shared" si="745"/>
        <v>0</v>
      </c>
      <c r="AL7398" s="72">
        <f t="shared" si="746"/>
        <v>0</v>
      </c>
      <c r="AQ7398" s="63">
        <f t="shared" si="742"/>
        <v>7398</v>
      </c>
      <c r="AR7398" s="72">
        <f t="shared" si="741"/>
        <v>0</v>
      </c>
    </row>
    <row r="7399" spans="35:44" x14ac:dyDescent="0.25">
      <c r="AI7399" s="72">
        <f t="shared" si="743"/>
        <v>0</v>
      </c>
      <c r="AJ7399" s="72">
        <f t="shared" si="744"/>
        <v>0</v>
      </c>
      <c r="AK7399" s="72">
        <f t="shared" si="745"/>
        <v>0</v>
      </c>
      <c r="AL7399" s="72">
        <f t="shared" si="746"/>
        <v>0</v>
      </c>
      <c r="AQ7399" s="63">
        <f t="shared" si="742"/>
        <v>7399</v>
      </c>
      <c r="AR7399" s="72">
        <f t="shared" si="741"/>
        <v>0</v>
      </c>
    </row>
    <row r="7400" spans="35:44" x14ac:dyDescent="0.25">
      <c r="AI7400" s="72">
        <f t="shared" si="743"/>
        <v>0</v>
      </c>
      <c r="AJ7400" s="72">
        <f t="shared" si="744"/>
        <v>0</v>
      </c>
      <c r="AK7400" s="72">
        <f t="shared" si="745"/>
        <v>0</v>
      </c>
      <c r="AL7400" s="72">
        <f t="shared" si="746"/>
        <v>0</v>
      </c>
      <c r="AQ7400" s="63">
        <f t="shared" si="742"/>
        <v>7400</v>
      </c>
      <c r="AR7400" s="72">
        <f t="shared" si="741"/>
        <v>0</v>
      </c>
    </row>
    <row r="7401" spans="35:44" x14ac:dyDescent="0.25">
      <c r="AI7401" s="72">
        <f t="shared" si="743"/>
        <v>0</v>
      </c>
      <c r="AJ7401" s="72">
        <f t="shared" si="744"/>
        <v>0</v>
      </c>
      <c r="AK7401" s="72">
        <f t="shared" si="745"/>
        <v>0</v>
      </c>
      <c r="AL7401" s="72">
        <f t="shared" si="746"/>
        <v>0</v>
      </c>
      <c r="AQ7401" s="63">
        <f t="shared" si="742"/>
        <v>7401</v>
      </c>
      <c r="AR7401" s="72">
        <f t="shared" si="741"/>
        <v>0</v>
      </c>
    </row>
    <row r="7402" spans="35:44" x14ac:dyDescent="0.25">
      <c r="AI7402" s="72">
        <f t="shared" si="743"/>
        <v>0</v>
      </c>
      <c r="AJ7402" s="72">
        <f t="shared" si="744"/>
        <v>0</v>
      </c>
      <c r="AK7402" s="72">
        <f t="shared" si="745"/>
        <v>0</v>
      </c>
      <c r="AL7402" s="72">
        <f t="shared" si="746"/>
        <v>0</v>
      </c>
      <c r="AQ7402" s="63">
        <f t="shared" si="742"/>
        <v>7402</v>
      </c>
      <c r="AR7402" s="72">
        <f t="shared" si="741"/>
        <v>0</v>
      </c>
    </row>
    <row r="7403" spans="35:44" x14ac:dyDescent="0.25">
      <c r="AI7403" s="72">
        <f t="shared" si="743"/>
        <v>0</v>
      </c>
      <c r="AJ7403" s="72">
        <f t="shared" si="744"/>
        <v>0</v>
      </c>
      <c r="AK7403" s="72">
        <f t="shared" si="745"/>
        <v>0</v>
      </c>
      <c r="AL7403" s="72">
        <f t="shared" si="746"/>
        <v>0</v>
      </c>
      <c r="AQ7403" s="63">
        <f t="shared" si="742"/>
        <v>7403</v>
      </c>
      <c r="AR7403" s="72">
        <f t="shared" si="741"/>
        <v>0</v>
      </c>
    </row>
    <row r="7404" spans="35:44" x14ac:dyDescent="0.25">
      <c r="AI7404" s="72">
        <f t="shared" si="743"/>
        <v>0</v>
      </c>
      <c r="AJ7404" s="72">
        <f t="shared" si="744"/>
        <v>0</v>
      </c>
      <c r="AK7404" s="72">
        <f t="shared" si="745"/>
        <v>0</v>
      </c>
      <c r="AL7404" s="72">
        <f t="shared" si="746"/>
        <v>0</v>
      </c>
      <c r="AQ7404" s="63">
        <f t="shared" si="742"/>
        <v>7404</v>
      </c>
      <c r="AR7404" s="72">
        <f t="shared" si="741"/>
        <v>0</v>
      </c>
    </row>
    <row r="7405" spans="35:44" x14ac:dyDescent="0.25">
      <c r="AI7405" s="72">
        <f t="shared" si="743"/>
        <v>0</v>
      </c>
      <c r="AJ7405" s="72">
        <f t="shared" si="744"/>
        <v>0</v>
      </c>
      <c r="AK7405" s="72">
        <f t="shared" si="745"/>
        <v>0</v>
      </c>
      <c r="AL7405" s="72">
        <f t="shared" si="746"/>
        <v>0</v>
      </c>
      <c r="AQ7405" s="63">
        <f t="shared" si="742"/>
        <v>7405</v>
      </c>
      <c r="AR7405" s="72">
        <f t="shared" si="741"/>
        <v>0</v>
      </c>
    </row>
    <row r="7406" spans="35:44" x14ac:dyDescent="0.25">
      <c r="AI7406" s="72">
        <f t="shared" si="743"/>
        <v>0</v>
      </c>
      <c r="AJ7406" s="72">
        <f t="shared" si="744"/>
        <v>0</v>
      </c>
      <c r="AK7406" s="72">
        <f t="shared" si="745"/>
        <v>0</v>
      </c>
      <c r="AL7406" s="72">
        <f t="shared" si="746"/>
        <v>0</v>
      </c>
      <c r="AQ7406" s="63">
        <f t="shared" si="742"/>
        <v>7406</v>
      </c>
      <c r="AR7406" s="72">
        <f t="shared" si="741"/>
        <v>0</v>
      </c>
    </row>
    <row r="7407" spans="35:44" x14ac:dyDescent="0.25">
      <c r="AI7407" s="72">
        <f t="shared" si="743"/>
        <v>0</v>
      </c>
      <c r="AJ7407" s="72">
        <f t="shared" si="744"/>
        <v>0</v>
      </c>
      <c r="AK7407" s="72">
        <f t="shared" si="745"/>
        <v>0</v>
      </c>
      <c r="AL7407" s="72">
        <f t="shared" si="746"/>
        <v>0</v>
      </c>
      <c r="AQ7407" s="63">
        <f t="shared" si="742"/>
        <v>7407</v>
      </c>
      <c r="AR7407" s="72">
        <f t="shared" si="741"/>
        <v>0</v>
      </c>
    </row>
    <row r="7408" spans="35:44" x14ac:dyDescent="0.25">
      <c r="AI7408" s="72">
        <f t="shared" si="743"/>
        <v>0</v>
      </c>
      <c r="AJ7408" s="72">
        <f t="shared" si="744"/>
        <v>0</v>
      </c>
      <c r="AK7408" s="72">
        <f t="shared" si="745"/>
        <v>0</v>
      </c>
      <c r="AL7408" s="72">
        <f t="shared" si="746"/>
        <v>0</v>
      </c>
      <c r="AQ7408" s="63">
        <f t="shared" si="742"/>
        <v>7408</v>
      </c>
      <c r="AR7408" s="72">
        <f t="shared" si="741"/>
        <v>0</v>
      </c>
    </row>
    <row r="7409" spans="35:44" x14ac:dyDescent="0.25">
      <c r="AI7409" s="72">
        <f t="shared" si="743"/>
        <v>0</v>
      </c>
      <c r="AJ7409" s="72">
        <f t="shared" si="744"/>
        <v>0</v>
      </c>
      <c r="AK7409" s="72">
        <f t="shared" si="745"/>
        <v>0</v>
      </c>
      <c r="AL7409" s="72">
        <f t="shared" si="746"/>
        <v>0</v>
      </c>
      <c r="AQ7409" s="63">
        <f t="shared" si="742"/>
        <v>7409</v>
      </c>
      <c r="AR7409" s="72">
        <f t="shared" si="741"/>
        <v>0</v>
      </c>
    </row>
    <row r="7410" spans="35:44" x14ac:dyDescent="0.25">
      <c r="AI7410" s="72">
        <f t="shared" si="743"/>
        <v>0</v>
      </c>
      <c r="AJ7410" s="72">
        <f t="shared" si="744"/>
        <v>0</v>
      </c>
      <c r="AK7410" s="72">
        <f t="shared" si="745"/>
        <v>0</v>
      </c>
      <c r="AL7410" s="72">
        <f t="shared" si="746"/>
        <v>0</v>
      </c>
      <c r="AQ7410" s="63">
        <f t="shared" si="742"/>
        <v>7410</v>
      </c>
      <c r="AR7410" s="72">
        <f t="shared" si="741"/>
        <v>0</v>
      </c>
    </row>
    <row r="7411" spans="35:44" x14ac:dyDescent="0.25">
      <c r="AI7411" s="72">
        <f t="shared" si="743"/>
        <v>0</v>
      </c>
      <c r="AJ7411" s="72">
        <f t="shared" si="744"/>
        <v>0</v>
      </c>
      <c r="AK7411" s="72">
        <f t="shared" si="745"/>
        <v>0</v>
      </c>
      <c r="AL7411" s="72">
        <f t="shared" si="746"/>
        <v>0</v>
      </c>
      <c r="AQ7411" s="63">
        <f t="shared" si="742"/>
        <v>7411</v>
      </c>
      <c r="AR7411" s="72">
        <f t="shared" si="741"/>
        <v>0</v>
      </c>
    </row>
    <row r="7412" spans="35:44" x14ac:dyDescent="0.25">
      <c r="AI7412" s="72">
        <f t="shared" si="743"/>
        <v>0</v>
      </c>
      <c r="AJ7412" s="72">
        <f t="shared" si="744"/>
        <v>0</v>
      </c>
      <c r="AK7412" s="72">
        <f t="shared" si="745"/>
        <v>0</v>
      </c>
      <c r="AL7412" s="72">
        <f t="shared" si="746"/>
        <v>0</v>
      </c>
      <c r="AQ7412" s="63">
        <f t="shared" si="742"/>
        <v>7412</v>
      </c>
      <c r="AR7412" s="72">
        <f t="shared" si="741"/>
        <v>0</v>
      </c>
    </row>
    <row r="7413" spans="35:44" x14ac:dyDescent="0.25">
      <c r="AI7413" s="72">
        <f t="shared" si="743"/>
        <v>0</v>
      </c>
      <c r="AJ7413" s="72">
        <f t="shared" si="744"/>
        <v>0</v>
      </c>
      <c r="AK7413" s="72">
        <f t="shared" si="745"/>
        <v>0</v>
      </c>
      <c r="AL7413" s="72">
        <f t="shared" si="746"/>
        <v>0</v>
      </c>
      <c r="AQ7413" s="63">
        <f t="shared" si="742"/>
        <v>7413</v>
      </c>
      <c r="AR7413" s="72">
        <f t="shared" si="741"/>
        <v>0</v>
      </c>
    </row>
    <row r="7414" spans="35:44" x14ac:dyDescent="0.25">
      <c r="AI7414" s="72">
        <f t="shared" si="743"/>
        <v>0</v>
      </c>
      <c r="AJ7414" s="72">
        <f t="shared" si="744"/>
        <v>0</v>
      </c>
      <c r="AK7414" s="72">
        <f t="shared" si="745"/>
        <v>0</v>
      </c>
      <c r="AL7414" s="72">
        <f t="shared" si="746"/>
        <v>0</v>
      </c>
      <c r="AQ7414" s="63">
        <f t="shared" si="742"/>
        <v>7414</v>
      </c>
      <c r="AR7414" s="72">
        <f t="shared" si="741"/>
        <v>0</v>
      </c>
    </row>
    <row r="7415" spans="35:44" x14ac:dyDescent="0.25">
      <c r="AI7415" s="72">
        <f t="shared" si="743"/>
        <v>0</v>
      </c>
      <c r="AJ7415" s="72">
        <f t="shared" si="744"/>
        <v>0</v>
      </c>
      <c r="AK7415" s="72">
        <f t="shared" si="745"/>
        <v>0</v>
      </c>
      <c r="AL7415" s="72">
        <f t="shared" si="746"/>
        <v>0</v>
      </c>
      <c r="AQ7415" s="63">
        <f t="shared" si="742"/>
        <v>7415</v>
      </c>
      <c r="AR7415" s="72">
        <f t="shared" si="741"/>
        <v>0</v>
      </c>
    </row>
    <row r="7416" spans="35:44" x14ac:dyDescent="0.25">
      <c r="AI7416" s="72">
        <f t="shared" si="743"/>
        <v>0</v>
      </c>
      <c r="AJ7416" s="72">
        <f t="shared" si="744"/>
        <v>0</v>
      </c>
      <c r="AK7416" s="72">
        <f t="shared" si="745"/>
        <v>0</v>
      </c>
      <c r="AL7416" s="72">
        <f t="shared" si="746"/>
        <v>0</v>
      </c>
      <c r="AQ7416" s="63">
        <f t="shared" si="742"/>
        <v>7416</v>
      </c>
      <c r="AR7416" s="72">
        <f t="shared" si="741"/>
        <v>0</v>
      </c>
    </row>
    <row r="7417" spans="35:44" x14ac:dyDescent="0.25">
      <c r="AI7417" s="72">
        <f t="shared" si="743"/>
        <v>0</v>
      </c>
      <c r="AJ7417" s="72">
        <f t="shared" si="744"/>
        <v>0</v>
      </c>
      <c r="AK7417" s="72">
        <f t="shared" si="745"/>
        <v>0</v>
      </c>
      <c r="AL7417" s="72">
        <f t="shared" si="746"/>
        <v>0</v>
      </c>
      <c r="AQ7417" s="63">
        <f t="shared" si="742"/>
        <v>7417</v>
      </c>
      <c r="AR7417" s="72">
        <f t="shared" si="741"/>
        <v>0</v>
      </c>
    </row>
    <row r="7418" spans="35:44" x14ac:dyDescent="0.25">
      <c r="AI7418" s="72">
        <f t="shared" si="743"/>
        <v>0</v>
      </c>
      <c r="AJ7418" s="72">
        <f t="shared" si="744"/>
        <v>0</v>
      </c>
      <c r="AK7418" s="72">
        <f t="shared" si="745"/>
        <v>0</v>
      </c>
      <c r="AL7418" s="72">
        <f t="shared" si="746"/>
        <v>0</v>
      </c>
      <c r="AQ7418" s="63">
        <f t="shared" si="742"/>
        <v>7418</v>
      </c>
      <c r="AR7418" s="72">
        <f t="shared" si="741"/>
        <v>0</v>
      </c>
    </row>
    <row r="7419" spans="35:44" x14ac:dyDescent="0.25">
      <c r="AI7419" s="72">
        <f t="shared" si="743"/>
        <v>0</v>
      </c>
      <c r="AJ7419" s="72">
        <f t="shared" si="744"/>
        <v>0</v>
      </c>
      <c r="AK7419" s="72">
        <f t="shared" si="745"/>
        <v>0</v>
      </c>
      <c r="AL7419" s="72">
        <f t="shared" si="746"/>
        <v>0</v>
      </c>
      <c r="AQ7419" s="63">
        <f t="shared" si="742"/>
        <v>7419</v>
      </c>
      <c r="AR7419" s="72">
        <f t="shared" si="741"/>
        <v>0</v>
      </c>
    </row>
    <row r="7420" spans="35:44" x14ac:dyDescent="0.25">
      <c r="AI7420" s="72">
        <f t="shared" si="743"/>
        <v>0</v>
      </c>
      <c r="AJ7420" s="72">
        <f t="shared" si="744"/>
        <v>0</v>
      </c>
      <c r="AK7420" s="72">
        <f t="shared" si="745"/>
        <v>0</v>
      </c>
      <c r="AL7420" s="72">
        <f t="shared" si="746"/>
        <v>0</v>
      </c>
      <c r="AQ7420" s="63">
        <f t="shared" si="742"/>
        <v>7420</v>
      </c>
      <c r="AR7420" s="72">
        <f t="shared" si="741"/>
        <v>0</v>
      </c>
    </row>
    <row r="7421" spans="35:44" x14ac:dyDescent="0.25">
      <c r="AI7421" s="72">
        <f t="shared" si="743"/>
        <v>0</v>
      </c>
      <c r="AJ7421" s="72">
        <f t="shared" si="744"/>
        <v>0</v>
      </c>
      <c r="AK7421" s="72">
        <f t="shared" si="745"/>
        <v>0</v>
      </c>
      <c r="AL7421" s="72">
        <f t="shared" si="746"/>
        <v>0</v>
      </c>
      <c r="AQ7421" s="63">
        <f t="shared" si="742"/>
        <v>7421</v>
      </c>
      <c r="AR7421" s="72">
        <f t="shared" si="741"/>
        <v>0</v>
      </c>
    </row>
    <row r="7422" spans="35:44" x14ac:dyDescent="0.25">
      <c r="AI7422" s="72">
        <f t="shared" si="743"/>
        <v>0</v>
      </c>
      <c r="AJ7422" s="72">
        <f t="shared" si="744"/>
        <v>0</v>
      </c>
      <c r="AK7422" s="72">
        <f t="shared" si="745"/>
        <v>0</v>
      </c>
      <c r="AL7422" s="72">
        <f t="shared" si="746"/>
        <v>0</v>
      </c>
      <c r="AQ7422" s="63">
        <f t="shared" si="742"/>
        <v>7422</v>
      </c>
      <c r="AR7422" s="72">
        <f t="shared" si="741"/>
        <v>0</v>
      </c>
    </row>
    <row r="7423" spans="35:44" x14ac:dyDescent="0.25">
      <c r="AI7423" s="72">
        <f t="shared" si="743"/>
        <v>0</v>
      </c>
      <c r="AJ7423" s="72">
        <f t="shared" si="744"/>
        <v>0</v>
      </c>
      <c r="AK7423" s="72">
        <f t="shared" si="745"/>
        <v>0</v>
      </c>
      <c r="AL7423" s="72">
        <f t="shared" si="746"/>
        <v>0</v>
      </c>
      <c r="AQ7423" s="63">
        <f t="shared" si="742"/>
        <v>7423</v>
      </c>
      <c r="AR7423" s="72">
        <f t="shared" si="741"/>
        <v>0</v>
      </c>
    </row>
    <row r="7424" spans="35:44" x14ac:dyDescent="0.25">
      <c r="AI7424" s="72">
        <f t="shared" si="743"/>
        <v>0</v>
      </c>
      <c r="AJ7424" s="72">
        <f t="shared" si="744"/>
        <v>0</v>
      </c>
      <c r="AK7424" s="72">
        <f t="shared" si="745"/>
        <v>0</v>
      </c>
      <c r="AL7424" s="72">
        <f t="shared" si="746"/>
        <v>0</v>
      </c>
      <c r="AQ7424" s="63">
        <f t="shared" si="742"/>
        <v>7424</v>
      </c>
      <c r="AR7424" s="72">
        <f t="shared" si="741"/>
        <v>0</v>
      </c>
    </row>
    <row r="7425" spans="35:44" x14ac:dyDescent="0.25">
      <c r="AI7425" s="72">
        <f t="shared" si="743"/>
        <v>0</v>
      </c>
      <c r="AJ7425" s="72">
        <f t="shared" si="744"/>
        <v>0</v>
      </c>
      <c r="AK7425" s="72">
        <f t="shared" si="745"/>
        <v>0</v>
      </c>
      <c r="AL7425" s="72">
        <f t="shared" si="746"/>
        <v>0</v>
      </c>
      <c r="AQ7425" s="63">
        <f t="shared" si="742"/>
        <v>7425</v>
      </c>
      <c r="AR7425" s="72">
        <f t="shared" ref="AR7425:AR7488" si="747">SUMIFS(AI:AI,AL:AL,AQ7425)</f>
        <v>0</v>
      </c>
    </row>
    <row r="7426" spans="35:44" x14ac:dyDescent="0.25">
      <c r="AI7426" s="72">
        <f t="shared" si="743"/>
        <v>0</v>
      </c>
      <c r="AJ7426" s="72">
        <f t="shared" si="744"/>
        <v>0</v>
      </c>
      <c r="AK7426" s="72">
        <f t="shared" si="745"/>
        <v>0</v>
      </c>
      <c r="AL7426" s="72">
        <f t="shared" si="746"/>
        <v>0</v>
      </c>
      <c r="AQ7426" s="63">
        <f t="shared" si="742"/>
        <v>7426</v>
      </c>
      <c r="AR7426" s="72">
        <f t="shared" si="747"/>
        <v>0</v>
      </c>
    </row>
    <row r="7427" spans="35:44" x14ac:dyDescent="0.25">
      <c r="AI7427" s="72">
        <f t="shared" si="743"/>
        <v>0</v>
      </c>
      <c r="AJ7427" s="72">
        <f t="shared" si="744"/>
        <v>0</v>
      </c>
      <c r="AK7427" s="72">
        <f t="shared" si="745"/>
        <v>0</v>
      </c>
      <c r="AL7427" s="72">
        <f t="shared" si="746"/>
        <v>0</v>
      </c>
      <c r="AQ7427" s="63">
        <f t="shared" ref="AQ7427:AQ7490" si="748">1+AQ7426</f>
        <v>7427</v>
      </c>
      <c r="AR7427" s="72">
        <f t="shared" si="747"/>
        <v>0</v>
      </c>
    </row>
    <row r="7428" spans="35:44" x14ac:dyDescent="0.25">
      <c r="AI7428" s="72">
        <f t="shared" si="743"/>
        <v>0</v>
      </c>
      <c r="AJ7428" s="72">
        <f t="shared" si="744"/>
        <v>0</v>
      </c>
      <c r="AK7428" s="72">
        <f t="shared" si="745"/>
        <v>0</v>
      </c>
      <c r="AL7428" s="72">
        <f t="shared" si="746"/>
        <v>0</v>
      </c>
      <c r="AQ7428" s="63">
        <f t="shared" si="748"/>
        <v>7428</v>
      </c>
      <c r="AR7428" s="72">
        <f t="shared" si="747"/>
        <v>0</v>
      </c>
    </row>
    <row r="7429" spans="35:44" x14ac:dyDescent="0.25">
      <c r="AI7429" s="72">
        <f t="shared" si="743"/>
        <v>0</v>
      </c>
      <c r="AJ7429" s="72">
        <f t="shared" si="744"/>
        <v>0</v>
      </c>
      <c r="AK7429" s="72">
        <f t="shared" si="745"/>
        <v>0</v>
      </c>
      <c r="AL7429" s="72">
        <f t="shared" si="746"/>
        <v>0</v>
      </c>
      <c r="AQ7429" s="63">
        <f t="shared" si="748"/>
        <v>7429</v>
      </c>
      <c r="AR7429" s="72">
        <f t="shared" si="747"/>
        <v>0</v>
      </c>
    </row>
    <row r="7430" spans="35:44" x14ac:dyDescent="0.25">
      <c r="AI7430" s="72">
        <f t="shared" si="743"/>
        <v>0</v>
      </c>
      <c r="AJ7430" s="72">
        <f t="shared" si="744"/>
        <v>0</v>
      </c>
      <c r="AK7430" s="72">
        <f t="shared" si="745"/>
        <v>0</v>
      </c>
      <c r="AL7430" s="72">
        <f t="shared" si="746"/>
        <v>0</v>
      </c>
      <c r="AQ7430" s="63">
        <f t="shared" si="748"/>
        <v>7430</v>
      </c>
      <c r="AR7430" s="72">
        <f t="shared" si="747"/>
        <v>0</v>
      </c>
    </row>
    <row r="7431" spans="35:44" x14ac:dyDescent="0.25">
      <c r="AI7431" s="72">
        <f t="shared" si="743"/>
        <v>0</v>
      </c>
      <c r="AJ7431" s="72">
        <f t="shared" si="744"/>
        <v>0</v>
      </c>
      <c r="AK7431" s="72">
        <f t="shared" si="745"/>
        <v>0</v>
      </c>
      <c r="AL7431" s="72">
        <f t="shared" si="746"/>
        <v>0</v>
      </c>
      <c r="AQ7431" s="63">
        <f t="shared" si="748"/>
        <v>7431</v>
      </c>
      <c r="AR7431" s="72">
        <f t="shared" si="747"/>
        <v>0</v>
      </c>
    </row>
    <row r="7432" spans="35:44" x14ac:dyDescent="0.25">
      <c r="AI7432" s="72">
        <f t="shared" si="743"/>
        <v>0</v>
      </c>
      <c r="AJ7432" s="72">
        <f t="shared" si="744"/>
        <v>0</v>
      </c>
      <c r="AK7432" s="72">
        <f t="shared" si="745"/>
        <v>0</v>
      </c>
      <c r="AL7432" s="72">
        <f t="shared" si="746"/>
        <v>0</v>
      </c>
      <c r="AQ7432" s="63">
        <f t="shared" si="748"/>
        <v>7432</v>
      </c>
      <c r="AR7432" s="72">
        <f t="shared" si="747"/>
        <v>0</v>
      </c>
    </row>
    <row r="7433" spans="35:44" x14ac:dyDescent="0.25">
      <c r="AI7433" s="72">
        <f t="shared" si="743"/>
        <v>0</v>
      </c>
      <c r="AJ7433" s="72">
        <f t="shared" si="744"/>
        <v>0</v>
      </c>
      <c r="AK7433" s="72">
        <f t="shared" si="745"/>
        <v>0</v>
      </c>
      <c r="AL7433" s="72">
        <f t="shared" si="746"/>
        <v>0</v>
      </c>
      <c r="AQ7433" s="63">
        <f t="shared" si="748"/>
        <v>7433</v>
      </c>
      <c r="AR7433" s="72">
        <f t="shared" si="747"/>
        <v>0</v>
      </c>
    </row>
    <row r="7434" spans="35:44" x14ac:dyDescent="0.25">
      <c r="AI7434" s="72">
        <f t="shared" si="743"/>
        <v>0</v>
      </c>
      <c r="AJ7434" s="72">
        <f t="shared" si="744"/>
        <v>0</v>
      </c>
      <c r="AK7434" s="72">
        <f t="shared" si="745"/>
        <v>0</v>
      </c>
      <c r="AL7434" s="72">
        <f t="shared" si="746"/>
        <v>0</v>
      </c>
      <c r="AQ7434" s="63">
        <f t="shared" si="748"/>
        <v>7434</v>
      </c>
      <c r="AR7434" s="72">
        <f t="shared" si="747"/>
        <v>0</v>
      </c>
    </row>
    <row r="7435" spans="35:44" x14ac:dyDescent="0.25">
      <c r="AI7435" s="72">
        <f t="shared" si="743"/>
        <v>0</v>
      </c>
      <c r="AJ7435" s="72">
        <f t="shared" si="744"/>
        <v>0</v>
      </c>
      <c r="AK7435" s="72">
        <f t="shared" si="745"/>
        <v>0</v>
      </c>
      <c r="AL7435" s="72">
        <f t="shared" si="746"/>
        <v>0</v>
      </c>
      <c r="AQ7435" s="63">
        <f t="shared" si="748"/>
        <v>7435</v>
      </c>
      <c r="AR7435" s="72">
        <f t="shared" si="747"/>
        <v>0</v>
      </c>
    </row>
    <row r="7436" spans="35:44" x14ac:dyDescent="0.25">
      <c r="AI7436" s="72">
        <f t="shared" si="743"/>
        <v>0</v>
      </c>
      <c r="AJ7436" s="72">
        <f t="shared" si="744"/>
        <v>0</v>
      </c>
      <c r="AK7436" s="72">
        <f t="shared" si="745"/>
        <v>0</v>
      </c>
      <c r="AL7436" s="72">
        <f t="shared" si="746"/>
        <v>0</v>
      </c>
      <c r="AQ7436" s="63">
        <f t="shared" si="748"/>
        <v>7436</v>
      </c>
      <c r="AR7436" s="72">
        <f t="shared" si="747"/>
        <v>0</v>
      </c>
    </row>
    <row r="7437" spans="35:44" x14ac:dyDescent="0.25">
      <c r="AI7437" s="72">
        <f t="shared" si="743"/>
        <v>0</v>
      </c>
      <c r="AJ7437" s="72">
        <f t="shared" si="744"/>
        <v>0</v>
      </c>
      <c r="AK7437" s="72">
        <f t="shared" si="745"/>
        <v>0</v>
      </c>
      <c r="AL7437" s="72">
        <f t="shared" si="746"/>
        <v>0</v>
      </c>
      <c r="AQ7437" s="63">
        <f t="shared" si="748"/>
        <v>7437</v>
      </c>
      <c r="AR7437" s="72">
        <f t="shared" si="747"/>
        <v>0</v>
      </c>
    </row>
    <row r="7438" spans="35:44" x14ac:dyDescent="0.25">
      <c r="AI7438" s="72">
        <f t="shared" si="743"/>
        <v>0</v>
      </c>
      <c r="AJ7438" s="72">
        <f t="shared" si="744"/>
        <v>0</v>
      </c>
      <c r="AK7438" s="72">
        <f t="shared" si="745"/>
        <v>0</v>
      </c>
      <c r="AL7438" s="72">
        <f t="shared" si="746"/>
        <v>0</v>
      </c>
      <c r="AQ7438" s="63">
        <f t="shared" si="748"/>
        <v>7438</v>
      </c>
      <c r="AR7438" s="72">
        <f t="shared" si="747"/>
        <v>0</v>
      </c>
    </row>
    <row r="7439" spans="35:44" x14ac:dyDescent="0.25">
      <c r="AI7439" s="72">
        <f t="shared" si="743"/>
        <v>0</v>
      </c>
      <c r="AJ7439" s="72">
        <f t="shared" si="744"/>
        <v>0</v>
      </c>
      <c r="AK7439" s="72">
        <f t="shared" si="745"/>
        <v>0</v>
      </c>
      <c r="AL7439" s="72">
        <f t="shared" si="746"/>
        <v>0</v>
      </c>
      <c r="AQ7439" s="63">
        <f t="shared" si="748"/>
        <v>7439</v>
      </c>
      <c r="AR7439" s="72">
        <f t="shared" si="747"/>
        <v>0</v>
      </c>
    </row>
    <row r="7440" spans="35:44" x14ac:dyDescent="0.25">
      <c r="AI7440" s="72">
        <f t="shared" si="743"/>
        <v>0</v>
      </c>
      <c r="AJ7440" s="72">
        <f t="shared" si="744"/>
        <v>0</v>
      </c>
      <c r="AK7440" s="72">
        <f t="shared" si="745"/>
        <v>0</v>
      </c>
      <c r="AL7440" s="72">
        <f t="shared" si="746"/>
        <v>0</v>
      </c>
      <c r="AQ7440" s="63">
        <f t="shared" si="748"/>
        <v>7440</v>
      </c>
      <c r="AR7440" s="72">
        <f t="shared" si="747"/>
        <v>0</v>
      </c>
    </row>
    <row r="7441" spans="35:44" x14ac:dyDescent="0.25">
      <c r="AI7441" s="72">
        <f t="shared" si="743"/>
        <v>0</v>
      </c>
      <c r="AJ7441" s="72">
        <f t="shared" si="744"/>
        <v>0</v>
      </c>
      <c r="AK7441" s="72">
        <f t="shared" si="745"/>
        <v>0</v>
      </c>
      <c r="AL7441" s="72">
        <f t="shared" si="746"/>
        <v>0</v>
      </c>
      <c r="AQ7441" s="63">
        <f t="shared" si="748"/>
        <v>7441</v>
      </c>
      <c r="AR7441" s="72">
        <f t="shared" si="747"/>
        <v>0</v>
      </c>
    </row>
    <row r="7442" spans="35:44" x14ac:dyDescent="0.25">
      <c r="AI7442" s="72">
        <f t="shared" si="743"/>
        <v>0</v>
      </c>
      <c r="AJ7442" s="72">
        <f t="shared" si="744"/>
        <v>0</v>
      </c>
      <c r="AK7442" s="72">
        <f t="shared" si="745"/>
        <v>0</v>
      </c>
      <c r="AL7442" s="72">
        <f t="shared" si="746"/>
        <v>0</v>
      </c>
      <c r="AQ7442" s="63">
        <f t="shared" si="748"/>
        <v>7442</v>
      </c>
      <c r="AR7442" s="72">
        <f t="shared" si="747"/>
        <v>0</v>
      </c>
    </row>
    <row r="7443" spans="35:44" x14ac:dyDescent="0.25">
      <c r="AI7443" s="72">
        <f t="shared" si="743"/>
        <v>0</v>
      </c>
      <c r="AJ7443" s="72">
        <f t="shared" si="744"/>
        <v>0</v>
      </c>
      <c r="AK7443" s="72">
        <f t="shared" si="745"/>
        <v>0</v>
      </c>
      <c r="AL7443" s="72">
        <f t="shared" si="746"/>
        <v>0</v>
      </c>
      <c r="AQ7443" s="63">
        <f t="shared" si="748"/>
        <v>7443</v>
      </c>
      <c r="AR7443" s="72">
        <f t="shared" si="747"/>
        <v>0</v>
      </c>
    </row>
    <row r="7444" spans="35:44" x14ac:dyDescent="0.25">
      <c r="AI7444" s="72">
        <f t="shared" si="743"/>
        <v>0</v>
      </c>
      <c r="AJ7444" s="72">
        <f t="shared" si="744"/>
        <v>0</v>
      </c>
      <c r="AK7444" s="72">
        <f t="shared" si="745"/>
        <v>0</v>
      </c>
      <c r="AL7444" s="72">
        <f t="shared" si="746"/>
        <v>0</v>
      </c>
      <c r="AQ7444" s="63">
        <f t="shared" si="748"/>
        <v>7444</v>
      </c>
      <c r="AR7444" s="72">
        <f t="shared" si="747"/>
        <v>0</v>
      </c>
    </row>
    <row r="7445" spans="35:44" x14ac:dyDescent="0.25">
      <c r="AI7445" s="72">
        <f t="shared" si="743"/>
        <v>0</v>
      </c>
      <c r="AJ7445" s="72">
        <f t="shared" si="744"/>
        <v>0</v>
      </c>
      <c r="AK7445" s="72">
        <f t="shared" si="745"/>
        <v>0</v>
      </c>
      <c r="AL7445" s="72">
        <f t="shared" si="746"/>
        <v>0</v>
      </c>
      <c r="AQ7445" s="63">
        <f t="shared" si="748"/>
        <v>7445</v>
      </c>
      <c r="AR7445" s="72">
        <f t="shared" si="747"/>
        <v>0</v>
      </c>
    </row>
    <row r="7446" spans="35:44" x14ac:dyDescent="0.25">
      <c r="AI7446" s="72">
        <f t="shared" si="743"/>
        <v>0</v>
      </c>
      <c r="AJ7446" s="72">
        <f t="shared" si="744"/>
        <v>0</v>
      </c>
      <c r="AK7446" s="72">
        <f t="shared" si="745"/>
        <v>0</v>
      </c>
      <c r="AL7446" s="72">
        <f t="shared" si="746"/>
        <v>0</v>
      </c>
      <c r="AQ7446" s="63">
        <f t="shared" si="748"/>
        <v>7446</v>
      </c>
      <c r="AR7446" s="72">
        <f t="shared" si="747"/>
        <v>0</v>
      </c>
    </row>
    <row r="7447" spans="35:44" x14ac:dyDescent="0.25">
      <c r="AI7447" s="72">
        <f t="shared" si="743"/>
        <v>0</v>
      </c>
      <c r="AJ7447" s="72">
        <f t="shared" si="744"/>
        <v>0</v>
      </c>
      <c r="AK7447" s="72">
        <f t="shared" si="745"/>
        <v>0</v>
      </c>
      <c r="AL7447" s="72">
        <f t="shared" si="746"/>
        <v>0</v>
      </c>
      <c r="AQ7447" s="63">
        <f t="shared" si="748"/>
        <v>7447</v>
      </c>
      <c r="AR7447" s="72">
        <f t="shared" si="747"/>
        <v>0</v>
      </c>
    </row>
    <row r="7448" spans="35:44" x14ac:dyDescent="0.25">
      <c r="AI7448" s="72">
        <f t="shared" si="743"/>
        <v>0</v>
      </c>
      <c r="AJ7448" s="72">
        <f t="shared" si="744"/>
        <v>0</v>
      </c>
      <c r="AK7448" s="72">
        <f t="shared" si="745"/>
        <v>0</v>
      </c>
      <c r="AL7448" s="72">
        <f t="shared" si="746"/>
        <v>0</v>
      </c>
      <c r="AQ7448" s="63">
        <f t="shared" si="748"/>
        <v>7448</v>
      </c>
      <c r="AR7448" s="72">
        <f t="shared" si="747"/>
        <v>0</v>
      </c>
    </row>
    <row r="7449" spans="35:44" x14ac:dyDescent="0.25">
      <c r="AI7449" s="72">
        <f t="shared" si="743"/>
        <v>0</v>
      </c>
      <c r="AJ7449" s="72">
        <f t="shared" si="744"/>
        <v>0</v>
      </c>
      <c r="AK7449" s="72">
        <f t="shared" si="745"/>
        <v>0</v>
      </c>
      <c r="AL7449" s="72">
        <f t="shared" si="746"/>
        <v>0</v>
      </c>
      <c r="AQ7449" s="63">
        <f t="shared" si="748"/>
        <v>7449</v>
      </c>
      <c r="AR7449" s="72">
        <f t="shared" si="747"/>
        <v>0</v>
      </c>
    </row>
    <row r="7450" spans="35:44" x14ac:dyDescent="0.25">
      <c r="AI7450" s="72">
        <f t="shared" si="743"/>
        <v>0</v>
      </c>
      <c r="AJ7450" s="72">
        <f t="shared" si="744"/>
        <v>0</v>
      </c>
      <c r="AK7450" s="72">
        <f t="shared" si="745"/>
        <v>0</v>
      </c>
      <c r="AL7450" s="72">
        <f t="shared" si="746"/>
        <v>0</v>
      </c>
      <c r="AQ7450" s="63">
        <f t="shared" si="748"/>
        <v>7450</v>
      </c>
      <c r="AR7450" s="72">
        <f t="shared" si="747"/>
        <v>0</v>
      </c>
    </row>
    <row r="7451" spans="35:44" x14ac:dyDescent="0.25">
      <c r="AI7451" s="72">
        <f t="shared" si="743"/>
        <v>0</v>
      </c>
      <c r="AJ7451" s="72">
        <f t="shared" si="744"/>
        <v>0</v>
      </c>
      <c r="AK7451" s="72">
        <f t="shared" si="745"/>
        <v>0</v>
      </c>
      <c r="AL7451" s="72">
        <f t="shared" si="746"/>
        <v>0</v>
      </c>
      <c r="AQ7451" s="63">
        <f t="shared" si="748"/>
        <v>7451</v>
      </c>
      <c r="AR7451" s="72">
        <f t="shared" si="747"/>
        <v>0</v>
      </c>
    </row>
    <row r="7452" spans="35:44" x14ac:dyDescent="0.25">
      <c r="AI7452" s="72">
        <f t="shared" si="743"/>
        <v>0</v>
      </c>
      <c r="AJ7452" s="72">
        <f t="shared" si="744"/>
        <v>0</v>
      </c>
      <c r="AK7452" s="72">
        <f t="shared" si="745"/>
        <v>0</v>
      </c>
      <c r="AL7452" s="72">
        <f t="shared" si="746"/>
        <v>0</v>
      </c>
      <c r="AQ7452" s="63">
        <f t="shared" si="748"/>
        <v>7452</v>
      </c>
      <c r="AR7452" s="72">
        <f t="shared" si="747"/>
        <v>0</v>
      </c>
    </row>
    <row r="7453" spans="35:44" x14ac:dyDescent="0.25">
      <c r="AI7453" s="72">
        <f t="shared" si="743"/>
        <v>0</v>
      </c>
      <c r="AJ7453" s="72">
        <f t="shared" si="744"/>
        <v>0</v>
      </c>
      <c r="AK7453" s="72">
        <f t="shared" si="745"/>
        <v>0</v>
      </c>
      <c r="AL7453" s="72">
        <f t="shared" si="746"/>
        <v>0</v>
      </c>
      <c r="AQ7453" s="63">
        <f t="shared" si="748"/>
        <v>7453</v>
      </c>
      <c r="AR7453" s="72">
        <f t="shared" si="747"/>
        <v>0</v>
      </c>
    </row>
    <row r="7454" spans="35:44" x14ac:dyDescent="0.25">
      <c r="AI7454" s="72">
        <f t="shared" si="743"/>
        <v>0</v>
      </c>
      <c r="AJ7454" s="72">
        <f t="shared" si="744"/>
        <v>0</v>
      </c>
      <c r="AK7454" s="72">
        <f t="shared" si="745"/>
        <v>0</v>
      </c>
      <c r="AL7454" s="72">
        <f t="shared" si="746"/>
        <v>0</v>
      </c>
      <c r="AQ7454" s="63">
        <f t="shared" si="748"/>
        <v>7454</v>
      </c>
      <c r="AR7454" s="72">
        <f t="shared" si="747"/>
        <v>0</v>
      </c>
    </row>
    <row r="7455" spans="35:44" x14ac:dyDescent="0.25">
      <c r="AI7455" s="72">
        <f t="shared" ref="AI7455:AI7518" si="749">D7455*(C7455-C7454)*86400*$B$16</f>
        <v>0</v>
      </c>
      <c r="AJ7455" s="72">
        <f t="shared" ref="AJ7455:AJ7518" si="750">ROUNDUP((C7455-$C$1)/7,0)</f>
        <v>0</v>
      </c>
      <c r="AK7455" s="72">
        <f t="shared" ref="AK7455:AK7518" si="751">ROUNDUP((C7455-$C$1)/1,0)</f>
        <v>0</v>
      </c>
      <c r="AL7455" s="72">
        <f t="shared" ref="AL7455:AL7518" si="752">ROUNDUP((C7455-$C$1)*24,0)</f>
        <v>0</v>
      </c>
      <c r="AQ7455" s="63">
        <f t="shared" si="748"/>
        <v>7455</v>
      </c>
      <c r="AR7455" s="72">
        <f t="shared" si="747"/>
        <v>0</v>
      </c>
    </row>
    <row r="7456" spans="35:44" x14ac:dyDescent="0.25">
      <c r="AI7456" s="72">
        <f t="shared" si="749"/>
        <v>0</v>
      </c>
      <c r="AJ7456" s="72">
        <f t="shared" si="750"/>
        <v>0</v>
      </c>
      <c r="AK7456" s="72">
        <f t="shared" si="751"/>
        <v>0</v>
      </c>
      <c r="AL7456" s="72">
        <f t="shared" si="752"/>
        <v>0</v>
      </c>
      <c r="AQ7456" s="63">
        <f t="shared" si="748"/>
        <v>7456</v>
      </c>
      <c r="AR7456" s="72">
        <f t="shared" si="747"/>
        <v>0</v>
      </c>
    </row>
    <row r="7457" spans="35:44" x14ac:dyDescent="0.25">
      <c r="AI7457" s="72">
        <f t="shared" si="749"/>
        <v>0</v>
      </c>
      <c r="AJ7457" s="72">
        <f t="shared" si="750"/>
        <v>0</v>
      </c>
      <c r="AK7457" s="72">
        <f t="shared" si="751"/>
        <v>0</v>
      </c>
      <c r="AL7457" s="72">
        <f t="shared" si="752"/>
        <v>0</v>
      </c>
      <c r="AQ7457" s="63">
        <f t="shared" si="748"/>
        <v>7457</v>
      </c>
      <c r="AR7457" s="72">
        <f t="shared" si="747"/>
        <v>0</v>
      </c>
    </row>
    <row r="7458" spans="35:44" x14ac:dyDescent="0.25">
      <c r="AI7458" s="72">
        <f t="shared" si="749"/>
        <v>0</v>
      </c>
      <c r="AJ7458" s="72">
        <f t="shared" si="750"/>
        <v>0</v>
      </c>
      <c r="AK7458" s="72">
        <f t="shared" si="751"/>
        <v>0</v>
      </c>
      <c r="AL7458" s="72">
        <f t="shared" si="752"/>
        <v>0</v>
      </c>
      <c r="AQ7458" s="63">
        <f t="shared" si="748"/>
        <v>7458</v>
      </c>
      <c r="AR7458" s="72">
        <f t="shared" si="747"/>
        <v>0</v>
      </c>
    </row>
    <row r="7459" spans="35:44" x14ac:dyDescent="0.25">
      <c r="AI7459" s="72">
        <f t="shared" si="749"/>
        <v>0</v>
      </c>
      <c r="AJ7459" s="72">
        <f t="shared" si="750"/>
        <v>0</v>
      </c>
      <c r="AK7459" s="72">
        <f t="shared" si="751"/>
        <v>0</v>
      </c>
      <c r="AL7459" s="72">
        <f t="shared" si="752"/>
        <v>0</v>
      </c>
      <c r="AQ7459" s="63">
        <f t="shared" si="748"/>
        <v>7459</v>
      </c>
      <c r="AR7459" s="72">
        <f t="shared" si="747"/>
        <v>0</v>
      </c>
    </row>
    <row r="7460" spans="35:44" x14ac:dyDescent="0.25">
      <c r="AI7460" s="72">
        <f t="shared" si="749"/>
        <v>0</v>
      </c>
      <c r="AJ7460" s="72">
        <f t="shared" si="750"/>
        <v>0</v>
      </c>
      <c r="AK7460" s="72">
        <f t="shared" si="751"/>
        <v>0</v>
      </c>
      <c r="AL7460" s="72">
        <f t="shared" si="752"/>
        <v>0</v>
      </c>
      <c r="AQ7460" s="63">
        <f t="shared" si="748"/>
        <v>7460</v>
      </c>
      <c r="AR7460" s="72">
        <f t="shared" si="747"/>
        <v>0</v>
      </c>
    </row>
    <row r="7461" spans="35:44" x14ac:dyDescent="0.25">
      <c r="AI7461" s="72">
        <f t="shared" si="749"/>
        <v>0</v>
      </c>
      <c r="AJ7461" s="72">
        <f t="shared" si="750"/>
        <v>0</v>
      </c>
      <c r="AK7461" s="72">
        <f t="shared" si="751"/>
        <v>0</v>
      </c>
      <c r="AL7461" s="72">
        <f t="shared" si="752"/>
        <v>0</v>
      </c>
      <c r="AQ7461" s="63">
        <f t="shared" si="748"/>
        <v>7461</v>
      </c>
      <c r="AR7461" s="72">
        <f t="shared" si="747"/>
        <v>0</v>
      </c>
    </row>
    <row r="7462" spans="35:44" x14ac:dyDescent="0.25">
      <c r="AI7462" s="72">
        <f t="shared" si="749"/>
        <v>0</v>
      </c>
      <c r="AJ7462" s="72">
        <f t="shared" si="750"/>
        <v>0</v>
      </c>
      <c r="AK7462" s="72">
        <f t="shared" si="751"/>
        <v>0</v>
      </c>
      <c r="AL7462" s="72">
        <f t="shared" si="752"/>
        <v>0</v>
      </c>
      <c r="AQ7462" s="63">
        <f t="shared" si="748"/>
        <v>7462</v>
      </c>
      <c r="AR7462" s="72">
        <f t="shared" si="747"/>
        <v>0</v>
      </c>
    </row>
    <row r="7463" spans="35:44" x14ac:dyDescent="0.25">
      <c r="AI7463" s="72">
        <f t="shared" si="749"/>
        <v>0</v>
      </c>
      <c r="AJ7463" s="72">
        <f t="shared" si="750"/>
        <v>0</v>
      </c>
      <c r="AK7463" s="72">
        <f t="shared" si="751"/>
        <v>0</v>
      </c>
      <c r="AL7463" s="72">
        <f t="shared" si="752"/>
        <v>0</v>
      </c>
      <c r="AQ7463" s="63">
        <f t="shared" si="748"/>
        <v>7463</v>
      </c>
      <c r="AR7463" s="72">
        <f t="shared" si="747"/>
        <v>0</v>
      </c>
    </row>
    <row r="7464" spans="35:44" x14ac:dyDescent="0.25">
      <c r="AI7464" s="72">
        <f t="shared" si="749"/>
        <v>0</v>
      </c>
      <c r="AJ7464" s="72">
        <f t="shared" si="750"/>
        <v>0</v>
      </c>
      <c r="AK7464" s="72">
        <f t="shared" si="751"/>
        <v>0</v>
      </c>
      <c r="AL7464" s="72">
        <f t="shared" si="752"/>
        <v>0</v>
      </c>
      <c r="AQ7464" s="63">
        <f t="shared" si="748"/>
        <v>7464</v>
      </c>
      <c r="AR7464" s="72">
        <f t="shared" si="747"/>
        <v>0</v>
      </c>
    </row>
    <row r="7465" spans="35:44" x14ac:dyDescent="0.25">
      <c r="AI7465" s="72">
        <f t="shared" si="749"/>
        <v>0</v>
      </c>
      <c r="AJ7465" s="72">
        <f t="shared" si="750"/>
        <v>0</v>
      </c>
      <c r="AK7465" s="72">
        <f t="shared" si="751"/>
        <v>0</v>
      </c>
      <c r="AL7465" s="72">
        <f t="shared" si="752"/>
        <v>0</v>
      </c>
      <c r="AQ7465" s="63">
        <f t="shared" si="748"/>
        <v>7465</v>
      </c>
      <c r="AR7465" s="72">
        <f t="shared" si="747"/>
        <v>0</v>
      </c>
    </row>
    <row r="7466" spans="35:44" x14ac:dyDescent="0.25">
      <c r="AI7466" s="72">
        <f t="shared" si="749"/>
        <v>0</v>
      </c>
      <c r="AJ7466" s="72">
        <f t="shared" si="750"/>
        <v>0</v>
      </c>
      <c r="AK7466" s="72">
        <f t="shared" si="751"/>
        <v>0</v>
      </c>
      <c r="AL7466" s="72">
        <f t="shared" si="752"/>
        <v>0</v>
      </c>
      <c r="AQ7466" s="63">
        <f t="shared" si="748"/>
        <v>7466</v>
      </c>
      <c r="AR7466" s="72">
        <f t="shared" si="747"/>
        <v>0</v>
      </c>
    </row>
    <row r="7467" spans="35:44" x14ac:dyDescent="0.25">
      <c r="AI7467" s="72">
        <f t="shared" si="749"/>
        <v>0</v>
      </c>
      <c r="AJ7467" s="72">
        <f t="shared" si="750"/>
        <v>0</v>
      </c>
      <c r="AK7467" s="72">
        <f t="shared" si="751"/>
        <v>0</v>
      </c>
      <c r="AL7467" s="72">
        <f t="shared" si="752"/>
        <v>0</v>
      </c>
      <c r="AQ7467" s="63">
        <f t="shared" si="748"/>
        <v>7467</v>
      </c>
      <c r="AR7467" s="72">
        <f t="shared" si="747"/>
        <v>0</v>
      </c>
    </row>
    <row r="7468" spans="35:44" x14ac:dyDescent="0.25">
      <c r="AI7468" s="72">
        <f t="shared" si="749"/>
        <v>0</v>
      </c>
      <c r="AJ7468" s="72">
        <f t="shared" si="750"/>
        <v>0</v>
      </c>
      <c r="AK7468" s="72">
        <f t="shared" si="751"/>
        <v>0</v>
      </c>
      <c r="AL7468" s="72">
        <f t="shared" si="752"/>
        <v>0</v>
      </c>
      <c r="AQ7468" s="63">
        <f t="shared" si="748"/>
        <v>7468</v>
      </c>
      <c r="AR7468" s="72">
        <f t="shared" si="747"/>
        <v>0</v>
      </c>
    </row>
    <row r="7469" spans="35:44" x14ac:dyDescent="0.25">
      <c r="AI7469" s="72">
        <f t="shared" si="749"/>
        <v>0</v>
      </c>
      <c r="AJ7469" s="72">
        <f t="shared" si="750"/>
        <v>0</v>
      </c>
      <c r="AK7469" s="72">
        <f t="shared" si="751"/>
        <v>0</v>
      </c>
      <c r="AL7469" s="72">
        <f t="shared" si="752"/>
        <v>0</v>
      </c>
      <c r="AQ7469" s="63">
        <f t="shared" si="748"/>
        <v>7469</v>
      </c>
      <c r="AR7469" s="72">
        <f t="shared" si="747"/>
        <v>0</v>
      </c>
    </row>
    <row r="7470" spans="35:44" x14ac:dyDescent="0.25">
      <c r="AI7470" s="72">
        <f t="shared" si="749"/>
        <v>0</v>
      </c>
      <c r="AJ7470" s="72">
        <f t="shared" si="750"/>
        <v>0</v>
      </c>
      <c r="AK7470" s="72">
        <f t="shared" si="751"/>
        <v>0</v>
      </c>
      <c r="AL7470" s="72">
        <f t="shared" si="752"/>
        <v>0</v>
      </c>
      <c r="AQ7470" s="63">
        <f t="shared" si="748"/>
        <v>7470</v>
      </c>
      <c r="AR7470" s="72">
        <f t="shared" si="747"/>
        <v>0</v>
      </c>
    </row>
    <row r="7471" spans="35:44" x14ac:dyDescent="0.25">
      <c r="AI7471" s="72">
        <f t="shared" si="749"/>
        <v>0</v>
      </c>
      <c r="AJ7471" s="72">
        <f t="shared" si="750"/>
        <v>0</v>
      </c>
      <c r="AK7471" s="72">
        <f t="shared" si="751"/>
        <v>0</v>
      </c>
      <c r="AL7471" s="72">
        <f t="shared" si="752"/>
        <v>0</v>
      </c>
      <c r="AQ7471" s="63">
        <f t="shared" si="748"/>
        <v>7471</v>
      </c>
      <c r="AR7471" s="72">
        <f t="shared" si="747"/>
        <v>0</v>
      </c>
    </row>
    <row r="7472" spans="35:44" x14ac:dyDescent="0.25">
      <c r="AI7472" s="72">
        <f t="shared" si="749"/>
        <v>0</v>
      </c>
      <c r="AJ7472" s="72">
        <f t="shared" si="750"/>
        <v>0</v>
      </c>
      <c r="AK7472" s="72">
        <f t="shared" si="751"/>
        <v>0</v>
      </c>
      <c r="AL7472" s="72">
        <f t="shared" si="752"/>
        <v>0</v>
      </c>
      <c r="AQ7472" s="63">
        <f t="shared" si="748"/>
        <v>7472</v>
      </c>
      <c r="AR7472" s="72">
        <f t="shared" si="747"/>
        <v>0</v>
      </c>
    </row>
    <row r="7473" spans="35:44" x14ac:dyDescent="0.25">
      <c r="AI7473" s="72">
        <f t="shared" si="749"/>
        <v>0</v>
      </c>
      <c r="AJ7473" s="72">
        <f t="shared" si="750"/>
        <v>0</v>
      </c>
      <c r="AK7473" s="72">
        <f t="shared" si="751"/>
        <v>0</v>
      </c>
      <c r="AL7473" s="72">
        <f t="shared" si="752"/>
        <v>0</v>
      </c>
      <c r="AQ7473" s="63">
        <f t="shared" si="748"/>
        <v>7473</v>
      </c>
      <c r="AR7473" s="72">
        <f t="shared" si="747"/>
        <v>0</v>
      </c>
    </row>
    <row r="7474" spans="35:44" x14ac:dyDescent="0.25">
      <c r="AI7474" s="72">
        <f t="shared" si="749"/>
        <v>0</v>
      </c>
      <c r="AJ7474" s="72">
        <f t="shared" si="750"/>
        <v>0</v>
      </c>
      <c r="AK7474" s="72">
        <f t="shared" si="751"/>
        <v>0</v>
      </c>
      <c r="AL7474" s="72">
        <f t="shared" si="752"/>
        <v>0</v>
      </c>
      <c r="AQ7474" s="63">
        <f t="shared" si="748"/>
        <v>7474</v>
      </c>
      <c r="AR7474" s="72">
        <f t="shared" si="747"/>
        <v>0</v>
      </c>
    </row>
    <row r="7475" spans="35:44" x14ac:dyDescent="0.25">
      <c r="AI7475" s="72">
        <f t="shared" si="749"/>
        <v>0</v>
      </c>
      <c r="AJ7475" s="72">
        <f t="shared" si="750"/>
        <v>0</v>
      </c>
      <c r="AK7475" s="72">
        <f t="shared" si="751"/>
        <v>0</v>
      </c>
      <c r="AL7475" s="72">
        <f t="shared" si="752"/>
        <v>0</v>
      </c>
      <c r="AQ7475" s="63">
        <f t="shared" si="748"/>
        <v>7475</v>
      </c>
      <c r="AR7475" s="72">
        <f t="shared" si="747"/>
        <v>0</v>
      </c>
    </row>
    <row r="7476" spans="35:44" x14ac:dyDescent="0.25">
      <c r="AI7476" s="72">
        <f t="shared" si="749"/>
        <v>0</v>
      </c>
      <c r="AJ7476" s="72">
        <f t="shared" si="750"/>
        <v>0</v>
      </c>
      <c r="AK7476" s="72">
        <f t="shared" si="751"/>
        <v>0</v>
      </c>
      <c r="AL7476" s="72">
        <f t="shared" si="752"/>
        <v>0</v>
      </c>
      <c r="AQ7476" s="63">
        <f t="shared" si="748"/>
        <v>7476</v>
      </c>
      <c r="AR7476" s="72">
        <f t="shared" si="747"/>
        <v>0</v>
      </c>
    </row>
    <row r="7477" spans="35:44" x14ac:dyDescent="0.25">
      <c r="AI7477" s="72">
        <f t="shared" si="749"/>
        <v>0</v>
      </c>
      <c r="AJ7477" s="72">
        <f t="shared" si="750"/>
        <v>0</v>
      </c>
      <c r="AK7477" s="72">
        <f t="shared" si="751"/>
        <v>0</v>
      </c>
      <c r="AL7477" s="72">
        <f t="shared" si="752"/>
        <v>0</v>
      </c>
      <c r="AQ7477" s="63">
        <f t="shared" si="748"/>
        <v>7477</v>
      </c>
      <c r="AR7477" s="72">
        <f t="shared" si="747"/>
        <v>0</v>
      </c>
    </row>
    <row r="7478" spans="35:44" x14ac:dyDescent="0.25">
      <c r="AI7478" s="72">
        <f t="shared" si="749"/>
        <v>0</v>
      </c>
      <c r="AJ7478" s="72">
        <f t="shared" si="750"/>
        <v>0</v>
      </c>
      <c r="AK7478" s="72">
        <f t="shared" si="751"/>
        <v>0</v>
      </c>
      <c r="AL7478" s="72">
        <f t="shared" si="752"/>
        <v>0</v>
      </c>
      <c r="AQ7478" s="63">
        <f t="shared" si="748"/>
        <v>7478</v>
      </c>
      <c r="AR7478" s="72">
        <f t="shared" si="747"/>
        <v>0</v>
      </c>
    </row>
    <row r="7479" spans="35:44" x14ac:dyDescent="0.25">
      <c r="AI7479" s="72">
        <f t="shared" si="749"/>
        <v>0</v>
      </c>
      <c r="AJ7479" s="72">
        <f t="shared" si="750"/>
        <v>0</v>
      </c>
      <c r="AK7479" s="72">
        <f t="shared" si="751"/>
        <v>0</v>
      </c>
      <c r="AL7479" s="72">
        <f t="shared" si="752"/>
        <v>0</v>
      </c>
      <c r="AQ7479" s="63">
        <f t="shared" si="748"/>
        <v>7479</v>
      </c>
      <c r="AR7479" s="72">
        <f t="shared" si="747"/>
        <v>0</v>
      </c>
    </row>
    <row r="7480" spans="35:44" x14ac:dyDescent="0.25">
      <c r="AI7480" s="72">
        <f t="shared" si="749"/>
        <v>0</v>
      </c>
      <c r="AJ7480" s="72">
        <f t="shared" si="750"/>
        <v>0</v>
      </c>
      <c r="AK7480" s="72">
        <f t="shared" si="751"/>
        <v>0</v>
      </c>
      <c r="AL7480" s="72">
        <f t="shared" si="752"/>
        <v>0</v>
      </c>
      <c r="AQ7480" s="63">
        <f t="shared" si="748"/>
        <v>7480</v>
      </c>
      <c r="AR7480" s="72">
        <f t="shared" si="747"/>
        <v>0</v>
      </c>
    </row>
    <row r="7481" spans="35:44" x14ac:dyDescent="0.25">
      <c r="AI7481" s="72">
        <f t="shared" si="749"/>
        <v>0</v>
      </c>
      <c r="AJ7481" s="72">
        <f t="shared" si="750"/>
        <v>0</v>
      </c>
      <c r="AK7481" s="72">
        <f t="shared" si="751"/>
        <v>0</v>
      </c>
      <c r="AL7481" s="72">
        <f t="shared" si="752"/>
        <v>0</v>
      </c>
      <c r="AQ7481" s="63">
        <f t="shared" si="748"/>
        <v>7481</v>
      </c>
      <c r="AR7481" s="72">
        <f t="shared" si="747"/>
        <v>0</v>
      </c>
    </row>
    <row r="7482" spans="35:44" x14ac:dyDescent="0.25">
      <c r="AI7482" s="72">
        <f t="shared" si="749"/>
        <v>0</v>
      </c>
      <c r="AJ7482" s="72">
        <f t="shared" si="750"/>
        <v>0</v>
      </c>
      <c r="AK7482" s="72">
        <f t="shared" si="751"/>
        <v>0</v>
      </c>
      <c r="AL7482" s="72">
        <f t="shared" si="752"/>
        <v>0</v>
      </c>
      <c r="AQ7482" s="63">
        <f t="shared" si="748"/>
        <v>7482</v>
      </c>
      <c r="AR7482" s="72">
        <f t="shared" si="747"/>
        <v>0</v>
      </c>
    </row>
    <row r="7483" spans="35:44" x14ac:dyDescent="0.25">
      <c r="AI7483" s="72">
        <f t="shared" si="749"/>
        <v>0</v>
      </c>
      <c r="AJ7483" s="72">
        <f t="shared" si="750"/>
        <v>0</v>
      </c>
      <c r="AK7483" s="72">
        <f t="shared" si="751"/>
        <v>0</v>
      </c>
      <c r="AL7483" s="72">
        <f t="shared" si="752"/>
        <v>0</v>
      </c>
      <c r="AQ7483" s="63">
        <f t="shared" si="748"/>
        <v>7483</v>
      </c>
      <c r="AR7483" s="72">
        <f t="shared" si="747"/>
        <v>0</v>
      </c>
    </row>
    <row r="7484" spans="35:44" x14ac:dyDescent="0.25">
      <c r="AI7484" s="72">
        <f t="shared" si="749"/>
        <v>0</v>
      </c>
      <c r="AJ7484" s="72">
        <f t="shared" si="750"/>
        <v>0</v>
      </c>
      <c r="AK7484" s="72">
        <f t="shared" si="751"/>
        <v>0</v>
      </c>
      <c r="AL7484" s="72">
        <f t="shared" si="752"/>
        <v>0</v>
      </c>
      <c r="AQ7484" s="63">
        <f t="shared" si="748"/>
        <v>7484</v>
      </c>
      <c r="AR7484" s="72">
        <f t="shared" si="747"/>
        <v>0</v>
      </c>
    </row>
    <row r="7485" spans="35:44" x14ac:dyDescent="0.25">
      <c r="AI7485" s="72">
        <f t="shared" si="749"/>
        <v>0</v>
      </c>
      <c r="AJ7485" s="72">
        <f t="shared" si="750"/>
        <v>0</v>
      </c>
      <c r="AK7485" s="72">
        <f t="shared" si="751"/>
        <v>0</v>
      </c>
      <c r="AL7485" s="72">
        <f t="shared" si="752"/>
        <v>0</v>
      </c>
      <c r="AQ7485" s="63">
        <f t="shared" si="748"/>
        <v>7485</v>
      </c>
      <c r="AR7485" s="72">
        <f t="shared" si="747"/>
        <v>0</v>
      </c>
    </row>
    <row r="7486" spans="35:44" x14ac:dyDescent="0.25">
      <c r="AI7486" s="72">
        <f t="shared" si="749"/>
        <v>0</v>
      </c>
      <c r="AJ7486" s="72">
        <f t="shared" si="750"/>
        <v>0</v>
      </c>
      <c r="AK7486" s="72">
        <f t="shared" si="751"/>
        <v>0</v>
      </c>
      <c r="AL7486" s="72">
        <f t="shared" si="752"/>
        <v>0</v>
      </c>
      <c r="AQ7486" s="63">
        <f t="shared" si="748"/>
        <v>7486</v>
      </c>
      <c r="AR7486" s="72">
        <f t="shared" si="747"/>
        <v>0</v>
      </c>
    </row>
    <row r="7487" spans="35:44" x14ac:dyDescent="0.25">
      <c r="AI7487" s="72">
        <f t="shared" si="749"/>
        <v>0</v>
      </c>
      <c r="AJ7487" s="72">
        <f t="shared" si="750"/>
        <v>0</v>
      </c>
      <c r="AK7487" s="72">
        <f t="shared" si="751"/>
        <v>0</v>
      </c>
      <c r="AL7487" s="72">
        <f t="shared" si="752"/>
        <v>0</v>
      </c>
      <c r="AQ7487" s="63">
        <f t="shared" si="748"/>
        <v>7487</v>
      </c>
      <c r="AR7487" s="72">
        <f t="shared" si="747"/>
        <v>0</v>
      </c>
    </row>
    <row r="7488" spans="35:44" x14ac:dyDescent="0.25">
      <c r="AI7488" s="72">
        <f t="shared" si="749"/>
        <v>0</v>
      </c>
      <c r="AJ7488" s="72">
        <f t="shared" si="750"/>
        <v>0</v>
      </c>
      <c r="AK7488" s="72">
        <f t="shared" si="751"/>
        <v>0</v>
      </c>
      <c r="AL7488" s="72">
        <f t="shared" si="752"/>
        <v>0</v>
      </c>
      <c r="AQ7488" s="63">
        <f t="shared" si="748"/>
        <v>7488</v>
      </c>
      <c r="AR7488" s="72">
        <f t="shared" si="747"/>
        <v>0</v>
      </c>
    </row>
    <row r="7489" spans="35:44" x14ac:dyDescent="0.25">
      <c r="AI7489" s="72">
        <f t="shared" si="749"/>
        <v>0</v>
      </c>
      <c r="AJ7489" s="72">
        <f t="shared" si="750"/>
        <v>0</v>
      </c>
      <c r="AK7489" s="72">
        <f t="shared" si="751"/>
        <v>0</v>
      </c>
      <c r="AL7489" s="72">
        <f t="shared" si="752"/>
        <v>0</v>
      </c>
      <c r="AQ7489" s="63">
        <f t="shared" si="748"/>
        <v>7489</v>
      </c>
      <c r="AR7489" s="72">
        <f t="shared" ref="AR7489:AR7552" si="753">SUMIFS(AI:AI,AL:AL,AQ7489)</f>
        <v>0</v>
      </c>
    </row>
    <row r="7490" spans="35:44" x14ac:dyDescent="0.25">
      <c r="AI7490" s="72">
        <f t="shared" si="749"/>
        <v>0</v>
      </c>
      <c r="AJ7490" s="72">
        <f t="shared" si="750"/>
        <v>0</v>
      </c>
      <c r="AK7490" s="72">
        <f t="shared" si="751"/>
        <v>0</v>
      </c>
      <c r="AL7490" s="72">
        <f t="shared" si="752"/>
        <v>0</v>
      </c>
      <c r="AQ7490" s="63">
        <f t="shared" si="748"/>
        <v>7490</v>
      </c>
      <c r="AR7490" s="72">
        <f t="shared" si="753"/>
        <v>0</v>
      </c>
    </row>
    <row r="7491" spans="35:44" x14ac:dyDescent="0.25">
      <c r="AI7491" s="72">
        <f t="shared" si="749"/>
        <v>0</v>
      </c>
      <c r="AJ7491" s="72">
        <f t="shared" si="750"/>
        <v>0</v>
      </c>
      <c r="AK7491" s="72">
        <f t="shared" si="751"/>
        <v>0</v>
      </c>
      <c r="AL7491" s="72">
        <f t="shared" si="752"/>
        <v>0</v>
      </c>
      <c r="AQ7491" s="63">
        <f t="shared" ref="AQ7491:AQ7554" si="754">1+AQ7490</f>
        <v>7491</v>
      </c>
      <c r="AR7491" s="72">
        <f t="shared" si="753"/>
        <v>0</v>
      </c>
    </row>
    <row r="7492" spans="35:44" x14ac:dyDescent="0.25">
      <c r="AI7492" s="72">
        <f t="shared" si="749"/>
        <v>0</v>
      </c>
      <c r="AJ7492" s="72">
        <f t="shared" si="750"/>
        <v>0</v>
      </c>
      <c r="AK7492" s="72">
        <f t="shared" si="751"/>
        <v>0</v>
      </c>
      <c r="AL7492" s="72">
        <f t="shared" si="752"/>
        <v>0</v>
      </c>
      <c r="AQ7492" s="63">
        <f t="shared" si="754"/>
        <v>7492</v>
      </c>
      <c r="AR7492" s="72">
        <f t="shared" si="753"/>
        <v>0</v>
      </c>
    </row>
    <row r="7493" spans="35:44" x14ac:dyDescent="0.25">
      <c r="AI7493" s="72">
        <f t="shared" si="749"/>
        <v>0</v>
      </c>
      <c r="AJ7493" s="72">
        <f t="shared" si="750"/>
        <v>0</v>
      </c>
      <c r="AK7493" s="72">
        <f t="shared" si="751"/>
        <v>0</v>
      </c>
      <c r="AL7493" s="72">
        <f t="shared" si="752"/>
        <v>0</v>
      </c>
      <c r="AQ7493" s="63">
        <f t="shared" si="754"/>
        <v>7493</v>
      </c>
      <c r="AR7493" s="72">
        <f t="shared" si="753"/>
        <v>0</v>
      </c>
    </row>
    <row r="7494" spans="35:44" x14ac:dyDescent="0.25">
      <c r="AI7494" s="72">
        <f t="shared" si="749"/>
        <v>0</v>
      </c>
      <c r="AJ7494" s="72">
        <f t="shared" si="750"/>
        <v>0</v>
      </c>
      <c r="AK7494" s="72">
        <f t="shared" si="751"/>
        <v>0</v>
      </c>
      <c r="AL7494" s="72">
        <f t="shared" si="752"/>
        <v>0</v>
      </c>
      <c r="AQ7494" s="63">
        <f t="shared" si="754"/>
        <v>7494</v>
      </c>
      <c r="AR7494" s="72">
        <f t="shared" si="753"/>
        <v>0</v>
      </c>
    </row>
    <row r="7495" spans="35:44" x14ac:dyDescent="0.25">
      <c r="AI7495" s="72">
        <f t="shared" si="749"/>
        <v>0</v>
      </c>
      <c r="AJ7495" s="72">
        <f t="shared" si="750"/>
        <v>0</v>
      </c>
      <c r="AK7495" s="72">
        <f t="shared" si="751"/>
        <v>0</v>
      </c>
      <c r="AL7495" s="72">
        <f t="shared" si="752"/>
        <v>0</v>
      </c>
      <c r="AQ7495" s="63">
        <f t="shared" si="754"/>
        <v>7495</v>
      </c>
      <c r="AR7495" s="72">
        <f t="shared" si="753"/>
        <v>0</v>
      </c>
    </row>
    <row r="7496" spans="35:44" x14ac:dyDescent="0.25">
      <c r="AI7496" s="72">
        <f t="shared" si="749"/>
        <v>0</v>
      </c>
      <c r="AJ7496" s="72">
        <f t="shared" si="750"/>
        <v>0</v>
      </c>
      <c r="AK7496" s="72">
        <f t="shared" si="751"/>
        <v>0</v>
      </c>
      <c r="AL7496" s="72">
        <f t="shared" si="752"/>
        <v>0</v>
      </c>
      <c r="AQ7496" s="63">
        <f t="shared" si="754"/>
        <v>7496</v>
      </c>
      <c r="AR7496" s="72">
        <f t="shared" si="753"/>
        <v>0</v>
      </c>
    </row>
    <row r="7497" spans="35:44" x14ac:dyDescent="0.25">
      <c r="AI7497" s="72">
        <f t="shared" si="749"/>
        <v>0</v>
      </c>
      <c r="AJ7497" s="72">
        <f t="shared" si="750"/>
        <v>0</v>
      </c>
      <c r="AK7497" s="72">
        <f t="shared" si="751"/>
        <v>0</v>
      </c>
      <c r="AL7497" s="72">
        <f t="shared" si="752"/>
        <v>0</v>
      </c>
      <c r="AQ7497" s="63">
        <f t="shared" si="754"/>
        <v>7497</v>
      </c>
      <c r="AR7497" s="72">
        <f t="shared" si="753"/>
        <v>0</v>
      </c>
    </row>
    <row r="7498" spans="35:44" x14ac:dyDescent="0.25">
      <c r="AI7498" s="72">
        <f t="shared" si="749"/>
        <v>0</v>
      </c>
      <c r="AJ7498" s="72">
        <f t="shared" si="750"/>
        <v>0</v>
      </c>
      <c r="AK7498" s="72">
        <f t="shared" si="751"/>
        <v>0</v>
      </c>
      <c r="AL7498" s="72">
        <f t="shared" si="752"/>
        <v>0</v>
      </c>
      <c r="AQ7498" s="63">
        <f t="shared" si="754"/>
        <v>7498</v>
      </c>
      <c r="AR7498" s="72">
        <f t="shared" si="753"/>
        <v>0</v>
      </c>
    </row>
    <row r="7499" spans="35:44" x14ac:dyDescent="0.25">
      <c r="AI7499" s="72">
        <f t="shared" si="749"/>
        <v>0</v>
      </c>
      <c r="AJ7499" s="72">
        <f t="shared" si="750"/>
        <v>0</v>
      </c>
      <c r="AK7499" s="72">
        <f t="shared" si="751"/>
        <v>0</v>
      </c>
      <c r="AL7499" s="72">
        <f t="shared" si="752"/>
        <v>0</v>
      </c>
      <c r="AQ7499" s="63">
        <f t="shared" si="754"/>
        <v>7499</v>
      </c>
      <c r="AR7499" s="72">
        <f t="shared" si="753"/>
        <v>0</v>
      </c>
    </row>
    <row r="7500" spans="35:44" x14ac:dyDescent="0.25">
      <c r="AI7500" s="72">
        <f t="shared" si="749"/>
        <v>0</v>
      </c>
      <c r="AJ7500" s="72">
        <f t="shared" si="750"/>
        <v>0</v>
      </c>
      <c r="AK7500" s="72">
        <f t="shared" si="751"/>
        <v>0</v>
      </c>
      <c r="AL7500" s="72">
        <f t="shared" si="752"/>
        <v>0</v>
      </c>
      <c r="AQ7500" s="63">
        <f t="shared" si="754"/>
        <v>7500</v>
      </c>
      <c r="AR7500" s="72">
        <f t="shared" si="753"/>
        <v>0</v>
      </c>
    </row>
    <row r="7501" spans="35:44" x14ac:dyDescent="0.25">
      <c r="AI7501" s="72">
        <f t="shared" si="749"/>
        <v>0</v>
      </c>
      <c r="AJ7501" s="72">
        <f t="shared" si="750"/>
        <v>0</v>
      </c>
      <c r="AK7501" s="72">
        <f t="shared" si="751"/>
        <v>0</v>
      </c>
      <c r="AL7501" s="72">
        <f t="shared" si="752"/>
        <v>0</v>
      </c>
      <c r="AQ7501" s="63">
        <f t="shared" si="754"/>
        <v>7501</v>
      </c>
      <c r="AR7501" s="72">
        <f t="shared" si="753"/>
        <v>0</v>
      </c>
    </row>
    <row r="7502" spans="35:44" x14ac:dyDescent="0.25">
      <c r="AI7502" s="72">
        <f t="shared" si="749"/>
        <v>0</v>
      </c>
      <c r="AJ7502" s="72">
        <f t="shared" si="750"/>
        <v>0</v>
      </c>
      <c r="AK7502" s="72">
        <f t="shared" si="751"/>
        <v>0</v>
      </c>
      <c r="AL7502" s="72">
        <f t="shared" si="752"/>
        <v>0</v>
      </c>
      <c r="AQ7502" s="63">
        <f t="shared" si="754"/>
        <v>7502</v>
      </c>
      <c r="AR7502" s="72">
        <f t="shared" si="753"/>
        <v>0</v>
      </c>
    </row>
    <row r="7503" spans="35:44" x14ac:dyDescent="0.25">
      <c r="AI7503" s="72">
        <f t="shared" si="749"/>
        <v>0</v>
      </c>
      <c r="AJ7503" s="72">
        <f t="shared" si="750"/>
        <v>0</v>
      </c>
      <c r="AK7503" s="72">
        <f t="shared" si="751"/>
        <v>0</v>
      </c>
      <c r="AL7503" s="72">
        <f t="shared" si="752"/>
        <v>0</v>
      </c>
      <c r="AQ7503" s="63">
        <f t="shared" si="754"/>
        <v>7503</v>
      </c>
      <c r="AR7503" s="72">
        <f t="shared" si="753"/>
        <v>0</v>
      </c>
    </row>
    <row r="7504" spans="35:44" x14ac:dyDescent="0.25">
      <c r="AI7504" s="72">
        <f t="shared" si="749"/>
        <v>0</v>
      </c>
      <c r="AJ7504" s="72">
        <f t="shared" si="750"/>
        <v>0</v>
      </c>
      <c r="AK7504" s="72">
        <f t="shared" si="751"/>
        <v>0</v>
      </c>
      <c r="AL7504" s="72">
        <f t="shared" si="752"/>
        <v>0</v>
      </c>
      <c r="AQ7504" s="63">
        <f t="shared" si="754"/>
        <v>7504</v>
      </c>
      <c r="AR7504" s="72">
        <f t="shared" si="753"/>
        <v>0</v>
      </c>
    </row>
    <row r="7505" spans="35:44" x14ac:dyDescent="0.25">
      <c r="AI7505" s="72">
        <f t="shared" si="749"/>
        <v>0</v>
      </c>
      <c r="AJ7505" s="72">
        <f t="shared" si="750"/>
        <v>0</v>
      </c>
      <c r="AK7505" s="72">
        <f t="shared" si="751"/>
        <v>0</v>
      </c>
      <c r="AL7505" s="72">
        <f t="shared" si="752"/>
        <v>0</v>
      </c>
      <c r="AQ7505" s="63">
        <f t="shared" si="754"/>
        <v>7505</v>
      </c>
      <c r="AR7505" s="72">
        <f t="shared" si="753"/>
        <v>0</v>
      </c>
    </row>
    <row r="7506" spans="35:44" x14ac:dyDescent="0.25">
      <c r="AI7506" s="72">
        <f t="shared" si="749"/>
        <v>0</v>
      </c>
      <c r="AJ7506" s="72">
        <f t="shared" si="750"/>
        <v>0</v>
      </c>
      <c r="AK7506" s="72">
        <f t="shared" si="751"/>
        <v>0</v>
      </c>
      <c r="AL7506" s="72">
        <f t="shared" si="752"/>
        <v>0</v>
      </c>
      <c r="AQ7506" s="63">
        <f t="shared" si="754"/>
        <v>7506</v>
      </c>
      <c r="AR7506" s="72">
        <f t="shared" si="753"/>
        <v>0</v>
      </c>
    </row>
    <row r="7507" spans="35:44" x14ac:dyDescent="0.25">
      <c r="AI7507" s="72">
        <f t="shared" si="749"/>
        <v>0</v>
      </c>
      <c r="AJ7507" s="72">
        <f t="shared" si="750"/>
        <v>0</v>
      </c>
      <c r="AK7507" s="72">
        <f t="shared" si="751"/>
        <v>0</v>
      </c>
      <c r="AL7507" s="72">
        <f t="shared" si="752"/>
        <v>0</v>
      </c>
      <c r="AQ7507" s="63">
        <f t="shared" si="754"/>
        <v>7507</v>
      </c>
      <c r="AR7507" s="72">
        <f t="shared" si="753"/>
        <v>0</v>
      </c>
    </row>
    <row r="7508" spans="35:44" x14ac:dyDescent="0.25">
      <c r="AI7508" s="72">
        <f t="shared" si="749"/>
        <v>0</v>
      </c>
      <c r="AJ7508" s="72">
        <f t="shared" si="750"/>
        <v>0</v>
      </c>
      <c r="AK7508" s="72">
        <f t="shared" si="751"/>
        <v>0</v>
      </c>
      <c r="AL7508" s="72">
        <f t="shared" si="752"/>
        <v>0</v>
      </c>
      <c r="AQ7508" s="63">
        <f t="shared" si="754"/>
        <v>7508</v>
      </c>
      <c r="AR7508" s="72">
        <f t="shared" si="753"/>
        <v>0</v>
      </c>
    </row>
    <row r="7509" spans="35:44" x14ac:dyDescent="0.25">
      <c r="AI7509" s="72">
        <f t="shared" si="749"/>
        <v>0</v>
      </c>
      <c r="AJ7509" s="72">
        <f t="shared" si="750"/>
        <v>0</v>
      </c>
      <c r="AK7509" s="72">
        <f t="shared" si="751"/>
        <v>0</v>
      </c>
      <c r="AL7509" s="72">
        <f t="shared" si="752"/>
        <v>0</v>
      </c>
      <c r="AQ7509" s="63">
        <f t="shared" si="754"/>
        <v>7509</v>
      </c>
      <c r="AR7509" s="72">
        <f t="shared" si="753"/>
        <v>0</v>
      </c>
    </row>
    <row r="7510" spans="35:44" x14ac:dyDescent="0.25">
      <c r="AI7510" s="72">
        <f t="shared" si="749"/>
        <v>0</v>
      </c>
      <c r="AJ7510" s="72">
        <f t="shared" si="750"/>
        <v>0</v>
      </c>
      <c r="AK7510" s="72">
        <f t="shared" si="751"/>
        <v>0</v>
      </c>
      <c r="AL7510" s="72">
        <f t="shared" si="752"/>
        <v>0</v>
      </c>
      <c r="AQ7510" s="63">
        <f t="shared" si="754"/>
        <v>7510</v>
      </c>
      <c r="AR7510" s="72">
        <f t="shared" si="753"/>
        <v>0</v>
      </c>
    </row>
    <row r="7511" spans="35:44" x14ac:dyDescent="0.25">
      <c r="AI7511" s="72">
        <f t="shared" si="749"/>
        <v>0</v>
      </c>
      <c r="AJ7511" s="72">
        <f t="shared" si="750"/>
        <v>0</v>
      </c>
      <c r="AK7511" s="72">
        <f t="shared" si="751"/>
        <v>0</v>
      </c>
      <c r="AL7511" s="72">
        <f t="shared" si="752"/>
        <v>0</v>
      </c>
      <c r="AQ7511" s="63">
        <f t="shared" si="754"/>
        <v>7511</v>
      </c>
      <c r="AR7511" s="72">
        <f t="shared" si="753"/>
        <v>0</v>
      </c>
    </row>
    <row r="7512" spans="35:44" x14ac:dyDescent="0.25">
      <c r="AI7512" s="72">
        <f t="shared" si="749"/>
        <v>0</v>
      </c>
      <c r="AJ7512" s="72">
        <f t="shared" si="750"/>
        <v>0</v>
      </c>
      <c r="AK7512" s="72">
        <f t="shared" si="751"/>
        <v>0</v>
      </c>
      <c r="AL7512" s="72">
        <f t="shared" si="752"/>
        <v>0</v>
      </c>
      <c r="AQ7512" s="63">
        <f t="shared" si="754"/>
        <v>7512</v>
      </c>
      <c r="AR7512" s="72">
        <f t="shared" si="753"/>
        <v>0</v>
      </c>
    </row>
    <row r="7513" spans="35:44" x14ac:dyDescent="0.25">
      <c r="AI7513" s="72">
        <f t="shared" si="749"/>
        <v>0</v>
      </c>
      <c r="AJ7513" s="72">
        <f t="shared" si="750"/>
        <v>0</v>
      </c>
      <c r="AK7513" s="72">
        <f t="shared" si="751"/>
        <v>0</v>
      </c>
      <c r="AL7513" s="72">
        <f t="shared" si="752"/>
        <v>0</v>
      </c>
      <c r="AQ7513" s="63">
        <f t="shared" si="754"/>
        <v>7513</v>
      </c>
      <c r="AR7513" s="72">
        <f t="shared" si="753"/>
        <v>0</v>
      </c>
    </row>
    <row r="7514" spans="35:44" x14ac:dyDescent="0.25">
      <c r="AI7514" s="72">
        <f t="shared" si="749"/>
        <v>0</v>
      </c>
      <c r="AJ7514" s="72">
        <f t="shared" si="750"/>
        <v>0</v>
      </c>
      <c r="AK7514" s="72">
        <f t="shared" si="751"/>
        <v>0</v>
      </c>
      <c r="AL7514" s="72">
        <f t="shared" si="752"/>
        <v>0</v>
      </c>
      <c r="AQ7514" s="63">
        <f t="shared" si="754"/>
        <v>7514</v>
      </c>
      <c r="AR7514" s="72">
        <f t="shared" si="753"/>
        <v>0</v>
      </c>
    </row>
    <row r="7515" spans="35:44" x14ac:dyDescent="0.25">
      <c r="AI7515" s="72">
        <f t="shared" si="749"/>
        <v>0</v>
      </c>
      <c r="AJ7515" s="72">
        <f t="shared" si="750"/>
        <v>0</v>
      </c>
      <c r="AK7515" s="72">
        <f t="shared" si="751"/>
        <v>0</v>
      </c>
      <c r="AL7515" s="72">
        <f t="shared" si="752"/>
        <v>0</v>
      </c>
      <c r="AQ7515" s="63">
        <f t="shared" si="754"/>
        <v>7515</v>
      </c>
      <c r="AR7515" s="72">
        <f t="shared" si="753"/>
        <v>0</v>
      </c>
    </row>
    <row r="7516" spans="35:44" x14ac:dyDescent="0.25">
      <c r="AI7516" s="72">
        <f t="shared" si="749"/>
        <v>0</v>
      </c>
      <c r="AJ7516" s="72">
        <f t="shared" si="750"/>
        <v>0</v>
      </c>
      <c r="AK7516" s="72">
        <f t="shared" si="751"/>
        <v>0</v>
      </c>
      <c r="AL7516" s="72">
        <f t="shared" si="752"/>
        <v>0</v>
      </c>
      <c r="AQ7516" s="63">
        <f t="shared" si="754"/>
        <v>7516</v>
      </c>
      <c r="AR7516" s="72">
        <f t="shared" si="753"/>
        <v>0</v>
      </c>
    </row>
    <row r="7517" spans="35:44" x14ac:dyDescent="0.25">
      <c r="AI7517" s="72">
        <f t="shared" si="749"/>
        <v>0</v>
      </c>
      <c r="AJ7517" s="72">
        <f t="shared" si="750"/>
        <v>0</v>
      </c>
      <c r="AK7517" s="72">
        <f t="shared" si="751"/>
        <v>0</v>
      </c>
      <c r="AL7517" s="72">
        <f t="shared" si="752"/>
        <v>0</v>
      </c>
      <c r="AQ7517" s="63">
        <f t="shared" si="754"/>
        <v>7517</v>
      </c>
      <c r="AR7517" s="72">
        <f t="shared" si="753"/>
        <v>0</v>
      </c>
    </row>
    <row r="7518" spans="35:44" x14ac:dyDescent="0.25">
      <c r="AI7518" s="72">
        <f t="shared" si="749"/>
        <v>0</v>
      </c>
      <c r="AJ7518" s="72">
        <f t="shared" si="750"/>
        <v>0</v>
      </c>
      <c r="AK7518" s="72">
        <f t="shared" si="751"/>
        <v>0</v>
      </c>
      <c r="AL7518" s="72">
        <f t="shared" si="752"/>
        <v>0</v>
      </c>
      <c r="AQ7518" s="63">
        <f t="shared" si="754"/>
        <v>7518</v>
      </c>
      <c r="AR7518" s="72">
        <f t="shared" si="753"/>
        <v>0</v>
      </c>
    </row>
    <row r="7519" spans="35:44" x14ac:dyDescent="0.25">
      <c r="AI7519" s="72">
        <f t="shared" ref="AI7519:AI7582" si="755">D7519*(C7519-C7518)*86400*$B$16</f>
        <v>0</v>
      </c>
      <c r="AJ7519" s="72">
        <f t="shared" ref="AJ7519:AJ7582" si="756">ROUNDUP((C7519-$C$1)/7,0)</f>
        <v>0</v>
      </c>
      <c r="AK7519" s="72">
        <f t="shared" ref="AK7519:AK7582" si="757">ROUNDUP((C7519-$C$1)/1,0)</f>
        <v>0</v>
      </c>
      <c r="AL7519" s="72">
        <f t="shared" ref="AL7519:AL7582" si="758">ROUNDUP((C7519-$C$1)*24,0)</f>
        <v>0</v>
      </c>
      <c r="AQ7519" s="63">
        <f t="shared" si="754"/>
        <v>7519</v>
      </c>
      <c r="AR7519" s="72">
        <f t="shared" si="753"/>
        <v>0</v>
      </c>
    </row>
    <row r="7520" spans="35:44" x14ac:dyDescent="0.25">
      <c r="AI7520" s="72">
        <f t="shared" si="755"/>
        <v>0</v>
      </c>
      <c r="AJ7520" s="72">
        <f t="shared" si="756"/>
        <v>0</v>
      </c>
      <c r="AK7520" s="72">
        <f t="shared" si="757"/>
        <v>0</v>
      </c>
      <c r="AL7520" s="72">
        <f t="shared" si="758"/>
        <v>0</v>
      </c>
      <c r="AQ7520" s="63">
        <f t="shared" si="754"/>
        <v>7520</v>
      </c>
      <c r="AR7520" s="72">
        <f t="shared" si="753"/>
        <v>0</v>
      </c>
    </row>
    <row r="7521" spans="35:44" x14ac:dyDescent="0.25">
      <c r="AI7521" s="72">
        <f t="shared" si="755"/>
        <v>0</v>
      </c>
      <c r="AJ7521" s="72">
        <f t="shared" si="756"/>
        <v>0</v>
      </c>
      <c r="AK7521" s="72">
        <f t="shared" si="757"/>
        <v>0</v>
      </c>
      <c r="AL7521" s="72">
        <f t="shared" si="758"/>
        <v>0</v>
      </c>
      <c r="AQ7521" s="63">
        <f t="shared" si="754"/>
        <v>7521</v>
      </c>
      <c r="AR7521" s="72">
        <f t="shared" si="753"/>
        <v>0</v>
      </c>
    </row>
    <row r="7522" spans="35:44" x14ac:dyDescent="0.25">
      <c r="AI7522" s="72">
        <f t="shared" si="755"/>
        <v>0</v>
      </c>
      <c r="AJ7522" s="72">
        <f t="shared" si="756"/>
        <v>0</v>
      </c>
      <c r="AK7522" s="72">
        <f t="shared" si="757"/>
        <v>0</v>
      </c>
      <c r="AL7522" s="72">
        <f t="shared" si="758"/>
        <v>0</v>
      </c>
      <c r="AQ7522" s="63">
        <f t="shared" si="754"/>
        <v>7522</v>
      </c>
      <c r="AR7522" s="72">
        <f t="shared" si="753"/>
        <v>0</v>
      </c>
    </row>
    <row r="7523" spans="35:44" x14ac:dyDescent="0.25">
      <c r="AI7523" s="72">
        <f t="shared" si="755"/>
        <v>0</v>
      </c>
      <c r="AJ7523" s="72">
        <f t="shared" si="756"/>
        <v>0</v>
      </c>
      <c r="AK7523" s="72">
        <f t="shared" si="757"/>
        <v>0</v>
      </c>
      <c r="AL7523" s="72">
        <f t="shared" si="758"/>
        <v>0</v>
      </c>
      <c r="AQ7523" s="63">
        <f t="shared" si="754"/>
        <v>7523</v>
      </c>
      <c r="AR7523" s="72">
        <f t="shared" si="753"/>
        <v>0</v>
      </c>
    </row>
    <row r="7524" spans="35:44" x14ac:dyDescent="0.25">
      <c r="AI7524" s="72">
        <f t="shared" si="755"/>
        <v>0</v>
      </c>
      <c r="AJ7524" s="72">
        <f t="shared" si="756"/>
        <v>0</v>
      </c>
      <c r="AK7524" s="72">
        <f t="shared" si="757"/>
        <v>0</v>
      </c>
      <c r="AL7524" s="72">
        <f t="shared" si="758"/>
        <v>0</v>
      </c>
      <c r="AQ7524" s="63">
        <f t="shared" si="754"/>
        <v>7524</v>
      </c>
      <c r="AR7524" s="72">
        <f t="shared" si="753"/>
        <v>0</v>
      </c>
    </row>
    <row r="7525" spans="35:44" x14ac:dyDescent="0.25">
      <c r="AI7525" s="72">
        <f t="shared" si="755"/>
        <v>0</v>
      </c>
      <c r="AJ7525" s="72">
        <f t="shared" si="756"/>
        <v>0</v>
      </c>
      <c r="AK7525" s="72">
        <f t="shared" si="757"/>
        <v>0</v>
      </c>
      <c r="AL7525" s="72">
        <f t="shared" si="758"/>
        <v>0</v>
      </c>
      <c r="AQ7525" s="63">
        <f t="shared" si="754"/>
        <v>7525</v>
      </c>
      <c r="AR7525" s="72">
        <f t="shared" si="753"/>
        <v>0</v>
      </c>
    </row>
    <row r="7526" spans="35:44" x14ac:dyDescent="0.25">
      <c r="AI7526" s="72">
        <f t="shared" si="755"/>
        <v>0</v>
      </c>
      <c r="AJ7526" s="72">
        <f t="shared" si="756"/>
        <v>0</v>
      </c>
      <c r="AK7526" s="72">
        <f t="shared" si="757"/>
        <v>0</v>
      </c>
      <c r="AL7526" s="72">
        <f t="shared" si="758"/>
        <v>0</v>
      </c>
      <c r="AQ7526" s="63">
        <f t="shared" si="754"/>
        <v>7526</v>
      </c>
      <c r="AR7526" s="72">
        <f t="shared" si="753"/>
        <v>0</v>
      </c>
    </row>
    <row r="7527" spans="35:44" x14ac:dyDescent="0.25">
      <c r="AI7527" s="72">
        <f t="shared" si="755"/>
        <v>0</v>
      </c>
      <c r="AJ7527" s="72">
        <f t="shared" si="756"/>
        <v>0</v>
      </c>
      <c r="AK7527" s="72">
        <f t="shared" si="757"/>
        <v>0</v>
      </c>
      <c r="AL7527" s="72">
        <f t="shared" si="758"/>
        <v>0</v>
      </c>
      <c r="AQ7527" s="63">
        <f t="shared" si="754"/>
        <v>7527</v>
      </c>
      <c r="AR7527" s="72">
        <f t="shared" si="753"/>
        <v>0</v>
      </c>
    </row>
    <row r="7528" spans="35:44" x14ac:dyDescent="0.25">
      <c r="AI7528" s="72">
        <f t="shared" si="755"/>
        <v>0</v>
      </c>
      <c r="AJ7528" s="72">
        <f t="shared" si="756"/>
        <v>0</v>
      </c>
      <c r="AK7528" s="72">
        <f t="shared" si="757"/>
        <v>0</v>
      </c>
      <c r="AL7528" s="72">
        <f t="shared" si="758"/>
        <v>0</v>
      </c>
      <c r="AQ7528" s="63">
        <f t="shared" si="754"/>
        <v>7528</v>
      </c>
      <c r="AR7528" s="72">
        <f t="shared" si="753"/>
        <v>0</v>
      </c>
    </row>
    <row r="7529" spans="35:44" x14ac:dyDescent="0.25">
      <c r="AI7529" s="72">
        <f t="shared" si="755"/>
        <v>0</v>
      </c>
      <c r="AJ7529" s="72">
        <f t="shared" si="756"/>
        <v>0</v>
      </c>
      <c r="AK7529" s="72">
        <f t="shared" si="757"/>
        <v>0</v>
      </c>
      <c r="AL7529" s="72">
        <f t="shared" si="758"/>
        <v>0</v>
      </c>
      <c r="AQ7529" s="63">
        <f t="shared" si="754"/>
        <v>7529</v>
      </c>
      <c r="AR7529" s="72">
        <f t="shared" si="753"/>
        <v>0</v>
      </c>
    </row>
    <row r="7530" spans="35:44" x14ac:dyDescent="0.25">
      <c r="AI7530" s="72">
        <f t="shared" si="755"/>
        <v>0</v>
      </c>
      <c r="AJ7530" s="72">
        <f t="shared" si="756"/>
        <v>0</v>
      </c>
      <c r="AK7530" s="72">
        <f t="shared" si="757"/>
        <v>0</v>
      </c>
      <c r="AL7530" s="72">
        <f t="shared" si="758"/>
        <v>0</v>
      </c>
      <c r="AQ7530" s="63">
        <f t="shared" si="754"/>
        <v>7530</v>
      </c>
      <c r="AR7530" s="72">
        <f t="shared" si="753"/>
        <v>0</v>
      </c>
    </row>
    <row r="7531" spans="35:44" x14ac:dyDescent="0.25">
      <c r="AI7531" s="72">
        <f t="shared" si="755"/>
        <v>0</v>
      </c>
      <c r="AJ7531" s="72">
        <f t="shared" si="756"/>
        <v>0</v>
      </c>
      <c r="AK7531" s="72">
        <f t="shared" si="757"/>
        <v>0</v>
      </c>
      <c r="AL7531" s="72">
        <f t="shared" si="758"/>
        <v>0</v>
      </c>
      <c r="AQ7531" s="63">
        <f t="shared" si="754"/>
        <v>7531</v>
      </c>
      <c r="AR7531" s="72">
        <f t="shared" si="753"/>
        <v>0</v>
      </c>
    </row>
    <row r="7532" spans="35:44" x14ac:dyDescent="0.25">
      <c r="AI7532" s="72">
        <f t="shared" si="755"/>
        <v>0</v>
      </c>
      <c r="AJ7532" s="72">
        <f t="shared" si="756"/>
        <v>0</v>
      </c>
      <c r="AK7532" s="72">
        <f t="shared" si="757"/>
        <v>0</v>
      </c>
      <c r="AL7532" s="72">
        <f t="shared" si="758"/>
        <v>0</v>
      </c>
      <c r="AQ7532" s="63">
        <f t="shared" si="754"/>
        <v>7532</v>
      </c>
      <c r="AR7532" s="72">
        <f t="shared" si="753"/>
        <v>0</v>
      </c>
    </row>
    <row r="7533" spans="35:44" x14ac:dyDescent="0.25">
      <c r="AI7533" s="72">
        <f t="shared" si="755"/>
        <v>0</v>
      </c>
      <c r="AJ7533" s="72">
        <f t="shared" si="756"/>
        <v>0</v>
      </c>
      <c r="AK7533" s="72">
        <f t="shared" si="757"/>
        <v>0</v>
      </c>
      <c r="AL7533" s="72">
        <f t="shared" si="758"/>
        <v>0</v>
      </c>
      <c r="AQ7533" s="63">
        <f t="shared" si="754"/>
        <v>7533</v>
      </c>
      <c r="AR7533" s="72">
        <f t="shared" si="753"/>
        <v>0</v>
      </c>
    </row>
    <row r="7534" spans="35:44" x14ac:dyDescent="0.25">
      <c r="AI7534" s="72">
        <f t="shared" si="755"/>
        <v>0</v>
      </c>
      <c r="AJ7534" s="72">
        <f t="shared" si="756"/>
        <v>0</v>
      </c>
      <c r="AK7534" s="72">
        <f t="shared" si="757"/>
        <v>0</v>
      </c>
      <c r="AL7534" s="72">
        <f t="shared" si="758"/>
        <v>0</v>
      </c>
      <c r="AQ7534" s="63">
        <f t="shared" si="754"/>
        <v>7534</v>
      </c>
      <c r="AR7534" s="72">
        <f t="shared" si="753"/>
        <v>0</v>
      </c>
    </row>
    <row r="7535" spans="35:44" x14ac:dyDescent="0.25">
      <c r="AI7535" s="72">
        <f t="shared" si="755"/>
        <v>0</v>
      </c>
      <c r="AJ7535" s="72">
        <f t="shared" si="756"/>
        <v>0</v>
      </c>
      <c r="AK7535" s="72">
        <f t="shared" si="757"/>
        <v>0</v>
      </c>
      <c r="AL7535" s="72">
        <f t="shared" si="758"/>
        <v>0</v>
      </c>
      <c r="AQ7535" s="63">
        <f t="shared" si="754"/>
        <v>7535</v>
      </c>
      <c r="AR7535" s="72">
        <f t="shared" si="753"/>
        <v>0</v>
      </c>
    </row>
    <row r="7536" spans="35:44" x14ac:dyDescent="0.25">
      <c r="AI7536" s="72">
        <f t="shared" si="755"/>
        <v>0</v>
      </c>
      <c r="AJ7536" s="72">
        <f t="shared" si="756"/>
        <v>0</v>
      </c>
      <c r="AK7536" s="72">
        <f t="shared" si="757"/>
        <v>0</v>
      </c>
      <c r="AL7536" s="72">
        <f t="shared" si="758"/>
        <v>0</v>
      </c>
      <c r="AQ7536" s="63">
        <f t="shared" si="754"/>
        <v>7536</v>
      </c>
      <c r="AR7536" s="72">
        <f t="shared" si="753"/>
        <v>0</v>
      </c>
    </row>
    <row r="7537" spans="35:44" x14ac:dyDescent="0.25">
      <c r="AI7537" s="72">
        <f t="shared" si="755"/>
        <v>0</v>
      </c>
      <c r="AJ7537" s="72">
        <f t="shared" si="756"/>
        <v>0</v>
      </c>
      <c r="AK7537" s="72">
        <f t="shared" si="757"/>
        <v>0</v>
      </c>
      <c r="AL7537" s="72">
        <f t="shared" si="758"/>
        <v>0</v>
      </c>
      <c r="AQ7537" s="63">
        <f t="shared" si="754"/>
        <v>7537</v>
      </c>
      <c r="AR7537" s="72">
        <f t="shared" si="753"/>
        <v>0</v>
      </c>
    </row>
    <row r="7538" spans="35:44" x14ac:dyDescent="0.25">
      <c r="AI7538" s="72">
        <f t="shared" si="755"/>
        <v>0</v>
      </c>
      <c r="AJ7538" s="72">
        <f t="shared" si="756"/>
        <v>0</v>
      </c>
      <c r="AK7538" s="72">
        <f t="shared" si="757"/>
        <v>0</v>
      </c>
      <c r="AL7538" s="72">
        <f t="shared" si="758"/>
        <v>0</v>
      </c>
      <c r="AQ7538" s="63">
        <f t="shared" si="754"/>
        <v>7538</v>
      </c>
      <c r="AR7538" s="72">
        <f t="shared" si="753"/>
        <v>0</v>
      </c>
    </row>
    <row r="7539" spans="35:44" x14ac:dyDescent="0.25">
      <c r="AI7539" s="72">
        <f t="shared" si="755"/>
        <v>0</v>
      </c>
      <c r="AJ7539" s="72">
        <f t="shared" si="756"/>
        <v>0</v>
      </c>
      <c r="AK7539" s="72">
        <f t="shared" si="757"/>
        <v>0</v>
      </c>
      <c r="AL7539" s="72">
        <f t="shared" si="758"/>
        <v>0</v>
      </c>
      <c r="AQ7539" s="63">
        <f t="shared" si="754"/>
        <v>7539</v>
      </c>
      <c r="AR7539" s="72">
        <f t="shared" si="753"/>
        <v>0</v>
      </c>
    </row>
    <row r="7540" spans="35:44" x14ac:dyDescent="0.25">
      <c r="AI7540" s="72">
        <f t="shared" si="755"/>
        <v>0</v>
      </c>
      <c r="AJ7540" s="72">
        <f t="shared" si="756"/>
        <v>0</v>
      </c>
      <c r="AK7540" s="72">
        <f t="shared" si="757"/>
        <v>0</v>
      </c>
      <c r="AL7540" s="72">
        <f t="shared" si="758"/>
        <v>0</v>
      </c>
      <c r="AQ7540" s="63">
        <f t="shared" si="754"/>
        <v>7540</v>
      </c>
      <c r="AR7540" s="72">
        <f t="shared" si="753"/>
        <v>0</v>
      </c>
    </row>
    <row r="7541" spans="35:44" x14ac:dyDescent="0.25">
      <c r="AI7541" s="72">
        <f t="shared" si="755"/>
        <v>0</v>
      </c>
      <c r="AJ7541" s="72">
        <f t="shared" si="756"/>
        <v>0</v>
      </c>
      <c r="AK7541" s="72">
        <f t="shared" si="757"/>
        <v>0</v>
      </c>
      <c r="AL7541" s="72">
        <f t="shared" si="758"/>
        <v>0</v>
      </c>
      <c r="AQ7541" s="63">
        <f t="shared" si="754"/>
        <v>7541</v>
      </c>
      <c r="AR7541" s="72">
        <f t="shared" si="753"/>
        <v>0</v>
      </c>
    </row>
    <row r="7542" spans="35:44" x14ac:dyDescent="0.25">
      <c r="AI7542" s="72">
        <f t="shared" si="755"/>
        <v>0</v>
      </c>
      <c r="AJ7542" s="72">
        <f t="shared" si="756"/>
        <v>0</v>
      </c>
      <c r="AK7542" s="72">
        <f t="shared" si="757"/>
        <v>0</v>
      </c>
      <c r="AL7542" s="72">
        <f t="shared" si="758"/>
        <v>0</v>
      </c>
      <c r="AQ7542" s="63">
        <f t="shared" si="754"/>
        <v>7542</v>
      </c>
      <c r="AR7542" s="72">
        <f t="shared" si="753"/>
        <v>0</v>
      </c>
    </row>
    <row r="7543" spans="35:44" x14ac:dyDescent="0.25">
      <c r="AI7543" s="72">
        <f t="shared" si="755"/>
        <v>0</v>
      </c>
      <c r="AJ7543" s="72">
        <f t="shared" si="756"/>
        <v>0</v>
      </c>
      <c r="AK7543" s="72">
        <f t="shared" si="757"/>
        <v>0</v>
      </c>
      <c r="AL7543" s="72">
        <f t="shared" si="758"/>
        <v>0</v>
      </c>
      <c r="AQ7543" s="63">
        <f t="shared" si="754"/>
        <v>7543</v>
      </c>
      <c r="AR7543" s="72">
        <f t="shared" si="753"/>
        <v>0</v>
      </c>
    </row>
    <row r="7544" spans="35:44" x14ac:dyDescent="0.25">
      <c r="AI7544" s="72">
        <f t="shared" si="755"/>
        <v>0</v>
      </c>
      <c r="AJ7544" s="72">
        <f t="shared" si="756"/>
        <v>0</v>
      </c>
      <c r="AK7544" s="72">
        <f t="shared" si="757"/>
        <v>0</v>
      </c>
      <c r="AL7544" s="72">
        <f t="shared" si="758"/>
        <v>0</v>
      </c>
      <c r="AQ7544" s="63">
        <f t="shared" si="754"/>
        <v>7544</v>
      </c>
      <c r="AR7544" s="72">
        <f t="shared" si="753"/>
        <v>0</v>
      </c>
    </row>
    <row r="7545" spans="35:44" x14ac:dyDescent="0.25">
      <c r="AI7545" s="72">
        <f t="shared" si="755"/>
        <v>0</v>
      </c>
      <c r="AJ7545" s="72">
        <f t="shared" si="756"/>
        <v>0</v>
      </c>
      <c r="AK7545" s="72">
        <f t="shared" si="757"/>
        <v>0</v>
      </c>
      <c r="AL7545" s="72">
        <f t="shared" si="758"/>
        <v>0</v>
      </c>
      <c r="AQ7545" s="63">
        <f t="shared" si="754"/>
        <v>7545</v>
      </c>
      <c r="AR7545" s="72">
        <f t="shared" si="753"/>
        <v>0</v>
      </c>
    </row>
    <row r="7546" spans="35:44" x14ac:dyDescent="0.25">
      <c r="AI7546" s="72">
        <f t="shared" si="755"/>
        <v>0</v>
      </c>
      <c r="AJ7546" s="72">
        <f t="shared" si="756"/>
        <v>0</v>
      </c>
      <c r="AK7546" s="72">
        <f t="shared" si="757"/>
        <v>0</v>
      </c>
      <c r="AL7546" s="72">
        <f t="shared" si="758"/>
        <v>0</v>
      </c>
      <c r="AQ7546" s="63">
        <f t="shared" si="754"/>
        <v>7546</v>
      </c>
      <c r="AR7546" s="72">
        <f t="shared" si="753"/>
        <v>0</v>
      </c>
    </row>
    <row r="7547" spans="35:44" x14ac:dyDescent="0.25">
      <c r="AI7547" s="72">
        <f t="shared" si="755"/>
        <v>0</v>
      </c>
      <c r="AJ7547" s="72">
        <f t="shared" si="756"/>
        <v>0</v>
      </c>
      <c r="AK7547" s="72">
        <f t="shared" si="757"/>
        <v>0</v>
      </c>
      <c r="AL7547" s="72">
        <f t="shared" si="758"/>
        <v>0</v>
      </c>
      <c r="AQ7547" s="63">
        <f t="shared" si="754"/>
        <v>7547</v>
      </c>
      <c r="AR7547" s="72">
        <f t="shared" si="753"/>
        <v>0</v>
      </c>
    </row>
    <row r="7548" spans="35:44" x14ac:dyDescent="0.25">
      <c r="AI7548" s="72">
        <f t="shared" si="755"/>
        <v>0</v>
      </c>
      <c r="AJ7548" s="72">
        <f t="shared" si="756"/>
        <v>0</v>
      </c>
      <c r="AK7548" s="72">
        <f t="shared" si="757"/>
        <v>0</v>
      </c>
      <c r="AL7548" s="72">
        <f t="shared" si="758"/>
        <v>0</v>
      </c>
      <c r="AQ7548" s="63">
        <f t="shared" si="754"/>
        <v>7548</v>
      </c>
      <c r="AR7548" s="72">
        <f t="shared" si="753"/>
        <v>0</v>
      </c>
    </row>
    <row r="7549" spans="35:44" x14ac:dyDescent="0.25">
      <c r="AI7549" s="72">
        <f t="shared" si="755"/>
        <v>0</v>
      </c>
      <c r="AJ7549" s="72">
        <f t="shared" si="756"/>
        <v>0</v>
      </c>
      <c r="AK7549" s="72">
        <f t="shared" si="757"/>
        <v>0</v>
      </c>
      <c r="AL7549" s="72">
        <f t="shared" si="758"/>
        <v>0</v>
      </c>
      <c r="AQ7549" s="63">
        <f t="shared" si="754"/>
        <v>7549</v>
      </c>
      <c r="AR7549" s="72">
        <f t="shared" si="753"/>
        <v>0</v>
      </c>
    </row>
    <row r="7550" spans="35:44" x14ac:dyDescent="0.25">
      <c r="AI7550" s="72">
        <f t="shared" si="755"/>
        <v>0</v>
      </c>
      <c r="AJ7550" s="72">
        <f t="shared" si="756"/>
        <v>0</v>
      </c>
      <c r="AK7550" s="72">
        <f t="shared" si="757"/>
        <v>0</v>
      </c>
      <c r="AL7550" s="72">
        <f t="shared" si="758"/>
        <v>0</v>
      </c>
      <c r="AQ7550" s="63">
        <f t="shared" si="754"/>
        <v>7550</v>
      </c>
      <c r="AR7550" s="72">
        <f t="shared" si="753"/>
        <v>0</v>
      </c>
    </row>
    <row r="7551" spans="35:44" x14ac:dyDescent="0.25">
      <c r="AI7551" s="72">
        <f t="shared" si="755"/>
        <v>0</v>
      </c>
      <c r="AJ7551" s="72">
        <f t="shared" si="756"/>
        <v>0</v>
      </c>
      <c r="AK7551" s="72">
        <f t="shared" si="757"/>
        <v>0</v>
      </c>
      <c r="AL7551" s="72">
        <f t="shared" si="758"/>
        <v>0</v>
      </c>
      <c r="AQ7551" s="63">
        <f t="shared" si="754"/>
        <v>7551</v>
      </c>
      <c r="AR7551" s="72">
        <f t="shared" si="753"/>
        <v>0</v>
      </c>
    </row>
    <row r="7552" spans="35:44" x14ac:dyDescent="0.25">
      <c r="AI7552" s="72">
        <f t="shared" si="755"/>
        <v>0</v>
      </c>
      <c r="AJ7552" s="72">
        <f t="shared" si="756"/>
        <v>0</v>
      </c>
      <c r="AK7552" s="72">
        <f t="shared" si="757"/>
        <v>0</v>
      </c>
      <c r="AL7552" s="72">
        <f t="shared" si="758"/>
        <v>0</v>
      </c>
      <c r="AQ7552" s="63">
        <f t="shared" si="754"/>
        <v>7552</v>
      </c>
      <c r="AR7552" s="72">
        <f t="shared" si="753"/>
        <v>0</v>
      </c>
    </row>
    <row r="7553" spans="35:44" x14ac:dyDescent="0.25">
      <c r="AI7553" s="72">
        <f t="shared" si="755"/>
        <v>0</v>
      </c>
      <c r="AJ7553" s="72">
        <f t="shared" si="756"/>
        <v>0</v>
      </c>
      <c r="AK7553" s="72">
        <f t="shared" si="757"/>
        <v>0</v>
      </c>
      <c r="AL7553" s="72">
        <f t="shared" si="758"/>
        <v>0</v>
      </c>
      <c r="AQ7553" s="63">
        <f t="shared" si="754"/>
        <v>7553</v>
      </c>
      <c r="AR7553" s="72">
        <f t="shared" ref="AR7553:AR7616" si="759">SUMIFS(AI:AI,AL:AL,AQ7553)</f>
        <v>0</v>
      </c>
    </row>
    <row r="7554" spans="35:44" x14ac:dyDescent="0.25">
      <c r="AI7554" s="72">
        <f t="shared" si="755"/>
        <v>0</v>
      </c>
      <c r="AJ7554" s="72">
        <f t="shared" si="756"/>
        <v>0</v>
      </c>
      <c r="AK7554" s="72">
        <f t="shared" si="757"/>
        <v>0</v>
      </c>
      <c r="AL7554" s="72">
        <f t="shared" si="758"/>
        <v>0</v>
      </c>
      <c r="AQ7554" s="63">
        <f t="shared" si="754"/>
        <v>7554</v>
      </c>
      <c r="AR7554" s="72">
        <f t="shared" si="759"/>
        <v>0</v>
      </c>
    </row>
    <row r="7555" spans="35:44" x14ac:dyDescent="0.25">
      <c r="AI7555" s="72">
        <f t="shared" si="755"/>
        <v>0</v>
      </c>
      <c r="AJ7555" s="72">
        <f t="shared" si="756"/>
        <v>0</v>
      </c>
      <c r="AK7555" s="72">
        <f t="shared" si="757"/>
        <v>0</v>
      </c>
      <c r="AL7555" s="72">
        <f t="shared" si="758"/>
        <v>0</v>
      </c>
      <c r="AQ7555" s="63">
        <f t="shared" ref="AQ7555:AQ7618" si="760">1+AQ7554</f>
        <v>7555</v>
      </c>
      <c r="AR7555" s="72">
        <f t="shared" si="759"/>
        <v>0</v>
      </c>
    </row>
    <row r="7556" spans="35:44" x14ac:dyDescent="0.25">
      <c r="AI7556" s="72">
        <f t="shared" si="755"/>
        <v>0</v>
      </c>
      <c r="AJ7556" s="72">
        <f t="shared" si="756"/>
        <v>0</v>
      </c>
      <c r="AK7556" s="72">
        <f t="shared" si="757"/>
        <v>0</v>
      </c>
      <c r="AL7556" s="72">
        <f t="shared" si="758"/>
        <v>0</v>
      </c>
      <c r="AQ7556" s="63">
        <f t="shared" si="760"/>
        <v>7556</v>
      </c>
      <c r="AR7556" s="72">
        <f t="shared" si="759"/>
        <v>0</v>
      </c>
    </row>
    <row r="7557" spans="35:44" x14ac:dyDescent="0.25">
      <c r="AI7557" s="72">
        <f t="shared" si="755"/>
        <v>0</v>
      </c>
      <c r="AJ7557" s="72">
        <f t="shared" si="756"/>
        <v>0</v>
      </c>
      <c r="AK7557" s="72">
        <f t="shared" si="757"/>
        <v>0</v>
      </c>
      <c r="AL7557" s="72">
        <f t="shared" si="758"/>
        <v>0</v>
      </c>
      <c r="AQ7557" s="63">
        <f t="shared" si="760"/>
        <v>7557</v>
      </c>
      <c r="AR7557" s="72">
        <f t="shared" si="759"/>
        <v>0</v>
      </c>
    </row>
    <row r="7558" spans="35:44" x14ac:dyDescent="0.25">
      <c r="AI7558" s="72">
        <f t="shared" si="755"/>
        <v>0</v>
      </c>
      <c r="AJ7558" s="72">
        <f t="shared" si="756"/>
        <v>0</v>
      </c>
      <c r="AK7558" s="72">
        <f t="shared" si="757"/>
        <v>0</v>
      </c>
      <c r="AL7558" s="72">
        <f t="shared" si="758"/>
        <v>0</v>
      </c>
      <c r="AQ7558" s="63">
        <f t="shared" si="760"/>
        <v>7558</v>
      </c>
      <c r="AR7558" s="72">
        <f t="shared" si="759"/>
        <v>0</v>
      </c>
    </row>
    <row r="7559" spans="35:44" x14ac:dyDescent="0.25">
      <c r="AI7559" s="72">
        <f t="shared" si="755"/>
        <v>0</v>
      </c>
      <c r="AJ7559" s="72">
        <f t="shared" si="756"/>
        <v>0</v>
      </c>
      <c r="AK7559" s="72">
        <f t="shared" si="757"/>
        <v>0</v>
      </c>
      <c r="AL7559" s="72">
        <f t="shared" si="758"/>
        <v>0</v>
      </c>
      <c r="AQ7559" s="63">
        <f t="shared" si="760"/>
        <v>7559</v>
      </c>
      <c r="AR7559" s="72">
        <f t="shared" si="759"/>
        <v>0</v>
      </c>
    </row>
    <row r="7560" spans="35:44" x14ac:dyDescent="0.25">
      <c r="AI7560" s="72">
        <f t="shared" si="755"/>
        <v>0</v>
      </c>
      <c r="AJ7560" s="72">
        <f t="shared" si="756"/>
        <v>0</v>
      </c>
      <c r="AK7560" s="72">
        <f t="shared" si="757"/>
        <v>0</v>
      </c>
      <c r="AL7560" s="72">
        <f t="shared" si="758"/>
        <v>0</v>
      </c>
      <c r="AQ7560" s="63">
        <f t="shared" si="760"/>
        <v>7560</v>
      </c>
      <c r="AR7560" s="72">
        <f t="shared" si="759"/>
        <v>0</v>
      </c>
    </row>
    <row r="7561" spans="35:44" x14ac:dyDescent="0.25">
      <c r="AI7561" s="72">
        <f t="shared" si="755"/>
        <v>0</v>
      </c>
      <c r="AJ7561" s="72">
        <f t="shared" si="756"/>
        <v>0</v>
      </c>
      <c r="AK7561" s="72">
        <f t="shared" si="757"/>
        <v>0</v>
      </c>
      <c r="AL7561" s="72">
        <f t="shared" si="758"/>
        <v>0</v>
      </c>
      <c r="AQ7561" s="63">
        <f t="shared" si="760"/>
        <v>7561</v>
      </c>
      <c r="AR7561" s="72">
        <f t="shared" si="759"/>
        <v>0</v>
      </c>
    </row>
    <row r="7562" spans="35:44" x14ac:dyDescent="0.25">
      <c r="AI7562" s="72">
        <f t="shared" si="755"/>
        <v>0</v>
      </c>
      <c r="AJ7562" s="72">
        <f t="shared" si="756"/>
        <v>0</v>
      </c>
      <c r="AK7562" s="72">
        <f t="shared" si="757"/>
        <v>0</v>
      </c>
      <c r="AL7562" s="72">
        <f t="shared" si="758"/>
        <v>0</v>
      </c>
      <c r="AQ7562" s="63">
        <f t="shared" si="760"/>
        <v>7562</v>
      </c>
      <c r="AR7562" s="72">
        <f t="shared" si="759"/>
        <v>0</v>
      </c>
    </row>
    <row r="7563" spans="35:44" x14ac:dyDescent="0.25">
      <c r="AI7563" s="72">
        <f t="shared" si="755"/>
        <v>0</v>
      </c>
      <c r="AJ7563" s="72">
        <f t="shared" si="756"/>
        <v>0</v>
      </c>
      <c r="AK7563" s="72">
        <f t="shared" si="757"/>
        <v>0</v>
      </c>
      <c r="AL7563" s="72">
        <f t="shared" si="758"/>
        <v>0</v>
      </c>
      <c r="AQ7563" s="63">
        <f t="shared" si="760"/>
        <v>7563</v>
      </c>
      <c r="AR7563" s="72">
        <f t="shared" si="759"/>
        <v>0</v>
      </c>
    </row>
    <row r="7564" spans="35:44" x14ac:dyDescent="0.25">
      <c r="AI7564" s="72">
        <f t="shared" si="755"/>
        <v>0</v>
      </c>
      <c r="AJ7564" s="72">
        <f t="shared" si="756"/>
        <v>0</v>
      </c>
      <c r="AK7564" s="72">
        <f t="shared" si="757"/>
        <v>0</v>
      </c>
      <c r="AL7564" s="72">
        <f t="shared" si="758"/>
        <v>0</v>
      </c>
      <c r="AQ7564" s="63">
        <f t="shared" si="760"/>
        <v>7564</v>
      </c>
      <c r="AR7564" s="72">
        <f t="shared" si="759"/>
        <v>0</v>
      </c>
    </row>
    <row r="7565" spans="35:44" x14ac:dyDescent="0.25">
      <c r="AI7565" s="72">
        <f t="shared" si="755"/>
        <v>0</v>
      </c>
      <c r="AJ7565" s="72">
        <f t="shared" si="756"/>
        <v>0</v>
      </c>
      <c r="AK7565" s="72">
        <f t="shared" si="757"/>
        <v>0</v>
      </c>
      <c r="AL7565" s="72">
        <f t="shared" si="758"/>
        <v>0</v>
      </c>
      <c r="AQ7565" s="63">
        <f t="shared" si="760"/>
        <v>7565</v>
      </c>
      <c r="AR7565" s="72">
        <f t="shared" si="759"/>
        <v>0</v>
      </c>
    </row>
    <row r="7566" spans="35:44" x14ac:dyDescent="0.25">
      <c r="AI7566" s="72">
        <f t="shared" si="755"/>
        <v>0</v>
      </c>
      <c r="AJ7566" s="72">
        <f t="shared" si="756"/>
        <v>0</v>
      </c>
      <c r="AK7566" s="72">
        <f t="shared" si="757"/>
        <v>0</v>
      </c>
      <c r="AL7566" s="72">
        <f t="shared" si="758"/>
        <v>0</v>
      </c>
      <c r="AQ7566" s="63">
        <f t="shared" si="760"/>
        <v>7566</v>
      </c>
      <c r="AR7566" s="72">
        <f t="shared" si="759"/>
        <v>0</v>
      </c>
    </row>
    <row r="7567" spans="35:44" x14ac:dyDescent="0.25">
      <c r="AI7567" s="72">
        <f t="shared" si="755"/>
        <v>0</v>
      </c>
      <c r="AJ7567" s="72">
        <f t="shared" si="756"/>
        <v>0</v>
      </c>
      <c r="AK7567" s="72">
        <f t="shared" si="757"/>
        <v>0</v>
      </c>
      <c r="AL7567" s="72">
        <f t="shared" si="758"/>
        <v>0</v>
      </c>
      <c r="AQ7567" s="63">
        <f t="shared" si="760"/>
        <v>7567</v>
      </c>
      <c r="AR7567" s="72">
        <f t="shared" si="759"/>
        <v>0</v>
      </c>
    </row>
    <row r="7568" spans="35:44" x14ac:dyDescent="0.25">
      <c r="AI7568" s="72">
        <f t="shared" si="755"/>
        <v>0</v>
      </c>
      <c r="AJ7568" s="72">
        <f t="shared" si="756"/>
        <v>0</v>
      </c>
      <c r="AK7568" s="72">
        <f t="shared" si="757"/>
        <v>0</v>
      </c>
      <c r="AL7568" s="72">
        <f t="shared" si="758"/>
        <v>0</v>
      </c>
      <c r="AQ7568" s="63">
        <f t="shared" si="760"/>
        <v>7568</v>
      </c>
      <c r="AR7568" s="72">
        <f t="shared" si="759"/>
        <v>0</v>
      </c>
    </row>
    <row r="7569" spans="35:44" x14ac:dyDescent="0.25">
      <c r="AI7569" s="72">
        <f t="shared" si="755"/>
        <v>0</v>
      </c>
      <c r="AJ7569" s="72">
        <f t="shared" si="756"/>
        <v>0</v>
      </c>
      <c r="AK7569" s="72">
        <f t="shared" si="757"/>
        <v>0</v>
      </c>
      <c r="AL7569" s="72">
        <f t="shared" si="758"/>
        <v>0</v>
      </c>
      <c r="AQ7569" s="63">
        <f t="shared" si="760"/>
        <v>7569</v>
      </c>
      <c r="AR7569" s="72">
        <f t="shared" si="759"/>
        <v>0</v>
      </c>
    </row>
    <row r="7570" spans="35:44" x14ac:dyDescent="0.25">
      <c r="AI7570" s="72">
        <f t="shared" si="755"/>
        <v>0</v>
      </c>
      <c r="AJ7570" s="72">
        <f t="shared" si="756"/>
        <v>0</v>
      </c>
      <c r="AK7570" s="72">
        <f t="shared" si="757"/>
        <v>0</v>
      </c>
      <c r="AL7570" s="72">
        <f t="shared" si="758"/>
        <v>0</v>
      </c>
      <c r="AQ7570" s="63">
        <f t="shared" si="760"/>
        <v>7570</v>
      </c>
      <c r="AR7570" s="72">
        <f t="shared" si="759"/>
        <v>0</v>
      </c>
    </row>
    <row r="7571" spans="35:44" x14ac:dyDescent="0.25">
      <c r="AI7571" s="72">
        <f t="shared" si="755"/>
        <v>0</v>
      </c>
      <c r="AJ7571" s="72">
        <f t="shared" si="756"/>
        <v>0</v>
      </c>
      <c r="AK7571" s="72">
        <f t="shared" si="757"/>
        <v>0</v>
      </c>
      <c r="AL7571" s="72">
        <f t="shared" si="758"/>
        <v>0</v>
      </c>
      <c r="AQ7571" s="63">
        <f t="shared" si="760"/>
        <v>7571</v>
      </c>
      <c r="AR7571" s="72">
        <f t="shared" si="759"/>
        <v>0</v>
      </c>
    </row>
    <row r="7572" spans="35:44" x14ac:dyDescent="0.25">
      <c r="AI7572" s="72">
        <f t="shared" si="755"/>
        <v>0</v>
      </c>
      <c r="AJ7572" s="72">
        <f t="shared" si="756"/>
        <v>0</v>
      </c>
      <c r="AK7572" s="72">
        <f t="shared" si="757"/>
        <v>0</v>
      </c>
      <c r="AL7572" s="72">
        <f t="shared" si="758"/>
        <v>0</v>
      </c>
      <c r="AQ7572" s="63">
        <f t="shared" si="760"/>
        <v>7572</v>
      </c>
      <c r="AR7572" s="72">
        <f t="shared" si="759"/>
        <v>0</v>
      </c>
    </row>
    <row r="7573" spans="35:44" x14ac:dyDescent="0.25">
      <c r="AI7573" s="72">
        <f t="shared" si="755"/>
        <v>0</v>
      </c>
      <c r="AJ7573" s="72">
        <f t="shared" si="756"/>
        <v>0</v>
      </c>
      <c r="AK7573" s="72">
        <f t="shared" si="757"/>
        <v>0</v>
      </c>
      <c r="AL7573" s="72">
        <f t="shared" si="758"/>
        <v>0</v>
      </c>
      <c r="AQ7573" s="63">
        <f t="shared" si="760"/>
        <v>7573</v>
      </c>
      <c r="AR7573" s="72">
        <f t="shared" si="759"/>
        <v>0</v>
      </c>
    </row>
    <row r="7574" spans="35:44" x14ac:dyDescent="0.25">
      <c r="AI7574" s="72">
        <f t="shared" si="755"/>
        <v>0</v>
      </c>
      <c r="AJ7574" s="72">
        <f t="shared" si="756"/>
        <v>0</v>
      </c>
      <c r="AK7574" s="72">
        <f t="shared" si="757"/>
        <v>0</v>
      </c>
      <c r="AL7574" s="72">
        <f t="shared" si="758"/>
        <v>0</v>
      </c>
      <c r="AQ7574" s="63">
        <f t="shared" si="760"/>
        <v>7574</v>
      </c>
      <c r="AR7574" s="72">
        <f t="shared" si="759"/>
        <v>0</v>
      </c>
    </row>
    <row r="7575" spans="35:44" x14ac:dyDescent="0.25">
      <c r="AI7575" s="72">
        <f t="shared" si="755"/>
        <v>0</v>
      </c>
      <c r="AJ7575" s="72">
        <f t="shared" si="756"/>
        <v>0</v>
      </c>
      <c r="AK7575" s="72">
        <f t="shared" si="757"/>
        <v>0</v>
      </c>
      <c r="AL7575" s="72">
        <f t="shared" si="758"/>
        <v>0</v>
      </c>
      <c r="AQ7575" s="63">
        <f t="shared" si="760"/>
        <v>7575</v>
      </c>
      <c r="AR7575" s="72">
        <f t="shared" si="759"/>
        <v>0</v>
      </c>
    </row>
    <row r="7576" spans="35:44" x14ac:dyDescent="0.25">
      <c r="AI7576" s="72">
        <f t="shared" si="755"/>
        <v>0</v>
      </c>
      <c r="AJ7576" s="72">
        <f t="shared" si="756"/>
        <v>0</v>
      </c>
      <c r="AK7576" s="72">
        <f t="shared" si="757"/>
        <v>0</v>
      </c>
      <c r="AL7576" s="72">
        <f t="shared" si="758"/>
        <v>0</v>
      </c>
      <c r="AQ7576" s="63">
        <f t="shared" si="760"/>
        <v>7576</v>
      </c>
      <c r="AR7576" s="72">
        <f t="shared" si="759"/>
        <v>0</v>
      </c>
    </row>
    <row r="7577" spans="35:44" x14ac:dyDescent="0.25">
      <c r="AI7577" s="72">
        <f t="shared" si="755"/>
        <v>0</v>
      </c>
      <c r="AJ7577" s="72">
        <f t="shared" si="756"/>
        <v>0</v>
      </c>
      <c r="AK7577" s="72">
        <f t="shared" si="757"/>
        <v>0</v>
      </c>
      <c r="AL7577" s="72">
        <f t="shared" si="758"/>
        <v>0</v>
      </c>
      <c r="AQ7577" s="63">
        <f t="shared" si="760"/>
        <v>7577</v>
      </c>
      <c r="AR7577" s="72">
        <f t="shared" si="759"/>
        <v>0</v>
      </c>
    </row>
    <row r="7578" spans="35:44" x14ac:dyDescent="0.25">
      <c r="AI7578" s="72">
        <f t="shared" si="755"/>
        <v>0</v>
      </c>
      <c r="AJ7578" s="72">
        <f t="shared" si="756"/>
        <v>0</v>
      </c>
      <c r="AK7578" s="72">
        <f t="shared" si="757"/>
        <v>0</v>
      </c>
      <c r="AL7578" s="72">
        <f t="shared" si="758"/>
        <v>0</v>
      </c>
      <c r="AQ7578" s="63">
        <f t="shared" si="760"/>
        <v>7578</v>
      </c>
      <c r="AR7578" s="72">
        <f t="shared" si="759"/>
        <v>0</v>
      </c>
    </row>
    <row r="7579" spans="35:44" x14ac:dyDescent="0.25">
      <c r="AI7579" s="72">
        <f t="shared" si="755"/>
        <v>0</v>
      </c>
      <c r="AJ7579" s="72">
        <f t="shared" si="756"/>
        <v>0</v>
      </c>
      <c r="AK7579" s="72">
        <f t="shared" si="757"/>
        <v>0</v>
      </c>
      <c r="AL7579" s="72">
        <f t="shared" si="758"/>
        <v>0</v>
      </c>
      <c r="AQ7579" s="63">
        <f t="shared" si="760"/>
        <v>7579</v>
      </c>
      <c r="AR7579" s="72">
        <f t="shared" si="759"/>
        <v>0</v>
      </c>
    </row>
    <row r="7580" spans="35:44" x14ac:dyDescent="0.25">
      <c r="AI7580" s="72">
        <f t="shared" si="755"/>
        <v>0</v>
      </c>
      <c r="AJ7580" s="72">
        <f t="shared" si="756"/>
        <v>0</v>
      </c>
      <c r="AK7580" s="72">
        <f t="shared" si="757"/>
        <v>0</v>
      </c>
      <c r="AL7580" s="72">
        <f t="shared" si="758"/>
        <v>0</v>
      </c>
      <c r="AQ7580" s="63">
        <f t="shared" si="760"/>
        <v>7580</v>
      </c>
      <c r="AR7580" s="72">
        <f t="shared" si="759"/>
        <v>0</v>
      </c>
    </row>
    <row r="7581" spans="35:44" x14ac:dyDescent="0.25">
      <c r="AI7581" s="72">
        <f t="shared" si="755"/>
        <v>0</v>
      </c>
      <c r="AJ7581" s="72">
        <f t="shared" si="756"/>
        <v>0</v>
      </c>
      <c r="AK7581" s="72">
        <f t="shared" si="757"/>
        <v>0</v>
      </c>
      <c r="AL7581" s="72">
        <f t="shared" si="758"/>
        <v>0</v>
      </c>
      <c r="AQ7581" s="63">
        <f t="shared" si="760"/>
        <v>7581</v>
      </c>
      <c r="AR7581" s="72">
        <f t="shared" si="759"/>
        <v>0</v>
      </c>
    </row>
    <row r="7582" spans="35:44" x14ac:dyDescent="0.25">
      <c r="AI7582" s="72">
        <f t="shared" si="755"/>
        <v>0</v>
      </c>
      <c r="AJ7582" s="72">
        <f t="shared" si="756"/>
        <v>0</v>
      </c>
      <c r="AK7582" s="72">
        <f t="shared" si="757"/>
        <v>0</v>
      </c>
      <c r="AL7582" s="72">
        <f t="shared" si="758"/>
        <v>0</v>
      </c>
      <c r="AQ7582" s="63">
        <f t="shared" si="760"/>
        <v>7582</v>
      </c>
      <c r="AR7582" s="72">
        <f t="shared" si="759"/>
        <v>0</v>
      </c>
    </row>
    <row r="7583" spans="35:44" x14ac:dyDescent="0.25">
      <c r="AI7583" s="72">
        <f t="shared" ref="AI7583:AI7646" si="761">D7583*(C7583-C7582)*86400*$B$16</f>
        <v>0</v>
      </c>
      <c r="AJ7583" s="72">
        <f t="shared" ref="AJ7583:AJ7646" si="762">ROUNDUP((C7583-$C$1)/7,0)</f>
        <v>0</v>
      </c>
      <c r="AK7583" s="72">
        <f t="shared" ref="AK7583:AK7646" si="763">ROUNDUP((C7583-$C$1)/1,0)</f>
        <v>0</v>
      </c>
      <c r="AL7583" s="72">
        <f t="shared" ref="AL7583:AL7646" si="764">ROUNDUP((C7583-$C$1)*24,0)</f>
        <v>0</v>
      </c>
      <c r="AQ7583" s="63">
        <f t="shared" si="760"/>
        <v>7583</v>
      </c>
      <c r="AR7583" s="72">
        <f t="shared" si="759"/>
        <v>0</v>
      </c>
    </row>
    <row r="7584" spans="35:44" x14ac:dyDescent="0.25">
      <c r="AI7584" s="72">
        <f t="shared" si="761"/>
        <v>0</v>
      </c>
      <c r="AJ7584" s="72">
        <f t="shared" si="762"/>
        <v>0</v>
      </c>
      <c r="AK7584" s="72">
        <f t="shared" si="763"/>
        <v>0</v>
      </c>
      <c r="AL7584" s="72">
        <f t="shared" si="764"/>
        <v>0</v>
      </c>
      <c r="AQ7584" s="63">
        <f t="shared" si="760"/>
        <v>7584</v>
      </c>
      <c r="AR7584" s="72">
        <f t="shared" si="759"/>
        <v>0</v>
      </c>
    </row>
    <row r="7585" spans="35:44" x14ac:dyDescent="0.25">
      <c r="AI7585" s="72">
        <f t="shared" si="761"/>
        <v>0</v>
      </c>
      <c r="AJ7585" s="72">
        <f t="shared" si="762"/>
        <v>0</v>
      </c>
      <c r="AK7585" s="72">
        <f t="shared" si="763"/>
        <v>0</v>
      </c>
      <c r="AL7585" s="72">
        <f t="shared" si="764"/>
        <v>0</v>
      </c>
      <c r="AQ7585" s="63">
        <f t="shared" si="760"/>
        <v>7585</v>
      </c>
      <c r="AR7585" s="72">
        <f t="shared" si="759"/>
        <v>0</v>
      </c>
    </row>
    <row r="7586" spans="35:44" x14ac:dyDescent="0.25">
      <c r="AI7586" s="72">
        <f t="shared" si="761"/>
        <v>0</v>
      </c>
      <c r="AJ7586" s="72">
        <f t="shared" si="762"/>
        <v>0</v>
      </c>
      <c r="AK7586" s="72">
        <f t="shared" si="763"/>
        <v>0</v>
      </c>
      <c r="AL7586" s="72">
        <f t="shared" si="764"/>
        <v>0</v>
      </c>
      <c r="AQ7586" s="63">
        <f t="shared" si="760"/>
        <v>7586</v>
      </c>
      <c r="AR7586" s="72">
        <f t="shared" si="759"/>
        <v>0</v>
      </c>
    </row>
    <row r="7587" spans="35:44" x14ac:dyDescent="0.25">
      <c r="AI7587" s="72">
        <f t="shared" si="761"/>
        <v>0</v>
      </c>
      <c r="AJ7587" s="72">
        <f t="shared" si="762"/>
        <v>0</v>
      </c>
      <c r="AK7587" s="72">
        <f t="shared" si="763"/>
        <v>0</v>
      </c>
      <c r="AL7587" s="72">
        <f t="shared" si="764"/>
        <v>0</v>
      </c>
      <c r="AQ7587" s="63">
        <f t="shared" si="760"/>
        <v>7587</v>
      </c>
      <c r="AR7587" s="72">
        <f t="shared" si="759"/>
        <v>0</v>
      </c>
    </row>
    <row r="7588" spans="35:44" x14ac:dyDescent="0.25">
      <c r="AI7588" s="72">
        <f t="shared" si="761"/>
        <v>0</v>
      </c>
      <c r="AJ7588" s="72">
        <f t="shared" si="762"/>
        <v>0</v>
      </c>
      <c r="AK7588" s="72">
        <f t="shared" si="763"/>
        <v>0</v>
      </c>
      <c r="AL7588" s="72">
        <f t="shared" si="764"/>
        <v>0</v>
      </c>
      <c r="AQ7588" s="63">
        <f t="shared" si="760"/>
        <v>7588</v>
      </c>
      <c r="AR7588" s="72">
        <f t="shared" si="759"/>
        <v>0</v>
      </c>
    </row>
    <row r="7589" spans="35:44" x14ac:dyDescent="0.25">
      <c r="AI7589" s="72">
        <f t="shared" si="761"/>
        <v>0</v>
      </c>
      <c r="AJ7589" s="72">
        <f t="shared" si="762"/>
        <v>0</v>
      </c>
      <c r="AK7589" s="72">
        <f t="shared" si="763"/>
        <v>0</v>
      </c>
      <c r="AL7589" s="72">
        <f t="shared" si="764"/>
        <v>0</v>
      </c>
      <c r="AQ7589" s="63">
        <f t="shared" si="760"/>
        <v>7589</v>
      </c>
      <c r="AR7589" s="72">
        <f t="shared" si="759"/>
        <v>0</v>
      </c>
    </row>
    <row r="7590" spans="35:44" x14ac:dyDescent="0.25">
      <c r="AI7590" s="72">
        <f t="shared" si="761"/>
        <v>0</v>
      </c>
      <c r="AJ7590" s="72">
        <f t="shared" si="762"/>
        <v>0</v>
      </c>
      <c r="AK7590" s="72">
        <f t="shared" si="763"/>
        <v>0</v>
      </c>
      <c r="AL7590" s="72">
        <f t="shared" si="764"/>
        <v>0</v>
      </c>
      <c r="AQ7590" s="63">
        <f t="shared" si="760"/>
        <v>7590</v>
      </c>
      <c r="AR7590" s="72">
        <f t="shared" si="759"/>
        <v>0</v>
      </c>
    </row>
    <row r="7591" spans="35:44" x14ac:dyDescent="0.25">
      <c r="AI7591" s="72">
        <f t="shared" si="761"/>
        <v>0</v>
      </c>
      <c r="AJ7591" s="72">
        <f t="shared" si="762"/>
        <v>0</v>
      </c>
      <c r="AK7591" s="72">
        <f t="shared" si="763"/>
        <v>0</v>
      </c>
      <c r="AL7591" s="72">
        <f t="shared" si="764"/>
        <v>0</v>
      </c>
      <c r="AQ7591" s="63">
        <f t="shared" si="760"/>
        <v>7591</v>
      </c>
      <c r="AR7591" s="72">
        <f t="shared" si="759"/>
        <v>0</v>
      </c>
    </row>
    <row r="7592" spans="35:44" x14ac:dyDescent="0.25">
      <c r="AI7592" s="72">
        <f t="shared" si="761"/>
        <v>0</v>
      </c>
      <c r="AJ7592" s="72">
        <f t="shared" si="762"/>
        <v>0</v>
      </c>
      <c r="AK7592" s="72">
        <f t="shared" si="763"/>
        <v>0</v>
      </c>
      <c r="AL7592" s="72">
        <f t="shared" si="764"/>
        <v>0</v>
      </c>
      <c r="AQ7592" s="63">
        <f t="shared" si="760"/>
        <v>7592</v>
      </c>
      <c r="AR7592" s="72">
        <f t="shared" si="759"/>
        <v>0</v>
      </c>
    </row>
    <row r="7593" spans="35:44" x14ac:dyDescent="0.25">
      <c r="AI7593" s="72">
        <f t="shared" si="761"/>
        <v>0</v>
      </c>
      <c r="AJ7593" s="72">
        <f t="shared" si="762"/>
        <v>0</v>
      </c>
      <c r="AK7593" s="72">
        <f t="shared" si="763"/>
        <v>0</v>
      </c>
      <c r="AL7593" s="72">
        <f t="shared" si="764"/>
        <v>0</v>
      </c>
      <c r="AQ7593" s="63">
        <f t="shared" si="760"/>
        <v>7593</v>
      </c>
      <c r="AR7593" s="72">
        <f t="shared" si="759"/>
        <v>0</v>
      </c>
    </row>
    <row r="7594" spans="35:44" x14ac:dyDescent="0.25">
      <c r="AI7594" s="72">
        <f t="shared" si="761"/>
        <v>0</v>
      </c>
      <c r="AJ7594" s="72">
        <f t="shared" si="762"/>
        <v>0</v>
      </c>
      <c r="AK7594" s="72">
        <f t="shared" si="763"/>
        <v>0</v>
      </c>
      <c r="AL7594" s="72">
        <f t="shared" si="764"/>
        <v>0</v>
      </c>
      <c r="AQ7594" s="63">
        <f t="shared" si="760"/>
        <v>7594</v>
      </c>
      <c r="AR7594" s="72">
        <f t="shared" si="759"/>
        <v>0</v>
      </c>
    </row>
    <row r="7595" spans="35:44" x14ac:dyDescent="0.25">
      <c r="AI7595" s="72">
        <f t="shared" si="761"/>
        <v>0</v>
      </c>
      <c r="AJ7595" s="72">
        <f t="shared" si="762"/>
        <v>0</v>
      </c>
      <c r="AK7595" s="72">
        <f t="shared" si="763"/>
        <v>0</v>
      </c>
      <c r="AL7595" s="72">
        <f t="shared" si="764"/>
        <v>0</v>
      </c>
      <c r="AQ7595" s="63">
        <f t="shared" si="760"/>
        <v>7595</v>
      </c>
      <c r="AR7595" s="72">
        <f t="shared" si="759"/>
        <v>0</v>
      </c>
    </row>
    <row r="7596" spans="35:44" x14ac:dyDescent="0.25">
      <c r="AI7596" s="72">
        <f t="shared" si="761"/>
        <v>0</v>
      </c>
      <c r="AJ7596" s="72">
        <f t="shared" si="762"/>
        <v>0</v>
      </c>
      <c r="AK7596" s="72">
        <f t="shared" si="763"/>
        <v>0</v>
      </c>
      <c r="AL7596" s="72">
        <f t="shared" si="764"/>
        <v>0</v>
      </c>
      <c r="AQ7596" s="63">
        <f t="shared" si="760"/>
        <v>7596</v>
      </c>
      <c r="AR7596" s="72">
        <f t="shared" si="759"/>
        <v>0</v>
      </c>
    </row>
    <row r="7597" spans="35:44" x14ac:dyDescent="0.25">
      <c r="AI7597" s="72">
        <f t="shared" si="761"/>
        <v>0</v>
      </c>
      <c r="AJ7597" s="72">
        <f t="shared" si="762"/>
        <v>0</v>
      </c>
      <c r="AK7597" s="72">
        <f t="shared" si="763"/>
        <v>0</v>
      </c>
      <c r="AL7597" s="72">
        <f t="shared" si="764"/>
        <v>0</v>
      </c>
      <c r="AQ7597" s="63">
        <f t="shared" si="760"/>
        <v>7597</v>
      </c>
      <c r="AR7597" s="72">
        <f t="shared" si="759"/>
        <v>0</v>
      </c>
    </row>
    <row r="7598" spans="35:44" x14ac:dyDescent="0.25">
      <c r="AI7598" s="72">
        <f t="shared" si="761"/>
        <v>0</v>
      </c>
      <c r="AJ7598" s="72">
        <f t="shared" si="762"/>
        <v>0</v>
      </c>
      <c r="AK7598" s="72">
        <f t="shared" si="763"/>
        <v>0</v>
      </c>
      <c r="AL7598" s="72">
        <f t="shared" si="764"/>
        <v>0</v>
      </c>
      <c r="AQ7598" s="63">
        <f t="shared" si="760"/>
        <v>7598</v>
      </c>
      <c r="AR7598" s="72">
        <f t="shared" si="759"/>
        <v>0</v>
      </c>
    </row>
    <row r="7599" spans="35:44" x14ac:dyDescent="0.25">
      <c r="AI7599" s="72">
        <f t="shared" si="761"/>
        <v>0</v>
      </c>
      <c r="AJ7599" s="72">
        <f t="shared" si="762"/>
        <v>0</v>
      </c>
      <c r="AK7599" s="72">
        <f t="shared" si="763"/>
        <v>0</v>
      </c>
      <c r="AL7599" s="72">
        <f t="shared" si="764"/>
        <v>0</v>
      </c>
      <c r="AQ7599" s="63">
        <f t="shared" si="760"/>
        <v>7599</v>
      </c>
      <c r="AR7599" s="72">
        <f t="shared" si="759"/>
        <v>0</v>
      </c>
    </row>
    <row r="7600" spans="35:44" x14ac:dyDescent="0.25">
      <c r="AI7600" s="72">
        <f t="shared" si="761"/>
        <v>0</v>
      </c>
      <c r="AJ7600" s="72">
        <f t="shared" si="762"/>
        <v>0</v>
      </c>
      <c r="AK7600" s="72">
        <f t="shared" si="763"/>
        <v>0</v>
      </c>
      <c r="AL7600" s="72">
        <f t="shared" si="764"/>
        <v>0</v>
      </c>
      <c r="AQ7600" s="63">
        <f t="shared" si="760"/>
        <v>7600</v>
      </c>
      <c r="AR7600" s="72">
        <f t="shared" si="759"/>
        <v>0</v>
      </c>
    </row>
    <row r="7601" spans="35:44" x14ac:dyDescent="0.25">
      <c r="AI7601" s="72">
        <f t="shared" si="761"/>
        <v>0</v>
      </c>
      <c r="AJ7601" s="72">
        <f t="shared" si="762"/>
        <v>0</v>
      </c>
      <c r="AK7601" s="72">
        <f t="shared" si="763"/>
        <v>0</v>
      </c>
      <c r="AL7601" s="72">
        <f t="shared" si="764"/>
        <v>0</v>
      </c>
      <c r="AQ7601" s="63">
        <f t="shared" si="760"/>
        <v>7601</v>
      </c>
      <c r="AR7601" s="72">
        <f t="shared" si="759"/>
        <v>0</v>
      </c>
    </row>
    <row r="7602" spans="35:44" x14ac:dyDescent="0.25">
      <c r="AI7602" s="72">
        <f t="shared" si="761"/>
        <v>0</v>
      </c>
      <c r="AJ7602" s="72">
        <f t="shared" si="762"/>
        <v>0</v>
      </c>
      <c r="AK7602" s="72">
        <f t="shared" si="763"/>
        <v>0</v>
      </c>
      <c r="AL7602" s="72">
        <f t="shared" si="764"/>
        <v>0</v>
      </c>
      <c r="AQ7602" s="63">
        <f t="shared" si="760"/>
        <v>7602</v>
      </c>
      <c r="AR7602" s="72">
        <f t="shared" si="759"/>
        <v>0</v>
      </c>
    </row>
    <row r="7603" spans="35:44" x14ac:dyDescent="0.25">
      <c r="AI7603" s="72">
        <f t="shared" si="761"/>
        <v>0</v>
      </c>
      <c r="AJ7603" s="72">
        <f t="shared" si="762"/>
        <v>0</v>
      </c>
      <c r="AK7603" s="72">
        <f t="shared" si="763"/>
        <v>0</v>
      </c>
      <c r="AL7603" s="72">
        <f t="shared" si="764"/>
        <v>0</v>
      </c>
      <c r="AQ7603" s="63">
        <f t="shared" si="760"/>
        <v>7603</v>
      </c>
      <c r="AR7603" s="72">
        <f t="shared" si="759"/>
        <v>0</v>
      </c>
    </row>
    <row r="7604" spans="35:44" x14ac:dyDescent="0.25">
      <c r="AI7604" s="72">
        <f t="shared" si="761"/>
        <v>0</v>
      </c>
      <c r="AJ7604" s="72">
        <f t="shared" si="762"/>
        <v>0</v>
      </c>
      <c r="AK7604" s="72">
        <f t="shared" si="763"/>
        <v>0</v>
      </c>
      <c r="AL7604" s="72">
        <f t="shared" si="764"/>
        <v>0</v>
      </c>
      <c r="AQ7604" s="63">
        <f t="shared" si="760"/>
        <v>7604</v>
      </c>
      <c r="AR7604" s="72">
        <f t="shared" si="759"/>
        <v>0</v>
      </c>
    </row>
    <row r="7605" spans="35:44" x14ac:dyDescent="0.25">
      <c r="AI7605" s="72">
        <f t="shared" si="761"/>
        <v>0</v>
      </c>
      <c r="AJ7605" s="72">
        <f t="shared" si="762"/>
        <v>0</v>
      </c>
      <c r="AK7605" s="72">
        <f t="shared" si="763"/>
        <v>0</v>
      </c>
      <c r="AL7605" s="72">
        <f t="shared" si="764"/>
        <v>0</v>
      </c>
      <c r="AQ7605" s="63">
        <f t="shared" si="760"/>
        <v>7605</v>
      </c>
      <c r="AR7605" s="72">
        <f t="shared" si="759"/>
        <v>0</v>
      </c>
    </row>
    <row r="7606" spans="35:44" x14ac:dyDescent="0.25">
      <c r="AI7606" s="72">
        <f t="shared" si="761"/>
        <v>0</v>
      </c>
      <c r="AJ7606" s="72">
        <f t="shared" si="762"/>
        <v>0</v>
      </c>
      <c r="AK7606" s="72">
        <f t="shared" si="763"/>
        <v>0</v>
      </c>
      <c r="AL7606" s="72">
        <f t="shared" si="764"/>
        <v>0</v>
      </c>
      <c r="AQ7606" s="63">
        <f t="shared" si="760"/>
        <v>7606</v>
      </c>
      <c r="AR7606" s="72">
        <f t="shared" si="759"/>
        <v>0</v>
      </c>
    </row>
    <row r="7607" spans="35:44" x14ac:dyDescent="0.25">
      <c r="AI7607" s="72">
        <f t="shared" si="761"/>
        <v>0</v>
      </c>
      <c r="AJ7607" s="72">
        <f t="shared" si="762"/>
        <v>0</v>
      </c>
      <c r="AK7607" s="72">
        <f t="shared" si="763"/>
        <v>0</v>
      </c>
      <c r="AL7607" s="72">
        <f t="shared" si="764"/>
        <v>0</v>
      </c>
      <c r="AQ7607" s="63">
        <f t="shared" si="760"/>
        <v>7607</v>
      </c>
      <c r="AR7607" s="72">
        <f t="shared" si="759"/>
        <v>0</v>
      </c>
    </row>
    <row r="7608" spans="35:44" x14ac:dyDescent="0.25">
      <c r="AI7608" s="72">
        <f t="shared" si="761"/>
        <v>0</v>
      </c>
      <c r="AJ7608" s="72">
        <f t="shared" si="762"/>
        <v>0</v>
      </c>
      <c r="AK7608" s="72">
        <f t="shared" si="763"/>
        <v>0</v>
      </c>
      <c r="AL7608" s="72">
        <f t="shared" si="764"/>
        <v>0</v>
      </c>
      <c r="AQ7608" s="63">
        <f t="shared" si="760"/>
        <v>7608</v>
      </c>
      <c r="AR7608" s="72">
        <f t="shared" si="759"/>
        <v>0</v>
      </c>
    </row>
    <row r="7609" spans="35:44" x14ac:dyDescent="0.25">
      <c r="AI7609" s="72">
        <f t="shared" si="761"/>
        <v>0</v>
      </c>
      <c r="AJ7609" s="72">
        <f t="shared" si="762"/>
        <v>0</v>
      </c>
      <c r="AK7609" s="72">
        <f t="shared" si="763"/>
        <v>0</v>
      </c>
      <c r="AL7609" s="72">
        <f t="shared" si="764"/>
        <v>0</v>
      </c>
      <c r="AQ7609" s="63">
        <f t="shared" si="760"/>
        <v>7609</v>
      </c>
      <c r="AR7609" s="72">
        <f t="shared" si="759"/>
        <v>0</v>
      </c>
    </row>
    <row r="7610" spans="35:44" x14ac:dyDescent="0.25">
      <c r="AI7610" s="72">
        <f t="shared" si="761"/>
        <v>0</v>
      </c>
      <c r="AJ7610" s="72">
        <f t="shared" si="762"/>
        <v>0</v>
      </c>
      <c r="AK7610" s="72">
        <f t="shared" si="763"/>
        <v>0</v>
      </c>
      <c r="AL7610" s="72">
        <f t="shared" si="764"/>
        <v>0</v>
      </c>
      <c r="AQ7610" s="63">
        <f t="shared" si="760"/>
        <v>7610</v>
      </c>
      <c r="AR7610" s="72">
        <f t="shared" si="759"/>
        <v>0</v>
      </c>
    </row>
    <row r="7611" spans="35:44" x14ac:dyDescent="0.25">
      <c r="AI7611" s="72">
        <f t="shared" si="761"/>
        <v>0</v>
      </c>
      <c r="AJ7611" s="72">
        <f t="shared" si="762"/>
        <v>0</v>
      </c>
      <c r="AK7611" s="72">
        <f t="shared" si="763"/>
        <v>0</v>
      </c>
      <c r="AL7611" s="72">
        <f t="shared" si="764"/>
        <v>0</v>
      </c>
      <c r="AQ7611" s="63">
        <f t="shared" si="760"/>
        <v>7611</v>
      </c>
      <c r="AR7611" s="72">
        <f t="shared" si="759"/>
        <v>0</v>
      </c>
    </row>
    <row r="7612" spans="35:44" x14ac:dyDescent="0.25">
      <c r="AI7612" s="72">
        <f t="shared" si="761"/>
        <v>0</v>
      </c>
      <c r="AJ7612" s="72">
        <f t="shared" si="762"/>
        <v>0</v>
      </c>
      <c r="AK7612" s="72">
        <f t="shared" si="763"/>
        <v>0</v>
      </c>
      <c r="AL7612" s="72">
        <f t="shared" si="764"/>
        <v>0</v>
      </c>
      <c r="AQ7612" s="63">
        <f t="shared" si="760"/>
        <v>7612</v>
      </c>
      <c r="AR7612" s="72">
        <f t="shared" si="759"/>
        <v>0</v>
      </c>
    </row>
    <row r="7613" spans="35:44" x14ac:dyDescent="0.25">
      <c r="AI7613" s="72">
        <f t="shared" si="761"/>
        <v>0</v>
      </c>
      <c r="AJ7613" s="72">
        <f t="shared" si="762"/>
        <v>0</v>
      </c>
      <c r="AK7613" s="72">
        <f t="shared" si="763"/>
        <v>0</v>
      </c>
      <c r="AL7613" s="72">
        <f t="shared" si="764"/>
        <v>0</v>
      </c>
      <c r="AQ7613" s="63">
        <f t="shared" si="760"/>
        <v>7613</v>
      </c>
      <c r="AR7613" s="72">
        <f t="shared" si="759"/>
        <v>0</v>
      </c>
    </row>
    <row r="7614" spans="35:44" x14ac:dyDescent="0.25">
      <c r="AI7614" s="72">
        <f t="shared" si="761"/>
        <v>0</v>
      </c>
      <c r="AJ7614" s="72">
        <f t="shared" si="762"/>
        <v>0</v>
      </c>
      <c r="AK7614" s="72">
        <f t="shared" si="763"/>
        <v>0</v>
      </c>
      <c r="AL7614" s="72">
        <f t="shared" si="764"/>
        <v>0</v>
      </c>
      <c r="AQ7614" s="63">
        <f t="shared" si="760"/>
        <v>7614</v>
      </c>
      <c r="AR7614" s="72">
        <f t="shared" si="759"/>
        <v>0</v>
      </c>
    </row>
    <row r="7615" spans="35:44" x14ac:dyDescent="0.25">
      <c r="AI7615" s="72">
        <f t="shared" si="761"/>
        <v>0</v>
      </c>
      <c r="AJ7615" s="72">
        <f t="shared" si="762"/>
        <v>0</v>
      </c>
      <c r="AK7615" s="72">
        <f t="shared" si="763"/>
        <v>0</v>
      </c>
      <c r="AL7615" s="72">
        <f t="shared" si="764"/>
        <v>0</v>
      </c>
      <c r="AQ7615" s="63">
        <f t="shared" si="760"/>
        <v>7615</v>
      </c>
      <c r="AR7615" s="72">
        <f t="shared" si="759"/>
        <v>0</v>
      </c>
    </row>
    <row r="7616" spans="35:44" x14ac:dyDescent="0.25">
      <c r="AI7616" s="72">
        <f t="shared" si="761"/>
        <v>0</v>
      </c>
      <c r="AJ7616" s="72">
        <f t="shared" si="762"/>
        <v>0</v>
      </c>
      <c r="AK7616" s="72">
        <f t="shared" si="763"/>
        <v>0</v>
      </c>
      <c r="AL7616" s="72">
        <f t="shared" si="764"/>
        <v>0</v>
      </c>
      <c r="AQ7616" s="63">
        <f t="shared" si="760"/>
        <v>7616</v>
      </c>
      <c r="AR7616" s="72">
        <f t="shared" si="759"/>
        <v>0</v>
      </c>
    </row>
    <row r="7617" spans="35:44" x14ac:dyDescent="0.25">
      <c r="AI7617" s="72">
        <f t="shared" si="761"/>
        <v>0</v>
      </c>
      <c r="AJ7617" s="72">
        <f t="shared" si="762"/>
        <v>0</v>
      </c>
      <c r="AK7617" s="72">
        <f t="shared" si="763"/>
        <v>0</v>
      </c>
      <c r="AL7617" s="72">
        <f t="shared" si="764"/>
        <v>0</v>
      </c>
      <c r="AQ7617" s="63">
        <f t="shared" si="760"/>
        <v>7617</v>
      </c>
      <c r="AR7617" s="72">
        <f t="shared" ref="AR7617:AR7680" si="765">SUMIFS(AI:AI,AL:AL,AQ7617)</f>
        <v>0</v>
      </c>
    </row>
    <row r="7618" spans="35:44" x14ac:dyDescent="0.25">
      <c r="AI7618" s="72">
        <f t="shared" si="761"/>
        <v>0</v>
      </c>
      <c r="AJ7618" s="72">
        <f t="shared" si="762"/>
        <v>0</v>
      </c>
      <c r="AK7618" s="72">
        <f t="shared" si="763"/>
        <v>0</v>
      </c>
      <c r="AL7618" s="72">
        <f t="shared" si="764"/>
        <v>0</v>
      </c>
      <c r="AQ7618" s="63">
        <f t="shared" si="760"/>
        <v>7618</v>
      </c>
      <c r="AR7618" s="72">
        <f t="shared" si="765"/>
        <v>0</v>
      </c>
    </row>
    <row r="7619" spans="35:44" x14ac:dyDescent="0.25">
      <c r="AI7619" s="72">
        <f t="shared" si="761"/>
        <v>0</v>
      </c>
      <c r="AJ7619" s="72">
        <f t="shared" si="762"/>
        <v>0</v>
      </c>
      <c r="AK7619" s="72">
        <f t="shared" si="763"/>
        <v>0</v>
      </c>
      <c r="AL7619" s="72">
        <f t="shared" si="764"/>
        <v>0</v>
      </c>
      <c r="AQ7619" s="63">
        <f t="shared" ref="AQ7619:AQ7682" si="766">1+AQ7618</f>
        <v>7619</v>
      </c>
      <c r="AR7619" s="72">
        <f t="shared" si="765"/>
        <v>0</v>
      </c>
    </row>
    <row r="7620" spans="35:44" x14ac:dyDescent="0.25">
      <c r="AI7620" s="72">
        <f t="shared" si="761"/>
        <v>0</v>
      </c>
      <c r="AJ7620" s="72">
        <f t="shared" si="762"/>
        <v>0</v>
      </c>
      <c r="AK7620" s="72">
        <f t="shared" si="763"/>
        <v>0</v>
      </c>
      <c r="AL7620" s="72">
        <f t="shared" si="764"/>
        <v>0</v>
      </c>
      <c r="AQ7620" s="63">
        <f t="shared" si="766"/>
        <v>7620</v>
      </c>
      <c r="AR7620" s="72">
        <f t="shared" si="765"/>
        <v>0</v>
      </c>
    </row>
    <row r="7621" spans="35:44" x14ac:dyDescent="0.25">
      <c r="AI7621" s="72">
        <f t="shared" si="761"/>
        <v>0</v>
      </c>
      <c r="AJ7621" s="72">
        <f t="shared" si="762"/>
        <v>0</v>
      </c>
      <c r="AK7621" s="72">
        <f t="shared" si="763"/>
        <v>0</v>
      </c>
      <c r="AL7621" s="72">
        <f t="shared" si="764"/>
        <v>0</v>
      </c>
      <c r="AQ7621" s="63">
        <f t="shared" si="766"/>
        <v>7621</v>
      </c>
      <c r="AR7621" s="72">
        <f t="shared" si="765"/>
        <v>0</v>
      </c>
    </row>
    <row r="7622" spans="35:44" x14ac:dyDescent="0.25">
      <c r="AI7622" s="72">
        <f t="shared" si="761"/>
        <v>0</v>
      </c>
      <c r="AJ7622" s="72">
        <f t="shared" si="762"/>
        <v>0</v>
      </c>
      <c r="AK7622" s="72">
        <f t="shared" si="763"/>
        <v>0</v>
      </c>
      <c r="AL7622" s="72">
        <f t="shared" si="764"/>
        <v>0</v>
      </c>
      <c r="AQ7622" s="63">
        <f t="shared" si="766"/>
        <v>7622</v>
      </c>
      <c r="AR7622" s="72">
        <f t="shared" si="765"/>
        <v>0</v>
      </c>
    </row>
    <row r="7623" spans="35:44" x14ac:dyDescent="0.25">
      <c r="AI7623" s="72">
        <f t="shared" si="761"/>
        <v>0</v>
      </c>
      <c r="AJ7623" s="72">
        <f t="shared" si="762"/>
        <v>0</v>
      </c>
      <c r="AK7623" s="72">
        <f t="shared" si="763"/>
        <v>0</v>
      </c>
      <c r="AL7623" s="72">
        <f t="shared" si="764"/>
        <v>0</v>
      </c>
      <c r="AQ7623" s="63">
        <f t="shared" si="766"/>
        <v>7623</v>
      </c>
      <c r="AR7623" s="72">
        <f t="shared" si="765"/>
        <v>0</v>
      </c>
    </row>
    <row r="7624" spans="35:44" x14ac:dyDescent="0.25">
      <c r="AI7624" s="72">
        <f t="shared" si="761"/>
        <v>0</v>
      </c>
      <c r="AJ7624" s="72">
        <f t="shared" si="762"/>
        <v>0</v>
      </c>
      <c r="AK7624" s="72">
        <f t="shared" si="763"/>
        <v>0</v>
      </c>
      <c r="AL7624" s="72">
        <f t="shared" si="764"/>
        <v>0</v>
      </c>
      <c r="AQ7624" s="63">
        <f t="shared" si="766"/>
        <v>7624</v>
      </c>
      <c r="AR7624" s="72">
        <f t="shared" si="765"/>
        <v>0</v>
      </c>
    </row>
    <row r="7625" spans="35:44" x14ac:dyDescent="0.25">
      <c r="AI7625" s="72">
        <f t="shared" si="761"/>
        <v>0</v>
      </c>
      <c r="AJ7625" s="72">
        <f t="shared" si="762"/>
        <v>0</v>
      </c>
      <c r="AK7625" s="72">
        <f t="shared" si="763"/>
        <v>0</v>
      </c>
      <c r="AL7625" s="72">
        <f t="shared" si="764"/>
        <v>0</v>
      </c>
      <c r="AQ7625" s="63">
        <f t="shared" si="766"/>
        <v>7625</v>
      </c>
      <c r="AR7625" s="72">
        <f t="shared" si="765"/>
        <v>0</v>
      </c>
    </row>
    <row r="7626" spans="35:44" x14ac:dyDescent="0.25">
      <c r="AI7626" s="72">
        <f t="shared" si="761"/>
        <v>0</v>
      </c>
      <c r="AJ7626" s="72">
        <f t="shared" si="762"/>
        <v>0</v>
      </c>
      <c r="AK7626" s="72">
        <f t="shared" si="763"/>
        <v>0</v>
      </c>
      <c r="AL7626" s="72">
        <f t="shared" si="764"/>
        <v>0</v>
      </c>
      <c r="AQ7626" s="63">
        <f t="shared" si="766"/>
        <v>7626</v>
      </c>
      <c r="AR7626" s="72">
        <f t="shared" si="765"/>
        <v>0</v>
      </c>
    </row>
    <row r="7627" spans="35:44" x14ac:dyDescent="0.25">
      <c r="AI7627" s="72">
        <f t="shared" si="761"/>
        <v>0</v>
      </c>
      <c r="AJ7627" s="72">
        <f t="shared" si="762"/>
        <v>0</v>
      </c>
      <c r="AK7627" s="72">
        <f t="shared" si="763"/>
        <v>0</v>
      </c>
      <c r="AL7627" s="72">
        <f t="shared" si="764"/>
        <v>0</v>
      </c>
      <c r="AQ7627" s="63">
        <f t="shared" si="766"/>
        <v>7627</v>
      </c>
      <c r="AR7627" s="72">
        <f t="shared" si="765"/>
        <v>0</v>
      </c>
    </row>
    <row r="7628" spans="35:44" x14ac:dyDescent="0.25">
      <c r="AI7628" s="72">
        <f t="shared" si="761"/>
        <v>0</v>
      </c>
      <c r="AJ7628" s="72">
        <f t="shared" si="762"/>
        <v>0</v>
      </c>
      <c r="AK7628" s="72">
        <f t="shared" si="763"/>
        <v>0</v>
      </c>
      <c r="AL7628" s="72">
        <f t="shared" si="764"/>
        <v>0</v>
      </c>
      <c r="AQ7628" s="63">
        <f t="shared" si="766"/>
        <v>7628</v>
      </c>
      <c r="AR7628" s="72">
        <f t="shared" si="765"/>
        <v>0</v>
      </c>
    </row>
    <row r="7629" spans="35:44" x14ac:dyDescent="0.25">
      <c r="AI7629" s="72">
        <f t="shared" si="761"/>
        <v>0</v>
      </c>
      <c r="AJ7629" s="72">
        <f t="shared" si="762"/>
        <v>0</v>
      </c>
      <c r="AK7629" s="72">
        <f t="shared" si="763"/>
        <v>0</v>
      </c>
      <c r="AL7629" s="72">
        <f t="shared" si="764"/>
        <v>0</v>
      </c>
      <c r="AQ7629" s="63">
        <f t="shared" si="766"/>
        <v>7629</v>
      </c>
      <c r="AR7629" s="72">
        <f t="shared" si="765"/>
        <v>0</v>
      </c>
    </row>
    <row r="7630" spans="35:44" x14ac:dyDescent="0.25">
      <c r="AI7630" s="72">
        <f t="shared" si="761"/>
        <v>0</v>
      </c>
      <c r="AJ7630" s="72">
        <f t="shared" si="762"/>
        <v>0</v>
      </c>
      <c r="AK7630" s="72">
        <f t="shared" si="763"/>
        <v>0</v>
      </c>
      <c r="AL7630" s="72">
        <f t="shared" si="764"/>
        <v>0</v>
      </c>
      <c r="AQ7630" s="63">
        <f t="shared" si="766"/>
        <v>7630</v>
      </c>
      <c r="AR7630" s="72">
        <f t="shared" si="765"/>
        <v>0</v>
      </c>
    </row>
    <row r="7631" spans="35:44" x14ac:dyDescent="0.25">
      <c r="AI7631" s="72">
        <f t="shared" si="761"/>
        <v>0</v>
      </c>
      <c r="AJ7631" s="72">
        <f t="shared" si="762"/>
        <v>0</v>
      </c>
      <c r="AK7631" s="72">
        <f t="shared" si="763"/>
        <v>0</v>
      </c>
      <c r="AL7631" s="72">
        <f t="shared" si="764"/>
        <v>0</v>
      </c>
      <c r="AQ7631" s="63">
        <f t="shared" si="766"/>
        <v>7631</v>
      </c>
      <c r="AR7631" s="72">
        <f t="shared" si="765"/>
        <v>0</v>
      </c>
    </row>
    <row r="7632" spans="35:44" x14ac:dyDescent="0.25">
      <c r="AI7632" s="72">
        <f t="shared" si="761"/>
        <v>0</v>
      </c>
      <c r="AJ7632" s="72">
        <f t="shared" si="762"/>
        <v>0</v>
      </c>
      <c r="AK7632" s="72">
        <f t="shared" si="763"/>
        <v>0</v>
      </c>
      <c r="AL7632" s="72">
        <f t="shared" si="764"/>
        <v>0</v>
      </c>
      <c r="AQ7632" s="63">
        <f t="shared" si="766"/>
        <v>7632</v>
      </c>
      <c r="AR7632" s="72">
        <f t="shared" si="765"/>
        <v>0</v>
      </c>
    </row>
    <row r="7633" spans="35:44" x14ac:dyDescent="0.25">
      <c r="AI7633" s="72">
        <f t="shared" si="761"/>
        <v>0</v>
      </c>
      <c r="AJ7633" s="72">
        <f t="shared" si="762"/>
        <v>0</v>
      </c>
      <c r="AK7633" s="72">
        <f t="shared" si="763"/>
        <v>0</v>
      </c>
      <c r="AL7633" s="72">
        <f t="shared" si="764"/>
        <v>0</v>
      </c>
      <c r="AQ7633" s="63">
        <f t="shared" si="766"/>
        <v>7633</v>
      </c>
      <c r="AR7633" s="72">
        <f t="shared" si="765"/>
        <v>0</v>
      </c>
    </row>
    <row r="7634" spans="35:44" x14ac:dyDescent="0.25">
      <c r="AI7634" s="72">
        <f t="shared" si="761"/>
        <v>0</v>
      </c>
      <c r="AJ7634" s="72">
        <f t="shared" si="762"/>
        <v>0</v>
      </c>
      <c r="AK7634" s="72">
        <f t="shared" si="763"/>
        <v>0</v>
      </c>
      <c r="AL7634" s="72">
        <f t="shared" si="764"/>
        <v>0</v>
      </c>
      <c r="AQ7634" s="63">
        <f t="shared" si="766"/>
        <v>7634</v>
      </c>
      <c r="AR7634" s="72">
        <f t="shared" si="765"/>
        <v>0</v>
      </c>
    </row>
    <row r="7635" spans="35:44" x14ac:dyDescent="0.25">
      <c r="AI7635" s="72">
        <f t="shared" si="761"/>
        <v>0</v>
      </c>
      <c r="AJ7635" s="72">
        <f t="shared" si="762"/>
        <v>0</v>
      </c>
      <c r="AK7635" s="72">
        <f t="shared" si="763"/>
        <v>0</v>
      </c>
      <c r="AL7635" s="72">
        <f t="shared" si="764"/>
        <v>0</v>
      </c>
      <c r="AQ7635" s="63">
        <f t="shared" si="766"/>
        <v>7635</v>
      </c>
      <c r="AR7635" s="72">
        <f t="shared" si="765"/>
        <v>0</v>
      </c>
    </row>
    <row r="7636" spans="35:44" x14ac:dyDescent="0.25">
      <c r="AI7636" s="72">
        <f t="shared" si="761"/>
        <v>0</v>
      </c>
      <c r="AJ7636" s="72">
        <f t="shared" si="762"/>
        <v>0</v>
      </c>
      <c r="AK7636" s="72">
        <f t="shared" si="763"/>
        <v>0</v>
      </c>
      <c r="AL7636" s="72">
        <f t="shared" si="764"/>
        <v>0</v>
      </c>
      <c r="AQ7636" s="63">
        <f t="shared" si="766"/>
        <v>7636</v>
      </c>
      <c r="AR7636" s="72">
        <f t="shared" si="765"/>
        <v>0</v>
      </c>
    </row>
    <row r="7637" spans="35:44" x14ac:dyDescent="0.25">
      <c r="AI7637" s="72">
        <f t="shared" si="761"/>
        <v>0</v>
      </c>
      <c r="AJ7637" s="72">
        <f t="shared" si="762"/>
        <v>0</v>
      </c>
      <c r="AK7637" s="72">
        <f t="shared" si="763"/>
        <v>0</v>
      </c>
      <c r="AL7637" s="72">
        <f t="shared" si="764"/>
        <v>0</v>
      </c>
      <c r="AQ7637" s="63">
        <f t="shared" si="766"/>
        <v>7637</v>
      </c>
      <c r="AR7637" s="72">
        <f t="shared" si="765"/>
        <v>0</v>
      </c>
    </row>
    <row r="7638" spans="35:44" x14ac:dyDescent="0.25">
      <c r="AI7638" s="72">
        <f t="shared" si="761"/>
        <v>0</v>
      </c>
      <c r="AJ7638" s="72">
        <f t="shared" si="762"/>
        <v>0</v>
      </c>
      <c r="AK7638" s="72">
        <f t="shared" si="763"/>
        <v>0</v>
      </c>
      <c r="AL7638" s="72">
        <f t="shared" si="764"/>
        <v>0</v>
      </c>
      <c r="AQ7638" s="63">
        <f t="shared" si="766"/>
        <v>7638</v>
      </c>
      <c r="AR7638" s="72">
        <f t="shared" si="765"/>
        <v>0</v>
      </c>
    </row>
    <row r="7639" spans="35:44" x14ac:dyDescent="0.25">
      <c r="AI7639" s="72">
        <f t="shared" si="761"/>
        <v>0</v>
      </c>
      <c r="AJ7639" s="72">
        <f t="shared" si="762"/>
        <v>0</v>
      </c>
      <c r="AK7639" s="72">
        <f t="shared" si="763"/>
        <v>0</v>
      </c>
      <c r="AL7639" s="72">
        <f t="shared" si="764"/>
        <v>0</v>
      </c>
      <c r="AQ7639" s="63">
        <f t="shared" si="766"/>
        <v>7639</v>
      </c>
      <c r="AR7639" s="72">
        <f t="shared" si="765"/>
        <v>0</v>
      </c>
    </row>
    <row r="7640" spans="35:44" x14ac:dyDescent="0.25">
      <c r="AI7640" s="72">
        <f t="shared" si="761"/>
        <v>0</v>
      </c>
      <c r="AJ7640" s="72">
        <f t="shared" si="762"/>
        <v>0</v>
      </c>
      <c r="AK7640" s="72">
        <f t="shared" si="763"/>
        <v>0</v>
      </c>
      <c r="AL7640" s="72">
        <f t="shared" si="764"/>
        <v>0</v>
      </c>
      <c r="AQ7640" s="63">
        <f t="shared" si="766"/>
        <v>7640</v>
      </c>
      <c r="AR7640" s="72">
        <f t="shared" si="765"/>
        <v>0</v>
      </c>
    </row>
    <row r="7641" spans="35:44" x14ac:dyDescent="0.25">
      <c r="AI7641" s="72">
        <f t="shared" si="761"/>
        <v>0</v>
      </c>
      <c r="AJ7641" s="72">
        <f t="shared" si="762"/>
        <v>0</v>
      </c>
      <c r="AK7641" s="72">
        <f t="shared" si="763"/>
        <v>0</v>
      </c>
      <c r="AL7641" s="72">
        <f t="shared" si="764"/>
        <v>0</v>
      </c>
      <c r="AQ7641" s="63">
        <f t="shared" si="766"/>
        <v>7641</v>
      </c>
      <c r="AR7641" s="72">
        <f t="shared" si="765"/>
        <v>0</v>
      </c>
    </row>
    <row r="7642" spans="35:44" x14ac:dyDescent="0.25">
      <c r="AI7642" s="72">
        <f t="shared" si="761"/>
        <v>0</v>
      </c>
      <c r="AJ7642" s="72">
        <f t="shared" si="762"/>
        <v>0</v>
      </c>
      <c r="AK7642" s="72">
        <f t="shared" si="763"/>
        <v>0</v>
      </c>
      <c r="AL7642" s="72">
        <f t="shared" si="764"/>
        <v>0</v>
      </c>
      <c r="AQ7642" s="63">
        <f t="shared" si="766"/>
        <v>7642</v>
      </c>
      <c r="AR7642" s="72">
        <f t="shared" si="765"/>
        <v>0</v>
      </c>
    </row>
    <row r="7643" spans="35:44" x14ac:dyDescent="0.25">
      <c r="AI7643" s="72">
        <f t="shared" si="761"/>
        <v>0</v>
      </c>
      <c r="AJ7643" s="72">
        <f t="shared" si="762"/>
        <v>0</v>
      </c>
      <c r="AK7643" s="72">
        <f t="shared" si="763"/>
        <v>0</v>
      </c>
      <c r="AL7643" s="72">
        <f t="shared" si="764"/>
        <v>0</v>
      </c>
      <c r="AQ7643" s="63">
        <f t="shared" si="766"/>
        <v>7643</v>
      </c>
      <c r="AR7643" s="72">
        <f t="shared" si="765"/>
        <v>0</v>
      </c>
    </row>
    <row r="7644" spans="35:44" x14ac:dyDescent="0.25">
      <c r="AI7644" s="72">
        <f t="shared" si="761"/>
        <v>0</v>
      </c>
      <c r="AJ7644" s="72">
        <f t="shared" si="762"/>
        <v>0</v>
      </c>
      <c r="AK7644" s="72">
        <f t="shared" si="763"/>
        <v>0</v>
      </c>
      <c r="AL7644" s="72">
        <f t="shared" si="764"/>
        <v>0</v>
      </c>
      <c r="AQ7644" s="63">
        <f t="shared" si="766"/>
        <v>7644</v>
      </c>
      <c r="AR7644" s="72">
        <f t="shared" si="765"/>
        <v>0</v>
      </c>
    </row>
    <row r="7645" spans="35:44" x14ac:dyDescent="0.25">
      <c r="AI7645" s="72">
        <f t="shared" si="761"/>
        <v>0</v>
      </c>
      <c r="AJ7645" s="72">
        <f t="shared" si="762"/>
        <v>0</v>
      </c>
      <c r="AK7645" s="72">
        <f t="shared" si="763"/>
        <v>0</v>
      </c>
      <c r="AL7645" s="72">
        <f t="shared" si="764"/>
        <v>0</v>
      </c>
      <c r="AQ7645" s="63">
        <f t="shared" si="766"/>
        <v>7645</v>
      </c>
      <c r="AR7645" s="72">
        <f t="shared" si="765"/>
        <v>0</v>
      </c>
    </row>
    <row r="7646" spans="35:44" x14ac:dyDescent="0.25">
      <c r="AI7646" s="72">
        <f t="shared" si="761"/>
        <v>0</v>
      </c>
      <c r="AJ7646" s="72">
        <f t="shared" si="762"/>
        <v>0</v>
      </c>
      <c r="AK7646" s="72">
        <f t="shared" si="763"/>
        <v>0</v>
      </c>
      <c r="AL7646" s="72">
        <f t="shared" si="764"/>
        <v>0</v>
      </c>
      <c r="AQ7646" s="63">
        <f t="shared" si="766"/>
        <v>7646</v>
      </c>
      <c r="AR7646" s="72">
        <f t="shared" si="765"/>
        <v>0</v>
      </c>
    </row>
    <row r="7647" spans="35:44" x14ac:dyDescent="0.25">
      <c r="AI7647" s="72">
        <f t="shared" ref="AI7647:AI7710" si="767">D7647*(C7647-C7646)*86400*$B$16</f>
        <v>0</v>
      </c>
      <c r="AJ7647" s="72">
        <f t="shared" ref="AJ7647:AJ7710" si="768">ROUNDUP((C7647-$C$1)/7,0)</f>
        <v>0</v>
      </c>
      <c r="AK7647" s="72">
        <f t="shared" ref="AK7647:AK7710" si="769">ROUNDUP((C7647-$C$1)/1,0)</f>
        <v>0</v>
      </c>
      <c r="AL7647" s="72">
        <f t="shared" ref="AL7647:AL7710" si="770">ROUNDUP((C7647-$C$1)*24,0)</f>
        <v>0</v>
      </c>
      <c r="AQ7647" s="63">
        <f t="shared" si="766"/>
        <v>7647</v>
      </c>
      <c r="AR7647" s="72">
        <f t="shared" si="765"/>
        <v>0</v>
      </c>
    </row>
    <row r="7648" spans="35:44" x14ac:dyDescent="0.25">
      <c r="AI7648" s="72">
        <f t="shared" si="767"/>
        <v>0</v>
      </c>
      <c r="AJ7648" s="72">
        <f t="shared" si="768"/>
        <v>0</v>
      </c>
      <c r="AK7648" s="72">
        <f t="shared" si="769"/>
        <v>0</v>
      </c>
      <c r="AL7648" s="72">
        <f t="shared" si="770"/>
        <v>0</v>
      </c>
      <c r="AQ7648" s="63">
        <f t="shared" si="766"/>
        <v>7648</v>
      </c>
      <c r="AR7648" s="72">
        <f t="shared" si="765"/>
        <v>0</v>
      </c>
    </row>
    <row r="7649" spans="35:44" x14ac:dyDescent="0.25">
      <c r="AI7649" s="72">
        <f t="shared" si="767"/>
        <v>0</v>
      </c>
      <c r="AJ7649" s="72">
        <f t="shared" si="768"/>
        <v>0</v>
      </c>
      <c r="AK7649" s="72">
        <f t="shared" si="769"/>
        <v>0</v>
      </c>
      <c r="AL7649" s="72">
        <f t="shared" si="770"/>
        <v>0</v>
      </c>
      <c r="AQ7649" s="63">
        <f t="shared" si="766"/>
        <v>7649</v>
      </c>
      <c r="AR7649" s="72">
        <f t="shared" si="765"/>
        <v>0</v>
      </c>
    </row>
    <row r="7650" spans="35:44" x14ac:dyDescent="0.25">
      <c r="AI7650" s="72">
        <f t="shared" si="767"/>
        <v>0</v>
      </c>
      <c r="AJ7650" s="72">
        <f t="shared" si="768"/>
        <v>0</v>
      </c>
      <c r="AK7650" s="72">
        <f t="shared" si="769"/>
        <v>0</v>
      </c>
      <c r="AL7650" s="72">
        <f t="shared" si="770"/>
        <v>0</v>
      </c>
      <c r="AQ7650" s="63">
        <f t="shared" si="766"/>
        <v>7650</v>
      </c>
      <c r="AR7650" s="72">
        <f t="shared" si="765"/>
        <v>0</v>
      </c>
    </row>
    <row r="7651" spans="35:44" x14ac:dyDescent="0.25">
      <c r="AI7651" s="72">
        <f t="shared" si="767"/>
        <v>0</v>
      </c>
      <c r="AJ7651" s="72">
        <f t="shared" si="768"/>
        <v>0</v>
      </c>
      <c r="AK7651" s="72">
        <f t="shared" si="769"/>
        <v>0</v>
      </c>
      <c r="AL7651" s="72">
        <f t="shared" si="770"/>
        <v>0</v>
      </c>
      <c r="AQ7651" s="63">
        <f t="shared" si="766"/>
        <v>7651</v>
      </c>
      <c r="AR7651" s="72">
        <f t="shared" si="765"/>
        <v>0</v>
      </c>
    </row>
    <row r="7652" spans="35:44" x14ac:dyDescent="0.25">
      <c r="AI7652" s="72">
        <f t="shared" si="767"/>
        <v>0</v>
      </c>
      <c r="AJ7652" s="72">
        <f t="shared" si="768"/>
        <v>0</v>
      </c>
      <c r="AK7652" s="72">
        <f t="shared" si="769"/>
        <v>0</v>
      </c>
      <c r="AL7652" s="72">
        <f t="shared" si="770"/>
        <v>0</v>
      </c>
      <c r="AQ7652" s="63">
        <f t="shared" si="766"/>
        <v>7652</v>
      </c>
      <c r="AR7652" s="72">
        <f t="shared" si="765"/>
        <v>0</v>
      </c>
    </row>
    <row r="7653" spans="35:44" x14ac:dyDescent="0.25">
      <c r="AI7653" s="72">
        <f t="shared" si="767"/>
        <v>0</v>
      </c>
      <c r="AJ7653" s="72">
        <f t="shared" si="768"/>
        <v>0</v>
      </c>
      <c r="AK7653" s="72">
        <f t="shared" si="769"/>
        <v>0</v>
      </c>
      <c r="AL7653" s="72">
        <f t="shared" si="770"/>
        <v>0</v>
      </c>
      <c r="AQ7653" s="63">
        <f t="shared" si="766"/>
        <v>7653</v>
      </c>
      <c r="AR7653" s="72">
        <f t="shared" si="765"/>
        <v>0</v>
      </c>
    </row>
    <row r="7654" spans="35:44" x14ac:dyDescent="0.25">
      <c r="AI7654" s="72">
        <f t="shared" si="767"/>
        <v>0</v>
      </c>
      <c r="AJ7654" s="72">
        <f t="shared" si="768"/>
        <v>0</v>
      </c>
      <c r="AK7654" s="72">
        <f t="shared" si="769"/>
        <v>0</v>
      </c>
      <c r="AL7654" s="72">
        <f t="shared" si="770"/>
        <v>0</v>
      </c>
      <c r="AQ7654" s="63">
        <f t="shared" si="766"/>
        <v>7654</v>
      </c>
      <c r="AR7654" s="72">
        <f t="shared" si="765"/>
        <v>0</v>
      </c>
    </row>
    <row r="7655" spans="35:44" x14ac:dyDescent="0.25">
      <c r="AI7655" s="72">
        <f t="shared" si="767"/>
        <v>0</v>
      </c>
      <c r="AJ7655" s="72">
        <f t="shared" si="768"/>
        <v>0</v>
      </c>
      <c r="AK7655" s="72">
        <f t="shared" si="769"/>
        <v>0</v>
      </c>
      <c r="AL7655" s="72">
        <f t="shared" si="770"/>
        <v>0</v>
      </c>
      <c r="AQ7655" s="63">
        <f t="shared" si="766"/>
        <v>7655</v>
      </c>
      <c r="AR7655" s="72">
        <f t="shared" si="765"/>
        <v>0</v>
      </c>
    </row>
    <row r="7656" spans="35:44" x14ac:dyDescent="0.25">
      <c r="AI7656" s="72">
        <f t="shared" si="767"/>
        <v>0</v>
      </c>
      <c r="AJ7656" s="72">
        <f t="shared" si="768"/>
        <v>0</v>
      </c>
      <c r="AK7656" s="72">
        <f t="shared" si="769"/>
        <v>0</v>
      </c>
      <c r="AL7656" s="72">
        <f t="shared" si="770"/>
        <v>0</v>
      </c>
      <c r="AQ7656" s="63">
        <f t="shared" si="766"/>
        <v>7656</v>
      </c>
      <c r="AR7656" s="72">
        <f t="shared" si="765"/>
        <v>0</v>
      </c>
    </row>
    <row r="7657" spans="35:44" x14ac:dyDescent="0.25">
      <c r="AI7657" s="72">
        <f t="shared" si="767"/>
        <v>0</v>
      </c>
      <c r="AJ7657" s="72">
        <f t="shared" si="768"/>
        <v>0</v>
      </c>
      <c r="AK7657" s="72">
        <f t="shared" si="769"/>
        <v>0</v>
      </c>
      <c r="AL7657" s="72">
        <f t="shared" si="770"/>
        <v>0</v>
      </c>
      <c r="AQ7657" s="63">
        <f t="shared" si="766"/>
        <v>7657</v>
      </c>
      <c r="AR7657" s="72">
        <f t="shared" si="765"/>
        <v>0</v>
      </c>
    </row>
    <row r="7658" spans="35:44" x14ac:dyDescent="0.25">
      <c r="AI7658" s="72">
        <f t="shared" si="767"/>
        <v>0</v>
      </c>
      <c r="AJ7658" s="72">
        <f t="shared" si="768"/>
        <v>0</v>
      </c>
      <c r="AK7658" s="72">
        <f t="shared" si="769"/>
        <v>0</v>
      </c>
      <c r="AL7658" s="72">
        <f t="shared" si="770"/>
        <v>0</v>
      </c>
      <c r="AQ7658" s="63">
        <f t="shared" si="766"/>
        <v>7658</v>
      </c>
      <c r="AR7658" s="72">
        <f t="shared" si="765"/>
        <v>0</v>
      </c>
    </row>
    <row r="7659" spans="35:44" x14ac:dyDescent="0.25">
      <c r="AI7659" s="72">
        <f t="shared" si="767"/>
        <v>0</v>
      </c>
      <c r="AJ7659" s="72">
        <f t="shared" si="768"/>
        <v>0</v>
      </c>
      <c r="AK7659" s="72">
        <f t="shared" si="769"/>
        <v>0</v>
      </c>
      <c r="AL7659" s="72">
        <f t="shared" si="770"/>
        <v>0</v>
      </c>
      <c r="AQ7659" s="63">
        <f t="shared" si="766"/>
        <v>7659</v>
      </c>
      <c r="AR7659" s="72">
        <f t="shared" si="765"/>
        <v>0</v>
      </c>
    </row>
    <row r="7660" spans="35:44" x14ac:dyDescent="0.25">
      <c r="AI7660" s="72">
        <f t="shared" si="767"/>
        <v>0</v>
      </c>
      <c r="AJ7660" s="72">
        <f t="shared" si="768"/>
        <v>0</v>
      </c>
      <c r="AK7660" s="72">
        <f t="shared" si="769"/>
        <v>0</v>
      </c>
      <c r="AL7660" s="72">
        <f t="shared" si="770"/>
        <v>0</v>
      </c>
      <c r="AQ7660" s="63">
        <f t="shared" si="766"/>
        <v>7660</v>
      </c>
      <c r="AR7660" s="72">
        <f t="shared" si="765"/>
        <v>0</v>
      </c>
    </row>
    <row r="7661" spans="35:44" x14ac:dyDescent="0.25">
      <c r="AI7661" s="72">
        <f t="shared" si="767"/>
        <v>0</v>
      </c>
      <c r="AJ7661" s="72">
        <f t="shared" si="768"/>
        <v>0</v>
      </c>
      <c r="AK7661" s="72">
        <f t="shared" si="769"/>
        <v>0</v>
      </c>
      <c r="AL7661" s="72">
        <f t="shared" si="770"/>
        <v>0</v>
      </c>
      <c r="AQ7661" s="63">
        <f t="shared" si="766"/>
        <v>7661</v>
      </c>
      <c r="AR7661" s="72">
        <f t="shared" si="765"/>
        <v>0</v>
      </c>
    </row>
    <row r="7662" spans="35:44" x14ac:dyDescent="0.25">
      <c r="AI7662" s="72">
        <f t="shared" si="767"/>
        <v>0</v>
      </c>
      <c r="AJ7662" s="72">
        <f t="shared" si="768"/>
        <v>0</v>
      </c>
      <c r="AK7662" s="72">
        <f t="shared" si="769"/>
        <v>0</v>
      </c>
      <c r="AL7662" s="72">
        <f t="shared" si="770"/>
        <v>0</v>
      </c>
      <c r="AQ7662" s="63">
        <f t="shared" si="766"/>
        <v>7662</v>
      </c>
      <c r="AR7662" s="72">
        <f t="shared" si="765"/>
        <v>0</v>
      </c>
    </row>
    <row r="7663" spans="35:44" x14ac:dyDescent="0.25">
      <c r="AI7663" s="72">
        <f t="shared" si="767"/>
        <v>0</v>
      </c>
      <c r="AJ7663" s="72">
        <f t="shared" si="768"/>
        <v>0</v>
      </c>
      <c r="AK7663" s="72">
        <f t="shared" si="769"/>
        <v>0</v>
      </c>
      <c r="AL7663" s="72">
        <f t="shared" si="770"/>
        <v>0</v>
      </c>
      <c r="AQ7663" s="63">
        <f t="shared" si="766"/>
        <v>7663</v>
      </c>
      <c r="AR7663" s="72">
        <f t="shared" si="765"/>
        <v>0</v>
      </c>
    </row>
    <row r="7664" spans="35:44" x14ac:dyDescent="0.25">
      <c r="AI7664" s="72">
        <f t="shared" si="767"/>
        <v>0</v>
      </c>
      <c r="AJ7664" s="72">
        <f t="shared" si="768"/>
        <v>0</v>
      </c>
      <c r="AK7664" s="72">
        <f t="shared" si="769"/>
        <v>0</v>
      </c>
      <c r="AL7664" s="72">
        <f t="shared" si="770"/>
        <v>0</v>
      </c>
      <c r="AQ7664" s="63">
        <f t="shared" si="766"/>
        <v>7664</v>
      </c>
      <c r="AR7664" s="72">
        <f t="shared" si="765"/>
        <v>0</v>
      </c>
    </row>
    <row r="7665" spans="35:44" x14ac:dyDescent="0.25">
      <c r="AI7665" s="72">
        <f t="shared" si="767"/>
        <v>0</v>
      </c>
      <c r="AJ7665" s="72">
        <f t="shared" si="768"/>
        <v>0</v>
      </c>
      <c r="AK7665" s="72">
        <f t="shared" si="769"/>
        <v>0</v>
      </c>
      <c r="AL7665" s="72">
        <f t="shared" si="770"/>
        <v>0</v>
      </c>
      <c r="AQ7665" s="63">
        <f t="shared" si="766"/>
        <v>7665</v>
      </c>
      <c r="AR7665" s="72">
        <f t="shared" si="765"/>
        <v>0</v>
      </c>
    </row>
    <row r="7666" spans="35:44" x14ac:dyDescent="0.25">
      <c r="AI7666" s="72">
        <f t="shared" si="767"/>
        <v>0</v>
      </c>
      <c r="AJ7666" s="72">
        <f t="shared" si="768"/>
        <v>0</v>
      </c>
      <c r="AK7666" s="72">
        <f t="shared" si="769"/>
        <v>0</v>
      </c>
      <c r="AL7666" s="72">
        <f t="shared" si="770"/>
        <v>0</v>
      </c>
      <c r="AQ7666" s="63">
        <f t="shared" si="766"/>
        <v>7666</v>
      </c>
      <c r="AR7666" s="72">
        <f t="shared" si="765"/>
        <v>0</v>
      </c>
    </row>
    <row r="7667" spans="35:44" x14ac:dyDescent="0.25">
      <c r="AI7667" s="72">
        <f t="shared" si="767"/>
        <v>0</v>
      </c>
      <c r="AJ7667" s="72">
        <f t="shared" si="768"/>
        <v>0</v>
      </c>
      <c r="AK7667" s="72">
        <f t="shared" si="769"/>
        <v>0</v>
      </c>
      <c r="AL7667" s="72">
        <f t="shared" si="770"/>
        <v>0</v>
      </c>
      <c r="AQ7667" s="63">
        <f t="shared" si="766"/>
        <v>7667</v>
      </c>
      <c r="AR7667" s="72">
        <f t="shared" si="765"/>
        <v>0</v>
      </c>
    </row>
    <row r="7668" spans="35:44" x14ac:dyDescent="0.25">
      <c r="AI7668" s="72">
        <f t="shared" si="767"/>
        <v>0</v>
      </c>
      <c r="AJ7668" s="72">
        <f t="shared" si="768"/>
        <v>0</v>
      </c>
      <c r="AK7668" s="72">
        <f t="shared" si="769"/>
        <v>0</v>
      </c>
      <c r="AL7668" s="72">
        <f t="shared" si="770"/>
        <v>0</v>
      </c>
      <c r="AQ7668" s="63">
        <f t="shared" si="766"/>
        <v>7668</v>
      </c>
      <c r="AR7668" s="72">
        <f t="shared" si="765"/>
        <v>0</v>
      </c>
    </row>
    <row r="7669" spans="35:44" x14ac:dyDescent="0.25">
      <c r="AI7669" s="72">
        <f t="shared" si="767"/>
        <v>0</v>
      </c>
      <c r="AJ7669" s="72">
        <f t="shared" si="768"/>
        <v>0</v>
      </c>
      <c r="AK7669" s="72">
        <f t="shared" si="769"/>
        <v>0</v>
      </c>
      <c r="AL7669" s="72">
        <f t="shared" si="770"/>
        <v>0</v>
      </c>
      <c r="AQ7669" s="63">
        <f t="shared" si="766"/>
        <v>7669</v>
      </c>
      <c r="AR7669" s="72">
        <f t="shared" si="765"/>
        <v>0</v>
      </c>
    </row>
    <row r="7670" spans="35:44" x14ac:dyDescent="0.25">
      <c r="AI7670" s="72">
        <f t="shared" si="767"/>
        <v>0</v>
      </c>
      <c r="AJ7670" s="72">
        <f t="shared" si="768"/>
        <v>0</v>
      </c>
      <c r="AK7670" s="72">
        <f t="shared" si="769"/>
        <v>0</v>
      </c>
      <c r="AL7670" s="72">
        <f t="shared" si="770"/>
        <v>0</v>
      </c>
      <c r="AQ7670" s="63">
        <f t="shared" si="766"/>
        <v>7670</v>
      </c>
      <c r="AR7670" s="72">
        <f t="shared" si="765"/>
        <v>0</v>
      </c>
    </row>
    <row r="7671" spans="35:44" x14ac:dyDescent="0.25">
      <c r="AI7671" s="72">
        <f t="shared" si="767"/>
        <v>0</v>
      </c>
      <c r="AJ7671" s="72">
        <f t="shared" si="768"/>
        <v>0</v>
      </c>
      <c r="AK7671" s="72">
        <f t="shared" si="769"/>
        <v>0</v>
      </c>
      <c r="AL7671" s="72">
        <f t="shared" si="770"/>
        <v>0</v>
      </c>
      <c r="AQ7671" s="63">
        <f t="shared" si="766"/>
        <v>7671</v>
      </c>
      <c r="AR7671" s="72">
        <f t="shared" si="765"/>
        <v>0</v>
      </c>
    </row>
    <row r="7672" spans="35:44" x14ac:dyDescent="0.25">
      <c r="AI7672" s="72">
        <f t="shared" si="767"/>
        <v>0</v>
      </c>
      <c r="AJ7672" s="72">
        <f t="shared" si="768"/>
        <v>0</v>
      </c>
      <c r="AK7672" s="72">
        <f t="shared" si="769"/>
        <v>0</v>
      </c>
      <c r="AL7672" s="72">
        <f t="shared" si="770"/>
        <v>0</v>
      </c>
      <c r="AQ7672" s="63">
        <f t="shared" si="766"/>
        <v>7672</v>
      </c>
      <c r="AR7672" s="72">
        <f t="shared" si="765"/>
        <v>0</v>
      </c>
    </row>
    <row r="7673" spans="35:44" x14ac:dyDescent="0.25">
      <c r="AI7673" s="72">
        <f t="shared" si="767"/>
        <v>0</v>
      </c>
      <c r="AJ7673" s="72">
        <f t="shared" si="768"/>
        <v>0</v>
      </c>
      <c r="AK7673" s="72">
        <f t="shared" si="769"/>
        <v>0</v>
      </c>
      <c r="AL7673" s="72">
        <f t="shared" si="770"/>
        <v>0</v>
      </c>
      <c r="AQ7673" s="63">
        <f t="shared" si="766"/>
        <v>7673</v>
      </c>
      <c r="AR7673" s="72">
        <f t="shared" si="765"/>
        <v>0</v>
      </c>
    </row>
    <row r="7674" spans="35:44" x14ac:dyDescent="0.25">
      <c r="AI7674" s="72">
        <f t="shared" si="767"/>
        <v>0</v>
      </c>
      <c r="AJ7674" s="72">
        <f t="shared" si="768"/>
        <v>0</v>
      </c>
      <c r="AK7674" s="72">
        <f t="shared" si="769"/>
        <v>0</v>
      </c>
      <c r="AL7674" s="72">
        <f t="shared" si="770"/>
        <v>0</v>
      </c>
      <c r="AQ7674" s="63">
        <f t="shared" si="766"/>
        <v>7674</v>
      </c>
      <c r="AR7674" s="72">
        <f t="shared" si="765"/>
        <v>0</v>
      </c>
    </row>
    <row r="7675" spans="35:44" x14ac:dyDescent="0.25">
      <c r="AI7675" s="72">
        <f t="shared" si="767"/>
        <v>0</v>
      </c>
      <c r="AJ7675" s="72">
        <f t="shared" si="768"/>
        <v>0</v>
      </c>
      <c r="AK7675" s="72">
        <f t="shared" si="769"/>
        <v>0</v>
      </c>
      <c r="AL7675" s="72">
        <f t="shared" si="770"/>
        <v>0</v>
      </c>
      <c r="AQ7675" s="63">
        <f t="shared" si="766"/>
        <v>7675</v>
      </c>
      <c r="AR7675" s="72">
        <f t="shared" si="765"/>
        <v>0</v>
      </c>
    </row>
    <row r="7676" spans="35:44" x14ac:dyDescent="0.25">
      <c r="AI7676" s="72">
        <f t="shared" si="767"/>
        <v>0</v>
      </c>
      <c r="AJ7676" s="72">
        <f t="shared" si="768"/>
        <v>0</v>
      </c>
      <c r="AK7676" s="72">
        <f t="shared" si="769"/>
        <v>0</v>
      </c>
      <c r="AL7676" s="72">
        <f t="shared" si="770"/>
        <v>0</v>
      </c>
      <c r="AQ7676" s="63">
        <f t="shared" si="766"/>
        <v>7676</v>
      </c>
      <c r="AR7676" s="72">
        <f t="shared" si="765"/>
        <v>0</v>
      </c>
    </row>
    <row r="7677" spans="35:44" x14ac:dyDescent="0.25">
      <c r="AI7677" s="72">
        <f t="shared" si="767"/>
        <v>0</v>
      </c>
      <c r="AJ7677" s="72">
        <f t="shared" si="768"/>
        <v>0</v>
      </c>
      <c r="AK7677" s="72">
        <f t="shared" si="769"/>
        <v>0</v>
      </c>
      <c r="AL7677" s="72">
        <f t="shared" si="770"/>
        <v>0</v>
      </c>
      <c r="AQ7677" s="63">
        <f t="shared" si="766"/>
        <v>7677</v>
      </c>
      <c r="AR7677" s="72">
        <f t="shared" si="765"/>
        <v>0</v>
      </c>
    </row>
    <row r="7678" spans="35:44" x14ac:dyDescent="0.25">
      <c r="AI7678" s="72">
        <f t="shared" si="767"/>
        <v>0</v>
      </c>
      <c r="AJ7678" s="72">
        <f t="shared" si="768"/>
        <v>0</v>
      </c>
      <c r="AK7678" s="72">
        <f t="shared" si="769"/>
        <v>0</v>
      </c>
      <c r="AL7678" s="72">
        <f t="shared" si="770"/>
        <v>0</v>
      </c>
      <c r="AQ7678" s="63">
        <f t="shared" si="766"/>
        <v>7678</v>
      </c>
      <c r="AR7678" s="72">
        <f t="shared" si="765"/>
        <v>0</v>
      </c>
    </row>
    <row r="7679" spans="35:44" x14ac:dyDescent="0.25">
      <c r="AI7679" s="72">
        <f t="shared" si="767"/>
        <v>0</v>
      </c>
      <c r="AJ7679" s="72">
        <f t="shared" si="768"/>
        <v>0</v>
      </c>
      <c r="AK7679" s="72">
        <f t="shared" si="769"/>
        <v>0</v>
      </c>
      <c r="AL7679" s="72">
        <f t="shared" si="770"/>
        <v>0</v>
      </c>
      <c r="AQ7679" s="63">
        <f t="shared" si="766"/>
        <v>7679</v>
      </c>
      <c r="AR7679" s="72">
        <f t="shared" si="765"/>
        <v>0</v>
      </c>
    </row>
    <row r="7680" spans="35:44" x14ac:dyDescent="0.25">
      <c r="AI7680" s="72">
        <f t="shared" si="767"/>
        <v>0</v>
      </c>
      <c r="AJ7680" s="72">
        <f t="shared" si="768"/>
        <v>0</v>
      </c>
      <c r="AK7680" s="72">
        <f t="shared" si="769"/>
        <v>0</v>
      </c>
      <c r="AL7680" s="72">
        <f t="shared" si="770"/>
        <v>0</v>
      </c>
      <c r="AQ7680" s="63">
        <f t="shared" si="766"/>
        <v>7680</v>
      </c>
      <c r="AR7680" s="72">
        <f t="shared" si="765"/>
        <v>0</v>
      </c>
    </row>
    <row r="7681" spans="35:44" x14ac:dyDescent="0.25">
      <c r="AI7681" s="72">
        <f t="shared" si="767"/>
        <v>0</v>
      </c>
      <c r="AJ7681" s="72">
        <f t="shared" si="768"/>
        <v>0</v>
      </c>
      <c r="AK7681" s="72">
        <f t="shared" si="769"/>
        <v>0</v>
      </c>
      <c r="AL7681" s="72">
        <f t="shared" si="770"/>
        <v>0</v>
      </c>
      <c r="AQ7681" s="63">
        <f t="shared" si="766"/>
        <v>7681</v>
      </c>
      <c r="AR7681" s="72">
        <f t="shared" ref="AR7681:AR7744" si="771">SUMIFS(AI:AI,AL:AL,AQ7681)</f>
        <v>0</v>
      </c>
    </row>
    <row r="7682" spans="35:44" x14ac:dyDescent="0.25">
      <c r="AI7682" s="72">
        <f t="shared" si="767"/>
        <v>0</v>
      </c>
      <c r="AJ7682" s="72">
        <f t="shared" si="768"/>
        <v>0</v>
      </c>
      <c r="AK7682" s="72">
        <f t="shared" si="769"/>
        <v>0</v>
      </c>
      <c r="AL7682" s="72">
        <f t="shared" si="770"/>
        <v>0</v>
      </c>
      <c r="AQ7682" s="63">
        <f t="shared" si="766"/>
        <v>7682</v>
      </c>
      <c r="AR7682" s="72">
        <f t="shared" si="771"/>
        <v>0</v>
      </c>
    </row>
    <row r="7683" spans="35:44" x14ac:dyDescent="0.25">
      <c r="AI7683" s="72">
        <f t="shared" si="767"/>
        <v>0</v>
      </c>
      <c r="AJ7683" s="72">
        <f t="shared" si="768"/>
        <v>0</v>
      </c>
      <c r="AK7683" s="72">
        <f t="shared" si="769"/>
        <v>0</v>
      </c>
      <c r="AL7683" s="72">
        <f t="shared" si="770"/>
        <v>0</v>
      </c>
      <c r="AQ7683" s="63">
        <f t="shared" ref="AQ7683:AQ7746" si="772">1+AQ7682</f>
        <v>7683</v>
      </c>
      <c r="AR7683" s="72">
        <f t="shared" si="771"/>
        <v>0</v>
      </c>
    </row>
    <row r="7684" spans="35:44" x14ac:dyDescent="0.25">
      <c r="AI7684" s="72">
        <f t="shared" si="767"/>
        <v>0</v>
      </c>
      <c r="AJ7684" s="72">
        <f t="shared" si="768"/>
        <v>0</v>
      </c>
      <c r="AK7684" s="72">
        <f t="shared" si="769"/>
        <v>0</v>
      </c>
      <c r="AL7684" s="72">
        <f t="shared" si="770"/>
        <v>0</v>
      </c>
      <c r="AQ7684" s="63">
        <f t="shared" si="772"/>
        <v>7684</v>
      </c>
      <c r="AR7684" s="72">
        <f t="shared" si="771"/>
        <v>0</v>
      </c>
    </row>
    <row r="7685" spans="35:44" x14ac:dyDescent="0.25">
      <c r="AI7685" s="72">
        <f t="shared" si="767"/>
        <v>0</v>
      </c>
      <c r="AJ7685" s="72">
        <f t="shared" si="768"/>
        <v>0</v>
      </c>
      <c r="AK7685" s="72">
        <f t="shared" si="769"/>
        <v>0</v>
      </c>
      <c r="AL7685" s="72">
        <f t="shared" si="770"/>
        <v>0</v>
      </c>
      <c r="AQ7685" s="63">
        <f t="shared" si="772"/>
        <v>7685</v>
      </c>
      <c r="AR7685" s="72">
        <f t="shared" si="771"/>
        <v>0</v>
      </c>
    </row>
    <row r="7686" spans="35:44" x14ac:dyDescent="0.25">
      <c r="AI7686" s="72">
        <f t="shared" si="767"/>
        <v>0</v>
      </c>
      <c r="AJ7686" s="72">
        <f t="shared" si="768"/>
        <v>0</v>
      </c>
      <c r="AK7686" s="72">
        <f t="shared" si="769"/>
        <v>0</v>
      </c>
      <c r="AL7686" s="72">
        <f t="shared" si="770"/>
        <v>0</v>
      </c>
      <c r="AQ7686" s="63">
        <f t="shared" si="772"/>
        <v>7686</v>
      </c>
      <c r="AR7686" s="72">
        <f t="shared" si="771"/>
        <v>0</v>
      </c>
    </row>
    <row r="7687" spans="35:44" x14ac:dyDescent="0.25">
      <c r="AI7687" s="72">
        <f t="shared" si="767"/>
        <v>0</v>
      </c>
      <c r="AJ7687" s="72">
        <f t="shared" si="768"/>
        <v>0</v>
      </c>
      <c r="AK7687" s="72">
        <f t="shared" si="769"/>
        <v>0</v>
      </c>
      <c r="AL7687" s="72">
        <f t="shared" si="770"/>
        <v>0</v>
      </c>
      <c r="AQ7687" s="63">
        <f t="shared" si="772"/>
        <v>7687</v>
      </c>
      <c r="AR7687" s="72">
        <f t="shared" si="771"/>
        <v>0</v>
      </c>
    </row>
    <row r="7688" spans="35:44" x14ac:dyDescent="0.25">
      <c r="AI7688" s="72">
        <f t="shared" si="767"/>
        <v>0</v>
      </c>
      <c r="AJ7688" s="72">
        <f t="shared" si="768"/>
        <v>0</v>
      </c>
      <c r="AK7688" s="72">
        <f t="shared" si="769"/>
        <v>0</v>
      </c>
      <c r="AL7688" s="72">
        <f t="shared" si="770"/>
        <v>0</v>
      </c>
      <c r="AQ7688" s="63">
        <f t="shared" si="772"/>
        <v>7688</v>
      </c>
      <c r="AR7688" s="72">
        <f t="shared" si="771"/>
        <v>0</v>
      </c>
    </row>
    <row r="7689" spans="35:44" x14ac:dyDescent="0.25">
      <c r="AI7689" s="72">
        <f t="shared" si="767"/>
        <v>0</v>
      </c>
      <c r="AJ7689" s="72">
        <f t="shared" si="768"/>
        <v>0</v>
      </c>
      <c r="AK7689" s="72">
        <f t="shared" si="769"/>
        <v>0</v>
      </c>
      <c r="AL7689" s="72">
        <f t="shared" si="770"/>
        <v>0</v>
      </c>
      <c r="AQ7689" s="63">
        <f t="shared" si="772"/>
        <v>7689</v>
      </c>
      <c r="AR7689" s="72">
        <f t="shared" si="771"/>
        <v>0</v>
      </c>
    </row>
    <row r="7690" spans="35:44" x14ac:dyDescent="0.25">
      <c r="AI7690" s="72">
        <f t="shared" si="767"/>
        <v>0</v>
      </c>
      <c r="AJ7690" s="72">
        <f t="shared" si="768"/>
        <v>0</v>
      </c>
      <c r="AK7690" s="72">
        <f t="shared" si="769"/>
        <v>0</v>
      </c>
      <c r="AL7690" s="72">
        <f t="shared" si="770"/>
        <v>0</v>
      </c>
      <c r="AQ7690" s="63">
        <f t="shared" si="772"/>
        <v>7690</v>
      </c>
      <c r="AR7690" s="72">
        <f t="shared" si="771"/>
        <v>0</v>
      </c>
    </row>
    <row r="7691" spans="35:44" x14ac:dyDescent="0.25">
      <c r="AI7691" s="72">
        <f t="shared" si="767"/>
        <v>0</v>
      </c>
      <c r="AJ7691" s="72">
        <f t="shared" si="768"/>
        <v>0</v>
      </c>
      <c r="AK7691" s="72">
        <f t="shared" si="769"/>
        <v>0</v>
      </c>
      <c r="AL7691" s="72">
        <f t="shared" si="770"/>
        <v>0</v>
      </c>
      <c r="AQ7691" s="63">
        <f t="shared" si="772"/>
        <v>7691</v>
      </c>
      <c r="AR7691" s="72">
        <f t="shared" si="771"/>
        <v>0</v>
      </c>
    </row>
    <row r="7692" spans="35:44" x14ac:dyDescent="0.25">
      <c r="AI7692" s="72">
        <f t="shared" si="767"/>
        <v>0</v>
      </c>
      <c r="AJ7692" s="72">
        <f t="shared" si="768"/>
        <v>0</v>
      </c>
      <c r="AK7692" s="72">
        <f t="shared" si="769"/>
        <v>0</v>
      </c>
      <c r="AL7692" s="72">
        <f t="shared" si="770"/>
        <v>0</v>
      </c>
      <c r="AQ7692" s="63">
        <f t="shared" si="772"/>
        <v>7692</v>
      </c>
      <c r="AR7692" s="72">
        <f t="shared" si="771"/>
        <v>0</v>
      </c>
    </row>
    <row r="7693" spans="35:44" x14ac:dyDescent="0.25">
      <c r="AI7693" s="72">
        <f t="shared" si="767"/>
        <v>0</v>
      </c>
      <c r="AJ7693" s="72">
        <f t="shared" si="768"/>
        <v>0</v>
      </c>
      <c r="AK7693" s="72">
        <f t="shared" si="769"/>
        <v>0</v>
      </c>
      <c r="AL7693" s="72">
        <f t="shared" si="770"/>
        <v>0</v>
      </c>
      <c r="AQ7693" s="63">
        <f t="shared" si="772"/>
        <v>7693</v>
      </c>
      <c r="AR7693" s="72">
        <f t="shared" si="771"/>
        <v>0</v>
      </c>
    </row>
    <row r="7694" spans="35:44" x14ac:dyDescent="0.25">
      <c r="AI7694" s="72">
        <f t="shared" si="767"/>
        <v>0</v>
      </c>
      <c r="AJ7694" s="72">
        <f t="shared" si="768"/>
        <v>0</v>
      </c>
      <c r="AK7694" s="72">
        <f t="shared" si="769"/>
        <v>0</v>
      </c>
      <c r="AL7694" s="72">
        <f t="shared" si="770"/>
        <v>0</v>
      </c>
      <c r="AQ7694" s="63">
        <f t="shared" si="772"/>
        <v>7694</v>
      </c>
      <c r="AR7694" s="72">
        <f t="shared" si="771"/>
        <v>0</v>
      </c>
    </row>
    <row r="7695" spans="35:44" x14ac:dyDescent="0.25">
      <c r="AI7695" s="72">
        <f t="shared" si="767"/>
        <v>0</v>
      </c>
      <c r="AJ7695" s="72">
        <f t="shared" si="768"/>
        <v>0</v>
      </c>
      <c r="AK7695" s="72">
        <f t="shared" si="769"/>
        <v>0</v>
      </c>
      <c r="AL7695" s="72">
        <f t="shared" si="770"/>
        <v>0</v>
      </c>
      <c r="AQ7695" s="63">
        <f t="shared" si="772"/>
        <v>7695</v>
      </c>
      <c r="AR7695" s="72">
        <f t="shared" si="771"/>
        <v>0</v>
      </c>
    </row>
    <row r="7696" spans="35:44" x14ac:dyDescent="0.25">
      <c r="AI7696" s="72">
        <f t="shared" si="767"/>
        <v>0</v>
      </c>
      <c r="AJ7696" s="72">
        <f t="shared" si="768"/>
        <v>0</v>
      </c>
      <c r="AK7696" s="72">
        <f t="shared" si="769"/>
        <v>0</v>
      </c>
      <c r="AL7696" s="72">
        <f t="shared" si="770"/>
        <v>0</v>
      </c>
      <c r="AQ7696" s="63">
        <f t="shared" si="772"/>
        <v>7696</v>
      </c>
      <c r="AR7696" s="72">
        <f t="shared" si="771"/>
        <v>0</v>
      </c>
    </row>
    <row r="7697" spans="35:44" x14ac:dyDescent="0.25">
      <c r="AI7697" s="72">
        <f t="shared" si="767"/>
        <v>0</v>
      </c>
      <c r="AJ7697" s="72">
        <f t="shared" si="768"/>
        <v>0</v>
      </c>
      <c r="AK7697" s="72">
        <f t="shared" si="769"/>
        <v>0</v>
      </c>
      <c r="AL7697" s="72">
        <f t="shared" si="770"/>
        <v>0</v>
      </c>
      <c r="AQ7697" s="63">
        <f t="shared" si="772"/>
        <v>7697</v>
      </c>
      <c r="AR7697" s="72">
        <f t="shared" si="771"/>
        <v>0</v>
      </c>
    </row>
    <row r="7698" spans="35:44" x14ac:dyDescent="0.25">
      <c r="AI7698" s="72">
        <f t="shared" si="767"/>
        <v>0</v>
      </c>
      <c r="AJ7698" s="72">
        <f t="shared" si="768"/>
        <v>0</v>
      </c>
      <c r="AK7698" s="72">
        <f t="shared" si="769"/>
        <v>0</v>
      </c>
      <c r="AL7698" s="72">
        <f t="shared" si="770"/>
        <v>0</v>
      </c>
      <c r="AQ7698" s="63">
        <f t="shared" si="772"/>
        <v>7698</v>
      </c>
      <c r="AR7698" s="72">
        <f t="shared" si="771"/>
        <v>0</v>
      </c>
    </row>
    <row r="7699" spans="35:44" x14ac:dyDescent="0.25">
      <c r="AI7699" s="72">
        <f t="shared" si="767"/>
        <v>0</v>
      </c>
      <c r="AJ7699" s="72">
        <f t="shared" si="768"/>
        <v>0</v>
      </c>
      <c r="AK7699" s="72">
        <f t="shared" si="769"/>
        <v>0</v>
      </c>
      <c r="AL7699" s="72">
        <f t="shared" si="770"/>
        <v>0</v>
      </c>
      <c r="AQ7699" s="63">
        <f t="shared" si="772"/>
        <v>7699</v>
      </c>
      <c r="AR7699" s="72">
        <f t="shared" si="771"/>
        <v>0</v>
      </c>
    </row>
    <row r="7700" spans="35:44" x14ac:dyDescent="0.25">
      <c r="AI7700" s="72">
        <f t="shared" si="767"/>
        <v>0</v>
      </c>
      <c r="AJ7700" s="72">
        <f t="shared" si="768"/>
        <v>0</v>
      </c>
      <c r="AK7700" s="72">
        <f t="shared" si="769"/>
        <v>0</v>
      </c>
      <c r="AL7700" s="72">
        <f t="shared" si="770"/>
        <v>0</v>
      </c>
      <c r="AQ7700" s="63">
        <f t="shared" si="772"/>
        <v>7700</v>
      </c>
      <c r="AR7700" s="72">
        <f t="shared" si="771"/>
        <v>0</v>
      </c>
    </row>
    <row r="7701" spans="35:44" x14ac:dyDescent="0.25">
      <c r="AI7701" s="72">
        <f t="shared" si="767"/>
        <v>0</v>
      </c>
      <c r="AJ7701" s="72">
        <f t="shared" si="768"/>
        <v>0</v>
      </c>
      <c r="AK7701" s="72">
        <f t="shared" si="769"/>
        <v>0</v>
      </c>
      <c r="AL7701" s="72">
        <f t="shared" si="770"/>
        <v>0</v>
      </c>
      <c r="AQ7701" s="63">
        <f t="shared" si="772"/>
        <v>7701</v>
      </c>
      <c r="AR7701" s="72">
        <f t="shared" si="771"/>
        <v>0</v>
      </c>
    </row>
    <row r="7702" spans="35:44" x14ac:dyDescent="0.25">
      <c r="AI7702" s="72">
        <f t="shared" si="767"/>
        <v>0</v>
      </c>
      <c r="AJ7702" s="72">
        <f t="shared" si="768"/>
        <v>0</v>
      </c>
      <c r="AK7702" s="72">
        <f t="shared" si="769"/>
        <v>0</v>
      </c>
      <c r="AL7702" s="72">
        <f t="shared" si="770"/>
        <v>0</v>
      </c>
      <c r="AQ7702" s="63">
        <f t="shared" si="772"/>
        <v>7702</v>
      </c>
      <c r="AR7702" s="72">
        <f t="shared" si="771"/>
        <v>0</v>
      </c>
    </row>
    <row r="7703" spans="35:44" x14ac:dyDescent="0.25">
      <c r="AI7703" s="72">
        <f t="shared" si="767"/>
        <v>0</v>
      </c>
      <c r="AJ7703" s="72">
        <f t="shared" si="768"/>
        <v>0</v>
      </c>
      <c r="AK7703" s="72">
        <f t="shared" si="769"/>
        <v>0</v>
      </c>
      <c r="AL7703" s="72">
        <f t="shared" si="770"/>
        <v>0</v>
      </c>
      <c r="AQ7703" s="63">
        <f t="shared" si="772"/>
        <v>7703</v>
      </c>
      <c r="AR7703" s="72">
        <f t="shared" si="771"/>
        <v>0</v>
      </c>
    </row>
    <row r="7704" spans="35:44" x14ac:dyDescent="0.25">
      <c r="AI7704" s="72">
        <f t="shared" si="767"/>
        <v>0</v>
      </c>
      <c r="AJ7704" s="72">
        <f t="shared" si="768"/>
        <v>0</v>
      </c>
      <c r="AK7704" s="72">
        <f t="shared" si="769"/>
        <v>0</v>
      </c>
      <c r="AL7704" s="72">
        <f t="shared" si="770"/>
        <v>0</v>
      </c>
      <c r="AQ7704" s="63">
        <f t="shared" si="772"/>
        <v>7704</v>
      </c>
      <c r="AR7704" s="72">
        <f t="shared" si="771"/>
        <v>0</v>
      </c>
    </row>
    <row r="7705" spans="35:44" x14ac:dyDescent="0.25">
      <c r="AI7705" s="72">
        <f t="shared" si="767"/>
        <v>0</v>
      </c>
      <c r="AJ7705" s="72">
        <f t="shared" si="768"/>
        <v>0</v>
      </c>
      <c r="AK7705" s="72">
        <f t="shared" si="769"/>
        <v>0</v>
      </c>
      <c r="AL7705" s="72">
        <f t="shared" si="770"/>
        <v>0</v>
      </c>
      <c r="AQ7705" s="63">
        <f t="shared" si="772"/>
        <v>7705</v>
      </c>
      <c r="AR7705" s="72">
        <f t="shared" si="771"/>
        <v>0</v>
      </c>
    </row>
    <row r="7706" spans="35:44" x14ac:dyDescent="0.25">
      <c r="AI7706" s="72">
        <f t="shared" si="767"/>
        <v>0</v>
      </c>
      <c r="AJ7706" s="72">
        <f t="shared" si="768"/>
        <v>0</v>
      </c>
      <c r="AK7706" s="72">
        <f t="shared" si="769"/>
        <v>0</v>
      </c>
      <c r="AL7706" s="72">
        <f t="shared" si="770"/>
        <v>0</v>
      </c>
      <c r="AQ7706" s="63">
        <f t="shared" si="772"/>
        <v>7706</v>
      </c>
      <c r="AR7706" s="72">
        <f t="shared" si="771"/>
        <v>0</v>
      </c>
    </row>
    <row r="7707" spans="35:44" x14ac:dyDescent="0.25">
      <c r="AI7707" s="72">
        <f t="shared" si="767"/>
        <v>0</v>
      </c>
      <c r="AJ7707" s="72">
        <f t="shared" si="768"/>
        <v>0</v>
      </c>
      <c r="AK7707" s="72">
        <f t="shared" si="769"/>
        <v>0</v>
      </c>
      <c r="AL7707" s="72">
        <f t="shared" si="770"/>
        <v>0</v>
      </c>
      <c r="AQ7707" s="63">
        <f t="shared" si="772"/>
        <v>7707</v>
      </c>
      <c r="AR7707" s="72">
        <f t="shared" si="771"/>
        <v>0</v>
      </c>
    </row>
    <row r="7708" spans="35:44" x14ac:dyDescent="0.25">
      <c r="AI7708" s="72">
        <f t="shared" si="767"/>
        <v>0</v>
      </c>
      <c r="AJ7708" s="72">
        <f t="shared" si="768"/>
        <v>0</v>
      </c>
      <c r="AK7708" s="72">
        <f t="shared" si="769"/>
        <v>0</v>
      </c>
      <c r="AL7708" s="72">
        <f t="shared" si="770"/>
        <v>0</v>
      </c>
      <c r="AQ7708" s="63">
        <f t="shared" si="772"/>
        <v>7708</v>
      </c>
      <c r="AR7708" s="72">
        <f t="shared" si="771"/>
        <v>0</v>
      </c>
    </row>
    <row r="7709" spans="35:44" x14ac:dyDescent="0.25">
      <c r="AI7709" s="72">
        <f t="shared" si="767"/>
        <v>0</v>
      </c>
      <c r="AJ7709" s="72">
        <f t="shared" si="768"/>
        <v>0</v>
      </c>
      <c r="AK7709" s="72">
        <f t="shared" si="769"/>
        <v>0</v>
      </c>
      <c r="AL7709" s="72">
        <f t="shared" si="770"/>
        <v>0</v>
      </c>
      <c r="AQ7709" s="63">
        <f t="shared" si="772"/>
        <v>7709</v>
      </c>
      <c r="AR7709" s="72">
        <f t="shared" si="771"/>
        <v>0</v>
      </c>
    </row>
    <row r="7710" spans="35:44" x14ac:dyDescent="0.25">
      <c r="AI7710" s="72">
        <f t="shared" si="767"/>
        <v>0</v>
      </c>
      <c r="AJ7710" s="72">
        <f t="shared" si="768"/>
        <v>0</v>
      </c>
      <c r="AK7710" s="72">
        <f t="shared" si="769"/>
        <v>0</v>
      </c>
      <c r="AL7710" s="72">
        <f t="shared" si="770"/>
        <v>0</v>
      </c>
      <c r="AQ7710" s="63">
        <f t="shared" si="772"/>
        <v>7710</v>
      </c>
      <c r="AR7710" s="72">
        <f t="shared" si="771"/>
        <v>0</v>
      </c>
    </row>
    <row r="7711" spans="35:44" x14ac:dyDescent="0.25">
      <c r="AI7711" s="72">
        <f t="shared" ref="AI7711:AI7774" si="773">D7711*(C7711-C7710)*86400*$B$16</f>
        <v>0</v>
      </c>
      <c r="AJ7711" s="72">
        <f t="shared" ref="AJ7711:AJ7774" si="774">ROUNDUP((C7711-$C$1)/7,0)</f>
        <v>0</v>
      </c>
      <c r="AK7711" s="72">
        <f t="shared" ref="AK7711:AK7774" si="775">ROUNDUP((C7711-$C$1)/1,0)</f>
        <v>0</v>
      </c>
      <c r="AL7711" s="72">
        <f t="shared" ref="AL7711:AL7774" si="776">ROUNDUP((C7711-$C$1)*24,0)</f>
        <v>0</v>
      </c>
      <c r="AQ7711" s="63">
        <f t="shared" si="772"/>
        <v>7711</v>
      </c>
      <c r="AR7711" s="72">
        <f t="shared" si="771"/>
        <v>0</v>
      </c>
    </row>
    <row r="7712" spans="35:44" x14ac:dyDescent="0.25">
      <c r="AI7712" s="72">
        <f t="shared" si="773"/>
        <v>0</v>
      </c>
      <c r="AJ7712" s="72">
        <f t="shared" si="774"/>
        <v>0</v>
      </c>
      <c r="AK7712" s="72">
        <f t="shared" si="775"/>
        <v>0</v>
      </c>
      <c r="AL7712" s="72">
        <f t="shared" si="776"/>
        <v>0</v>
      </c>
      <c r="AQ7712" s="63">
        <f t="shared" si="772"/>
        <v>7712</v>
      </c>
      <c r="AR7712" s="72">
        <f t="shared" si="771"/>
        <v>0</v>
      </c>
    </row>
    <row r="7713" spans="35:44" x14ac:dyDescent="0.25">
      <c r="AI7713" s="72">
        <f t="shared" si="773"/>
        <v>0</v>
      </c>
      <c r="AJ7713" s="72">
        <f t="shared" si="774"/>
        <v>0</v>
      </c>
      <c r="AK7713" s="72">
        <f t="shared" si="775"/>
        <v>0</v>
      </c>
      <c r="AL7713" s="72">
        <f t="shared" si="776"/>
        <v>0</v>
      </c>
      <c r="AQ7713" s="63">
        <f t="shared" si="772"/>
        <v>7713</v>
      </c>
      <c r="AR7713" s="72">
        <f t="shared" si="771"/>
        <v>0</v>
      </c>
    </row>
    <row r="7714" spans="35:44" x14ac:dyDescent="0.25">
      <c r="AI7714" s="72">
        <f t="shared" si="773"/>
        <v>0</v>
      </c>
      <c r="AJ7714" s="72">
        <f t="shared" si="774"/>
        <v>0</v>
      </c>
      <c r="AK7714" s="72">
        <f t="shared" si="775"/>
        <v>0</v>
      </c>
      <c r="AL7714" s="72">
        <f t="shared" si="776"/>
        <v>0</v>
      </c>
      <c r="AQ7714" s="63">
        <f t="shared" si="772"/>
        <v>7714</v>
      </c>
      <c r="AR7714" s="72">
        <f t="shared" si="771"/>
        <v>0</v>
      </c>
    </row>
    <row r="7715" spans="35:44" x14ac:dyDescent="0.25">
      <c r="AI7715" s="72">
        <f t="shared" si="773"/>
        <v>0</v>
      </c>
      <c r="AJ7715" s="72">
        <f t="shared" si="774"/>
        <v>0</v>
      </c>
      <c r="AK7715" s="72">
        <f t="shared" si="775"/>
        <v>0</v>
      </c>
      <c r="AL7715" s="72">
        <f t="shared" si="776"/>
        <v>0</v>
      </c>
      <c r="AQ7715" s="63">
        <f t="shared" si="772"/>
        <v>7715</v>
      </c>
      <c r="AR7715" s="72">
        <f t="shared" si="771"/>
        <v>0</v>
      </c>
    </row>
    <row r="7716" spans="35:44" x14ac:dyDescent="0.25">
      <c r="AI7716" s="72">
        <f t="shared" si="773"/>
        <v>0</v>
      </c>
      <c r="AJ7716" s="72">
        <f t="shared" si="774"/>
        <v>0</v>
      </c>
      <c r="AK7716" s="72">
        <f t="shared" si="775"/>
        <v>0</v>
      </c>
      <c r="AL7716" s="72">
        <f t="shared" si="776"/>
        <v>0</v>
      </c>
      <c r="AQ7716" s="63">
        <f t="shared" si="772"/>
        <v>7716</v>
      </c>
      <c r="AR7716" s="72">
        <f t="shared" si="771"/>
        <v>0</v>
      </c>
    </row>
    <row r="7717" spans="35:44" x14ac:dyDescent="0.25">
      <c r="AI7717" s="72">
        <f t="shared" si="773"/>
        <v>0</v>
      </c>
      <c r="AJ7717" s="72">
        <f t="shared" si="774"/>
        <v>0</v>
      </c>
      <c r="AK7717" s="72">
        <f t="shared" si="775"/>
        <v>0</v>
      </c>
      <c r="AL7717" s="72">
        <f t="shared" si="776"/>
        <v>0</v>
      </c>
      <c r="AQ7717" s="63">
        <f t="shared" si="772"/>
        <v>7717</v>
      </c>
      <c r="AR7717" s="72">
        <f t="shared" si="771"/>
        <v>0</v>
      </c>
    </row>
    <row r="7718" spans="35:44" x14ac:dyDescent="0.25">
      <c r="AI7718" s="72">
        <f t="shared" si="773"/>
        <v>0</v>
      </c>
      <c r="AJ7718" s="72">
        <f t="shared" si="774"/>
        <v>0</v>
      </c>
      <c r="AK7718" s="72">
        <f t="shared" si="775"/>
        <v>0</v>
      </c>
      <c r="AL7718" s="72">
        <f t="shared" si="776"/>
        <v>0</v>
      </c>
      <c r="AQ7718" s="63">
        <f t="shared" si="772"/>
        <v>7718</v>
      </c>
      <c r="AR7718" s="72">
        <f t="shared" si="771"/>
        <v>0</v>
      </c>
    </row>
    <row r="7719" spans="35:44" x14ac:dyDescent="0.25">
      <c r="AI7719" s="72">
        <f t="shared" si="773"/>
        <v>0</v>
      </c>
      <c r="AJ7719" s="72">
        <f t="shared" si="774"/>
        <v>0</v>
      </c>
      <c r="AK7719" s="72">
        <f t="shared" si="775"/>
        <v>0</v>
      </c>
      <c r="AL7719" s="72">
        <f t="shared" si="776"/>
        <v>0</v>
      </c>
      <c r="AQ7719" s="63">
        <f t="shared" si="772"/>
        <v>7719</v>
      </c>
      <c r="AR7719" s="72">
        <f t="shared" si="771"/>
        <v>0</v>
      </c>
    </row>
    <row r="7720" spans="35:44" x14ac:dyDescent="0.25">
      <c r="AI7720" s="72">
        <f t="shared" si="773"/>
        <v>0</v>
      </c>
      <c r="AJ7720" s="72">
        <f t="shared" si="774"/>
        <v>0</v>
      </c>
      <c r="AK7720" s="72">
        <f t="shared" si="775"/>
        <v>0</v>
      </c>
      <c r="AL7720" s="72">
        <f t="shared" si="776"/>
        <v>0</v>
      </c>
      <c r="AQ7720" s="63">
        <f t="shared" si="772"/>
        <v>7720</v>
      </c>
      <c r="AR7720" s="72">
        <f t="shared" si="771"/>
        <v>0</v>
      </c>
    </row>
    <row r="7721" spans="35:44" x14ac:dyDescent="0.25">
      <c r="AI7721" s="72">
        <f t="shared" si="773"/>
        <v>0</v>
      </c>
      <c r="AJ7721" s="72">
        <f t="shared" si="774"/>
        <v>0</v>
      </c>
      <c r="AK7721" s="72">
        <f t="shared" si="775"/>
        <v>0</v>
      </c>
      <c r="AL7721" s="72">
        <f t="shared" si="776"/>
        <v>0</v>
      </c>
      <c r="AQ7721" s="63">
        <f t="shared" si="772"/>
        <v>7721</v>
      </c>
      <c r="AR7721" s="72">
        <f t="shared" si="771"/>
        <v>0</v>
      </c>
    </row>
    <row r="7722" spans="35:44" x14ac:dyDescent="0.25">
      <c r="AI7722" s="72">
        <f t="shared" si="773"/>
        <v>0</v>
      </c>
      <c r="AJ7722" s="72">
        <f t="shared" si="774"/>
        <v>0</v>
      </c>
      <c r="AK7722" s="72">
        <f t="shared" si="775"/>
        <v>0</v>
      </c>
      <c r="AL7722" s="72">
        <f t="shared" si="776"/>
        <v>0</v>
      </c>
      <c r="AQ7722" s="63">
        <f t="shared" si="772"/>
        <v>7722</v>
      </c>
      <c r="AR7722" s="72">
        <f t="shared" si="771"/>
        <v>0</v>
      </c>
    </row>
    <row r="7723" spans="35:44" x14ac:dyDescent="0.25">
      <c r="AI7723" s="72">
        <f t="shared" si="773"/>
        <v>0</v>
      </c>
      <c r="AJ7723" s="72">
        <f t="shared" si="774"/>
        <v>0</v>
      </c>
      <c r="AK7723" s="72">
        <f t="shared" si="775"/>
        <v>0</v>
      </c>
      <c r="AL7723" s="72">
        <f t="shared" si="776"/>
        <v>0</v>
      </c>
      <c r="AQ7723" s="63">
        <f t="shared" si="772"/>
        <v>7723</v>
      </c>
      <c r="AR7723" s="72">
        <f t="shared" si="771"/>
        <v>0</v>
      </c>
    </row>
    <row r="7724" spans="35:44" x14ac:dyDescent="0.25">
      <c r="AI7724" s="72">
        <f t="shared" si="773"/>
        <v>0</v>
      </c>
      <c r="AJ7724" s="72">
        <f t="shared" si="774"/>
        <v>0</v>
      </c>
      <c r="AK7724" s="72">
        <f t="shared" si="775"/>
        <v>0</v>
      </c>
      <c r="AL7724" s="72">
        <f t="shared" si="776"/>
        <v>0</v>
      </c>
      <c r="AQ7724" s="63">
        <f t="shared" si="772"/>
        <v>7724</v>
      </c>
      <c r="AR7724" s="72">
        <f t="shared" si="771"/>
        <v>0</v>
      </c>
    </row>
    <row r="7725" spans="35:44" x14ac:dyDescent="0.25">
      <c r="AI7725" s="72">
        <f t="shared" si="773"/>
        <v>0</v>
      </c>
      <c r="AJ7725" s="72">
        <f t="shared" si="774"/>
        <v>0</v>
      </c>
      <c r="AK7725" s="72">
        <f t="shared" si="775"/>
        <v>0</v>
      </c>
      <c r="AL7725" s="72">
        <f t="shared" si="776"/>
        <v>0</v>
      </c>
      <c r="AQ7725" s="63">
        <f t="shared" si="772"/>
        <v>7725</v>
      </c>
      <c r="AR7725" s="72">
        <f t="shared" si="771"/>
        <v>0</v>
      </c>
    </row>
    <row r="7726" spans="35:44" x14ac:dyDescent="0.25">
      <c r="AI7726" s="72">
        <f t="shared" si="773"/>
        <v>0</v>
      </c>
      <c r="AJ7726" s="72">
        <f t="shared" si="774"/>
        <v>0</v>
      </c>
      <c r="AK7726" s="72">
        <f t="shared" si="775"/>
        <v>0</v>
      </c>
      <c r="AL7726" s="72">
        <f t="shared" si="776"/>
        <v>0</v>
      </c>
      <c r="AQ7726" s="63">
        <f t="shared" si="772"/>
        <v>7726</v>
      </c>
      <c r="AR7726" s="72">
        <f t="shared" si="771"/>
        <v>0</v>
      </c>
    </row>
    <row r="7727" spans="35:44" x14ac:dyDescent="0.25">
      <c r="AI7727" s="72">
        <f t="shared" si="773"/>
        <v>0</v>
      </c>
      <c r="AJ7727" s="72">
        <f t="shared" si="774"/>
        <v>0</v>
      </c>
      <c r="AK7727" s="72">
        <f t="shared" si="775"/>
        <v>0</v>
      </c>
      <c r="AL7727" s="72">
        <f t="shared" si="776"/>
        <v>0</v>
      </c>
      <c r="AQ7727" s="63">
        <f t="shared" si="772"/>
        <v>7727</v>
      </c>
      <c r="AR7727" s="72">
        <f t="shared" si="771"/>
        <v>0</v>
      </c>
    </row>
    <row r="7728" spans="35:44" x14ac:dyDescent="0.25">
      <c r="AI7728" s="72">
        <f t="shared" si="773"/>
        <v>0</v>
      </c>
      <c r="AJ7728" s="72">
        <f t="shared" si="774"/>
        <v>0</v>
      </c>
      <c r="AK7728" s="72">
        <f t="shared" si="775"/>
        <v>0</v>
      </c>
      <c r="AL7728" s="72">
        <f t="shared" si="776"/>
        <v>0</v>
      </c>
      <c r="AQ7728" s="63">
        <f t="shared" si="772"/>
        <v>7728</v>
      </c>
      <c r="AR7728" s="72">
        <f t="shared" si="771"/>
        <v>0</v>
      </c>
    </row>
    <row r="7729" spans="35:44" x14ac:dyDescent="0.25">
      <c r="AI7729" s="72">
        <f t="shared" si="773"/>
        <v>0</v>
      </c>
      <c r="AJ7729" s="72">
        <f t="shared" si="774"/>
        <v>0</v>
      </c>
      <c r="AK7729" s="72">
        <f t="shared" si="775"/>
        <v>0</v>
      </c>
      <c r="AL7729" s="72">
        <f t="shared" si="776"/>
        <v>0</v>
      </c>
      <c r="AQ7729" s="63">
        <f t="shared" si="772"/>
        <v>7729</v>
      </c>
      <c r="AR7729" s="72">
        <f t="shared" si="771"/>
        <v>0</v>
      </c>
    </row>
    <row r="7730" spans="35:44" x14ac:dyDescent="0.25">
      <c r="AI7730" s="72">
        <f t="shared" si="773"/>
        <v>0</v>
      </c>
      <c r="AJ7730" s="72">
        <f t="shared" si="774"/>
        <v>0</v>
      </c>
      <c r="AK7730" s="72">
        <f t="shared" si="775"/>
        <v>0</v>
      </c>
      <c r="AL7730" s="72">
        <f t="shared" si="776"/>
        <v>0</v>
      </c>
      <c r="AQ7730" s="63">
        <f t="shared" si="772"/>
        <v>7730</v>
      </c>
      <c r="AR7730" s="72">
        <f t="shared" si="771"/>
        <v>0</v>
      </c>
    </row>
    <row r="7731" spans="35:44" x14ac:dyDescent="0.25">
      <c r="AI7731" s="72">
        <f t="shared" si="773"/>
        <v>0</v>
      </c>
      <c r="AJ7731" s="72">
        <f t="shared" si="774"/>
        <v>0</v>
      </c>
      <c r="AK7731" s="72">
        <f t="shared" si="775"/>
        <v>0</v>
      </c>
      <c r="AL7731" s="72">
        <f t="shared" si="776"/>
        <v>0</v>
      </c>
      <c r="AQ7731" s="63">
        <f t="shared" si="772"/>
        <v>7731</v>
      </c>
      <c r="AR7731" s="72">
        <f t="shared" si="771"/>
        <v>0</v>
      </c>
    </row>
    <row r="7732" spans="35:44" x14ac:dyDescent="0.25">
      <c r="AI7732" s="72">
        <f t="shared" si="773"/>
        <v>0</v>
      </c>
      <c r="AJ7732" s="72">
        <f t="shared" si="774"/>
        <v>0</v>
      </c>
      <c r="AK7732" s="72">
        <f t="shared" si="775"/>
        <v>0</v>
      </c>
      <c r="AL7732" s="72">
        <f t="shared" si="776"/>
        <v>0</v>
      </c>
      <c r="AQ7732" s="63">
        <f t="shared" si="772"/>
        <v>7732</v>
      </c>
      <c r="AR7732" s="72">
        <f t="shared" si="771"/>
        <v>0</v>
      </c>
    </row>
    <row r="7733" spans="35:44" x14ac:dyDescent="0.25">
      <c r="AI7733" s="72">
        <f t="shared" si="773"/>
        <v>0</v>
      </c>
      <c r="AJ7733" s="72">
        <f t="shared" si="774"/>
        <v>0</v>
      </c>
      <c r="AK7733" s="72">
        <f t="shared" si="775"/>
        <v>0</v>
      </c>
      <c r="AL7733" s="72">
        <f t="shared" si="776"/>
        <v>0</v>
      </c>
      <c r="AQ7733" s="63">
        <f t="shared" si="772"/>
        <v>7733</v>
      </c>
      <c r="AR7733" s="72">
        <f t="shared" si="771"/>
        <v>0</v>
      </c>
    </row>
    <row r="7734" spans="35:44" x14ac:dyDescent="0.25">
      <c r="AI7734" s="72">
        <f t="shared" si="773"/>
        <v>0</v>
      </c>
      <c r="AJ7734" s="72">
        <f t="shared" si="774"/>
        <v>0</v>
      </c>
      <c r="AK7734" s="72">
        <f t="shared" si="775"/>
        <v>0</v>
      </c>
      <c r="AL7734" s="72">
        <f t="shared" si="776"/>
        <v>0</v>
      </c>
      <c r="AQ7734" s="63">
        <f t="shared" si="772"/>
        <v>7734</v>
      </c>
      <c r="AR7734" s="72">
        <f t="shared" si="771"/>
        <v>0</v>
      </c>
    </row>
    <row r="7735" spans="35:44" x14ac:dyDescent="0.25">
      <c r="AI7735" s="72">
        <f t="shared" si="773"/>
        <v>0</v>
      </c>
      <c r="AJ7735" s="72">
        <f t="shared" si="774"/>
        <v>0</v>
      </c>
      <c r="AK7735" s="72">
        <f t="shared" si="775"/>
        <v>0</v>
      </c>
      <c r="AL7735" s="72">
        <f t="shared" si="776"/>
        <v>0</v>
      </c>
      <c r="AQ7735" s="63">
        <f t="shared" si="772"/>
        <v>7735</v>
      </c>
      <c r="AR7735" s="72">
        <f t="shared" si="771"/>
        <v>0</v>
      </c>
    </row>
    <row r="7736" spans="35:44" x14ac:dyDescent="0.25">
      <c r="AI7736" s="72">
        <f t="shared" si="773"/>
        <v>0</v>
      </c>
      <c r="AJ7736" s="72">
        <f t="shared" si="774"/>
        <v>0</v>
      </c>
      <c r="AK7736" s="72">
        <f t="shared" si="775"/>
        <v>0</v>
      </c>
      <c r="AL7736" s="72">
        <f t="shared" si="776"/>
        <v>0</v>
      </c>
      <c r="AQ7736" s="63">
        <f t="shared" si="772"/>
        <v>7736</v>
      </c>
      <c r="AR7736" s="72">
        <f t="shared" si="771"/>
        <v>0</v>
      </c>
    </row>
    <row r="7737" spans="35:44" x14ac:dyDescent="0.25">
      <c r="AI7737" s="72">
        <f t="shared" si="773"/>
        <v>0</v>
      </c>
      <c r="AJ7737" s="72">
        <f t="shared" si="774"/>
        <v>0</v>
      </c>
      <c r="AK7737" s="72">
        <f t="shared" si="775"/>
        <v>0</v>
      </c>
      <c r="AL7737" s="72">
        <f t="shared" si="776"/>
        <v>0</v>
      </c>
      <c r="AQ7737" s="63">
        <f t="shared" si="772"/>
        <v>7737</v>
      </c>
      <c r="AR7737" s="72">
        <f t="shared" si="771"/>
        <v>0</v>
      </c>
    </row>
    <row r="7738" spans="35:44" x14ac:dyDescent="0.25">
      <c r="AI7738" s="72">
        <f t="shared" si="773"/>
        <v>0</v>
      </c>
      <c r="AJ7738" s="72">
        <f t="shared" si="774"/>
        <v>0</v>
      </c>
      <c r="AK7738" s="72">
        <f t="shared" si="775"/>
        <v>0</v>
      </c>
      <c r="AL7738" s="72">
        <f t="shared" si="776"/>
        <v>0</v>
      </c>
      <c r="AQ7738" s="63">
        <f t="shared" si="772"/>
        <v>7738</v>
      </c>
      <c r="AR7738" s="72">
        <f t="shared" si="771"/>
        <v>0</v>
      </c>
    </row>
    <row r="7739" spans="35:44" x14ac:dyDescent="0.25">
      <c r="AI7739" s="72">
        <f t="shared" si="773"/>
        <v>0</v>
      </c>
      <c r="AJ7739" s="72">
        <f t="shared" si="774"/>
        <v>0</v>
      </c>
      <c r="AK7739" s="72">
        <f t="shared" si="775"/>
        <v>0</v>
      </c>
      <c r="AL7739" s="72">
        <f t="shared" si="776"/>
        <v>0</v>
      </c>
      <c r="AQ7739" s="63">
        <f t="shared" si="772"/>
        <v>7739</v>
      </c>
      <c r="AR7739" s="72">
        <f t="shared" si="771"/>
        <v>0</v>
      </c>
    </row>
    <row r="7740" spans="35:44" x14ac:dyDescent="0.25">
      <c r="AI7740" s="72">
        <f t="shared" si="773"/>
        <v>0</v>
      </c>
      <c r="AJ7740" s="72">
        <f t="shared" si="774"/>
        <v>0</v>
      </c>
      <c r="AK7740" s="72">
        <f t="shared" si="775"/>
        <v>0</v>
      </c>
      <c r="AL7740" s="72">
        <f t="shared" si="776"/>
        <v>0</v>
      </c>
      <c r="AQ7740" s="63">
        <f t="shared" si="772"/>
        <v>7740</v>
      </c>
      <c r="AR7740" s="72">
        <f t="shared" si="771"/>
        <v>0</v>
      </c>
    </row>
    <row r="7741" spans="35:44" x14ac:dyDescent="0.25">
      <c r="AI7741" s="72">
        <f t="shared" si="773"/>
        <v>0</v>
      </c>
      <c r="AJ7741" s="72">
        <f t="shared" si="774"/>
        <v>0</v>
      </c>
      <c r="AK7741" s="72">
        <f t="shared" si="775"/>
        <v>0</v>
      </c>
      <c r="AL7741" s="72">
        <f t="shared" si="776"/>
        <v>0</v>
      </c>
      <c r="AQ7741" s="63">
        <f t="shared" si="772"/>
        <v>7741</v>
      </c>
      <c r="AR7741" s="72">
        <f t="shared" si="771"/>
        <v>0</v>
      </c>
    </row>
    <row r="7742" spans="35:44" x14ac:dyDescent="0.25">
      <c r="AI7742" s="72">
        <f t="shared" si="773"/>
        <v>0</v>
      </c>
      <c r="AJ7742" s="72">
        <f t="shared" si="774"/>
        <v>0</v>
      </c>
      <c r="AK7742" s="72">
        <f t="shared" si="775"/>
        <v>0</v>
      </c>
      <c r="AL7742" s="72">
        <f t="shared" si="776"/>
        <v>0</v>
      </c>
      <c r="AQ7742" s="63">
        <f t="shared" si="772"/>
        <v>7742</v>
      </c>
      <c r="AR7742" s="72">
        <f t="shared" si="771"/>
        <v>0</v>
      </c>
    </row>
    <row r="7743" spans="35:44" x14ac:dyDescent="0.25">
      <c r="AI7743" s="72">
        <f t="shared" si="773"/>
        <v>0</v>
      </c>
      <c r="AJ7743" s="72">
        <f t="shared" si="774"/>
        <v>0</v>
      </c>
      <c r="AK7743" s="72">
        <f t="shared" si="775"/>
        <v>0</v>
      </c>
      <c r="AL7743" s="72">
        <f t="shared" si="776"/>
        <v>0</v>
      </c>
      <c r="AQ7743" s="63">
        <f t="shared" si="772"/>
        <v>7743</v>
      </c>
      <c r="AR7743" s="72">
        <f t="shared" si="771"/>
        <v>0</v>
      </c>
    </row>
    <row r="7744" spans="35:44" x14ac:dyDescent="0.25">
      <c r="AI7744" s="72">
        <f t="shared" si="773"/>
        <v>0</v>
      </c>
      <c r="AJ7744" s="72">
        <f t="shared" si="774"/>
        <v>0</v>
      </c>
      <c r="AK7744" s="72">
        <f t="shared" si="775"/>
        <v>0</v>
      </c>
      <c r="AL7744" s="72">
        <f t="shared" si="776"/>
        <v>0</v>
      </c>
      <c r="AQ7744" s="63">
        <f t="shared" si="772"/>
        <v>7744</v>
      </c>
      <c r="AR7744" s="72">
        <f t="shared" si="771"/>
        <v>0</v>
      </c>
    </row>
    <row r="7745" spans="35:44" x14ac:dyDescent="0.25">
      <c r="AI7745" s="72">
        <f t="shared" si="773"/>
        <v>0</v>
      </c>
      <c r="AJ7745" s="72">
        <f t="shared" si="774"/>
        <v>0</v>
      </c>
      <c r="AK7745" s="72">
        <f t="shared" si="775"/>
        <v>0</v>
      </c>
      <c r="AL7745" s="72">
        <f t="shared" si="776"/>
        <v>0</v>
      </c>
      <c r="AQ7745" s="63">
        <f t="shared" si="772"/>
        <v>7745</v>
      </c>
      <c r="AR7745" s="72">
        <f t="shared" ref="AR7745:AR7808" si="777">SUMIFS(AI:AI,AL:AL,AQ7745)</f>
        <v>0</v>
      </c>
    </row>
    <row r="7746" spans="35:44" x14ac:dyDescent="0.25">
      <c r="AI7746" s="72">
        <f t="shared" si="773"/>
        <v>0</v>
      </c>
      <c r="AJ7746" s="72">
        <f t="shared" si="774"/>
        <v>0</v>
      </c>
      <c r="AK7746" s="72">
        <f t="shared" si="775"/>
        <v>0</v>
      </c>
      <c r="AL7746" s="72">
        <f t="shared" si="776"/>
        <v>0</v>
      </c>
      <c r="AQ7746" s="63">
        <f t="shared" si="772"/>
        <v>7746</v>
      </c>
      <c r="AR7746" s="72">
        <f t="shared" si="777"/>
        <v>0</v>
      </c>
    </row>
    <row r="7747" spans="35:44" x14ac:dyDescent="0.25">
      <c r="AI7747" s="72">
        <f t="shared" si="773"/>
        <v>0</v>
      </c>
      <c r="AJ7747" s="72">
        <f t="shared" si="774"/>
        <v>0</v>
      </c>
      <c r="AK7747" s="72">
        <f t="shared" si="775"/>
        <v>0</v>
      </c>
      <c r="AL7747" s="72">
        <f t="shared" si="776"/>
        <v>0</v>
      </c>
      <c r="AQ7747" s="63">
        <f t="shared" ref="AQ7747:AQ7810" si="778">1+AQ7746</f>
        <v>7747</v>
      </c>
      <c r="AR7747" s="72">
        <f t="shared" si="777"/>
        <v>0</v>
      </c>
    </row>
    <row r="7748" spans="35:44" x14ac:dyDescent="0.25">
      <c r="AI7748" s="72">
        <f t="shared" si="773"/>
        <v>0</v>
      </c>
      <c r="AJ7748" s="72">
        <f t="shared" si="774"/>
        <v>0</v>
      </c>
      <c r="AK7748" s="72">
        <f t="shared" si="775"/>
        <v>0</v>
      </c>
      <c r="AL7748" s="72">
        <f t="shared" si="776"/>
        <v>0</v>
      </c>
      <c r="AQ7748" s="63">
        <f t="shared" si="778"/>
        <v>7748</v>
      </c>
      <c r="AR7748" s="72">
        <f t="shared" si="777"/>
        <v>0</v>
      </c>
    </row>
    <row r="7749" spans="35:44" x14ac:dyDescent="0.25">
      <c r="AI7749" s="72">
        <f t="shared" si="773"/>
        <v>0</v>
      </c>
      <c r="AJ7749" s="72">
        <f t="shared" si="774"/>
        <v>0</v>
      </c>
      <c r="AK7749" s="72">
        <f t="shared" si="775"/>
        <v>0</v>
      </c>
      <c r="AL7749" s="72">
        <f t="shared" si="776"/>
        <v>0</v>
      </c>
      <c r="AQ7749" s="63">
        <f t="shared" si="778"/>
        <v>7749</v>
      </c>
      <c r="AR7749" s="72">
        <f t="shared" si="777"/>
        <v>0</v>
      </c>
    </row>
    <row r="7750" spans="35:44" x14ac:dyDescent="0.25">
      <c r="AI7750" s="72">
        <f t="shared" si="773"/>
        <v>0</v>
      </c>
      <c r="AJ7750" s="72">
        <f t="shared" si="774"/>
        <v>0</v>
      </c>
      <c r="AK7750" s="72">
        <f t="shared" si="775"/>
        <v>0</v>
      </c>
      <c r="AL7750" s="72">
        <f t="shared" si="776"/>
        <v>0</v>
      </c>
      <c r="AQ7750" s="63">
        <f t="shared" si="778"/>
        <v>7750</v>
      </c>
      <c r="AR7750" s="72">
        <f t="shared" si="777"/>
        <v>0</v>
      </c>
    </row>
    <row r="7751" spans="35:44" x14ac:dyDescent="0.25">
      <c r="AI7751" s="72">
        <f t="shared" si="773"/>
        <v>0</v>
      </c>
      <c r="AJ7751" s="72">
        <f t="shared" si="774"/>
        <v>0</v>
      </c>
      <c r="AK7751" s="72">
        <f t="shared" si="775"/>
        <v>0</v>
      </c>
      <c r="AL7751" s="72">
        <f t="shared" si="776"/>
        <v>0</v>
      </c>
      <c r="AQ7751" s="63">
        <f t="shared" si="778"/>
        <v>7751</v>
      </c>
      <c r="AR7751" s="72">
        <f t="shared" si="777"/>
        <v>0</v>
      </c>
    </row>
    <row r="7752" spans="35:44" x14ac:dyDescent="0.25">
      <c r="AI7752" s="72">
        <f t="shared" si="773"/>
        <v>0</v>
      </c>
      <c r="AJ7752" s="72">
        <f t="shared" si="774"/>
        <v>0</v>
      </c>
      <c r="AK7752" s="72">
        <f t="shared" si="775"/>
        <v>0</v>
      </c>
      <c r="AL7752" s="72">
        <f t="shared" si="776"/>
        <v>0</v>
      </c>
      <c r="AQ7752" s="63">
        <f t="shared" si="778"/>
        <v>7752</v>
      </c>
      <c r="AR7752" s="72">
        <f t="shared" si="777"/>
        <v>0</v>
      </c>
    </row>
    <row r="7753" spans="35:44" x14ac:dyDescent="0.25">
      <c r="AI7753" s="72">
        <f t="shared" si="773"/>
        <v>0</v>
      </c>
      <c r="AJ7753" s="72">
        <f t="shared" si="774"/>
        <v>0</v>
      </c>
      <c r="AK7753" s="72">
        <f t="shared" si="775"/>
        <v>0</v>
      </c>
      <c r="AL7753" s="72">
        <f t="shared" si="776"/>
        <v>0</v>
      </c>
      <c r="AQ7753" s="63">
        <f t="shared" si="778"/>
        <v>7753</v>
      </c>
      <c r="AR7753" s="72">
        <f t="shared" si="777"/>
        <v>0</v>
      </c>
    </row>
    <row r="7754" spans="35:44" x14ac:dyDescent="0.25">
      <c r="AI7754" s="72">
        <f t="shared" si="773"/>
        <v>0</v>
      </c>
      <c r="AJ7754" s="72">
        <f t="shared" si="774"/>
        <v>0</v>
      </c>
      <c r="AK7754" s="72">
        <f t="shared" si="775"/>
        <v>0</v>
      </c>
      <c r="AL7754" s="72">
        <f t="shared" si="776"/>
        <v>0</v>
      </c>
      <c r="AQ7754" s="63">
        <f t="shared" si="778"/>
        <v>7754</v>
      </c>
      <c r="AR7754" s="72">
        <f t="shared" si="777"/>
        <v>0</v>
      </c>
    </row>
    <row r="7755" spans="35:44" x14ac:dyDescent="0.25">
      <c r="AI7755" s="72">
        <f t="shared" si="773"/>
        <v>0</v>
      </c>
      <c r="AJ7755" s="72">
        <f t="shared" si="774"/>
        <v>0</v>
      </c>
      <c r="AK7755" s="72">
        <f t="shared" si="775"/>
        <v>0</v>
      </c>
      <c r="AL7755" s="72">
        <f t="shared" si="776"/>
        <v>0</v>
      </c>
      <c r="AQ7755" s="63">
        <f t="shared" si="778"/>
        <v>7755</v>
      </c>
      <c r="AR7755" s="72">
        <f t="shared" si="777"/>
        <v>0</v>
      </c>
    </row>
    <row r="7756" spans="35:44" x14ac:dyDescent="0.25">
      <c r="AI7756" s="72">
        <f t="shared" si="773"/>
        <v>0</v>
      </c>
      <c r="AJ7756" s="72">
        <f t="shared" si="774"/>
        <v>0</v>
      </c>
      <c r="AK7756" s="72">
        <f t="shared" si="775"/>
        <v>0</v>
      </c>
      <c r="AL7756" s="72">
        <f t="shared" si="776"/>
        <v>0</v>
      </c>
      <c r="AQ7756" s="63">
        <f t="shared" si="778"/>
        <v>7756</v>
      </c>
      <c r="AR7756" s="72">
        <f t="shared" si="777"/>
        <v>0</v>
      </c>
    </row>
    <row r="7757" spans="35:44" x14ac:dyDescent="0.25">
      <c r="AI7757" s="72">
        <f t="shared" si="773"/>
        <v>0</v>
      </c>
      <c r="AJ7757" s="72">
        <f t="shared" si="774"/>
        <v>0</v>
      </c>
      <c r="AK7757" s="72">
        <f t="shared" si="775"/>
        <v>0</v>
      </c>
      <c r="AL7757" s="72">
        <f t="shared" si="776"/>
        <v>0</v>
      </c>
      <c r="AQ7757" s="63">
        <f t="shared" si="778"/>
        <v>7757</v>
      </c>
      <c r="AR7757" s="72">
        <f t="shared" si="777"/>
        <v>0</v>
      </c>
    </row>
    <row r="7758" spans="35:44" x14ac:dyDescent="0.25">
      <c r="AI7758" s="72">
        <f t="shared" si="773"/>
        <v>0</v>
      </c>
      <c r="AJ7758" s="72">
        <f t="shared" si="774"/>
        <v>0</v>
      </c>
      <c r="AK7758" s="72">
        <f t="shared" si="775"/>
        <v>0</v>
      </c>
      <c r="AL7758" s="72">
        <f t="shared" si="776"/>
        <v>0</v>
      </c>
      <c r="AQ7758" s="63">
        <f t="shared" si="778"/>
        <v>7758</v>
      </c>
      <c r="AR7758" s="72">
        <f t="shared" si="777"/>
        <v>0</v>
      </c>
    </row>
    <row r="7759" spans="35:44" x14ac:dyDescent="0.25">
      <c r="AI7759" s="72">
        <f t="shared" si="773"/>
        <v>0</v>
      </c>
      <c r="AJ7759" s="72">
        <f t="shared" si="774"/>
        <v>0</v>
      </c>
      <c r="AK7759" s="72">
        <f t="shared" si="775"/>
        <v>0</v>
      </c>
      <c r="AL7759" s="72">
        <f t="shared" si="776"/>
        <v>0</v>
      </c>
      <c r="AQ7759" s="63">
        <f t="shared" si="778"/>
        <v>7759</v>
      </c>
      <c r="AR7759" s="72">
        <f t="shared" si="777"/>
        <v>0</v>
      </c>
    </row>
    <row r="7760" spans="35:44" x14ac:dyDescent="0.25">
      <c r="AI7760" s="72">
        <f t="shared" si="773"/>
        <v>0</v>
      </c>
      <c r="AJ7760" s="72">
        <f t="shared" si="774"/>
        <v>0</v>
      </c>
      <c r="AK7760" s="72">
        <f t="shared" si="775"/>
        <v>0</v>
      </c>
      <c r="AL7760" s="72">
        <f t="shared" si="776"/>
        <v>0</v>
      </c>
      <c r="AQ7760" s="63">
        <f t="shared" si="778"/>
        <v>7760</v>
      </c>
      <c r="AR7760" s="72">
        <f t="shared" si="777"/>
        <v>0</v>
      </c>
    </row>
    <row r="7761" spans="35:44" x14ac:dyDescent="0.25">
      <c r="AI7761" s="72">
        <f t="shared" si="773"/>
        <v>0</v>
      </c>
      <c r="AJ7761" s="72">
        <f t="shared" si="774"/>
        <v>0</v>
      </c>
      <c r="AK7761" s="72">
        <f t="shared" si="775"/>
        <v>0</v>
      </c>
      <c r="AL7761" s="72">
        <f t="shared" si="776"/>
        <v>0</v>
      </c>
      <c r="AQ7761" s="63">
        <f t="shared" si="778"/>
        <v>7761</v>
      </c>
      <c r="AR7761" s="72">
        <f t="shared" si="777"/>
        <v>0</v>
      </c>
    </row>
    <row r="7762" spans="35:44" x14ac:dyDescent="0.25">
      <c r="AI7762" s="72">
        <f t="shared" si="773"/>
        <v>0</v>
      </c>
      <c r="AJ7762" s="72">
        <f t="shared" si="774"/>
        <v>0</v>
      </c>
      <c r="AK7762" s="72">
        <f t="shared" si="775"/>
        <v>0</v>
      </c>
      <c r="AL7762" s="72">
        <f t="shared" si="776"/>
        <v>0</v>
      </c>
      <c r="AQ7762" s="63">
        <f t="shared" si="778"/>
        <v>7762</v>
      </c>
      <c r="AR7762" s="72">
        <f t="shared" si="777"/>
        <v>0</v>
      </c>
    </row>
    <row r="7763" spans="35:44" x14ac:dyDescent="0.25">
      <c r="AI7763" s="72">
        <f t="shared" si="773"/>
        <v>0</v>
      </c>
      <c r="AJ7763" s="72">
        <f t="shared" si="774"/>
        <v>0</v>
      </c>
      <c r="AK7763" s="72">
        <f t="shared" si="775"/>
        <v>0</v>
      </c>
      <c r="AL7763" s="72">
        <f t="shared" si="776"/>
        <v>0</v>
      </c>
      <c r="AQ7763" s="63">
        <f t="shared" si="778"/>
        <v>7763</v>
      </c>
      <c r="AR7763" s="72">
        <f t="shared" si="777"/>
        <v>0</v>
      </c>
    </row>
    <row r="7764" spans="35:44" x14ac:dyDescent="0.25">
      <c r="AI7764" s="72">
        <f t="shared" si="773"/>
        <v>0</v>
      </c>
      <c r="AJ7764" s="72">
        <f t="shared" si="774"/>
        <v>0</v>
      </c>
      <c r="AK7764" s="72">
        <f t="shared" si="775"/>
        <v>0</v>
      </c>
      <c r="AL7764" s="72">
        <f t="shared" si="776"/>
        <v>0</v>
      </c>
      <c r="AQ7764" s="63">
        <f t="shared" si="778"/>
        <v>7764</v>
      </c>
      <c r="AR7764" s="72">
        <f t="shared" si="777"/>
        <v>0</v>
      </c>
    </row>
    <row r="7765" spans="35:44" x14ac:dyDescent="0.25">
      <c r="AI7765" s="72">
        <f t="shared" si="773"/>
        <v>0</v>
      </c>
      <c r="AJ7765" s="72">
        <f t="shared" si="774"/>
        <v>0</v>
      </c>
      <c r="AK7765" s="72">
        <f t="shared" si="775"/>
        <v>0</v>
      </c>
      <c r="AL7765" s="72">
        <f t="shared" si="776"/>
        <v>0</v>
      </c>
      <c r="AQ7765" s="63">
        <f t="shared" si="778"/>
        <v>7765</v>
      </c>
      <c r="AR7765" s="72">
        <f t="shared" si="777"/>
        <v>0</v>
      </c>
    </row>
    <row r="7766" spans="35:44" x14ac:dyDescent="0.25">
      <c r="AI7766" s="72">
        <f t="shared" si="773"/>
        <v>0</v>
      </c>
      <c r="AJ7766" s="72">
        <f t="shared" si="774"/>
        <v>0</v>
      </c>
      <c r="AK7766" s="72">
        <f t="shared" si="775"/>
        <v>0</v>
      </c>
      <c r="AL7766" s="72">
        <f t="shared" si="776"/>
        <v>0</v>
      </c>
      <c r="AQ7766" s="63">
        <f t="shared" si="778"/>
        <v>7766</v>
      </c>
      <c r="AR7766" s="72">
        <f t="shared" si="777"/>
        <v>0</v>
      </c>
    </row>
    <row r="7767" spans="35:44" x14ac:dyDescent="0.25">
      <c r="AI7767" s="72">
        <f t="shared" si="773"/>
        <v>0</v>
      </c>
      <c r="AJ7767" s="72">
        <f t="shared" si="774"/>
        <v>0</v>
      </c>
      <c r="AK7767" s="72">
        <f t="shared" si="775"/>
        <v>0</v>
      </c>
      <c r="AL7767" s="72">
        <f t="shared" si="776"/>
        <v>0</v>
      </c>
      <c r="AQ7767" s="63">
        <f t="shared" si="778"/>
        <v>7767</v>
      </c>
      <c r="AR7767" s="72">
        <f t="shared" si="777"/>
        <v>0</v>
      </c>
    </row>
    <row r="7768" spans="35:44" x14ac:dyDescent="0.25">
      <c r="AI7768" s="72">
        <f t="shared" si="773"/>
        <v>0</v>
      </c>
      <c r="AJ7768" s="72">
        <f t="shared" si="774"/>
        <v>0</v>
      </c>
      <c r="AK7768" s="72">
        <f t="shared" si="775"/>
        <v>0</v>
      </c>
      <c r="AL7768" s="72">
        <f t="shared" si="776"/>
        <v>0</v>
      </c>
      <c r="AQ7768" s="63">
        <f t="shared" si="778"/>
        <v>7768</v>
      </c>
      <c r="AR7768" s="72">
        <f t="shared" si="777"/>
        <v>0</v>
      </c>
    </row>
    <row r="7769" spans="35:44" x14ac:dyDescent="0.25">
      <c r="AI7769" s="72">
        <f t="shared" si="773"/>
        <v>0</v>
      </c>
      <c r="AJ7769" s="72">
        <f t="shared" si="774"/>
        <v>0</v>
      </c>
      <c r="AK7769" s="72">
        <f t="shared" si="775"/>
        <v>0</v>
      </c>
      <c r="AL7769" s="72">
        <f t="shared" si="776"/>
        <v>0</v>
      </c>
      <c r="AQ7769" s="63">
        <f t="shared" si="778"/>
        <v>7769</v>
      </c>
      <c r="AR7769" s="72">
        <f t="shared" si="777"/>
        <v>0</v>
      </c>
    </row>
    <row r="7770" spans="35:44" x14ac:dyDescent="0.25">
      <c r="AI7770" s="72">
        <f t="shared" si="773"/>
        <v>0</v>
      </c>
      <c r="AJ7770" s="72">
        <f t="shared" si="774"/>
        <v>0</v>
      </c>
      <c r="AK7770" s="72">
        <f t="shared" si="775"/>
        <v>0</v>
      </c>
      <c r="AL7770" s="72">
        <f t="shared" si="776"/>
        <v>0</v>
      </c>
      <c r="AQ7770" s="63">
        <f t="shared" si="778"/>
        <v>7770</v>
      </c>
      <c r="AR7770" s="72">
        <f t="shared" si="777"/>
        <v>0</v>
      </c>
    </row>
    <row r="7771" spans="35:44" x14ac:dyDescent="0.25">
      <c r="AI7771" s="72">
        <f t="shared" si="773"/>
        <v>0</v>
      </c>
      <c r="AJ7771" s="72">
        <f t="shared" si="774"/>
        <v>0</v>
      </c>
      <c r="AK7771" s="72">
        <f t="shared" si="775"/>
        <v>0</v>
      </c>
      <c r="AL7771" s="72">
        <f t="shared" si="776"/>
        <v>0</v>
      </c>
      <c r="AQ7771" s="63">
        <f t="shared" si="778"/>
        <v>7771</v>
      </c>
      <c r="AR7771" s="72">
        <f t="shared" si="777"/>
        <v>0</v>
      </c>
    </row>
    <row r="7772" spans="35:44" x14ac:dyDescent="0.25">
      <c r="AI7772" s="72">
        <f t="shared" si="773"/>
        <v>0</v>
      </c>
      <c r="AJ7772" s="72">
        <f t="shared" si="774"/>
        <v>0</v>
      </c>
      <c r="AK7772" s="72">
        <f t="shared" si="775"/>
        <v>0</v>
      </c>
      <c r="AL7772" s="72">
        <f t="shared" si="776"/>
        <v>0</v>
      </c>
      <c r="AQ7772" s="63">
        <f t="shared" si="778"/>
        <v>7772</v>
      </c>
      <c r="AR7772" s="72">
        <f t="shared" si="777"/>
        <v>0</v>
      </c>
    </row>
    <row r="7773" spans="35:44" x14ac:dyDescent="0.25">
      <c r="AI7773" s="72">
        <f t="shared" si="773"/>
        <v>0</v>
      </c>
      <c r="AJ7773" s="72">
        <f t="shared" si="774"/>
        <v>0</v>
      </c>
      <c r="AK7773" s="72">
        <f t="shared" si="775"/>
        <v>0</v>
      </c>
      <c r="AL7773" s="72">
        <f t="shared" si="776"/>
        <v>0</v>
      </c>
      <c r="AQ7773" s="63">
        <f t="shared" si="778"/>
        <v>7773</v>
      </c>
      <c r="AR7773" s="72">
        <f t="shared" si="777"/>
        <v>0</v>
      </c>
    </row>
    <row r="7774" spans="35:44" x14ac:dyDescent="0.25">
      <c r="AI7774" s="72">
        <f t="shared" si="773"/>
        <v>0</v>
      </c>
      <c r="AJ7774" s="72">
        <f t="shared" si="774"/>
        <v>0</v>
      </c>
      <c r="AK7774" s="72">
        <f t="shared" si="775"/>
        <v>0</v>
      </c>
      <c r="AL7774" s="72">
        <f t="shared" si="776"/>
        <v>0</v>
      </c>
      <c r="AQ7774" s="63">
        <f t="shared" si="778"/>
        <v>7774</v>
      </c>
      <c r="AR7774" s="72">
        <f t="shared" si="777"/>
        <v>0</v>
      </c>
    </row>
    <row r="7775" spans="35:44" x14ac:dyDescent="0.25">
      <c r="AI7775" s="72">
        <f t="shared" ref="AI7775:AI7838" si="779">D7775*(C7775-C7774)*86400*$B$16</f>
        <v>0</v>
      </c>
      <c r="AJ7775" s="72">
        <f t="shared" ref="AJ7775:AJ7838" si="780">ROUNDUP((C7775-$C$1)/7,0)</f>
        <v>0</v>
      </c>
      <c r="AK7775" s="72">
        <f t="shared" ref="AK7775:AK7838" si="781">ROUNDUP((C7775-$C$1)/1,0)</f>
        <v>0</v>
      </c>
      <c r="AL7775" s="72">
        <f t="shared" ref="AL7775:AL7838" si="782">ROUNDUP((C7775-$C$1)*24,0)</f>
        <v>0</v>
      </c>
      <c r="AQ7775" s="63">
        <f t="shared" si="778"/>
        <v>7775</v>
      </c>
      <c r="AR7775" s="72">
        <f t="shared" si="777"/>
        <v>0</v>
      </c>
    </row>
    <row r="7776" spans="35:44" x14ac:dyDescent="0.25">
      <c r="AI7776" s="72">
        <f t="shared" si="779"/>
        <v>0</v>
      </c>
      <c r="AJ7776" s="72">
        <f t="shared" si="780"/>
        <v>0</v>
      </c>
      <c r="AK7776" s="72">
        <f t="shared" si="781"/>
        <v>0</v>
      </c>
      <c r="AL7776" s="72">
        <f t="shared" si="782"/>
        <v>0</v>
      </c>
      <c r="AQ7776" s="63">
        <f t="shared" si="778"/>
        <v>7776</v>
      </c>
      <c r="AR7776" s="72">
        <f t="shared" si="777"/>
        <v>0</v>
      </c>
    </row>
    <row r="7777" spans="35:44" x14ac:dyDescent="0.25">
      <c r="AI7777" s="72">
        <f t="shared" si="779"/>
        <v>0</v>
      </c>
      <c r="AJ7777" s="72">
        <f t="shared" si="780"/>
        <v>0</v>
      </c>
      <c r="AK7777" s="72">
        <f t="shared" si="781"/>
        <v>0</v>
      </c>
      <c r="AL7777" s="72">
        <f t="shared" si="782"/>
        <v>0</v>
      </c>
      <c r="AQ7777" s="63">
        <f t="shared" si="778"/>
        <v>7777</v>
      </c>
      <c r="AR7777" s="72">
        <f t="shared" si="777"/>
        <v>0</v>
      </c>
    </row>
    <row r="7778" spans="35:44" x14ac:dyDescent="0.25">
      <c r="AI7778" s="72">
        <f t="shared" si="779"/>
        <v>0</v>
      </c>
      <c r="AJ7778" s="72">
        <f t="shared" si="780"/>
        <v>0</v>
      </c>
      <c r="AK7778" s="72">
        <f t="shared" si="781"/>
        <v>0</v>
      </c>
      <c r="AL7778" s="72">
        <f t="shared" si="782"/>
        <v>0</v>
      </c>
      <c r="AQ7778" s="63">
        <f t="shared" si="778"/>
        <v>7778</v>
      </c>
      <c r="AR7778" s="72">
        <f t="shared" si="777"/>
        <v>0</v>
      </c>
    </row>
    <row r="7779" spans="35:44" x14ac:dyDescent="0.25">
      <c r="AI7779" s="72">
        <f t="shared" si="779"/>
        <v>0</v>
      </c>
      <c r="AJ7779" s="72">
        <f t="shared" si="780"/>
        <v>0</v>
      </c>
      <c r="AK7779" s="72">
        <f t="shared" si="781"/>
        <v>0</v>
      </c>
      <c r="AL7779" s="72">
        <f t="shared" si="782"/>
        <v>0</v>
      </c>
      <c r="AQ7779" s="63">
        <f t="shared" si="778"/>
        <v>7779</v>
      </c>
      <c r="AR7779" s="72">
        <f t="shared" si="777"/>
        <v>0</v>
      </c>
    </row>
    <row r="7780" spans="35:44" x14ac:dyDescent="0.25">
      <c r="AI7780" s="72">
        <f t="shared" si="779"/>
        <v>0</v>
      </c>
      <c r="AJ7780" s="72">
        <f t="shared" si="780"/>
        <v>0</v>
      </c>
      <c r="AK7780" s="72">
        <f t="shared" si="781"/>
        <v>0</v>
      </c>
      <c r="AL7780" s="72">
        <f t="shared" si="782"/>
        <v>0</v>
      </c>
      <c r="AQ7780" s="63">
        <f t="shared" si="778"/>
        <v>7780</v>
      </c>
      <c r="AR7780" s="72">
        <f t="shared" si="777"/>
        <v>0</v>
      </c>
    </row>
    <row r="7781" spans="35:44" x14ac:dyDescent="0.25">
      <c r="AI7781" s="72">
        <f t="shared" si="779"/>
        <v>0</v>
      </c>
      <c r="AJ7781" s="72">
        <f t="shared" si="780"/>
        <v>0</v>
      </c>
      <c r="AK7781" s="72">
        <f t="shared" si="781"/>
        <v>0</v>
      </c>
      <c r="AL7781" s="72">
        <f t="shared" si="782"/>
        <v>0</v>
      </c>
      <c r="AQ7781" s="63">
        <f t="shared" si="778"/>
        <v>7781</v>
      </c>
      <c r="AR7781" s="72">
        <f t="shared" si="777"/>
        <v>0</v>
      </c>
    </row>
    <row r="7782" spans="35:44" x14ac:dyDescent="0.25">
      <c r="AI7782" s="72">
        <f t="shared" si="779"/>
        <v>0</v>
      </c>
      <c r="AJ7782" s="72">
        <f t="shared" si="780"/>
        <v>0</v>
      </c>
      <c r="AK7782" s="72">
        <f t="shared" si="781"/>
        <v>0</v>
      </c>
      <c r="AL7782" s="72">
        <f t="shared" si="782"/>
        <v>0</v>
      </c>
      <c r="AQ7782" s="63">
        <f t="shared" si="778"/>
        <v>7782</v>
      </c>
      <c r="AR7782" s="72">
        <f t="shared" si="777"/>
        <v>0</v>
      </c>
    </row>
    <row r="7783" spans="35:44" x14ac:dyDescent="0.25">
      <c r="AI7783" s="72">
        <f t="shared" si="779"/>
        <v>0</v>
      </c>
      <c r="AJ7783" s="72">
        <f t="shared" si="780"/>
        <v>0</v>
      </c>
      <c r="AK7783" s="72">
        <f t="shared" si="781"/>
        <v>0</v>
      </c>
      <c r="AL7783" s="72">
        <f t="shared" si="782"/>
        <v>0</v>
      </c>
      <c r="AQ7783" s="63">
        <f t="shared" si="778"/>
        <v>7783</v>
      </c>
      <c r="AR7783" s="72">
        <f t="shared" si="777"/>
        <v>0</v>
      </c>
    </row>
    <row r="7784" spans="35:44" x14ac:dyDescent="0.25">
      <c r="AI7784" s="72">
        <f t="shared" si="779"/>
        <v>0</v>
      </c>
      <c r="AJ7784" s="72">
        <f t="shared" si="780"/>
        <v>0</v>
      </c>
      <c r="AK7784" s="72">
        <f t="shared" si="781"/>
        <v>0</v>
      </c>
      <c r="AL7784" s="72">
        <f t="shared" si="782"/>
        <v>0</v>
      </c>
      <c r="AQ7784" s="63">
        <f t="shared" si="778"/>
        <v>7784</v>
      </c>
      <c r="AR7784" s="72">
        <f t="shared" si="777"/>
        <v>0</v>
      </c>
    </row>
    <row r="7785" spans="35:44" x14ac:dyDescent="0.25">
      <c r="AI7785" s="72">
        <f t="shared" si="779"/>
        <v>0</v>
      </c>
      <c r="AJ7785" s="72">
        <f t="shared" si="780"/>
        <v>0</v>
      </c>
      <c r="AK7785" s="72">
        <f t="shared" si="781"/>
        <v>0</v>
      </c>
      <c r="AL7785" s="72">
        <f t="shared" si="782"/>
        <v>0</v>
      </c>
      <c r="AQ7785" s="63">
        <f t="shared" si="778"/>
        <v>7785</v>
      </c>
      <c r="AR7785" s="72">
        <f t="shared" si="777"/>
        <v>0</v>
      </c>
    </row>
    <row r="7786" spans="35:44" x14ac:dyDescent="0.25">
      <c r="AI7786" s="72">
        <f t="shared" si="779"/>
        <v>0</v>
      </c>
      <c r="AJ7786" s="72">
        <f t="shared" si="780"/>
        <v>0</v>
      </c>
      <c r="AK7786" s="72">
        <f t="shared" si="781"/>
        <v>0</v>
      </c>
      <c r="AL7786" s="72">
        <f t="shared" si="782"/>
        <v>0</v>
      </c>
      <c r="AQ7786" s="63">
        <f t="shared" si="778"/>
        <v>7786</v>
      </c>
      <c r="AR7786" s="72">
        <f t="shared" si="777"/>
        <v>0</v>
      </c>
    </row>
    <row r="7787" spans="35:44" x14ac:dyDescent="0.25">
      <c r="AI7787" s="72">
        <f t="shared" si="779"/>
        <v>0</v>
      </c>
      <c r="AJ7787" s="72">
        <f t="shared" si="780"/>
        <v>0</v>
      </c>
      <c r="AK7787" s="72">
        <f t="shared" si="781"/>
        <v>0</v>
      </c>
      <c r="AL7787" s="72">
        <f t="shared" si="782"/>
        <v>0</v>
      </c>
      <c r="AQ7787" s="63">
        <f t="shared" si="778"/>
        <v>7787</v>
      </c>
      <c r="AR7787" s="72">
        <f t="shared" si="777"/>
        <v>0</v>
      </c>
    </row>
    <row r="7788" spans="35:44" x14ac:dyDescent="0.25">
      <c r="AI7788" s="72">
        <f t="shared" si="779"/>
        <v>0</v>
      </c>
      <c r="AJ7788" s="72">
        <f t="shared" si="780"/>
        <v>0</v>
      </c>
      <c r="AK7788" s="72">
        <f t="shared" si="781"/>
        <v>0</v>
      </c>
      <c r="AL7788" s="72">
        <f t="shared" si="782"/>
        <v>0</v>
      </c>
      <c r="AQ7788" s="63">
        <f t="shared" si="778"/>
        <v>7788</v>
      </c>
      <c r="AR7788" s="72">
        <f t="shared" si="777"/>
        <v>0</v>
      </c>
    </row>
    <row r="7789" spans="35:44" x14ac:dyDescent="0.25">
      <c r="AI7789" s="72">
        <f t="shared" si="779"/>
        <v>0</v>
      </c>
      <c r="AJ7789" s="72">
        <f t="shared" si="780"/>
        <v>0</v>
      </c>
      <c r="AK7789" s="72">
        <f t="shared" si="781"/>
        <v>0</v>
      </c>
      <c r="AL7789" s="72">
        <f t="shared" si="782"/>
        <v>0</v>
      </c>
      <c r="AQ7789" s="63">
        <f t="shared" si="778"/>
        <v>7789</v>
      </c>
      <c r="AR7789" s="72">
        <f t="shared" si="777"/>
        <v>0</v>
      </c>
    </row>
    <row r="7790" spans="35:44" x14ac:dyDescent="0.25">
      <c r="AI7790" s="72">
        <f t="shared" si="779"/>
        <v>0</v>
      </c>
      <c r="AJ7790" s="72">
        <f t="shared" si="780"/>
        <v>0</v>
      </c>
      <c r="AK7790" s="72">
        <f t="shared" si="781"/>
        <v>0</v>
      </c>
      <c r="AL7790" s="72">
        <f t="shared" si="782"/>
        <v>0</v>
      </c>
      <c r="AQ7790" s="63">
        <f t="shared" si="778"/>
        <v>7790</v>
      </c>
      <c r="AR7790" s="72">
        <f t="shared" si="777"/>
        <v>0</v>
      </c>
    </row>
    <row r="7791" spans="35:44" x14ac:dyDescent="0.25">
      <c r="AI7791" s="72">
        <f t="shared" si="779"/>
        <v>0</v>
      </c>
      <c r="AJ7791" s="72">
        <f t="shared" si="780"/>
        <v>0</v>
      </c>
      <c r="AK7791" s="72">
        <f t="shared" si="781"/>
        <v>0</v>
      </c>
      <c r="AL7791" s="72">
        <f t="shared" si="782"/>
        <v>0</v>
      </c>
      <c r="AQ7791" s="63">
        <f t="shared" si="778"/>
        <v>7791</v>
      </c>
      <c r="AR7791" s="72">
        <f t="shared" si="777"/>
        <v>0</v>
      </c>
    </row>
    <row r="7792" spans="35:44" x14ac:dyDescent="0.25">
      <c r="AI7792" s="72">
        <f t="shared" si="779"/>
        <v>0</v>
      </c>
      <c r="AJ7792" s="72">
        <f t="shared" si="780"/>
        <v>0</v>
      </c>
      <c r="AK7792" s="72">
        <f t="shared" si="781"/>
        <v>0</v>
      </c>
      <c r="AL7792" s="72">
        <f t="shared" si="782"/>
        <v>0</v>
      </c>
      <c r="AQ7792" s="63">
        <f t="shared" si="778"/>
        <v>7792</v>
      </c>
      <c r="AR7792" s="72">
        <f t="shared" si="777"/>
        <v>0</v>
      </c>
    </row>
    <row r="7793" spans="35:44" x14ac:dyDescent="0.25">
      <c r="AI7793" s="72">
        <f t="shared" si="779"/>
        <v>0</v>
      </c>
      <c r="AJ7793" s="72">
        <f t="shared" si="780"/>
        <v>0</v>
      </c>
      <c r="AK7793" s="72">
        <f t="shared" si="781"/>
        <v>0</v>
      </c>
      <c r="AL7793" s="72">
        <f t="shared" si="782"/>
        <v>0</v>
      </c>
      <c r="AQ7793" s="63">
        <f t="shared" si="778"/>
        <v>7793</v>
      </c>
      <c r="AR7793" s="72">
        <f t="shared" si="777"/>
        <v>0</v>
      </c>
    </row>
    <row r="7794" spans="35:44" x14ac:dyDescent="0.25">
      <c r="AI7794" s="72">
        <f t="shared" si="779"/>
        <v>0</v>
      </c>
      <c r="AJ7794" s="72">
        <f t="shared" si="780"/>
        <v>0</v>
      </c>
      <c r="AK7794" s="72">
        <f t="shared" si="781"/>
        <v>0</v>
      </c>
      <c r="AL7794" s="72">
        <f t="shared" si="782"/>
        <v>0</v>
      </c>
      <c r="AQ7794" s="63">
        <f t="shared" si="778"/>
        <v>7794</v>
      </c>
      <c r="AR7794" s="72">
        <f t="shared" si="777"/>
        <v>0</v>
      </c>
    </row>
    <row r="7795" spans="35:44" x14ac:dyDescent="0.25">
      <c r="AI7795" s="72">
        <f t="shared" si="779"/>
        <v>0</v>
      </c>
      <c r="AJ7795" s="72">
        <f t="shared" si="780"/>
        <v>0</v>
      </c>
      <c r="AK7795" s="72">
        <f t="shared" si="781"/>
        <v>0</v>
      </c>
      <c r="AL7795" s="72">
        <f t="shared" si="782"/>
        <v>0</v>
      </c>
      <c r="AQ7795" s="63">
        <f t="shared" si="778"/>
        <v>7795</v>
      </c>
      <c r="AR7795" s="72">
        <f t="shared" si="777"/>
        <v>0</v>
      </c>
    </row>
    <row r="7796" spans="35:44" x14ac:dyDescent="0.25">
      <c r="AI7796" s="72">
        <f t="shared" si="779"/>
        <v>0</v>
      </c>
      <c r="AJ7796" s="72">
        <f t="shared" si="780"/>
        <v>0</v>
      </c>
      <c r="AK7796" s="72">
        <f t="shared" si="781"/>
        <v>0</v>
      </c>
      <c r="AL7796" s="72">
        <f t="shared" si="782"/>
        <v>0</v>
      </c>
      <c r="AQ7796" s="63">
        <f t="shared" si="778"/>
        <v>7796</v>
      </c>
      <c r="AR7796" s="72">
        <f t="shared" si="777"/>
        <v>0</v>
      </c>
    </row>
    <row r="7797" spans="35:44" x14ac:dyDescent="0.25">
      <c r="AI7797" s="72">
        <f t="shared" si="779"/>
        <v>0</v>
      </c>
      <c r="AJ7797" s="72">
        <f t="shared" si="780"/>
        <v>0</v>
      </c>
      <c r="AK7797" s="72">
        <f t="shared" si="781"/>
        <v>0</v>
      </c>
      <c r="AL7797" s="72">
        <f t="shared" si="782"/>
        <v>0</v>
      </c>
      <c r="AQ7797" s="63">
        <f t="shared" si="778"/>
        <v>7797</v>
      </c>
      <c r="AR7797" s="72">
        <f t="shared" si="777"/>
        <v>0</v>
      </c>
    </row>
    <row r="7798" spans="35:44" x14ac:dyDescent="0.25">
      <c r="AI7798" s="72">
        <f t="shared" si="779"/>
        <v>0</v>
      </c>
      <c r="AJ7798" s="72">
        <f t="shared" si="780"/>
        <v>0</v>
      </c>
      <c r="AK7798" s="72">
        <f t="shared" si="781"/>
        <v>0</v>
      </c>
      <c r="AL7798" s="72">
        <f t="shared" si="782"/>
        <v>0</v>
      </c>
      <c r="AQ7798" s="63">
        <f t="shared" si="778"/>
        <v>7798</v>
      </c>
      <c r="AR7798" s="72">
        <f t="shared" si="777"/>
        <v>0</v>
      </c>
    </row>
    <row r="7799" spans="35:44" x14ac:dyDescent="0.25">
      <c r="AI7799" s="72">
        <f t="shared" si="779"/>
        <v>0</v>
      </c>
      <c r="AJ7799" s="72">
        <f t="shared" si="780"/>
        <v>0</v>
      </c>
      <c r="AK7799" s="72">
        <f t="shared" si="781"/>
        <v>0</v>
      </c>
      <c r="AL7799" s="72">
        <f t="shared" si="782"/>
        <v>0</v>
      </c>
      <c r="AQ7799" s="63">
        <f t="shared" si="778"/>
        <v>7799</v>
      </c>
      <c r="AR7799" s="72">
        <f t="shared" si="777"/>
        <v>0</v>
      </c>
    </row>
    <row r="7800" spans="35:44" x14ac:dyDescent="0.25">
      <c r="AI7800" s="72">
        <f t="shared" si="779"/>
        <v>0</v>
      </c>
      <c r="AJ7800" s="72">
        <f t="shared" si="780"/>
        <v>0</v>
      </c>
      <c r="AK7800" s="72">
        <f t="shared" si="781"/>
        <v>0</v>
      </c>
      <c r="AL7800" s="72">
        <f t="shared" si="782"/>
        <v>0</v>
      </c>
      <c r="AQ7800" s="63">
        <f t="shared" si="778"/>
        <v>7800</v>
      </c>
      <c r="AR7800" s="72">
        <f t="shared" si="777"/>
        <v>0</v>
      </c>
    </row>
    <row r="7801" spans="35:44" x14ac:dyDescent="0.25">
      <c r="AI7801" s="72">
        <f t="shared" si="779"/>
        <v>0</v>
      </c>
      <c r="AJ7801" s="72">
        <f t="shared" si="780"/>
        <v>0</v>
      </c>
      <c r="AK7801" s="72">
        <f t="shared" si="781"/>
        <v>0</v>
      </c>
      <c r="AL7801" s="72">
        <f t="shared" si="782"/>
        <v>0</v>
      </c>
      <c r="AQ7801" s="63">
        <f t="shared" si="778"/>
        <v>7801</v>
      </c>
      <c r="AR7801" s="72">
        <f t="shared" si="777"/>
        <v>0</v>
      </c>
    </row>
    <row r="7802" spans="35:44" x14ac:dyDescent="0.25">
      <c r="AI7802" s="72">
        <f t="shared" si="779"/>
        <v>0</v>
      </c>
      <c r="AJ7802" s="72">
        <f t="shared" si="780"/>
        <v>0</v>
      </c>
      <c r="AK7802" s="72">
        <f t="shared" si="781"/>
        <v>0</v>
      </c>
      <c r="AL7802" s="72">
        <f t="shared" si="782"/>
        <v>0</v>
      </c>
      <c r="AQ7802" s="63">
        <f t="shared" si="778"/>
        <v>7802</v>
      </c>
      <c r="AR7802" s="72">
        <f t="shared" si="777"/>
        <v>0</v>
      </c>
    </row>
    <row r="7803" spans="35:44" x14ac:dyDescent="0.25">
      <c r="AI7803" s="72">
        <f t="shared" si="779"/>
        <v>0</v>
      </c>
      <c r="AJ7803" s="72">
        <f t="shared" si="780"/>
        <v>0</v>
      </c>
      <c r="AK7803" s="72">
        <f t="shared" si="781"/>
        <v>0</v>
      </c>
      <c r="AL7803" s="72">
        <f t="shared" si="782"/>
        <v>0</v>
      </c>
      <c r="AQ7803" s="63">
        <f t="shared" si="778"/>
        <v>7803</v>
      </c>
      <c r="AR7803" s="72">
        <f t="shared" si="777"/>
        <v>0</v>
      </c>
    </row>
    <row r="7804" spans="35:44" x14ac:dyDescent="0.25">
      <c r="AI7804" s="72">
        <f t="shared" si="779"/>
        <v>0</v>
      </c>
      <c r="AJ7804" s="72">
        <f t="shared" si="780"/>
        <v>0</v>
      </c>
      <c r="AK7804" s="72">
        <f t="shared" si="781"/>
        <v>0</v>
      </c>
      <c r="AL7804" s="72">
        <f t="shared" si="782"/>
        <v>0</v>
      </c>
      <c r="AQ7804" s="63">
        <f t="shared" si="778"/>
        <v>7804</v>
      </c>
      <c r="AR7804" s="72">
        <f t="shared" si="777"/>
        <v>0</v>
      </c>
    </row>
    <row r="7805" spans="35:44" x14ac:dyDescent="0.25">
      <c r="AI7805" s="72">
        <f t="shared" si="779"/>
        <v>0</v>
      </c>
      <c r="AJ7805" s="72">
        <f t="shared" si="780"/>
        <v>0</v>
      </c>
      <c r="AK7805" s="72">
        <f t="shared" si="781"/>
        <v>0</v>
      </c>
      <c r="AL7805" s="72">
        <f t="shared" si="782"/>
        <v>0</v>
      </c>
      <c r="AQ7805" s="63">
        <f t="shared" si="778"/>
        <v>7805</v>
      </c>
      <c r="AR7805" s="72">
        <f t="shared" si="777"/>
        <v>0</v>
      </c>
    </row>
    <row r="7806" spans="35:44" x14ac:dyDescent="0.25">
      <c r="AI7806" s="72">
        <f t="shared" si="779"/>
        <v>0</v>
      </c>
      <c r="AJ7806" s="72">
        <f t="shared" si="780"/>
        <v>0</v>
      </c>
      <c r="AK7806" s="72">
        <f t="shared" si="781"/>
        <v>0</v>
      </c>
      <c r="AL7806" s="72">
        <f t="shared" si="782"/>
        <v>0</v>
      </c>
      <c r="AQ7806" s="63">
        <f t="shared" si="778"/>
        <v>7806</v>
      </c>
      <c r="AR7806" s="72">
        <f t="shared" si="777"/>
        <v>0</v>
      </c>
    </row>
    <row r="7807" spans="35:44" x14ac:dyDescent="0.25">
      <c r="AI7807" s="72">
        <f t="shared" si="779"/>
        <v>0</v>
      </c>
      <c r="AJ7807" s="72">
        <f t="shared" si="780"/>
        <v>0</v>
      </c>
      <c r="AK7807" s="72">
        <f t="shared" si="781"/>
        <v>0</v>
      </c>
      <c r="AL7807" s="72">
        <f t="shared" si="782"/>
        <v>0</v>
      </c>
      <c r="AQ7807" s="63">
        <f t="shared" si="778"/>
        <v>7807</v>
      </c>
      <c r="AR7807" s="72">
        <f t="shared" si="777"/>
        <v>0</v>
      </c>
    </row>
    <row r="7808" spans="35:44" x14ac:dyDescent="0.25">
      <c r="AI7808" s="72">
        <f t="shared" si="779"/>
        <v>0</v>
      </c>
      <c r="AJ7808" s="72">
        <f t="shared" si="780"/>
        <v>0</v>
      </c>
      <c r="AK7808" s="72">
        <f t="shared" si="781"/>
        <v>0</v>
      </c>
      <c r="AL7808" s="72">
        <f t="shared" si="782"/>
        <v>0</v>
      </c>
      <c r="AQ7808" s="63">
        <f t="shared" si="778"/>
        <v>7808</v>
      </c>
      <c r="AR7808" s="72">
        <f t="shared" si="777"/>
        <v>0</v>
      </c>
    </row>
    <row r="7809" spans="35:44" x14ac:dyDescent="0.25">
      <c r="AI7809" s="72">
        <f t="shared" si="779"/>
        <v>0</v>
      </c>
      <c r="AJ7809" s="72">
        <f t="shared" si="780"/>
        <v>0</v>
      </c>
      <c r="AK7809" s="72">
        <f t="shared" si="781"/>
        <v>0</v>
      </c>
      <c r="AL7809" s="72">
        <f t="shared" si="782"/>
        <v>0</v>
      </c>
      <c r="AQ7809" s="63">
        <f t="shared" si="778"/>
        <v>7809</v>
      </c>
      <c r="AR7809" s="72">
        <f t="shared" ref="AR7809:AR7872" si="783">SUMIFS(AI:AI,AL:AL,AQ7809)</f>
        <v>0</v>
      </c>
    </row>
    <row r="7810" spans="35:44" x14ac:dyDescent="0.25">
      <c r="AI7810" s="72">
        <f t="shared" si="779"/>
        <v>0</v>
      </c>
      <c r="AJ7810" s="72">
        <f t="shared" si="780"/>
        <v>0</v>
      </c>
      <c r="AK7810" s="72">
        <f t="shared" si="781"/>
        <v>0</v>
      </c>
      <c r="AL7810" s="72">
        <f t="shared" si="782"/>
        <v>0</v>
      </c>
      <c r="AQ7810" s="63">
        <f t="shared" si="778"/>
        <v>7810</v>
      </c>
      <c r="AR7810" s="72">
        <f t="shared" si="783"/>
        <v>0</v>
      </c>
    </row>
    <row r="7811" spans="35:44" x14ac:dyDescent="0.25">
      <c r="AI7811" s="72">
        <f t="shared" si="779"/>
        <v>0</v>
      </c>
      <c r="AJ7811" s="72">
        <f t="shared" si="780"/>
        <v>0</v>
      </c>
      <c r="AK7811" s="72">
        <f t="shared" si="781"/>
        <v>0</v>
      </c>
      <c r="AL7811" s="72">
        <f t="shared" si="782"/>
        <v>0</v>
      </c>
      <c r="AQ7811" s="63">
        <f t="shared" ref="AQ7811:AQ7874" si="784">1+AQ7810</f>
        <v>7811</v>
      </c>
      <c r="AR7811" s="72">
        <f t="shared" si="783"/>
        <v>0</v>
      </c>
    </row>
    <row r="7812" spans="35:44" x14ac:dyDescent="0.25">
      <c r="AI7812" s="72">
        <f t="shared" si="779"/>
        <v>0</v>
      </c>
      <c r="AJ7812" s="72">
        <f t="shared" si="780"/>
        <v>0</v>
      </c>
      <c r="AK7812" s="72">
        <f t="shared" si="781"/>
        <v>0</v>
      </c>
      <c r="AL7812" s="72">
        <f t="shared" si="782"/>
        <v>0</v>
      </c>
      <c r="AQ7812" s="63">
        <f t="shared" si="784"/>
        <v>7812</v>
      </c>
      <c r="AR7812" s="72">
        <f t="shared" si="783"/>
        <v>0</v>
      </c>
    </row>
    <row r="7813" spans="35:44" x14ac:dyDescent="0.25">
      <c r="AI7813" s="72">
        <f t="shared" si="779"/>
        <v>0</v>
      </c>
      <c r="AJ7813" s="72">
        <f t="shared" si="780"/>
        <v>0</v>
      </c>
      <c r="AK7813" s="72">
        <f t="shared" si="781"/>
        <v>0</v>
      </c>
      <c r="AL7813" s="72">
        <f t="shared" si="782"/>
        <v>0</v>
      </c>
      <c r="AQ7813" s="63">
        <f t="shared" si="784"/>
        <v>7813</v>
      </c>
      <c r="AR7813" s="72">
        <f t="shared" si="783"/>
        <v>0</v>
      </c>
    </row>
    <row r="7814" spans="35:44" x14ac:dyDescent="0.25">
      <c r="AI7814" s="72">
        <f t="shared" si="779"/>
        <v>0</v>
      </c>
      <c r="AJ7814" s="72">
        <f t="shared" si="780"/>
        <v>0</v>
      </c>
      <c r="AK7814" s="72">
        <f t="shared" si="781"/>
        <v>0</v>
      </c>
      <c r="AL7814" s="72">
        <f t="shared" si="782"/>
        <v>0</v>
      </c>
      <c r="AQ7814" s="63">
        <f t="shared" si="784"/>
        <v>7814</v>
      </c>
      <c r="AR7814" s="72">
        <f t="shared" si="783"/>
        <v>0</v>
      </c>
    </row>
    <row r="7815" spans="35:44" x14ac:dyDescent="0.25">
      <c r="AI7815" s="72">
        <f t="shared" si="779"/>
        <v>0</v>
      </c>
      <c r="AJ7815" s="72">
        <f t="shared" si="780"/>
        <v>0</v>
      </c>
      <c r="AK7815" s="72">
        <f t="shared" si="781"/>
        <v>0</v>
      </c>
      <c r="AL7815" s="72">
        <f t="shared" si="782"/>
        <v>0</v>
      </c>
      <c r="AQ7815" s="63">
        <f t="shared" si="784"/>
        <v>7815</v>
      </c>
      <c r="AR7815" s="72">
        <f t="shared" si="783"/>
        <v>0</v>
      </c>
    </row>
    <row r="7816" spans="35:44" x14ac:dyDescent="0.25">
      <c r="AI7816" s="72">
        <f t="shared" si="779"/>
        <v>0</v>
      </c>
      <c r="AJ7816" s="72">
        <f t="shared" si="780"/>
        <v>0</v>
      </c>
      <c r="AK7816" s="72">
        <f t="shared" si="781"/>
        <v>0</v>
      </c>
      <c r="AL7816" s="72">
        <f t="shared" si="782"/>
        <v>0</v>
      </c>
      <c r="AQ7816" s="63">
        <f t="shared" si="784"/>
        <v>7816</v>
      </c>
      <c r="AR7816" s="72">
        <f t="shared" si="783"/>
        <v>0</v>
      </c>
    </row>
    <row r="7817" spans="35:44" x14ac:dyDescent="0.25">
      <c r="AI7817" s="72">
        <f t="shared" si="779"/>
        <v>0</v>
      </c>
      <c r="AJ7817" s="72">
        <f t="shared" si="780"/>
        <v>0</v>
      </c>
      <c r="AK7817" s="72">
        <f t="shared" si="781"/>
        <v>0</v>
      </c>
      <c r="AL7817" s="72">
        <f t="shared" si="782"/>
        <v>0</v>
      </c>
      <c r="AQ7817" s="63">
        <f t="shared" si="784"/>
        <v>7817</v>
      </c>
      <c r="AR7817" s="72">
        <f t="shared" si="783"/>
        <v>0</v>
      </c>
    </row>
    <row r="7818" spans="35:44" x14ac:dyDescent="0.25">
      <c r="AI7818" s="72">
        <f t="shared" si="779"/>
        <v>0</v>
      </c>
      <c r="AJ7818" s="72">
        <f t="shared" si="780"/>
        <v>0</v>
      </c>
      <c r="AK7818" s="72">
        <f t="shared" si="781"/>
        <v>0</v>
      </c>
      <c r="AL7818" s="72">
        <f t="shared" si="782"/>
        <v>0</v>
      </c>
      <c r="AQ7818" s="63">
        <f t="shared" si="784"/>
        <v>7818</v>
      </c>
      <c r="AR7818" s="72">
        <f t="shared" si="783"/>
        <v>0</v>
      </c>
    </row>
    <row r="7819" spans="35:44" x14ac:dyDescent="0.25">
      <c r="AI7819" s="72">
        <f t="shared" si="779"/>
        <v>0</v>
      </c>
      <c r="AJ7819" s="72">
        <f t="shared" si="780"/>
        <v>0</v>
      </c>
      <c r="AK7819" s="72">
        <f t="shared" si="781"/>
        <v>0</v>
      </c>
      <c r="AL7819" s="72">
        <f t="shared" si="782"/>
        <v>0</v>
      </c>
      <c r="AQ7819" s="63">
        <f t="shared" si="784"/>
        <v>7819</v>
      </c>
      <c r="AR7819" s="72">
        <f t="shared" si="783"/>
        <v>0</v>
      </c>
    </row>
    <row r="7820" spans="35:44" x14ac:dyDescent="0.25">
      <c r="AI7820" s="72">
        <f t="shared" si="779"/>
        <v>0</v>
      </c>
      <c r="AJ7820" s="72">
        <f t="shared" si="780"/>
        <v>0</v>
      </c>
      <c r="AK7820" s="72">
        <f t="shared" si="781"/>
        <v>0</v>
      </c>
      <c r="AL7820" s="72">
        <f t="shared" si="782"/>
        <v>0</v>
      </c>
      <c r="AQ7820" s="63">
        <f t="shared" si="784"/>
        <v>7820</v>
      </c>
      <c r="AR7820" s="72">
        <f t="shared" si="783"/>
        <v>0</v>
      </c>
    </row>
    <row r="7821" spans="35:44" x14ac:dyDescent="0.25">
      <c r="AI7821" s="72">
        <f t="shared" si="779"/>
        <v>0</v>
      </c>
      <c r="AJ7821" s="72">
        <f t="shared" si="780"/>
        <v>0</v>
      </c>
      <c r="AK7821" s="72">
        <f t="shared" si="781"/>
        <v>0</v>
      </c>
      <c r="AL7821" s="72">
        <f t="shared" si="782"/>
        <v>0</v>
      </c>
      <c r="AQ7821" s="63">
        <f t="shared" si="784"/>
        <v>7821</v>
      </c>
      <c r="AR7821" s="72">
        <f t="shared" si="783"/>
        <v>0</v>
      </c>
    </row>
    <row r="7822" spans="35:44" x14ac:dyDescent="0.25">
      <c r="AI7822" s="72">
        <f t="shared" si="779"/>
        <v>0</v>
      </c>
      <c r="AJ7822" s="72">
        <f t="shared" si="780"/>
        <v>0</v>
      </c>
      <c r="AK7822" s="72">
        <f t="shared" si="781"/>
        <v>0</v>
      </c>
      <c r="AL7822" s="72">
        <f t="shared" si="782"/>
        <v>0</v>
      </c>
      <c r="AQ7822" s="63">
        <f t="shared" si="784"/>
        <v>7822</v>
      </c>
      <c r="AR7822" s="72">
        <f t="shared" si="783"/>
        <v>0</v>
      </c>
    </row>
    <row r="7823" spans="35:44" x14ac:dyDescent="0.25">
      <c r="AI7823" s="72">
        <f t="shared" si="779"/>
        <v>0</v>
      </c>
      <c r="AJ7823" s="72">
        <f t="shared" si="780"/>
        <v>0</v>
      </c>
      <c r="AK7823" s="72">
        <f t="shared" si="781"/>
        <v>0</v>
      </c>
      <c r="AL7823" s="72">
        <f t="shared" si="782"/>
        <v>0</v>
      </c>
      <c r="AQ7823" s="63">
        <f t="shared" si="784"/>
        <v>7823</v>
      </c>
      <c r="AR7823" s="72">
        <f t="shared" si="783"/>
        <v>0</v>
      </c>
    </row>
    <row r="7824" spans="35:44" x14ac:dyDescent="0.25">
      <c r="AI7824" s="72">
        <f t="shared" si="779"/>
        <v>0</v>
      </c>
      <c r="AJ7824" s="72">
        <f t="shared" si="780"/>
        <v>0</v>
      </c>
      <c r="AK7824" s="72">
        <f t="shared" si="781"/>
        <v>0</v>
      </c>
      <c r="AL7824" s="72">
        <f t="shared" si="782"/>
        <v>0</v>
      </c>
      <c r="AQ7824" s="63">
        <f t="shared" si="784"/>
        <v>7824</v>
      </c>
      <c r="AR7824" s="72">
        <f t="shared" si="783"/>
        <v>0</v>
      </c>
    </row>
    <row r="7825" spans="35:44" x14ac:dyDescent="0.25">
      <c r="AI7825" s="72">
        <f t="shared" si="779"/>
        <v>0</v>
      </c>
      <c r="AJ7825" s="72">
        <f t="shared" si="780"/>
        <v>0</v>
      </c>
      <c r="AK7825" s="72">
        <f t="shared" si="781"/>
        <v>0</v>
      </c>
      <c r="AL7825" s="72">
        <f t="shared" si="782"/>
        <v>0</v>
      </c>
      <c r="AQ7825" s="63">
        <f t="shared" si="784"/>
        <v>7825</v>
      </c>
      <c r="AR7825" s="72">
        <f t="shared" si="783"/>
        <v>0</v>
      </c>
    </row>
    <row r="7826" spans="35:44" x14ac:dyDescent="0.25">
      <c r="AI7826" s="72">
        <f t="shared" si="779"/>
        <v>0</v>
      </c>
      <c r="AJ7826" s="72">
        <f t="shared" si="780"/>
        <v>0</v>
      </c>
      <c r="AK7826" s="72">
        <f t="shared" si="781"/>
        <v>0</v>
      </c>
      <c r="AL7826" s="72">
        <f t="shared" si="782"/>
        <v>0</v>
      </c>
      <c r="AQ7826" s="63">
        <f t="shared" si="784"/>
        <v>7826</v>
      </c>
      <c r="AR7826" s="72">
        <f t="shared" si="783"/>
        <v>0</v>
      </c>
    </row>
    <row r="7827" spans="35:44" x14ac:dyDescent="0.25">
      <c r="AI7827" s="72">
        <f t="shared" si="779"/>
        <v>0</v>
      </c>
      <c r="AJ7827" s="72">
        <f t="shared" si="780"/>
        <v>0</v>
      </c>
      <c r="AK7827" s="72">
        <f t="shared" si="781"/>
        <v>0</v>
      </c>
      <c r="AL7827" s="72">
        <f t="shared" si="782"/>
        <v>0</v>
      </c>
      <c r="AQ7827" s="63">
        <f t="shared" si="784"/>
        <v>7827</v>
      </c>
      <c r="AR7827" s="72">
        <f t="shared" si="783"/>
        <v>0</v>
      </c>
    </row>
    <row r="7828" spans="35:44" x14ac:dyDescent="0.25">
      <c r="AI7828" s="72">
        <f t="shared" si="779"/>
        <v>0</v>
      </c>
      <c r="AJ7828" s="72">
        <f t="shared" si="780"/>
        <v>0</v>
      </c>
      <c r="AK7828" s="72">
        <f t="shared" si="781"/>
        <v>0</v>
      </c>
      <c r="AL7828" s="72">
        <f t="shared" si="782"/>
        <v>0</v>
      </c>
      <c r="AQ7828" s="63">
        <f t="shared" si="784"/>
        <v>7828</v>
      </c>
      <c r="AR7828" s="72">
        <f t="shared" si="783"/>
        <v>0</v>
      </c>
    </row>
    <row r="7829" spans="35:44" x14ac:dyDescent="0.25">
      <c r="AI7829" s="72">
        <f t="shared" si="779"/>
        <v>0</v>
      </c>
      <c r="AJ7829" s="72">
        <f t="shared" si="780"/>
        <v>0</v>
      </c>
      <c r="AK7829" s="72">
        <f t="shared" si="781"/>
        <v>0</v>
      </c>
      <c r="AL7829" s="72">
        <f t="shared" si="782"/>
        <v>0</v>
      </c>
      <c r="AQ7829" s="63">
        <f t="shared" si="784"/>
        <v>7829</v>
      </c>
      <c r="AR7829" s="72">
        <f t="shared" si="783"/>
        <v>0</v>
      </c>
    </row>
    <row r="7830" spans="35:44" x14ac:dyDescent="0.25">
      <c r="AI7830" s="72">
        <f t="shared" si="779"/>
        <v>0</v>
      </c>
      <c r="AJ7830" s="72">
        <f t="shared" si="780"/>
        <v>0</v>
      </c>
      <c r="AK7830" s="72">
        <f t="shared" si="781"/>
        <v>0</v>
      </c>
      <c r="AL7830" s="72">
        <f t="shared" si="782"/>
        <v>0</v>
      </c>
      <c r="AQ7830" s="63">
        <f t="shared" si="784"/>
        <v>7830</v>
      </c>
      <c r="AR7830" s="72">
        <f t="shared" si="783"/>
        <v>0</v>
      </c>
    </row>
    <row r="7831" spans="35:44" x14ac:dyDescent="0.25">
      <c r="AI7831" s="72">
        <f t="shared" si="779"/>
        <v>0</v>
      </c>
      <c r="AJ7831" s="72">
        <f t="shared" si="780"/>
        <v>0</v>
      </c>
      <c r="AK7831" s="72">
        <f t="shared" si="781"/>
        <v>0</v>
      </c>
      <c r="AL7831" s="72">
        <f t="shared" si="782"/>
        <v>0</v>
      </c>
      <c r="AQ7831" s="63">
        <f t="shared" si="784"/>
        <v>7831</v>
      </c>
      <c r="AR7831" s="72">
        <f t="shared" si="783"/>
        <v>0</v>
      </c>
    </row>
    <row r="7832" spans="35:44" x14ac:dyDescent="0.25">
      <c r="AI7832" s="72">
        <f t="shared" si="779"/>
        <v>0</v>
      </c>
      <c r="AJ7832" s="72">
        <f t="shared" si="780"/>
        <v>0</v>
      </c>
      <c r="AK7832" s="72">
        <f t="shared" si="781"/>
        <v>0</v>
      </c>
      <c r="AL7832" s="72">
        <f t="shared" si="782"/>
        <v>0</v>
      </c>
      <c r="AQ7832" s="63">
        <f t="shared" si="784"/>
        <v>7832</v>
      </c>
      <c r="AR7832" s="72">
        <f t="shared" si="783"/>
        <v>0</v>
      </c>
    </row>
    <row r="7833" spans="35:44" x14ac:dyDescent="0.25">
      <c r="AI7833" s="72">
        <f t="shared" si="779"/>
        <v>0</v>
      </c>
      <c r="AJ7833" s="72">
        <f t="shared" si="780"/>
        <v>0</v>
      </c>
      <c r="AK7833" s="72">
        <f t="shared" si="781"/>
        <v>0</v>
      </c>
      <c r="AL7833" s="72">
        <f t="shared" si="782"/>
        <v>0</v>
      </c>
      <c r="AQ7833" s="63">
        <f t="shared" si="784"/>
        <v>7833</v>
      </c>
      <c r="AR7833" s="72">
        <f t="shared" si="783"/>
        <v>0</v>
      </c>
    </row>
    <row r="7834" spans="35:44" x14ac:dyDescent="0.25">
      <c r="AI7834" s="72">
        <f t="shared" si="779"/>
        <v>0</v>
      </c>
      <c r="AJ7834" s="72">
        <f t="shared" si="780"/>
        <v>0</v>
      </c>
      <c r="AK7834" s="72">
        <f t="shared" si="781"/>
        <v>0</v>
      </c>
      <c r="AL7834" s="72">
        <f t="shared" si="782"/>
        <v>0</v>
      </c>
      <c r="AQ7834" s="63">
        <f t="shared" si="784"/>
        <v>7834</v>
      </c>
      <c r="AR7834" s="72">
        <f t="shared" si="783"/>
        <v>0</v>
      </c>
    </row>
    <row r="7835" spans="35:44" x14ac:dyDescent="0.25">
      <c r="AI7835" s="72">
        <f t="shared" si="779"/>
        <v>0</v>
      </c>
      <c r="AJ7835" s="72">
        <f t="shared" si="780"/>
        <v>0</v>
      </c>
      <c r="AK7835" s="72">
        <f t="shared" si="781"/>
        <v>0</v>
      </c>
      <c r="AL7835" s="72">
        <f t="shared" si="782"/>
        <v>0</v>
      </c>
      <c r="AQ7835" s="63">
        <f t="shared" si="784"/>
        <v>7835</v>
      </c>
      <c r="AR7835" s="72">
        <f t="shared" si="783"/>
        <v>0</v>
      </c>
    </row>
    <row r="7836" spans="35:44" x14ac:dyDescent="0.25">
      <c r="AI7836" s="72">
        <f t="shared" si="779"/>
        <v>0</v>
      </c>
      <c r="AJ7836" s="72">
        <f t="shared" si="780"/>
        <v>0</v>
      </c>
      <c r="AK7836" s="72">
        <f t="shared" si="781"/>
        <v>0</v>
      </c>
      <c r="AL7836" s="72">
        <f t="shared" si="782"/>
        <v>0</v>
      </c>
      <c r="AQ7836" s="63">
        <f t="shared" si="784"/>
        <v>7836</v>
      </c>
      <c r="AR7836" s="72">
        <f t="shared" si="783"/>
        <v>0</v>
      </c>
    </row>
    <row r="7837" spans="35:44" x14ac:dyDescent="0.25">
      <c r="AI7837" s="72">
        <f t="shared" si="779"/>
        <v>0</v>
      </c>
      <c r="AJ7837" s="72">
        <f t="shared" si="780"/>
        <v>0</v>
      </c>
      <c r="AK7837" s="72">
        <f t="shared" si="781"/>
        <v>0</v>
      </c>
      <c r="AL7837" s="72">
        <f t="shared" si="782"/>
        <v>0</v>
      </c>
      <c r="AQ7837" s="63">
        <f t="shared" si="784"/>
        <v>7837</v>
      </c>
      <c r="AR7837" s="72">
        <f t="shared" si="783"/>
        <v>0</v>
      </c>
    </row>
    <row r="7838" spans="35:44" x14ac:dyDescent="0.25">
      <c r="AI7838" s="72">
        <f t="shared" si="779"/>
        <v>0</v>
      </c>
      <c r="AJ7838" s="72">
        <f t="shared" si="780"/>
        <v>0</v>
      </c>
      <c r="AK7838" s="72">
        <f t="shared" si="781"/>
        <v>0</v>
      </c>
      <c r="AL7838" s="72">
        <f t="shared" si="782"/>
        <v>0</v>
      </c>
      <c r="AQ7838" s="63">
        <f t="shared" si="784"/>
        <v>7838</v>
      </c>
      <c r="AR7838" s="72">
        <f t="shared" si="783"/>
        <v>0</v>
      </c>
    </row>
    <row r="7839" spans="35:44" x14ac:dyDescent="0.25">
      <c r="AI7839" s="72">
        <f t="shared" ref="AI7839:AI7902" si="785">D7839*(C7839-C7838)*86400*$B$16</f>
        <v>0</v>
      </c>
      <c r="AJ7839" s="72">
        <f t="shared" ref="AJ7839:AJ7902" si="786">ROUNDUP((C7839-$C$1)/7,0)</f>
        <v>0</v>
      </c>
      <c r="AK7839" s="72">
        <f t="shared" ref="AK7839:AK7902" si="787">ROUNDUP((C7839-$C$1)/1,0)</f>
        <v>0</v>
      </c>
      <c r="AL7839" s="72">
        <f t="shared" ref="AL7839:AL7902" si="788">ROUNDUP((C7839-$C$1)*24,0)</f>
        <v>0</v>
      </c>
      <c r="AQ7839" s="63">
        <f t="shared" si="784"/>
        <v>7839</v>
      </c>
      <c r="AR7839" s="72">
        <f t="shared" si="783"/>
        <v>0</v>
      </c>
    </row>
    <row r="7840" spans="35:44" x14ac:dyDescent="0.25">
      <c r="AI7840" s="72">
        <f t="shared" si="785"/>
        <v>0</v>
      </c>
      <c r="AJ7840" s="72">
        <f t="shared" si="786"/>
        <v>0</v>
      </c>
      <c r="AK7840" s="72">
        <f t="shared" si="787"/>
        <v>0</v>
      </c>
      <c r="AL7840" s="72">
        <f t="shared" si="788"/>
        <v>0</v>
      </c>
      <c r="AQ7840" s="63">
        <f t="shared" si="784"/>
        <v>7840</v>
      </c>
      <c r="AR7840" s="72">
        <f t="shared" si="783"/>
        <v>0</v>
      </c>
    </row>
    <row r="7841" spans="35:44" x14ac:dyDescent="0.25">
      <c r="AI7841" s="72">
        <f t="shared" si="785"/>
        <v>0</v>
      </c>
      <c r="AJ7841" s="72">
        <f t="shared" si="786"/>
        <v>0</v>
      </c>
      <c r="AK7841" s="72">
        <f t="shared" si="787"/>
        <v>0</v>
      </c>
      <c r="AL7841" s="72">
        <f t="shared" si="788"/>
        <v>0</v>
      </c>
      <c r="AQ7841" s="63">
        <f t="shared" si="784"/>
        <v>7841</v>
      </c>
      <c r="AR7841" s="72">
        <f t="shared" si="783"/>
        <v>0</v>
      </c>
    </row>
    <row r="7842" spans="35:44" x14ac:dyDescent="0.25">
      <c r="AI7842" s="72">
        <f t="shared" si="785"/>
        <v>0</v>
      </c>
      <c r="AJ7842" s="72">
        <f t="shared" si="786"/>
        <v>0</v>
      </c>
      <c r="AK7842" s="72">
        <f t="shared" si="787"/>
        <v>0</v>
      </c>
      <c r="AL7842" s="72">
        <f t="shared" si="788"/>
        <v>0</v>
      </c>
      <c r="AQ7842" s="63">
        <f t="shared" si="784"/>
        <v>7842</v>
      </c>
      <c r="AR7842" s="72">
        <f t="shared" si="783"/>
        <v>0</v>
      </c>
    </row>
    <row r="7843" spans="35:44" x14ac:dyDescent="0.25">
      <c r="AI7843" s="72">
        <f t="shared" si="785"/>
        <v>0</v>
      </c>
      <c r="AJ7843" s="72">
        <f t="shared" si="786"/>
        <v>0</v>
      </c>
      <c r="AK7843" s="72">
        <f t="shared" si="787"/>
        <v>0</v>
      </c>
      <c r="AL7843" s="72">
        <f t="shared" si="788"/>
        <v>0</v>
      </c>
      <c r="AQ7843" s="63">
        <f t="shared" si="784"/>
        <v>7843</v>
      </c>
      <c r="AR7843" s="72">
        <f t="shared" si="783"/>
        <v>0</v>
      </c>
    </row>
    <row r="7844" spans="35:44" x14ac:dyDescent="0.25">
      <c r="AI7844" s="72">
        <f t="shared" si="785"/>
        <v>0</v>
      </c>
      <c r="AJ7844" s="72">
        <f t="shared" si="786"/>
        <v>0</v>
      </c>
      <c r="AK7844" s="72">
        <f t="shared" si="787"/>
        <v>0</v>
      </c>
      <c r="AL7844" s="72">
        <f t="shared" si="788"/>
        <v>0</v>
      </c>
      <c r="AQ7844" s="63">
        <f t="shared" si="784"/>
        <v>7844</v>
      </c>
      <c r="AR7844" s="72">
        <f t="shared" si="783"/>
        <v>0</v>
      </c>
    </row>
    <row r="7845" spans="35:44" x14ac:dyDescent="0.25">
      <c r="AI7845" s="72">
        <f t="shared" si="785"/>
        <v>0</v>
      </c>
      <c r="AJ7845" s="72">
        <f t="shared" si="786"/>
        <v>0</v>
      </c>
      <c r="AK7845" s="72">
        <f t="shared" si="787"/>
        <v>0</v>
      </c>
      <c r="AL7845" s="72">
        <f t="shared" si="788"/>
        <v>0</v>
      </c>
      <c r="AQ7845" s="63">
        <f t="shared" si="784"/>
        <v>7845</v>
      </c>
      <c r="AR7845" s="72">
        <f t="shared" si="783"/>
        <v>0</v>
      </c>
    </row>
    <row r="7846" spans="35:44" x14ac:dyDescent="0.25">
      <c r="AI7846" s="72">
        <f t="shared" si="785"/>
        <v>0</v>
      </c>
      <c r="AJ7846" s="72">
        <f t="shared" si="786"/>
        <v>0</v>
      </c>
      <c r="AK7846" s="72">
        <f t="shared" si="787"/>
        <v>0</v>
      </c>
      <c r="AL7846" s="72">
        <f t="shared" si="788"/>
        <v>0</v>
      </c>
      <c r="AQ7846" s="63">
        <f t="shared" si="784"/>
        <v>7846</v>
      </c>
      <c r="AR7846" s="72">
        <f t="shared" si="783"/>
        <v>0</v>
      </c>
    </row>
    <row r="7847" spans="35:44" x14ac:dyDescent="0.25">
      <c r="AI7847" s="72">
        <f t="shared" si="785"/>
        <v>0</v>
      </c>
      <c r="AJ7847" s="72">
        <f t="shared" si="786"/>
        <v>0</v>
      </c>
      <c r="AK7847" s="72">
        <f t="shared" si="787"/>
        <v>0</v>
      </c>
      <c r="AL7847" s="72">
        <f t="shared" si="788"/>
        <v>0</v>
      </c>
      <c r="AQ7847" s="63">
        <f t="shared" si="784"/>
        <v>7847</v>
      </c>
      <c r="AR7847" s="72">
        <f t="shared" si="783"/>
        <v>0</v>
      </c>
    </row>
    <row r="7848" spans="35:44" x14ac:dyDescent="0.25">
      <c r="AI7848" s="72">
        <f t="shared" si="785"/>
        <v>0</v>
      </c>
      <c r="AJ7848" s="72">
        <f t="shared" si="786"/>
        <v>0</v>
      </c>
      <c r="AK7848" s="72">
        <f t="shared" si="787"/>
        <v>0</v>
      </c>
      <c r="AL7848" s="72">
        <f t="shared" si="788"/>
        <v>0</v>
      </c>
      <c r="AQ7848" s="63">
        <f t="shared" si="784"/>
        <v>7848</v>
      </c>
      <c r="AR7848" s="72">
        <f t="shared" si="783"/>
        <v>0</v>
      </c>
    </row>
    <row r="7849" spans="35:44" x14ac:dyDescent="0.25">
      <c r="AI7849" s="72">
        <f t="shared" si="785"/>
        <v>0</v>
      </c>
      <c r="AJ7849" s="72">
        <f t="shared" si="786"/>
        <v>0</v>
      </c>
      <c r="AK7849" s="72">
        <f t="shared" si="787"/>
        <v>0</v>
      </c>
      <c r="AL7849" s="72">
        <f t="shared" si="788"/>
        <v>0</v>
      </c>
      <c r="AQ7849" s="63">
        <f t="shared" si="784"/>
        <v>7849</v>
      </c>
      <c r="AR7849" s="72">
        <f t="shared" si="783"/>
        <v>0</v>
      </c>
    </row>
    <row r="7850" spans="35:44" x14ac:dyDescent="0.25">
      <c r="AI7850" s="72">
        <f t="shared" si="785"/>
        <v>0</v>
      </c>
      <c r="AJ7850" s="72">
        <f t="shared" si="786"/>
        <v>0</v>
      </c>
      <c r="AK7850" s="72">
        <f t="shared" si="787"/>
        <v>0</v>
      </c>
      <c r="AL7850" s="72">
        <f t="shared" si="788"/>
        <v>0</v>
      </c>
      <c r="AQ7850" s="63">
        <f t="shared" si="784"/>
        <v>7850</v>
      </c>
      <c r="AR7850" s="72">
        <f t="shared" si="783"/>
        <v>0</v>
      </c>
    </row>
    <row r="7851" spans="35:44" x14ac:dyDescent="0.25">
      <c r="AI7851" s="72">
        <f t="shared" si="785"/>
        <v>0</v>
      </c>
      <c r="AJ7851" s="72">
        <f t="shared" si="786"/>
        <v>0</v>
      </c>
      <c r="AK7851" s="72">
        <f t="shared" si="787"/>
        <v>0</v>
      </c>
      <c r="AL7851" s="72">
        <f t="shared" si="788"/>
        <v>0</v>
      </c>
      <c r="AQ7851" s="63">
        <f t="shared" si="784"/>
        <v>7851</v>
      </c>
      <c r="AR7851" s="72">
        <f t="shared" si="783"/>
        <v>0</v>
      </c>
    </row>
    <row r="7852" spans="35:44" x14ac:dyDescent="0.25">
      <c r="AI7852" s="72">
        <f t="shared" si="785"/>
        <v>0</v>
      </c>
      <c r="AJ7852" s="72">
        <f t="shared" si="786"/>
        <v>0</v>
      </c>
      <c r="AK7852" s="72">
        <f t="shared" si="787"/>
        <v>0</v>
      </c>
      <c r="AL7852" s="72">
        <f t="shared" si="788"/>
        <v>0</v>
      </c>
      <c r="AQ7852" s="63">
        <f t="shared" si="784"/>
        <v>7852</v>
      </c>
      <c r="AR7852" s="72">
        <f t="shared" si="783"/>
        <v>0</v>
      </c>
    </row>
    <row r="7853" spans="35:44" x14ac:dyDescent="0.25">
      <c r="AI7853" s="72">
        <f t="shared" si="785"/>
        <v>0</v>
      </c>
      <c r="AJ7853" s="72">
        <f t="shared" si="786"/>
        <v>0</v>
      </c>
      <c r="AK7853" s="72">
        <f t="shared" si="787"/>
        <v>0</v>
      </c>
      <c r="AL7853" s="72">
        <f t="shared" si="788"/>
        <v>0</v>
      </c>
      <c r="AQ7853" s="63">
        <f t="shared" si="784"/>
        <v>7853</v>
      </c>
      <c r="AR7853" s="72">
        <f t="shared" si="783"/>
        <v>0</v>
      </c>
    </row>
    <row r="7854" spans="35:44" x14ac:dyDescent="0.25">
      <c r="AI7854" s="72">
        <f t="shared" si="785"/>
        <v>0</v>
      </c>
      <c r="AJ7854" s="72">
        <f t="shared" si="786"/>
        <v>0</v>
      </c>
      <c r="AK7854" s="72">
        <f t="shared" si="787"/>
        <v>0</v>
      </c>
      <c r="AL7854" s="72">
        <f t="shared" si="788"/>
        <v>0</v>
      </c>
      <c r="AQ7854" s="63">
        <f t="shared" si="784"/>
        <v>7854</v>
      </c>
      <c r="AR7854" s="72">
        <f t="shared" si="783"/>
        <v>0</v>
      </c>
    </row>
    <row r="7855" spans="35:44" x14ac:dyDescent="0.25">
      <c r="AI7855" s="72">
        <f t="shared" si="785"/>
        <v>0</v>
      </c>
      <c r="AJ7855" s="72">
        <f t="shared" si="786"/>
        <v>0</v>
      </c>
      <c r="AK7855" s="72">
        <f t="shared" si="787"/>
        <v>0</v>
      </c>
      <c r="AL7855" s="72">
        <f t="shared" si="788"/>
        <v>0</v>
      </c>
      <c r="AQ7855" s="63">
        <f t="shared" si="784"/>
        <v>7855</v>
      </c>
      <c r="AR7855" s="72">
        <f t="shared" si="783"/>
        <v>0</v>
      </c>
    </row>
    <row r="7856" spans="35:44" x14ac:dyDescent="0.25">
      <c r="AI7856" s="72">
        <f t="shared" si="785"/>
        <v>0</v>
      </c>
      <c r="AJ7856" s="72">
        <f t="shared" si="786"/>
        <v>0</v>
      </c>
      <c r="AK7856" s="72">
        <f t="shared" si="787"/>
        <v>0</v>
      </c>
      <c r="AL7856" s="72">
        <f t="shared" si="788"/>
        <v>0</v>
      </c>
      <c r="AQ7856" s="63">
        <f t="shared" si="784"/>
        <v>7856</v>
      </c>
      <c r="AR7856" s="72">
        <f t="shared" si="783"/>
        <v>0</v>
      </c>
    </row>
    <row r="7857" spans="35:44" x14ac:dyDescent="0.25">
      <c r="AI7857" s="72">
        <f t="shared" si="785"/>
        <v>0</v>
      </c>
      <c r="AJ7857" s="72">
        <f t="shared" si="786"/>
        <v>0</v>
      </c>
      <c r="AK7857" s="72">
        <f t="shared" si="787"/>
        <v>0</v>
      </c>
      <c r="AL7857" s="72">
        <f t="shared" si="788"/>
        <v>0</v>
      </c>
      <c r="AQ7857" s="63">
        <f t="shared" si="784"/>
        <v>7857</v>
      </c>
      <c r="AR7857" s="72">
        <f t="shared" si="783"/>
        <v>0</v>
      </c>
    </row>
    <row r="7858" spans="35:44" x14ac:dyDescent="0.25">
      <c r="AI7858" s="72">
        <f t="shared" si="785"/>
        <v>0</v>
      </c>
      <c r="AJ7858" s="72">
        <f t="shared" si="786"/>
        <v>0</v>
      </c>
      <c r="AK7858" s="72">
        <f t="shared" si="787"/>
        <v>0</v>
      </c>
      <c r="AL7858" s="72">
        <f t="shared" si="788"/>
        <v>0</v>
      </c>
      <c r="AQ7858" s="63">
        <f t="shared" si="784"/>
        <v>7858</v>
      </c>
      <c r="AR7858" s="72">
        <f t="shared" si="783"/>
        <v>0</v>
      </c>
    </row>
    <row r="7859" spans="35:44" x14ac:dyDescent="0.25">
      <c r="AI7859" s="72">
        <f t="shared" si="785"/>
        <v>0</v>
      </c>
      <c r="AJ7859" s="72">
        <f t="shared" si="786"/>
        <v>0</v>
      </c>
      <c r="AK7859" s="72">
        <f t="shared" si="787"/>
        <v>0</v>
      </c>
      <c r="AL7859" s="72">
        <f t="shared" si="788"/>
        <v>0</v>
      </c>
      <c r="AQ7859" s="63">
        <f t="shared" si="784"/>
        <v>7859</v>
      </c>
      <c r="AR7859" s="72">
        <f t="shared" si="783"/>
        <v>0</v>
      </c>
    </row>
    <row r="7860" spans="35:44" x14ac:dyDescent="0.25">
      <c r="AI7860" s="72">
        <f t="shared" si="785"/>
        <v>0</v>
      </c>
      <c r="AJ7860" s="72">
        <f t="shared" si="786"/>
        <v>0</v>
      </c>
      <c r="AK7860" s="72">
        <f t="shared" si="787"/>
        <v>0</v>
      </c>
      <c r="AL7860" s="72">
        <f t="shared" si="788"/>
        <v>0</v>
      </c>
      <c r="AQ7860" s="63">
        <f t="shared" si="784"/>
        <v>7860</v>
      </c>
      <c r="AR7860" s="72">
        <f t="shared" si="783"/>
        <v>0</v>
      </c>
    </row>
    <row r="7861" spans="35:44" x14ac:dyDescent="0.25">
      <c r="AI7861" s="72">
        <f t="shared" si="785"/>
        <v>0</v>
      </c>
      <c r="AJ7861" s="72">
        <f t="shared" si="786"/>
        <v>0</v>
      </c>
      <c r="AK7861" s="72">
        <f t="shared" si="787"/>
        <v>0</v>
      </c>
      <c r="AL7861" s="72">
        <f t="shared" si="788"/>
        <v>0</v>
      </c>
      <c r="AQ7861" s="63">
        <f t="shared" si="784"/>
        <v>7861</v>
      </c>
      <c r="AR7861" s="72">
        <f t="shared" si="783"/>
        <v>0</v>
      </c>
    </row>
    <row r="7862" spans="35:44" x14ac:dyDescent="0.25">
      <c r="AI7862" s="72">
        <f t="shared" si="785"/>
        <v>0</v>
      </c>
      <c r="AJ7862" s="72">
        <f t="shared" si="786"/>
        <v>0</v>
      </c>
      <c r="AK7862" s="72">
        <f t="shared" si="787"/>
        <v>0</v>
      </c>
      <c r="AL7862" s="72">
        <f t="shared" si="788"/>
        <v>0</v>
      </c>
      <c r="AQ7862" s="63">
        <f t="shared" si="784"/>
        <v>7862</v>
      </c>
      <c r="AR7862" s="72">
        <f t="shared" si="783"/>
        <v>0</v>
      </c>
    </row>
    <row r="7863" spans="35:44" x14ac:dyDescent="0.25">
      <c r="AI7863" s="72">
        <f t="shared" si="785"/>
        <v>0</v>
      </c>
      <c r="AJ7863" s="72">
        <f t="shared" si="786"/>
        <v>0</v>
      </c>
      <c r="AK7863" s="72">
        <f t="shared" si="787"/>
        <v>0</v>
      </c>
      <c r="AL7863" s="72">
        <f t="shared" si="788"/>
        <v>0</v>
      </c>
      <c r="AQ7863" s="63">
        <f t="shared" si="784"/>
        <v>7863</v>
      </c>
      <c r="AR7863" s="72">
        <f t="shared" si="783"/>
        <v>0</v>
      </c>
    </row>
    <row r="7864" spans="35:44" x14ac:dyDescent="0.25">
      <c r="AI7864" s="72">
        <f t="shared" si="785"/>
        <v>0</v>
      </c>
      <c r="AJ7864" s="72">
        <f t="shared" si="786"/>
        <v>0</v>
      </c>
      <c r="AK7864" s="72">
        <f t="shared" si="787"/>
        <v>0</v>
      </c>
      <c r="AL7864" s="72">
        <f t="shared" si="788"/>
        <v>0</v>
      </c>
      <c r="AQ7864" s="63">
        <f t="shared" si="784"/>
        <v>7864</v>
      </c>
      <c r="AR7864" s="72">
        <f t="shared" si="783"/>
        <v>0</v>
      </c>
    </row>
    <row r="7865" spans="35:44" x14ac:dyDescent="0.25">
      <c r="AI7865" s="72">
        <f t="shared" si="785"/>
        <v>0</v>
      </c>
      <c r="AJ7865" s="72">
        <f t="shared" si="786"/>
        <v>0</v>
      </c>
      <c r="AK7865" s="72">
        <f t="shared" si="787"/>
        <v>0</v>
      </c>
      <c r="AL7865" s="72">
        <f t="shared" si="788"/>
        <v>0</v>
      </c>
      <c r="AQ7865" s="63">
        <f t="shared" si="784"/>
        <v>7865</v>
      </c>
      <c r="AR7865" s="72">
        <f t="shared" si="783"/>
        <v>0</v>
      </c>
    </row>
    <row r="7866" spans="35:44" x14ac:dyDescent="0.25">
      <c r="AI7866" s="72">
        <f t="shared" si="785"/>
        <v>0</v>
      </c>
      <c r="AJ7866" s="72">
        <f t="shared" si="786"/>
        <v>0</v>
      </c>
      <c r="AK7866" s="72">
        <f t="shared" si="787"/>
        <v>0</v>
      </c>
      <c r="AL7866" s="72">
        <f t="shared" si="788"/>
        <v>0</v>
      </c>
      <c r="AQ7866" s="63">
        <f t="shared" si="784"/>
        <v>7866</v>
      </c>
      <c r="AR7866" s="72">
        <f t="shared" si="783"/>
        <v>0</v>
      </c>
    </row>
    <row r="7867" spans="35:44" x14ac:dyDescent="0.25">
      <c r="AI7867" s="72">
        <f t="shared" si="785"/>
        <v>0</v>
      </c>
      <c r="AJ7867" s="72">
        <f t="shared" si="786"/>
        <v>0</v>
      </c>
      <c r="AK7867" s="72">
        <f t="shared" si="787"/>
        <v>0</v>
      </c>
      <c r="AL7867" s="72">
        <f t="shared" si="788"/>
        <v>0</v>
      </c>
      <c r="AQ7867" s="63">
        <f t="shared" si="784"/>
        <v>7867</v>
      </c>
      <c r="AR7867" s="72">
        <f t="shared" si="783"/>
        <v>0</v>
      </c>
    </row>
    <row r="7868" spans="35:44" x14ac:dyDescent="0.25">
      <c r="AI7868" s="72">
        <f t="shared" si="785"/>
        <v>0</v>
      </c>
      <c r="AJ7868" s="72">
        <f t="shared" si="786"/>
        <v>0</v>
      </c>
      <c r="AK7868" s="72">
        <f t="shared" si="787"/>
        <v>0</v>
      </c>
      <c r="AL7868" s="72">
        <f t="shared" si="788"/>
        <v>0</v>
      </c>
      <c r="AQ7868" s="63">
        <f t="shared" si="784"/>
        <v>7868</v>
      </c>
      <c r="AR7868" s="72">
        <f t="shared" si="783"/>
        <v>0</v>
      </c>
    </row>
    <row r="7869" spans="35:44" x14ac:dyDescent="0.25">
      <c r="AI7869" s="72">
        <f t="shared" si="785"/>
        <v>0</v>
      </c>
      <c r="AJ7869" s="72">
        <f t="shared" si="786"/>
        <v>0</v>
      </c>
      <c r="AK7869" s="72">
        <f t="shared" si="787"/>
        <v>0</v>
      </c>
      <c r="AL7869" s="72">
        <f t="shared" si="788"/>
        <v>0</v>
      </c>
      <c r="AQ7869" s="63">
        <f t="shared" si="784"/>
        <v>7869</v>
      </c>
      <c r="AR7869" s="72">
        <f t="shared" si="783"/>
        <v>0</v>
      </c>
    </row>
    <row r="7870" spans="35:44" x14ac:dyDescent="0.25">
      <c r="AI7870" s="72">
        <f t="shared" si="785"/>
        <v>0</v>
      </c>
      <c r="AJ7870" s="72">
        <f t="shared" si="786"/>
        <v>0</v>
      </c>
      <c r="AK7870" s="72">
        <f t="shared" si="787"/>
        <v>0</v>
      </c>
      <c r="AL7870" s="72">
        <f t="shared" si="788"/>
        <v>0</v>
      </c>
      <c r="AQ7870" s="63">
        <f t="shared" si="784"/>
        <v>7870</v>
      </c>
      <c r="AR7870" s="72">
        <f t="shared" si="783"/>
        <v>0</v>
      </c>
    </row>
    <row r="7871" spans="35:44" x14ac:dyDescent="0.25">
      <c r="AI7871" s="72">
        <f t="shared" si="785"/>
        <v>0</v>
      </c>
      <c r="AJ7871" s="72">
        <f t="shared" si="786"/>
        <v>0</v>
      </c>
      <c r="AK7871" s="72">
        <f t="shared" si="787"/>
        <v>0</v>
      </c>
      <c r="AL7871" s="72">
        <f t="shared" si="788"/>
        <v>0</v>
      </c>
      <c r="AQ7871" s="63">
        <f t="shared" si="784"/>
        <v>7871</v>
      </c>
      <c r="AR7871" s="72">
        <f t="shared" si="783"/>
        <v>0</v>
      </c>
    </row>
    <row r="7872" spans="35:44" x14ac:dyDescent="0.25">
      <c r="AI7872" s="72">
        <f t="shared" si="785"/>
        <v>0</v>
      </c>
      <c r="AJ7872" s="72">
        <f t="shared" si="786"/>
        <v>0</v>
      </c>
      <c r="AK7872" s="72">
        <f t="shared" si="787"/>
        <v>0</v>
      </c>
      <c r="AL7872" s="72">
        <f t="shared" si="788"/>
        <v>0</v>
      </c>
      <c r="AQ7872" s="63">
        <f t="shared" si="784"/>
        <v>7872</v>
      </c>
      <c r="AR7872" s="72">
        <f t="shared" si="783"/>
        <v>0</v>
      </c>
    </row>
    <row r="7873" spans="35:44" x14ac:dyDescent="0.25">
      <c r="AI7873" s="72">
        <f t="shared" si="785"/>
        <v>0</v>
      </c>
      <c r="AJ7873" s="72">
        <f t="shared" si="786"/>
        <v>0</v>
      </c>
      <c r="AK7873" s="72">
        <f t="shared" si="787"/>
        <v>0</v>
      </c>
      <c r="AL7873" s="72">
        <f t="shared" si="788"/>
        <v>0</v>
      </c>
      <c r="AQ7873" s="63">
        <f t="shared" si="784"/>
        <v>7873</v>
      </c>
      <c r="AR7873" s="72">
        <f t="shared" ref="AR7873:AR7936" si="789">SUMIFS(AI:AI,AL:AL,AQ7873)</f>
        <v>0</v>
      </c>
    </row>
    <row r="7874" spans="35:44" x14ac:dyDescent="0.25">
      <c r="AI7874" s="72">
        <f t="shared" si="785"/>
        <v>0</v>
      </c>
      <c r="AJ7874" s="72">
        <f t="shared" si="786"/>
        <v>0</v>
      </c>
      <c r="AK7874" s="72">
        <f t="shared" si="787"/>
        <v>0</v>
      </c>
      <c r="AL7874" s="72">
        <f t="shared" si="788"/>
        <v>0</v>
      </c>
      <c r="AQ7874" s="63">
        <f t="shared" si="784"/>
        <v>7874</v>
      </c>
      <c r="AR7874" s="72">
        <f t="shared" si="789"/>
        <v>0</v>
      </c>
    </row>
    <row r="7875" spans="35:44" x14ac:dyDescent="0.25">
      <c r="AI7875" s="72">
        <f t="shared" si="785"/>
        <v>0</v>
      </c>
      <c r="AJ7875" s="72">
        <f t="shared" si="786"/>
        <v>0</v>
      </c>
      <c r="AK7875" s="72">
        <f t="shared" si="787"/>
        <v>0</v>
      </c>
      <c r="AL7875" s="72">
        <f t="shared" si="788"/>
        <v>0</v>
      </c>
      <c r="AQ7875" s="63">
        <f t="shared" ref="AQ7875:AQ7938" si="790">1+AQ7874</f>
        <v>7875</v>
      </c>
      <c r="AR7875" s="72">
        <f t="shared" si="789"/>
        <v>0</v>
      </c>
    </row>
    <row r="7876" spans="35:44" x14ac:dyDescent="0.25">
      <c r="AI7876" s="72">
        <f t="shared" si="785"/>
        <v>0</v>
      </c>
      <c r="AJ7876" s="72">
        <f t="shared" si="786"/>
        <v>0</v>
      </c>
      <c r="AK7876" s="72">
        <f t="shared" si="787"/>
        <v>0</v>
      </c>
      <c r="AL7876" s="72">
        <f t="shared" si="788"/>
        <v>0</v>
      </c>
      <c r="AQ7876" s="63">
        <f t="shared" si="790"/>
        <v>7876</v>
      </c>
      <c r="AR7876" s="72">
        <f t="shared" si="789"/>
        <v>0</v>
      </c>
    </row>
    <row r="7877" spans="35:44" x14ac:dyDescent="0.25">
      <c r="AI7877" s="72">
        <f t="shared" si="785"/>
        <v>0</v>
      </c>
      <c r="AJ7877" s="72">
        <f t="shared" si="786"/>
        <v>0</v>
      </c>
      <c r="AK7877" s="72">
        <f t="shared" si="787"/>
        <v>0</v>
      </c>
      <c r="AL7877" s="72">
        <f t="shared" si="788"/>
        <v>0</v>
      </c>
      <c r="AQ7877" s="63">
        <f t="shared" si="790"/>
        <v>7877</v>
      </c>
      <c r="AR7877" s="72">
        <f t="shared" si="789"/>
        <v>0</v>
      </c>
    </row>
    <row r="7878" spans="35:44" x14ac:dyDescent="0.25">
      <c r="AI7878" s="72">
        <f t="shared" si="785"/>
        <v>0</v>
      </c>
      <c r="AJ7878" s="72">
        <f t="shared" si="786"/>
        <v>0</v>
      </c>
      <c r="AK7878" s="72">
        <f t="shared" si="787"/>
        <v>0</v>
      </c>
      <c r="AL7878" s="72">
        <f t="shared" si="788"/>
        <v>0</v>
      </c>
      <c r="AQ7878" s="63">
        <f t="shared" si="790"/>
        <v>7878</v>
      </c>
      <c r="AR7878" s="72">
        <f t="shared" si="789"/>
        <v>0</v>
      </c>
    </row>
    <row r="7879" spans="35:44" x14ac:dyDescent="0.25">
      <c r="AI7879" s="72">
        <f t="shared" si="785"/>
        <v>0</v>
      </c>
      <c r="AJ7879" s="72">
        <f t="shared" si="786"/>
        <v>0</v>
      </c>
      <c r="AK7879" s="72">
        <f t="shared" si="787"/>
        <v>0</v>
      </c>
      <c r="AL7879" s="72">
        <f t="shared" si="788"/>
        <v>0</v>
      </c>
      <c r="AQ7879" s="63">
        <f t="shared" si="790"/>
        <v>7879</v>
      </c>
      <c r="AR7879" s="72">
        <f t="shared" si="789"/>
        <v>0</v>
      </c>
    </row>
    <row r="7880" spans="35:44" x14ac:dyDescent="0.25">
      <c r="AI7880" s="72">
        <f t="shared" si="785"/>
        <v>0</v>
      </c>
      <c r="AJ7880" s="72">
        <f t="shared" si="786"/>
        <v>0</v>
      </c>
      <c r="AK7880" s="72">
        <f t="shared" si="787"/>
        <v>0</v>
      </c>
      <c r="AL7880" s="72">
        <f t="shared" si="788"/>
        <v>0</v>
      </c>
      <c r="AQ7880" s="63">
        <f t="shared" si="790"/>
        <v>7880</v>
      </c>
      <c r="AR7880" s="72">
        <f t="shared" si="789"/>
        <v>0</v>
      </c>
    </row>
    <row r="7881" spans="35:44" x14ac:dyDescent="0.25">
      <c r="AI7881" s="72">
        <f t="shared" si="785"/>
        <v>0</v>
      </c>
      <c r="AJ7881" s="72">
        <f t="shared" si="786"/>
        <v>0</v>
      </c>
      <c r="AK7881" s="72">
        <f t="shared" si="787"/>
        <v>0</v>
      </c>
      <c r="AL7881" s="72">
        <f t="shared" si="788"/>
        <v>0</v>
      </c>
      <c r="AQ7881" s="63">
        <f t="shared" si="790"/>
        <v>7881</v>
      </c>
      <c r="AR7881" s="72">
        <f t="shared" si="789"/>
        <v>0</v>
      </c>
    </row>
    <row r="7882" spans="35:44" x14ac:dyDescent="0.25">
      <c r="AI7882" s="72">
        <f t="shared" si="785"/>
        <v>0</v>
      </c>
      <c r="AJ7882" s="72">
        <f t="shared" si="786"/>
        <v>0</v>
      </c>
      <c r="AK7882" s="72">
        <f t="shared" si="787"/>
        <v>0</v>
      </c>
      <c r="AL7882" s="72">
        <f t="shared" si="788"/>
        <v>0</v>
      </c>
      <c r="AQ7882" s="63">
        <f t="shared" si="790"/>
        <v>7882</v>
      </c>
      <c r="AR7882" s="72">
        <f t="shared" si="789"/>
        <v>0</v>
      </c>
    </row>
    <row r="7883" spans="35:44" x14ac:dyDescent="0.25">
      <c r="AI7883" s="72">
        <f t="shared" si="785"/>
        <v>0</v>
      </c>
      <c r="AJ7883" s="72">
        <f t="shared" si="786"/>
        <v>0</v>
      </c>
      <c r="AK7883" s="72">
        <f t="shared" si="787"/>
        <v>0</v>
      </c>
      <c r="AL7883" s="72">
        <f t="shared" si="788"/>
        <v>0</v>
      </c>
      <c r="AQ7883" s="63">
        <f t="shared" si="790"/>
        <v>7883</v>
      </c>
      <c r="AR7883" s="72">
        <f t="shared" si="789"/>
        <v>0</v>
      </c>
    </row>
    <row r="7884" spans="35:44" x14ac:dyDescent="0.25">
      <c r="AI7884" s="72">
        <f t="shared" si="785"/>
        <v>0</v>
      </c>
      <c r="AJ7884" s="72">
        <f t="shared" si="786"/>
        <v>0</v>
      </c>
      <c r="AK7884" s="72">
        <f t="shared" si="787"/>
        <v>0</v>
      </c>
      <c r="AL7884" s="72">
        <f t="shared" si="788"/>
        <v>0</v>
      </c>
      <c r="AQ7884" s="63">
        <f t="shared" si="790"/>
        <v>7884</v>
      </c>
      <c r="AR7884" s="72">
        <f t="shared" si="789"/>
        <v>0</v>
      </c>
    </row>
    <row r="7885" spans="35:44" x14ac:dyDescent="0.25">
      <c r="AI7885" s="72">
        <f t="shared" si="785"/>
        <v>0</v>
      </c>
      <c r="AJ7885" s="72">
        <f t="shared" si="786"/>
        <v>0</v>
      </c>
      <c r="AK7885" s="72">
        <f t="shared" si="787"/>
        <v>0</v>
      </c>
      <c r="AL7885" s="72">
        <f t="shared" si="788"/>
        <v>0</v>
      </c>
      <c r="AQ7885" s="63">
        <f t="shared" si="790"/>
        <v>7885</v>
      </c>
      <c r="AR7885" s="72">
        <f t="shared" si="789"/>
        <v>0</v>
      </c>
    </row>
    <row r="7886" spans="35:44" x14ac:dyDescent="0.25">
      <c r="AI7886" s="72">
        <f t="shared" si="785"/>
        <v>0</v>
      </c>
      <c r="AJ7886" s="72">
        <f t="shared" si="786"/>
        <v>0</v>
      </c>
      <c r="AK7886" s="72">
        <f t="shared" si="787"/>
        <v>0</v>
      </c>
      <c r="AL7886" s="72">
        <f t="shared" si="788"/>
        <v>0</v>
      </c>
      <c r="AQ7886" s="63">
        <f t="shared" si="790"/>
        <v>7886</v>
      </c>
      <c r="AR7886" s="72">
        <f t="shared" si="789"/>
        <v>0</v>
      </c>
    </row>
    <row r="7887" spans="35:44" x14ac:dyDescent="0.25">
      <c r="AI7887" s="72">
        <f t="shared" si="785"/>
        <v>0</v>
      </c>
      <c r="AJ7887" s="72">
        <f t="shared" si="786"/>
        <v>0</v>
      </c>
      <c r="AK7887" s="72">
        <f t="shared" si="787"/>
        <v>0</v>
      </c>
      <c r="AL7887" s="72">
        <f t="shared" si="788"/>
        <v>0</v>
      </c>
      <c r="AQ7887" s="63">
        <f t="shared" si="790"/>
        <v>7887</v>
      </c>
      <c r="AR7887" s="72">
        <f t="shared" si="789"/>
        <v>0</v>
      </c>
    </row>
    <row r="7888" spans="35:44" x14ac:dyDescent="0.25">
      <c r="AI7888" s="72">
        <f t="shared" si="785"/>
        <v>0</v>
      </c>
      <c r="AJ7888" s="72">
        <f t="shared" si="786"/>
        <v>0</v>
      </c>
      <c r="AK7888" s="72">
        <f t="shared" si="787"/>
        <v>0</v>
      </c>
      <c r="AL7888" s="72">
        <f t="shared" si="788"/>
        <v>0</v>
      </c>
      <c r="AQ7888" s="63">
        <f t="shared" si="790"/>
        <v>7888</v>
      </c>
      <c r="AR7888" s="72">
        <f t="shared" si="789"/>
        <v>0</v>
      </c>
    </row>
    <row r="7889" spans="35:44" x14ac:dyDescent="0.25">
      <c r="AI7889" s="72">
        <f t="shared" si="785"/>
        <v>0</v>
      </c>
      <c r="AJ7889" s="72">
        <f t="shared" si="786"/>
        <v>0</v>
      </c>
      <c r="AK7889" s="72">
        <f t="shared" si="787"/>
        <v>0</v>
      </c>
      <c r="AL7889" s="72">
        <f t="shared" si="788"/>
        <v>0</v>
      </c>
      <c r="AQ7889" s="63">
        <f t="shared" si="790"/>
        <v>7889</v>
      </c>
      <c r="AR7889" s="72">
        <f t="shared" si="789"/>
        <v>0</v>
      </c>
    </row>
    <row r="7890" spans="35:44" x14ac:dyDescent="0.25">
      <c r="AI7890" s="72">
        <f t="shared" si="785"/>
        <v>0</v>
      </c>
      <c r="AJ7890" s="72">
        <f t="shared" si="786"/>
        <v>0</v>
      </c>
      <c r="AK7890" s="72">
        <f t="shared" si="787"/>
        <v>0</v>
      </c>
      <c r="AL7890" s="72">
        <f t="shared" si="788"/>
        <v>0</v>
      </c>
      <c r="AQ7890" s="63">
        <f t="shared" si="790"/>
        <v>7890</v>
      </c>
      <c r="AR7890" s="72">
        <f t="shared" si="789"/>
        <v>0</v>
      </c>
    </row>
    <row r="7891" spans="35:44" x14ac:dyDescent="0.25">
      <c r="AI7891" s="72">
        <f t="shared" si="785"/>
        <v>0</v>
      </c>
      <c r="AJ7891" s="72">
        <f t="shared" si="786"/>
        <v>0</v>
      </c>
      <c r="AK7891" s="72">
        <f t="shared" si="787"/>
        <v>0</v>
      </c>
      <c r="AL7891" s="72">
        <f t="shared" si="788"/>
        <v>0</v>
      </c>
      <c r="AQ7891" s="63">
        <f t="shared" si="790"/>
        <v>7891</v>
      </c>
      <c r="AR7891" s="72">
        <f t="shared" si="789"/>
        <v>0</v>
      </c>
    </row>
    <row r="7892" spans="35:44" x14ac:dyDescent="0.25">
      <c r="AI7892" s="72">
        <f t="shared" si="785"/>
        <v>0</v>
      </c>
      <c r="AJ7892" s="72">
        <f t="shared" si="786"/>
        <v>0</v>
      </c>
      <c r="AK7892" s="72">
        <f t="shared" si="787"/>
        <v>0</v>
      </c>
      <c r="AL7892" s="72">
        <f t="shared" si="788"/>
        <v>0</v>
      </c>
      <c r="AQ7892" s="63">
        <f t="shared" si="790"/>
        <v>7892</v>
      </c>
      <c r="AR7892" s="72">
        <f t="shared" si="789"/>
        <v>0</v>
      </c>
    </row>
    <row r="7893" spans="35:44" x14ac:dyDescent="0.25">
      <c r="AI7893" s="72">
        <f t="shared" si="785"/>
        <v>0</v>
      </c>
      <c r="AJ7893" s="72">
        <f t="shared" si="786"/>
        <v>0</v>
      </c>
      <c r="AK7893" s="72">
        <f t="shared" si="787"/>
        <v>0</v>
      </c>
      <c r="AL7893" s="72">
        <f t="shared" si="788"/>
        <v>0</v>
      </c>
      <c r="AQ7893" s="63">
        <f t="shared" si="790"/>
        <v>7893</v>
      </c>
      <c r="AR7893" s="72">
        <f t="shared" si="789"/>
        <v>0</v>
      </c>
    </row>
    <row r="7894" spans="35:44" x14ac:dyDescent="0.25">
      <c r="AI7894" s="72">
        <f t="shared" si="785"/>
        <v>0</v>
      </c>
      <c r="AJ7894" s="72">
        <f t="shared" si="786"/>
        <v>0</v>
      </c>
      <c r="AK7894" s="72">
        <f t="shared" si="787"/>
        <v>0</v>
      </c>
      <c r="AL7894" s="72">
        <f t="shared" si="788"/>
        <v>0</v>
      </c>
      <c r="AQ7894" s="63">
        <f t="shared" si="790"/>
        <v>7894</v>
      </c>
      <c r="AR7894" s="72">
        <f t="shared" si="789"/>
        <v>0</v>
      </c>
    </row>
    <row r="7895" spans="35:44" x14ac:dyDescent="0.25">
      <c r="AI7895" s="72">
        <f t="shared" si="785"/>
        <v>0</v>
      </c>
      <c r="AJ7895" s="72">
        <f t="shared" si="786"/>
        <v>0</v>
      </c>
      <c r="AK7895" s="72">
        <f t="shared" si="787"/>
        <v>0</v>
      </c>
      <c r="AL7895" s="72">
        <f t="shared" si="788"/>
        <v>0</v>
      </c>
      <c r="AQ7895" s="63">
        <f t="shared" si="790"/>
        <v>7895</v>
      </c>
      <c r="AR7895" s="72">
        <f t="shared" si="789"/>
        <v>0</v>
      </c>
    </row>
    <row r="7896" spans="35:44" x14ac:dyDescent="0.25">
      <c r="AI7896" s="72">
        <f t="shared" si="785"/>
        <v>0</v>
      </c>
      <c r="AJ7896" s="72">
        <f t="shared" si="786"/>
        <v>0</v>
      </c>
      <c r="AK7896" s="72">
        <f t="shared" si="787"/>
        <v>0</v>
      </c>
      <c r="AL7896" s="72">
        <f t="shared" si="788"/>
        <v>0</v>
      </c>
      <c r="AQ7896" s="63">
        <f t="shared" si="790"/>
        <v>7896</v>
      </c>
      <c r="AR7896" s="72">
        <f t="shared" si="789"/>
        <v>0</v>
      </c>
    </row>
    <row r="7897" spans="35:44" x14ac:dyDescent="0.25">
      <c r="AI7897" s="72">
        <f t="shared" si="785"/>
        <v>0</v>
      </c>
      <c r="AJ7897" s="72">
        <f t="shared" si="786"/>
        <v>0</v>
      </c>
      <c r="AK7897" s="72">
        <f t="shared" si="787"/>
        <v>0</v>
      </c>
      <c r="AL7897" s="72">
        <f t="shared" si="788"/>
        <v>0</v>
      </c>
      <c r="AQ7897" s="63">
        <f t="shared" si="790"/>
        <v>7897</v>
      </c>
      <c r="AR7897" s="72">
        <f t="shared" si="789"/>
        <v>0</v>
      </c>
    </row>
    <row r="7898" spans="35:44" x14ac:dyDescent="0.25">
      <c r="AI7898" s="72">
        <f t="shared" si="785"/>
        <v>0</v>
      </c>
      <c r="AJ7898" s="72">
        <f t="shared" si="786"/>
        <v>0</v>
      </c>
      <c r="AK7898" s="72">
        <f t="shared" si="787"/>
        <v>0</v>
      </c>
      <c r="AL7898" s="72">
        <f t="shared" si="788"/>
        <v>0</v>
      </c>
      <c r="AQ7898" s="63">
        <f t="shared" si="790"/>
        <v>7898</v>
      </c>
      <c r="AR7898" s="72">
        <f t="shared" si="789"/>
        <v>0</v>
      </c>
    </row>
    <row r="7899" spans="35:44" x14ac:dyDescent="0.25">
      <c r="AI7899" s="72">
        <f t="shared" si="785"/>
        <v>0</v>
      </c>
      <c r="AJ7899" s="72">
        <f t="shared" si="786"/>
        <v>0</v>
      </c>
      <c r="AK7899" s="72">
        <f t="shared" si="787"/>
        <v>0</v>
      </c>
      <c r="AL7899" s="72">
        <f t="shared" si="788"/>
        <v>0</v>
      </c>
      <c r="AQ7899" s="63">
        <f t="shared" si="790"/>
        <v>7899</v>
      </c>
      <c r="AR7899" s="72">
        <f t="shared" si="789"/>
        <v>0</v>
      </c>
    </row>
    <row r="7900" spans="35:44" x14ac:dyDescent="0.25">
      <c r="AI7900" s="72">
        <f t="shared" si="785"/>
        <v>0</v>
      </c>
      <c r="AJ7900" s="72">
        <f t="shared" si="786"/>
        <v>0</v>
      </c>
      <c r="AK7900" s="72">
        <f t="shared" si="787"/>
        <v>0</v>
      </c>
      <c r="AL7900" s="72">
        <f t="shared" si="788"/>
        <v>0</v>
      </c>
      <c r="AQ7900" s="63">
        <f t="shared" si="790"/>
        <v>7900</v>
      </c>
      <c r="AR7900" s="72">
        <f t="shared" si="789"/>
        <v>0</v>
      </c>
    </row>
    <row r="7901" spans="35:44" x14ac:dyDescent="0.25">
      <c r="AI7901" s="72">
        <f t="shared" si="785"/>
        <v>0</v>
      </c>
      <c r="AJ7901" s="72">
        <f t="shared" si="786"/>
        <v>0</v>
      </c>
      <c r="AK7901" s="72">
        <f t="shared" si="787"/>
        <v>0</v>
      </c>
      <c r="AL7901" s="72">
        <f t="shared" si="788"/>
        <v>0</v>
      </c>
      <c r="AQ7901" s="63">
        <f t="shared" si="790"/>
        <v>7901</v>
      </c>
      <c r="AR7901" s="72">
        <f t="shared" si="789"/>
        <v>0</v>
      </c>
    </row>
    <row r="7902" spans="35:44" x14ac:dyDescent="0.25">
      <c r="AI7902" s="72">
        <f t="shared" si="785"/>
        <v>0</v>
      </c>
      <c r="AJ7902" s="72">
        <f t="shared" si="786"/>
        <v>0</v>
      </c>
      <c r="AK7902" s="72">
        <f t="shared" si="787"/>
        <v>0</v>
      </c>
      <c r="AL7902" s="72">
        <f t="shared" si="788"/>
        <v>0</v>
      </c>
      <c r="AQ7902" s="63">
        <f t="shared" si="790"/>
        <v>7902</v>
      </c>
      <c r="AR7902" s="72">
        <f t="shared" si="789"/>
        <v>0</v>
      </c>
    </row>
    <row r="7903" spans="35:44" x14ac:dyDescent="0.25">
      <c r="AI7903" s="72">
        <f t="shared" ref="AI7903:AI7966" si="791">D7903*(C7903-C7902)*86400*$B$16</f>
        <v>0</v>
      </c>
      <c r="AJ7903" s="72">
        <f t="shared" ref="AJ7903:AJ7966" si="792">ROUNDUP((C7903-$C$1)/7,0)</f>
        <v>0</v>
      </c>
      <c r="AK7903" s="72">
        <f t="shared" ref="AK7903:AK7966" si="793">ROUNDUP((C7903-$C$1)/1,0)</f>
        <v>0</v>
      </c>
      <c r="AL7903" s="72">
        <f t="shared" ref="AL7903:AL7966" si="794">ROUNDUP((C7903-$C$1)*24,0)</f>
        <v>0</v>
      </c>
      <c r="AQ7903" s="63">
        <f t="shared" si="790"/>
        <v>7903</v>
      </c>
      <c r="AR7903" s="72">
        <f t="shared" si="789"/>
        <v>0</v>
      </c>
    </row>
    <row r="7904" spans="35:44" x14ac:dyDescent="0.25">
      <c r="AI7904" s="72">
        <f t="shared" si="791"/>
        <v>0</v>
      </c>
      <c r="AJ7904" s="72">
        <f t="shared" si="792"/>
        <v>0</v>
      </c>
      <c r="AK7904" s="72">
        <f t="shared" si="793"/>
        <v>0</v>
      </c>
      <c r="AL7904" s="72">
        <f t="shared" si="794"/>
        <v>0</v>
      </c>
      <c r="AQ7904" s="63">
        <f t="shared" si="790"/>
        <v>7904</v>
      </c>
      <c r="AR7904" s="72">
        <f t="shared" si="789"/>
        <v>0</v>
      </c>
    </row>
    <row r="7905" spans="35:44" x14ac:dyDescent="0.25">
      <c r="AI7905" s="72">
        <f t="shared" si="791"/>
        <v>0</v>
      </c>
      <c r="AJ7905" s="72">
        <f t="shared" si="792"/>
        <v>0</v>
      </c>
      <c r="AK7905" s="72">
        <f t="shared" si="793"/>
        <v>0</v>
      </c>
      <c r="AL7905" s="72">
        <f t="shared" si="794"/>
        <v>0</v>
      </c>
      <c r="AQ7905" s="63">
        <f t="shared" si="790"/>
        <v>7905</v>
      </c>
      <c r="AR7905" s="72">
        <f t="shared" si="789"/>
        <v>0</v>
      </c>
    </row>
    <row r="7906" spans="35:44" x14ac:dyDescent="0.25">
      <c r="AI7906" s="72">
        <f t="shared" si="791"/>
        <v>0</v>
      </c>
      <c r="AJ7906" s="72">
        <f t="shared" si="792"/>
        <v>0</v>
      </c>
      <c r="AK7906" s="72">
        <f t="shared" si="793"/>
        <v>0</v>
      </c>
      <c r="AL7906" s="72">
        <f t="shared" si="794"/>
        <v>0</v>
      </c>
      <c r="AQ7906" s="63">
        <f t="shared" si="790"/>
        <v>7906</v>
      </c>
      <c r="AR7906" s="72">
        <f t="shared" si="789"/>
        <v>0</v>
      </c>
    </row>
    <row r="7907" spans="35:44" x14ac:dyDescent="0.25">
      <c r="AI7907" s="72">
        <f t="shared" si="791"/>
        <v>0</v>
      </c>
      <c r="AJ7907" s="72">
        <f t="shared" si="792"/>
        <v>0</v>
      </c>
      <c r="AK7907" s="72">
        <f t="shared" si="793"/>
        <v>0</v>
      </c>
      <c r="AL7907" s="72">
        <f t="shared" si="794"/>
        <v>0</v>
      </c>
      <c r="AQ7907" s="63">
        <f t="shared" si="790"/>
        <v>7907</v>
      </c>
      <c r="AR7907" s="72">
        <f t="shared" si="789"/>
        <v>0</v>
      </c>
    </row>
    <row r="7908" spans="35:44" x14ac:dyDescent="0.25">
      <c r="AI7908" s="72">
        <f t="shared" si="791"/>
        <v>0</v>
      </c>
      <c r="AJ7908" s="72">
        <f t="shared" si="792"/>
        <v>0</v>
      </c>
      <c r="AK7908" s="72">
        <f t="shared" si="793"/>
        <v>0</v>
      </c>
      <c r="AL7908" s="72">
        <f t="shared" si="794"/>
        <v>0</v>
      </c>
      <c r="AQ7908" s="63">
        <f t="shared" si="790"/>
        <v>7908</v>
      </c>
      <c r="AR7908" s="72">
        <f t="shared" si="789"/>
        <v>0</v>
      </c>
    </row>
    <row r="7909" spans="35:44" x14ac:dyDescent="0.25">
      <c r="AI7909" s="72">
        <f t="shared" si="791"/>
        <v>0</v>
      </c>
      <c r="AJ7909" s="72">
        <f t="shared" si="792"/>
        <v>0</v>
      </c>
      <c r="AK7909" s="72">
        <f t="shared" si="793"/>
        <v>0</v>
      </c>
      <c r="AL7909" s="72">
        <f t="shared" si="794"/>
        <v>0</v>
      </c>
      <c r="AQ7909" s="63">
        <f t="shared" si="790"/>
        <v>7909</v>
      </c>
      <c r="AR7909" s="72">
        <f t="shared" si="789"/>
        <v>0</v>
      </c>
    </row>
    <row r="7910" spans="35:44" x14ac:dyDescent="0.25">
      <c r="AI7910" s="72">
        <f t="shared" si="791"/>
        <v>0</v>
      </c>
      <c r="AJ7910" s="72">
        <f t="shared" si="792"/>
        <v>0</v>
      </c>
      <c r="AK7910" s="72">
        <f t="shared" si="793"/>
        <v>0</v>
      </c>
      <c r="AL7910" s="72">
        <f t="shared" si="794"/>
        <v>0</v>
      </c>
      <c r="AQ7910" s="63">
        <f t="shared" si="790"/>
        <v>7910</v>
      </c>
      <c r="AR7910" s="72">
        <f t="shared" si="789"/>
        <v>0</v>
      </c>
    </row>
    <row r="7911" spans="35:44" x14ac:dyDescent="0.25">
      <c r="AI7911" s="72">
        <f t="shared" si="791"/>
        <v>0</v>
      </c>
      <c r="AJ7911" s="72">
        <f t="shared" si="792"/>
        <v>0</v>
      </c>
      <c r="AK7911" s="72">
        <f t="shared" si="793"/>
        <v>0</v>
      </c>
      <c r="AL7911" s="72">
        <f t="shared" si="794"/>
        <v>0</v>
      </c>
      <c r="AQ7911" s="63">
        <f t="shared" si="790"/>
        <v>7911</v>
      </c>
      <c r="AR7911" s="72">
        <f t="shared" si="789"/>
        <v>0</v>
      </c>
    </row>
    <row r="7912" spans="35:44" x14ac:dyDescent="0.25">
      <c r="AI7912" s="72">
        <f t="shared" si="791"/>
        <v>0</v>
      </c>
      <c r="AJ7912" s="72">
        <f t="shared" si="792"/>
        <v>0</v>
      </c>
      <c r="AK7912" s="72">
        <f t="shared" si="793"/>
        <v>0</v>
      </c>
      <c r="AL7912" s="72">
        <f t="shared" si="794"/>
        <v>0</v>
      </c>
      <c r="AQ7912" s="63">
        <f t="shared" si="790"/>
        <v>7912</v>
      </c>
      <c r="AR7912" s="72">
        <f t="shared" si="789"/>
        <v>0</v>
      </c>
    </row>
    <row r="7913" spans="35:44" x14ac:dyDescent="0.25">
      <c r="AI7913" s="72">
        <f t="shared" si="791"/>
        <v>0</v>
      </c>
      <c r="AJ7913" s="72">
        <f t="shared" si="792"/>
        <v>0</v>
      </c>
      <c r="AK7913" s="72">
        <f t="shared" si="793"/>
        <v>0</v>
      </c>
      <c r="AL7913" s="72">
        <f t="shared" si="794"/>
        <v>0</v>
      </c>
      <c r="AQ7913" s="63">
        <f t="shared" si="790"/>
        <v>7913</v>
      </c>
      <c r="AR7913" s="72">
        <f t="shared" si="789"/>
        <v>0</v>
      </c>
    </row>
    <row r="7914" spans="35:44" x14ac:dyDescent="0.25">
      <c r="AI7914" s="72">
        <f t="shared" si="791"/>
        <v>0</v>
      </c>
      <c r="AJ7914" s="72">
        <f t="shared" si="792"/>
        <v>0</v>
      </c>
      <c r="AK7914" s="72">
        <f t="shared" si="793"/>
        <v>0</v>
      </c>
      <c r="AL7914" s="72">
        <f t="shared" si="794"/>
        <v>0</v>
      </c>
      <c r="AQ7914" s="63">
        <f t="shared" si="790"/>
        <v>7914</v>
      </c>
      <c r="AR7914" s="72">
        <f t="shared" si="789"/>
        <v>0</v>
      </c>
    </row>
    <row r="7915" spans="35:44" x14ac:dyDescent="0.25">
      <c r="AI7915" s="72">
        <f t="shared" si="791"/>
        <v>0</v>
      </c>
      <c r="AJ7915" s="72">
        <f t="shared" si="792"/>
        <v>0</v>
      </c>
      <c r="AK7915" s="72">
        <f t="shared" si="793"/>
        <v>0</v>
      </c>
      <c r="AL7915" s="72">
        <f t="shared" si="794"/>
        <v>0</v>
      </c>
      <c r="AQ7915" s="63">
        <f t="shared" si="790"/>
        <v>7915</v>
      </c>
      <c r="AR7915" s="72">
        <f t="shared" si="789"/>
        <v>0</v>
      </c>
    </row>
    <row r="7916" spans="35:44" x14ac:dyDescent="0.25">
      <c r="AI7916" s="72">
        <f t="shared" si="791"/>
        <v>0</v>
      </c>
      <c r="AJ7916" s="72">
        <f t="shared" si="792"/>
        <v>0</v>
      </c>
      <c r="AK7916" s="72">
        <f t="shared" si="793"/>
        <v>0</v>
      </c>
      <c r="AL7916" s="72">
        <f t="shared" si="794"/>
        <v>0</v>
      </c>
      <c r="AQ7916" s="63">
        <f t="shared" si="790"/>
        <v>7916</v>
      </c>
      <c r="AR7916" s="72">
        <f t="shared" si="789"/>
        <v>0</v>
      </c>
    </row>
    <row r="7917" spans="35:44" x14ac:dyDescent="0.25">
      <c r="AI7917" s="72">
        <f t="shared" si="791"/>
        <v>0</v>
      </c>
      <c r="AJ7917" s="72">
        <f t="shared" si="792"/>
        <v>0</v>
      </c>
      <c r="AK7917" s="72">
        <f t="shared" si="793"/>
        <v>0</v>
      </c>
      <c r="AL7917" s="72">
        <f t="shared" si="794"/>
        <v>0</v>
      </c>
      <c r="AQ7917" s="63">
        <f t="shared" si="790"/>
        <v>7917</v>
      </c>
      <c r="AR7917" s="72">
        <f t="shared" si="789"/>
        <v>0</v>
      </c>
    </row>
    <row r="7918" spans="35:44" x14ac:dyDescent="0.25">
      <c r="AI7918" s="72">
        <f t="shared" si="791"/>
        <v>0</v>
      </c>
      <c r="AJ7918" s="72">
        <f t="shared" si="792"/>
        <v>0</v>
      </c>
      <c r="AK7918" s="72">
        <f t="shared" si="793"/>
        <v>0</v>
      </c>
      <c r="AL7918" s="72">
        <f t="shared" si="794"/>
        <v>0</v>
      </c>
      <c r="AQ7918" s="63">
        <f t="shared" si="790"/>
        <v>7918</v>
      </c>
      <c r="AR7918" s="72">
        <f t="shared" si="789"/>
        <v>0</v>
      </c>
    </row>
    <row r="7919" spans="35:44" x14ac:dyDescent="0.25">
      <c r="AI7919" s="72">
        <f t="shared" si="791"/>
        <v>0</v>
      </c>
      <c r="AJ7919" s="72">
        <f t="shared" si="792"/>
        <v>0</v>
      </c>
      <c r="AK7919" s="72">
        <f t="shared" si="793"/>
        <v>0</v>
      </c>
      <c r="AL7919" s="72">
        <f t="shared" si="794"/>
        <v>0</v>
      </c>
      <c r="AQ7919" s="63">
        <f t="shared" si="790"/>
        <v>7919</v>
      </c>
      <c r="AR7919" s="72">
        <f t="shared" si="789"/>
        <v>0</v>
      </c>
    </row>
    <row r="7920" spans="35:44" x14ac:dyDescent="0.25">
      <c r="AI7920" s="72">
        <f t="shared" si="791"/>
        <v>0</v>
      </c>
      <c r="AJ7920" s="72">
        <f t="shared" si="792"/>
        <v>0</v>
      </c>
      <c r="AK7920" s="72">
        <f t="shared" si="793"/>
        <v>0</v>
      </c>
      <c r="AL7920" s="72">
        <f t="shared" si="794"/>
        <v>0</v>
      </c>
      <c r="AQ7920" s="63">
        <f t="shared" si="790"/>
        <v>7920</v>
      </c>
      <c r="AR7920" s="72">
        <f t="shared" si="789"/>
        <v>0</v>
      </c>
    </row>
    <row r="7921" spans="35:44" x14ac:dyDescent="0.25">
      <c r="AI7921" s="72">
        <f t="shared" si="791"/>
        <v>0</v>
      </c>
      <c r="AJ7921" s="72">
        <f t="shared" si="792"/>
        <v>0</v>
      </c>
      <c r="AK7921" s="72">
        <f t="shared" si="793"/>
        <v>0</v>
      </c>
      <c r="AL7921" s="72">
        <f t="shared" si="794"/>
        <v>0</v>
      </c>
      <c r="AQ7921" s="63">
        <f t="shared" si="790"/>
        <v>7921</v>
      </c>
      <c r="AR7921" s="72">
        <f t="shared" si="789"/>
        <v>0</v>
      </c>
    </row>
    <row r="7922" spans="35:44" x14ac:dyDescent="0.25">
      <c r="AI7922" s="72">
        <f t="shared" si="791"/>
        <v>0</v>
      </c>
      <c r="AJ7922" s="72">
        <f t="shared" si="792"/>
        <v>0</v>
      </c>
      <c r="AK7922" s="72">
        <f t="shared" si="793"/>
        <v>0</v>
      </c>
      <c r="AL7922" s="72">
        <f t="shared" si="794"/>
        <v>0</v>
      </c>
      <c r="AQ7922" s="63">
        <f t="shared" si="790"/>
        <v>7922</v>
      </c>
      <c r="AR7922" s="72">
        <f t="shared" si="789"/>
        <v>0</v>
      </c>
    </row>
    <row r="7923" spans="35:44" x14ac:dyDescent="0.25">
      <c r="AI7923" s="72">
        <f t="shared" si="791"/>
        <v>0</v>
      </c>
      <c r="AJ7923" s="72">
        <f t="shared" si="792"/>
        <v>0</v>
      </c>
      <c r="AK7923" s="72">
        <f t="shared" si="793"/>
        <v>0</v>
      </c>
      <c r="AL7923" s="72">
        <f t="shared" si="794"/>
        <v>0</v>
      </c>
      <c r="AQ7923" s="63">
        <f t="shared" si="790"/>
        <v>7923</v>
      </c>
      <c r="AR7923" s="72">
        <f t="shared" si="789"/>
        <v>0</v>
      </c>
    </row>
    <row r="7924" spans="35:44" x14ac:dyDescent="0.25">
      <c r="AI7924" s="72">
        <f t="shared" si="791"/>
        <v>0</v>
      </c>
      <c r="AJ7924" s="72">
        <f t="shared" si="792"/>
        <v>0</v>
      </c>
      <c r="AK7924" s="72">
        <f t="shared" si="793"/>
        <v>0</v>
      </c>
      <c r="AL7924" s="72">
        <f t="shared" si="794"/>
        <v>0</v>
      </c>
      <c r="AQ7924" s="63">
        <f t="shared" si="790"/>
        <v>7924</v>
      </c>
      <c r="AR7924" s="72">
        <f t="shared" si="789"/>
        <v>0</v>
      </c>
    </row>
    <row r="7925" spans="35:44" x14ac:dyDescent="0.25">
      <c r="AI7925" s="72">
        <f t="shared" si="791"/>
        <v>0</v>
      </c>
      <c r="AJ7925" s="72">
        <f t="shared" si="792"/>
        <v>0</v>
      </c>
      <c r="AK7925" s="72">
        <f t="shared" si="793"/>
        <v>0</v>
      </c>
      <c r="AL7925" s="72">
        <f t="shared" si="794"/>
        <v>0</v>
      </c>
      <c r="AQ7925" s="63">
        <f t="shared" si="790"/>
        <v>7925</v>
      </c>
      <c r="AR7925" s="72">
        <f t="shared" si="789"/>
        <v>0</v>
      </c>
    </row>
    <row r="7926" spans="35:44" x14ac:dyDescent="0.25">
      <c r="AI7926" s="72">
        <f t="shared" si="791"/>
        <v>0</v>
      </c>
      <c r="AJ7926" s="72">
        <f t="shared" si="792"/>
        <v>0</v>
      </c>
      <c r="AK7926" s="72">
        <f t="shared" si="793"/>
        <v>0</v>
      </c>
      <c r="AL7926" s="72">
        <f t="shared" si="794"/>
        <v>0</v>
      </c>
      <c r="AQ7926" s="63">
        <f t="shared" si="790"/>
        <v>7926</v>
      </c>
      <c r="AR7926" s="72">
        <f t="shared" si="789"/>
        <v>0</v>
      </c>
    </row>
    <row r="7927" spans="35:44" x14ac:dyDescent="0.25">
      <c r="AI7927" s="72">
        <f t="shared" si="791"/>
        <v>0</v>
      </c>
      <c r="AJ7927" s="72">
        <f t="shared" si="792"/>
        <v>0</v>
      </c>
      <c r="AK7927" s="72">
        <f t="shared" si="793"/>
        <v>0</v>
      </c>
      <c r="AL7927" s="72">
        <f t="shared" si="794"/>
        <v>0</v>
      </c>
      <c r="AQ7927" s="63">
        <f t="shared" si="790"/>
        <v>7927</v>
      </c>
      <c r="AR7927" s="72">
        <f t="shared" si="789"/>
        <v>0</v>
      </c>
    </row>
    <row r="7928" spans="35:44" x14ac:dyDescent="0.25">
      <c r="AI7928" s="72">
        <f t="shared" si="791"/>
        <v>0</v>
      </c>
      <c r="AJ7928" s="72">
        <f t="shared" si="792"/>
        <v>0</v>
      </c>
      <c r="AK7928" s="72">
        <f t="shared" si="793"/>
        <v>0</v>
      </c>
      <c r="AL7928" s="72">
        <f t="shared" si="794"/>
        <v>0</v>
      </c>
      <c r="AQ7928" s="63">
        <f t="shared" si="790"/>
        <v>7928</v>
      </c>
      <c r="AR7928" s="72">
        <f t="shared" si="789"/>
        <v>0</v>
      </c>
    </row>
    <row r="7929" spans="35:44" x14ac:dyDescent="0.25">
      <c r="AI7929" s="72">
        <f t="shared" si="791"/>
        <v>0</v>
      </c>
      <c r="AJ7929" s="72">
        <f t="shared" si="792"/>
        <v>0</v>
      </c>
      <c r="AK7929" s="72">
        <f t="shared" si="793"/>
        <v>0</v>
      </c>
      <c r="AL7929" s="72">
        <f t="shared" si="794"/>
        <v>0</v>
      </c>
      <c r="AQ7929" s="63">
        <f t="shared" si="790"/>
        <v>7929</v>
      </c>
      <c r="AR7929" s="72">
        <f t="shared" si="789"/>
        <v>0</v>
      </c>
    </row>
    <row r="7930" spans="35:44" x14ac:dyDescent="0.25">
      <c r="AI7930" s="72">
        <f t="shared" si="791"/>
        <v>0</v>
      </c>
      <c r="AJ7930" s="72">
        <f t="shared" si="792"/>
        <v>0</v>
      </c>
      <c r="AK7930" s="72">
        <f t="shared" si="793"/>
        <v>0</v>
      </c>
      <c r="AL7930" s="72">
        <f t="shared" si="794"/>
        <v>0</v>
      </c>
      <c r="AQ7930" s="63">
        <f t="shared" si="790"/>
        <v>7930</v>
      </c>
      <c r="AR7930" s="72">
        <f t="shared" si="789"/>
        <v>0</v>
      </c>
    </row>
    <row r="7931" spans="35:44" x14ac:dyDescent="0.25">
      <c r="AI7931" s="72">
        <f t="shared" si="791"/>
        <v>0</v>
      </c>
      <c r="AJ7931" s="72">
        <f t="shared" si="792"/>
        <v>0</v>
      </c>
      <c r="AK7931" s="72">
        <f t="shared" si="793"/>
        <v>0</v>
      </c>
      <c r="AL7931" s="72">
        <f t="shared" si="794"/>
        <v>0</v>
      </c>
      <c r="AQ7931" s="63">
        <f t="shared" si="790"/>
        <v>7931</v>
      </c>
      <c r="AR7931" s="72">
        <f t="shared" si="789"/>
        <v>0</v>
      </c>
    </row>
    <row r="7932" spans="35:44" x14ac:dyDescent="0.25">
      <c r="AI7932" s="72">
        <f t="shared" si="791"/>
        <v>0</v>
      </c>
      <c r="AJ7932" s="72">
        <f t="shared" si="792"/>
        <v>0</v>
      </c>
      <c r="AK7932" s="72">
        <f t="shared" si="793"/>
        <v>0</v>
      </c>
      <c r="AL7932" s="72">
        <f t="shared" si="794"/>
        <v>0</v>
      </c>
      <c r="AQ7932" s="63">
        <f t="shared" si="790"/>
        <v>7932</v>
      </c>
      <c r="AR7932" s="72">
        <f t="shared" si="789"/>
        <v>0</v>
      </c>
    </row>
    <row r="7933" spans="35:44" x14ac:dyDescent="0.25">
      <c r="AI7933" s="72">
        <f t="shared" si="791"/>
        <v>0</v>
      </c>
      <c r="AJ7933" s="72">
        <f t="shared" si="792"/>
        <v>0</v>
      </c>
      <c r="AK7933" s="72">
        <f t="shared" si="793"/>
        <v>0</v>
      </c>
      <c r="AL7933" s="72">
        <f t="shared" si="794"/>
        <v>0</v>
      </c>
      <c r="AQ7933" s="63">
        <f t="shared" si="790"/>
        <v>7933</v>
      </c>
      <c r="AR7933" s="72">
        <f t="shared" si="789"/>
        <v>0</v>
      </c>
    </row>
    <row r="7934" spans="35:44" x14ac:dyDescent="0.25">
      <c r="AI7934" s="72">
        <f t="shared" si="791"/>
        <v>0</v>
      </c>
      <c r="AJ7934" s="72">
        <f t="shared" si="792"/>
        <v>0</v>
      </c>
      <c r="AK7934" s="72">
        <f t="shared" si="793"/>
        <v>0</v>
      </c>
      <c r="AL7934" s="72">
        <f t="shared" si="794"/>
        <v>0</v>
      </c>
      <c r="AQ7934" s="63">
        <f t="shared" si="790"/>
        <v>7934</v>
      </c>
      <c r="AR7934" s="72">
        <f t="shared" si="789"/>
        <v>0</v>
      </c>
    </row>
    <row r="7935" spans="35:44" x14ac:dyDescent="0.25">
      <c r="AI7935" s="72">
        <f t="shared" si="791"/>
        <v>0</v>
      </c>
      <c r="AJ7935" s="72">
        <f t="shared" si="792"/>
        <v>0</v>
      </c>
      <c r="AK7935" s="72">
        <f t="shared" si="793"/>
        <v>0</v>
      </c>
      <c r="AL7935" s="72">
        <f t="shared" si="794"/>
        <v>0</v>
      </c>
      <c r="AQ7935" s="63">
        <f t="shared" si="790"/>
        <v>7935</v>
      </c>
      <c r="AR7935" s="72">
        <f t="shared" si="789"/>
        <v>0</v>
      </c>
    </row>
    <row r="7936" spans="35:44" x14ac:dyDescent="0.25">
      <c r="AI7936" s="72">
        <f t="shared" si="791"/>
        <v>0</v>
      </c>
      <c r="AJ7936" s="72">
        <f t="shared" si="792"/>
        <v>0</v>
      </c>
      <c r="AK7936" s="72">
        <f t="shared" si="793"/>
        <v>0</v>
      </c>
      <c r="AL7936" s="72">
        <f t="shared" si="794"/>
        <v>0</v>
      </c>
      <c r="AQ7936" s="63">
        <f t="shared" si="790"/>
        <v>7936</v>
      </c>
      <c r="AR7936" s="72">
        <f t="shared" si="789"/>
        <v>0</v>
      </c>
    </row>
    <row r="7937" spans="35:44" x14ac:dyDescent="0.25">
      <c r="AI7937" s="72">
        <f t="shared" si="791"/>
        <v>0</v>
      </c>
      <c r="AJ7937" s="72">
        <f t="shared" si="792"/>
        <v>0</v>
      </c>
      <c r="AK7937" s="72">
        <f t="shared" si="793"/>
        <v>0</v>
      </c>
      <c r="AL7937" s="72">
        <f t="shared" si="794"/>
        <v>0</v>
      </c>
      <c r="AQ7937" s="63">
        <f t="shared" si="790"/>
        <v>7937</v>
      </c>
      <c r="AR7937" s="72">
        <f t="shared" ref="AR7937:AR8000" si="795">SUMIFS(AI:AI,AL:AL,AQ7937)</f>
        <v>0</v>
      </c>
    </row>
    <row r="7938" spans="35:44" x14ac:dyDescent="0.25">
      <c r="AI7938" s="72">
        <f t="shared" si="791"/>
        <v>0</v>
      </c>
      <c r="AJ7938" s="72">
        <f t="shared" si="792"/>
        <v>0</v>
      </c>
      <c r="AK7938" s="72">
        <f t="shared" si="793"/>
        <v>0</v>
      </c>
      <c r="AL7938" s="72">
        <f t="shared" si="794"/>
        <v>0</v>
      </c>
      <c r="AQ7938" s="63">
        <f t="shared" si="790"/>
        <v>7938</v>
      </c>
      <c r="AR7938" s="72">
        <f t="shared" si="795"/>
        <v>0</v>
      </c>
    </row>
    <row r="7939" spans="35:44" x14ac:dyDescent="0.25">
      <c r="AI7939" s="72">
        <f t="shared" si="791"/>
        <v>0</v>
      </c>
      <c r="AJ7939" s="72">
        <f t="shared" si="792"/>
        <v>0</v>
      </c>
      <c r="AK7939" s="72">
        <f t="shared" si="793"/>
        <v>0</v>
      </c>
      <c r="AL7939" s="72">
        <f t="shared" si="794"/>
        <v>0</v>
      </c>
      <c r="AQ7939" s="63">
        <f t="shared" ref="AQ7939:AQ8002" si="796">1+AQ7938</f>
        <v>7939</v>
      </c>
      <c r="AR7939" s="72">
        <f t="shared" si="795"/>
        <v>0</v>
      </c>
    </row>
    <row r="7940" spans="35:44" x14ac:dyDescent="0.25">
      <c r="AI7940" s="72">
        <f t="shared" si="791"/>
        <v>0</v>
      </c>
      <c r="AJ7940" s="72">
        <f t="shared" si="792"/>
        <v>0</v>
      </c>
      <c r="AK7940" s="72">
        <f t="shared" si="793"/>
        <v>0</v>
      </c>
      <c r="AL7940" s="72">
        <f t="shared" si="794"/>
        <v>0</v>
      </c>
      <c r="AQ7940" s="63">
        <f t="shared" si="796"/>
        <v>7940</v>
      </c>
      <c r="AR7940" s="72">
        <f t="shared" si="795"/>
        <v>0</v>
      </c>
    </row>
    <row r="7941" spans="35:44" x14ac:dyDescent="0.25">
      <c r="AI7941" s="72">
        <f t="shared" si="791"/>
        <v>0</v>
      </c>
      <c r="AJ7941" s="72">
        <f t="shared" si="792"/>
        <v>0</v>
      </c>
      <c r="AK7941" s="72">
        <f t="shared" si="793"/>
        <v>0</v>
      </c>
      <c r="AL7941" s="72">
        <f t="shared" si="794"/>
        <v>0</v>
      </c>
      <c r="AQ7941" s="63">
        <f t="shared" si="796"/>
        <v>7941</v>
      </c>
      <c r="AR7941" s="72">
        <f t="shared" si="795"/>
        <v>0</v>
      </c>
    </row>
    <row r="7942" spans="35:44" x14ac:dyDescent="0.25">
      <c r="AI7942" s="72">
        <f t="shared" si="791"/>
        <v>0</v>
      </c>
      <c r="AJ7942" s="72">
        <f t="shared" si="792"/>
        <v>0</v>
      </c>
      <c r="AK7942" s="72">
        <f t="shared" si="793"/>
        <v>0</v>
      </c>
      <c r="AL7942" s="72">
        <f t="shared" si="794"/>
        <v>0</v>
      </c>
      <c r="AQ7942" s="63">
        <f t="shared" si="796"/>
        <v>7942</v>
      </c>
      <c r="AR7942" s="72">
        <f t="shared" si="795"/>
        <v>0</v>
      </c>
    </row>
    <row r="7943" spans="35:44" x14ac:dyDescent="0.25">
      <c r="AI7943" s="72">
        <f t="shared" si="791"/>
        <v>0</v>
      </c>
      <c r="AJ7943" s="72">
        <f t="shared" si="792"/>
        <v>0</v>
      </c>
      <c r="AK7943" s="72">
        <f t="shared" si="793"/>
        <v>0</v>
      </c>
      <c r="AL7943" s="72">
        <f t="shared" si="794"/>
        <v>0</v>
      </c>
      <c r="AQ7943" s="63">
        <f t="shared" si="796"/>
        <v>7943</v>
      </c>
      <c r="AR7943" s="72">
        <f t="shared" si="795"/>
        <v>0</v>
      </c>
    </row>
    <row r="7944" spans="35:44" x14ac:dyDescent="0.25">
      <c r="AI7944" s="72">
        <f t="shared" si="791"/>
        <v>0</v>
      </c>
      <c r="AJ7944" s="72">
        <f t="shared" si="792"/>
        <v>0</v>
      </c>
      <c r="AK7944" s="72">
        <f t="shared" si="793"/>
        <v>0</v>
      </c>
      <c r="AL7944" s="72">
        <f t="shared" si="794"/>
        <v>0</v>
      </c>
      <c r="AQ7944" s="63">
        <f t="shared" si="796"/>
        <v>7944</v>
      </c>
      <c r="AR7944" s="72">
        <f t="shared" si="795"/>
        <v>0</v>
      </c>
    </row>
    <row r="7945" spans="35:44" x14ac:dyDescent="0.25">
      <c r="AI7945" s="72">
        <f t="shared" si="791"/>
        <v>0</v>
      </c>
      <c r="AJ7945" s="72">
        <f t="shared" si="792"/>
        <v>0</v>
      </c>
      <c r="AK7945" s="72">
        <f t="shared" si="793"/>
        <v>0</v>
      </c>
      <c r="AL7945" s="72">
        <f t="shared" si="794"/>
        <v>0</v>
      </c>
      <c r="AQ7945" s="63">
        <f t="shared" si="796"/>
        <v>7945</v>
      </c>
      <c r="AR7945" s="72">
        <f t="shared" si="795"/>
        <v>0</v>
      </c>
    </row>
    <row r="7946" spans="35:44" x14ac:dyDescent="0.25">
      <c r="AI7946" s="72">
        <f t="shared" si="791"/>
        <v>0</v>
      </c>
      <c r="AJ7946" s="72">
        <f t="shared" si="792"/>
        <v>0</v>
      </c>
      <c r="AK7946" s="72">
        <f t="shared" si="793"/>
        <v>0</v>
      </c>
      <c r="AL7946" s="72">
        <f t="shared" si="794"/>
        <v>0</v>
      </c>
      <c r="AQ7946" s="63">
        <f t="shared" si="796"/>
        <v>7946</v>
      </c>
      <c r="AR7946" s="72">
        <f t="shared" si="795"/>
        <v>0</v>
      </c>
    </row>
    <row r="7947" spans="35:44" x14ac:dyDescent="0.25">
      <c r="AI7947" s="72">
        <f t="shared" si="791"/>
        <v>0</v>
      </c>
      <c r="AJ7947" s="72">
        <f t="shared" si="792"/>
        <v>0</v>
      </c>
      <c r="AK7947" s="72">
        <f t="shared" si="793"/>
        <v>0</v>
      </c>
      <c r="AL7947" s="72">
        <f t="shared" si="794"/>
        <v>0</v>
      </c>
      <c r="AQ7947" s="63">
        <f t="shared" si="796"/>
        <v>7947</v>
      </c>
      <c r="AR7947" s="72">
        <f t="shared" si="795"/>
        <v>0</v>
      </c>
    </row>
    <row r="7948" spans="35:44" x14ac:dyDescent="0.25">
      <c r="AI7948" s="72">
        <f t="shared" si="791"/>
        <v>0</v>
      </c>
      <c r="AJ7948" s="72">
        <f t="shared" si="792"/>
        <v>0</v>
      </c>
      <c r="AK7948" s="72">
        <f t="shared" si="793"/>
        <v>0</v>
      </c>
      <c r="AL7948" s="72">
        <f t="shared" si="794"/>
        <v>0</v>
      </c>
      <c r="AQ7948" s="63">
        <f t="shared" si="796"/>
        <v>7948</v>
      </c>
      <c r="AR7948" s="72">
        <f t="shared" si="795"/>
        <v>0</v>
      </c>
    </row>
    <row r="7949" spans="35:44" x14ac:dyDescent="0.25">
      <c r="AI7949" s="72">
        <f t="shared" si="791"/>
        <v>0</v>
      </c>
      <c r="AJ7949" s="72">
        <f t="shared" si="792"/>
        <v>0</v>
      </c>
      <c r="AK7949" s="72">
        <f t="shared" si="793"/>
        <v>0</v>
      </c>
      <c r="AL7949" s="72">
        <f t="shared" si="794"/>
        <v>0</v>
      </c>
      <c r="AQ7949" s="63">
        <f t="shared" si="796"/>
        <v>7949</v>
      </c>
      <c r="AR7949" s="72">
        <f t="shared" si="795"/>
        <v>0</v>
      </c>
    </row>
    <row r="7950" spans="35:44" x14ac:dyDescent="0.25">
      <c r="AI7950" s="72">
        <f t="shared" si="791"/>
        <v>0</v>
      </c>
      <c r="AJ7950" s="72">
        <f t="shared" si="792"/>
        <v>0</v>
      </c>
      <c r="AK7950" s="72">
        <f t="shared" si="793"/>
        <v>0</v>
      </c>
      <c r="AL7950" s="72">
        <f t="shared" si="794"/>
        <v>0</v>
      </c>
      <c r="AQ7950" s="63">
        <f t="shared" si="796"/>
        <v>7950</v>
      </c>
      <c r="AR7950" s="72">
        <f t="shared" si="795"/>
        <v>0</v>
      </c>
    </row>
    <row r="7951" spans="35:44" x14ac:dyDescent="0.25">
      <c r="AI7951" s="72">
        <f t="shared" si="791"/>
        <v>0</v>
      </c>
      <c r="AJ7951" s="72">
        <f t="shared" si="792"/>
        <v>0</v>
      </c>
      <c r="AK7951" s="72">
        <f t="shared" si="793"/>
        <v>0</v>
      </c>
      <c r="AL7951" s="72">
        <f t="shared" si="794"/>
        <v>0</v>
      </c>
      <c r="AQ7951" s="63">
        <f t="shared" si="796"/>
        <v>7951</v>
      </c>
      <c r="AR7951" s="72">
        <f t="shared" si="795"/>
        <v>0</v>
      </c>
    </row>
    <row r="7952" spans="35:44" x14ac:dyDescent="0.25">
      <c r="AI7952" s="72">
        <f t="shared" si="791"/>
        <v>0</v>
      </c>
      <c r="AJ7952" s="72">
        <f t="shared" si="792"/>
        <v>0</v>
      </c>
      <c r="AK7952" s="72">
        <f t="shared" si="793"/>
        <v>0</v>
      </c>
      <c r="AL7952" s="72">
        <f t="shared" si="794"/>
        <v>0</v>
      </c>
      <c r="AQ7952" s="63">
        <f t="shared" si="796"/>
        <v>7952</v>
      </c>
      <c r="AR7952" s="72">
        <f t="shared" si="795"/>
        <v>0</v>
      </c>
    </row>
    <row r="7953" spans="35:44" x14ac:dyDescent="0.25">
      <c r="AI7953" s="72">
        <f t="shared" si="791"/>
        <v>0</v>
      </c>
      <c r="AJ7953" s="72">
        <f t="shared" si="792"/>
        <v>0</v>
      </c>
      <c r="AK7953" s="72">
        <f t="shared" si="793"/>
        <v>0</v>
      </c>
      <c r="AL7953" s="72">
        <f t="shared" si="794"/>
        <v>0</v>
      </c>
      <c r="AQ7953" s="63">
        <f t="shared" si="796"/>
        <v>7953</v>
      </c>
      <c r="AR7953" s="72">
        <f t="shared" si="795"/>
        <v>0</v>
      </c>
    </row>
    <row r="7954" spans="35:44" x14ac:dyDescent="0.25">
      <c r="AI7954" s="72">
        <f t="shared" si="791"/>
        <v>0</v>
      </c>
      <c r="AJ7954" s="72">
        <f t="shared" si="792"/>
        <v>0</v>
      </c>
      <c r="AK7954" s="72">
        <f t="shared" si="793"/>
        <v>0</v>
      </c>
      <c r="AL7954" s="72">
        <f t="shared" si="794"/>
        <v>0</v>
      </c>
      <c r="AQ7954" s="63">
        <f t="shared" si="796"/>
        <v>7954</v>
      </c>
      <c r="AR7954" s="72">
        <f t="shared" si="795"/>
        <v>0</v>
      </c>
    </row>
    <row r="7955" spans="35:44" x14ac:dyDescent="0.25">
      <c r="AI7955" s="72">
        <f t="shared" si="791"/>
        <v>0</v>
      </c>
      <c r="AJ7955" s="72">
        <f t="shared" si="792"/>
        <v>0</v>
      </c>
      <c r="AK7955" s="72">
        <f t="shared" si="793"/>
        <v>0</v>
      </c>
      <c r="AL7955" s="72">
        <f t="shared" si="794"/>
        <v>0</v>
      </c>
      <c r="AQ7955" s="63">
        <f t="shared" si="796"/>
        <v>7955</v>
      </c>
      <c r="AR7955" s="72">
        <f t="shared" si="795"/>
        <v>0</v>
      </c>
    </row>
    <row r="7956" spans="35:44" x14ac:dyDescent="0.25">
      <c r="AI7956" s="72">
        <f t="shared" si="791"/>
        <v>0</v>
      </c>
      <c r="AJ7956" s="72">
        <f t="shared" si="792"/>
        <v>0</v>
      </c>
      <c r="AK7956" s="72">
        <f t="shared" si="793"/>
        <v>0</v>
      </c>
      <c r="AL7956" s="72">
        <f t="shared" si="794"/>
        <v>0</v>
      </c>
      <c r="AQ7956" s="63">
        <f t="shared" si="796"/>
        <v>7956</v>
      </c>
      <c r="AR7956" s="72">
        <f t="shared" si="795"/>
        <v>0</v>
      </c>
    </row>
    <row r="7957" spans="35:44" x14ac:dyDescent="0.25">
      <c r="AI7957" s="72">
        <f t="shared" si="791"/>
        <v>0</v>
      </c>
      <c r="AJ7957" s="72">
        <f t="shared" si="792"/>
        <v>0</v>
      </c>
      <c r="AK7957" s="72">
        <f t="shared" si="793"/>
        <v>0</v>
      </c>
      <c r="AL7957" s="72">
        <f t="shared" si="794"/>
        <v>0</v>
      </c>
      <c r="AQ7957" s="63">
        <f t="shared" si="796"/>
        <v>7957</v>
      </c>
      <c r="AR7957" s="72">
        <f t="shared" si="795"/>
        <v>0</v>
      </c>
    </row>
    <row r="7958" spans="35:44" x14ac:dyDescent="0.25">
      <c r="AI7958" s="72">
        <f t="shared" si="791"/>
        <v>0</v>
      </c>
      <c r="AJ7958" s="72">
        <f t="shared" si="792"/>
        <v>0</v>
      </c>
      <c r="AK7958" s="72">
        <f t="shared" si="793"/>
        <v>0</v>
      </c>
      <c r="AL7958" s="72">
        <f t="shared" si="794"/>
        <v>0</v>
      </c>
      <c r="AQ7958" s="63">
        <f t="shared" si="796"/>
        <v>7958</v>
      </c>
      <c r="AR7958" s="72">
        <f t="shared" si="795"/>
        <v>0</v>
      </c>
    </row>
    <row r="7959" spans="35:44" x14ac:dyDescent="0.25">
      <c r="AI7959" s="72">
        <f t="shared" si="791"/>
        <v>0</v>
      </c>
      <c r="AJ7959" s="72">
        <f t="shared" si="792"/>
        <v>0</v>
      </c>
      <c r="AK7959" s="72">
        <f t="shared" si="793"/>
        <v>0</v>
      </c>
      <c r="AL7959" s="72">
        <f t="shared" si="794"/>
        <v>0</v>
      </c>
      <c r="AQ7959" s="63">
        <f t="shared" si="796"/>
        <v>7959</v>
      </c>
      <c r="AR7959" s="72">
        <f t="shared" si="795"/>
        <v>0</v>
      </c>
    </row>
    <row r="7960" spans="35:44" x14ac:dyDescent="0.25">
      <c r="AI7960" s="72">
        <f t="shared" si="791"/>
        <v>0</v>
      </c>
      <c r="AJ7960" s="72">
        <f t="shared" si="792"/>
        <v>0</v>
      </c>
      <c r="AK7960" s="72">
        <f t="shared" si="793"/>
        <v>0</v>
      </c>
      <c r="AL7960" s="72">
        <f t="shared" si="794"/>
        <v>0</v>
      </c>
      <c r="AQ7960" s="63">
        <f t="shared" si="796"/>
        <v>7960</v>
      </c>
      <c r="AR7960" s="72">
        <f t="shared" si="795"/>
        <v>0</v>
      </c>
    </row>
    <row r="7961" spans="35:44" x14ac:dyDescent="0.25">
      <c r="AI7961" s="72">
        <f t="shared" si="791"/>
        <v>0</v>
      </c>
      <c r="AJ7961" s="72">
        <f t="shared" si="792"/>
        <v>0</v>
      </c>
      <c r="AK7961" s="72">
        <f t="shared" si="793"/>
        <v>0</v>
      </c>
      <c r="AL7961" s="72">
        <f t="shared" si="794"/>
        <v>0</v>
      </c>
      <c r="AQ7961" s="63">
        <f t="shared" si="796"/>
        <v>7961</v>
      </c>
      <c r="AR7961" s="72">
        <f t="shared" si="795"/>
        <v>0</v>
      </c>
    </row>
    <row r="7962" spans="35:44" x14ac:dyDescent="0.25">
      <c r="AI7962" s="72">
        <f t="shared" si="791"/>
        <v>0</v>
      </c>
      <c r="AJ7962" s="72">
        <f t="shared" si="792"/>
        <v>0</v>
      </c>
      <c r="AK7962" s="72">
        <f t="shared" si="793"/>
        <v>0</v>
      </c>
      <c r="AL7962" s="72">
        <f t="shared" si="794"/>
        <v>0</v>
      </c>
      <c r="AQ7962" s="63">
        <f t="shared" si="796"/>
        <v>7962</v>
      </c>
      <c r="AR7962" s="72">
        <f t="shared" si="795"/>
        <v>0</v>
      </c>
    </row>
    <row r="7963" spans="35:44" x14ac:dyDescent="0.25">
      <c r="AI7963" s="72">
        <f t="shared" si="791"/>
        <v>0</v>
      </c>
      <c r="AJ7963" s="72">
        <f t="shared" si="792"/>
        <v>0</v>
      </c>
      <c r="AK7963" s="72">
        <f t="shared" si="793"/>
        <v>0</v>
      </c>
      <c r="AL7963" s="72">
        <f t="shared" si="794"/>
        <v>0</v>
      </c>
      <c r="AQ7963" s="63">
        <f t="shared" si="796"/>
        <v>7963</v>
      </c>
      <c r="AR7963" s="72">
        <f t="shared" si="795"/>
        <v>0</v>
      </c>
    </row>
    <row r="7964" spans="35:44" x14ac:dyDescent="0.25">
      <c r="AI7964" s="72">
        <f t="shared" si="791"/>
        <v>0</v>
      </c>
      <c r="AJ7964" s="72">
        <f t="shared" si="792"/>
        <v>0</v>
      </c>
      <c r="AK7964" s="72">
        <f t="shared" si="793"/>
        <v>0</v>
      </c>
      <c r="AL7964" s="72">
        <f t="shared" si="794"/>
        <v>0</v>
      </c>
      <c r="AQ7964" s="63">
        <f t="shared" si="796"/>
        <v>7964</v>
      </c>
      <c r="AR7964" s="72">
        <f t="shared" si="795"/>
        <v>0</v>
      </c>
    </row>
    <row r="7965" spans="35:44" x14ac:dyDescent="0.25">
      <c r="AI7965" s="72">
        <f t="shared" si="791"/>
        <v>0</v>
      </c>
      <c r="AJ7965" s="72">
        <f t="shared" si="792"/>
        <v>0</v>
      </c>
      <c r="AK7965" s="72">
        <f t="shared" si="793"/>
        <v>0</v>
      </c>
      <c r="AL7965" s="72">
        <f t="shared" si="794"/>
        <v>0</v>
      </c>
      <c r="AQ7965" s="63">
        <f t="shared" si="796"/>
        <v>7965</v>
      </c>
      <c r="AR7965" s="72">
        <f t="shared" si="795"/>
        <v>0</v>
      </c>
    </row>
    <row r="7966" spans="35:44" x14ac:dyDescent="0.25">
      <c r="AI7966" s="72">
        <f t="shared" si="791"/>
        <v>0</v>
      </c>
      <c r="AJ7966" s="72">
        <f t="shared" si="792"/>
        <v>0</v>
      </c>
      <c r="AK7966" s="72">
        <f t="shared" si="793"/>
        <v>0</v>
      </c>
      <c r="AL7966" s="72">
        <f t="shared" si="794"/>
        <v>0</v>
      </c>
      <c r="AQ7966" s="63">
        <f t="shared" si="796"/>
        <v>7966</v>
      </c>
      <c r="AR7966" s="72">
        <f t="shared" si="795"/>
        <v>0</v>
      </c>
    </row>
    <row r="7967" spans="35:44" x14ac:dyDescent="0.25">
      <c r="AI7967" s="72">
        <f t="shared" ref="AI7967:AI8030" si="797">D7967*(C7967-C7966)*86400*$B$16</f>
        <v>0</v>
      </c>
      <c r="AJ7967" s="72">
        <f t="shared" ref="AJ7967:AJ8030" si="798">ROUNDUP((C7967-$C$1)/7,0)</f>
        <v>0</v>
      </c>
      <c r="AK7967" s="72">
        <f t="shared" ref="AK7967:AK8030" si="799">ROUNDUP((C7967-$C$1)/1,0)</f>
        <v>0</v>
      </c>
      <c r="AL7967" s="72">
        <f t="shared" ref="AL7967:AL8030" si="800">ROUNDUP((C7967-$C$1)*24,0)</f>
        <v>0</v>
      </c>
      <c r="AQ7967" s="63">
        <f t="shared" si="796"/>
        <v>7967</v>
      </c>
      <c r="AR7967" s="72">
        <f t="shared" si="795"/>
        <v>0</v>
      </c>
    </row>
    <row r="7968" spans="35:44" x14ac:dyDescent="0.25">
      <c r="AI7968" s="72">
        <f t="shared" si="797"/>
        <v>0</v>
      </c>
      <c r="AJ7968" s="72">
        <f t="shared" si="798"/>
        <v>0</v>
      </c>
      <c r="AK7968" s="72">
        <f t="shared" si="799"/>
        <v>0</v>
      </c>
      <c r="AL7968" s="72">
        <f t="shared" si="800"/>
        <v>0</v>
      </c>
      <c r="AQ7968" s="63">
        <f t="shared" si="796"/>
        <v>7968</v>
      </c>
      <c r="AR7968" s="72">
        <f t="shared" si="795"/>
        <v>0</v>
      </c>
    </row>
    <row r="7969" spans="35:44" x14ac:dyDescent="0.25">
      <c r="AI7969" s="72">
        <f t="shared" si="797"/>
        <v>0</v>
      </c>
      <c r="AJ7969" s="72">
        <f t="shared" si="798"/>
        <v>0</v>
      </c>
      <c r="AK7969" s="72">
        <f t="shared" si="799"/>
        <v>0</v>
      </c>
      <c r="AL7969" s="72">
        <f t="shared" si="800"/>
        <v>0</v>
      </c>
      <c r="AQ7969" s="63">
        <f t="shared" si="796"/>
        <v>7969</v>
      </c>
      <c r="AR7969" s="72">
        <f t="shared" si="795"/>
        <v>0</v>
      </c>
    </row>
    <row r="7970" spans="35:44" x14ac:dyDescent="0.25">
      <c r="AI7970" s="72">
        <f t="shared" si="797"/>
        <v>0</v>
      </c>
      <c r="AJ7970" s="72">
        <f t="shared" si="798"/>
        <v>0</v>
      </c>
      <c r="AK7970" s="72">
        <f t="shared" si="799"/>
        <v>0</v>
      </c>
      <c r="AL7970" s="72">
        <f t="shared" si="800"/>
        <v>0</v>
      </c>
      <c r="AQ7970" s="63">
        <f t="shared" si="796"/>
        <v>7970</v>
      </c>
      <c r="AR7970" s="72">
        <f t="shared" si="795"/>
        <v>0</v>
      </c>
    </row>
    <row r="7971" spans="35:44" x14ac:dyDescent="0.25">
      <c r="AI7971" s="72">
        <f t="shared" si="797"/>
        <v>0</v>
      </c>
      <c r="AJ7971" s="72">
        <f t="shared" si="798"/>
        <v>0</v>
      </c>
      <c r="AK7971" s="72">
        <f t="shared" si="799"/>
        <v>0</v>
      </c>
      <c r="AL7971" s="72">
        <f t="shared" si="800"/>
        <v>0</v>
      </c>
      <c r="AQ7971" s="63">
        <f t="shared" si="796"/>
        <v>7971</v>
      </c>
      <c r="AR7971" s="72">
        <f t="shared" si="795"/>
        <v>0</v>
      </c>
    </row>
    <row r="7972" spans="35:44" x14ac:dyDescent="0.25">
      <c r="AI7972" s="72">
        <f t="shared" si="797"/>
        <v>0</v>
      </c>
      <c r="AJ7972" s="72">
        <f t="shared" si="798"/>
        <v>0</v>
      </c>
      <c r="AK7972" s="72">
        <f t="shared" si="799"/>
        <v>0</v>
      </c>
      <c r="AL7972" s="72">
        <f t="shared" si="800"/>
        <v>0</v>
      </c>
      <c r="AQ7972" s="63">
        <f t="shared" si="796"/>
        <v>7972</v>
      </c>
      <c r="AR7972" s="72">
        <f t="shared" si="795"/>
        <v>0</v>
      </c>
    </row>
    <row r="7973" spans="35:44" x14ac:dyDescent="0.25">
      <c r="AI7973" s="72">
        <f t="shared" si="797"/>
        <v>0</v>
      </c>
      <c r="AJ7973" s="72">
        <f t="shared" si="798"/>
        <v>0</v>
      </c>
      <c r="AK7973" s="72">
        <f t="shared" si="799"/>
        <v>0</v>
      </c>
      <c r="AL7973" s="72">
        <f t="shared" si="800"/>
        <v>0</v>
      </c>
      <c r="AQ7973" s="63">
        <f t="shared" si="796"/>
        <v>7973</v>
      </c>
      <c r="AR7973" s="72">
        <f t="shared" si="795"/>
        <v>0</v>
      </c>
    </row>
    <row r="7974" spans="35:44" x14ac:dyDescent="0.25">
      <c r="AI7974" s="72">
        <f t="shared" si="797"/>
        <v>0</v>
      </c>
      <c r="AJ7974" s="72">
        <f t="shared" si="798"/>
        <v>0</v>
      </c>
      <c r="AK7974" s="72">
        <f t="shared" si="799"/>
        <v>0</v>
      </c>
      <c r="AL7974" s="72">
        <f t="shared" si="800"/>
        <v>0</v>
      </c>
      <c r="AQ7974" s="63">
        <f t="shared" si="796"/>
        <v>7974</v>
      </c>
      <c r="AR7974" s="72">
        <f t="shared" si="795"/>
        <v>0</v>
      </c>
    </row>
    <row r="7975" spans="35:44" x14ac:dyDescent="0.25">
      <c r="AI7975" s="72">
        <f t="shared" si="797"/>
        <v>0</v>
      </c>
      <c r="AJ7975" s="72">
        <f t="shared" si="798"/>
        <v>0</v>
      </c>
      <c r="AK7975" s="72">
        <f t="shared" si="799"/>
        <v>0</v>
      </c>
      <c r="AL7975" s="72">
        <f t="shared" si="800"/>
        <v>0</v>
      </c>
      <c r="AQ7975" s="63">
        <f t="shared" si="796"/>
        <v>7975</v>
      </c>
      <c r="AR7975" s="72">
        <f t="shared" si="795"/>
        <v>0</v>
      </c>
    </row>
    <row r="7976" spans="35:44" x14ac:dyDescent="0.25">
      <c r="AI7976" s="72">
        <f t="shared" si="797"/>
        <v>0</v>
      </c>
      <c r="AJ7976" s="72">
        <f t="shared" si="798"/>
        <v>0</v>
      </c>
      <c r="AK7976" s="72">
        <f t="shared" si="799"/>
        <v>0</v>
      </c>
      <c r="AL7976" s="72">
        <f t="shared" si="800"/>
        <v>0</v>
      </c>
      <c r="AQ7976" s="63">
        <f t="shared" si="796"/>
        <v>7976</v>
      </c>
      <c r="AR7976" s="72">
        <f t="shared" si="795"/>
        <v>0</v>
      </c>
    </row>
    <row r="7977" spans="35:44" x14ac:dyDescent="0.25">
      <c r="AI7977" s="72">
        <f t="shared" si="797"/>
        <v>0</v>
      </c>
      <c r="AJ7977" s="72">
        <f t="shared" si="798"/>
        <v>0</v>
      </c>
      <c r="AK7977" s="72">
        <f t="shared" si="799"/>
        <v>0</v>
      </c>
      <c r="AL7977" s="72">
        <f t="shared" si="800"/>
        <v>0</v>
      </c>
      <c r="AQ7977" s="63">
        <f t="shared" si="796"/>
        <v>7977</v>
      </c>
      <c r="AR7977" s="72">
        <f t="shared" si="795"/>
        <v>0</v>
      </c>
    </row>
    <row r="7978" spans="35:44" x14ac:dyDescent="0.25">
      <c r="AI7978" s="72">
        <f t="shared" si="797"/>
        <v>0</v>
      </c>
      <c r="AJ7978" s="72">
        <f t="shared" si="798"/>
        <v>0</v>
      </c>
      <c r="AK7978" s="72">
        <f t="shared" si="799"/>
        <v>0</v>
      </c>
      <c r="AL7978" s="72">
        <f t="shared" si="800"/>
        <v>0</v>
      </c>
      <c r="AQ7978" s="63">
        <f t="shared" si="796"/>
        <v>7978</v>
      </c>
      <c r="AR7978" s="72">
        <f t="shared" si="795"/>
        <v>0</v>
      </c>
    </row>
    <row r="7979" spans="35:44" x14ac:dyDescent="0.25">
      <c r="AI7979" s="72">
        <f t="shared" si="797"/>
        <v>0</v>
      </c>
      <c r="AJ7979" s="72">
        <f t="shared" si="798"/>
        <v>0</v>
      </c>
      <c r="AK7979" s="72">
        <f t="shared" si="799"/>
        <v>0</v>
      </c>
      <c r="AL7979" s="72">
        <f t="shared" si="800"/>
        <v>0</v>
      </c>
      <c r="AQ7979" s="63">
        <f t="shared" si="796"/>
        <v>7979</v>
      </c>
      <c r="AR7979" s="72">
        <f t="shared" si="795"/>
        <v>0</v>
      </c>
    </row>
    <row r="7980" spans="35:44" x14ac:dyDescent="0.25">
      <c r="AI7980" s="72">
        <f t="shared" si="797"/>
        <v>0</v>
      </c>
      <c r="AJ7980" s="72">
        <f t="shared" si="798"/>
        <v>0</v>
      </c>
      <c r="AK7980" s="72">
        <f t="shared" si="799"/>
        <v>0</v>
      </c>
      <c r="AL7980" s="72">
        <f t="shared" si="800"/>
        <v>0</v>
      </c>
      <c r="AQ7980" s="63">
        <f t="shared" si="796"/>
        <v>7980</v>
      </c>
      <c r="AR7980" s="72">
        <f t="shared" si="795"/>
        <v>0</v>
      </c>
    </row>
    <row r="7981" spans="35:44" x14ac:dyDescent="0.25">
      <c r="AI7981" s="72">
        <f t="shared" si="797"/>
        <v>0</v>
      </c>
      <c r="AJ7981" s="72">
        <f t="shared" si="798"/>
        <v>0</v>
      </c>
      <c r="AK7981" s="72">
        <f t="shared" si="799"/>
        <v>0</v>
      </c>
      <c r="AL7981" s="72">
        <f t="shared" si="800"/>
        <v>0</v>
      </c>
      <c r="AQ7981" s="63">
        <f t="shared" si="796"/>
        <v>7981</v>
      </c>
      <c r="AR7981" s="72">
        <f t="shared" si="795"/>
        <v>0</v>
      </c>
    </row>
    <row r="7982" spans="35:44" x14ac:dyDescent="0.25">
      <c r="AI7982" s="72">
        <f t="shared" si="797"/>
        <v>0</v>
      </c>
      <c r="AJ7982" s="72">
        <f t="shared" si="798"/>
        <v>0</v>
      </c>
      <c r="AK7982" s="72">
        <f t="shared" si="799"/>
        <v>0</v>
      </c>
      <c r="AL7982" s="72">
        <f t="shared" si="800"/>
        <v>0</v>
      </c>
      <c r="AQ7982" s="63">
        <f t="shared" si="796"/>
        <v>7982</v>
      </c>
      <c r="AR7982" s="72">
        <f t="shared" si="795"/>
        <v>0</v>
      </c>
    </row>
    <row r="7983" spans="35:44" x14ac:dyDescent="0.25">
      <c r="AI7983" s="72">
        <f t="shared" si="797"/>
        <v>0</v>
      </c>
      <c r="AJ7983" s="72">
        <f t="shared" si="798"/>
        <v>0</v>
      </c>
      <c r="AK7983" s="72">
        <f t="shared" si="799"/>
        <v>0</v>
      </c>
      <c r="AL7983" s="72">
        <f t="shared" si="800"/>
        <v>0</v>
      </c>
      <c r="AQ7983" s="63">
        <f t="shared" si="796"/>
        <v>7983</v>
      </c>
      <c r="AR7983" s="72">
        <f t="shared" si="795"/>
        <v>0</v>
      </c>
    </row>
    <row r="7984" spans="35:44" x14ac:dyDescent="0.25">
      <c r="AI7984" s="72">
        <f t="shared" si="797"/>
        <v>0</v>
      </c>
      <c r="AJ7984" s="72">
        <f t="shared" si="798"/>
        <v>0</v>
      </c>
      <c r="AK7984" s="72">
        <f t="shared" si="799"/>
        <v>0</v>
      </c>
      <c r="AL7984" s="72">
        <f t="shared" si="800"/>
        <v>0</v>
      </c>
      <c r="AQ7984" s="63">
        <f t="shared" si="796"/>
        <v>7984</v>
      </c>
      <c r="AR7984" s="72">
        <f t="shared" si="795"/>
        <v>0</v>
      </c>
    </row>
    <row r="7985" spans="35:44" x14ac:dyDescent="0.25">
      <c r="AI7985" s="72">
        <f t="shared" si="797"/>
        <v>0</v>
      </c>
      <c r="AJ7985" s="72">
        <f t="shared" si="798"/>
        <v>0</v>
      </c>
      <c r="AK7985" s="72">
        <f t="shared" si="799"/>
        <v>0</v>
      </c>
      <c r="AL7985" s="72">
        <f t="shared" si="800"/>
        <v>0</v>
      </c>
      <c r="AQ7985" s="63">
        <f t="shared" si="796"/>
        <v>7985</v>
      </c>
      <c r="AR7985" s="72">
        <f t="shared" si="795"/>
        <v>0</v>
      </c>
    </row>
    <row r="7986" spans="35:44" x14ac:dyDescent="0.25">
      <c r="AI7986" s="72">
        <f t="shared" si="797"/>
        <v>0</v>
      </c>
      <c r="AJ7986" s="72">
        <f t="shared" si="798"/>
        <v>0</v>
      </c>
      <c r="AK7986" s="72">
        <f t="shared" si="799"/>
        <v>0</v>
      </c>
      <c r="AL7986" s="72">
        <f t="shared" si="800"/>
        <v>0</v>
      </c>
      <c r="AQ7986" s="63">
        <f t="shared" si="796"/>
        <v>7986</v>
      </c>
      <c r="AR7986" s="72">
        <f t="shared" si="795"/>
        <v>0</v>
      </c>
    </row>
    <row r="7987" spans="35:44" x14ac:dyDescent="0.25">
      <c r="AI7987" s="72">
        <f t="shared" si="797"/>
        <v>0</v>
      </c>
      <c r="AJ7987" s="72">
        <f t="shared" si="798"/>
        <v>0</v>
      </c>
      <c r="AK7987" s="72">
        <f t="shared" si="799"/>
        <v>0</v>
      </c>
      <c r="AL7987" s="72">
        <f t="shared" si="800"/>
        <v>0</v>
      </c>
      <c r="AQ7987" s="63">
        <f t="shared" si="796"/>
        <v>7987</v>
      </c>
      <c r="AR7987" s="72">
        <f t="shared" si="795"/>
        <v>0</v>
      </c>
    </row>
    <row r="7988" spans="35:44" x14ac:dyDescent="0.25">
      <c r="AI7988" s="72">
        <f t="shared" si="797"/>
        <v>0</v>
      </c>
      <c r="AJ7988" s="72">
        <f t="shared" si="798"/>
        <v>0</v>
      </c>
      <c r="AK7988" s="72">
        <f t="shared" si="799"/>
        <v>0</v>
      </c>
      <c r="AL7988" s="72">
        <f t="shared" si="800"/>
        <v>0</v>
      </c>
      <c r="AQ7988" s="63">
        <f t="shared" si="796"/>
        <v>7988</v>
      </c>
      <c r="AR7988" s="72">
        <f t="shared" si="795"/>
        <v>0</v>
      </c>
    </row>
    <row r="7989" spans="35:44" x14ac:dyDescent="0.25">
      <c r="AI7989" s="72">
        <f t="shared" si="797"/>
        <v>0</v>
      </c>
      <c r="AJ7989" s="72">
        <f t="shared" si="798"/>
        <v>0</v>
      </c>
      <c r="AK7989" s="72">
        <f t="shared" si="799"/>
        <v>0</v>
      </c>
      <c r="AL7989" s="72">
        <f t="shared" si="800"/>
        <v>0</v>
      </c>
      <c r="AQ7989" s="63">
        <f t="shared" si="796"/>
        <v>7989</v>
      </c>
      <c r="AR7989" s="72">
        <f t="shared" si="795"/>
        <v>0</v>
      </c>
    </row>
    <row r="7990" spans="35:44" x14ac:dyDescent="0.25">
      <c r="AI7990" s="72">
        <f t="shared" si="797"/>
        <v>0</v>
      </c>
      <c r="AJ7990" s="72">
        <f t="shared" si="798"/>
        <v>0</v>
      </c>
      <c r="AK7990" s="72">
        <f t="shared" si="799"/>
        <v>0</v>
      </c>
      <c r="AL7990" s="72">
        <f t="shared" si="800"/>
        <v>0</v>
      </c>
      <c r="AQ7990" s="63">
        <f t="shared" si="796"/>
        <v>7990</v>
      </c>
      <c r="AR7990" s="72">
        <f t="shared" si="795"/>
        <v>0</v>
      </c>
    </row>
    <row r="7991" spans="35:44" x14ac:dyDescent="0.25">
      <c r="AI7991" s="72">
        <f t="shared" si="797"/>
        <v>0</v>
      </c>
      <c r="AJ7991" s="72">
        <f t="shared" si="798"/>
        <v>0</v>
      </c>
      <c r="AK7991" s="72">
        <f t="shared" si="799"/>
        <v>0</v>
      </c>
      <c r="AL7991" s="72">
        <f t="shared" si="800"/>
        <v>0</v>
      </c>
      <c r="AQ7991" s="63">
        <f t="shared" si="796"/>
        <v>7991</v>
      </c>
      <c r="AR7991" s="72">
        <f t="shared" si="795"/>
        <v>0</v>
      </c>
    </row>
    <row r="7992" spans="35:44" x14ac:dyDescent="0.25">
      <c r="AI7992" s="72">
        <f t="shared" si="797"/>
        <v>0</v>
      </c>
      <c r="AJ7992" s="72">
        <f t="shared" si="798"/>
        <v>0</v>
      </c>
      <c r="AK7992" s="72">
        <f t="shared" si="799"/>
        <v>0</v>
      </c>
      <c r="AL7992" s="72">
        <f t="shared" si="800"/>
        <v>0</v>
      </c>
      <c r="AQ7992" s="63">
        <f t="shared" si="796"/>
        <v>7992</v>
      </c>
      <c r="AR7992" s="72">
        <f t="shared" si="795"/>
        <v>0</v>
      </c>
    </row>
    <row r="7993" spans="35:44" x14ac:dyDescent="0.25">
      <c r="AI7993" s="72">
        <f t="shared" si="797"/>
        <v>0</v>
      </c>
      <c r="AJ7993" s="72">
        <f t="shared" si="798"/>
        <v>0</v>
      </c>
      <c r="AK7993" s="72">
        <f t="shared" si="799"/>
        <v>0</v>
      </c>
      <c r="AL7993" s="72">
        <f t="shared" si="800"/>
        <v>0</v>
      </c>
      <c r="AQ7993" s="63">
        <f t="shared" si="796"/>
        <v>7993</v>
      </c>
      <c r="AR7993" s="72">
        <f t="shared" si="795"/>
        <v>0</v>
      </c>
    </row>
    <row r="7994" spans="35:44" x14ac:dyDescent="0.25">
      <c r="AI7994" s="72">
        <f t="shared" si="797"/>
        <v>0</v>
      </c>
      <c r="AJ7994" s="72">
        <f t="shared" si="798"/>
        <v>0</v>
      </c>
      <c r="AK7994" s="72">
        <f t="shared" si="799"/>
        <v>0</v>
      </c>
      <c r="AL7994" s="72">
        <f t="shared" si="800"/>
        <v>0</v>
      </c>
      <c r="AQ7994" s="63">
        <f t="shared" si="796"/>
        <v>7994</v>
      </c>
      <c r="AR7994" s="72">
        <f t="shared" si="795"/>
        <v>0</v>
      </c>
    </row>
    <row r="7995" spans="35:44" x14ac:dyDescent="0.25">
      <c r="AI7995" s="72">
        <f t="shared" si="797"/>
        <v>0</v>
      </c>
      <c r="AJ7995" s="72">
        <f t="shared" si="798"/>
        <v>0</v>
      </c>
      <c r="AK7995" s="72">
        <f t="shared" si="799"/>
        <v>0</v>
      </c>
      <c r="AL7995" s="72">
        <f t="shared" si="800"/>
        <v>0</v>
      </c>
      <c r="AQ7995" s="63">
        <f t="shared" si="796"/>
        <v>7995</v>
      </c>
      <c r="AR7995" s="72">
        <f t="shared" si="795"/>
        <v>0</v>
      </c>
    </row>
    <row r="7996" spans="35:44" x14ac:dyDescent="0.25">
      <c r="AI7996" s="72">
        <f t="shared" si="797"/>
        <v>0</v>
      </c>
      <c r="AJ7996" s="72">
        <f t="shared" si="798"/>
        <v>0</v>
      </c>
      <c r="AK7996" s="72">
        <f t="shared" si="799"/>
        <v>0</v>
      </c>
      <c r="AL7996" s="72">
        <f t="shared" si="800"/>
        <v>0</v>
      </c>
      <c r="AQ7996" s="63">
        <f t="shared" si="796"/>
        <v>7996</v>
      </c>
      <c r="AR7996" s="72">
        <f t="shared" si="795"/>
        <v>0</v>
      </c>
    </row>
    <row r="7997" spans="35:44" x14ac:dyDescent="0.25">
      <c r="AI7997" s="72">
        <f t="shared" si="797"/>
        <v>0</v>
      </c>
      <c r="AJ7997" s="72">
        <f t="shared" si="798"/>
        <v>0</v>
      </c>
      <c r="AK7997" s="72">
        <f t="shared" si="799"/>
        <v>0</v>
      </c>
      <c r="AL7997" s="72">
        <f t="shared" si="800"/>
        <v>0</v>
      </c>
      <c r="AQ7997" s="63">
        <f t="shared" si="796"/>
        <v>7997</v>
      </c>
      <c r="AR7997" s="72">
        <f t="shared" si="795"/>
        <v>0</v>
      </c>
    </row>
    <row r="7998" spans="35:44" x14ac:dyDescent="0.25">
      <c r="AI7998" s="72">
        <f t="shared" si="797"/>
        <v>0</v>
      </c>
      <c r="AJ7998" s="72">
        <f t="shared" si="798"/>
        <v>0</v>
      </c>
      <c r="AK7998" s="72">
        <f t="shared" si="799"/>
        <v>0</v>
      </c>
      <c r="AL7998" s="72">
        <f t="shared" si="800"/>
        <v>0</v>
      </c>
      <c r="AQ7998" s="63">
        <f t="shared" si="796"/>
        <v>7998</v>
      </c>
      <c r="AR7998" s="72">
        <f t="shared" si="795"/>
        <v>0</v>
      </c>
    </row>
    <row r="7999" spans="35:44" x14ac:dyDescent="0.25">
      <c r="AI7999" s="72">
        <f t="shared" si="797"/>
        <v>0</v>
      </c>
      <c r="AJ7999" s="72">
        <f t="shared" si="798"/>
        <v>0</v>
      </c>
      <c r="AK7999" s="72">
        <f t="shared" si="799"/>
        <v>0</v>
      </c>
      <c r="AL7999" s="72">
        <f t="shared" si="800"/>
        <v>0</v>
      </c>
      <c r="AQ7999" s="63">
        <f t="shared" si="796"/>
        <v>7999</v>
      </c>
      <c r="AR7999" s="72">
        <f t="shared" si="795"/>
        <v>0</v>
      </c>
    </row>
    <row r="8000" spans="35:44" x14ac:dyDescent="0.25">
      <c r="AI8000" s="72">
        <f t="shared" si="797"/>
        <v>0</v>
      </c>
      <c r="AJ8000" s="72">
        <f t="shared" si="798"/>
        <v>0</v>
      </c>
      <c r="AK8000" s="72">
        <f t="shared" si="799"/>
        <v>0</v>
      </c>
      <c r="AL8000" s="72">
        <f t="shared" si="800"/>
        <v>0</v>
      </c>
      <c r="AQ8000" s="63">
        <f t="shared" si="796"/>
        <v>8000</v>
      </c>
      <c r="AR8000" s="72">
        <f t="shared" si="795"/>
        <v>0</v>
      </c>
    </row>
    <row r="8001" spans="35:44" x14ac:dyDescent="0.25">
      <c r="AI8001" s="72">
        <f t="shared" si="797"/>
        <v>0</v>
      </c>
      <c r="AJ8001" s="72">
        <f t="shared" si="798"/>
        <v>0</v>
      </c>
      <c r="AK8001" s="72">
        <f t="shared" si="799"/>
        <v>0</v>
      </c>
      <c r="AL8001" s="72">
        <f t="shared" si="800"/>
        <v>0</v>
      </c>
      <c r="AQ8001" s="63">
        <f t="shared" si="796"/>
        <v>8001</v>
      </c>
      <c r="AR8001" s="72">
        <f t="shared" ref="AR8001:AR8064" si="801">SUMIFS(AI:AI,AL:AL,AQ8001)</f>
        <v>0</v>
      </c>
    </row>
    <row r="8002" spans="35:44" x14ac:dyDescent="0.25">
      <c r="AI8002" s="72">
        <f t="shared" si="797"/>
        <v>0</v>
      </c>
      <c r="AJ8002" s="72">
        <f t="shared" si="798"/>
        <v>0</v>
      </c>
      <c r="AK8002" s="72">
        <f t="shared" si="799"/>
        <v>0</v>
      </c>
      <c r="AL8002" s="72">
        <f t="shared" si="800"/>
        <v>0</v>
      </c>
      <c r="AQ8002" s="63">
        <f t="shared" si="796"/>
        <v>8002</v>
      </c>
      <c r="AR8002" s="72">
        <f t="shared" si="801"/>
        <v>0</v>
      </c>
    </row>
    <row r="8003" spans="35:44" x14ac:dyDescent="0.25">
      <c r="AI8003" s="72">
        <f t="shared" si="797"/>
        <v>0</v>
      </c>
      <c r="AJ8003" s="72">
        <f t="shared" si="798"/>
        <v>0</v>
      </c>
      <c r="AK8003" s="72">
        <f t="shared" si="799"/>
        <v>0</v>
      </c>
      <c r="AL8003" s="72">
        <f t="shared" si="800"/>
        <v>0</v>
      </c>
      <c r="AQ8003" s="63">
        <f t="shared" ref="AQ8003:AQ8066" si="802">1+AQ8002</f>
        <v>8003</v>
      </c>
      <c r="AR8003" s="72">
        <f t="shared" si="801"/>
        <v>0</v>
      </c>
    </row>
    <row r="8004" spans="35:44" x14ac:dyDescent="0.25">
      <c r="AI8004" s="72">
        <f t="shared" si="797"/>
        <v>0</v>
      </c>
      <c r="AJ8004" s="72">
        <f t="shared" si="798"/>
        <v>0</v>
      </c>
      <c r="AK8004" s="72">
        <f t="shared" si="799"/>
        <v>0</v>
      </c>
      <c r="AL8004" s="72">
        <f t="shared" si="800"/>
        <v>0</v>
      </c>
      <c r="AQ8004" s="63">
        <f t="shared" si="802"/>
        <v>8004</v>
      </c>
      <c r="AR8004" s="72">
        <f t="shared" si="801"/>
        <v>0</v>
      </c>
    </row>
    <row r="8005" spans="35:44" x14ac:dyDescent="0.25">
      <c r="AI8005" s="72">
        <f t="shared" si="797"/>
        <v>0</v>
      </c>
      <c r="AJ8005" s="72">
        <f t="shared" si="798"/>
        <v>0</v>
      </c>
      <c r="AK8005" s="72">
        <f t="shared" si="799"/>
        <v>0</v>
      </c>
      <c r="AL8005" s="72">
        <f t="shared" si="800"/>
        <v>0</v>
      </c>
      <c r="AQ8005" s="63">
        <f t="shared" si="802"/>
        <v>8005</v>
      </c>
      <c r="AR8005" s="72">
        <f t="shared" si="801"/>
        <v>0</v>
      </c>
    </row>
    <row r="8006" spans="35:44" x14ac:dyDescent="0.25">
      <c r="AI8006" s="72">
        <f t="shared" si="797"/>
        <v>0</v>
      </c>
      <c r="AJ8006" s="72">
        <f t="shared" si="798"/>
        <v>0</v>
      </c>
      <c r="AK8006" s="72">
        <f t="shared" si="799"/>
        <v>0</v>
      </c>
      <c r="AL8006" s="72">
        <f t="shared" si="800"/>
        <v>0</v>
      </c>
      <c r="AQ8006" s="63">
        <f t="shared" si="802"/>
        <v>8006</v>
      </c>
      <c r="AR8006" s="72">
        <f t="shared" si="801"/>
        <v>0</v>
      </c>
    </row>
    <row r="8007" spans="35:44" x14ac:dyDescent="0.25">
      <c r="AI8007" s="72">
        <f t="shared" si="797"/>
        <v>0</v>
      </c>
      <c r="AJ8007" s="72">
        <f t="shared" si="798"/>
        <v>0</v>
      </c>
      <c r="AK8007" s="72">
        <f t="shared" si="799"/>
        <v>0</v>
      </c>
      <c r="AL8007" s="72">
        <f t="shared" si="800"/>
        <v>0</v>
      </c>
      <c r="AQ8007" s="63">
        <f t="shared" si="802"/>
        <v>8007</v>
      </c>
      <c r="AR8007" s="72">
        <f t="shared" si="801"/>
        <v>0</v>
      </c>
    </row>
    <row r="8008" spans="35:44" x14ac:dyDescent="0.25">
      <c r="AI8008" s="72">
        <f t="shared" si="797"/>
        <v>0</v>
      </c>
      <c r="AJ8008" s="72">
        <f t="shared" si="798"/>
        <v>0</v>
      </c>
      <c r="AK8008" s="72">
        <f t="shared" si="799"/>
        <v>0</v>
      </c>
      <c r="AL8008" s="72">
        <f t="shared" si="800"/>
        <v>0</v>
      </c>
      <c r="AQ8008" s="63">
        <f t="shared" si="802"/>
        <v>8008</v>
      </c>
      <c r="AR8008" s="72">
        <f t="shared" si="801"/>
        <v>0</v>
      </c>
    </row>
    <row r="8009" spans="35:44" x14ac:dyDescent="0.25">
      <c r="AI8009" s="72">
        <f t="shared" si="797"/>
        <v>0</v>
      </c>
      <c r="AJ8009" s="72">
        <f t="shared" si="798"/>
        <v>0</v>
      </c>
      <c r="AK8009" s="72">
        <f t="shared" si="799"/>
        <v>0</v>
      </c>
      <c r="AL8009" s="72">
        <f t="shared" si="800"/>
        <v>0</v>
      </c>
      <c r="AQ8009" s="63">
        <f t="shared" si="802"/>
        <v>8009</v>
      </c>
      <c r="AR8009" s="72">
        <f t="shared" si="801"/>
        <v>0</v>
      </c>
    </row>
    <row r="8010" spans="35:44" x14ac:dyDescent="0.25">
      <c r="AI8010" s="72">
        <f t="shared" si="797"/>
        <v>0</v>
      </c>
      <c r="AJ8010" s="72">
        <f t="shared" si="798"/>
        <v>0</v>
      </c>
      <c r="AK8010" s="72">
        <f t="shared" si="799"/>
        <v>0</v>
      </c>
      <c r="AL8010" s="72">
        <f t="shared" si="800"/>
        <v>0</v>
      </c>
      <c r="AQ8010" s="63">
        <f t="shared" si="802"/>
        <v>8010</v>
      </c>
      <c r="AR8010" s="72">
        <f t="shared" si="801"/>
        <v>0</v>
      </c>
    </row>
    <row r="8011" spans="35:44" x14ac:dyDescent="0.25">
      <c r="AI8011" s="72">
        <f t="shared" si="797"/>
        <v>0</v>
      </c>
      <c r="AJ8011" s="72">
        <f t="shared" si="798"/>
        <v>0</v>
      </c>
      <c r="AK8011" s="72">
        <f t="shared" si="799"/>
        <v>0</v>
      </c>
      <c r="AL8011" s="72">
        <f t="shared" si="800"/>
        <v>0</v>
      </c>
      <c r="AQ8011" s="63">
        <f t="shared" si="802"/>
        <v>8011</v>
      </c>
      <c r="AR8011" s="72">
        <f t="shared" si="801"/>
        <v>0</v>
      </c>
    </row>
    <row r="8012" spans="35:44" x14ac:dyDescent="0.25">
      <c r="AI8012" s="72">
        <f t="shared" si="797"/>
        <v>0</v>
      </c>
      <c r="AJ8012" s="72">
        <f t="shared" si="798"/>
        <v>0</v>
      </c>
      <c r="AK8012" s="72">
        <f t="shared" si="799"/>
        <v>0</v>
      </c>
      <c r="AL8012" s="72">
        <f t="shared" si="800"/>
        <v>0</v>
      </c>
      <c r="AQ8012" s="63">
        <f t="shared" si="802"/>
        <v>8012</v>
      </c>
      <c r="AR8012" s="72">
        <f t="shared" si="801"/>
        <v>0</v>
      </c>
    </row>
    <row r="8013" spans="35:44" x14ac:dyDescent="0.25">
      <c r="AI8013" s="72">
        <f t="shared" si="797"/>
        <v>0</v>
      </c>
      <c r="AJ8013" s="72">
        <f t="shared" si="798"/>
        <v>0</v>
      </c>
      <c r="AK8013" s="72">
        <f t="shared" si="799"/>
        <v>0</v>
      </c>
      <c r="AL8013" s="72">
        <f t="shared" si="800"/>
        <v>0</v>
      </c>
      <c r="AQ8013" s="63">
        <f t="shared" si="802"/>
        <v>8013</v>
      </c>
      <c r="AR8013" s="72">
        <f t="shared" si="801"/>
        <v>0</v>
      </c>
    </row>
    <row r="8014" spans="35:44" x14ac:dyDescent="0.25">
      <c r="AI8014" s="72">
        <f t="shared" si="797"/>
        <v>0</v>
      </c>
      <c r="AJ8014" s="72">
        <f t="shared" si="798"/>
        <v>0</v>
      </c>
      <c r="AK8014" s="72">
        <f t="shared" si="799"/>
        <v>0</v>
      </c>
      <c r="AL8014" s="72">
        <f t="shared" si="800"/>
        <v>0</v>
      </c>
      <c r="AQ8014" s="63">
        <f t="shared" si="802"/>
        <v>8014</v>
      </c>
      <c r="AR8014" s="72">
        <f t="shared" si="801"/>
        <v>0</v>
      </c>
    </row>
    <row r="8015" spans="35:44" x14ac:dyDescent="0.25">
      <c r="AI8015" s="72">
        <f t="shared" si="797"/>
        <v>0</v>
      </c>
      <c r="AJ8015" s="72">
        <f t="shared" si="798"/>
        <v>0</v>
      </c>
      <c r="AK8015" s="72">
        <f t="shared" si="799"/>
        <v>0</v>
      </c>
      <c r="AL8015" s="72">
        <f t="shared" si="800"/>
        <v>0</v>
      </c>
      <c r="AQ8015" s="63">
        <f t="shared" si="802"/>
        <v>8015</v>
      </c>
      <c r="AR8015" s="72">
        <f t="shared" si="801"/>
        <v>0</v>
      </c>
    </row>
    <row r="8016" spans="35:44" x14ac:dyDescent="0.25">
      <c r="AI8016" s="72">
        <f t="shared" si="797"/>
        <v>0</v>
      </c>
      <c r="AJ8016" s="72">
        <f t="shared" si="798"/>
        <v>0</v>
      </c>
      <c r="AK8016" s="72">
        <f t="shared" si="799"/>
        <v>0</v>
      </c>
      <c r="AL8016" s="72">
        <f t="shared" si="800"/>
        <v>0</v>
      </c>
      <c r="AQ8016" s="63">
        <f t="shared" si="802"/>
        <v>8016</v>
      </c>
      <c r="AR8016" s="72">
        <f t="shared" si="801"/>
        <v>0</v>
      </c>
    </row>
    <row r="8017" spans="35:44" x14ac:dyDescent="0.25">
      <c r="AI8017" s="72">
        <f t="shared" si="797"/>
        <v>0</v>
      </c>
      <c r="AJ8017" s="72">
        <f t="shared" si="798"/>
        <v>0</v>
      </c>
      <c r="AK8017" s="72">
        <f t="shared" si="799"/>
        <v>0</v>
      </c>
      <c r="AL8017" s="72">
        <f t="shared" si="800"/>
        <v>0</v>
      </c>
      <c r="AQ8017" s="63">
        <f t="shared" si="802"/>
        <v>8017</v>
      </c>
      <c r="AR8017" s="72">
        <f t="shared" si="801"/>
        <v>0</v>
      </c>
    </row>
    <row r="8018" spans="35:44" x14ac:dyDescent="0.25">
      <c r="AI8018" s="72">
        <f t="shared" si="797"/>
        <v>0</v>
      </c>
      <c r="AJ8018" s="72">
        <f t="shared" si="798"/>
        <v>0</v>
      </c>
      <c r="AK8018" s="72">
        <f t="shared" si="799"/>
        <v>0</v>
      </c>
      <c r="AL8018" s="72">
        <f t="shared" si="800"/>
        <v>0</v>
      </c>
      <c r="AQ8018" s="63">
        <f t="shared" si="802"/>
        <v>8018</v>
      </c>
      <c r="AR8018" s="72">
        <f t="shared" si="801"/>
        <v>0</v>
      </c>
    </row>
    <row r="8019" spans="35:44" x14ac:dyDescent="0.25">
      <c r="AI8019" s="72">
        <f t="shared" si="797"/>
        <v>0</v>
      </c>
      <c r="AJ8019" s="72">
        <f t="shared" si="798"/>
        <v>0</v>
      </c>
      <c r="AK8019" s="72">
        <f t="shared" si="799"/>
        <v>0</v>
      </c>
      <c r="AL8019" s="72">
        <f t="shared" si="800"/>
        <v>0</v>
      </c>
      <c r="AQ8019" s="63">
        <f t="shared" si="802"/>
        <v>8019</v>
      </c>
      <c r="AR8019" s="72">
        <f t="shared" si="801"/>
        <v>0</v>
      </c>
    </row>
    <row r="8020" spans="35:44" x14ac:dyDescent="0.25">
      <c r="AI8020" s="72">
        <f t="shared" si="797"/>
        <v>0</v>
      </c>
      <c r="AJ8020" s="72">
        <f t="shared" si="798"/>
        <v>0</v>
      </c>
      <c r="AK8020" s="72">
        <f t="shared" si="799"/>
        <v>0</v>
      </c>
      <c r="AL8020" s="72">
        <f t="shared" si="800"/>
        <v>0</v>
      </c>
      <c r="AQ8020" s="63">
        <f t="shared" si="802"/>
        <v>8020</v>
      </c>
      <c r="AR8020" s="72">
        <f t="shared" si="801"/>
        <v>0</v>
      </c>
    </row>
    <row r="8021" spans="35:44" x14ac:dyDescent="0.25">
      <c r="AI8021" s="72">
        <f t="shared" si="797"/>
        <v>0</v>
      </c>
      <c r="AJ8021" s="72">
        <f t="shared" si="798"/>
        <v>0</v>
      </c>
      <c r="AK8021" s="72">
        <f t="shared" si="799"/>
        <v>0</v>
      </c>
      <c r="AL8021" s="72">
        <f t="shared" si="800"/>
        <v>0</v>
      </c>
      <c r="AQ8021" s="63">
        <f t="shared" si="802"/>
        <v>8021</v>
      </c>
      <c r="AR8021" s="72">
        <f t="shared" si="801"/>
        <v>0</v>
      </c>
    </row>
    <row r="8022" spans="35:44" x14ac:dyDescent="0.25">
      <c r="AI8022" s="72">
        <f t="shared" si="797"/>
        <v>0</v>
      </c>
      <c r="AJ8022" s="72">
        <f t="shared" si="798"/>
        <v>0</v>
      </c>
      <c r="AK8022" s="72">
        <f t="shared" si="799"/>
        <v>0</v>
      </c>
      <c r="AL8022" s="72">
        <f t="shared" si="800"/>
        <v>0</v>
      </c>
      <c r="AQ8022" s="63">
        <f t="shared" si="802"/>
        <v>8022</v>
      </c>
      <c r="AR8022" s="72">
        <f t="shared" si="801"/>
        <v>0</v>
      </c>
    </row>
    <row r="8023" spans="35:44" x14ac:dyDescent="0.25">
      <c r="AI8023" s="72">
        <f t="shared" si="797"/>
        <v>0</v>
      </c>
      <c r="AJ8023" s="72">
        <f t="shared" si="798"/>
        <v>0</v>
      </c>
      <c r="AK8023" s="72">
        <f t="shared" si="799"/>
        <v>0</v>
      </c>
      <c r="AL8023" s="72">
        <f t="shared" si="800"/>
        <v>0</v>
      </c>
      <c r="AQ8023" s="63">
        <f t="shared" si="802"/>
        <v>8023</v>
      </c>
      <c r="AR8023" s="72">
        <f t="shared" si="801"/>
        <v>0</v>
      </c>
    </row>
    <row r="8024" spans="35:44" x14ac:dyDescent="0.25">
      <c r="AI8024" s="72">
        <f t="shared" si="797"/>
        <v>0</v>
      </c>
      <c r="AJ8024" s="72">
        <f t="shared" si="798"/>
        <v>0</v>
      </c>
      <c r="AK8024" s="72">
        <f t="shared" si="799"/>
        <v>0</v>
      </c>
      <c r="AL8024" s="72">
        <f t="shared" si="800"/>
        <v>0</v>
      </c>
      <c r="AQ8024" s="63">
        <f t="shared" si="802"/>
        <v>8024</v>
      </c>
      <c r="AR8024" s="72">
        <f t="shared" si="801"/>
        <v>0</v>
      </c>
    </row>
    <row r="8025" spans="35:44" x14ac:dyDescent="0.25">
      <c r="AI8025" s="72">
        <f t="shared" si="797"/>
        <v>0</v>
      </c>
      <c r="AJ8025" s="72">
        <f t="shared" si="798"/>
        <v>0</v>
      </c>
      <c r="AK8025" s="72">
        <f t="shared" si="799"/>
        <v>0</v>
      </c>
      <c r="AL8025" s="72">
        <f t="shared" si="800"/>
        <v>0</v>
      </c>
      <c r="AQ8025" s="63">
        <f t="shared" si="802"/>
        <v>8025</v>
      </c>
      <c r="AR8025" s="72">
        <f t="shared" si="801"/>
        <v>0</v>
      </c>
    </row>
    <row r="8026" spans="35:44" x14ac:dyDescent="0.25">
      <c r="AI8026" s="72">
        <f t="shared" si="797"/>
        <v>0</v>
      </c>
      <c r="AJ8026" s="72">
        <f t="shared" si="798"/>
        <v>0</v>
      </c>
      <c r="AK8026" s="72">
        <f t="shared" si="799"/>
        <v>0</v>
      </c>
      <c r="AL8026" s="72">
        <f t="shared" si="800"/>
        <v>0</v>
      </c>
      <c r="AQ8026" s="63">
        <f t="shared" si="802"/>
        <v>8026</v>
      </c>
      <c r="AR8026" s="72">
        <f t="shared" si="801"/>
        <v>0</v>
      </c>
    </row>
    <row r="8027" spans="35:44" x14ac:dyDescent="0.25">
      <c r="AI8027" s="72">
        <f t="shared" si="797"/>
        <v>0</v>
      </c>
      <c r="AJ8027" s="72">
        <f t="shared" si="798"/>
        <v>0</v>
      </c>
      <c r="AK8027" s="72">
        <f t="shared" si="799"/>
        <v>0</v>
      </c>
      <c r="AL8027" s="72">
        <f t="shared" si="800"/>
        <v>0</v>
      </c>
      <c r="AQ8027" s="63">
        <f t="shared" si="802"/>
        <v>8027</v>
      </c>
      <c r="AR8027" s="72">
        <f t="shared" si="801"/>
        <v>0</v>
      </c>
    </row>
    <row r="8028" spans="35:44" x14ac:dyDescent="0.25">
      <c r="AI8028" s="72">
        <f t="shared" si="797"/>
        <v>0</v>
      </c>
      <c r="AJ8028" s="72">
        <f t="shared" si="798"/>
        <v>0</v>
      </c>
      <c r="AK8028" s="72">
        <f t="shared" si="799"/>
        <v>0</v>
      </c>
      <c r="AL8028" s="72">
        <f t="shared" si="800"/>
        <v>0</v>
      </c>
      <c r="AQ8028" s="63">
        <f t="shared" si="802"/>
        <v>8028</v>
      </c>
      <c r="AR8028" s="72">
        <f t="shared" si="801"/>
        <v>0</v>
      </c>
    </row>
    <row r="8029" spans="35:44" x14ac:dyDescent="0.25">
      <c r="AI8029" s="72">
        <f t="shared" si="797"/>
        <v>0</v>
      </c>
      <c r="AJ8029" s="72">
        <f t="shared" si="798"/>
        <v>0</v>
      </c>
      <c r="AK8029" s="72">
        <f t="shared" si="799"/>
        <v>0</v>
      </c>
      <c r="AL8029" s="72">
        <f t="shared" si="800"/>
        <v>0</v>
      </c>
      <c r="AQ8029" s="63">
        <f t="shared" si="802"/>
        <v>8029</v>
      </c>
      <c r="AR8029" s="72">
        <f t="shared" si="801"/>
        <v>0</v>
      </c>
    </row>
    <row r="8030" spans="35:44" x14ac:dyDescent="0.25">
      <c r="AI8030" s="72">
        <f t="shared" si="797"/>
        <v>0</v>
      </c>
      <c r="AJ8030" s="72">
        <f t="shared" si="798"/>
        <v>0</v>
      </c>
      <c r="AK8030" s="72">
        <f t="shared" si="799"/>
        <v>0</v>
      </c>
      <c r="AL8030" s="72">
        <f t="shared" si="800"/>
        <v>0</v>
      </c>
      <c r="AQ8030" s="63">
        <f t="shared" si="802"/>
        <v>8030</v>
      </c>
      <c r="AR8030" s="72">
        <f t="shared" si="801"/>
        <v>0</v>
      </c>
    </row>
    <row r="8031" spans="35:44" x14ac:dyDescent="0.25">
      <c r="AI8031" s="72">
        <f t="shared" ref="AI8031:AI8094" si="803">D8031*(C8031-C8030)*86400*$B$16</f>
        <v>0</v>
      </c>
      <c r="AJ8031" s="72">
        <f t="shared" ref="AJ8031:AJ8094" si="804">ROUNDUP((C8031-$C$1)/7,0)</f>
        <v>0</v>
      </c>
      <c r="AK8031" s="72">
        <f t="shared" ref="AK8031:AK8094" si="805">ROUNDUP((C8031-$C$1)/1,0)</f>
        <v>0</v>
      </c>
      <c r="AL8031" s="72">
        <f t="shared" ref="AL8031:AL8094" si="806">ROUNDUP((C8031-$C$1)*24,0)</f>
        <v>0</v>
      </c>
      <c r="AQ8031" s="63">
        <f t="shared" si="802"/>
        <v>8031</v>
      </c>
      <c r="AR8031" s="72">
        <f t="shared" si="801"/>
        <v>0</v>
      </c>
    </row>
    <row r="8032" spans="35:44" x14ac:dyDescent="0.25">
      <c r="AI8032" s="72">
        <f t="shared" si="803"/>
        <v>0</v>
      </c>
      <c r="AJ8032" s="72">
        <f t="shared" si="804"/>
        <v>0</v>
      </c>
      <c r="AK8032" s="72">
        <f t="shared" si="805"/>
        <v>0</v>
      </c>
      <c r="AL8032" s="72">
        <f t="shared" si="806"/>
        <v>0</v>
      </c>
      <c r="AQ8032" s="63">
        <f t="shared" si="802"/>
        <v>8032</v>
      </c>
      <c r="AR8032" s="72">
        <f t="shared" si="801"/>
        <v>0</v>
      </c>
    </row>
    <row r="8033" spans="35:44" x14ac:dyDescent="0.25">
      <c r="AI8033" s="72">
        <f t="shared" si="803"/>
        <v>0</v>
      </c>
      <c r="AJ8033" s="72">
        <f t="shared" si="804"/>
        <v>0</v>
      </c>
      <c r="AK8033" s="72">
        <f t="shared" si="805"/>
        <v>0</v>
      </c>
      <c r="AL8033" s="72">
        <f t="shared" si="806"/>
        <v>0</v>
      </c>
      <c r="AQ8033" s="63">
        <f t="shared" si="802"/>
        <v>8033</v>
      </c>
      <c r="AR8033" s="72">
        <f t="shared" si="801"/>
        <v>0</v>
      </c>
    </row>
    <row r="8034" spans="35:44" x14ac:dyDescent="0.25">
      <c r="AI8034" s="72">
        <f t="shared" si="803"/>
        <v>0</v>
      </c>
      <c r="AJ8034" s="72">
        <f t="shared" si="804"/>
        <v>0</v>
      </c>
      <c r="AK8034" s="72">
        <f t="shared" si="805"/>
        <v>0</v>
      </c>
      <c r="AL8034" s="72">
        <f t="shared" si="806"/>
        <v>0</v>
      </c>
      <c r="AQ8034" s="63">
        <f t="shared" si="802"/>
        <v>8034</v>
      </c>
      <c r="AR8034" s="72">
        <f t="shared" si="801"/>
        <v>0</v>
      </c>
    </row>
    <row r="8035" spans="35:44" x14ac:dyDescent="0.25">
      <c r="AI8035" s="72">
        <f t="shared" si="803"/>
        <v>0</v>
      </c>
      <c r="AJ8035" s="72">
        <f t="shared" si="804"/>
        <v>0</v>
      </c>
      <c r="AK8035" s="72">
        <f t="shared" si="805"/>
        <v>0</v>
      </c>
      <c r="AL8035" s="72">
        <f t="shared" si="806"/>
        <v>0</v>
      </c>
      <c r="AQ8035" s="63">
        <f t="shared" si="802"/>
        <v>8035</v>
      </c>
      <c r="AR8035" s="72">
        <f t="shared" si="801"/>
        <v>0</v>
      </c>
    </row>
    <row r="8036" spans="35:44" x14ac:dyDescent="0.25">
      <c r="AI8036" s="72">
        <f t="shared" si="803"/>
        <v>0</v>
      </c>
      <c r="AJ8036" s="72">
        <f t="shared" si="804"/>
        <v>0</v>
      </c>
      <c r="AK8036" s="72">
        <f t="shared" si="805"/>
        <v>0</v>
      </c>
      <c r="AL8036" s="72">
        <f t="shared" si="806"/>
        <v>0</v>
      </c>
      <c r="AQ8036" s="63">
        <f t="shared" si="802"/>
        <v>8036</v>
      </c>
      <c r="AR8036" s="72">
        <f t="shared" si="801"/>
        <v>0</v>
      </c>
    </row>
    <row r="8037" spans="35:44" x14ac:dyDescent="0.25">
      <c r="AI8037" s="72">
        <f t="shared" si="803"/>
        <v>0</v>
      </c>
      <c r="AJ8037" s="72">
        <f t="shared" si="804"/>
        <v>0</v>
      </c>
      <c r="AK8037" s="72">
        <f t="shared" si="805"/>
        <v>0</v>
      </c>
      <c r="AL8037" s="72">
        <f t="shared" si="806"/>
        <v>0</v>
      </c>
      <c r="AQ8037" s="63">
        <f t="shared" si="802"/>
        <v>8037</v>
      </c>
      <c r="AR8037" s="72">
        <f t="shared" si="801"/>
        <v>0</v>
      </c>
    </row>
    <row r="8038" spans="35:44" x14ac:dyDescent="0.25">
      <c r="AI8038" s="72">
        <f t="shared" si="803"/>
        <v>0</v>
      </c>
      <c r="AJ8038" s="72">
        <f t="shared" si="804"/>
        <v>0</v>
      </c>
      <c r="AK8038" s="72">
        <f t="shared" si="805"/>
        <v>0</v>
      </c>
      <c r="AL8038" s="72">
        <f t="shared" si="806"/>
        <v>0</v>
      </c>
      <c r="AQ8038" s="63">
        <f t="shared" si="802"/>
        <v>8038</v>
      </c>
      <c r="AR8038" s="72">
        <f t="shared" si="801"/>
        <v>0</v>
      </c>
    </row>
    <row r="8039" spans="35:44" x14ac:dyDescent="0.25">
      <c r="AI8039" s="72">
        <f t="shared" si="803"/>
        <v>0</v>
      </c>
      <c r="AJ8039" s="72">
        <f t="shared" si="804"/>
        <v>0</v>
      </c>
      <c r="AK8039" s="72">
        <f t="shared" si="805"/>
        <v>0</v>
      </c>
      <c r="AL8039" s="72">
        <f t="shared" si="806"/>
        <v>0</v>
      </c>
      <c r="AQ8039" s="63">
        <f t="shared" si="802"/>
        <v>8039</v>
      </c>
      <c r="AR8039" s="72">
        <f t="shared" si="801"/>
        <v>0</v>
      </c>
    </row>
    <row r="8040" spans="35:44" x14ac:dyDescent="0.25">
      <c r="AI8040" s="72">
        <f t="shared" si="803"/>
        <v>0</v>
      </c>
      <c r="AJ8040" s="72">
        <f t="shared" si="804"/>
        <v>0</v>
      </c>
      <c r="AK8040" s="72">
        <f t="shared" si="805"/>
        <v>0</v>
      </c>
      <c r="AL8040" s="72">
        <f t="shared" si="806"/>
        <v>0</v>
      </c>
      <c r="AQ8040" s="63">
        <f t="shared" si="802"/>
        <v>8040</v>
      </c>
      <c r="AR8040" s="72">
        <f t="shared" si="801"/>
        <v>0</v>
      </c>
    </row>
    <row r="8041" spans="35:44" x14ac:dyDescent="0.25">
      <c r="AI8041" s="72">
        <f t="shared" si="803"/>
        <v>0</v>
      </c>
      <c r="AJ8041" s="72">
        <f t="shared" si="804"/>
        <v>0</v>
      </c>
      <c r="AK8041" s="72">
        <f t="shared" si="805"/>
        <v>0</v>
      </c>
      <c r="AL8041" s="72">
        <f t="shared" si="806"/>
        <v>0</v>
      </c>
      <c r="AQ8041" s="63">
        <f t="shared" si="802"/>
        <v>8041</v>
      </c>
      <c r="AR8041" s="72">
        <f t="shared" si="801"/>
        <v>0</v>
      </c>
    </row>
    <row r="8042" spans="35:44" x14ac:dyDescent="0.25">
      <c r="AI8042" s="72">
        <f t="shared" si="803"/>
        <v>0</v>
      </c>
      <c r="AJ8042" s="72">
        <f t="shared" si="804"/>
        <v>0</v>
      </c>
      <c r="AK8042" s="72">
        <f t="shared" si="805"/>
        <v>0</v>
      </c>
      <c r="AL8042" s="72">
        <f t="shared" si="806"/>
        <v>0</v>
      </c>
      <c r="AQ8042" s="63">
        <f t="shared" si="802"/>
        <v>8042</v>
      </c>
      <c r="AR8042" s="72">
        <f t="shared" si="801"/>
        <v>0</v>
      </c>
    </row>
    <row r="8043" spans="35:44" x14ac:dyDescent="0.25">
      <c r="AI8043" s="72">
        <f t="shared" si="803"/>
        <v>0</v>
      </c>
      <c r="AJ8043" s="72">
        <f t="shared" si="804"/>
        <v>0</v>
      </c>
      <c r="AK8043" s="72">
        <f t="shared" si="805"/>
        <v>0</v>
      </c>
      <c r="AL8043" s="72">
        <f t="shared" si="806"/>
        <v>0</v>
      </c>
      <c r="AQ8043" s="63">
        <f t="shared" si="802"/>
        <v>8043</v>
      </c>
      <c r="AR8043" s="72">
        <f t="shared" si="801"/>
        <v>0</v>
      </c>
    </row>
    <row r="8044" spans="35:44" x14ac:dyDescent="0.25">
      <c r="AI8044" s="72">
        <f t="shared" si="803"/>
        <v>0</v>
      </c>
      <c r="AJ8044" s="72">
        <f t="shared" si="804"/>
        <v>0</v>
      </c>
      <c r="AK8044" s="72">
        <f t="shared" si="805"/>
        <v>0</v>
      </c>
      <c r="AL8044" s="72">
        <f t="shared" si="806"/>
        <v>0</v>
      </c>
      <c r="AQ8044" s="63">
        <f t="shared" si="802"/>
        <v>8044</v>
      </c>
      <c r="AR8044" s="72">
        <f t="shared" si="801"/>
        <v>0</v>
      </c>
    </row>
    <row r="8045" spans="35:44" x14ac:dyDescent="0.25">
      <c r="AI8045" s="72">
        <f t="shared" si="803"/>
        <v>0</v>
      </c>
      <c r="AJ8045" s="72">
        <f t="shared" si="804"/>
        <v>0</v>
      </c>
      <c r="AK8045" s="72">
        <f t="shared" si="805"/>
        <v>0</v>
      </c>
      <c r="AL8045" s="72">
        <f t="shared" si="806"/>
        <v>0</v>
      </c>
      <c r="AQ8045" s="63">
        <f t="shared" si="802"/>
        <v>8045</v>
      </c>
      <c r="AR8045" s="72">
        <f t="shared" si="801"/>
        <v>0</v>
      </c>
    </row>
    <row r="8046" spans="35:44" x14ac:dyDescent="0.25">
      <c r="AI8046" s="72">
        <f t="shared" si="803"/>
        <v>0</v>
      </c>
      <c r="AJ8046" s="72">
        <f t="shared" si="804"/>
        <v>0</v>
      </c>
      <c r="AK8046" s="72">
        <f t="shared" si="805"/>
        <v>0</v>
      </c>
      <c r="AL8046" s="72">
        <f t="shared" si="806"/>
        <v>0</v>
      </c>
      <c r="AQ8046" s="63">
        <f t="shared" si="802"/>
        <v>8046</v>
      </c>
      <c r="AR8046" s="72">
        <f t="shared" si="801"/>
        <v>0</v>
      </c>
    </row>
    <row r="8047" spans="35:44" x14ac:dyDescent="0.25">
      <c r="AI8047" s="72">
        <f t="shared" si="803"/>
        <v>0</v>
      </c>
      <c r="AJ8047" s="72">
        <f t="shared" si="804"/>
        <v>0</v>
      </c>
      <c r="AK8047" s="72">
        <f t="shared" si="805"/>
        <v>0</v>
      </c>
      <c r="AL8047" s="72">
        <f t="shared" si="806"/>
        <v>0</v>
      </c>
      <c r="AQ8047" s="63">
        <f t="shared" si="802"/>
        <v>8047</v>
      </c>
      <c r="AR8047" s="72">
        <f t="shared" si="801"/>
        <v>0</v>
      </c>
    </row>
    <row r="8048" spans="35:44" x14ac:dyDescent="0.25">
      <c r="AI8048" s="72">
        <f t="shared" si="803"/>
        <v>0</v>
      </c>
      <c r="AJ8048" s="72">
        <f t="shared" si="804"/>
        <v>0</v>
      </c>
      <c r="AK8048" s="72">
        <f t="shared" si="805"/>
        <v>0</v>
      </c>
      <c r="AL8048" s="72">
        <f t="shared" si="806"/>
        <v>0</v>
      </c>
      <c r="AQ8048" s="63">
        <f t="shared" si="802"/>
        <v>8048</v>
      </c>
      <c r="AR8048" s="72">
        <f t="shared" si="801"/>
        <v>0</v>
      </c>
    </row>
    <row r="8049" spans="35:44" x14ac:dyDescent="0.25">
      <c r="AI8049" s="72">
        <f t="shared" si="803"/>
        <v>0</v>
      </c>
      <c r="AJ8049" s="72">
        <f t="shared" si="804"/>
        <v>0</v>
      </c>
      <c r="AK8049" s="72">
        <f t="shared" si="805"/>
        <v>0</v>
      </c>
      <c r="AL8049" s="72">
        <f t="shared" si="806"/>
        <v>0</v>
      </c>
      <c r="AQ8049" s="63">
        <f t="shared" si="802"/>
        <v>8049</v>
      </c>
      <c r="AR8049" s="72">
        <f t="shared" si="801"/>
        <v>0</v>
      </c>
    </row>
    <row r="8050" spans="35:44" x14ac:dyDescent="0.25">
      <c r="AI8050" s="72">
        <f t="shared" si="803"/>
        <v>0</v>
      </c>
      <c r="AJ8050" s="72">
        <f t="shared" si="804"/>
        <v>0</v>
      </c>
      <c r="AK8050" s="72">
        <f t="shared" si="805"/>
        <v>0</v>
      </c>
      <c r="AL8050" s="72">
        <f t="shared" si="806"/>
        <v>0</v>
      </c>
      <c r="AQ8050" s="63">
        <f t="shared" si="802"/>
        <v>8050</v>
      </c>
      <c r="AR8050" s="72">
        <f t="shared" si="801"/>
        <v>0</v>
      </c>
    </row>
    <row r="8051" spans="35:44" x14ac:dyDescent="0.25">
      <c r="AI8051" s="72">
        <f t="shared" si="803"/>
        <v>0</v>
      </c>
      <c r="AJ8051" s="72">
        <f t="shared" si="804"/>
        <v>0</v>
      </c>
      <c r="AK8051" s="72">
        <f t="shared" si="805"/>
        <v>0</v>
      </c>
      <c r="AL8051" s="72">
        <f t="shared" si="806"/>
        <v>0</v>
      </c>
      <c r="AQ8051" s="63">
        <f t="shared" si="802"/>
        <v>8051</v>
      </c>
      <c r="AR8051" s="72">
        <f t="shared" si="801"/>
        <v>0</v>
      </c>
    </row>
    <row r="8052" spans="35:44" x14ac:dyDescent="0.25">
      <c r="AI8052" s="72">
        <f t="shared" si="803"/>
        <v>0</v>
      </c>
      <c r="AJ8052" s="72">
        <f t="shared" si="804"/>
        <v>0</v>
      </c>
      <c r="AK8052" s="72">
        <f t="shared" si="805"/>
        <v>0</v>
      </c>
      <c r="AL8052" s="72">
        <f t="shared" si="806"/>
        <v>0</v>
      </c>
      <c r="AQ8052" s="63">
        <f t="shared" si="802"/>
        <v>8052</v>
      </c>
      <c r="AR8052" s="72">
        <f t="shared" si="801"/>
        <v>0</v>
      </c>
    </row>
    <row r="8053" spans="35:44" x14ac:dyDescent="0.25">
      <c r="AI8053" s="72">
        <f t="shared" si="803"/>
        <v>0</v>
      </c>
      <c r="AJ8053" s="72">
        <f t="shared" si="804"/>
        <v>0</v>
      </c>
      <c r="AK8053" s="72">
        <f t="shared" si="805"/>
        <v>0</v>
      </c>
      <c r="AL8053" s="72">
        <f t="shared" si="806"/>
        <v>0</v>
      </c>
      <c r="AQ8053" s="63">
        <f t="shared" si="802"/>
        <v>8053</v>
      </c>
      <c r="AR8053" s="72">
        <f t="shared" si="801"/>
        <v>0</v>
      </c>
    </row>
    <row r="8054" spans="35:44" x14ac:dyDescent="0.25">
      <c r="AI8054" s="72">
        <f t="shared" si="803"/>
        <v>0</v>
      </c>
      <c r="AJ8054" s="72">
        <f t="shared" si="804"/>
        <v>0</v>
      </c>
      <c r="AK8054" s="72">
        <f t="shared" si="805"/>
        <v>0</v>
      </c>
      <c r="AL8054" s="72">
        <f t="shared" si="806"/>
        <v>0</v>
      </c>
      <c r="AQ8054" s="63">
        <f t="shared" si="802"/>
        <v>8054</v>
      </c>
      <c r="AR8054" s="72">
        <f t="shared" si="801"/>
        <v>0</v>
      </c>
    </row>
    <row r="8055" spans="35:44" x14ac:dyDescent="0.25">
      <c r="AI8055" s="72">
        <f t="shared" si="803"/>
        <v>0</v>
      </c>
      <c r="AJ8055" s="72">
        <f t="shared" si="804"/>
        <v>0</v>
      </c>
      <c r="AK8055" s="72">
        <f t="shared" si="805"/>
        <v>0</v>
      </c>
      <c r="AL8055" s="72">
        <f t="shared" si="806"/>
        <v>0</v>
      </c>
      <c r="AQ8055" s="63">
        <f t="shared" si="802"/>
        <v>8055</v>
      </c>
      <c r="AR8055" s="72">
        <f t="shared" si="801"/>
        <v>0</v>
      </c>
    </row>
    <row r="8056" spans="35:44" x14ac:dyDescent="0.25">
      <c r="AI8056" s="72">
        <f t="shared" si="803"/>
        <v>0</v>
      </c>
      <c r="AJ8056" s="72">
        <f t="shared" si="804"/>
        <v>0</v>
      </c>
      <c r="AK8056" s="72">
        <f t="shared" si="805"/>
        <v>0</v>
      </c>
      <c r="AL8056" s="72">
        <f t="shared" si="806"/>
        <v>0</v>
      </c>
      <c r="AQ8056" s="63">
        <f t="shared" si="802"/>
        <v>8056</v>
      </c>
      <c r="AR8056" s="72">
        <f t="shared" si="801"/>
        <v>0</v>
      </c>
    </row>
    <row r="8057" spans="35:44" x14ac:dyDescent="0.25">
      <c r="AI8057" s="72">
        <f t="shared" si="803"/>
        <v>0</v>
      </c>
      <c r="AJ8057" s="72">
        <f t="shared" si="804"/>
        <v>0</v>
      </c>
      <c r="AK8057" s="72">
        <f t="shared" si="805"/>
        <v>0</v>
      </c>
      <c r="AL8057" s="72">
        <f t="shared" si="806"/>
        <v>0</v>
      </c>
      <c r="AQ8057" s="63">
        <f t="shared" si="802"/>
        <v>8057</v>
      </c>
      <c r="AR8057" s="72">
        <f t="shared" si="801"/>
        <v>0</v>
      </c>
    </row>
    <row r="8058" spans="35:44" x14ac:dyDescent="0.25">
      <c r="AI8058" s="72">
        <f t="shared" si="803"/>
        <v>0</v>
      </c>
      <c r="AJ8058" s="72">
        <f t="shared" si="804"/>
        <v>0</v>
      </c>
      <c r="AK8058" s="72">
        <f t="shared" si="805"/>
        <v>0</v>
      </c>
      <c r="AL8058" s="72">
        <f t="shared" si="806"/>
        <v>0</v>
      </c>
      <c r="AQ8058" s="63">
        <f t="shared" si="802"/>
        <v>8058</v>
      </c>
      <c r="AR8058" s="72">
        <f t="shared" si="801"/>
        <v>0</v>
      </c>
    </row>
    <row r="8059" spans="35:44" x14ac:dyDescent="0.25">
      <c r="AI8059" s="72">
        <f t="shared" si="803"/>
        <v>0</v>
      </c>
      <c r="AJ8059" s="72">
        <f t="shared" si="804"/>
        <v>0</v>
      </c>
      <c r="AK8059" s="72">
        <f t="shared" si="805"/>
        <v>0</v>
      </c>
      <c r="AL8059" s="72">
        <f t="shared" si="806"/>
        <v>0</v>
      </c>
      <c r="AQ8059" s="63">
        <f t="shared" si="802"/>
        <v>8059</v>
      </c>
      <c r="AR8059" s="72">
        <f t="shared" si="801"/>
        <v>0</v>
      </c>
    </row>
    <row r="8060" spans="35:44" x14ac:dyDescent="0.25">
      <c r="AI8060" s="72">
        <f t="shared" si="803"/>
        <v>0</v>
      </c>
      <c r="AJ8060" s="72">
        <f t="shared" si="804"/>
        <v>0</v>
      </c>
      <c r="AK8060" s="72">
        <f t="shared" si="805"/>
        <v>0</v>
      </c>
      <c r="AL8060" s="72">
        <f t="shared" si="806"/>
        <v>0</v>
      </c>
      <c r="AQ8060" s="63">
        <f t="shared" si="802"/>
        <v>8060</v>
      </c>
      <c r="AR8060" s="72">
        <f t="shared" si="801"/>
        <v>0</v>
      </c>
    </row>
    <row r="8061" spans="35:44" x14ac:dyDescent="0.25">
      <c r="AI8061" s="72">
        <f t="shared" si="803"/>
        <v>0</v>
      </c>
      <c r="AJ8061" s="72">
        <f t="shared" si="804"/>
        <v>0</v>
      </c>
      <c r="AK8061" s="72">
        <f t="shared" si="805"/>
        <v>0</v>
      </c>
      <c r="AL8061" s="72">
        <f t="shared" si="806"/>
        <v>0</v>
      </c>
      <c r="AQ8061" s="63">
        <f t="shared" si="802"/>
        <v>8061</v>
      </c>
      <c r="AR8061" s="72">
        <f t="shared" si="801"/>
        <v>0</v>
      </c>
    </row>
    <row r="8062" spans="35:44" x14ac:dyDescent="0.25">
      <c r="AI8062" s="72">
        <f t="shared" si="803"/>
        <v>0</v>
      </c>
      <c r="AJ8062" s="72">
        <f t="shared" si="804"/>
        <v>0</v>
      </c>
      <c r="AK8062" s="72">
        <f t="shared" si="805"/>
        <v>0</v>
      </c>
      <c r="AL8062" s="72">
        <f t="shared" si="806"/>
        <v>0</v>
      </c>
      <c r="AQ8062" s="63">
        <f t="shared" si="802"/>
        <v>8062</v>
      </c>
      <c r="AR8062" s="72">
        <f t="shared" si="801"/>
        <v>0</v>
      </c>
    </row>
    <row r="8063" spans="35:44" x14ac:dyDescent="0.25">
      <c r="AI8063" s="72">
        <f t="shared" si="803"/>
        <v>0</v>
      </c>
      <c r="AJ8063" s="72">
        <f t="shared" si="804"/>
        <v>0</v>
      </c>
      <c r="AK8063" s="72">
        <f t="shared" si="805"/>
        <v>0</v>
      </c>
      <c r="AL8063" s="72">
        <f t="shared" si="806"/>
        <v>0</v>
      </c>
      <c r="AQ8063" s="63">
        <f t="shared" si="802"/>
        <v>8063</v>
      </c>
      <c r="AR8063" s="72">
        <f t="shared" si="801"/>
        <v>0</v>
      </c>
    </row>
    <row r="8064" spans="35:44" x14ac:dyDescent="0.25">
      <c r="AI8064" s="72">
        <f t="shared" si="803"/>
        <v>0</v>
      </c>
      <c r="AJ8064" s="72">
        <f t="shared" si="804"/>
        <v>0</v>
      </c>
      <c r="AK8064" s="72">
        <f t="shared" si="805"/>
        <v>0</v>
      </c>
      <c r="AL8064" s="72">
        <f t="shared" si="806"/>
        <v>0</v>
      </c>
      <c r="AQ8064" s="63">
        <f t="shared" si="802"/>
        <v>8064</v>
      </c>
      <c r="AR8064" s="72">
        <f t="shared" si="801"/>
        <v>0</v>
      </c>
    </row>
    <row r="8065" spans="35:44" x14ac:dyDescent="0.25">
      <c r="AI8065" s="72">
        <f t="shared" si="803"/>
        <v>0</v>
      </c>
      <c r="AJ8065" s="72">
        <f t="shared" si="804"/>
        <v>0</v>
      </c>
      <c r="AK8065" s="72">
        <f t="shared" si="805"/>
        <v>0</v>
      </c>
      <c r="AL8065" s="72">
        <f t="shared" si="806"/>
        <v>0</v>
      </c>
      <c r="AQ8065" s="63">
        <f t="shared" si="802"/>
        <v>8065</v>
      </c>
      <c r="AR8065" s="72">
        <f t="shared" ref="AR8065:AR8128" si="807">SUMIFS(AI:AI,AL:AL,AQ8065)</f>
        <v>0</v>
      </c>
    </row>
    <row r="8066" spans="35:44" x14ac:dyDescent="0.25">
      <c r="AI8066" s="72">
        <f t="shared" si="803"/>
        <v>0</v>
      </c>
      <c r="AJ8066" s="72">
        <f t="shared" si="804"/>
        <v>0</v>
      </c>
      <c r="AK8066" s="72">
        <f t="shared" si="805"/>
        <v>0</v>
      </c>
      <c r="AL8066" s="72">
        <f t="shared" si="806"/>
        <v>0</v>
      </c>
      <c r="AQ8066" s="63">
        <f t="shared" si="802"/>
        <v>8066</v>
      </c>
      <c r="AR8066" s="72">
        <f t="shared" si="807"/>
        <v>0</v>
      </c>
    </row>
    <row r="8067" spans="35:44" x14ac:dyDescent="0.25">
      <c r="AI8067" s="72">
        <f t="shared" si="803"/>
        <v>0</v>
      </c>
      <c r="AJ8067" s="72">
        <f t="shared" si="804"/>
        <v>0</v>
      </c>
      <c r="AK8067" s="72">
        <f t="shared" si="805"/>
        <v>0</v>
      </c>
      <c r="AL8067" s="72">
        <f t="shared" si="806"/>
        <v>0</v>
      </c>
      <c r="AQ8067" s="63">
        <f t="shared" ref="AQ8067:AQ8130" si="808">1+AQ8066</f>
        <v>8067</v>
      </c>
      <c r="AR8067" s="72">
        <f t="shared" si="807"/>
        <v>0</v>
      </c>
    </row>
    <row r="8068" spans="35:44" x14ac:dyDescent="0.25">
      <c r="AI8068" s="72">
        <f t="shared" si="803"/>
        <v>0</v>
      </c>
      <c r="AJ8068" s="72">
        <f t="shared" si="804"/>
        <v>0</v>
      </c>
      <c r="AK8068" s="72">
        <f t="shared" si="805"/>
        <v>0</v>
      </c>
      <c r="AL8068" s="72">
        <f t="shared" si="806"/>
        <v>0</v>
      </c>
      <c r="AQ8068" s="63">
        <f t="shared" si="808"/>
        <v>8068</v>
      </c>
      <c r="AR8068" s="72">
        <f t="shared" si="807"/>
        <v>0</v>
      </c>
    </row>
    <row r="8069" spans="35:44" x14ac:dyDescent="0.25">
      <c r="AI8069" s="72">
        <f t="shared" si="803"/>
        <v>0</v>
      </c>
      <c r="AJ8069" s="72">
        <f t="shared" si="804"/>
        <v>0</v>
      </c>
      <c r="AK8069" s="72">
        <f t="shared" si="805"/>
        <v>0</v>
      </c>
      <c r="AL8069" s="72">
        <f t="shared" si="806"/>
        <v>0</v>
      </c>
      <c r="AQ8069" s="63">
        <f t="shared" si="808"/>
        <v>8069</v>
      </c>
      <c r="AR8069" s="72">
        <f t="shared" si="807"/>
        <v>0</v>
      </c>
    </row>
    <row r="8070" spans="35:44" x14ac:dyDescent="0.25">
      <c r="AI8070" s="72">
        <f t="shared" si="803"/>
        <v>0</v>
      </c>
      <c r="AJ8070" s="72">
        <f t="shared" si="804"/>
        <v>0</v>
      </c>
      <c r="AK8070" s="72">
        <f t="shared" si="805"/>
        <v>0</v>
      </c>
      <c r="AL8070" s="72">
        <f t="shared" si="806"/>
        <v>0</v>
      </c>
      <c r="AQ8070" s="63">
        <f t="shared" si="808"/>
        <v>8070</v>
      </c>
      <c r="AR8070" s="72">
        <f t="shared" si="807"/>
        <v>0</v>
      </c>
    </row>
    <row r="8071" spans="35:44" x14ac:dyDescent="0.25">
      <c r="AI8071" s="72">
        <f t="shared" si="803"/>
        <v>0</v>
      </c>
      <c r="AJ8071" s="72">
        <f t="shared" si="804"/>
        <v>0</v>
      </c>
      <c r="AK8071" s="72">
        <f t="shared" si="805"/>
        <v>0</v>
      </c>
      <c r="AL8071" s="72">
        <f t="shared" si="806"/>
        <v>0</v>
      </c>
      <c r="AQ8071" s="63">
        <f t="shared" si="808"/>
        <v>8071</v>
      </c>
      <c r="AR8071" s="72">
        <f t="shared" si="807"/>
        <v>0</v>
      </c>
    </row>
    <row r="8072" spans="35:44" x14ac:dyDescent="0.25">
      <c r="AI8072" s="72">
        <f t="shared" si="803"/>
        <v>0</v>
      </c>
      <c r="AJ8072" s="72">
        <f t="shared" si="804"/>
        <v>0</v>
      </c>
      <c r="AK8072" s="72">
        <f t="shared" si="805"/>
        <v>0</v>
      </c>
      <c r="AL8072" s="72">
        <f t="shared" si="806"/>
        <v>0</v>
      </c>
      <c r="AQ8072" s="63">
        <f t="shared" si="808"/>
        <v>8072</v>
      </c>
      <c r="AR8072" s="72">
        <f t="shared" si="807"/>
        <v>0</v>
      </c>
    </row>
    <row r="8073" spans="35:44" x14ac:dyDescent="0.25">
      <c r="AI8073" s="72">
        <f t="shared" si="803"/>
        <v>0</v>
      </c>
      <c r="AJ8073" s="72">
        <f t="shared" si="804"/>
        <v>0</v>
      </c>
      <c r="AK8073" s="72">
        <f t="shared" si="805"/>
        <v>0</v>
      </c>
      <c r="AL8073" s="72">
        <f t="shared" si="806"/>
        <v>0</v>
      </c>
      <c r="AQ8073" s="63">
        <f t="shared" si="808"/>
        <v>8073</v>
      </c>
      <c r="AR8073" s="72">
        <f t="shared" si="807"/>
        <v>0</v>
      </c>
    </row>
    <row r="8074" spans="35:44" x14ac:dyDescent="0.25">
      <c r="AI8074" s="72">
        <f t="shared" si="803"/>
        <v>0</v>
      </c>
      <c r="AJ8074" s="72">
        <f t="shared" si="804"/>
        <v>0</v>
      </c>
      <c r="AK8074" s="72">
        <f t="shared" si="805"/>
        <v>0</v>
      </c>
      <c r="AL8074" s="72">
        <f t="shared" si="806"/>
        <v>0</v>
      </c>
      <c r="AQ8074" s="63">
        <f t="shared" si="808"/>
        <v>8074</v>
      </c>
      <c r="AR8074" s="72">
        <f t="shared" si="807"/>
        <v>0</v>
      </c>
    </row>
    <row r="8075" spans="35:44" x14ac:dyDescent="0.25">
      <c r="AI8075" s="72">
        <f t="shared" si="803"/>
        <v>0</v>
      </c>
      <c r="AJ8075" s="72">
        <f t="shared" si="804"/>
        <v>0</v>
      </c>
      <c r="AK8075" s="72">
        <f t="shared" si="805"/>
        <v>0</v>
      </c>
      <c r="AL8075" s="72">
        <f t="shared" si="806"/>
        <v>0</v>
      </c>
      <c r="AQ8075" s="63">
        <f t="shared" si="808"/>
        <v>8075</v>
      </c>
      <c r="AR8075" s="72">
        <f t="shared" si="807"/>
        <v>0</v>
      </c>
    </row>
    <row r="8076" spans="35:44" x14ac:dyDescent="0.25">
      <c r="AI8076" s="72">
        <f t="shared" si="803"/>
        <v>0</v>
      </c>
      <c r="AJ8076" s="72">
        <f t="shared" si="804"/>
        <v>0</v>
      </c>
      <c r="AK8076" s="72">
        <f t="shared" si="805"/>
        <v>0</v>
      </c>
      <c r="AL8076" s="72">
        <f t="shared" si="806"/>
        <v>0</v>
      </c>
      <c r="AQ8076" s="63">
        <f t="shared" si="808"/>
        <v>8076</v>
      </c>
      <c r="AR8076" s="72">
        <f t="shared" si="807"/>
        <v>0</v>
      </c>
    </row>
    <row r="8077" spans="35:44" x14ac:dyDescent="0.25">
      <c r="AI8077" s="72">
        <f t="shared" si="803"/>
        <v>0</v>
      </c>
      <c r="AJ8077" s="72">
        <f t="shared" si="804"/>
        <v>0</v>
      </c>
      <c r="AK8077" s="72">
        <f t="shared" si="805"/>
        <v>0</v>
      </c>
      <c r="AL8077" s="72">
        <f t="shared" si="806"/>
        <v>0</v>
      </c>
      <c r="AQ8077" s="63">
        <f t="shared" si="808"/>
        <v>8077</v>
      </c>
      <c r="AR8077" s="72">
        <f t="shared" si="807"/>
        <v>0</v>
      </c>
    </row>
    <row r="8078" spans="35:44" x14ac:dyDescent="0.25">
      <c r="AI8078" s="72">
        <f t="shared" si="803"/>
        <v>0</v>
      </c>
      <c r="AJ8078" s="72">
        <f t="shared" si="804"/>
        <v>0</v>
      </c>
      <c r="AK8078" s="72">
        <f t="shared" si="805"/>
        <v>0</v>
      </c>
      <c r="AL8078" s="72">
        <f t="shared" si="806"/>
        <v>0</v>
      </c>
      <c r="AQ8078" s="63">
        <f t="shared" si="808"/>
        <v>8078</v>
      </c>
      <c r="AR8078" s="72">
        <f t="shared" si="807"/>
        <v>0</v>
      </c>
    </row>
    <row r="8079" spans="35:44" x14ac:dyDescent="0.25">
      <c r="AI8079" s="72">
        <f t="shared" si="803"/>
        <v>0</v>
      </c>
      <c r="AJ8079" s="72">
        <f t="shared" si="804"/>
        <v>0</v>
      </c>
      <c r="AK8079" s="72">
        <f t="shared" si="805"/>
        <v>0</v>
      </c>
      <c r="AL8079" s="72">
        <f t="shared" si="806"/>
        <v>0</v>
      </c>
      <c r="AQ8079" s="63">
        <f t="shared" si="808"/>
        <v>8079</v>
      </c>
      <c r="AR8079" s="72">
        <f t="shared" si="807"/>
        <v>0</v>
      </c>
    </row>
    <row r="8080" spans="35:44" x14ac:dyDescent="0.25">
      <c r="AI8080" s="72">
        <f t="shared" si="803"/>
        <v>0</v>
      </c>
      <c r="AJ8080" s="72">
        <f t="shared" si="804"/>
        <v>0</v>
      </c>
      <c r="AK8080" s="72">
        <f t="shared" si="805"/>
        <v>0</v>
      </c>
      <c r="AL8080" s="72">
        <f t="shared" si="806"/>
        <v>0</v>
      </c>
      <c r="AQ8080" s="63">
        <f t="shared" si="808"/>
        <v>8080</v>
      </c>
      <c r="AR8080" s="72">
        <f t="shared" si="807"/>
        <v>0</v>
      </c>
    </row>
    <row r="8081" spans="35:44" x14ac:dyDescent="0.25">
      <c r="AI8081" s="72">
        <f t="shared" si="803"/>
        <v>0</v>
      </c>
      <c r="AJ8081" s="72">
        <f t="shared" si="804"/>
        <v>0</v>
      </c>
      <c r="AK8081" s="72">
        <f t="shared" si="805"/>
        <v>0</v>
      </c>
      <c r="AL8081" s="72">
        <f t="shared" si="806"/>
        <v>0</v>
      </c>
      <c r="AQ8081" s="63">
        <f t="shared" si="808"/>
        <v>8081</v>
      </c>
      <c r="AR8081" s="72">
        <f t="shared" si="807"/>
        <v>0</v>
      </c>
    </row>
    <row r="8082" spans="35:44" x14ac:dyDescent="0.25">
      <c r="AI8082" s="72">
        <f t="shared" si="803"/>
        <v>0</v>
      </c>
      <c r="AJ8082" s="72">
        <f t="shared" si="804"/>
        <v>0</v>
      </c>
      <c r="AK8082" s="72">
        <f t="shared" si="805"/>
        <v>0</v>
      </c>
      <c r="AL8082" s="72">
        <f t="shared" si="806"/>
        <v>0</v>
      </c>
      <c r="AQ8082" s="63">
        <f t="shared" si="808"/>
        <v>8082</v>
      </c>
      <c r="AR8082" s="72">
        <f t="shared" si="807"/>
        <v>0</v>
      </c>
    </row>
    <row r="8083" spans="35:44" x14ac:dyDescent="0.25">
      <c r="AI8083" s="72">
        <f t="shared" si="803"/>
        <v>0</v>
      </c>
      <c r="AJ8083" s="72">
        <f t="shared" si="804"/>
        <v>0</v>
      </c>
      <c r="AK8083" s="72">
        <f t="shared" si="805"/>
        <v>0</v>
      </c>
      <c r="AL8083" s="72">
        <f t="shared" si="806"/>
        <v>0</v>
      </c>
      <c r="AQ8083" s="63">
        <f t="shared" si="808"/>
        <v>8083</v>
      </c>
      <c r="AR8083" s="72">
        <f t="shared" si="807"/>
        <v>0</v>
      </c>
    </row>
    <row r="8084" spans="35:44" x14ac:dyDescent="0.25">
      <c r="AI8084" s="72">
        <f t="shared" si="803"/>
        <v>0</v>
      </c>
      <c r="AJ8084" s="72">
        <f t="shared" si="804"/>
        <v>0</v>
      </c>
      <c r="AK8084" s="72">
        <f t="shared" si="805"/>
        <v>0</v>
      </c>
      <c r="AL8084" s="72">
        <f t="shared" si="806"/>
        <v>0</v>
      </c>
      <c r="AQ8084" s="63">
        <f t="shared" si="808"/>
        <v>8084</v>
      </c>
      <c r="AR8084" s="72">
        <f t="shared" si="807"/>
        <v>0</v>
      </c>
    </row>
    <row r="8085" spans="35:44" x14ac:dyDescent="0.25">
      <c r="AI8085" s="72">
        <f t="shared" si="803"/>
        <v>0</v>
      </c>
      <c r="AJ8085" s="72">
        <f t="shared" si="804"/>
        <v>0</v>
      </c>
      <c r="AK8085" s="72">
        <f t="shared" si="805"/>
        <v>0</v>
      </c>
      <c r="AL8085" s="72">
        <f t="shared" si="806"/>
        <v>0</v>
      </c>
      <c r="AQ8085" s="63">
        <f t="shared" si="808"/>
        <v>8085</v>
      </c>
      <c r="AR8085" s="72">
        <f t="shared" si="807"/>
        <v>0</v>
      </c>
    </row>
    <row r="8086" spans="35:44" x14ac:dyDescent="0.25">
      <c r="AI8086" s="72">
        <f t="shared" si="803"/>
        <v>0</v>
      </c>
      <c r="AJ8086" s="72">
        <f t="shared" si="804"/>
        <v>0</v>
      </c>
      <c r="AK8086" s="72">
        <f t="shared" si="805"/>
        <v>0</v>
      </c>
      <c r="AL8086" s="72">
        <f t="shared" si="806"/>
        <v>0</v>
      </c>
      <c r="AQ8086" s="63">
        <f t="shared" si="808"/>
        <v>8086</v>
      </c>
      <c r="AR8086" s="72">
        <f t="shared" si="807"/>
        <v>0</v>
      </c>
    </row>
    <row r="8087" spans="35:44" x14ac:dyDescent="0.25">
      <c r="AI8087" s="72">
        <f t="shared" si="803"/>
        <v>0</v>
      </c>
      <c r="AJ8087" s="72">
        <f t="shared" si="804"/>
        <v>0</v>
      </c>
      <c r="AK8087" s="72">
        <f t="shared" si="805"/>
        <v>0</v>
      </c>
      <c r="AL8087" s="72">
        <f t="shared" si="806"/>
        <v>0</v>
      </c>
      <c r="AQ8087" s="63">
        <f t="shared" si="808"/>
        <v>8087</v>
      </c>
      <c r="AR8087" s="72">
        <f t="shared" si="807"/>
        <v>0</v>
      </c>
    </row>
    <row r="8088" spans="35:44" x14ac:dyDescent="0.25">
      <c r="AI8088" s="72">
        <f t="shared" si="803"/>
        <v>0</v>
      </c>
      <c r="AJ8088" s="72">
        <f t="shared" si="804"/>
        <v>0</v>
      </c>
      <c r="AK8088" s="72">
        <f t="shared" si="805"/>
        <v>0</v>
      </c>
      <c r="AL8088" s="72">
        <f t="shared" si="806"/>
        <v>0</v>
      </c>
      <c r="AQ8088" s="63">
        <f t="shared" si="808"/>
        <v>8088</v>
      </c>
      <c r="AR8088" s="72">
        <f t="shared" si="807"/>
        <v>0</v>
      </c>
    </row>
    <row r="8089" spans="35:44" x14ac:dyDescent="0.25">
      <c r="AI8089" s="72">
        <f t="shared" si="803"/>
        <v>0</v>
      </c>
      <c r="AJ8089" s="72">
        <f t="shared" si="804"/>
        <v>0</v>
      </c>
      <c r="AK8089" s="72">
        <f t="shared" si="805"/>
        <v>0</v>
      </c>
      <c r="AL8089" s="72">
        <f t="shared" si="806"/>
        <v>0</v>
      </c>
      <c r="AQ8089" s="63">
        <f t="shared" si="808"/>
        <v>8089</v>
      </c>
      <c r="AR8089" s="72">
        <f t="shared" si="807"/>
        <v>0</v>
      </c>
    </row>
    <row r="8090" spans="35:44" x14ac:dyDescent="0.25">
      <c r="AI8090" s="72">
        <f t="shared" si="803"/>
        <v>0</v>
      </c>
      <c r="AJ8090" s="72">
        <f t="shared" si="804"/>
        <v>0</v>
      </c>
      <c r="AK8090" s="72">
        <f t="shared" si="805"/>
        <v>0</v>
      </c>
      <c r="AL8090" s="72">
        <f t="shared" si="806"/>
        <v>0</v>
      </c>
      <c r="AQ8090" s="63">
        <f t="shared" si="808"/>
        <v>8090</v>
      </c>
      <c r="AR8090" s="72">
        <f t="shared" si="807"/>
        <v>0</v>
      </c>
    </row>
    <row r="8091" spans="35:44" x14ac:dyDescent="0.25">
      <c r="AI8091" s="72">
        <f t="shared" si="803"/>
        <v>0</v>
      </c>
      <c r="AJ8091" s="72">
        <f t="shared" si="804"/>
        <v>0</v>
      </c>
      <c r="AK8091" s="72">
        <f t="shared" si="805"/>
        <v>0</v>
      </c>
      <c r="AL8091" s="72">
        <f t="shared" si="806"/>
        <v>0</v>
      </c>
      <c r="AQ8091" s="63">
        <f t="shared" si="808"/>
        <v>8091</v>
      </c>
      <c r="AR8091" s="72">
        <f t="shared" si="807"/>
        <v>0</v>
      </c>
    </row>
    <row r="8092" spans="35:44" x14ac:dyDescent="0.25">
      <c r="AI8092" s="72">
        <f t="shared" si="803"/>
        <v>0</v>
      </c>
      <c r="AJ8092" s="72">
        <f t="shared" si="804"/>
        <v>0</v>
      </c>
      <c r="AK8092" s="72">
        <f t="shared" si="805"/>
        <v>0</v>
      </c>
      <c r="AL8092" s="72">
        <f t="shared" si="806"/>
        <v>0</v>
      </c>
      <c r="AQ8092" s="63">
        <f t="shared" si="808"/>
        <v>8092</v>
      </c>
      <c r="AR8092" s="72">
        <f t="shared" si="807"/>
        <v>0</v>
      </c>
    </row>
    <row r="8093" spans="35:44" x14ac:dyDescent="0.25">
      <c r="AI8093" s="72">
        <f t="shared" si="803"/>
        <v>0</v>
      </c>
      <c r="AJ8093" s="72">
        <f t="shared" si="804"/>
        <v>0</v>
      </c>
      <c r="AK8093" s="72">
        <f t="shared" si="805"/>
        <v>0</v>
      </c>
      <c r="AL8093" s="72">
        <f t="shared" si="806"/>
        <v>0</v>
      </c>
      <c r="AQ8093" s="63">
        <f t="shared" si="808"/>
        <v>8093</v>
      </c>
      <c r="AR8093" s="72">
        <f t="shared" si="807"/>
        <v>0</v>
      </c>
    </row>
    <row r="8094" spans="35:44" x14ac:dyDescent="0.25">
      <c r="AI8094" s="72">
        <f t="shared" si="803"/>
        <v>0</v>
      </c>
      <c r="AJ8094" s="72">
        <f t="shared" si="804"/>
        <v>0</v>
      </c>
      <c r="AK8094" s="72">
        <f t="shared" si="805"/>
        <v>0</v>
      </c>
      <c r="AL8094" s="72">
        <f t="shared" si="806"/>
        <v>0</v>
      </c>
      <c r="AQ8094" s="63">
        <f t="shared" si="808"/>
        <v>8094</v>
      </c>
      <c r="AR8094" s="72">
        <f t="shared" si="807"/>
        <v>0</v>
      </c>
    </row>
    <row r="8095" spans="35:44" x14ac:dyDescent="0.25">
      <c r="AI8095" s="72">
        <f t="shared" ref="AI8095:AI8158" si="809">D8095*(C8095-C8094)*86400*$B$16</f>
        <v>0</v>
      </c>
      <c r="AJ8095" s="72">
        <f t="shared" ref="AJ8095:AJ8158" si="810">ROUNDUP((C8095-$C$1)/7,0)</f>
        <v>0</v>
      </c>
      <c r="AK8095" s="72">
        <f t="shared" ref="AK8095:AK8158" si="811">ROUNDUP((C8095-$C$1)/1,0)</f>
        <v>0</v>
      </c>
      <c r="AL8095" s="72">
        <f t="shared" ref="AL8095:AL8158" si="812">ROUNDUP((C8095-$C$1)*24,0)</f>
        <v>0</v>
      </c>
      <c r="AQ8095" s="63">
        <f t="shared" si="808"/>
        <v>8095</v>
      </c>
      <c r="AR8095" s="72">
        <f t="shared" si="807"/>
        <v>0</v>
      </c>
    </row>
    <row r="8096" spans="35:44" x14ac:dyDescent="0.25">
      <c r="AI8096" s="72">
        <f t="shared" si="809"/>
        <v>0</v>
      </c>
      <c r="AJ8096" s="72">
        <f t="shared" si="810"/>
        <v>0</v>
      </c>
      <c r="AK8096" s="72">
        <f t="shared" si="811"/>
        <v>0</v>
      </c>
      <c r="AL8096" s="72">
        <f t="shared" si="812"/>
        <v>0</v>
      </c>
      <c r="AQ8096" s="63">
        <f t="shared" si="808"/>
        <v>8096</v>
      </c>
      <c r="AR8096" s="72">
        <f t="shared" si="807"/>
        <v>0</v>
      </c>
    </row>
    <row r="8097" spans="35:44" x14ac:dyDescent="0.25">
      <c r="AI8097" s="72">
        <f t="shared" si="809"/>
        <v>0</v>
      </c>
      <c r="AJ8097" s="72">
        <f t="shared" si="810"/>
        <v>0</v>
      </c>
      <c r="AK8097" s="72">
        <f t="shared" si="811"/>
        <v>0</v>
      </c>
      <c r="AL8097" s="72">
        <f t="shared" si="812"/>
        <v>0</v>
      </c>
      <c r="AQ8097" s="63">
        <f t="shared" si="808"/>
        <v>8097</v>
      </c>
      <c r="AR8097" s="72">
        <f t="shared" si="807"/>
        <v>0</v>
      </c>
    </row>
    <row r="8098" spans="35:44" x14ac:dyDescent="0.25">
      <c r="AI8098" s="72">
        <f t="shared" si="809"/>
        <v>0</v>
      </c>
      <c r="AJ8098" s="72">
        <f t="shared" si="810"/>
        <v>0</v>
      </c>
      <c r="AK8098" s="72">
        <f t="shared" si="811"/>
        <v>0</v>
      </c>
      <c r="AL8098" s="72">
        <f t="shared" si="812"/>
        <v>0</v>
      </c>
      <c r="AQ8098" s="63">
        <f t="shared" si="808"/>
        <v>8098</v>
      </c>
      <c r="AR8098" s="72">
        <f t="shared" si="807"/>
        <v>0</v>
      </c>
    </row>
    <row r="8099" spans="35:44" x14ac:dyDescent="0.25">
      <c r="AI8099" s="72">
        <f t="shared" si="809"/>
        <v>0</v>
      </c>
      <c r="AJ8099" s="72">
        <f t="shared" si="810"/>
        <v>0</v>
      </c>
      <c r="AK8099" s="72">
        <f t="shared" si="811"/>
        <v>0</v>
      </c>
      <c r="AL8099" s="72">
        <f t="shared" si="812"/>
        <v>0</v>
      </c>
      <c r="AQ8099" s="63">
        <f t="shared" si="808"/>
        <v>8099</v>
      </c>
      <c r="AR8099" s="72">
        <f t="shared" si="807"/>
        <v>0</v>
      </c>
    </row>
    <row r="8100" spans="35:44" x14ac:dyDescent="0.25">
      <c r="AI8100" s="72">
        <f t="shared" si="809"/>
        <v>0</v>
      </c>
      <c r="AJ8100" s="72">
        <f t="shared" si="810"/>
        <v>0</v>
      </c>
      <c r="AK8100" s="72">
        <f t="shared" si="811"/>
        <v>0</v>
      </c>
      <c r="AL8100" s="72">
        <f t="shared" si="812"/>
        <v>0</v>
      </c>
      <c r="AQ8100" s="63">
        <f t="shared" si="808"/>
        <v>8100</v>
      </c>
      <c r="AR8100" s="72">
        <f t="shared" si="807"/>
        <v>0</v>
      </c>
    </row>
    <row r="8101" spans="35:44" x14ac:dyDescent="0.25">
      <c r="AI8101" s="72">
        <f t="shared" si="809"/>
        <v>0</v>
      </c>
      <c r="AJ8101" s="72">
        <f t="shared" si="810"/>
        <v>0</v>
      </c>
      <c r="AK8101" s="72">
        <f t="shared" si="811"/>
        <v>0</v>
      </c>
      <c r="AL8101" s="72">
        <f t="shared" si="812"/>
        <v>0</v>
      </c>
      <c r="AQ8101" s="63">
        <f t="shared" si="808"/>
        <v>8101</v>
      </c>
      <c r="AR8101" s="72">
        <f t="shared" si="807"/>
        <v>0</v>
      </c>
    </row>
    <row r="8102" spans="35:44" x14ac:dyDescent="0.25">
      <c r="AI8102" s="72">
        <f t="shared" si="809"/>
        <v>0</v>
      </c>
      <c r="AJ8102" s="72">
        <f t="shared" si="810"/>
        <v>0</v>
      </c>
      <c r="AK8102" s="72">
        <f t="shared" si="811"/>
        <v>0</v>
      </c>
      <c r="AL8102" s="72">
        <f t="shared" si="812"/>
        <v>0</v>
      </c>
      <c r="AQ8102" s="63">
        <f t="shared" si="808"/>
        <v>8102</v>
      </c>
      <c r="AR8102" s="72">
        <f t="shared" si="807"/>
        <v>0</v>
      </c>
    </row>
    <row r="8103" spans="35:44" x14ac:dyDescent="0.25">
      <c r="AI8103" s="72">
        <f t="shared" si="809"/>
        <v>0</v>
      </c>
      <c r="AJ8103" s="72">
        <f t="shared" si="810"/>
        <v>0</v>
      </c>
      <c r="AK8103" s="72">
        <f t="shared" si="811"/>
        <v>0</v>
      </c>
      <c r="AL8103" s="72">
        <f t="shared" si="812"/>
        <v>0</v>
      </c>
      <c r="AQ8103" s="63">
        <f t="shared" si="808"/>
        <v>8103</v>
      </c>
      <c r="AR8103" s="72">
        <f t="shared" si="807"/>
        <v>0</v>
      </c>
    </row>
    <row r="8104" spans="35:44" x14ac:dyDescent="0.25">
      <c r="AI8104" s="72">
        <f t="shared" si="809"/>
        <v>0</v>
      </c>
      <c r="AJ8104" s="72">
        <f t="shared" si="810"/>
        <v>0</v>
      </c>
      <c r="AK8104" s="72">
        <f t="shared" si="811"/>
        <v>0</v>
      </c>
      <c r="AL8104" s="72">
        <f t="shared" si="812"/>
        <v>0</v>
      </c>
      <c r="AQ8104" s="63">
        <f t="shared" si="808"/>
        <v>8104</v>
      </c>
      <c r="AR8104" s="72">
        <f t="shared" si="807"/>
        <v>0</v>
      </c>
    </row>
    <row r="8105" spans="35:44" x14ac:dyDescent="0.25">
      <c r="AI8105" s="72">
        <f t="shared" si="809"/>
        <v>0</v>
      </c>
      <c r="AJ8105" s="72">
        <f t="shared" si="810"/>
        <v>0</v>
      </c>
      <c r="AK8105" s="72">
        <f t="shared" si="811"/>
        <v>0</v>
      </c>
      <c r="AL8105" s="72">
        <f t="shared" si="812"/>
        <v>0</v>
      </c>
      <c r="AQ8105" s="63">
        <f t="shared" si="808"/>
        <v>8105</v>
      </c>
      <c r="AR8105" s="72">
        <f t="shared" si="807"/>
        <v>0</v>
      </c>
    </row>
    <row r="8106" spans="35:44" x14ac:dyDescent="0.25">
      <c r="AI8106" s="72">
        <f t="shared" si="809"/>
        <v>0</v>
      </c>
      <c r="AJ8106" s="72">
        <f t="shared" si="810"/>
        <v>0</v>
      </c>
      <c r="AK8106" s="72">
        <f t="shared" si="811"/>
        <v>0</v>
      </c>
      <c r="AL8106" s="72">
        <f t="shared" si="812"/>
        <v>0</v>
      </c>
      <c r="AQ8106" s="63">
        <f t="shared" si="808"/>
        <v>8106</v>
      </c>
      <c r="AR8106" s="72">
        <f t="shared" si="807"/>
        <v>0</v>
      </c>
    </row>
    <row r="8107" spans="35:44" x14ac:dyDescent="0.25">
      <c r="AI8107" s="72">
        <f t="shared" si="809"/>
        <v>0</v>
      </c>
      <c r="AJ8107" s="72">
        <f t="shared" si="810"/>
        <v>0</v>
      </c>
      <c r="AK8107" s="72">
        <f t="shared" si="811"/>
        <v>0</v>
      </c>
      <c r="AL8107" s="72">
        <f t="shared" si="812"/>
        <v>0</v>
      </c>
      <c r="AQ8107" s="63">
        <f t="shared" si="808"/>
        <v>8107</v>
      </c>
      <c r="AR8107" s="72">
        <f t="shared" si="807"/>
        <v>0</v>
      </c>
    </row>
    <row r="8108" spans="35:44" x14ac:dyDescent="0.25">
      <c r="AI8108" s="72">
        <f t="shared" si="809"/>
        <v>0</v>
      </c>
      <c r="AJ8108" s="72">
        <f t="shared" si="810"/>
        <v>0</v>
      </c>
      <c r="AK8108" s="72">
        <f t="shared" si="811"/>
        <v>0</v>
      </c>
      <c r="AL8108" s="72">
        <f t="shared" si="812"/>
        <v>0</v>
      </c>
      <c r="AQ8108" s="63">
        <f t="shared" si="808"/>
        <v>8108</v>
      </c>
      <c r="AR8108" s="72">
        <f t="shared" si="807"/>
        <v>0</v>
      </c>
    </row>
    <row r="8109" spans="35:44" x14ac:dyDescent="0.25">
      <c r="AI8109" s="72">
        <f t="shared" si="809"/>
        <v>0</v>
      </c>
      <c r="AJ8109" s="72">
        <f t="shared" si="810"/>
        <v>0</v>
      </c>
      <c r="AK8109" s="72">
        <f t="shared" si="811"/>
        <v>0</v>
      </c>
      <c r="AL8109" s="72">
        <f t="shared" si="812"/>
        <v>0</v>
      </c>
      <c r="AQ8109" s="63">
        <f t="shared" si="808"/>
        <v>8109</v>
      </c>
      <c r="AR8109" s="72">
        <f t="shared" si="807"/>
        <v>0</v>
      </c>
    </row>
    <row r="8110" spans="35:44" x14ac:dyDescent="0.25">
      <c r="AI8110" s="72">
        <f t="shared" si="809"/>
        <v>0</v>
      </c>
      <c r="AJ8110" s="72">
        <f t="shared" si="810"/>
        <v>0</v>
      </c>
      <c r="AK8110" s="72">
        <f t="shared" si="811"/>
        <v>0</v>
      </c>
      <c r="AL8110" s="72">
        <f t="shared" si="812"/>
        <v>0</v>
      </c>
      <c r="AQ8110" s="63">
        <f t="shared" si="808"/>
        <v>8110</v>
      </c>
      <c r="AR8110" s="72">
        <f t="shared" si="807"/>
        <v>0</v>
      </c>
    </row>
    <row r="8111" spans="35:44" x14ac:dyDescent="0.25">
      <c r="AI8111" s="72">
        <f t="shared" si="809"/>
        <v>0</v>
      </c>
      <c r="AJ8111" s="72">
        <f t="shared" si="810"/>
        <v>0</v>
      </c>
      <c r="AK8111" s="72">
        <f t="shared" si="811"/>
        <v>0</v>
      </c>
      <c r="AL8111" s="72">
        <f t="shared" si="812"/>
        <v>0</v>
      </c>
      <c r="AQ8111" s="63">
        <f t="shared" si="808"/>
        <v>8111</v>
      </c>
      <c r="AR8111" s="72">
        <f t="shared" si="807"/>
        <v>0</v>
      </c>
    </row>
    <row r="8112" spans="35:44" x14ac:dyDescent="0.25">
      <c r="AI8112" s="72">
        <f t="shared" si="809"/>
        <v>0</v>
      </c>
      <c r="AJ8112" s="72">
        <f t="shared" si="810"/>
        <v>0</v>
      </c>
      <c r="AK8112" s="72">
        <f t="shared" si="811"/>
        <v>0</v>
      </c>
      <c r="AL8112" s="72">
        <f t="shared" si="812"/>
        <v>0</v>
      </c>
      <c r="AQ8112" s="63">
        <f t="shared" si="808"/>
        <v>8112</v>
      </c>
      <c r="AR8112" s="72">
        <f t="shared" si="807"/>
        <v>0</v>
      </c>
    </row>
    <row r="8113" spans="35:44" x14ac:dyDescent="0.25">
      <c r="AI8113" s="72">
        <f t="shared" si="809"/>
        <v>0</v>
      </c>
      <c r="AJ8113" s="72">
        <f t="shared" si="810"/>
        <v>0</v>
      </c>
      <c r="AK8113" s="72">
        <f t="shared" si="811"/>
        <v>0</v>
      </c>
      <c r="AL8113" s="72">
        <f t="shared" si="812"/>
        <v>0</v>
      </c>
      <c r="AQ8113" s="63">
        <f t="shared" si="808"/>
        <v>8113</v>
      </c>
      <c r="AR8113" s="72">
        <f t="shared" si="807"/>
        <v>0</v>
      </c>
    </row>
    <row r="8114" spans="35:44" x14ac:dyDescent="0.25">
      <c r="AI8114" s="72">
        <f t="shared" si="809"/>
        <v>0</v>
      </c>
      <c r="AJ8114" s="72">
        <f t="shared" si="810"/>
        <v>0</v>
      </c>
      <c r="AK8114" s="72">
        <f t="shared" si="811"/>
        <v>0</v>
      </c>
      <c r="AL8114" s="72">
        <f t="shared" si="812"/>
        <v>0</v>
      </c>
      <c r="AQ8114" s="63">
        <f t="shared" si="808"/>
        <v>8114</v>
      </c>
      <c r="AR8114" s="72">
        <f t="shared" si="807"/>
        <v>0</v>
      </c>
    </row>
    <row r="8115" spans="35:44" x14ac:dyDescent="0.25">
      <c r="AI8115" s="72">
        <f t="shared" si="809"/>
        <v>0</v>
      </c>
      <c r="AJ8115" s="72">
        <f t="shared" si="810"/>
        <v>0</v>
      </c>
      <c r="AK8115" s="72">
        <f t="shared" si="811"/>
        <v>0</v>
      </c>
      <c r="AL8115" s="72">
        <f t="shared" si="812"/>
        <v>0</v>
      </c>
      <c r="AQ8115" s="63">
        <f t="shared" si="808"/>
        <v>8115</v>
      </c>
      <c r="AR8115" s="72">
        <f t="shared" si="807"/>
        <v>0</v>
      </c>
    </row>
    <row r="8116" spans="35:44" x14ac:dyDescent="0.25">
      <c r="AI8116" s="72">
        <f t="shared" si="809"/>
        <v>0</v>
      </c>
      <c r="AJ8116" s="72">
        <f t="shared" si="810"/>
        <v>0</v>
      </c>
      <c r="AK8116" s="72">
        <f t="shared" si="811"/>
        <v>0</v>
      </c>
      <c r="AL8116" s="72">
        <f t="shared" si="812"/>
        <v>0</v>
      </c>
      <c r="AQ8116" s="63">
        <f t="shared" si="808"/>
        <v>8116</v>
      </c>
      <c r="AR8116" s="72">
        <f t="shared" si="807"/>
        <v>0</v>
      </c>
    </row>
    <row r="8117" spans="35:44" x14ac:dyDescent="0.25">
      <c r="AI8117" s="72">
        <f t="shared" si="809"/>
        <v>0</v>
      </c>
      <c r="AJ8117" s="72">
        <f t="shared" si="810"/>
        <v>0</v>
      </c>
      <c r="AK8117" s="72">
        <f t="shared" si="811"/>
        <v>0</v>
      </c>
      <c r="AL8117" s="72">
        <f t="shared" si="812"/>
        <v>0</v>
      </c>
      <c r="AQ8117" s="63">
        <f t="shared" si="808"/>
        <v>8117</v>
      </c>
      <c r="AR8117" s="72">
        <f t="shared" si="807"/>
        <v>0</v>
      </c>
    </row>
    <row r="8118" spans="35:44" x14ac:dyDescent="0.25">
      <c r="AI8118" s="72">
        <f t="shared" si="809"/>
        <v>0</v>
      </c>
      <c r="AJ8118" s="72">
        <f t="shared" si="810"/>
        <v>0</v>
      </c>
      <c r="AK8118" s="72">
        <f t="shared" si="811"/>
        <v>0</v>
      </c>
      <c r="AL8118" s="72">
        <f t="shared" si="812"/>
        <v>0</v>
      </c>
      <c r="AQ8118" s="63">
        <f t="shared" si="808"/>
        <v>8118</v>
      </c>
      <c r="AR8118" s="72">
        <f t="shared" si="807"/>
        <v>0</v>
      </c>
    </row>
    <row r="8119" spans="35:44" x14ac:dyDescent="0.25">
      <c r="AI8119" s="72">
        <f t="shared" si="809"/>
        <v>0</v>
      </c>
      <c r="AJ8119" s="72">
        <f t="shared" si="810"/>
        <v>0</v>
      </c>
      <c r="AK8119" s="72">
        <f t="shared" si="811"/>
        <v>0</v>
      </c>
      <c r="AL8119" s="72">
        <f t="shared" si="812"/>
        <v>0</v>
      </c>
      <c r="AQ8119" s="63">
        <f t="shared" si="808"/>
        <v>8119</v>
      </c>
      <c r="AR8119" s="72">
        <f t="shared" si="807"/>
        <v>0</v>
      </c>
    </row>
    <row r="8120" spans="35:44" x14ac:dyDescent="0.25">
      <c r="AI8120" s="72">
        <f t="shared" si="809"/>
        <v>0</v>
      </c>
      <c r="AJ8120" s="72">
        <f t="shared" si="810"/>
        <v>0</v>
      </c>
      <c r="AK8120" s="72">
        <f t="shared" si="811"/>
        <v>0</v>
      </c>
      <c r="AL8120" s="72">
        <f t="shared" si="812"/>
        <v>0</v>
      </c>
      <c r="AQ8120" s="63">
        <f t="shared" si="808"/>
        <v>8120</v>
      </c>
      <c r="AR8120" s="72">
        <f t="shared" si="807"/>
        <v>0</v>
      </c>
    </row>
    <row r="8121" spans="35:44" x14ac:dyDescent="0.25">
      <c r="AI8121" s="72">
        <f t="shared" si="809"/>
        <v>0</v>
      </c>
      <c r="AJ8121" s="72">
        <f t="shared" si="810"/>
        <v>0</v>
      </c>
      <c r="AK8121" s="72">
        <f t="shared" si="811"/>
        <v>0</v>
      </c>
      <c r="AL8121" s="72">
        <f t="shared" si="812"/>
        <v>0</v>
      </c>
      <c r="AQ8121" s="63">
        <f t="shared" si="808"/>
        <v>8121</v>
      </c>
      <c r="AR8121" s="72">
        <f t="shared" si="807"/>
        <v>0</v>
      </c>
    </row>
    <row r="8122" spans="35:44" x14ac:dyDescent="0.25">
      <c r="AI8122" s="72">
        <f t="shared" si="809"/>
        <v>0</v>
      </c>
      <c r="AJ8122" s="72">
        <f t="shared" si="810"/>
        <v>0</v>
      </c>
      <c r="AK8122" s="72">
        <f t="shared" si="811"/>
        <v>0</v>
      </c>
      <c r="AL8122" s="72">
        <f t="shared" si="812"/>
        <v>0</v>
      </c>
      <c r="AQ8122" s="63">
        <f t="shared" si="808"/>
        <v>8122</v>
      </c>
      <c r="AR8122" s="72">
        <f t="shared" si="807"/>
        <v>0</v>
      </c>
    </row>
    <row r="8123" spans="35:44" x14ac:dyDescent="0.25">
      <c r="AI8123" s="72">
        <f t="shared" si="809"/>
        <v>0</v>
      </c>
      <c r="AJ8123" s="72">
        <f t="shared" si="810"/>
        <v>0</v>
      </c>
      <c r="AK8123" s="72">
        <f t="shared" si="811"/>
        <v>0</v>
      </c>
      <c r="AL8123" s="72">
        <f t="shared" si="812"/>
        <v>0</v>
      </c>
      <c r="AQ8123" s="63">
        <f t="shared" si="808"/>
        <v>8123</v>
      </c>
      <c r="AR8123" s="72">
        <f t="shared" si="807"/>
        <v>0</v>
      </c>
    </row>
    <row r="8124" spans="35:44" x14ac:dyDescent="0.25">
      <c r="AI8124" s="72">
        <f t="shared" si="809"/>
        <v>0</v>
      </c>
      <c r="AJ8124" s="72">
        <f t="shared" si="810"/>
        <v>0</v>
      </c>
      <c r="AK8124" s="72">
        <f t="shared" si="811"/>
        <v>0</v>
      </c>
      <c r="AL8124" s="72">
        <f t="shared" si="812"/>
        <v>0</v>
      </c>
      <c r="AQ8124" s="63">
        <f t="shared" si="808"/>
        <v>8124</v>
      </c>
      <c r="AR8124" s="72">
        <f t="shared" si="807"/>
        <v>0</v>
      </c>
    </row>
    <row r="8125" spans="35:44" x14ac:dyDescent="0.25">
      <c r="AI8125" s="72">
        <f t="shared" si="809"/>
        <v>0</v>
      </c>
      <c r="AJ8125" s="72">
        <f t="shared" si="810"/>
        <v>0</v>
      </c>
      <c r="AK8125" s="72">
        <f t="shared" si="811"/>
        <v>0</v>
      </c>
      <c r="AL8125" s="72">
        <f t="shared" si="812"/>
        <v>0</v>
      </c>
      <c r="AQ8125" s="63">
        <f t="shared" si="808"/>
        <v>8125</v>
      </c>
      <c r="AR8125" s="72">
        <f t="shared" si="807"/>
        <v>0</v>
      </c>
    </row>
    <row r="8126" spans="35:44" x14ac:dyDescent="0.25">
      <c r="AI8126" s="72">
        <f t="shared" si="809"/>
        <v>0</v>
      </c>
      <c r="AJ8126" s="72">
        <f t="shared" si="810"/>
        <v>0</v>
      </c>
      <c r="AK8126" s="72">
        <f t="shared" si="811"/>
        <v>0</v>
      </c>
      <c r="AL8126" s="72">
        <f t="shared" si="812"/>
        <v>0</v>
      </c>
      <c r="AQ8126" s="63">
        <f t="shared" si="808"/>
        <v>8126</v>
      </c>
      <c r="AR8126" s="72">
        <f t="shared" si="807"/>
        <v>0</v>
      </c>
    </row>
    <row r="8127" spans="35:44" x14ac:dyDescent="0.25">
      <c r="AI8127" s="72">
        <f t="shared" si="809"/>
        <v>0</v>
      </c>
      <c r="AJ8127" s="72">
        <f t="shared" si="810"/>
        <v>0</v>
      </c>
      <c r="AK8127" s="72">
        <f t="shared" si="811"/>
        <v>0</v>
      </c>
      <c r="AL8127" s="72">
        <f t="shared" si="812"/>
        <v>0</v>
      </c>
      <c r="AQ8127" s="63">
        <f t="shared" si="808"/>
        <v>8127</v>
      </c>
      <c r="AR8127" s="72">
        <f t="shared" si="807"/>
        <v>0</v>
      </c>
    </row>
    <row r="8128" spans="35:44" x14ac:dyDescent="0.25">
      <c r="AI8128" s="72">
        <f t="shared" si="809"/>
        <v>0</v>
      </c>
      <c r="AJ8128" s="72">
        <f t="shared" si="810"/>
        <v>0</v>
      </c>
      <c r="AK8128" s="72">
        <f t="shared" si="811"/>
        <v>0</v>
      </c>
      <c r="AL8128" s="72">
        <f t="shared" si="812"/>
        <v>0</v>
      </c>
      <c r="AQ8128" s="63">
        <f t="shared" si="808"/>
        <v>8128</v>
      </c>
      <c r="AR8128" s="72">
        <f t="shared" si="807"/>
        <v>0</v>
      </c>
    </row>
    <row r="8129" spans="35:44" x14ac:dyDescent="0.25">
      <c r="AI8129" s="72">
        <f t="shared" si="809"/>
        <v>0</v>
      </c>
      <c r="AJ8129" s="72">
        <f t="shared" si="810"/>
        <v>0</v>
      </c>
      <c r="AK8129" s="72">
        <f t="shared" si="811"/>
        <v>0</v>
      </c>
      <c r="AL8129" s="72">
        <f t="shared" si="812"/>
        <v>0</v>
      </c>
      <c r="AQ8129" s="63">
        <f t="shared" si="808"/>
        <v>8129</v>
      </c>
      <c r="AR8129" s="72">
        <f t="shared" ref="AR8129:AR8192" si="813">SUMIFS(AI:AI,AL:AL,AQ8129)</f>
        <v>0</v>
      </c>
    </row>
    <row r="8130" spans="35:44" x14ac:dyDescent="0.25">
      <c r="AI8130" s="72">
        <f t="shared" si="809"/>
        <v>0</v>
      </c>
      <c r="AJ8130" s="72">
        <f t="shared" si="810"/>
        <v>0</v>
      </c>
      <c r="AK8130" s="72">
        <f t="shared" si="811"/>
        <v>0</v>
      </c>
      <c r="AL8130" s="72">
        <f t="shared" si="812"/>
        <v>0</v>
      </c>
      <c r="AQ8130" s="63">
        <f t="shared" si="808"/>
        <v>8130</v>
      </c>
      <c r="AR8130" s="72">
        <f t="shared" si="813"/>
        <v>0</v>
      </c>
    </row>
    <row r="8131" spans="35:44" x14ac:dyDescent="0.25">
      <c r="AI8131" s="72">
        <f t="shared" si="809"/>
        <v>0</v>
      </c>
      <c r="AJ8131" s="72">
        <f t="shared" si="810"/>
        <v>0</v>
      </c>
      <c r="AK8131" s="72">
        <f t="shared" si="811"/>
        <v>0</v>
      </c>
      <c r="AL8131" s="72">
        <f t="shared" si="812"/>
        <v>0</v>
      </c>
      <c r="AQ8131" s="63">
        <f t="shared" ref="AQ8131:AQ8194" si="814">1+AQ8130</f>
        <v>8131</v>
      </c>
      <c r="AR8131" s="72">
        <f t="shared" si="813"/>
        <v>0</v>
      </c>
    </row>
    <row r="8132" spans="35:44" x14ac:dyDescent="0.25">
      <c r="AI8132" s="72">
        <f t="shared" si="809"/>
        <v>0</v>
      </c>
      <c r="AJ8132" s="72">
        <f t="shared" si="810"/>
        <v>0</v>
      </c>
      <c r="AK8132" s="72">
        <f t="shared" si="811"/>
        <v>0</v>
      </c>
      <c r="AL8132" s="72">
        <f t="shared" si="812"/>
        <v>0</v>
      </c>
      <c r="AQ8132" s="63">
        <f t="shared" si="814"/>
        <v>8132</v>
      </c>
      <c r="AR8132" s="72">
        <f t="shared" si="813"/>
        <v>0</v>
      </c>
    </row>
    <row r="8133" spans="35:44" x14ac:dyDescent="0.25">
      <c r="AI8133" s="72">
        <f t="shared" si="809"/>
        <v>0</v>
      </c>
      <c r="AJ8133" s="72">
        <f t="shared" si="810"/>
        <v>0</v>
      </c>
      <c r="AK8133" s="72">
        <f t="shared" si="811"/>
        <v>0</v>
      </c>
      <c r="AL8133" s="72">
        <f t="shared" si="812"/>
        <v>0</v>
      </c>
      <c r="AQ8133" s="63">
        <f t="shared" si="814"/>
        <v>8133</v>
      </c>
      <c r="AR8133" s="72">
        <f t="shared" si="813"/>
        <v>0</v>
      </c>
    </row>
    <row r="8134" spans="35:44" x14ac:dyDescent="0.25">
      <c r="AI8134" s="72">
        <f t="shared" si="809"/>
        <v>0</v>
      </c>
      <c r="AJ8134" s="72">
        <f t="shared" si="810"/>
        <v>0</v>
      </c>
      <c r="AK8134" s="72">
        <f t="shared" si="811"/>
        <v>0</v>
      </c>
      <c r="AL8134" s="72">
        <f t="shared" si="812"/>
        <v>0</v>
      </c>
      <c r="AQ8134" s="63">
        <f t="shared" si="814"/>
        <v>8134</v>
      </c>
      <c r="AR8134" s="72">
        <f t="shared" si="813"/>
        <v>0</v>
      </c>
    </row>
    <row r="8135" spans="35:44" x14ac:dyDescent="0.25">
      <c r="AI8135" s="72">
        <f t="shared" si="809"/>
        <v>0</v>
      </c>
      <c r="AJ8135" s="72">
        <f t="shared" si="810"/>
        <v>0</v>
      </c>
      <c r="AK8135" s="72">
        <f t="shared" si="811"/>
        <v>0</v>
      </c>
      <c r="AL8135" s="72">
        <f t="shared" si="812"/>
        <v>0</v>
      </c>
      <c r="AQ8135" s="63">
        <f t="shared" si="814"/>
        <v>8135</v>
      </c>
      <c r="AR8135" s="72">
        <f t="shared" si="813"/>
        <v>0</v>
      </c>
    </row>
    <row r="8136" spans="35:44" x14ac:dyDescent="0.25">
      <c r="AI8136" s="72">
        <f t="shared" si="809"/>
        <v>0</v>
      </c>
      <c r="AJ8136" s="72">
        <f t="shared" si="810"/>
        <v>0</v>
      </c>
      <c r="AK8136" s="72">
        <f t="shared" si="811"/>
        <v>0</v>
      </c>
      <c r="AL8136" s="72">
        <f t="shared" si="812"/>
        <v>0</v>
      </c>
      <c r="AQ8136" s="63">
        <f t="shared" si="814"/>
        <v>8136</v>
      </c>
      <c r="AR8136" s="72">
        <f t="shared" si="813"/>
        <v>0</v>
      </c>
    </row>
    <row r="8137" spans="35:44" x14ac:dyDescent="0.25">
      <c r="AI8137" s="72">
        <f t="shared" si="809"/>
        <v>0</v>
      </c>
      <c r="AJ8137" s="72">
        <f t="shared" si="810"/>
        <v>0</v>
      </c>
      <c r="AK8137" s="72">
        <f t="shared" si="811"/>
        <v>0</v>
      </c>
      <c r="AL8137" s="72">
        <f t="shared" si="812"/>
        <v>0</v>
      </c>
      <c r="AQ8137" s="63">
        <f t="shared" si="814"/>
        <v>8137</v>
      </c>
      <c r="AR8137" s="72">
        <f t="shared" si="813"/>
        <v>0</v>
      </c>
    </row>
    <row r="8138" spans="35:44" x14ac:dyDescent="0.25">
      <c r="AI8138" s="72">
        <f t="shared" si="809"/>
        <v>0</v>
      </c>
      <c r="AJ8138" s="72">
        <f t="shared" si="810"/>
        <v>0</v>
      </c>
      <c r="AK8138" s="72">
        <f t="shared" si="811"/>
        <v>0</v>
      </c>
      <c r="AL8138" s="72">
        <f t="shared" si="812"/>
        <v>0</v>
      </c>
      <c r="AQ8138" s="63">
        <f t="shared" si="814"/>
        <v>8138</v>
      </c>
      <c r="AR8138" s="72">
        <f t="shared" si="813"/>
        <v>0</v>
      </c>
    </row>
    <row r="8139" spans="35:44" x14ac:dyDescent="0.25">
      <c r="AI8139" s="72">
        <f t="shared" si="809"/>
        <v>0</v>
      </c>
      <c r="AJ8139" s="72">
        <f t="shared" si="810"/>
        <v>0</v>
      </c>
      <c r="AK8139" s="72">
        <f t="shared" si="811"/>
        <v>0</v>
      </c>
      <c r="AL8139" s="72">
        <f t="shared" si="812"/>
        <v>0</v>
      </c>
      <c r="AQ8139" s="63">
        <f t="shared" si="814"/>
        <v>8139</v>
      </c>
      <c r="AR8139" s="72">
        <f t="shared" si="813"/>
        <v>0</v>
      </c>
    </row>
    <row r="8140" spans="35:44" x14ac:dyDescent="0.25">
      <c r="AI8140" s="72">
        <f t="shared" si="809"/>
        <v>0</v>
      </c>
      <c r="AJ8140" s="72">
        <f t="shared" si="810"/>
        <v>0</v>
      </c>
      <c r="AK8140" s="72">
        <f t="shared" si="811"/>
        <v>0</v>
      </c>
      <c r="AL8140" s="72">
        <f t="shared" si="812"/>
        <v>0</v>
      </c>
      <c r="AQ8140" s="63">
        <f t="shared" si="814"/>
        <v>8140</v>
      </c>
      <c r="AR8140" s="72">
        <f t="shared" si="813"/>
        <v>0</v>
      </c>
    </row>
    <row r="8141" spans="35:44" x14ac:dyDescent="0.25">
      <c r="AI8141" s="72">
        <f t="shared" si="809"/>
        <v>0</v>
      </c>
      <c r="AJ8141" s="72">
        <f t="shared" si="810"/>
        <v>0</v>
      </c>
      <c r="AK8141" s="72">
        <f t="shared" si="811"/>
        <v>0</v>
      </c>
      <c r="AL8141" s="72">
        <f t="shared" si="812"/>
        <v>0</v>
      </c>
      <c r="AQ8141" s="63">
        <f t="shared" si="814"/>
        <v>8141</v>
      </c>
      <c r="AR8141" s="72">
        <f t="shared" si="813"/>
        <v>0</v>
      </c>
    </row>
    <row r="8142" spans="35:44" x14ac:dyDescent="0.25">
      <c r="AI8142" s="72">
        <f t="shared" si="809"/>
        <v>0</v>
      </c>
      <c r="AJ8142" s="72">
        <f t="shared" si="810"/>
        <v>0</v>
      </c>
      <c r="AK8142" s="72">
        <f t="shared" si="811"/>
        <v>0</v>
      </c>
      <c r="AL8142" s="72">
        <f t="shared" si="812"/>
        <v>0</v>
      </c>
      <c r="AQ8142" s="63">
        <f t="shared" si="814"/>
        <v>8142</v>
      </c>
      <c r="AR8142" s="72">
        <f t="shared" si="813"/>
        <v>0</v>
      </c>
    </row>
    <row r="8143" spans="35:44" x14ac:dyDescent="0.25">
      <c r="AI8143" s="72">
        <f t="shared" si="809"/>
        <v>0</v>
      </c>
      <c r="AJ8143" s="72">
        <f t="shared" si="810"/>
        <v>0</v>
      </c>
      <c r="AK8143" s="72">
        <f t="shared" si="811"/>
        <v>0</v>
      </c>
      <c r="AL8143" s="72">
        <f t="shared" si="812"/>
        <v>0</v>
      </c>
      <c r="AQ8143" s="63">
        <f t="shared" si="814"/>
        <v>8143</v>
      </c>
      <c r="AR8143" s="72">
        <f t="shared" si="813"/>
        <v>0</v>
      </c>
    </row>
    <row r="8144" spans="35:44" x14ac:dyDescent="0.25">
      <c r="AI8144" s="72">
        <f t="shared" si="809"/>
        <v>0</v>
      </c>
      <c r="AJ8144" s="72">
        <f t="shared" si="810"/>
        <v>0</v>
      </c>
      <c r="AK8144" s="72">
        <f t="shared" si="811"/>
        <v>0</v>
      </c>
      <c r="AL8144" s="72">
        <f t="shared" si="812"/>
        <v>0</v>
      </c>
      <c r="AQ8144" s="63">
        <f t="shared" si="814"/>
        <v>8144</v>
      </c>
      <c r="AR8144" s="72">
        <f t="shared" si="813"/>
        <v>0</v>
      </c>
    </row>
    <row r="8145" spans="35:44" x14ac:dyDescent="0.25">
      <c r="AI8145" s="72">
        <f t="shared" si="809"/>
        <v>0</v>
      </c>
      <c r="AJ8145" s="72">
        <f t="shared" si="810"/>
        <v>0</v>
      </c>
      <c r="AK8145" s="72">
        <f t="shared" si="811"/>
        <v>0</v>
      </c>
      <c r="AL8145" s="72">
        <f t="shared" si="812"/>
        <v>0</v>
      </c>
      <c r="AQ8145" s="63">
        <f t="shared" si="814"/>
        <v>8145</v>
      </c>
      <c r="AR8145" s="72">
        <f t="shared" si="813"/>
        <v>0</v>
      </c>
    </row>
    <row r="8146" spans="35:44" x14ac:dyDescent="0.25">
      <c r="AI8146" s="72">
        <f t="shared" si="809"/>
        <v>0</v>
      </c>
      <c r="AJ8146" s="72">
        <f t="shared" si="810"/>
        <v>0</v>
      </c>
      <c r="AK8146" s="72">
        <f t="shared" si="811"/>
        <v>0</v>
      </c>
      <c r="AL8146" s="72">
        <f t="shared" si="812"/>
        <v>0</v>
      </c>
      <c r="AQ8146" s="63">
        <f t="shared" si="814"/>
        <v>8146</v>
      </c>
      <c r="AR8146" s="72">
        <f t="shared" si="813"/>
        <v>0</v>
      </c>
    </row>
    <row r="8147" spans="35:44" x14ac:dyDescent="0.25">
      <c r="AI8147" s="72">
        <f t="shared" si="809"/>
        <v>0</v>
      </c>
      <c r="AJ8147" s="72">
        <f t="shared" si="810"/>
        <v>0</v>
      </c>
      <c r="AK8147" s="72">
        <f t="shared" si="811"/>
        <v>0</v>
      </c>
      <c r="AL8147" s="72">
        <f t="shared" si="812"/>
        <v>0</v>
      </c>
      <c r="AQ8147" s="63">
        <f t="shared" si="814"/>
        <v>8147</v>
      </c>
      <c r="AR8147" s="72">
        <f t="shared" si="813"/>
        <v>0</v>
      </c>
    </row>
    <row r="8148" spans="35:44" x14ac:dyDescent="0.25">
      <c r="AI8148" s="72">
        <f t="shared" si="809"/>
        <v>0</v>
      </c>
      <c r="AJ8148" s="72">
        <f t="shared" si="810"/>
        <v>0</v>
      </c>
      <c r="AK8148" s="72">
        <f t="shared" si="811"/>
        <v>0</v>
      </c>
      <c r="AL8148" s="72">
        <f t="shared" si="812"/>
        <v>0</v>
      </c>
      <c r="AQ8148" s="63">
        <f t="shared" si="814"/>
        <v>8148</v>
      </c>
      <c r="AR8148" s="72">
        <f t="shared" si="813"/>
        <v>0</v>
      </c>
    </row>
    <row r="8149" spans="35:44" x14ac:dyDescent="0.25">
      <c r="AI8149" s="72">
        <f t="shared" si="809"/>
        <v>0</v>
      </c>
      <c r="AJ8149" s="72">
        <f t="shared" si="810"/>
        <v>0</v>
      </c>
      <c r="AK8149" s="72">
        <f t="shared" si="811"/>
        <v>0</v>
      </c>
      <c r="AL8149" s="72">
        <f t="shared" si="812"/>
        <v>0</v>
      </c>
      <c r="AQ8149" s="63">
        <f t="shared" si="814"/>
        <v>8149</v>
      </c>
      <c r="AR8149" s="72">
        <f t="shared" si="813"/>
        <v>0</v>
      </c>
    </row>
    <row r="8150" spans="35:44" x14ac:dyDescent="0.25">
      <c r="AI8150" s="72">
        <f t="shared" si="809"/>
        <v>0</v>
      </c>
      <c r="AJ8150" s="72">
        <f t="shared" si="810"/>
        <v>0</v>
      </c>
      <c r="AK8150" s="72">
        <f t="shared" si="811"/>
        <v>0</v>
      </c>
      <c r="AL8150" s="72">
        <f t="shared" si="812"/>
        <v>0</v>
      </c>
      <c r="AQ8150" s="63">
        <f t="shared" si="814"/>
        <v>8150</v>
      </c>
      <c r="AR8150" s="72">
        <f t="shared" si="813"/>
        <v>0</v>
      </c>
    </row>
    <row r="8151" spans="35:44" x14ac:dyDescent="0.25">
      <c r="AI8151" s="72">
        <f t="shared" si="809"/>
        <v>0</v>
      </c>
      <c r="AJ8151" s="72">
        <f t="shared" si="810"/>
        <v>0</v>
      </c>
      <c r="AK8151" s="72">
        <f t="shared" si="811"/>
        <v>0</v>
      </c>
      <c r="AL8151" s="72">
        <f t="shared" si="812"/>
        <v>0</v>
      </c>
      <c r="AQ8151" s="63">
        <f t="shared" si="814"/>
        <v>8151</v>
      </c>
      <c r="AR8151" s="72">
        <f t="shared" si="813"/>
        <v>0</v>
      </c>
    </row>
    <row r="8152" spans="35:44" x14ac:dyDescent="0.25">
      <c r="AI8152" s="72">
        <f t="shared" si="809"/>
        <v>0</v>
      </c>
      <c r="AJ8152" s="72">
        <f t="shared" si="810"/>
        <v>0</v>
      </c>
      <c r="AK8152" s="72">
        <f t="shared" si="811"/>
        <v>0</v>
      </c>
      <c r="AL8152" s="72">
        <f t="shared" si="812"/>
        <v>0</v>
      </c>
      <c r="AQ8152" s="63">
        <f t="shared" si="814"/>
        <v>8152</v>
      </c>
      <c r="AR8152" s="72">
        <f t="shared" si="813"/>
        <v>0</v>
      </c>
    </row>
    <row r="8153" spans="35:44" x14ac:dyDescent="0.25">
      <c r="AI8153" s="72">
        <f t="shared" si="809"/>
        <v>0</v>
      </c>
      <c r="AJ8153" s="72">
        <f t="shared" si="810"/>
        <v>0</v>
      </c>
      <c r="AK8153" s="72">
        <f t="shared" si="811"/>
        <v>0</v>
      </c>
      <c r="AL8153" s="72">
        <f t="shared" si="812"/>
        <v>0</v>
      </c>
      <c r="AQ8153" s="63">
        <f t="shared" si="814"/>
        <v>8153</v>
      </c>
      <c r="AR8153" s="72">
        <f t="shared" si="813"/>
        <v>0</v>
      </c>
    </row>
    <row r="8154" spans="35:44" x14ac:dyDescent="0.25">
      <c r="AI8154" s="72">
        <f t="shared" si="809"/>
        <v>0</v>
      </c>
      <c r="AJ8154" s="72">
        <f t="shared" si="810"/>
        <v>0</v>
      </c>
      <c r="AK8154" s="72">
        <f t="shared" si="811"/>
        <v>0</v>
      </c>
      <c r="AL8154" s="72">
        <f t="shared" si="812"/>
        <v>0</v>
      </c>
      <c r="AQ8154" s="63">
        <f t="shared" si="814"/>
        <v>8154</v>
      </c>
      <c r="AR8154" s="72">
        <f t="shared" si="813"/>
        <v>0</v>
      </c>
    </row>
    <row r="8155" spans="35:44" x14ac:dyDescent="0.25">
      <c r="AI8155" s="72">
        <f t="shared" si="809"/>
        <v>0</v>
      </c>
      <c r="AJ8155" s="72">
        <f t="shared" si="810"/>
        <v>0</v>
      </c>
      <c r="AK8155" s="72">
        <f t="shared" si="811"/>
        <v>0</v>
      </c>
      <c r="AL8155" s="72">
        <f t="shared" si="812"/>
        <v>0</v>
      </c>
      <c r="AQ8155" s="63">
        <f t="shared" si="814"/>
        <v>8155</v>
      </c>
      <c r="AR8155" s="72">
        <f t="shared" si="813"/>
        <v>0</v>
      </c>
    </row>
    <row r="8156" spans="35:44" x14ac:dyDescent="0.25">
      <c r="AI8156" s="72">
        <f t="shared" si="809"/>
        <v>0</v>
      </c>
      <c r="AJ8156" s="72">
        <f t="shared" si="810"/>
        <v>0</v>
      </c>
      <c r="AK8156" s="72">
        <f t="shared" si="811"/>
        <v>0</v>
      </c>
      <c r="AL8156" s="72">
        <f t="shared" si="812"/>
        <v>0</v>
      </c>
      <c r="AQ8156" s="63">
        <f t="shared" si="814"/>
        <v>8156</v>
      </c>
      <c r="AR8156" s="72">
        <f t="shared" si="813"/>
        <v>0</v>
      </c>
    </row>
    <row r="8157" spans="35:44" x14ac:dyDescent="0.25">
      <c r="AI8157" s="72">
        <f t="shared" si="809"/>
        <v>0</v>
      </c>
      <c r="AJ8157" s="72">
        <f t="shared" si="810"/>
        <v>0</v>
      </c>
      <c r="AK8157" s="72">
        <f t="shared" si="811"/>
        <v>0</v>
      </c>
      <c r="AL8157" s="72">
        <f t="shared" si="812"/>
        <v>0</v>
      </c>
      <c r="AQ8157" s="63">
        <f t="shared" si="814"/>
        <v>8157</v>
      </c>
      <c r="AR8157" s="72">
        <f t="shared" si="813"/>
        <v>0</v>
      </c>
    </row>
    <row r="8158" spans="35:44" x14ac:dyDescent="0.25">
      <c r="AI8158" s="72">
        <f t="shared" si="809"/>
        <v>0</v>
      </c>
      <c r="AJ8158" s="72">
        <f t="shared" si="810"/>
        <v>0</v>
      </c>
      <c r="AK8158" s="72">
        <f t="shared" si="811"/>
        <v>0</v>
      </c>
      <c r="AL8158" s="72">
        <f t="shared" si="812"/>
        <v>0</v>
      </c>
      <c r="AQ8158" s="63">
        <f t="shared" si="814"/>
        <v>8158</v>
      </c>
      <c r="AR8158" s="72">
        <f t="shared" si="813"/>
        <v>0</v>
      </c>
    </row>
    <row r="8159" spans="35:44" x14ac:dyDescent="0.25">
      <c r="AI8159" s="72">
        <f t="shared" ref="AI8159:AI8222" si="815">D8159*(C8159-C8158)*86400*$B$16</f>
        <v>0</v>
      </c>
      <c r="AJ8159" s="72">
        <f t="shared" ref="AJ8159:AJ8222" si="816">ROUNDUP((C8159-$C$1)/7,0)</f>
        <v>0</v>
      </c>
      <c r="AK8159" s="72">
        <f t="shared" ref="AK8159:AK8222" si="817">ROUNDUP((C8159-$C$1)/1,0)</f>
        <v>0</v>
      </c>
      <c r="AL8159" s="72">
        <f t="shared" ref="AL8159:AL8222" si="818">ROUNDUP((C8159-$C$1)*24,0)</f>
        <v>0</v>
      </c>
      <c r="AQ8159" s="63">
        <f t="shared" si="814"/>
        <v>8159</v>
      </c>
      <c r="AR8159" s="72">
        <f t="shared" si="813"/>
        <v>0</v>
      </c>
    </row>
    <row r="8160" spans="35:44" x14ac:dyDescent="0.25">
      <c r="AI8160" s="72">
        <f t="shared" si="815"/>
        <v>0</v>
      </c>
      <c r="AJ8160" s="72">
        <f t="shared" si="816"/>
        <v>0</v>
      </c>
      <c r="AK8160" s="72">
        <f t="shared" si="817"/>
        <v>0</v>
      </c>
      <c r="AL8160" s="72">
        <f t="shared" si="818"/>
        <v>0</v>
      </c>
      <c r="AQ8160" s="63">
        <f t="shared" si="814"/>
        <v>8160</v>
      </c>
      <c r="AR8160" s="72">
        <f t="shared" si="813"/>
        <v>0</v>
      </c>
    </row>
    <row r="8161" spans="35:44" x14ac:dyDescent="0.25">
      <c r="AI8161" s="72">
        <f t="shared" si="815"/>
        <v>0</v>
      </c>
      <c r="AJ8161" s="72">
        <f t="shared" si="816"/>
        <v>0</v>
      </c>
      <c r="AK8161" s="72">
        <f t="shared" si="817"/>
        <v>0</v>
      </c>
      <c r="AL8161" s="72">
        <f t="shared" si="818"/>
        <v>0</v>
      </c>
      <c r="AQ8161" s="63">
        <f t="shared" si="814"/>
        <v>8161</v>
      </c>
      <c r="AR8161" s="72">
        <f t="shared" si="813"/>
        <v>0</v>
      </c>
    </row>
    <row r="8162" spans="35:44" x14ac:dyDescent="0.25">
      <c r="AI8162" s="72">
        <f t="shared" si="815"/>
        <v>0</v>
      </c>
      <c r="AJ8162" s="72">
        <f t="shared" si="816"/>
        <v>0</v>
      </c>
      <c r="AK8162" s="72">
        <f t="shared" si="817"/>
        <v>0</v>
      </c>
      <c r="AL8162" s="72">
        <f t="shared" si="818"/>
        <v>0</v>
      </c>
      <c r="AQ8162" s="63">
        <f t="shared" si="814"/>
        <v>8162</v>
      </c>
      <c r="AR8162" s="72">
        <f t="shared" si="813"/>
        <v>0</v>
      </c>
    </row>
    <row r="8163" spans="35:44" x14ac:dyDescent="0.25">
      <c r="AI8163" s="72">
        <f t="shared" si="815"/>
        <v>0</v>
      </c>
      <c r="AJ8163" s="72">
        <f t="shared" si="816"/>
        <v>0</v>
      </c>
      <c r="AK8163" s="72">
        <f t="shared" si="817"/>
        <v>0</v>
      </c>
      <c r="AL8163" s="72">
        <f t="shared" si="818"/>
        <v>0</v>
      </c>
      <c r="AQ8163" s="63">
        <f t="shared" si="814"/>
        <v>8163</v>
      </c>
      <c r="AR8163" s="72">
        <f t="shared" si="813"/>
        <v>0</v>
      </c>
    </row>
    <row r="8164" spans="35:44" x14ac:dyDescent="0.25">
      <c r="AI8164" s="72">
        <f t="shared" si="815"/>
        <v>0</v>
      </c>
      <c r="AJ8164" s="72">
        <f t="shared" si="816"/>
        <v>0</v>
      </c>
      <c r="AK8164" s="72">
        <f t="shared" si="817"/>
        <v>0</v>
      </c>
      <c r="AL8164" s="72">
        <f t="shared" si="818"/>
        <v>0</v>
      </c>
      <c r="AQ8164" s="63">
        <f t="shared" si="814"/>
        <v>8164</v>
      </c>
      <c r="AR8164" s="72">
        <f t="shared" si="813"/>
        <v>0</v>
      </c>
    </row>
    <row r="8165" spans="35:44" x14ac:dyDescent="0.25">
      <c r="AI8165" s="72">
        <f t="shared" si="815"/>
        <v>0</v>
      </c>
      <c r="AJ8165" s="72">
        <f t="shared" si="816"/>
        <v>0</v>
      </c>
      <c r="AK8165" s="72">
        <f t="shared" si="817"/>
        <v>0</v>
      </c>
      <c r="AL8165" s="72">
        <f t="shared" si="818"/>
        <v>0</v>
      </c>
      <c r="AQ8165" s="63">
        <f t="shared" si="814"/>
        <v>8165</v>
      </c>
      <c r="AR8165" s="72">
        <f t="shared" si="813"/>
        <v>0</v>
      </c>
    </row>
    <row r="8166" spans="35:44" x14ac:dyDescent="0.25">
      <c r="AI8166" s="72">
        <f t="shared" si="815"/>
        <v>0</v>
      </c>
      <c r="AJ8166" s="72">
        <f t="shared" si="816"/>
        <v>0</v>
      </c>
      <c r="AK8166" s="72">
        <f t="shared" si="817"/>
        <v>0</v>
      </c>
      <c r="AL8166" s="72">
        <f t="shared" si="818"/>
        <v>0</v>
      </c>
      <c r="AQ8166" s="63">
        <f t="shared" si="814"/>
        <v>8166</v>
      </c>
      <c r="AR8166" s="72">
        <f t="shared" si="813"/>
        <v>0</v>
      </c>
    </row>
    <row r="8167" spans="35:44" x14ac:dyDescent="0.25">
      <c r="AI8167" s="72">
        <f t="shared" si="815"/>
        <v>0</v>
      </c>
      <c r="AJ8167" s="72">
        <f t="shared" si="816"/>
        <v>0</v>
      </c>
      <c r="AK8167" s="72">
        <f t="shared" si="817"/>
        <v>0</v>
      </c>
      <c r="AL8167" s="72">
        <f t="shared" si="818"/>
        <v>0</v>
      </c>
      <c r="AQ8167" s="63">
        <f t="shared" si="814"/>
        <v>8167</v>
      </c>
      <c r="AR8167" s="72">
        <f t="shared" si="813"/>
        <v>0</v>
      </c>
    </row>
    <row r="8168" spans="35:44" x14ac:dyDescent="0.25">
      <c r="AI8168" s="72">
        <f t="shared" si="815"/>
        <v>0</v>
      </c>
      <c r="AJ8168" s="72">
        <f t="shared" si="816"/>
        <v>0</v>
      </c>
      <c r="AK8168" s="72">
        <f t="shared" si="817"/>
        <v>0</v>
      </c>
      <c r="AL8168" s="72">
        <f t="shared" si="818"/>
        <v>0</v>
      </c>
      <c r="AQ8168" s="63">
        <f t="shared" si="814"/>
        <v>8168</v>
      </c>
      <c r="AR8168" s="72">
        <f t="shared" si="813"/>
        <v>0</v>
      </c>
    </row>
    <row r="8169" spans="35:44" x14ac:dyDescent="0.25">
      <c r="AI8169" s="72">
        <f t="shared" si="815"/>
        <v>0</v>
      </c>
      <c r="AJ8169" s="72">
        <f t="shared" si="816"/>
        <v>0</v>
      </c>
      <c r="AK8169" s="72">
        <f t="shared" si="817"/>
        <v>0</v>
      </c>
      <c r="AL8169" s="72">
        <f t="shared" si="818"/>
        <v>0</v>
      </c>
      <c r="AQ8169" s="63">
        <f t="shared" si="814"/>
        <v>8169</v>
      </c>
      <c r="AR8169" s="72">
        <f t="shared" si="813"/>
        <v>0</v>
      </c>
    </row>
    <row r="8170" spans="35:44" x14ac:dyDescent="0.25">
      <c r="AI8170" s="72">
        <f t="shared" si="815"/>
        <v>0</v>
      </c>
      <c r="AJ8170" s="72">
        <f t="shared" si="816"/>
        <v>0</v>
      </c>
      <c r="AK8170" s="72">
        <f t="shared" si="817"/>
        <v>0</v>
      </c>
      <c r="AL8170" s="72">
        <f t="shared" si="818"/>
        <v>0</v>
      </c>
      <c r="AQ8170" s="63">
        <f t="shared" si="814"/>
        <v>8170</v>
      </c>
      <c r="AR8170" s="72">
        <f t="shared" si="813"/>
        <v>0</v>
      </c>
    </row>
    <row r="8171" spans="35:44" x14ac:dyDescent="0.25">
      <c r="AI8171" s="72">
        <f t="shared" si="815"/>
        <v>0</v>
      </c>
      <c r="AJ8171" s="72">
        <f t="shared" si="816"/>
        <v>0</v>
      </c>
      <c r="AK8171" s="72">
        <f t="shared" si="817"/>
        <v>0</v>
      </c>
      <c r="AL8171" s="72">
        <f t="shared" si="818"/>
        <v>0</v>
      </c>
      <c r="AQ8171" s="63">
        <f t="shared" si="814"/>
        <v>8171</v>
      </c>
      <c r="AR8171" s="72">
        <f t="shared" si="813"/>
        <v>0</v>
      </c>
    </row>
    <row r="8172" spans="35:44" x14ac:dyDescent="0.25">
      <c r="AI8172" s="72">
        <f t="shared" si="815"/>
        <v>0</v>
      </c>
      <c r="AJ8172" s="72">
        <f t="shared" si="816"/>
        <v>0</v>
      </c>
      <c r="AK8172" s="72">
        <f t="shared" si="817"/>
        <v>0</v>
      </c>
      <c r="AL8172" s="72">
        <f t="shared" si="818"/>
        <v>0</v>
      </c>
      <c r="AQ8172" s="63">
        <f t="shared" si="814"/>
        <v>8172</v>
      </c>
      <c r="AR8172" s="72">
        <f t="shared" si="813"/>
        <v>0</v>
      </c>
    </row>
    <row r="8173" spans="35:44" x14ac:dyDescent="0.25">
      <c r="AI8173" s="72">
        <f t="shared" si="815"/>
        <v>0</v>
      </c>
      <c r="AJ8173" s="72">
        <f t="shared" si="816"/>
        <v>0</v>
      </c>
      <c r="AK8173" s="72">
        <f t="shared" si="817"/>
        <v>0</v>
      </c>
      <c r="AL8173" s="72">
        <f t="shared" si="818"/>
        <v>0</v>
      </c>
      <c r="AQ8173" s="63">
        <f t="shared" si="814"/>
        <v>8173</v>
      </c>
      <c r="AR8173" s="72">
        <f t="shared" si="813"/>
        <v>0</v>
      </c>
    </row>
    <row r="8174" spans="35:44" x14ac:dyDescent="0.25">
      <c r="AI8174" s="72">
        <f t="shared" si="815"/>
        <v>0</v>
      </c>
      <c r="AJ8174" s="72">
        <f t="shared" si="816"/>
        <v>0</v>
      </c>
      <c r="AK8174" s="72">
        <f t="shared" si="817"/>
        <v>0</v>
      </c>
      <c r="AL8174" s="72">
        <f t="shared" si="818"/>
        <v>0</v>
      </c>
      <c r="AQ8174" s="63">
        <f t="shared" si="814"/>
        <v>8174</v>
      </c>
      <c r="AR8174" s="72">
        <f t="shared" si="813"/>
        <v>0</v>
      </c>
    </row>
    <row r="8175" spans="35:44" x14ac:dyDescent="0.25">
      <c r="AI8175" s="72">
        <f t="shared" si="815"/>
        <v>0</v>
      </c>
      <c r="AJ8175" s="72">
        <f t="shared" si="816"/>
        <v>0</v>
      </c>
      <c r="AK8175" s="72">
        <f t="shared" si="817"/>
        <v>0</v>
      </c>
      <c r="AL8175" s="72">
        <f t="shared" si="818"/>
        <v>0</v>
      </c>
      <c r="AQ8175" s="63">
        <f t="shared" si="814"/>
        <v>8175</v>
      </c>
      <c r="AR8175" s="72">
        <f t="shared" si="813"/>
        <v>0</v>
      </c>
    </row>
    <row r="8176" spans="35:44" x14ac:dyDescent="0.25">
      <c r="AI8176" s="72">
        <f t="shared" si="815"/>
        <v>0</v>
      </c>
      <c r="AJ8176" s="72">
        <f t="shared" si="816"/>
        <v>0</v>
      </c>
      <c r="AK8176" s="72">
        <f t="shared" si="817"/>
        <v>0</v>
      </c>
      <c r="AL8176" s="72">
        <f t="shared" si="818"/>
        <v>0</v>
      </c>
      <c r="AQ8176" s="63">
        <f t="shared" si="814"/>
        <v>8176</v>
      </c>
      <c r="AR8176" s="72">
        <f t="shared" si="813"/>
        <v>0</v>
      </c>
    </row>
    <row r="8177" spans="35:44" x14ac:dyDescent="0.25">
      <c r="AI8177" s="72">
        <f t="shared" si="815"/>
        <v>0</v>
      </c>
      <c r="AJ8177" s="72">
        <f t="shared" si="816"/>
        <v>0</v>
      </c>
      <c r="AK8177" s="72">
        <f t="shared" si="817"/>
        <v>0</v>
      </c>
      <c r="AL8177" s="72">
        <f t="shared" si="818"/>
        <v>0</v>
      </c>
      <c r="AQ8177" s="63">
        <f t="shared" si="814"/>
        <v>8177</v>
      </c>
      <c r="AR8177" s="72">
        <f t="shared" si="813"/>
        <v>0</v>
      </c>
    </row>
    <row r="8178" spans="35:44" x14ac:dyDescent="0.25">
      <c r="AI8178" s="72">
        <f t="shared" si="815"/>
        <v>0</v>
      </c>
      <c r="AJ8178" s="72">
        <f t="shared" si="816"/>
        <v>0</v>
      </c>
      <c r="AK8178" s="72">
        <f t="shared" si="817"/>
        <v>0</v>
      </c>
      <c r="AL8178" s="72">
        <f t="shared" si="818"/>
        <v>0</v>
      </c>
      <c r="AQ8178" s="63">
        <f t="shared" si="814"/>
        <v>8178</v>
      </c>
      <c r="AR8178" s="72">
        <f t="shared" si="813"/>
        <v>0</v>
      </c>
    </row>
    <row r="8179" spans="35:44" x14ac:dyDescent="0.25">
      <c r="AI8179" s="72">
        <f t="shared" si="815"/>
        <v>0</v>
      </c>
      <c r="AJ8179" s="72">
        <f t="shared" si="816"/>
        <v>0</v>
      </c>
      <c r="AK8179" s="72">
        <f t="shared" si="817"/>
        <v>0</v>
      </c>
      <c r="AL8179" s="72">
        <f t="shared" si="818"/>
        <v>0</v>
      </c>
      <c r="AQ8179" s="63">
        <f t="shared" si="814"/>
        <v>8179</v>
      </c>
      <c r="AR8179" s="72">
        <f t="shared" si="813"/>
        <v>0</v>
      </c>
    </row>
    <row r="8180" spans="35:44" x14ac:dyDescent="0.25">
      <c r="AI8180" s="72">
        <f t="shared" si="815"/>
        <v>0</v>
      </c>
      <c r="AJ8180" s="72">
        <f t="shared" si="816"/>
        <v>0</v>
      </c>
      <c r="AK8180" s="72">
        <f t="shared" si="817"/>
        <v>0</v>
      </c>
      <c r="AL8180" s="72">
        <f t="shared" si="818"/>
        <v>0</v>
      </c>
      <c r="AQ8180" s="63">
        <f t="shared" si="814"/>
        <v>8180</v>
      </c>
      <c r="AR8180" s="72">
        <f t="shared" si="813"/>
        <v>0</v>
      </c>
    </row>
    <row r="8181" spans="35:44" x14ac:dyDescent="0.25">
      <c r="AI8181" s="72">
        <f t="shared" si="815"/>
        <v>0</v>
      </c>
      <c r="AJ8181" s="72">
        <f t="shared" si="816"/>
        <v>0</v>
      </c>
      <c r="AK8181" s="72">
        <f t="shared" si="817"/>
        <v>0</v>
      </c>
      <c r="AL8181" s="72">
        <f t="shared" si="818"/>
        <v>0</v>
      </c>
      <c r="AQ8181" s="63">
        <f t="shared" si="814"/>
        <v>8181</v>
      </c>
      <c r="AR8181" s="72">
        <f t="shared" si="813"/>
        <v>0</v>
      </c>
    </row>
    <row r="8182" spans="35:44" x14ac:dyDescent="0.25">
      <c r="AI8182" s="72">
        <f t="shared" si="815"/>
        <v>0</v>
      </c>
      <c r="AJ8182" s="72">
        <f t="shared" si="816"/>
        <v>0</v>
      </c>
      <c r="AK8182" s="72">
        <f t="shared" si="817"/>
        <v>0</v>
      </c>
      <c r="AL8182" s="72">
        <f t="shared" si="818"/>
        <v>0</v>
      </c>
      <c r="AQ8182" s="63">
        <f t="shared" si="814"/>
        <v>8182</v>
      </c>
      <c r="AR8182" s="72">
        <f t="shared" si="813"/>
        <v>0</v>
      </c>
    </row>
    <row r="8183" spans="35:44" x14ac:dyDescent="0.25">
      <c r="AI8183" s="72">
        <f t="shared" si="815"/>
        <v>0</v>
      </c>
      <c r="AJ8183" s="72">
        <f t="shared" si="816"/>
        <v>0</v>
      </c>
      <c r="AK8183" s="72">
        <f t="shared" si="817"/>
        <v>0</v>
      </c>
      <c r="AL8183" s="72">
        <f t="shared" si="818"/>
        <v>0</v>
      </c>
      <c r="AQ8183" s="63">
        <f t="shared" si="814"/>
        <v>8183</v>
      </c>
      <c r="AR8183" s="72">
        <f t="shared" si="813"/>
        <v>0</v>
      </c>
    </row>
    <row r="8184" spans="35:44" x14ac:dyDescent="0.25">
      <c r="AI8184" s="72">
        <f t="shared" si="815"/>
        <v>0</v>
      </c>
      <c r="AJ8184" s="72">
        <f t="shared" si="816"/>
        <v>0</v>
      </c>
      <c r="AK8184" s="72">
        <f t="shared" si="817"/>
        <v>0</v>
      </c>
      <c r="AL8184" s="72">
        <f t="shared" si="818"/>
        <v>0</v>
      </c>
      <c r="AQ8184" s="63">
        <f t="shared" si="814"/>
        <v>8184</v>
      </c>
      <c r="AR8184" s="72">
        <f t="shared" si="813"/>
        <v>0</v>
      </c>
    </row>
    <row r="8185" spans="35:44" x14ac:dyDescent="0.25">
      <c r="AI8185" s="72">
        <f t="shared" si="815"/>
        <v>0</v>
      </c>
      <c r="AJ8185" s="72">
        <f t="shared" si="816"/>
        <v>0</v>
      </c>
      <c r="AK8185" s="72">
        <f t="shared" si="817"/>
        <v>0</v>
      </c>
      <c r="AL8185" s="72">
        <f t="shared" si="818"/>
        <v>0</v>
      </c>
      <c r="AQ8185" s="63">
        <f t="shared" si="814"/>
        <v>8185</v>
      </c>
      <c r="AR8185" s="72">
        <f t="shared" si="813"/>
        <v>0</v>
      </c>
    </row>
    <row r="8186" spans="35:44" x14ac:dyDescent="0.25">
      <c r="AI8186" s="72">
        <f t="shared" si="815"/>
        <v>0</v>
      </c>
      <c r="AJ8186" s="72">
        <f t="shared" si="816"/>
        <v>0</v>
      </c>
      <c r="AK8186" s="72">
        <f t="shared" si="817"/>
        <v>0</v>
      </c>
      <c r="AL8186" s="72">
        <f t="shared" si="818"/>
        <v>0</v>
      </c>
      <c r="AQ8186" s="63">
        <f t="shared" si="814"/>
        <v>8186</v>
      </c>
      <c r="AR8186" s="72">
        <f t="shared" si="813"/>
        <v>0</v>
      </c>
    </row>
    <row r="8187" spans="35:44" x14ac:dyDescent="0.25">
      <c r="AI8187" s="72">
        <f t="shared" si="815"/>
        <v>0</v>
      </c>
      <c r="AJ8187" s="72">
        <f t="shared" si="816"/>
        <v>0</v>
      </c>
      <c r="AK8187" s="72">
        <f t="shared" si="817"/>
        <v>0</v>
      </c>
      <c r="AL8187" s="72">
        <f t="shared" si="818"/>
        <v>0</v>
      </c>
      <c r="AQ8187" s="63">
        <f t="shared" si="814"/>
        <v>8187</v>
      </c>
      <c r="AR8187" s="72">
        <f t="shared" si="813"/>
        <v>0</v>
      </c>
    </row>
    <row r="8188" spans="35:44" x14ac:dyDescent="0.25">
      <c r="AI8188" s="72">
        <f t="shared" si="815"/>
        <v>0</v>
      </c>
      <c r="AJ8188" s="72">
        <f t="shared" si="816"/>
        <v>0</v>
      </c>
      <c r="AK8188" s="72">
        <f t="shared" si="817"/>
        <v>0</v>
      </c>
      <c r="AL8188" s="72">
        <f t="shared" si="818"/>
        <v>0</v>
      </c>
      <c r="AQ8188" s="63">
        <f t="shared" si="814"/>
        <v>8188</v>
      </c>
      <c r="AR8188" s="72">
        <f t="shared" si="813"/>
        <v>0</v>
      </c>
    </row>
    <row r="8189" spans="35:44" x14ac:dyDescent="0.25">
      <c r="AI8189" s="72">
        <f t="shared" si="815"/>
        <v>0</v>
      </c>
      <c r="AJ8189" s="72">
        <f t="shared" si="816"/>
        <v>0</v>
      </c>
      <c r="AK8189" s="72">
        <f t="shared" si="817"/>
        <v>0</v>
      </c>
      <c r="AL8189" s="72">
        <f t="shared" si="818"/>
        <v>0</v>
      </c>
      <c r="AQ8189" s="63">
        <f t="shared" si="814"/>
        <v>8189</v>
      </c>
      <c r="AR8189" s="72">
        <f t="shared" si="813"/>
        <v>0</v>
      </c>
    </row>
    <row r="8190" spans="35:44" x14ac:dyDescent="0.25">
      <c r="AI8190" s="72">
        <f t="shared" si="815"/>
        <v>0</v>
      </c>
      <c r="AJ8190" s="72">
        <f t="shared" si="816"/>
        <v>0</v>
      </c>
      <c r="AK8190" s="72">
        <f t="shared" si="817"/>
        <v>0</v>
      </c>
      <c r="AL8190" s="72">
        <f t="shared" si="818"/>
        <v>0</v>
      </c>
      <c r="AQ8190" s="63">
        <f t="shared" si="814"/>
        <v>8190</v>
      </c>
      <c r="AR8190" s="72">
        <f t="shared" si="813"/>
        <v>0</v>
      </c>
    </row>
    <row r="8191" spans="35:44" x14ac:dyDescent="0.25">
      <c r="AI8191" s="72">
        <f t="shared" si="815"/>
        <v>0</v>
      </c>
      <c r="AJ8191" s="72">
        <f t="shared" si="816"/>
        <v>0</v>
      </c>
      <c r="AK8191" s="72">
        <f t="shared" si="817"/>
        <v>0</v>
      </c>
      <c r="AL8191" s="72">
        <f t="shared" si="818"/>
        <v>0</v>
      </c>
      <c r="AQ8191" s="63">
        <f t="shared" si="814"/>
        <v>8191</v>
      </c>
      <c r="AR8191" s="72">
        <f t="shared" si="813"/>
        <v>0</v>
      </c>
    </row>
    <row r="8192" spans="35:44" x14ac:dyDescent="0.25">
      <c r="AI8192" s="72">
        <f t="shared" si="815"/>
        <v>0</v>
      </c>
      <c r="AJ8192" s="72">
        <f t="shared" si="816"/>
        <v>0</v>
      </c>
      <c r="AK8192" s="72">
        <f t="shared" si="817"/>
        <v>0</v>
      </c>
      <c r="AL8192" s="72">
        <f t="shared" si="818"/>
        <v>0</v>
      </c>
      <c r="AQ8192" s="63">
        <f t="shared" si="814"/>
        <v>8192</v>
      </c>
      <c r="AR8192" s="72">
        <f t="shared" si="813"/>
        <v>0</v>
      </c>
    </row>
    <row r="8193" spans="35:44" x14ac:dyDescent="0.25">
      <c r="AI8193" s="72">
        <f t="shared" si="815"/>
        <v>0</v>
      </c>
      <c r="AJ8193" s="72">
        <f t="shared" si="816"/>
        <v>0</v>
      </c>
      <c r="AK8193" s="72">
        <f t="shared" si="817"/>
        <v>0</v>
      </c>
      <c r="AL8193" s="72">
        <f t="shared" si="818"/>
        <v>0</v>
      </c>
      <c r="AQ8193" s="63">
        <f t="shared" si="814"/>
        <v>8193</v>
      </c>
      <c r="AR8193" s="72">
        <f t="shared" ref="AR8193:AR8256" si="819">SUMIFS(AI:AI,AL:AL,AQ8193)</f>
        <v>0</v>
      </c>
    </row>
    <row r="8194" spans="35:44" x14ac:dyDescent="0.25">
      <c r="AI8194" s="72">
        <f t="shared" si="815"/>
        <v>0</v>
      </c>
      <c r="AJ8194" s="72">
        <f t="shared" si="816"/>
        <v>0</v>
      </c>
      <c r="AK8194" s="72">
        <f t="shared" si="817"/>
        <v>0</v>
      </c>
      <c r="AL8194" s="72">
        <f t="shared" si="818"/>
        <v>0</v>
      </c>
      <c r="AQ8194" s="63">
        <f t="shared" si="814"/>
        <v>8194</v>
      </c>
      <c r="AR8194" s="72">
        <f t="shared" si="819"/>
        <v>0</v>
      </c>
    </row>
    <row r="8195" spans="35:44" x14ac:dyDescent="0.25">
      <c r="AI8195" s="72">
        <f t="shared" si="815"/>
        <v>0</v>
      </c>
      <c r="AJ8195" s="72">
        <f t="shared" si="816"/>
        <v>0</v>
      </c>
      <c r="AK8195" s="72">
        <f t="shared" si="817"/>
        <v>0</v>
      </c>
      <c r="AL8195" s="72">
        <f t="shared" si="818"/>
        <v>0</v>
      </c>
      <c r="AQ8195" s="63">
        <f t="shared" ref="AQ8195:AQ8258" si="820">1+AQ8194</f>
        <v>8195</v>
      </c>
      <c r="AR8195" s="72">
        <f t="shared" si="819"/>
        <v>0</v>
      </c>
    </row>
    <row r="8196" spans="35:44" x14ac:dyDescent="0.25">
      <c r="AI8196" s="72">
        <f t="shared" si="815"/>
        <v>0</v>
      </c>
      <c r="AJ8196" s="72">
        <f t="shared" si="816"/>
        <v>0</v>
      </c>
      <c r="AK8196" s="72">
        <f t="shared" si="817"/>
        <v>0</v>
      </c>
      <c r="AL8196" s="72">
        <f t="shared" si="818"/>
        <v>0</v>
      </c>
      <c r="AQ8196" s="63">
        <f t="shared" si="820"/>
        <v>8196</v>
      </c>
      <c r="AR8196" s="72">
        <f t="shared" si="819"/>
        <v>0</v>
      </c>
    </row>
    <row r="8197" spans="35:44" x14ac:dyDescent="0.25">
      <c r="AI8197" s="72">
        <f t="shared" si="815"/>
        <v>0</v>
      </c>
      <c r="AJ8197" s="72">
        <f t="shared" si="816"/>
        <v>0</v>
      </c>
      <c r="AK8197" s="72">
        <f t="shared" si="817"/>
        <v>0</v>
      </c>
      <c r="AL8197" s="72">
        <f t="shared" si="818"/>
        <v>0</v>
      </c>
      <c r="AQ8197" s="63">
        <f t="shared" si="820"/>
        <v>8197</v>
      </c>
      <c r="AR8197" s="72">
        <f t="shared" si="819"/>
        <v>0</v>
      </c>
    </row>
    <row r="8198" spans="35:44" x14ac:dyDescent="0.25">
      <c r="AI8198" s="72">
        <f t="shared" si="815"/>
        <v>0</v>
      </c>
      <c r="AJ8198" s="72">
        <f t="shared" si="816"/>
        <v>0</v>
      </c>
      <c r="AK8198" s="72">
        <f t="shared" si="817"/>
        <v>0</v>
      </c>
      <c r="AL8198" s="72">
        <f t="shared" si="818"/>
        <v>0</v>
      </c>
      <c r="AQ8198" s="63">
        <f t="shared" si="820"/>
        <v>8198</v>
      </c>
      <c r="AR8198" s="72">
        <f t="shared" si="819"/>
        <v>0</v>
      </c>
    </row>
    <row r="8199" spans="35:44" x14ac:dyDescent="0.25">
      <c r="AI8199" s="72">
        <f t="shared" si="815"/>
        <v>0</v>
      </c>
      <c r="AJ8199" s="72">
        <f t="shared" si="816"/>
        <v>0</v>
      </c>
      <c r="AK8199" s="72">
        <f t="shared" si="817"/>
        <v>0</v>
      </c>
      <c r="AL8199" s="72">
        <f t="shared" si="818"/>
        <v>0</v>
      </c>
      <c r="AQ8199" s="63">
        <f t="shared" si="820"/>
        <v>8199</v>
      </c>
      <c r="AR8199" s="72">
        <f t="shared" si="819"/>
        <v>0</v>
      </c>
    </row>
    <row r="8200" spans="35:44" x14ac:dyDescent="0.25">
      <c r="AI8200" s="72">
        <f t="shared" si="815"/>
        <v>0</v>
      </c>
      <c r="AJ8200" s="72">
        <f t="shared" si="816"/>
        <v>0</v>
      </c>
      <c r="AK8200" s="72">
        <f t="shared" si="817"/>
        <v>0</v>
      </c>
      <c r="AL8200" s="72">
        <f t="shared" si="818"/>
        <v>0</v>
      </c>
      <c r="AQ8200" s="63">
        <f t="shared" si="820"/>
        <v>8200</v>
      </c>
      <c r="AR8200" s="72">
        <f t="shared" si="819"/>
        <v>0</v>
      </c>
    </row>
    <row r="8201" spans="35:44" x14ac:dyDescent="0.25">
      <c r="AI8201" s="72">
        <f t="shared" si="815"/>
        <v>0</v>
      </c>
      <c r="AJ8201" s="72">
        <f t="shared" si="816"/>
        <v>0</v>
      </c>
      <c r="AK8201" s="72">
        <f t="shared" si="817"/>
        <v>0</v>
      </c>
      <c r="AL8201" s="72">
        <f t="shared" si="818"/>
        <v>0</v>
      </c>
      <c r="AQ8201" s="63">
        <f t="shared" si="820"/>
        <v>8201</v>
      </c>
      <c r="AR8201" s="72">
        <f t="shared" si="819"/>
        <v>0</v>
      </c>
    </row>
    <row r="8202" spans="35:44" x14ac:dyDescent="0.25">
      <c r="AI8202" s="72">
        <f t="shared" si="815"/>
        <v>0</v>
      </c>
      <c r="AJ8202" s="72">
        <f t="shared" si="816"/>
        <v>0</v>
      </c>
      <c r="AK8202" s="72">
        <f t="shared" si="817"/>
        <v>0</v>
      </c>
      <c r="AL8202" s="72">
        <f t="shared" si="818"/>
        <v>0</v>
      </c>
      <c r="AQ8202" s="63">
        <f t="shared" si="820"/>
        <v>8202</v>
      </c>
      <c r="AR8202" s="72">
        <f t="shared" si="819"/>
        <v>0</v>
      </c>
    </row>
    <row r="8203" spans="35:44" x14ac:dyDescent="0.25">
      <c r="AI8203" s="72">
        <f t="shared" si="815"/>
        <v>0</v>
      </c>
      <c r="AJ8203" s="72">
        <f t="shared" si="816"/>
        <v>0</v>
      </c>
      <c r="AK8203" s="72">
        <f t="shared" si="817"/>
        <v>0</v>
      </c>
      <c r="AL8203" s="72">
        <f t="shared" si="818"/>
        <v>0</v>
      </c>
      <c r="AQ8203" s="63">
        <f t="shared" si="820"/>
        <v>8203</v>
      </c>
      <c r="AR8203" s="72">
        <f t="shared" si="819"/>
        <v>0</v>
      </c>
    </row>
    <row r="8204" spans="35:44" x14ac:dyDescent="0.25">
      <c r="AI8204" s="72">
        <f t="shared" si="815"/>
        <v>0</v>
      </c>
      <c r="AJ8204" s="72">
        <f t="shared" si="816"/>
        <v>0</v>
      </c>
      <c r="AK8204" s="72">
        <f t="shared" si="817"/>
        <v>0</v>
      </c>
      <c r="AL8204" s="72">
        <f t="shared" si="818"/>
        <v>0</v>
      </c>
      <c r="AQ8204" s="63">
        <f t="shared" si="820"/>
        <v>8204</v>
      </c>
      <c r="AR8204" s="72">
        <f t="shared" si="819"/>
        <v>0</v>
      </c>
    </row>
    <row r="8205" spans="35:44" x14ac:dyDescent="0.25">
      <c r="AI8205" s="72">
        <f t="shared" si="815"/>
        <v>0</v>
      </c>
      <c r="AJ8205" s="72">
        <f t="shared" si="816"/>
        <v>0</v>
      </c>
      <c r="AK8205" s="72">
        <f t="shared" si="817"/>
        <v>0</v>
      </c>
      <c r="AL8205" s="72">
        <f t="shared" si="818"/>
        <v>0</v>
      </c>
      <c r="AQ8205" s="63">
        <f t="shared" si="820"/>
        <v>8205</v>
      </c>
      <c r="AR8205" s="72">
        <f t="shared" si="819"/>
        <v>0</v>
      </c>
    </row>
    <row r="8206" spans="35:44" x14ac:dyDescent="0.25">
      <c r="AI8206" s="72">
        <f t="shared" si="815"/>
        <v>0</v>
      </c>
      <c r="AJ8206" s="72">
        <f t="shared" si="816"/>
        <v>0</v>
      </c>
      <c r="AK8206" s="72">
        <f t="shared" si="817"/>
        <v>0</v>
      </c>
      <c r="AL8206" s="72">
        <f t="shared" si="818"/>
        <v>0</v>
      </c>
      <c r="AQ8206" s="63">
        <f t="shared" si="820"/>
        <v>8206</v>
      </c>
      <c r="AR8206" s="72">
        <f t="shared" si="819"/>
        <v>0</v>
      </c>
    </row>
    <row r="8207" spans="35:44" x14ac:dyDescent="0.25">
      <c r="AI8207" s="72">
        <f t="shared" si="815"/>
        <v>0</v>
      </c>
      <c r="AJ8207" s="72">
        <f t="shared" si="816"/>
        <v>0</v>
      </c>
      <c r="AK8207" s="72">
        <f t="shared" si="817"/>
        <v>0</v>
      </c>
      <c r="AL8207" s="72">
        <f t="shared" si="818"/>
        <v>0</v>
      </c>
      <c r="AQ8207" s="63">
        <f t="shared" si="820"/>
        <v>8207</v>
      </c>
      <c r="AR8207" s="72">
        <f t="shared" si="819"/>
        <v>0</v>
      </c>
    </row>
    <row r="8208" spans="35:44" x14ac:dyDescent="0.25">
      <c r="AI8208" s="72">
        <f t="shared" si="815"/>
        <v>0</v>
      </c>
      <c r="AJ8208" s="72">
        <f t="shared" si="816"/>
        <v>0</v>
      </c>
      <c r="AK8208" s="72">
        <f t="shared" si="817"/>
        <v>0</v>
      </c>
      <c r="AL8208" s="72">
        <f t="shared" si="818"/>
        <v>0</v>
      </c>
      <c r="AQ8208" s="63">
        <f t="shared" si="820"/>
        <v>8208</v>
      </c>
      <c r="AR8208" s="72">
        <f t="shared" si="819"/>
        <v>0</v>
      </c>
    </row>
    <row r="8209" spans="35:44" x14ac:dyDescent="0.25">
      <c r="AI8209" s="72">
        <f t="shared" si="815"/>
        <v>0</v>
      </c>
      <c r="AJ8209" s="72">
        <f t="shared" si="816"/>
        <v>0</v>
      </c>
      <c r="AK8209" s="72">
        <f t="shared" si="817"/>
        <v>0</v>
      </c>
      <c r="AL8209" s="72">
        <f t="shared" si="818"/>
        <v>0</v>
      </c>
      <c r="AQ8209" s="63">
        <f t="shared" si="820"/>
        <v>8209</v>
      </c>
      <c r="AR8209" s="72">
        <f t="shared" si="819"/>
        <v>0</v>
      </c>
    </row>
    <row r="8210" spans="35:44" x14ac:dyDescent="0.25">
      <c r="AI8210" s="72">
        <f t="shared" si="815"/>
        <v>0</v>
      </c>
      <c r="AJ8210" s="72">
        <f t="shared" si="816"/>
        <v>0</v>
      </c>
      <c r="AK8210" s="72">
        <f t="shared" si="817"/>
        <v>0</v>
      </c>
      <c r="AL8210" s="72">
        <f t="shared" si="818"/>
        <v>0</v>
      </c>
      <c r="AQ8210" s="63">
        <f t="shared" si="820"/>
        <v>8210</v>
      </c>
      <c r="AR8210" s="72">
        <f t="shared" si="819"/>
        <v>0</v>
      </c>
    </row>
    <row r="8211" spans="35:44" x14ac:dyDescent="0.25">
      <c r="AI8211" s="72">
        <f t="shared" si="815"/>
        <v>0</v>
      </c>
      <c r="AJ8211" s="72">
        <f t="shared" si="816"/>
        <v>0</v>
      </c>
      <c r="AK8211" s="72">
        <f t="shared" si="817"/>
        <v>0</v>
      </c>
      <c r="AL8211" s="72">
        <f t="shared" si="818"/>
        <v>0</v>
      </c>
      <c r="AQ8211" s="63">
        <f t="shared" si="820"/>
        <v>8211</v>
      </c>
      <c r="AR8211" s="72">
        <f t="shared" si="819"/>
        <v>0</v>
      </c>
    </row>
    <row r="8212" spans="35:44" x14ac:dyDescent="0.25">
      <c r="AI8212" s="72">
        <f t="shared" si="815"/>
        <v>0</v>
      </c>
      <c r="AJ8212" s="72">
        <f t="shared" si="816"/>
        <v>0</v>
      </c>
      <c r="AK8212" s="72">
        <f t="shared" si="817"/>
        <v>0</v>
      </c>
      <c r="AL8212" s="72">
        <f t="shared" si="818"/>
        <v>0</v>
      </c>
      <c r="AQ8212" s="63">
        <f t="shared" si="820"/>
        <v>8212</v>
      </c>
      <c r="AR8212" s="72">
        <f t="shared" si="819"/>
        <v>0</v>
      </c>
    </row>
    <row r="8213" spans="35:44" x14ac:dyDescent="0.25">
      <c r="AI8213" s="72">
        <f t="shared" si="815"/>
        <v>0</v>
      </c>
      <c r="AJ8213" s="72">
        <f t="shared" si="816"/>
        <v>0</v>
      </c>
      <c r="AK8213" s="72">
        <f t="shared" si="817"/>
        <v>0</v>
      </c>
      <c r="AL8213" s="72">
        <f t="shared" si="818"/>
        <v>0</v>
      </c>
      <c r="AQ8213" s="63">
        <f t="shared" si="820"/>
        <v>8213</v>
      </c>
      <c r="AR8213" s="72">
        <f t="shared" si="819"/>
        <v>0</v>
      </c>
    </row>
    <row r="8214" spans="35:44" x14ac:dyDescent="0.25">
      <c r="AI8214" s="72">
        <f t="shared" si="815"/>
        <v>0</v>
      </c>
      <c r="AJ8214" s="72">
        <f t="shared" si="816"/>
        <v>0</v>
      </c>
      <c r="AK8214" s="72">
        <f t="shared" si="817"/>
        <v>0</v>
      </c>
      <c r="AL8214" s="72">
        <f t="shared" si="818"/>
        <v>0</v>
      </c>
      <c r="AQ8214" s="63">
        <f t="shared" si="820"/>
        <v>8214</v>
      </c>
      <c r="AR8214" s="72">
        <f t="shared" si="819"/>
        <v>0</v>
      </c>
    </row>
    <row r="8215" spans="35:44" x14ac:dyDescent="0.25">
      <c r="AI8215" s="72">
        <f t="shared" si="815"/>
        <v>0</v>
      </c>
      <c r="AJ8215" s="72">
        <f t="shared" si="816"/>
        <v>0</v>
      </c>
      <c r="AK8215" s="72">
        <f t="shared" si="817"/>
        <v>0</v>
      </c>
      <c r="AL8215" s="72">
        <f t="shared" si="818"/>
        <v>0</v>
      </c>
      <c r="AQ8215" s="63">
        <f t="shared" si="820"/>
        <v>8215</v>
      </c>
      <c r="AR8215" s="72">
        <f t="shared" si="819"/>
        <v>0</v>
      </c>
    </row>
    <row r="8216" spans="35:44" x14ac:dyDescent="0.25">
      <c r="AI8216" s="72">
        <f t="shared" si="815"/>
        <v>0</v>
      </c>
      <c r="AJ8216" s="72">
        <f t="shared" si="816"/>
        <v>0</v>
      </c>
      <c r="AK8216" s="72">
        <f t="shared" si="817"/>
        <v>0</v>
      </c>
      <c r="AL8216" s="72">
        <f t="shared" si="818"/>
        <v>0</v>
      </c>
      <c r="AQ8216" s="63">
        <f t="shared" si="820"/>
        <v>8216</v>
      </c>
      <c r="AR8216" s="72">
        <f t="shared" si="819"/>
        <v>0</v>
      </c>
    </row>
    <row r="8217" spans="35:44" x14ac:dyDescent="0.25">
      <c r="AI8217" s="72">
        <f t="shared" si="815"/>
        <v>0</v>
      </c>
      <c r="AJ8217" s="72">
        <f t="shared" si="816"/>
        <v>0</v>
      </c>
      <c r="AK8217" s="72">
        <f t="shared" si="817"/>
        <v>0</v>
      </c>
      <c r="AL8217" s="72">
        <f t="shared" si="818"/>
        <v>0</v>
      </c>
      <c r="AQ8217" s="63">
        <f t="shared" si="820"/>
        <v>8217</v>
      </c>
      <c r="AR8217" s="72">
        <f t="shared" si="819"/>
        <v>0</v>
      </c>
    </row>
    <row r="8218" spans="35:44" x14ac:dyDescent="0.25">
      <c r="AI8218" s="72">
        <f t="shared" si="815"/>
        <v>0</v>
      </c>
      <c r="AJ8218" s="72">
        <f t="shared" si="816"/>
        <v>0</v>
      </c>
      <c r="AK8218" s="72">
        <f t="shared" si="817"/>
        <v>0</v>
      </c>
      <c r="AL8218" s="72">
        <f t="shared" si="818"/>
        <v>0</v>
      </c>
      <c r="AQ8218" s="63">
        <f t="shared" si="820"/>
        <v>8218</v>
      </c>
      <c r="AR8218" s="72">
        <f t="shared" si="819"/>
        <v>0</v>
      </c>
    </row>
    <row r="8219" spans="35:44" x14ac:dyDescent="0.25">
      <c r="AI8219" s="72">
        <f t="shared" si="815"/>
        <v>0</v>
      </c>
      <c r="AJ8219" s="72">
        <f t="shared" si="816"/>
        <v>0</v>
      </c>
      <c r="AK8219" s="72">
        <f t="shared" si="817"/>
        <v>0</v>
      </c>
      <c r="AL8219" s="72">
        <f t="shared" si="818"/>
        <v>0</v>
      </c>
      <c r="AQ8219" s="63">
        <f t="shared" si="820"/>
        <v>8219</v>
      </c>
      <c r="AR8219" s="72">
        <f t="shared" si="819"/>
        <v>0</v>
      </c>
    </row>
    <row r="8220" spans="35:44" x14ac:dyDescent="0.25">
      <c r="AI8220" s="72">
        <f t="shared" si="815"/>
        <v>0</v>
      </c>
      <c r="AJ8220" s="72">
        <f t="shared" si="816"/>
        <v>0</v>
      </c>
      <c r="AK8220" s="72">
        <f t="shared" si="817"/>
        <v>0</v>
      </c>
      <c r="AL8220" s="72">
        <f t="shared" si="818"/>
        <v>0</v>
      </c>
      <c r="AQ8220" s="63">
        <f t="shared" si="820"/>
        <v>8220</v>
      </c>
      <c r="AR8220" s="72">
        <f t="shared" si="819"/>
        <v>0</v>
      </c>
    </row>
    <row r="8221" spans="35:44" x14ac:dyDescent="0.25">
      <c r="AI8221" s="72">
        <f t="shared" si="815"/>
        <v>0</v>
      </c>
      <c r="AJ8221" s="72">
        <f t="shared" si="816"/>
        <v>0</v>
      </c>
      <c r="AK8221" s="72">
        <f t="shared" si="817"/>
        <v>0</v>
      </c>
      <c r="AL8221" s="72">
        <f t="shared" si="818"/>
        <v>0</v>
      </c>
      <c r="AQ8221" s="63">
        <f t="shared" si="820"/>
        <v>8221</v>
      </c>
      <c r="AR8221" s="72">
        <f t="shared" si="819"/>
        <v>0</v>
      </c>
    </row>
    <row r="8222" spans="35:44" x14ac:dyDescent="0.25">
      <c r="AI8222" s="72">
        <f t="shared" si="815"/>
        <v>0</v>
      </c>
      <c r="AJ8222" s="72">
        <f t="shared" si="816"/>
        <v>0</v>
      </c>
      <c r="AK8222" s="72">
        <f t="shared" si="817"/>
        <v>0</v>
      </c>
      <c r="AL8222" s="72">
        <f t="shared" si="818"/>
        <v>0</v>
      </c>
      <c r="AQ8222" s="63">
        <f t="shared" si="820"/>
        <v>8222</v>
      </c>
      <c r="AR8222" s="72">
        <f t="shared" si="819"/>
        <v>0</v>
      </c>
    </row>
    <row r="8223" spans="35:44" x14ac:dyDescent="0.25">
      <c r="AI8223" s="72">
        <f t="shared" ref="AI8223:AI8286" si="821">D8223*(C8223-C8222)*86400*$B$16</f>
        <v>0</v>
      </c>
      <c r="AJ8223" s="72">
        <f t="shared" ref="AJ8223:AJ8286" si="822">ROUNDUP((C8223-$C$1)/7,0)</f>
        <v>0</v>
      </c>
      <c r="AK8223" s="72">
        <f t="shared" ref="AK8223:AK8286" si="823">ROUNDUP((C8223-$C$1)/1,0)</f>
        <v>0</v>
      </c>
      <c r="AL8223" s="72">
        <f t="shared" ref="AL8223:AL8286" si="824">ROUNDUP((C8223-$C$1)*24,0)</f>
        <v>0</v>
      </c>
      <c r="AQ8223" s="63">
        <f t="shared" si="820"/>
        <v>8223</v>
      </c>
      <c r="AR8223" s="72">
        <f t="shared" si="819"/>
        <v>0</v>
      </c>
    </row>
    <row r="8224" spans="35:44" x14ac:dyDescent="0.25">
      <c r="AI8224" s="72">
        <f t="shared" si="821"/>
        <v>0</v>
      </c>
      <c r="AJ8224" s="72">
        <f t="shared" si="822"/>
        <v>0</v>
      </c>
      <c r="AK8224" s="72">
        <f t="shared" si="823"/>
        <v>0</v>
      </c>
      <c r="AL8224" s="72">
        <f t="shared" si="824"/>
        <v>0</v>
      </c>
      <c r="AQ8224" s="63">
        <f t="shared" si="820"/>
        <v>8224</v>
      </c>
      <c r="AR8224" s="72">
        <f t="shared" si="819"/>
        <v>0</v>
      </c>
    </row>
    <row r="8225" spans="35:44" x14ac:dyDescent="0.25">
      <c r="AI8225" s="72">
        <f t="shared" si="821"/>
        <v>0</v>
      </c>
      <c r="AJ8225" s="72">
        <f t="shared" si="822"/>
        <v>0</v>
      </c>
      <c r="AK8225" s="72">
        <f t="shared" si="823"/>
        <v>0</v>
      </c>
      <c r="AL8225" s="72">
        <f t="shared" si="824"/>
        <v>0</v>
      </c>
      <c r="AQ8225" s="63">
        <f t="shared" si="820"/>
        <v>8225</v>
      </c>
      <c r="AR8225" s="72">
        <f t="shared" si="819"/>
        <v>0</v>
      </c>
    </row>
    <row r="8226" spans="35:44" x14ac:dyDescent="0.25">
      <c r="AI8226" s="72">
        <f t="shared" si="821"/>
        <v>0</v>
      </c>
      <c r="AJ8226" s="72">
        <f t="shared" si="822"/>
        <v>0</v>
      </c>
      <c r="AK8226" s="72">
        <f t="shared" si="823"/>
        <v>0</v>
      </c>
      <c r="AL8226" s="72">
        <f t="shared" si="824"/>
        <v>0</v>
      </c>
      <c r="AQ8226" s="63">
        <f t="shared" si="820"/>
        <v>8226</v>
      </c>
      <c r="AR8226" s="72">
        <f t="shared" si="819"/>
        <v>0</v>
      </c>
    </row>
    <row r="8227" spans="35:44" x14ac:dyDescent="0.25">
      <c r="AI8227" s="72">
        <f t="shared" si="821"/>
        <v>0</v>
      </c>
      <c r="AJ8227" s="72">
        <f t="shared" si="822"/>
        <v>0</v>
      </c>
      <c r="AK8227" s="72">
        <f t="shared" si="823"/>
        <v>0</v>
      </c>
      <c r="AL8227" s="72">
        <f t="shared" si="824"/>
        <v>0</v>
      </c>
      <c r="AQ8227" s="63">
        <f t="shared" si="820"/>
        <v>8227</v>
      </c>
      <c r="AR8227" s="72">
        <f t="shared" si="819"/>
        <v>0</v>
      </c>
    </row>
    <row r="8228" spans="35:44" x14ac:dyDescent="0.25">
      <c r="AI8228" s="72">
        <f t="shared" si="821"/>
        <v>0</v>
      </c>
      <c r="AJ8228" s="72">
        <f t="shared" si="822"/>
        <v>0</v>
      </c>
      <c r="AK8228" s="72">
        <f t="shared" si="823"/>
        <v>0</v>
      </c>
      <c r="AL8228" s="72">
        <f t="shared" si="824"/>
        <v>0</v>
      </c>
      <c r="AQ8228" s="63">
        <f t="shared" si="820"/>
        <v>8228</v>
      </c>
      <c r="AR8228" s="72">
        <f t="shared" si="819"/>
        <v>0</v>
      </c>
    </row>
    <row r="8229" spans="35:44" x14ac:dyDescent="0.25">
      <c r="AI8229" s="72">
        <f t="shared" si="821"/>
        <v>0</v>
      </c>
      <c r="AJ8229" s="72">
        <f t="shared" si="822"/>
        <v>0</v>
      </c>
      <c r="AK8229" s="72">
        <f t="shared" si="823"/>
        <v>0</v>
      </c>
      <c r="AL8229" s="72">
        <f t="shared" si="824"/>
        <v>0</v>
      </c>
      <c r="AQ8229" s="63">
        <f t="shared" si="820"/>
        <v>8229</v>
      </c>
      <c r="AR8229" s="72">
        <f t="shared" si="819"/>
        <v>0</v>
      </c>
    </row>
    <row r="8230" spans="35:44" x14ac:dyDescent="0.25">
      <c r="AI8230" s="72">
        <f t="shared" si="821"/>
        <v>0</v>
      </c>
      <c r="AJ8230" s="72">
        <f t="shared" si="822"/>
        <v>0</v>
      </c>
      <c r="AK8230" s="72">
        <f t="shared" si="823"/>
        <v>0</v>
      </c>
      <c r="AL8230" s="72">
        <f t="shared" si="824"/>
        <v>0</v>
      </c>
      <c r="AQ8230" s="63">
        <f t="shared" si="820"/>
        <v>8230</v>
      </c>
      <c r="AR8230" s="72">
        <f t="shared" si="819"/>
        <v>0</v>
      </c>
    </row>
    <row r="8231" spans="35:44" x14ac:dyDescent="0.25">
      <c r="AI8231" s="72">
        <f t="shared" si="821"/>
        <v>0</v>
      </c>
      <c r="AJ8231" s="72">
        <f t="shared" si="822"/>
        <v>0</v>
      </c>
      <c r="AK8231" s="72">
        <f t="shared" si="823"/>
        <v>0</v>
      </c>
      <c r="AL8231" s="72">
        <f t="shared" si="824"/>
        <v>0</v>
      </c>
      <c r="AQ8231" s="63">
        <f t="shared" si="820"/>
        <v>8231</v>
      </c>
      <c r="AR8231" s="72">
        <f t="shared" si="819"/>
        <v>0</v>
      </c>
    </row>
    <row r="8232" spans="35:44" x14ac:dyDescent="0.25">
      <c r="AI8232" s="72">
        <f t="shared" si="821"/>
        <v>0</v>
      </c>
      <c r="AJ8232" s="72">
        <f t="shared" si="822"/>
        <v>0</v>
      </c>
      <c r="AK8232" s="72">
        <f t="shared" si="823"/>
        <v>0</v>
      </c>
      <c r="AL8232" s="72">
        <f t="shared" si="824"/>
        <v>0</v>
      </c>
      <c r="AQ8232" s="63">
        <f t="shared" si="820"/>
        <v>8232</v>
      </c>
      <c r="AR8232" s="72">
        <f t="shared" si="819"/>
        <v>0</v>
      </c>
    </row>
    <row r="8233" spans="35:44" x14ac:dyDescent="0.25">
      <c r="AI8233" s="72">
        <f t="shared" si="821"/>
        <v>0</v>
      </c>
      <c r="AJ8233" s="72">
        <f t="shared" si="822"/>
        <v>0</v>
      </c>
      <c r="AK8233" s="72">
        <f t="shared" si="823"/>
        <v>0</v>
      </c>
      <c r="AL8233" s="72">
        <f t="shared" si="824"/>
        <v>0</v>
      </c>
      <c r="AQ8233" s="63">
        <f t="shared" si="820"/>
        <v>8233</v>
      </c>
      <c r="AR8233" s="72">
        <f t="shared" si="819"/>
        <v>0</v>
      </c>
    </row>
    <row r="8234" spans="35:44" x14ac:dyDescent="0.25">
      <c r="AI8234" s="72">
        <f t="shared" si="821"/>
        <v>0</v>
      </c>
      <c r="AJ8234" s="72">
        <f t="shared" si="822"/>
        <v>0</v>
      </c>
      <c r="AK8234" s="72">
        <f t="shared" si="823"/>
        <v>0</v>
      </c>
      <c r="AL8234" s="72">
        <f t="shared" si="824"/>
        <v>0</v>
      </c>
      <c r="AQ8234" s="63">
        <f t="shared" si="820"/>
        <v>8234</v>
      </c>
      <c r="AR8234" s="72">
        <f t="shared" si="819"/>
        <v>0</v>
      </c>
    </row>
    <row r="8235" spans="35:44" x14ac:dyDescent="0.25">
      <c r="AI8235" s="72">
        <f t="shared" si="821"/>
        <v>0</v>
      </c>
      <c r="AJ8235" s="72">
        <f t="shared" si="822"/>
        <v>0</v>
      </c>
      <c r="AK8235" s="72">
        <f t="shared" si="823"/>
        <v>0</v>
      </c>
      <c r="AL8235" s="72">
        <f t="shared" si="824"/>
        <v>0</v>
      </c>
      <c r="AQ8235" s="63">
        <f t="shared" si="820"/>
        <v>8235</v>
      </c>
      <c r="AR8235" s="72">
        <f t="shared" si="819"/>
        <v>0</v>
      </c>
    </row>
    <row r="8236" spans="35:44" x14ac:dyDescent="0.25">
      <c r="AI8236" s="72">
        <f t="shared" si="821"/>
        <v>0</v>
      </c>
      <c r="AJ8236" s="72">
        <f t="shared" si="822"/>
        <v>0</v>
      </c>
      <c r="AK8236" s="72">
        <f t="shared" si="823"/>
        <v>0</v>
      </c>
      <c r="AL8236" s="72">
        <f t="shared" si="824"/>
        <v>0</v>
      </c>
      <c r="AQ8236" s="63">
        <f t="shared" si="820"/>
        <v>8236</v>
      </c>
      <c r="AR8236" s="72">
        <f t="shared" si="819"/>
        <v>0</v>
      </c>
    </row>
    <row r="8237" spans="35:44" x14ac:dyDescent="0.25">
      <c r="AI8237" s="72">
        <f t="shared" si="821"/>
        <v>0</v>
      </c>
      <c r="AJ8237" s="72">
        <f t="shared" si="822"/>
        <v>0</v>
      </c>
      <c r="AK8237" s="72">
        <f t="shared" si="823"/>
        <v>0</v>
      </c>
      <c r="AL8237" s="72">
        <f t="shared" si="824"/>
        <v>0</v>
      </c>
      <c r="AQ8237" s="63">
        <f t="shared" si="820"/>
        <v>8237</v>
      </c>
      <c r="AR8237" s="72">
        <f t="shared" si="819"/>
        <v>0</v>
      </c>
    </row>
    <row r="8238" spans="35:44" x14ac:dyDescent="0.25">
      <c r="AI8238" s="72">
        <f t="shared" si="821"/>
        <v>0</v>
      </c>
      <c r="AJ8238" s="72">
        <f t="shared" si="822"/>
        <v>0</v>
      </c>
      <c r="AK8238" s="72">
        <f t="shared" si="823"/>
        <v>0</v>
      </c>
      <c r="AL8238" s="72">
        <f t="shared" si="824"/>
        <v>0</v>
      </c>
      <c r="AQ8238" s="63">
        <f t="shared" si="820"/>
        <v>8238</v>
      </c>
      <c r="AR8238" s="72">
        <f t="shared" si="819"/>
        <v>0</v>
      </c>
    </row>
    <row r="8239" spans="35:44" x14ac:dyDescent="0.25">
      <c r="AI8239" s="72">
        <f t="shared" si="821"/>
        <v>0</v>
      </c>
      <c r="AJ8239" s="72">
        <f t="shared" si="822"/>
        <v>0</v>
      </c>
      <c r="AK8239" s="72">
        <f t="shared" si="823"/>
        <v>0</v>
      </c>
      <c r="AL8239" s="72">
        <f t="shared" si="824"/>
        <v>0</v>
      </c>
      <c r="AQ8239" s="63">
        <f t="shared" si="820"/>
        <v>8239</v>
      </c>
      <c r="AR8239" s="72">
        <f t="shared" si="819"/>
        <v>0</v>
      </c>
    </row>
    <row r="8240" spans="35:44" x14ac:dyDescent="0.25">
      <c r="AI8240" s="72">
        <f t="shared" si="821"/>
        <v>0</v>
      </c>
      <c r="AJ8240" s="72">
        <f t="shared" si="822"/>
        <v>0</v>
      </c>
      <c r="AK8240" s="72">
        <f t="shared" si="823"/>
        <v>0</v>
      </c>
      <c r="AL8240" s="72">
        <f t="shared" si="824"/>
        <v>0</v>
      </c>
      <c r="AQ8240" s="63">
        <f t="shared" si="820"/>
        <v>8240</v>
      </c>
      <c r="AR8240" s="72">
        <f t="shared" si="819"/>
        <v>0</v>
      </c>
    </row>
    <row r="8241" spans="35:44" x14ac:dyDescent="0.25">
      <c r="AI8241" s="72">
        <f t="shared" si="821"/>
        <v>0</v>
      </c>
      <c r="AJ8241" s="72">
        <f t="shared" si="822"/>
        <v>0</v>
      </c>
      <c r="AK8241" s="72">
        <f t="shared" si="823"/>
        <v>0</v>
      </c>
      <c r="AL8241" s="72">
        <f t="shared" si="824"/>
        <v>0</v>
      </c>
      <c r="AQ8241" s="63">
        <f t="shared" si="820"/>
        <v>8241</v>
      </c>
      <c r="AR8241" s="72">
        <f t="shared" si="819"/>
        <v>0</v>
      </c>
    </row>
    <row r="8242" spans="35:44" x14ac:dyDescent="0.25">
      <c r="AI8242" s="72">
        <f t="shared" si="821"/>
        <v>0</v>
      </c>
      <c r="AJ8242" s="72">
        <f t="shared" si="822"/>
        <v>0</v>
      </c>
      <c r="AK8242" s="72">
        <f t="shared" si="823"/>
        <v>0</v>
      </c>
      <c r="AL8242" s="72">
        <f t="shared" si="824"/>
        <v>0</v>
      </c>
      <c r="AQ8242" s="63">
        <f t="shared" si="820"/>
        <v>8242</v>
      </c>
      <c r="AR8242" s="72">
        <f t="shared" si="819"/>
        <v>0</v>
      </c>
    </row>
    <row r="8243" spans="35:44" x14ac:dyDescent="0.25">
      <c r="AI8243" s="72">
        <f t="shared" si="821"/>
        <v>0</v>
      </c>
      <c r="AJ8243" s="72">
        <f t="shared" si="822"/>
        <v>0</v>
      </c>
      <c r="AK8243" s="72">
        <f t="shared" si="823"/>
        <v>0</v>
      </c>
      <c r="AL8243" s="72">
        <f t="shared" si="824"/>
        <v>0</v>
      </c>
      <c r="AQ8243" s="63">
        <f t="shared" si="820"/>
        <v>8243</v>
      </c>
      <c r="AR8243" s="72">
        <f t="shared" si="819"/>
        <v>0</v>
      </c>
    </row>
    <row r="8244" spans="35:44" x14ac:dyDescent="0.25">
      <c r="AI8244" s="72">
        <f t="shared" si="821"/>
        <v>0</v>
      </c>
      <c r="AJ8244" s="72">
        <f t="shared" si="822"/>
        <v>0</v>
      </c>
      <c r="AK8244" s="72">
        <f t="shared" si="823"/>
        <v>0</v>
      </c>
      <c r="AL8244" s="72">
        <f t="shared" si="824"/>
        <v>0</v>
      </c>
      <c r="AQ8244" s="63">
        <f t="shared" si="820"/>
        <v>8244</v>
      </c>
      <c r="AR8244" s="72">
        <f t="shared" si="819"/>
        <v>0</v>
      </c>
    </row>
    <row r="8245" spans="35:44" x14ac:dyDescent="0.25">
      <c r="AI8245" s="72">
        <f t="shared" si="821"/>
        <v>0</v>
      </c>
      <c r="AJ8245" s="72">
        <f t="shared" si="822"/>
        <v>0</v>
      </c>
      <c r="AK8245" s="72">
        <f t="shared" si="823"/>
        <v>0</v>
      </c>
      <c r="AL8245" s="72">
        <f t="shared" si="824"/>
        <v>0</v>
      </c>
      <c r="AQ8245" s="63">
        <f t="shared" si="820"/>
        <v>8245</v>
      </c>
      <c r="AR8245" s="72">
        <f t="shared" si="819"/>
        <v>0</v>
      </c>
    </row>
    <row r="8246" spans="35:44" x14ac:dyDescent="0.25">
      <c r="AI8246" s="72">
        <f t="shared" si="821"/>
        <v>0</v>
      </c>
      <c r="AJ8246" s="72">
        <f t="shared" si="822"/>
        <v>0</v>
      </c>
      <c r="AK8246" s="72">
        <f t="shared" si="823"/>
        <v>0</v>
      </c>
      <c r="AL8246" s="72">
        <f t="shared" si="824"/>
        <v>0</v>
      </c>
      <c r="AQ8246" s="63">
        <f t="shared" si="820"/>
        <v>8246</v>
      </c>
      <c r="AR8246" s="72">
        <f t="shared" si="819"/>
        <v>0</v>
      </c>
    </row>
    <row r="8247" spans="35:44" x14ac:dyDescent="0.25">
      <c r="AI8247" s="72">
        <f t="shared" si="821"/>
        <v>0</v>
      </c>
      <c r="AJ8247" s="72">
        <f t="shared" si="822"/>
        <v>0</v>
      </c>
      <c r="AK8247" s="72">
        <f t="shared" si="823"/>
        <v>0</v>
      </c>
      <c r="AL8247" s="72">
        <f t="shared" si="824"/>
        <v>0</v>
      </c>
      <c r="AQ8247" s="63">
        <f t="shared" si="820"/>
        <v>8247</v>
      </c>
      <c r="AR8247" s="72">
        <f t="shared" si="819"/>
        <v>0</v>
      </c>
    </row>
    <row r="8248" spans="35:44" x14ac:dyDescent="0.25">
      <c r="AI8248" s="72">
        <f t="shared" si="821"/>
        <v>0</v>
      </c>
      <c r="AJ8248" s="72">
        <f t="shared" si="822"/>
        <v>0</v>
      </c>
      <c r="AK8248" s="72">
        <f t="shared" si="823"/>
        <v>0</v>
      </c>
      <c r="AL8248" s="72">
        <f t="shared" si="824"/>
        <v>0</v>
      </c>
      <c r="AQ8248" s="63">
        <f t="shared" si="820"/>
        <v>8248</v>
      </c>
      <c r="AR8248" s="72">
        <f t="shared" si="819"/>
        <v>0</v>
      </c>
    </row>
    <row r="8249" spans="35:44" x14ac:dyDescent="0.25">
      <c r="AI8249" s="72">
        <f t="shared" si="821"/>
        <v>0</v>
      </c>
      <c r="AJ8249" s="72">
        <f t="shared" si="822"/>
        <v>0</v>
      </c>
      <c r="AK8249" s="72">
        <f t="shared" si="823"/>
        <v>0</v>
      </c>
      <c r="AL8249" s="72">
        <f t="shared" si="824"/>
        <v>0</v>
      </c>
      <c r="AQ8249" s="63">
        <f t="shared" si="820"/>
        <v>8249</v>
      </c>
      <c r="AR8249" s="72">
        <f t="shared" si="819"/>
        <v>0</v>
      </c>
    </row>
    <row r="8250" spans="35:44" x14ac:dyDescent="0.25">
      <c r="AI8250" s="72">
        <f t="shared" si="821"/>
        <v>0</v>
      </c>
      <c r="AJ8250" s="72">
        <f t="shared" si="822"/>
        <v>0</v>
      </c>
      <c r="AK8250" s="72">
        <f t="shared" si="823"/>
        <v>0</v>
      </c>
      <c r="AL8250" s="72">
        <f t="shared" si="824"/>
        <v>0</v>
      </c>
      <c r="AQ8250" s="63">
        <f t="shared" si="820"/>
        <v>8250</v>
      </c>
      <c r="AR8250" s="72">
        <f t="shared" si="819"/>
        <v>0</v>
      </c>
    </row>
    <row r="8251" spans="35:44" x14ac:dyDescent="0.25">
      <c r="AI8251" s="72">
        <f t="shared" si="821"/>
        <v>0</v>
      </c>
      <c r="AJ8251" s="72">
        <f t="shared" si="822"/>
        <v>0</v>
      </c>
      <c r="AK8251" s="72">
        <f t="shared" si="823"/>
        <v>0</v>
      </c>
      <c r="AL8251" s="72">
        <f t="shared" si="824"/>
        <v>0</v>
      </c>
      <c r="AQ8251" s="63">
        <f t="shared" si="820"/>
        <v>8251</v>
      </c>
      <c r="AR8251" s="72">
        <f t="shared" si="819"/>
        <v>0</v>
      </c>
    </row>
    <row r="8252" spans="35:44" x14ac:dyDescent="0.25">
      <c r="AI8252" s="72">
        <f t="shared" si="821"/>
        <v>0</v>
      </c>
      <c r="AJ8252" s="72">
        <f t="shared" si="822"/>
        <v>0</v>
      </c>
      <c r="AK8252" s="72">
        <f t="shared" si="823"/>
        <v>0</v>
      </c>
      <c r="AL8252" s="72">
        <f t="shared" si="824"/>
        <v>0</v>
      </c>
      <c r="AQ8252" s="63">
        <f t="shared" si="820"/>
        <v>8252</v>
      </c>
      <c r="AR8252" s="72">
        <f t="shared" si="819"/>
        <v>0</v>
      </c>
    </row>
    <row r="8253" spans="35:44" x14ac:dyDescent="0.25">
      <c r="AI8253" s="72">
        <f t="shared" si="821"/>
        <v>0</v>
      </c>
      <c r="AJ8253" s="72">
        <f t="shared" si="822"/>
        <v>0</v>
      </c>
      <c r="AK8253" s="72">
        <f t="shared" si="823"/>
        <v>0</v>
      </c>
      <c r="AL8253" s="72">
        <f t="shared" si="824"/>
        <v>0</v>
      </c>
      <c r="AQ8253" s="63">
        <f t="shared" si="820"/>
        <v>8253</v>
      </c>
      <c r="AR8253" s="72">
        <f t="shared" si="819"/>
        <v>0</v>
      </c>
    </row>
    <row r="8254" spans="35:44" x14ac:dyDescent="0.25">
      <c r="AI8254" s="72">
        <f t="shared" si="821"/>
        <v>0</v>
      </c>
      <c r="AJ8254" s="72">
        <f t="shared" si="822"/>
        <v>0</v>
      </c>
      <c r="AK8254" s="72">
        <f t="shared" si="823"/>
        <v>0</v>
      </c>
      <c r="AL8254" s="72">
        <f t="shared" si="824"/>
        <v>0</v>
      </c>
      <c r="AQ8254" s="63">
        <f t="shared" si="820"/>
        <v>8254</v>
      </c>
      <c r="AR8254" s="72">
        <f t="shared" si="819"/>
        <v>0</v>
      </c>
    </row>
    <row r="8255" spans="35:44" x14ac:dyDescent="0.25">
      <c r="AI8255" s="72">
        <f t="shared" si="821"/>
        <v>0</v>
      </c>
      <c r="AJ8255" s="72">
        <f t="shared" si="822"/>
        <v>0</v>
      </c>
      <c r="AK8255" s="72">
        <f t="shared" si="823"/>
        <v>0</v>
      </c>
      <c r="AL8255" s="72">
        <f t="shared" si="824"/>
        <v>0</v>
      </c>
      <c r="AQ8255" s="63">
        <f t="shared" si="820"/>
        <v>8255</v>
      </c>
      <c r="AR8255" s="72">
        <f t="shared" si="819"/>
        <v>0</v>
      </c>
    </row>
    <row r="8256" spans="35:44" x14ac:dyDescent="0.25">
      <c r="AI8256" s="72">
        <f t="shared" si="821"/>
        <v>0</v>
      </c>
      <c r="AJ8256" s="72">
        <f t="shared" si="822"/>
        <v>0</v>
      </c>
      <c r="AK8256" s="72">
        <f t="shared" si="823"/>
        <v>0</v>
      </c>
      <c r="AL8256" s="72">
        <f t="shared" si="824"/>
        <v>0</v>
      </c>
      <c r="AQ8256" s="63">
        <f t="shared" si="820"/>
        <v>8256</v>
      </c>
      <c r="AR8256" s="72">
        <f t="shared" si="819"/>
        <v>0</v>
      </c>
    </row>
    <row r="8257" spans="35:44" x14ac:dyDescent="0.25">
      <c r="AI8257" s="72">
        <f t="shared" si="821"/>
        <v>0</v>
      </c>
      <c r="AJ8257" s="72">
        <f t="shared" si="822"/>
        <v>0</v>
      </c>
      <c r="AK8257" s="72">
        <f t="shared" si="823"/>
        <v>0</v>
      </c>
      <c r="AL8257" s="72">
        <f t="shared" si="824"/>
        <v>0</v>
      </c>
      <c r="AQ8257" s="63">
        <f t="shared" si="820"/>
        <v>8257</v>
      </c>
      <c r="AR8257" s="72">
        <f t="shared" ref="AR8257:AR8320" si="825">SUMIFS(AI:AI,AL:AL,AQ8257)</f>
        <v>0</v>
      </c>
    </row>
    <row r="8258" spans="35:44" x14ac:dyDescent="0.25">
      <c r="AI8258" s="72">
        <f t="shared" si="821"/>
        <v>0</v>
      </c>
      <c r="AJ8258" s="72">
        <f t="shared" si="822"/>
        <v>0</v>
      </c>
      <c r="AK8258" s="72">
        <f t="shared" si="823"/>
        <v>0</v>
      </c>
      <c r="AL8258" s="72">
        <f t="shared" si="824"/>
        <v>0</v>
      </c>
      <c r="AQ8258" s="63">
        <f t="shared" si="820"/>
        <v>8258</v>
      </c>
      <c r="AR8258" s="72">
        <f t="shared" si="825"/>
        <v>0</v>
      </c>
    </row>
    <row r="8259" spans="35:44" x14ac:dyDescent="0.25">
      <c r="AI8259" s="72">
        <f t="shared" si="821"/>
        <v>0</v>
      </c>
      <c r="AJ8259" s="72">
        <f t="shared" si="822"/>
        <v>0</v>
      </c>
      <c r="AK8259" s="72">
        <f t="shared" si="823"/>
        <v>0</v>
      </c>
      <c r="AL8259" s="72">
        <f t="shared" si="824"/>
        <v>0</v>
      </c>
      <c r="AQ8259" s="63">
        <f t="shared" ref="AQ8259:AQ8322" si="826">1+AQ8258</f>
        <v>8259</v>
      </c>
      <c r="AR8259" s="72">
        <f t="shared" si="825"/>
        <v>0</v>
      </c>
    </row>
    <row r="8260" spans="35:44" x14ac:dyDescent="0.25">
      <c r="AI8260" s="72">
        <f t="shared" si="821"/>
        <v>0</v>
      </c>
      <c r="AJ8260" s="72">
        <f t="shared" si="822"/>
        <v>0</v>
      </c>
      <c r="AK8260" s="72">
        <f t="shared" si="823"/>
        <v>0</v>
      </c>
      <c r="AL8260" s="72">
        <f t="shared" si="824"/>
        <v>0</v>
      </c>
      <c r="AQ8260" s="63">
        <f t="shared" si="826"/>
        <v>8260</v>
      </c>
      <c r="AR8260" s="72">
        <f t="shared" si="825"/>
        <v>0</v>
      </c>
    </row>
    <row r="8261" spans="35:44" x14ac:dyDescent="0.25">
      <c r="AI8261" s="72">
        <f t="shared" si="821"/>
        <v>0</v>
      </c>
      <c r="AJ8261" s="72">
        <f t="shared" si="822"/>
        <v>0</v>
      </c>
      <c r="AK8261" s="72">
        <f t="shared" si="823"/>
        <v>0</v>
      </c>
      <c r="AL8261" s="72">
        <f t="shared" si="824"/>
        <v>0</v>
      </c>
      <c r="AQ8261" s="63">
        <f t="shared" si="826"/>
        <v>8261</v>
      </c>
      <c r="AR8261" s="72">
        <f t="shared" si="825"/>
        <v>0</v>
      </c>
    </row>
    <row r="8262" spans="35:44" x14ac:dyDescent="0.25">
      <c r="AI8262" s="72">
        <f t="shared" si="821"/>
        <v>0</v>
      </c>
      <c r="AJ8262" s="72">
        <f t="shared" si="822"/>
        <v>0</v>
      </c>
      <c r="AK8262" s="72">
        <f t="shared" si="823"/>
        <v>0</v>
      </c>
      <c r="AL8262" s="72">
        <f t="shared" si="824"/>
        <v>0</v>
      </c>
      <c r="AQ8262" s="63">
        <f t="shared" si="826"/>
        <v>8262</v>
      </c>
      <c r="AR8262" s="72">
        <f t="shared" si="825"/>
        <v>0</v>
      </c>
    </row>
    <row r="8263" spans="35:44" x14ac:dyDescent="0.25">
      <c r="AI8263" s="72">
        <f t="shared" si="821"/>
        <v>0</v>
      </c>
      <c r="AJ8263" s="72">
        <f t="shared" si="822"/>
        <v>0</v>
      </c>
      <c r="AK8263" s="72">
        <f t="shared" si="823"/>
        <v>0</v>
      </c>
      <c r="AL8263" s="72">
        <f t="shared" si="824"/>
        <v>0</v>
      </c>
      <c r="AQ8263" s="63">
        <f t="shared" si="826"/>
        <v>8263</v>
      </c>
      <c r="AR8263" s="72">
        <f t="shared" si="825"/>
        <v>0</v>
      </c>
    </row>
    <row r="8264" spans="35:44" x14ac:dyDescent="0.25">
      <c r="AI8264" s="72">
        <f t="shared" si="821"/>
        <v>0</v>
      </c>
      <c r="AJ8264" s="72">
        <f t="shared" si="822"/>
        <v>0</v>
      </c>
      <c r="AK8264" s="72">
        <f t="shared" si="823"/>
        <v>0</v>
      </c>
      <c r="AL8264" s="72">
        <f t="shared" si="824"/>
        <v>0</v>
      </c>
      <c r="AQ8264" s="63">
        <f t="shared" si="826"/>
        <v>8264</v>
      </c>
      <c r="AR8264" s="72">
        <f t="shared" si="825"/>
        <v>0</v>
      </c>
    </row>
    <row r="8265" spans="35:44" x14ac:dyDescent="0.25">
      <c r="AI8265" s="72">
        <f t="shared" si="821"/>
        <v>0</v>
      </c>
      <c r="AJ8265" s="72">
        <f t="shared" si="822"/>
        <v>0</v>
      </c>
      <c r="AK8265" s="72">
        <f t="shared" si="823"/>
        <v>0</v>
      </c>
      <c r="AL8265" s="72">
        <f t="shared" si="824"/>
        <v>0</v>
      </c>
      <c r="AQ8265" s="63">
        <f t="shared" si="826"/>
        <v>8265</v>
      </c>
      <c r="AR8265" s="72">
        <f t="shared" si="825"/>
        <v>0</v>
      </c>
    </row>
    <row r="8266" spans="35:44" x14ac:dyDescent="0.25">
      <c r="AI8266" s="72">
        <f t="shared" si="821"/>
        <v>0</v>
      </c>
      <c r="AJ8266" s="72">
        <f t="shared" si="822"/>
        <v>0</v>
      </c>
      <c r="AK8266" s="72">
        <f t="shared" si="823"/>
        <v>0</v>
      </c>
      <c r="AL8266" s="72">
        <f t="shared" si="824"/>
        <v>0</v>
      </c>
      <c r="AQ8266" s="63">
        <f t="shared" si="826"/>
        <v>8266</v>
      </c>
      <c r="AR8266" s="72">
        <f t="shared" si="825"/>
        <v>0</v>
      </c>
    </row>
    <row r="8267" spans="35:44" x14ac:dyDescent="0.25">
      <c r="AI8267" s="72">
        <f t="shared" si="821"/>
        <v>0</v>
      </c>
      <c r="AJ8267" s="72">
        <f t="shared" si="822"/>
        <v>0</v>
      </c>
      <c r="AK8267" s="72">
        <f t="shared" si="823"/>
        <v>0</v>
      </c>
      <c r="AL8267" s="72">
        <f t="shared" si="824"/>
        <v>0</v>
      </c>
      <c r="AQ8267" s="63">
        <f t="shared" si="826"/>
        <v>8267</v>
      </c>
      <c r="AR8267" s="72">
        <f t="shared" si="825"/>
        <v>0</v>
      </c>
    </row>
    <row r="8268" spans="35:44" x14ac:dyDescent="0.25">
      <c r="AI8268" s="72">
        <f t="shared" si="821"/>
        <v>0</v>
      </c>
      <c r="AJ8268" s="72">
        <f t="shared" si="822"/>
        <v>0</v>
      </c>
      <c r="AK8268" s="72">
        <f t="shared" si="823"/>
        <v>0</v>
      </c>
      <c r="AL8268" s="72">
        <f t="shared" si="824"/>
        <v>0</v>
      </c>
      <c r="AQ8268" s="63">
        <f t="shared" si="826"/>
        <v>8268</v>
      </c>
      <c r="AR8268" s="72">
        <f t="shared" si="825"/>
        <v>0</v>
      </c>
    </row>
    <row r="8269" spans="35:44" x14ac:dyDescent="0.25">
      <c r="AI8269" s="72">
        <f t="shared" si="821"/>
        <v>0</v>
      </c>
      <c r="AJ8269" s="72">
        <f t="shared" si="822"/>
        <v>0</v>
      </c>
      <c r="AK8269" s="72">
        <f t="shared" si="823"/>
        <v>0</v>
      </c>
      <c r="AL8269" s="72">
        <f t="shared" si="824"/>
        <v>0</v>
      </c>
      <c r="AQ8269" s="63">
        <f t="shared" si="826"/>
        <v>8269</v>
      </c>
      <c r="AR8269" s="72">
        <f t="shared" si="825"/>
        <v>0</v>
      </c>
    </row>
    <row r="8270" spans="35:44" x14ac:dyDescent="0.25">
      <c r="AI8270" s="72">
        <f t="shared" si="821"/>
        <v>0</v>
      </c>
      <c r="AJ8270" s="72">
        <f t="shared" si="822"/>
        <v>0</v>
      </c>
      <c r="AK8270" s="72">
        <f t="shared" si="823"/>
        <v>0</v>
      </c>
      <c r="AL8270" s="72">
        <f t="shared" si="824"/>
        <v>0</v>
      </c>
      <c r="AQ8270" s="63">
        <f t="shared" si="826"/>
        <v>8270</v>
      </c>
      <c r="AR8270" s="72">
        <f t="shared" si="825"/>
        <v>0</v>
      </c>
    </row>
    <row r="8271" spans="35:44" x14ac:dyDescent="0.25">
      <c r="AI8271" s="72">
        <f t="shared" si="821"/>
        <v>0</v>
      </c>
      <c r="AJ8271" s="72">
        <f t="shared" si="822"/>
        <v>0</v>
      </c>
      <c r="AK8271" s="72">
        <f t="shared" si="823"/>
        <v>0</v>
      </c>
      <c r="AL8271" s="72">
        <f t="shared" si="824"/>
        <v>0</v>
      </c>
      <c r="AQ8271" s="63">
        <f t="shared" si="826"/>
        <v>8271</v>
      </c>
      <c r="AR8271" s="72">
        <f t="shared" si="825"/>
        <v>0</v>
      </c>
    </row>
    <row r="8272" spans="35:44" x14ac:dyDescent="0.25">
      <c r="AI8272" s="72">
        <f t="shared" si="821"/>
        <v>0</v>
      </c>
      <c r="AJ8272" s="72">
        <f t="shared" si="822"/>
        <v>0</v>
      </c>
      <c r="AK8272" s="72">
        <f t="shared" si="823"/>
        <v>0</v>
      </c>
      <c r="AL8272" s="72">
        <f t="shared" si="824"/>
        <v>0</v>
      </c>
      <c r="AQ8272" s="63">
        <f t="shared" si="826"/>
        <v>8272</v>
      </c>
      <c r="AR8272" s="72">
        <f t="shared" si="825"/>
        <v>0</v>
      </c>
    </row>
    <row r="8273" spans="35:44" x14ac:dyDescent="0.25">
      <c r="AI8273" s="72">
        <f t="shared" si="821"/>
        <v>0</v>
      </c>
      <c r="AJ8273" s="72">
        <f t="shared" si="822"/>
        <v>0</v>
      </c>
      <c r="AK8273" s="72">
        <f t="shared" si="823"/>
        <v>0</v>
      </c>
      <c r="AL8273" s="72">
        <f t="shared" si="824"/>
        <v>0</v>
      </c>
      <c r="AQ8273" s="63">
        <f t="shared" si="826"/>
        <v>8273</v>
      </c>
      <c r="AR8273" s="72">
        <f t="shared" si="825"/>
        <v>0</v>
      </c>
    </row>
    <row r="8274" spans="35:44" x14ac:dyDescent="0.25">
      <c r="AI8274" s="72">
        <f t="shared" si="821"/>
        <v>0</v>
      </c>
      <c r="AJ8274" s="72">
        <f t="shared" si="822"/>
        <v>0</v>
      </c>
      <c r="AK8274" s="72">
        <f t="shared" si="823"/>
        <v>0</v>
      </c>
      <c r="AL8274" s="72">
        <f t="shared" si="824"/>
        <v>0</v>
      </c>
      <c r="AQ8274" s="63">
        <f t="shared" si="826"/>
        <v>8274</v>
      </c>
      <c r="AR8274" s="72">
        <f t="shared" si="825"/>
        <v>0</v>
      </c>
    </row>
    <row r="8275" spans="35:44" x14ac:dyDescent="0.25">
      <c r="AI8275" s="72">
        <f t="shared" si="821"/>
        <v>0</v>
      </c>
      <c r="AJ8275" s="72">
        <f t="shared" si="822"/>
        <v>0</v>
      </c>
      <c r="AK8275" s="72">
        <f t="shared" si="823"/>
        <v>0</v>
      </c>
      <c r="AL8275" s="72">
        <f t="shared" si="824"/>
        <v>0</v>
      </c>
      <c r="AQ8275" s="63">
        <f t="shared" si="826"/>
        <v>8275</v>
      </c>
      <c r="AR8275" s="72">
        <f t="shared" si="825"/>
        <v>0</v>
      </c>
    </row>
    <row r="8276" spans="35:44" x14ac:dyDescent="0.25">
      <c r="AI8276" s="72">
        <f t="shared" si="821"/>
        <v>0</v>
      </c>
      <c r="AJ8276" s="72">
        <f t="shared" si="822"/>
        <v>0</v>
      </c>
      <c r="AK8276" s="72">
        <f t="shared" si="823"/>
        <v>0</v>
      </c>
      <c r="AL8276" s="72">
        <f t="shared" si="824"/>
        <v>0</v>
      </c>
      <c r="AQ8276" s="63">
        <f t="shared" si="826"/>
        <v>8276</v>
      </c>
      <c r="AR8276" s="72">
        <f t="shared" si="825"/>
        <v>0</v>
      </c>
    </row>
    <row r="8277" spans="35:44" x14ac:dyDescent="0.25">
      <c r="AI8277" s="72">
        <f t="shared" si="821"/>
        <v>0</v>
      </c>
      <c r="AJ8277" s="72">
        <f t="shared" si="822"/>
        <v>0</v>
      </c>
      <c r="AK8277" s="72">
        <f t="shared" si="823"/>
        <v>0</v>
      </c>
      <c r="AL8277" s="72">
        <f t="shared" si="824"/>
        <v>0</v>
      </c>
      <c r="AQ8277" s="63">
        <f t="shared" si="826"/>
        <v>8277</v>
      </c>
      <c r="AR8277" s="72">
        <f t="shared" si="825"/>
        <v>0</v>
      </c>
    </row>
    <row r="8278" spans="35:44" x14ac:dyDescent="0.25">
      <c r="AI8278" s="72">
        <f t="shared" si="821"/>
        <v>0</v>
      </c>
      <c r="AJ8278" s="72">
        <f t="shared" si="822"/>
        <v>0</v>
      </c>
      <c r="AK8278" s="72">
        <f t="shared" si="823"/>
        <v>0</v>
      </c>
      <c r="AL8278" s="72">
        <f t="shared" si="824"/>
        <v>0</v>
      </c>
      <c r="AQ8278" s="63">
        <f t="shared" si="826"/>
        <v>8278</v>
      </c>
      <c r="AR8278" s="72">
        <f t="shared" si="825"/>
        <v>0</v>
      </c>
    </row>
    <row r="8279" spans="35:44" x14ac:dyDescent="0.25">
      <c r="AI8279" s="72">
        <f t="shared" si="821"/>
        <v>0</v>
      </c>
      <c r="AJ8279" s="72">
        <f t="shared" si="822"/>
        <v>0</v>
      </c>
      <c r="AK8279" s="72">
        <f t="shared" si="823"/>
        <v>0</v>
      </c>
      <c r="AL8279" s="72">
        <f t="shared" si="824"/>
        <v>0</v>
      </c>
      <c r="AQ8279" s="63">
        <f t="shared" si="826"/>
        <v>8279</v>
      </c>
      <c r="AR8279" s="72">
        <f t="shared" si="825"/>
        <v>0</v>
      </c>
    </row>
    <row r="8280" spans="35:44" x14ac:dyDescent="0.25">
      <c r="AI8280" s="72">
        <f t="shared" si="821"/>
        <v>0</v>
      </c>
      <c r="AJ8280" s="72">
        <f t="shared" si="822"/>
        <v>0</v>
      </c>
      <c r="AK8280" s="72">
        <f t="shared" si="823"/>
        <v>0</v>
      </c>
      <c r="AL8280" s="72">
        <f t="shared" si="824"/>
        <v>0</v>
      </c>
      <c r="AQ8280" s="63">
        <f t="shared" si="826"/>
        <v>8280</v>
      </c>
      <c r="AR8280" s="72">
        <f t="shared" si="825"/>
        <v>0</v>
      </c>
    </row>
    <row r="8281" spans="35:44" x14ac:dyDescent="0.25">
      <c r="AI8281" s="72">
        <f t="shared" si="821"/>
        <v>0</v>
      </c>
      <c r="AJ8281" s="72">
        <f t="shared" si="822"/>
        <v>0</v>
      </c>
      <c r="AK8281" s="72">
        <f t="shared" si="823"/>
        <v>0</v>
      </c>
      <c r="AL8281" s="72">
        <f t="shared" si="824"/>
        <v>0</v>
      </c>
      <c r="AQ8281" s="63">
        <f t="shared" si="826"/>
        <v>8281</v>
      </c>
      <c r="AR8281" s="72">
        <f t="shared" si="825"/>
        <v>0</v>
      </c>
    </row>
    <row r="8282" spans="35:44" x14ac:dyDescent="0.25">
      <c r="AI8282" s="72">
        <f t="shared" si="821"/>
        <v>0</v>
      </c>
      <c r="AJ8282" s="72">
        <f t="shared" si="822"/>
        <v>0</v>
      </c>
      <c r="AK8282" s="72">
        <f t="shared" si="823"/>
        <v>0</v>
      </c>
      <c r="AL8282" s="72">
        <f t="shared" si="824"/>
        <v>0</v>
      </c>
      <c r="AQ8282" s="63">
        <f t="shared" si="826"/>
        <v>8282</v>
      </c>
      <c r="AR8282" s="72">
        <f t="shared" si="825"/>
        <v>0</v>
      </c>
    </row>
    <row r="8283" spans="35:44" x14ac:dyDescent="0.25">
      <c r="AI8283" s="72">
        <f t="shared" si="821"/>
        <v>0</v>
      </c>
      <c r="AJ8283" s="72">
        <f t="shared" si="822"/>
        <v>0</v>
      </c>
      <c r="AK8283" s="72">
        <f t="shared" si="823"/>
        <v>0</v>
      </c>
      <c r="AL8283" s="72">
        <f t="shared" si="824"/>
        <v>0</v>
      </c>
      <c r="AQ8283" s="63">
        <f t="shared" si="826"/>
        <v>8283</v>
      </c>
      <c r="AR8283" s="72">
        <f t="shared" si="825"/>
        <v>0</v>
      </c>
    </row>
    <row r="8284" spans="35:44" x14ac:dyDescent="0.25">
      <c r="AI8284" s="72">
        <f t="shared" si="821"/>
        <v>0</v>
      </c>
      <c r="AJ8284" s="72">
        <f t="shared" si="822"/>
        <v>0</v>
      </c>
      <c r="AK8284" s="72">
        <f t="shared" si="823"/>
        <v>0</v>
      </c>
      <c r="AL8284" s="72">
        <f t="shared" si="824"/>
        <v>0</v>
      </c>
      <c r="AQ8284" s="63">
        <f t="shared" si="826"/>
        <v>8284</v>
      </c>
      <c r="AR8284" s="72">
        <f t="shared" si="825"/>
        <v>0</v>
      </c>
    </row>
    <row r="8285" spans="35:44" x14ac:dyDescent="0.25">
      <c r="AI8285" s="72">
        <f t="shared" si="821"/>
        <v>0</v>
      </c>
      <c r="AJ8285" s="72">
        <f t="shared" si="822"/>
        <v>0</v>
      </c>
      <c r="AK8285" s="72">
        <f t="shared" si="823"/>
        <v>0</v>
      </c>
      <c r="AL8285" s="72">
        <f t="shared" si="824"/>
        <v>0</v>
      </c>
      <c r="AQ8285" s="63">
        <f t="shared" si="826"/>
        <v>8285</v>
      </c>
      <c r="AR8285" s="72">
        <f t="shared" si="825"/>
        <v>0</v>
      </c>
    </row>
    <row r="8286" spans="35:44" x14ac:dyDescent="0.25">
      <c r="AI8286" s="72">
        <f t="shared" si="821"/>
        <v>0</v>
      </c>
      <c r="AJ8286" s="72">
        <f t="shared" si="822"/>
        <v>0</v>
      </c>
      <c r="AK8286" s="72">
        <f t="shared" si="823"/>
        <v>0</v>
      </c>
      <c r="AL8286" s="72">
        <f t="shared" si="824"/>
        <v>0</v>
      </c>
      <c r="AQ8286" s="63">
        <f t="shared" si="826"/>
        <v>8286</v>
      </c>
      <c r="AR8286" s="72">
        <f t="shared" si="825"/>
        <v>0</v>
      </c>
    </row>
    <row r="8287" spans="35:44" x14ac:dyDescent="0.25">
      <c r="AI8287" s="72">
        <f t="shared" ref="AI8287:AI8350" si="827">D8287*(C8287-C8286)*86400*$B$16</f>
        <v>0</v>
      </c>
      <c r="AJ8287" s="72">
        <f t="shared" ref="AJ8287:AJ8350" si="828">ROUNDUP((C8287-$C$1)/7,0)</f>
        <v>0</v>
      </c>
      <c r="AK8287" s="72">
        <f t="shared" ref="AK8287:AK8350" si="829">ROUNDUP((C8287-$C$1)/1,0)</f>
        <v>0</v>
      </c>
      <c r="AL8287" s="72">
        <f t="shared" ref="AL8287:AL8350" si="830">ROUNDUP((C8287-$C$1)*24,0)</f>
        <v>0</v>
      </c>
      <c r="AQ8287" s="63">
        <f t="shared" si="826"/>
        <v>8287</v>
      </c>
      <c r="AR8287" s="72">
        <f t="shared" si="825"/>
        <v>0</v>
      </c>
    </row>
    <row r="8288" spans="35:44" x14ac:dyDescent="0.25">
      <c r="AI8288" s="72">
        <f t="shared" si="827"/>
        <v>0</v>
      </c>
      <c r="AJ8288" s="72">
        <f t="shared" si="828"/>
        <v>0</v>
      </c>
      <c r="AK8288" s="72">
        <f t="shared" si="829"/>
        <v>0</v>
      </c>
      <c r="AL8288" s="72">
        <f t="shared" si="830"/>
        <v>0</v>
      </c>
      <c r="AQ8288" s="63">
        <f t="shared" si="826"/>
        <v>8288</v>
      </c>
      <c r="AR8288" s="72">
        <f t="shared" si="825"/>
        <v>0</v>
      </c>
    </row>
    <row r="8289" spans="35:44" x14ac:dyDescent="0.25">
      <c r="AI8289" s="72">
        <f t="shared" si="827"/>
        <v>0</v>
      </c>
      <c r="AJ8289" s="72">
        <f t="shared" si="828"/>
        <v>0</v>
      </c>
      <c r="AK8289" s="72">
        <f t="shared" si="829"/>
        <v>0</v>
      </c>
      <c r="AL8289" s="72">
        <f t="shared" si="830"/>
        <v>0</v>
      </c>
      <c r="AQ8289" s="63">
        <f t="shared" si="826"/>
        <v>8289</v>
      </c>
      <c r="AR8289" s="72">
        <f t="shared" si="825"/>
        <v>0</v>
      </c>
    </row>
    <row r="8290" spans="35:44" x14ac:dyDescent="0.25">
      <c r="AI8290" s="72">
        <f t="shared" si="827"/>
        <v>0</v>
      </c>
      <c r="AJ8290" s="72">
        <f t="shared" si="828"/>
        <v>0</v>
      </c>
      <c r="AK8290" s="72">
        <f t="shared" si="829"/>
        <v>0</v>
      </c>
      <c r="AL8290" s="72">
        <f t="shared" si="830"/>
        <v>0</v>
      </c>
      <c r="AQ8290" s="63">
        <f t="shared" si="826"/>
        <v>8290</v>
      </c>
      <c r="AR8290" s="72">
        <f t="shared" si="825"/>
        <v>0</v>
      </c>
    </row>
    <row r="8291" spans="35:44" x14ac:dyDescent="0.25">
      <c r="AI8291" s="72">
        <f t="shared" si="827"/>
        <v>0</v>
      </c>
      <c r="AJ8291" s="72">
        <f t="shared" si="828"/>
        <v>0</v>
      </c>
      <c r="AK8291" s="72">
        <f t="shared" si="829"/>
        <v>0</v>
      </c>
      <c r="AL8291" s="72">
        <f t="shared" si="830"/>
        <v>0</v>
      </c>
      <c r="AQ8291" s="63">
        <f t="shared" si="826"/>
        <v>8291</v>
      </c>
      <c r="AR8291" s="72">
        <f t="shared" si="825"/>
        <v>0</v>
      </c>
    </row>
    <row r="8292" spans="35:44" x14ac:dyDescent="0.25">
      <c r="AI8292" s="72">
        <f t="shared" si="827"/>
        <v>0</v>
      </c>
      <c r="AJ8292" s="72">
        <f t="shared" si="828"/>
        <v>0</v>
      </c>
      <c r="AK8292" s="72">
        <f t="shared" si="829"/>
        <v>0</v>
      </c>
      <c r="AL8292" s="72">
        <f t="shared" si="830"/>
        <v>0</v>
      </c>
      <c r="AQ8292" s="63">
        <f t="shared" si="826"/>
        <v>8292</v>
      </c>
      <c r="AR8292" s="72">
        <f t="shared" si="825"/>
        <v>0</v>
      </c>
    </row>
    <row r="8293" spans="35:44" x14ac:dyDescent="0.25">
      <c r="AI8293" s="72">
        <f t="shared" si="827"/>
        <v>0</v>
      </c>
      <c r="AJ8293" s="72">
        <f t="shared" si="828"/>
        <v>0</v>
      </c>
      <c r="AK8293" s="72">
        <f t="shared" si="829"/>
        <v>0</v>
      </c>
      <c r="AL8293" s="72">
        <f t="shared" si="830"/>
        <v>0</v>
      </c>
      <c r="AQ8293" s="63">
        <f t="shared" si="826"/>
        <v>8293</v>
      </c>
      <c r="AR8293" s="72">
        <f t="shared" si="825"/>
        <v>0</v>
      </c>
    </row>
    <row r="8294" spans="35:44" x14ac:dyDescent="0.25">
      <c r="AI8294" s="72">
        <f t="shared" si="827"/>
        <v>0</v>
      </c>
      <c r="AJ8294" s="72">
        <f t="shared" si="828"/>
        <v>0</v>
      </c>
      <c r="AK8294" s="72">
        <f t="shared" si="829"/>
        <v>0</v>
      </c>
      <c r="AL8294" s="72">
        <f t="shared" si="830"/>
        <v>0</v>
      </c>
      <c r="AQ8294" s="63">
        <f t="shared" si="826"/>
        <v>8294</v>
      </c>
      <c r="AR8294" s="72">
        <f t="shared" si="825"/>
        <v>0</v>
      </c>
    </row>
    <row r="8295" spans="35:44" x14ac:dyDescent="0.25">
      <c r="AI8295" s="72">
        <f t="shared" si="827"/>
        <v>0</v>
      </c>
      <c r="AJ8295" s="72">
        <f t="shared" si="828"/>
        <v>0</v>
      </c>
      <c r="AK8295" s="72">
        <f t="shared" si="829"/>
        <v>0</v>
      </c>
      <c r="AL8295" s="72">
        <f t="shared" si="830"/>
        <v>0</v>
      </c>
      <c r="AQ8295" s="63">
        <f t="shared" si="826"/>
        <v>8295</v>
      </c>
      <c r="AR8295" s="72">
        <f t="shared" si="825"/>
        <v>0</v>
      </c>
    </row>
    <row r="8296" spans="35:44" x14ac:dyDescent="0.25">
      <c r="AI8296" s="72">
        <f t="shared" si="827"/>
        <v>0</v>
      </c>
      <c r="AJ8296" s="72">
        <f t="shared" si="828"/>
        <v>0</v>
      </c>
      <c r="AK8296" s="72">
        <f t="shared" si="829"/>
        <v>0</v>
      </c>
      <c r="AL8296" s="72">
        <f t="shared" si="830"/>
        <v>0</v>
      </c>
      <c r="AQ8296" s="63">
        <f t="shared" si="826"/>
        <v>8296</v>
      </c>
      <c r="AR8296" s="72">
        <f t="shared" si="825"/>
        <v>0</v>
      </c>
    </row>
    <row r="8297" spans="35:44" x14ac:dyDescent="0.25">
      <c r="AI8297" s="72">
        <f t="shared" si="827"/>
        <v>0</v>
      </c>
      <c r="AJ8297" s="72">
        <f t="shared" si="828"/>
        <v>0</v>
      </c>
      <c r="AK8297" s="72">
        <f t="shared" si="829"/>
        <v>0</v>
      </c>
      <c r="AL8297" s="72">
        <f t="shared" si="830"/>
        <v>0</v>
      </c>
      <c r="AQ8297" s="63">
        <f t="shared" si="826"/>
        <v>8297</v>
      </c>
      <c r="AR8297" s="72">
        <f t="shared" si="825"/>
        <v>0</v>
      </c>
    </row>
    <row r="8298" spans="35:44" x14ac:dyDescent="0.25">
      <c r="AI8298" s="72">
        <f t="shared" si="827"/>
        <v>0</v>
      </c>
      <c r="AJ8298" s="72">
        <f t="shared" si="828"/>
        <v>0</v>
      </c>
      <c r="AK8298" s="72">
        <f t="shared" si="829"/>
        <v>0</v>
      </c>
      <c r="AL8298" s="72">
        <f t="shared" si="830"/>
        <v>0</v>
      </c>
      <c r="AQ8298" s="63">
        <f t="shared" si="826"/>
        <v>8298</v>
      </c>
      <c r="AR8298" s="72">
        <f t="shared" si="825"/>
        <v>0</v>
      </c>
    </row>
    <row r="8299" spans="35:44" x14ac:dyDescent="0.25">
      <c r="AI8299" s="72">
        <f t="shared" si="827"/>
        <v>0</v>
      </c>
      <c r="AJ8299" s="72">
        <f t="shared" si="828"/>
        <v>0</v>
      </c>
      <c r="AK8299" s="72">
        <f t="shared" si="829"/>
        <v>0</v>
      </c>
      <c r="AL8299" s="72">
        <f t="shared" si="830"/>
        <v>0</v>
      </c>
      <c r="AQ8299" s="63">
        <f t="shared" si="826"/>
        <v>8299</v>
      </c>
      <c r="AR8299" s="72">
        <f t="shared" si="825"/>
        <v>0</v>
      </c>
    </row>
    <row r="8300" spans="35:44" x14ac:dyDescent="0.25">
      <c r="AI8300" s="72">
        <f t="shared" si="827"/>
        <v>0</v>
      </c>
      <c r="AJ8300" s="72">
        <f t="shared" si="828"/>
        <v>0</v>
      </c>
      <c r="AK8300" s="72">
        <f t="shared" si="829"/>
        <v>0</v>
      </c>
      <c r="AL8300" s="72">
        <f t="shared" si="830"/>
        <v>0</v>
      </c>
      <c r="AQ8300" s="63">
        <f t="shared" si="826"/>
        <v>8300</v>
      </c>
      <c r="AR8300" s="72">
        <f t="shared" si="825"/>
        <v>0</v>
      </c>
    </row>
    <row r="8301" spans="35:44" x14ac:dyDescent="0.25">
      <c r="AI8301" s="72">
        <f t="shared" si="827"/>
        <v>0</v>
      </c>
      <c r="AJ8301" s="72">
        <f t="shared" si="828"/>
        <v>0</v>
      </c>
      <c r="AK8301" s="72">
        <f t="shared" si="829"/>
        <v>0</v>
      </c>
      <c r="AL8301" s="72">
        <f t="shared" si="830"/>
        <v>0</v>
      </c>
      <c r="AQ8301" s="63">
        <f t="shared" si="826"/>
        <v>8301</v>
      </c>
      <c r="AR8301" s="72">
        <f t="shared" si="825"/>
        <v>0</v>
      </c>
    </row>
    <row r="8302" spans="35:44" x14ac:dyDescent="0.25">
      <c r="AI8302" s="72">
        <f t="shared" si="827"/>
        <v>0</v>
      </c>
      <c r="AJ8302" s="72">
        <f t="shared" si="828"/>
        <v>0</v>
      </c>
      <c r="AK8302" s="72">
        <f t="shared" si="829"/>
        <v>0</v>
      </c>
      <c r="AL8302" s="72">
        <f t="shared" si="830"/>
        <v>0</v>
      </c>
      <c r="AQ8302" s="63">
        <f t="shared" si="826"/>
        <v>8302</v>
      </c>
      <c r="AR8302" s="72">
        <f t="shared" si="825"/>
        <v>0</v>
      </c>
    </row>
    <row r="8303" spans="35:44" x14ac:dyDescent="0.25">
      <c r="AI8303" s="72">
        <f t="shared" si="827"/>
        <v>0</v>
      </c>
      <c r="AJ8303" s="72">
        <f t="shared" si="828"/>
        <v>0</v>
      </c>
      <c r="AK8303" s="72">
        <f t="shared" si="829"/>
        <v>0</v>
      </c>
      <c r="AL8303" s="72">
        <f t="shared" si="830"/>
        <v>0</v>
      </c>
      <c r="AQ8303" s="63">
        <f t="shared" si="826"/>
        <v>8303</v>
      </c>
      <c r="AR8303" s="72">
        <f t="shared" si="825"/>
        <v>0</v>
      </c>
    </row>
    <row r="8304" spans="35:44" x14ac:dyDescent="0.25">
      <c r="AI8304" s="72">
        <f t="shared" si="827"/>
        <v>0</v>
      </c>
      <c r="AJ8304" s="72">
        <f t="shared" si="828"/>
        <v>0</v>
      </c>
      <c r="AK8304" s="72">
        <f t="shared" si="829"/>
        <v>0</v>
      </c>
      <c r="AL8304" s="72">
        <f t="shared" si="830"/>
        <v>0</v>
      </c>
      <c r="AQ8304" s="63">
        <f t="shared" si="826"/>
        <v>8304</v>
      </c>
      <c r="AR8304" s="72">
        <f t="shared" si="825"/>
        <v>0</v>
      </c>
    </row>
    <row r="8305" spans="35:44" x14ac:dyDescent="0.25">
      <c r="AI8305" s="72">
        <f t="shared" si="827"/>
        <v>0</v>
      </c>
      <c r="AJ8305" s="72">
        <f t="shared" si="828"/>
        <v>0</v>
      </c>
      <c r="AK8305" s="72">
        <f t="shared" si="829"/>
        <v>0</v>
      </c>
      <c r="AL8305" s="72">
        <f t="shared" si="830"/>
        <v>0</v>
      </c>
      <c r="AQ8305" s="63">
        <f t="shared" si="826"/>
        <v>8305</v>
      </c>
      <c r="AR8305" s="72">
        <f t="shared" si="825"/>
        <v>0</v>
      </c>
    </row>
    <row r="8306" spans="35:44" x14ac:dyDescent="0.25">
      <c r="AI8306" s="72">
        <f t="shared" si="827"/>
        <v>0</v>
      </c>
      <c r="AJ8306" s="72">
        <f t="shared" si="828"/>
        <v>0</v>
      </c>
      <c r="AK8306" s="72">
        <f t="shared" si="829"/>
        <v>0</v>
      </c>
      <c r="AL8306" s="72">
        <f t="shared" si="830"/>
        <v>0</v>
      </c>
      <c r="AQ8306" s="63">
        <f t="shared" si="826"/>
        <v>8306</v>
      </c>
      <c r="AR8306" s="72">
        <f t="shared" si="825"/>
        <v>0</v>
      </c>
    </row>
    <row r="8307" spans="35:44" x14ac:dyDescent="0.25">
      <c r="AI8307" s="72">
        <f t="shared" si="827"/>
        <v>0</v>
      </c>
      <c r="AJ8307" s="72">
        <f t="shared" si="828"/>
        <v>0</v>
      </c>
      <c r="AK8307" s="72">
        <f t="shared" si="829"/>
        <v>0</v>
      </c>
      <c r="AL8307" s="72">
        <f t="shared" si="830"/>
        <v>0</v>
      </c>
      <c r="AQ8307" s="63">
        <f t="shared" si="826"/>
        <v>8307</v>
      </c>
      <c r="AR8307" s="72">
        <f t="shared" si="825"/>
        <v>0</v>
      </c>
    </row>
    <row r="8308" spans="35:44" x14ac:dyDescent="0.25">
      <c r="AI8308" s="72">
        <f t="shared" si="827"/>
        <v>0</v>
      </c>
      <c r="AJ8308" s="72">
        <f t="shared" si="828"/>
        <v>0</v>
      </c>
      <c r="AK8308" s="72">
        <f t="shared" si="829"/>
        <v>0</v>
      </c>
      <c r="AL8308" s="72">
        <f t="shared" si="830"/>
        <v>0</v>
      </c>
      <c r="AQ8308" s="63">
        <f t="shared" si="826"/>
        <v>8308</v>
      </c>
      <c r="AR8308" s="72">
        <f t="shared" si="825"/>
        <v>0</v>
      </c>
    </row>
    <row r="8309" spans="35:44" x14ac:dyDescent="0.25">
      <c r="AI8309" s="72">
        <f t="shared" si="827"/>
        <v>0</v>
      </c>
      <c r="AJ8309" s="72">
        <f t="shared" si="828"/>
        <v>0</v>
      </c>
      <c r="AK8309" s="72">
        <f t="shared" si="829"/>
        <v>0</v>
      </c>
      <c r="AL8309" s="72">
        <f t="shared" si="830"/>
        <v>0</v>
      </c>
      <c r="AQ8309" s="63">
        <f t="shared" si="826"/>
        <v>8309</v>
      </c>
      <c r="AR8309" s="72">
        <f t="shared" si="825"/>
        <v>0</v>
      </c>
    </row>
    <row r="8310" spans="35:44" x14ac:dyDescent="0.25">
      <c r="AI8310" s="72">
        <f t="shared" si="827"/>
        <v>0</v>
      </c>
      <c r="AJ8310" s="72">
        <f t="shared" si="828"/>
        <v>0</v>
      </c>
      <c r="AK8310" s="72">
        <f t="shared" si="829"/>
        <v>0</v>
      </c>
      <c r="AL8310" s="72">
        <f t="shared" si="830"/>
        <v>0</v>
      </c>
      <c r="AQ8310" s="63">
        <f t="shared" si="826"/>
        <v>8310</v>
      </c>
      <c r="AR8310" s="72">
        <f t="shared" si="825"/>
        <v>0</v>
      </c>
    </row>
    <row r="8311" spans="35:44" x14ac:dyDescent="0.25">
      <c r="AI8311" s="72">
        <f t="shared" si="827"/>
        <v>0</v>
      </c>
      <c r="AJ8311" s="72">
        <f t="shared" si="828"/>
        <v>0</v>
      </c>
      <c r="AK8311" s="72">
        <f t="shared" si="829"/>
        <v>0</v>
      </c>
      <c r="AL8311" s="72">
        <f t="shared" si="830"/>
        <v>0</v>
      </c>
      <c r="AQ8311" s="63">
        <f t="shared" si="826"/>
        <v>8311</v>
      </c>
      <c r="AR8311" s="72">
        <f t="shared" si="825"/>
        <v>0</v>
      </c>
    </row>
    <row r="8312" spans="35:44" x14ac:dyDescent="0.25">
      <c r="AI8312" s="72">
        <f t="shared" si="827"/>
        <v>0</v>
      </c>
      <c r="AJ8312" s="72">
        <f t="shared" si="828"/>
        <v>0</v>
      </c>
      <c r="AK8312" s="72">
        <f t="shared" si="829"/>
        <v>0</v>
      </c>
      <c r="AL8312" s="72">
        <f t="shared" si="830"/>
        <v>0</v>
      </c>
      <c r="AQ8312" s="63">
        <f t="shared" si="826"/>
        <v>8312</v>
      </c>
      <c r="AR8312" s="72">
        <f t="shared" si="825"/>
        <v>0</v>
      </c>
    </row>
    <row r="8313" spans="35:44" x14ac:dyDescent="0.25">
      <c r="AI8313" s="72">
        <f t="shared" si="827"/>
        <v>0</v>
      </c>
      <c r="AJ8313" s="72">
        <f t="shared" si="828"/>
        <v>0</v>
      </c>
      <c r="AK8313" s="72">
        <f t="shared" si="829"/>
        <v>0</v>
      </c>
      <c r="AL8313" s="72">
        <f t="shared" si="830"/>
        <v>0</v>
      </c>
      <c r="AQ8313" s="63">
        <f t="shared" si="826"/>
        <v>8313</v>
      </c>
      <c r="AR8313" s="72">
        <f t="shared" si="825"/>
        <v>0</v>
      </c>
    </row>
    <row r="8314" spans="35:44" x14ac:dyDescent="0.25">
      <c r="AI8314" s="72">
        <f t="shared" si="827"/>
        <v>0</v>
      </c>
      <c r="AJ8314" s="72">
        <f t="shared" si="828"/>
        <v>0</v>
      </c>
      <c r="AK8314" s="72">
        <f t="shared" si="829"/>
        <v>0</v>
      </c>
      <c r="AL8314" s="72">
        <f t="shared" si="830"/>
        <v>0</v>
      </c>
      <c r="AQ8314" s="63">
        <f t="shared" si="826"/>
        <v>8314</v>
      </c>
      <c r="AR8314" s="72">
        <f t="shared" si="825"/>
        <v>0</v>
      </c>
    </row>
    <row r="8315" spans="35:44" x14ac:dyDescent="0.25">
      <c r="AI8315" s="72">
        <f t="shared" si="827"/>
        <v>0</v>
      </c>
      <c r="AJ8315" s="72">
        <f t="shared" si="828"/>
        <v>0</v>
      </c>
      <c r="AK8315" s="72">
        <f t="shared" si="829"/>
        <v>0</v>
      </c>
      <c r="AL8315" s="72">
        <f t="shared" si="830"/>
        <v>0</v>
      </c>
      <c r="AQ8315" s="63">
        <f t="shared" si="826"/>
        <v>8315</v>
      </c>
      <c r="AR8315" s="72">
        <f t="shared" si="825"/>
        <v>0</v>
      </c>
    </row>
    <row r="8316" spans="35:44" x14ac:dyDescent="0.25">
      <c r="AI8316" s="72">
        <f t="shared" si="827"/>
        <v>0</v>
      </c>
      <c r="AJ8316" s="72">
        <f t="shared" si="828"/>
        <v>0</v>
      </c>
      <c r="AK8316" s="72">
        <f t="shared" si="829"/>
        <v>0</v>
      </c>
      <c r="AL8316" s="72">
        <f t="shared" si="830"/>
        <v>0</v>
      </c>
      <c r="AQ8316" s="63">
        <f t="shared" si="826"/>
        <v>8316</v>
      </c>
      <c r="AR8316" s="72">
        <f t="shared" si="825"/>
        <v>0</v>
      </c>
    </row>
    <row r="8317" spans="35:44" x14ac:dyDescent="0.25">
      <c r="AI8317" s="72">
        <f t="shared" si="827"/>
        <v>0</v>
      </c>
      <c r="AJ8317" s="72">
        <f t="shared" si="828"/>
        <v>0</v>
      </c>
      <c r="AK8317" s="72">
        <f t="shared" si="829"/>
        <v>0</v>
      </c>
      <c r="AL8317" s="72">
        <f t="shared" si="830"/>
        <v>0</v>
      </c>
      <c r="AQ8317" s="63">
        <f t="shared" si="826"/>
        <v>8317</v>
      </c>
      <c r="AR8317" s="72">
        <f t="shared" si="825"/>
        <v>0</v>
      </c>
    </row>
    <row r="8318" spans="35:44" x14ac:dyDescent="0.25">
      <c r="AI8318" s="72">
        <f t="shared" si="827"/>
        <v>0</v>
      </c>
      <c r="AJ8318" s="72">
        <f t="shared" si="828"/>
        <v>0</v>
      </c>
      <c r="AK8318" s="72">
        <f t="shared" si="829"/>
        <v>0</v>
      </c>
      <c r="AL8318" s="72">
        <f t="shared" si="830"/>
        <v>0</v>
      </c>
      <c r="AQ8318" s="63">
        <f t="shared" si="826"/>
        <v>8318</v>
      </c>
      <c r="AR8318" s="72">
        <f t="shared" si="825"/>
        <v>0</v>
      </c>
    </row>
    <row r="8319" spans="35:44" x14ac:dyDescent="0.25">
      <c r="AI8319" s="72">
        <f t="shared" si="827"/>
        <v>0</v>
      </c>
      <c r="AJ8319" s="72">
        <f t="shared" si="828"/>
        <v>0</v>
      </c>
      <c r="AK8319" s="72">
        <f t="shared" si="829"/>
        <v>0</v>
      </c>
      <c r="AL8319" s="72">
        <f t="shared" si="830"/>
        <v>0</v>
      </c>
      <c r="AQ8319" s="63">
        <f t="shared" si="826"/>
        <v>8319</v>
      </c>
      <c r="AR8319" s="72">
        <f t="shared" si="825"/>
        <v>0</v>
      </c>
    </row>
    <row r="8320" spans="35:44" x14ac:dyDescent="0.25">
      <c r="AI8320" s="72">
        <f t="shared" si="827"/>
        <v>0</v>
      </c>
      <c r="AJ8320" s="72">
        <f t="shared" si="828"/>
        <v>0</v>
      </c>
      <c r="AK8320" s="72">
        <f t="shared" si="829"/>
        <v>0</v>
      </c>
      <c r="AL8320" s="72">
        <f t="shared" si="830"/>
        <v>0</v>
      </c>
      <c r="AQ8320" s="63">
        <f t="shared" si="826"/>
        <v>8320</v>
      </c>
      <c r="AR8320" s="72">
        <f t="shared" si="825"/>
        <v>0</v>
      </c>
    </row>
    <row r="8321" spans="35:44" x14ac:dyDescent="0.25">
      <c r="AI8321" s="72">
        <f t="shared" si="827"/>
        <v>0</v>
      </c>
      <c r="AJ8321" s="72">
        <f t="shared" si="828"/>
        <v>0</v>
      </c>
      <c r="AK8321" s="72">
        <f t="shared" si="829"/>
        <v>0</v>
      </c>
      <c r="AL8321" s="72">
        <f t="shared" si="830"/>
        <v>0</v>
      </c>
      <c r="AQ8321" s="63">
        <f t="shared" si="826"/>
        <v>8321</v>
      </c>
      <c r="AR8321" s="72">
        <f t="shared" ref="AR8321:AR8384" si="831">SUMIFS(AI:AI,AL:AL,AQ8321)</f>
        <v>0</v>
      </c>
    </row>
    <row r="8322" spans="35:44" x14ac:dyDescent="0.25">
      <c r="AI8322" s="72">
        <f t="shared" si="827"/>
        <v>0</v>
      </c>
      <c r="AJ8322" s="72">
        <f t="shared" si="828"/>
        <v>0</v>
      </c>
      <c r="AK8322" s="72">
        <f t="shared" si="829"/>
        <v>0</v>
      </c>
      <c r="AL8322" s="72">
        <f t="shared" si="830"/>
        <v>0</v>
      </c>
      <c r="AQ8322" s="63">
        <f t="shared" si="826"/>
        <v>8322</v>
      </c>
      <c r="AR8322" s="72">
        <f t="shared" si="831"/>
        <v>0</v>
      </c>
    </row>
    <row r="8323" spans="35:44" x14ac:dyDescent="0.25">
      <c r="AI8323" s="72">
        <f t="shared" si="827"/>
        <v>0</v>
      </c>
      <c r="AJ8323" s="72">
        <f t="shared" si="828"/>
        <v>0</v>
      </c>
      <c r="AK8323" s="72">
        <f t="shared" si="829"/>
        <v>0</v>
      </c>
      <c r="AL8323" s="72">
        <f t="shared" si="830"/>
        <v>0</v>
      </c>
      <c r="AQ8323" s="63">
        <f t="shared" ref="AQ8323:AQ8386" si="832">1+AQ8322</f>
        <v>8323</v>
      </c>
      <c r="AR8323" s="72">
        <f t="shared" si="831"/>
        <v>0</v>
      </c>
    </row>
    <row r="8324" spans="35:44" x14ac:dyDescent="0.25">
      <c r="AI8324" s="72">
        <f t="shared" si="827"/>
        <v>0</v>
      </c>
      <c r="AJ8324" s="72">
        <f t="shared" si="828"/>
        <v>0</v>
      </c>
      <c r="AK8324" s="72">
        <f t="shared" si="829"/>
        <v>0</v>
      </c>
      <c r="AL8324" s="72">
        <f t="shared" si="830"/>
        <v>0</v>
      </c>
      <c r="AQ8324" s="63">
        <f t="shared" si="832"/>
        <v>8324</v>
      </c>
      <c r="AR8324" s="72">
        <f t="shared" si="831"/>
        <v>0</v>
      </c>
    </row>
    <row r="8325" spans="35:44" x14ac:dyDescent="0.25">
      <c r="AI8325" s="72">
        <f t="shared" si="827"/>
        <v>0</v>
      </c>
      <c r="AJ8325" s="72">
        <f t="shared" si="828"/>
        <v>0</v>
      </c>
      <c r="AK8325" s="72">
        <f t="shared" si="829"/>
        <v>0</v>
      </c>
      <c r="AL8325" s="72">
        <f t="shared" si="830"/>
        <v>0</v>
      </c>
      <c r="AQ8325" s="63">
        <f t="shared" si="832"/>
        <v>8325</v>
      </c>
      <c r="AR8325" s="72">
        <f t="shared" si="831"/>
        <v>0</v>
      </c>
    </row>
    <row r="8326" spans="35:44" x14ac:dyDescent="0.25">
      <c r="AI8326" s="72">
        <f t="shared" si="827"/>
        <v>0</v>
      </c>
      <c r="AJ8326" s="72">
        <f t="shared" si="828"/>
        <v>0</v>
      </c>
      <c r="AK8326" s="72">
        <f t="shared" si="829"/>
        <v>0</v>
      </c>
      <c r="AL8326" s="72">
        <f t="shared" si="830"/>
        <v>0</v>
      </c>
      <c r="AQ8326" s="63">
        <f t="shared" si="832"/>
        <v>8326</v>
      </c>
      <c r="AR8326" s="72">
        <f t="shared" si="831"/>
        <v>0</v>
      </c>
    </row>
    <row r="8327" spans="35:44" x14ac:dyDescent="0.25">
      <c r="AI8327" s="72">
        <f t="shared" si="827"/>
        <v>0</v>
      </c>
      <c r="AJ8327" s="72">
        <f t="shared" si="828"/>
        <v>0</v>
      </c>
      <c r="AK8327" s="72">
        <f t="shared" si="829"/>
        <v>0</v>
      </c>
      <c r="AL8327" s="72">
        <f t="shared" si="830"/>
        <v>0</v>
      </c>
      <c r="AQ8327" s="63">
        <f t="shared" si="832"/>
        <v>8327</v>
      </c>
      <c r="AR8327" s="72">
        <f t="shared" si="831"/>
        <v>0</v>
      </c>
    </row>
    <row r="8328" spans="35:44" x14ac:dyDescent="0.25">
      <c r="AI8328" s="72">
        <f t="shared" si="827"/>
        <v>0</v>
      </c>
      <c r="AJ8328" s="72">
        <f t="shared" si="828"/>
        <v>0</v>
      </c>
      <c r="AK8328" s="72">
        <f t="shared" si="829"/>
        <v>0</v>
      </c>
      <c r="AL8328" s="72">
        <f t="shared" si="830"/>
        <v>0</v>
      </c>
      <c r="AQ8328" s="63">
        <f t="shared" si="832"/>
        <v>8328</v>
      </c>
      <c r="AR8328" s="72">
        <f t="shared" si="831"/>
        <v>0</v>
      </c>
    </row>
    <row r="8329" spans="35:44" x14ac:dyDescent="0.25">
      <c r="AI8329" s="72">
        <f t="shared" si="827"/>
        <v>0</v>
      </c>
      <c r="AJ8329" s="72">
        <f t="shared" si="828"/>
        <v>0</v>
      </c>
      <c r="AK8329" s="72">
        <f t="shared" si="829"/>
        <v>0</v>
      </c>
      <c r="AL8329" s="72">
        <f t="shared" si="830"/>
        <v>0</v>
      </c>
      <c r="AQ8329" s="63">
        <f t="shared" si="832"/>
        <v>8329</v>
      </c>
      <c r="AR8329" s="72">
        <f t="shared" si="831"/>
        <v>0</v>
      </c>
    </row>
    <row r="8330" spans="35:44" x14ac:dyDescent="0.25">
      <c r="AI8330" s="72">
        <f t="shared" si="827"/>
        <v>0</v>
      </c>
      <c r="AJ8330" s="72">
        <f t="shared" si="828"/>
        <v>0</v>
      </c>
      <c r="AK8330" s="72">
        <f t="shared" si="829"/>
        <v>0</v>
      </c>
      <c r="AL8330" s="72">
        <f t="shared" si="830"/>
        <v>0</v>
      </c>
      <c r="AQ8330" s="63">
        <f t="shared" si="832"/>
        <v>8330</v>
      </c>
      <c r="AR8330" s="72">
        <f t="shared" si="831"/>
        <v>0</v>
      </c>
    </row>
    <row r="8331" spans="35:44" x14ac:dyDescent="0.25">
      <c r="AI8331" s="72">
        <f t="shared" si="827"/>
        <v>0</v>
      </c>
      <c r="AJ8331" s="72">
        <f t="shared" si="828"/>
        <v>0</v>
      </c>
      <c r="AK8331" s="72">
        <f t="shared" si="829"/>
        <v>0</v>
      </c>
      <c r="AL8331" s="72">
        <f t="shared" si="830"/>
        <v>0</v>
      </c>
      <c r="AQ8331" s="63">
        <f t="shared" si="832"/>
        <v>8331</v>
      </c>
      <c r="AR8331" s="72">
        <f t="shared" si="831"/>
        <v>0</v>
      </c>
    </row>
    <row r="8332" spans="35:44" x14ac:dyDescent="0.25">
      <c r="AI8332" s="72">
        <f t="shared" si="827"/>
        <v>0</v>
      </c>
      <c r="AJ8332" s="72">
        <f t="shared" si="828"/>
        <v>0</v>
      </c>
      <c r="AK8332" s="72">
        <f t="shared" si="829"/>
        <v>0</v>
      </c>
      <c r="AL8332" s="72">
        <f t="shared" si="830"/>
        <v>0</v>
      </c>
      <c r="AQ8332" s="63">
        <f t="shared" si="832"/>
        <v>8332</v>
      </c>
      <c r="AR8332" s="72">
        <f t="shared" si="831"/>
        <v>0</v>
      </c>
    </row>
    <row r="8333" spans="35:44" x14ac:dyDescent="0.25">
      <c r="AI8333" s="72">
        <f t="shared" si="827"/>
        <v>0</v>
      </c>
      <c r="AJ8333" s="72">
        <f t="shared" si="828"/>
        <v>0</v>
      </c>
      <c r="AK8333" s="72">
        <f t="shared" si="829"/>
        <v>0</v>
      </c>
      <c r="AL8333" s="72">
        <f t="shared" si="830"/>
        <v>0</v>
      </c>
      <c r="AQ8333" s="63">
        <f t="shared" si="832"/>
        <v>8333</v>
      </c>
      <c r="AR8333" s="72">
        <f t="shared" si="831"/>
        <v>0</v>
      </c>
    </row>
    <row r="8334" spans="35:44" x14ac:dyDescent="0.25">
      <c r="AI8334" s="72">
        <f t="shared" si="827"/>
        <v>0</v>
      </c>
      <c r="AJ8334" s="72">
        <f t="shared" si="828"/>
        <v>0</v>
      </c>
      <c r="AK8334" s="72">
        <f t="shared" si="829"/>
        <v>0</v>
      </c>
      <c r="AL8334" s="72">
        <f t="shared" si="830"/>
        <v>0</v>
      </c>
      <c r="AQ8334" s="63">
        <f t="shared" si="832"/>
        <v>8334</v>
      </c>
      <c r="AR8334" s="72">
        <f t="shared" si="831"/>
        <v>0</v>
      </c>
    </row>
    <row r="8335" spans="35:44" x14ac:dyDescent="0.25">
      <c r="AI8335" s="72">
        <f t="shared" si="827"/>
        <v>0</v>
      </c>
      <c r="AJ8335" s="72">
        <f t="shared" si="828"/>
        <v>0</v>
      </c>
      <c r="AK8335" s="72">
        <f t="shared" si="829"/>
        <v>0</v>
      </c>
      <c r="AL8335" s="72">
        <f t="shared" si="830"/>
        <v>0</v>
      </c>
      <c r="AQ8335" s="63">
        <f t="shared" si="832"/>
        <v>8335</v>
      </c>
      <c r="AR8335" s="72">
        <f t="shared" si="831"/>
        <v>0</v>
      </c>
    </row>
    <row r="8336" spans="35:44" x14ac:dyDescent="0.25">
      <c r="AI8336" s="72">
        <f t="shared" si="827"/>
        <v>0</v>
      </c>
      <c r="AJ8336" s="72">
        <f t="shared" si="828"/>
        <v>0</v>
      </c>
      <c r="AK8336" s="72">
        <f t="shared" si="829"/>
        <v>0</v>
      </c>
      <c r="AL8336" s="72">
        <f t="shared" si="830"/>
        <v>0</v>
      </c>
      <c r="AQ8336" s="63">
        <f t="shared" si="832"/>
        <v>8336</v>
      </c>
      <c r="AR8336" s="72">
        <f t="shared" si="831"/>
        <v>0</v>
      </c>
    </row>
    <row r="8337" spans="35:44" x14ac:dyDescent="0.25">
      <c r="AI8337" s="72">
        <f t="shared" si="827"/>
        <v>0</v>
      </c>
      <c r="AJ8337" s="72">
        <f t="shared" si="828"/>
        <v>0</v>
      </c>
      <c r="AK8337" s="72">
        <f t="shared" si="829"/>
        <v>0</v>
      </c>
      <c r="AL8337" s="72">
        <f t="shared" si="830"/>
        <v>0</v>
      </c>
      <c r="AQ8337" s="63">
        <f t="shared" si="832"/>
        <v>8337</v>
      </c>
      <c r="AR8337" s="72">
        <f t="shared" si="831"/>
        <v>0</v>
      </c>
    </row>
    <row r="8338" spans="35:44" x14ac:dyDescent="0.25">
      <c r="AI8338" s="72">
        <f t="shared" si="827"/>
        <v>0</v>
      </c>
      <c r="AJ8338" s="72">
        <f t="shared" si="828"/>
        <v>0</v>
      </c>
      <c r="AK8338" s="72">
        <f t="shared" si="829"/>
        <v>0</v>
      </c>
      <c r="AL8338" s="72">
        <f t="shared" si="830"/>
        <v>0</v>
      </c>
      <c r="AQ8338" s="63">
        <f t="shared" si="832"/>
        <v>8338</v>
      </c>
      <c r="AR8338" s="72">
        <f t="shared" si="831"/>
        <v>0</v>
      </c>
    </row>
    <row r="8339" spans="35:44" x14ac:dyDescent="0.25">
      <c r="AI8339" s="72">
        <f t="shared" si="827"/>
        <v>0</v>
      </c>
      <c r="AJ8339" s="72">
        <f t="shared" si="828"/>
        <v>0</v>
      </c>
      <c r="AK8339" s="72">
        <f t="shared" si="829"/>
        <v>0</v>
      </c>
      <c r="AL8339" s="72">
        <f t="shared" si="830"/>
        <v>0</v>
      </c>
      <c r="AQ8339" s="63">
        <f t="shared" si="832"/>
        <v>8339</v>
      </c>
      <c r="AR8339" s="72">
        <f t="shared" si="831"/>
        <v>0</v>
      </c>
    </row>
    <row r="8340" spans="35:44" x14ac:dyDescent="0.25">
      <c r="AI8340" s="72">
        <f t="shared" si="827"/>
        <v>0</v>
      </c>
      <c r="AJ8340" s="72">
        <f t="shared" si="828"/>
        <v>0</v>
      </c>
      <c r="AK8340" s="72">
        <f t="shared" si="829"/>
        <v>0</v>
      </c>
      <c r="AL8340" s="72">
        <f t="shared" si="830"/>
        <v>0</v>
      </c>
      <c r="AQ8340" s="63">
        <f t="shared" si="832"/>
        <v>8340</v>
      </c>
      <c r="AR8340" s="72">
        <f t="shared" si="831"/>
        <v>0</v>
      </c>
    </row>
    <row r="8341" spans="35:44" x14ac:dyDescent="0.25">
      <c r="AI8341" s="72">
        <f t="shared" si="827"/>
        <v>0</v>
      </c>
      <c r="AJ8341" s="72">
        <f t="shared" si="828"/>
        <v>0</v>
      </c>
      <c r="AK8341" s="72">
        <f t="shared" si="829"/>
        <v>0</v>
      </c>
      <c r="AL8341" s="72">
        <f t="shared" si="830"/>
        <v>0</v>
      </c>
      <c r="AQ8341" s="63">
        <f t="shared" si="832"/>
        <v>8341</v>
      </c>
      <c r="AR8341" s="72">
        <f t="shared" si="831"/>
        <v>0</v>
      </c>
    </row>
    <row r="8342" spans="35:44" x14ac:dyDescent="0.25">
      <c r="AI8342" s="72">
        <f t="shared" si="827"/>
        <v>0</v>
      </c>
      <c r="AJ8342" s="72">
        <f t="shared" si="828"/>
        <v>0</v>
      </c>
      <c r="AK8342" s="72">
        <f t="shared" si="829"/>
        <v>0</v>
      </c>
      <c r="AL8342" s="72">
        <f t="shared" si="830"/>
        <v>0</v>
      </c>
      <c r="AQ8342" s="63">
        <f t="shared" si="832"/>
        <v>8342</v>
      </c>
      <c r="AR8342" s="72">
        <f t="shared" si="831"/>
        <v>0</v>
      </c>
    </row>
    <row r="8343" spans="35:44" x14ac:dyDescent="0.25">
      <c r="AI8343" s="72">
        <f t="shared" si="827"/>
        <v>0</v>
      </c>
      <c r="AJ8343" s="72">
        <f t="shared" si="828"/>
        <v>0</v>
      </c>
      <c r="AK8343" s="72">
        <f t="shared" si="829"/>
        <v>0</v>
      </c>
      <c r="AL8343" s="72">
        <f t="shared" si="830"/>
        <v>0</v>
      </c>
      <c r="AQ8343" s="63">
        <f t="shared" si="832"/>
        <v>8343</v>
      </c>
      <c r="AR8343" s="72">
        <f t="shared" si="831"/>
        <v>0</v>
      </c>
    </row>
    <row r="8344" spans="35:44" x14ac:dyDescent="0.25">
      <c r="AI8344" s="72">
        <f t="shared" si="827"/>
        <v>0</v>
      </c>
      <c r="AJ8344" s="72">
        <f t="shared" si="828"/>
        <v>0</v>
      </c>
      <c r="AK8344" s="72">
        <f t="shared" si="829"/>
        <v>0</v>
      </c>
      <c r="AL8344" s="72">
        <f t="shared" si="830"/>
        <v>0</v>
      </c>
      <c r="AQ8344" s="63">
        <f t="shared" si="832"/>
        <v>8344</v>
      </c>
      <c r="AR8344" s="72">
        <f t="shared" si="831"/>
        <v>0</v>
      </c>
    </row>
    <row r="8345" spans="35:44" x14ac:dyDescent="0.25">
      <c r="AI8345" s="72">
        <f t="shared" si="827"/>
        <v>0</v>
      </c>
      <c r="AJ8345" s="72">
        <f t="shared" si="828"/>
        <v>0</v>
      </c>
      <c r="AK8345" s="72">
        <f t="shared" si="829"/>
        <v>0</v>
      </c>
      <c r="AL8345" s="72">
        <f t="shared" si="830"/>
        <v>0</v>
      </c>
      <c r="AQ8345" s="63">
        <f t="shared" si="832"/>
        <v>8345</v>
      </c>
      <c r="AR8345" s="72">
        <f t="shared" si="831"/>
        <v>0</v>
      </c>
    </row>
    <row r="8346" spans="35:44" x14ac:dyDescent="0.25">
      <c r="AI8346" s="72">
        <f t="shared" si="827"/>
        <v>0</v>
      </c>
      <c r="AJ8346" s="72">
        <f t="shared" si="828"/>
        <v>0</v>
      </c>
      <c r="AK8346" s="72">
        <f t="shared" si="829"/>
        <v>0</v>
      </c>
      <c r="AL8346" s="72">
        <f t="shared" si="830"/>
        <v>0</v>
      </c>
      <c r="AQ8346" s="63">
        <f t="shared" si="832"/>
        <v>8346</v>
      </c>
      <c r="AR8346" s="72">
        <f t="shared" si="831"/>
        <v>0</v>
      </c>
    </row>
    <row r="8347" spans="35:44" x14ac:dyDescent="0.25">
      <c r="AI8347" s="72">
        <f t="shared" si="827"/>
        <v>0</v>
      </c>
      <c r="AJ8347" s="72">
        <f t="shared" si="828"/>
        <v>0</v>
      </c>
      <c r="AK8347" s="72">
        <f t="shared" si="829"/>
        <v>0</v>
      </c>
      <c r="AL8347" s="72">
        <f t="shared" si="830"/>
        <v>0</v>
      </c>
      <c r="AQ8347" s="63">
        <f t="shared" si="832"/>
        <v>8347</v>
      </c>
      <c r="AR8347" s="72">
        <f t="shared" si="831"/>
        <v>0</v>
      </c>
    </row>
    <row r="8348" spans="35:44" x14ac:dyDescent="0.25">
      <c r="AI8348" s="72">
        <f t="shared" si="827"/>
        <v>0</v>
      </c>
      <c r="AJ8348" s="72">
        <f t="shared" si="828"/>
        <v>0</v>
      </c>
      <c r="AK8348" s="72">
        <f t="shared" si="829"/>
        <v>0</v>
      </c>
      <c r="AL8348" s="72">
        <f t="shared" si="830"/>
        <v>0</v>
      </c>
      <c r="AQ8348" s="63">
        <f t="shared" si="832"/>
        <v>8348</v>
      </c>
      <c r="AR8348" s="72">
        <f t="shared" si="831"/>
        <v>0</v>
      </c>
    </row>
    <row r="8349" spans="35:44" x14ac:dyDescent="0.25">
      <c r="AI8349" s="72">
        <f t="shared" si="827"/>
        <v>0</v>
      </c>
      <c r="AJ8349" s="72">
        <f t="shared" si="828"/>
        <v>0</v>
      </c>
      <c r="AK8349" s="72">
        <f t="shared" si="829"/>
        <v>0</v>
      </c>
      <c r="AL8349" s="72">
        <f t="shared" si="830"/>
        <v>0</v>
      </c>
      <c r="AQ8349" s="63">
        <f t="shared" si="832"/>
        <v>8349</v>
      </c>
      <c r="AR8349" s="72">
        <f t="shared" si="831"/>
        <v>0</v>
      </c>
    </row>
    <row r="8350" spans="35:44" x14ac:dyDescent="0.25">
      <c r="AI8350" s="72">
        <f t="shared" si="827"/>
        <v>0</v>
      </c>
      <c r="AJ8350" s="72">
        <f t="shared" si="828"/>
        <v>0</v>
      </c>
      <c r="AK8350" s="72">
        <f t="shared" si="829"/>
        <v>0</v>
      </c>
      <c r="AL8350" s="72">
        <f t="shared" si="830"/>
        <v>0</v>
      </c>
      <c r="AQ8350" s="63">
        <f t="shared" si="832"/>
        <v>8350</v>
      </c>
      <c r="AR8350" s="72">
        <f t="shared" si="831"/>
        <v>0</v>
      </c>
    </row>
    <row r="8351" spans="35:44" x14ac:dyDescent="0.25">
      <c r="AI8351" s="72">
        <f t="shared" ref="AI8351:AI8414" si="833">D8351*(C8351-C8350)*86400*$B$16</f>
        <v>0</v>
      </c>
      <c r="AJ8351" s="72">
        <f t="shared" ref="AJ8351:AJ8414" si="834">ROUNDUP((C8351-$C$1)/7,0)</f>
        <v>0</v>
      </c>
      <c r="AK8351" s="72">
        <f t="shared" ref="AK8351:AK8414" si="835">ROUNDUP((C8351-$C$1)/1,0)</f>
        <v>0</v>
      </c>
      <c r="AL8351" s="72">
        <f t="shared" ref="AL8351:AL8414" si="836">ROUNDUP((C8351-$C$1)*24,0)</f>
        <v>0</v>
      </c>
      <c r="AQ8351" s="63">
        <f t="shared" si="832"/>
        <v>8351</v>
      </c>
      <c r="AR8351" s="72">
        <f t="shared" si="831"/>
        <v>0</v>
      </c>
    </row>
    <row r="8352" spans="35:44" x14ac:dyDescent="0.25">
      <c r="AI8352" s="72">
        <f t="shared" si="833"/>
        <v>0</v>
      </c>
      <c r="AJ8352" s="72">
        <f t="shared" si="834"/>
        <v>0</v>
      </c>
      <c r="AK8352" s="72">
        <f t="shared" si="835"/>
        <v>0</v>
      </c>
      <c r="AL8352" s="72">
        <f t="shared" si="836"/>
        <v>0</v>
      </c>
      <c r="AQ8352" s="63">
        <f t="shared" si="832"/>
        <v>8352</v>
      </c>
      <c r="AR8352" s="72">
        <f t="shared" si="831"/>
        <v>0</v>
      </c>
    </row>
    <row r="8353" spans="35:44" x14ac:dyDescent="0.25">
      <c r="AI8353" s="72">
        <f t="shared" si="833"/>
        <v>0</v>
      </c>
      <c r="AJ8353" s="72">
        <f t="shared" si="834"/>
        <v>0</v>
      </c>
      <c r="AK8353" s="72">
        <f t="shared" si="835"/>
        <v>0</v>
      </c>
      <c r="AL8353" s="72">
        <f t="shared" si="836"/>
        <v>0</v>
      </c>
      <c r="AQ8353" s="63">
        <f t="shared" si="832"/>
        <v>8353</v>
      </c>
      <c r="AR8353" s="72">
        <f t="shared" si="831"/>
        <v>0</v>
      </c>
    </row>
    <row r="8354" spans="35:44" x14ac:dyDescent="0.25">
      <c r="AI8354" s="72">
        <f t="shared" si="833"/>
        <v>0</v>
      </c>
      <c r="AJ8354" s="72">
        <f t="shared" si="834"/>
        <v>0</v>
      </c>
      <c r="AK8354" s="72">
        <f t="shared" si="835"/>
        <v>0</v>
      </c>
      <c r="AL8354" s="72">
        <f t="shared" si="836"/>
        <v>0</v>
      </c>
      <c r="AQ8354" s="63">
        <f t="shared" si="832"/>
        <v>8354</v>
      </c>
      <c r="AR8354" s="72">
        <f t="shared" si="831"/>
        <v>0</v>
      </c>
    </row>
    <row r="8355" spans="35:44" x14ac:dyDescent="0.25">
      <c r="AI8355" s="72">
        <f t="shared" si="833"/>
        <v>0</v>
      </c>
      <c r="AJ8355" s="72">
        <f t="shared" si="834"/>
        <v>0</v>
      </c>
      <c r="AK8355" s="72">
        <f t="shared" si="835"/>
        <v>0</v>
      </c>
      <c r="AL8355" s="72">
        <f t="shared" si="836"/>
        <v>0</v>
      </c>
      <c r="AQ8355" s="63">
        <f t="shared" si="832"/>
        <v>8355</v>
      </c>
      <c r="AR8355" s="72">
        <f t="shared" si="831"/>
        <v>0</v>
      </c>
    </row>
    <row r="8356" spans="35:44" x14ac:dyDescent="0.25">
      <c r="AI8356" s="72">
        <f t="shared" si="833"/>
        <v>0</v>
      </c>
      <c r="AJ8356" s="72">
        <f t="shared" si="834"/>
        <v>0</v>
      </c>
      <c r="AK8356" s="72">
        <f t="shared" si="835"/>
        <v>0</v>
      </c>
      <c r="AL8356" s="72">
        <f t="shared" si="836"/>
        <v>0</v>
      </c>
      <c r="AQ8356" s="63">
        <f t="shared" si="832"/>
        <v>8356</v>
      </c>
      <c r="AR8356" s="72">
        <f t="shared" si="831"/>
        <v>0</v>
      </c>
    </row>
    <row r="8357" spans="35:44" x14ac:dyDescent="0.25">
      <c r="AI8357" s="72">
        <f t="shared" si="833"/>
        <v>0</v>
      </c>
      <c r="AJ8357" s="72">
        <f t="shared" si="834"/>
        <v>0</v>
      </c>
      <c r="AK8357" s="72">
        <f t="shared" si="835"/>
        <v>0</v>
      </c>
      <c r="AL8357" s="72">
        <f t="shared" si="836"/>
        <v>0</v>
      </c>
      <c r="AQ8357" s="63">
        <f t="shared" si="832"/>
        <v>8357</v>
      </c>
      <c r="AR8357" s="72">
        <f t="shared" si="831"/>
        <v>0</v>
      </c>
    </row>
    <row r="8358" spans="35:44" x14ac:dyDescent="0.25">
      <c r="AI8358" s="72">
        <f t="shared" si="833"/>
        <v>0</v>
      </c>
      <c r="AJ8358" s="72">
        <f t="shared" si="834"/>
        <v>0</v>
      </c>
      <c r="AK8358" s="72">
        <f t="shared" si="835"/>
        <v>0</v>
      </c>
      <c r="AL8358" s="72">
        <f t="shared" si="836"/>
        <v>0</v>
      </c>
      <c r="AQ8358" s="63">
        <f t="shared" si="832"/>
        <v>8358</v>
      </c>
      <c r="AR8358" s="72">
        <f t="shared" si="831"/>
        <v>0</v>
      </c>
    </row>
    <row r="8359" spans="35:44" x14ac:dyDescent="0.25">
      <c r="AI8359" s="72">
        <f t="shared" si="833"/>
        <v>0</v>
      </c>
      <c r="AJ8359" s="72">
        <f t="shared" si="834"/>
        <v>0</v>
      </c>
      <c r="AK8359" s="72">
        <f t="shared" si="835"/>
        <v>0</v>
      </c>
      <c r="AL8359" s="72">
        <f t="shared" si="836"/>
        <v>0</v>
      </c>
      <c r="AQ8359" s="63">
        <f t="shared" si="832"/>
        <v>8359</v>
      </c>
      <c r="AR8359" s="72">
        <f t="shared" si="831"/>
        <v>0</v>
      </c>
    </row>
    <row r="8360" spans="35:44" x14ac:dyDescent="0.25">
      <c r="AI8360" s="72">
        <f t="shared" si="833"/>
        <v>0</v>
      </c>
      <c r="AJ8360" s="72">
        <f t="shared" si="834"/>
        <v>0</v>
      </c>
      <c r="AK8360" s="72">
        <f t="shared" si="835"/>
        <v>0</v>
      </c>
      <c r="AL8360" s="72">
        <f t="shared" si="836"/>
        <v>0</v>
      </c>
      <c r="AQ8360" s="63">
        <f t="shared" si="832"/>
        <v>8360</v>
      </c>
      <c r="AR8360" s="72">
        <f t="shared" si="831"/>
        <v>0</v>
      </c>
    </row>
    <row r="8361" spans="35:44" x14ac:dyDescent="0.25">
      <c r="AI8361" s="72">
        <f t="shared" si="833"/>
        <v>0</v>
      </c>
      <c r="AJ8361" s="72">
        <f t="shared" si="834"/>
        <v>0</v>
      </c>
      <c r="AK8361" s="72">
        <f t="shared" si="835"/>
        <v>0</v>
      </c>
      <c r="AL8361" s="72">
        <f t="shared" si="836"/>
        <v>0</v>
      </c>
      <c r="AQ8361" s="63">
        <f t="shared" si="832"/>
        <v>8361</v>
      </c>
      <c r="AR8361" s="72">
        <f t="shared" si="831"/>
        <v>0</v>
      </c>
    </row>
    <row r="8362" spans="35:44" x14ac:dyDescent="0.25">
      <c r="AI8362" s="72">
        <f t="shared" si="833"/>
        <v>0</v>
      </c>
      <c r="AJ8362" s="72">
        <f t="shared" si="834"/>
        <v>0</v>
      </c>
      <c r="AK8362" s="72">
        <f t="shared" si="835"/>
        <v>0</v>
      </c>
      <c r="AL8362" s="72">
        <f t="shared" si="836"/>
        <v>0</v>
      </c>
      <c r="AQ8362" s="63">
        <f t="shared" si="832"/>
        <v>8362</v>
      </c>
      <c r="AR8362" s="72">
        <f t="shared" si="831"/>
        <v>0</v>
      </c>
    </row>
    <row r="8363" spans="35:44" x14ac:dyDescent="0.25">
      <c r="AI8363" s="72">
        <f t="shared" si="833"/>
        <v>0</v>
      </c>
      <c r="AJ8363" s="72">
        <f t="shared" si="834"/>
        <v>0</v>
      </c>
      <c r="AK8363" s="72">
        <f t="shared" si="835"/>
        <v>0</v>
      </c>
      <c r="AL8363" s="72">
        <f t="shared" si="836"/>
        <v>0</v>
      </c>
      <c r="AQ8363" s="63">
        <f t="shared" si="832"/>
        <v>8363</v>
      </c>
      <c r="AR8363" s="72">
        <f t="shared" si="831"/>
        <v>0</v>
      </c>
    </row>
    <row r="8364" spans="35:44" x14ac:dyDescent="0.25">
      <c r="AI8364" s="72">
        <f t="shared" si="833"/>
        <v>0</v>
      </c>
      <c r="AJ8364" s="72">
        <f t="shared" si="834"/>
        <v>0</v>
      </c>
      <c r="AK8364" s="72">
        <f t="shared" si="835"/>
        <v>0</v>
      </c>
      <c r="AL8364" s="72">
        <f t="shared" si="836"/>
        <v>0</v>
      </c>
      <c r="AQ8364" s="63">
        <f t="shared" si="832"/>
        <v>8364</v>
      </c>
      <c r="AR8364" s="72">
        <f t="shared" si="831"/>
        <v>0</v>
      </c>
    </row>
    <row r="8365" spans="35:44" x14ac:dyDescent="0.25">
      <c r="AI8365" s="72">
        <f t="shared" si="833"/>
        <v>0</v>
      </c>
      <c r="AJ8365" s="72">
        <f t="shared" si="834"/>
        <v>0</v>
      </c>
      <c r="AK8365" s="72">
        <f t="shared" si="835"/>
        <v>0</v>
      </c>
      <c r="AL8365" s="72">
        <f t="shared" si="836"/>
        <v>0</v>
      </c>
      <c r="AQ8365" s="63">
        <f t="shared" si="832"/>
        <v>8365</v>
      </c>
      <c r="AR8365" s="72">
        <f t="shared" si="831"/>
        <v>0</v>
      </c>
    </row>
    <row r="8366" spans="35:44" x14ac:dyDescent="0.25">
      <c r="AI8366" s="72">
        <f t="shared" si="833"/>
        <v>0</v>
      </c>
      <c r="AJ8366" s="72">
        <f t="shared" si="834"/>
        <v>0</v>
      </c>
      <c r="AK8366" s="72">
        <f t="shared" si="835"/>
        <v>0</v>
      </c>
      <c r="AL8366" s="72">
        <f t="shared" si="836"/>
        <v>0</v>
      </c>
      <c r="AQ8366" s="63">
        <f t="shared" si="832"/>
        <v>8366</v>
      </c>
      <c r="AR8366" s="72">
        <f t="shared" si="831"/>
        <v>0</v>
      </c>
    </row>
    <row r="8367" spans="35:44" x14ac:dyDescent="0.25">
      <c r="AI8367" s="72">
        <f t="shared" si="833"/>
        <v>0</v>
      </c>
      <c r="AJ8367" s="72">
        <f t="shared" si="834"/>
        <v>0</v>
      </c>
      <c r="AK8367" s="72">
        <f t="shared" si="835"/>
        <v>0</v>
      </c>
      <c r="AL8367" s="72">
        <f t="shared" si="836"/>
        <v>0</v>
      </c>
      <c r="AQ8367" s="63">
        <f t="shared" si="832"/>
        <v>8367</v>
      </c>
      <c r="AR8367" s="72">
        <f t="shared" si="831"/>
        <v>0</v>
      </c>
    </row>
    <row r="8368" spans="35:44" x14ac:dyDescent="0.25">
      <c r="AI8368" s="72">
        <f t="shared" si="833"/>
        <v>0</v>
      </c>
      <c r="AJ8368" s="72">
        <f t="shared" si="834"/>
        <v>0</v>
      </c>
      <c r="AK8368" s="72">
        <f t="shared" si="835"/>
        <v>0</v>
      </c>
      <c r="AL8368" s="72">
        <f t="shared" si="836"/>
        <v>0</v>
      </c>
      <c r="AQ8368" s="63">
        <f t="shared" si="832"/>
        <v>8368</v>
      </c>
      <c r="AR8368" s="72">
        <f t="shared" si="831"/>
        <v>0</v>
      </c>
    </row>
    <row r="8369" spans="35:44" x14ac:dyDescent="0.25">
      <c r="AI8369" s="72">
        <f t="shared" si="833"/>
        <v>0</v>
      </c>
      <c r="AJ8369" s="72">
        <f t="shared" si="834"/>
        <v>0</v>
      </c>
      <c r="AK8369" s="72">
        <f t="shared" si="835"/>
        <v>0</v>
      </c>
      <c r="AL8369" s="72">
        <f t="shared" si="836"/>
        <v>0</v>
      </c>
      <c r="AQ8369" s="63">
        <f t="shared" si="832"/>
        <v>8369</v>
      </c>
      <c r="AR8369" s="72">
        <f t="shared" si="831"/>
        <v>0</v>
      </c>
    </row>
    <row r="8370" spans="35:44" x14ac:dyDescent="0.25">
      <c r="AI8370" s="72">
        <f t="shared" si="833"/>
        <v>0</v>
      </c>
      <c r="AJ8370" s="72">
        <f t="shared" si="834"/>
        <v>0</v>
      </c>
      <c r="AK8370" s="72">
        <f t="shared" si="835"/>
        <v>0</v>
      </c>
      <c r="AL8370" s="72">
        <f t="shared" si="836"/>
        <v>0</v>
      </c>
      <c r="AQ8370" s="63">
        <f t="shared" si="832"/>
        <v>8370</v>
      </c>
      <c r="AR8370" s="72">
        <f t="shared" si="831"/>
        <v>0</v>
      </c>
    </row>
    <row r="8371" spans="35:44" x14ac:dyDescent="0.25">
      <c r="AI8371" s="72">
        <f t="shared" si="833"/>
        <v>0</v>
      </c>
      <c r="AJ8371" s="72">
        <f t="shared" si="834"/>
        <v>0</v>
      </c>
      <c r="AK8371" s="72">
        <f t="shared" si="835"/>
        <v>0</v>
      </c>
      <c r="AL8371" s="72">
        <f t="shared" si="836"/>
        <v>0</v>
      </c>
      <c r="AQ8371" s="63">
        <f t="shared" si="832"/>
        <v>8371</v>
      </c>
      <c r="AR8371" s="72">
        <f t="shared" si="831"/>
        <v>0</v>
      </c>
    </row>
    <row r="8372" spans="35:44" x14ac:dyDescent="0.25">
      <c r="AI8372" s="72">
        <f t="shared" si="833"/>
        <v>0</v>
      </c>
      <c r="AJ8372" s="72">
        <f t="shared" si="834"/>
        <v>0</v>
      </c>
      <c r="AK8372" s="72">
        <f t="shared" si="835"/>
        <v>0</v>
      </c>
      <c r="AL8372" s="72">
        <f t="shared" si="836"/>
        <v>0</v>
      </c>
      <c r="AQ8372" s="63">
        <f t="shared" si="832"/>
        <v>8372</v>
      </c>
      <c r="AR8372" s="72">
        <f t="shared" si="831"/>
        <v>0</v>
      </c>
    </row>
    <row r="8373" spans="35:44" x14ac:dyDescent="0.25">
      <c r="AI8373" s="72">
        <f t="shared" si="833"/>
        <v>0</v>
      </c>
      <c r="AJ8373" s="72">
        <f t="shared" si="834"/>
        <v>0</v>
      </c>
      <c r="AK8373" s="72">
        <f t="shared" si="835"/>
        <v>0</v>
      </c>
      <c r="AL8373" s="72">
        <f t="shared" si="836"/>
        <v>0</v>
      </c>
      <c r="AQ8373" s="63">
        <f t="shared" si="832"/>
        <v>8373</v>
      </c>
      <c r="AR8373" s="72">
        <f t="shared" si="831"/>
        <v>0</v>
      </c>
    </row>
    <row r="8374" spans="35:44" x14ac:dyDescent="0.25">
      <c r="AI8374" s="72">
        <f t="shared" si="833"/>
        <v>0</v>
      </c>
      <c r="AJ8374" s="72">
        <f t="shared" si="834"/>
        <v>0</v>
      </c>
      <c r="AK8374" s="72">
        <f t="shared" si="835"/>
        <v>0</v>
      </c>
      <c r="AL8374" s="72">
        <f t="shared" si="836"/>
        <v>0</v>
      </c>
      <c r="AQ8374" s="63">
        <f t="shared" si="832"/>
        <v>8374</v>
      </c>
      <c r="AR8374" s="72">
        <f t="shared" si="831"/>
        <v>0</v>
      </c>
    </row>
    <row r="8375" spans="35:44" x14ac:dyDescent="0.25">
      <c r="AI8375" s="72">
        <f t="shared" si="833"/>
        <v>0</v>
      </c>
      <c r="AJ8375" s="72">
        <f t="shared" si="834"/>
        <v>0</v>
      </c>
      <c r="AK8375" s="72">
        <f t="shared" si="835"/>
        <v>0</v>
      </c>
      <c r="AL8375" s="72">
        <f t="shared" si="836"/>
        <v>0</v>
      </c>
      <c r="AQ8375" s="63">
        <f t="shared" si="832"/>
        <v>8375</v>
      </c>
      <c r="AR8375" s="72">
        <f t="shared" si="831"/>
        <v>0</v>
      </c>
    </row>
    <row r="8376" spans="35:44" x14ac:dyDescent="0.25">
      <c r="AI8376" s="72">
        <f t="shared" si="833"/>
        <v>0</v>
      </c>
      <c r="AJ8376" s="72">
        <f t="shared" si="834"/>
        <v>0</v>
      </c>
      <c r="AK8376" s="72">
        <f t="shared" si="835"/>
        <v>0</v>
      </c>
      <c r="AL8376" s="72">
        <f t="shared" si="836"/>
        <v>0</v>
      </c>
      <c r="AQ8376" s="63">
        <f t="shared" si="832"/>
        <v>8376</v>
      </c>
      <c r="AR8376" s="72">
        <f t="shared" si="831"/>
        <v>0</v>
      </c>
    </row>
    <row r="8377" spans="35:44" x14ac:dyDescent="0.25">
      <c r="AI8377" s="72">
        <f t="shared" si="833"/>
        <v>0</v>
      </c>
      <c r="AJ8377" s="72">
        <f t="shared" si="834"/>
        <v>0</v>
      </c>
      <c r="AK8377" s="72">
        <f t="shared" si="835"/>
        <v>0</v>
      </c>
      <c r="AL8377" s="72">
        <f t="shared" si="836"/>
        <v>0</v>
      </c>
      <c r="AQ8377" s="63">
        <f t="shared" si="832"/>
        <v>8377</v>
      </c>
      <c r="AR8377" s="72">
        <f t="shared" si="831"/>
        <v>0</v>
      </c>
    </row>
    <row r="8378" spans="35:44" x14ac:dyDescent="0.25">
      <c r="AI8378" s="72">
        <f t="shared" si="833"/>
        <v>0</v>
      </c>
      <c r="AJ8378" s="72">
        <f t="shared" si="834"/>
        <v>0</v>
      </c>
      <c r="AK8378" s="72">
        <f t="shared" si="835"/>
        <v>0</v>
      </c>
      <c r="AL8378" s="72">
        <f t="shared" si="836"/>
        <v>0</v>
      </c>
      <c r="AQ8378" s="63">
        <f t="shared" si="832"/>
        <v>8378</v>
      </c>
      <c r="AR8378" s="72">
        <f t="shared" si="831"/>
        <v>0</v>
      </c>
    </row>
    <row r="8379" spans="35:44" x14ac:dyDescent="0.25">
      <c r="AI8379" s="72">
        <f t="shared" si="833"/>
        <v>0</v>
      </c>
      <c r="AJ8379" s="72">
        <f t="shared" si="834"/>
        <v>0</v>
      </c>
      <c r="AK8379" s="72">
        <f t="shared" si="835"/>
        <v>0</v>
      </c>
      <c r="AL8379" s="72">
        <f t="shared" si="836"/>
        <v>0</v>
      </c>
      <c r="AQ8379" s="63">
        <f t="shared" si="832"/>
        <v>8379</v>
      </c>
      <c r="AR8379" s="72">
        <f t="shared" si="831"/>
        <v>0</v>
      </c>
    </row>
    <row r="8380" spans="35:44" x14ac:dyDescent="0.25">
      <c r="AI8380" s="72">
        <f t="shared" si="833"/>
        <v>0</v>
      </c>
      <c r="AJ8380" s="72">
        <f t="shared" si="834"/>
        <v>0</v>
      </c>
      <c r="AK8380" s="72">
        <f t="shared" si="835"/>
        <v>0</v>
      </c>
      <c r="AL8380" s="72">
        <f t="shared" si="836"/>
        <v>0</v>
      </c>
      <c r="AQ8380" s="63">
        <f t="shared" si="832"/>
        <v>8380</v>
      </c>
      <c r="AR8380" s="72">
        <f t="shared" si="831"/>
        <v>0</v>
      </c>
    </row>
    <row r="8381" spans="35:44" x14ac:dyDescent="0.25">
      <c r="AI8381" s="72">
        <f t="shared" si="833"/>
        <v>0</v>
      </c>
      <c r="AJ8381" s="72">
        <f t="shared" si="834"/>
        <v>0</v>
      </c>
      <c r="AK8381" s="72">
        <f t="shared" si="835"/>
        <v>0</v>
      </c>
      <c r="AL8381" s="72">
        <f t="shared" si="836"/>
        <v>0</v>
      </c>
      <c r="AQ8381" s="63">
        <f t="shared" si="832"/>
        <v>8381</v>
      </c>
      <c r="AR8381" s="72">
        <f t="shared" si="831"/>
        <v>0</v>
      </c>
    </row>
    <row r="8382" spans="35:44" x14ac:dyDescent="0.25">
      <c r="AI8382" s="72">
        <f t="shared" si="833"/>
        <v>0</v>
      </c>
      <c r="AJ8382" s="72">
        <f t="shared" si="834"/>
        <v>0</v>
      </c>
      <c r="AK8382" s="72">
        <f t="shared" si="835"/>
        <v>0</v>
      </c>
      <c r="AL8382" s="72">
        <f t="shared" si="836"/>
        <v>0</v>
      </c>
      <c r="AQ8382" s="63">
        <f t="shared" si="832"/>
        <v>8382</v>
      </c>
      <c r="AR8382" s="72">
        <f t="shared" si="831"/>
        <v>0</v>
      </c>
    </row>
    <row r="8383" spans="35:44" x14ac:dyDescent="0.25">
      <c r="AI8383" s="72">
        <f t="shared" si="833"/>
        <v>0</v>
      </c>
      <c r="AJ8383" s="72">
        <f t="shared" si="834"/>
        <v>0</v>
      </c>
      <c r="AK8383" s="72">
        <f t="shared" si="835"/>
        <v>0</v>
      </c>
      <c r="AL8383" s="72">
        <f t="shared" si="836"/>
        <v>0</v>
      </c>
      <c r="AQ8383" s="63">
        <f t="shared" si="832"/>
        <v>8383</v>
      </c>
      <c r="AR8383" s="72">
        <f t="shared" si="831"/>
        <v>0</v>
      </c>
    </row>
    <row r="8384" spans="35:44" x14ac:dyDescent="0.25">
      <c r="AI8384" s="72">
        <f t="shared" si="833"/>
        <v>0</v>
      </c>
      <c r="AJ8384" s="72">
        <f t="shared" si="834"/>
        <v>0</v>
      </c>
      <c r="AK8384" s="72">
        <f t="shared" si="835"/>
        <v>0</v>
      </c>
      <c r="AL8384" s="72">
        <f t="shared" si="836"/>
        <v>0</v>
      </c>
      <c r="AQ8384" s="63">
        <f t="shared" si="832"/>
        <v>8384</v>
      </c>
      <c r="AR8384" s="72">
        <f t="shared" si="831"/>
        <v>0</v>
      </c>
    </row>
    <row r="8385" spans="35:44" x14ac:dyDescent="0.25">
      <c r="AI8385" s="72">
        <f t="shared" si="833"/>
        <v>0</v>
      </c>
      <c r="AJ8385" s="72">
        <f t="shared" si="834"/>
        <v>0</v>
      </c>
      <c r="AK8385" s="72">
        <f t="shared" si="835"/>
        <v>0</v>
      </c>
      <c r="AL8385" s="72">
        <f t="shared" si="836"/>
        <v>0</v>
      </c>
      <c r="AQ8385" s="63">
        <f t="shared" si="832"/>
        <v>8385</v>
      </c>
      <c r="AR8385" s="72">
        <f t="shared" ref="AR8385:AR8448" si="837">SUMIFS(AI:AI,AL:AL,AQ8385)</f>
        <v>0</v>
      </c>
    </row>
    <row r="8386" spans="35:44" x14ac:dyDescent="0.25">
      <c r="AI8386" s="72">
        <f t="shared" si="833"/>
        <v>0</v>
      </c>
      <c r="AJ8386" s="72">
        <f t="shared" si="834"/>
        <v>0</v>
      </c>
      <c r="AK8386" s="72">
        <f t="shared" si="835"/>
        <v>0</v>
      </c>
      <c r="AL8386" s="72">
        <f t="shared" si="836"/>
        <v>0</v>
      </c>
      <c r="AQ8386" s="63">
        <f t="shared" si="832"/>
        <v>8386</v>
      </c>
      <c r="AR8386" s="72">
        <f t="shared" si="837"/>
        <v>0</v>
      </c>
    </row>
    <row r="8387" spans="35:44" x14ac:dyDescent="0.25">
      <c r="AI8387" s="72">
        <f t="shared" si="833"/>
        <v>0</v>
      </c>
      <c r="AJ8387" s="72">
        <f t="shared" si="834"/>
        <v>0</v>
      </c>
      <c r="AK8387" s="72">
        <f t="shared" si="835"/>
        <v>0</v>
      </c>
      <c r="AL8387" s="72">
        <f t="shared" si="836"/>
        <v>0</v>
      </c>
      <c r="AQ8387" s="63">
        <f t="shared" ref="AQ8387:AQ8450" si="838">1+AQ8386</f>
        <v>8387</v>
      </c>
      <c r="AR8387" s="72">
        <f t="shared" si="837"/>
        <v>0</v>
      </c>
    </row>
    <row r="8388" spans="35:44" x14ac:dyDescent="0.25">
      <c r="AI8388" s="72">
        <f t="shared" si="833"/>
        <v>0</v>
      </c>
      <c r="AJ8388" s="72">
        <f t="shared" si="834"/>
        <v>0</v>
      </c>
      <c r="AK8388" s="72">
        <f t="shared" si="835"/>
        <v>0</v>
      </c>
      <c r="AL8388" s="72">
        <f t="shared" si="836"/>
        <v>0</v>
      </c>
      <c r="AQ8388" s="63">
        <f t="shared" si="838"/>
        <v>8388</v>
      </c>
      <c r="AR8388" s="72">
        <f t="shared" si="837"/>
        <v>0</v>
      </c>
    </row>
    <row r="8389" spans="35:44" x14ac:dyDescent="0.25">
      <c r="AI8389" s="72">
        <f t="shared" si="833"/>
        <v>0</v>
      </c>
      <c r="AJ8389" s="72">
        <f t="shared" si="834"/>
        <v>0</v>
      </c>
      <c r="AK8389" s="72">
        <f t="shared" si="835"/>
        <v>0</v>
      </c>
      <c r="AL8389" s="72">
        <f t="shared" si="836"/>
        <v>0</v>
      </c>
      <c r="AQ8389" s="63">
        <f t="shared" si="838"/>
        <v>8389</v>
      </c>
      <c r="AR8389" s="72">
        <f t="shared" si="837"/>
        <v>0</v>
      </c>
    </row>
    <row r="8390" spans="35:44" x14ac:dyDescent="0.25">
      <c r="AI8390" s="72">
        <f t="shared" si="833"/>
        <v>0</v>
      </c>
      <c r="AJ8390" s="72">
        <f t="shared" si="834"/>
        <v>0</v>
      </c>
      <c r="AK8390" s="72">
        <f t="shared" si="835"/>
        <v>0</v>
      </c>
      <c r="AL8390" s="72">
        <f t="shared" si="836"/>
        <v>0</v>
      </c>
      <c r="AQ8390" s="63">
        <f t="shared" si="838"/>
        <v>8390</v>
      </c>
      <c r="AR8390" s="72">
        <f t="shared" si="837"/>
        <v>0</v>
      </c>
    </row>
    <row r="8391" spans="35:44" x14ac:dyDescent="0.25">
      <c r="AI8391" s="72">
        <f t="shared" si="833"/>
        <v>0</v>
      </c>
      <c r="AJ8391" s="72">
        <f t="shared" si="834"/>
        <v>0</v>
      </c>
      <c r="AK8391" s="72">
        <f t="shared" si="835"/>
        <v>0</v>
      </c>
      <c r="AL8391" s="72">
        <f t="shared" si="836"/>
        <v>0</v>
      </c>
      <c r="AQ8391" s="63">
        <f t="shared" si="838"/>
        <v>8391</v>
      </c>
      <c r="AR8391" s="72">
        <f t="shared" si="837"/>
        <v>0</v>
      </c>
    </row>
    <row r="8392" spans="35:44" x14ac:dyDescent="0.25">
      <c r="AI8392" s="72">
        <f t="shared" si="833"/>
        <v>0</v>
      </c>
      <c r="AJ8392" s="72">
        <f t="shared" si="834"/>
        <v>0</v>
      </c>
      <c r="AK8392" s="72">
        <f t="shared" si="835"/>
        <v>0</v>
      </c>
      <c r="AL8392" s="72">
        <f t="shared" si="836"/>
        <v>0</v>
      </c>
      <c r="AQ8392" s="63">
        <f t="shared" si="838"/>
        <v>8392</v>
      </c>
      <c r="AR8392" s="72">
        <f t="shared" si="837"/>
        <v>0</v>
      </c>
    </row>
    <row r="8393" spans="35:44" x14ac:dyDescent="0.25">
      <c r="AI8393" s="72">
        <f t="shared" si="833"/>
        <v>0</v>
      </c>
      <c r="AJ8393" s="72">
        <f t="shared" si="834"/>
        <v>0</v>
      </c>
      <c r="AK8393" s="72">
        <f t="shared" si="835"/>
        <v>0</v>
      </c>
      <c r="AL8393" s="72">
        <f t="shared" si="836"/>
        <v>0</v>
      </c>
      <c r="AQ8393" s="63">
        <f t="shared" si="838"/>
        <v>8393</v>
      </c>
      <c r="AR8393" s="72">
        <f t="shared" si="837"/>
        <v>0</v>
      </c>
    </row>
    <row r="8394" spans="35:44" x14ac:dyDescent="0.25">
      <c r="AI8394" s="72">
        <f t="shared" si="833"/>
        <v>0</v>
      </c>
      <c r="AJ8394" s="72">
        <f t="shared" si="834"/>
        <v>0</v>
      </c>
      <c r="AK8394" s="72">
        <f t="shared" si="835"/>
        <v>0</v>
      </c>
      <c r="AL8394" s="72">
        <f t="shared" si="836"/>
        <v>0</v>
      </c>
      <c r="AQ8394" s="63">
        <f t="shared" si="838"/>
        <v>8394</v>
      </c>
      <c r="AR8394" s="72">
        <f t="shared" si="837"/>
        <v>0</v>
      </c>
    </row>
    <row r="8395" spans="35:44" x14ac:dyDescent="0.25">
      <c r="AI8395" s="72">
        <f t="shared" si="833"/>
        <v>0</v>
      </c>
      <c r="AJ8395" s="72">
        <f t="shared" si="834"/>
        <v>0</v>
      </c>
      <c r="AK8395" s="72">
        <f t="shared" si="835"/>
        <v>0</v>
      </c>
      <c r="AL8395" s="72">
        <f t="shared" si="836"/>
        <v>0</v>
      </c>
      <c r="AQ8395" s="63">
        <f t="shared" si="838"/>
        <v>8395</v>
      </c>
      <c r="AR8395" s="72">
        <f t="shared" si="837"/>
        <v>0</v>
      </c>
    </row>
    <row r="8396" spans="35:44" x14ac:dyDescent="0.25">
      <c r="AI8396" s="72">
        <f t="shared" si="833"/>
        <v>0</v>
      </c>
      <c r="AJ8396" s="72">
        <f t="shared" si="834"/>
        <v>0</v>
      </c>
      <c r="AK8396" s="72">
        <f t="shared" si="835"/>
        <v>0</v>
      </c>
      <c r="AL8396" s="72">
        <f t="shared" si="836"/>
        <v>0</v>
      </c>
      <c r="AQ8396" s="63">
        <f t="shared" si="838"/>
        <v>8396</v>
      </c>
      <c r="AR8396" s="72">
        <f t="shared" si="837"/>
        <v>0</v>
      </c>
    </row>
    <row r="8397" spans="35:44" x14ac:dyDescent="0.25">
      <c r="AI8397" s="72">
        <f t="shared" si="833"/>
        <v>0</v>
      </c>
      <c r="AJ8397" s="72">
        <f t="shared" si="834"/>
        <v>0</v>
      </c>
      <c r="AK8397" s="72">
        <f t="shared" si="835"/>
        <v>0</v>
      </c>
      <c r="AL8397" s="72">
        <f t="shared" si="836"/>
        <v>0</v>
      </c>
      <c r="AQ8397" s="63">
        <f t="shared" si="838"/>
        <v>8397</v>
      </c>
      <c r="AR8397" s="72">
        <f t="shared" si="837"/>
        <v>0</v>
      </c>
    </row>
    <row r="8398" spans="35:44" x14ac:dyDescent="0.25">
      <c r="AI8398" s="72">
        <f t="shared" si="833"/>
        <v>0</v>
      </c>
      <c r="AJ8398" s="72">
        <f t="shared" si="834"/>
        <v>0</v>
      </c>
      <c r="AK8398" s="72">
        <f t="shared" si="835"/>
        <v>0</v>
      </c>
      <c r="AL8398" s="72">
        <f t="shared" si="836"/>
        <v>0</v>
      </c>
      <c r="AQ8398" s="63">
        <f t="shared" si="838"/>
        <v>8398</v>
      </c>
      <c r="AR8398" s="72">
        <f t="shared" si="837"/>
        <v>0</v>
      </c>
    </row>
    <row r="8399" spans="35:44" x14ac:dyDescent="0.25">
      <c r="AI8399" s="72">
        <f t="shared" si="833"/>
        <v>0</v>
      </c>
      <c r="AJ8399" s="72">
        <f t="shared" si="834"/>
        <v>0</v>
      </c>
      <c r="AK8399" s="72">
        <f t="shared" si="835"/>
        <v>0</v>
      </c>
      <c r="AL8399" s="72">
        <f t="shared" si="836"/>
        <v>0</v>
      </c>
      <c r="AQ8399" s="63">
        <f t="shared" si="838"/>
        <v>8399</v>
      </c>
      <c r="AR8399" s="72">
        <f t="shared" si="837"/>
        <v>0</v>
      </c>
    </row>
    <row r="8400" spans="35:44" x14ac:dyDescent="0.25">
      <c r="AI8400" s="72">
        <f t="shared" si="833"/>
        <v>0</v>
      </c>
      <c r="AJ8400" s="72">
        <f t="shared" si="834"/>
        <v>0</v>
      </c>
      <c r="AK8400" s="72">
        <f t="shared" si="835"/>
        <v>0</v>
      </c>
      <c r="AL8400" s="72">
        <f t="shared" si="836"/>
        <v>0</v>
      </c>
      <c r="AQ8400" s="63">
        <f t="shared" si="838"/>
        <v>8400</v>
      </c>
      <c r="AR8400" s="72">
        <f t="shared" si="837"/>
        <v>0</v>
      </c>
    </row>
    <row r="8401" spans="35:44" x14ac:dyDescent="0.25">
      <c r="AI8401" s="72">
        <f t="shared" si="833"/>
        <v>0</v>
      </c>
      <c r="AJ8401" s="72">
        <f t="shared" si="834"/>
        <v>0</v>
      </c>
      <c r="AK8401" s="72">
        <f t="shared" si="835"/>
        <v>0</v>
      </c>
      <c r="AL8401" s="72">
        <f t="shared" si="836"/>
        <v>0</v>
      </c>
      <c r="AQ8401" s="63">
        <f t="shared" si="838"/>
        <v>8401</v>
      </c>
      <c r="AR8401" s="72">
        <f t="shared" si="837"/>
        <v>0</v>
      </c>
    </row>
    <row r="8402" spans="35:44" x14ac:dyDescent="0.25">
      <c r="AI8402" s="72">
        <f t="shared" si="833"/>
        <v>0</v>
      </c>
      <c r="AJ8402" s="72">
        <f t="shared" si="834"/>
        <v>0</v>
      </c>
      <c r="AK8402" s="72">
        <f t="shared" si="835"/>
        <v>0</v>
      </c>
      <c r="AL8402" s="72">
        <f t="shared" si="836"/>
        <v>0</v>
      </c>
      <c r="AQ8402" s="63">
        <f t="shared" si="838"/>
        <v>8402</v>
      </c>
      <c r="AR8402" s="72">
        <f t="shared" si="837"/>
        <v>0</v>
      </c>
    </row>
    <row r="8403" spans="35:44" x14ac:dyDescent="0.25">
      <c r="AI8403" s="72">
        <f t="shared" si="833"/>
        <v>0</v>
      </c>
      <c r="AJ8403" s="72">
        <f t="shared" si="834"/>
        <v>0</v>
      </c>
      <c r="AK8403" s="72">
        <f t="shared" si="835"/>
        <v>0</v>
      </c>
      <c r="AL8403" s="72">
        <f t="shared" si="836"/>
        <v>0</v>
      </c>
      <c r="AQ8403" s="63">
        <f t="shared" si="838"/>
        <v>8403</v>
      </c>
      <c r="AR8403" s="72">
        <f t="shared" si="837"/>
        <v>0</v>
      </c>
    </row>
    <row r="8404" spans="35:44" x14ac:dyDescent="0.25">
      <c r="AI8404" s="72">
        <f t="shared" si="833"/>
        <v>0</v>
      </c>
      <c r="AJ8404" s="72">
        <f t="shared" si="834"/>
        <v>0</v>
      </c>
      <c r="AK8404" s="72">
        <f t="shared" si="835"/>
        <v>0</v>
      </c>
      <c r="AL8404" s="72">
        <f t="shared" si="836"/>
        <v>0</v>
      </c>
      <c r="AQ8404" s="63">
        <f t="shared" si="838"/>
        <v>8404</v>
      </c>
      <c r="AR8404" s="72">
        <f t="shared" si="837"/>
        <v>0</v>
      </c>
    </row>
    <row r="8405" spans="35:44" x14ac:dyDescent="0.25">
      <c r="AI8405" s="72">
        <f t="shared" si="833"/>
        <v>0</v>
      </c>
      <c r="AJ8405" s="72">
        <f t="shared" si="834"/>
        <v>0</v>
      </c>
      <c r="AK8405" s="72">
        <f t="shared" si="835"/>
        <v>0</v>
      </c>
      <c r="AL8405" s="72">
        <f t="shared" si="836"/>
        <v>0</v>
      </c>
      <c r="AQ8405" s="63">
        <f t="shared" si="838"/>
        <v>8405</v>
      </c>
      <c r="AR8405" s="72">
        <f t="shared" si="837"/>
        <v>0</v>
      </c>
    </row>
    <row r="8406" spans="35:44" x14ac:dyDescent="0.25">
      <c r="AI8406" s="72">
        <f t="shared" si="833"/>
        <v>0</v>
      </c>
      <c r="AJ8406" s="72">
        <f t="shared" si="834"/>
        <v>0</v>
      </c>
      <c r="AK8406" s="72">
        <f t="shared" si="835"/>
        <v>0</v>
      </c>
      <c r="AL8406" s="72">
        <f t="shared" si="836"/>
        <v>0</v>
      </c>
      <c r="AQ8406" s="63">
        <f t="shared" si="838"/>
        <v>8406</v>
      </c>
      <c r="AR8406" s="72">
        <f t="shared" si="837"/>
        <v>0</v>
      </c>
    </row>
    <row r="8407" spans="35:44" x14ac:dyDescent="0.25">
      <c r="AI8407" s="72">
        <f t="shared" si="833"/>
        <v>0</v>
      </c>
      <c r="AJ8407" s="72">
        <f t="shared" si="834"/>
        <v>0</v>
      </c>
      <c r="AK8407" s="72">
        <f t="shared" si="835"/>
        <v>0</v>
      </c>
      <c r="AL8407" s="72">
        <f t="shared" si="836"/>
        <v>0</v>
      </c>
      <c r="AQ8407" s="63">
        <f t="shared" si="838"/>
        <v>8407</v>
      </c>
      <c r="AR8407" s="72">
        <f t="shared" si="837"/>
        <v>0</v>
      </c>
    </row>
    <row r="8408" spans="35:44" x14ac:dyDescent="0.25">
      <c r="AI8408" s="72">
        <f t="shared" si="833"/>
        <v>0</v>
      </c>
      <c r="AJ8408" s="72">
        <f t="shared" si="834"/>
        <v>0</v>
      </c>
      <c r="AK8408" s="72">
        <f t="shared" si="835"/>
        <v>0</v>
      </c>
      <c r="AL8408" s="72">
        <f t="shared" si="836"/>
        <v>0</v>
      </c>
      <c r="AQ8408" s="63">
        <f t="shared" si="838"/>
        <v>8408</v>
      </c>
      <c r="AR8408" s="72">
        <f t="shared" si="837"/>
        <v>0</v>
      </c>
    </row>
    <row r="8409" spans="35:44" x14ac:dyDescent="0.25">
      <c r="AI8409" s="72">
        <f t="shared" si="833"/>
        <v>0</v>
      </c>
      <c r="AJ8409" s="72">
        <f t="shared" si="834"/>
        <v>0</v>
      </c>
      <c r="AK8409" s="72">
        <f t="shared" si="835"/>
        <v>0</v>
      </c>
      <c r="AL8409" s="72">
        <f t="shared" si="836"/>
        <v>0</v>
      </c>
      <c r="AQ8409" s="63">
        <f t="shared" si="838"/>
        <v>8409</v>
      </c>
      <c r="AR8409" s="72">
        <f t="shared" si="837"/>
        <v>0</v>
      </c>
    </row>
    <row r="8410" spans="35:44" x14ac:dyDescent="0.25">
      <c r="AI8410" s="72">
        <f t="shared" si="833"/>
        <v>0</v>
      </c>
      <c r="AJ8410" s="72">
        <f t="shared" si="834"/>
        <v>0</v>
      </c>
      <c r="AK8410" s="72">
        <f t="shared" si="835"/>
        <v>0</v>
      </c>
      <c r="AL8410" s="72">
        <f t="shared" si="836"/>
        <v>0</v>
      </c>
      <c r="AQ8410" s="63">
        <f t="shared" si="838"/>
        <v>8410</v>
      </c>
      <c r="AR8410" s="72">
        <f t="shared" si="837"/>
        <v>0</v>
      </c>
    </row>
    <row r="8411" spans="35:44" x14ac:dyDescent="0.25">
      <c r="AI8411" s="72">
        <f t="shared" si="833"/>
        <v>0</v>
      </c>
      <c r="AJ8411" s="72">
        <f t="shared" si="834"/>
        <v>0</v>
      </c>
      <c r="AK8411" s="72">
        <f t="shared" si="835"/>
        <v>0</v>
      </c>
      <c r="AL8411" s="72">
        <f t="shared" si="836"/>
        <v>0</v>
      </c>
      <c r="AQ8411" s="63">
        <f t="shared" si="838"/>
        <v>8411</v>
      </c>
      <c r="AR8411" s="72">
        <f t="shared" si="837"/>
        <v>0</v>
      </c>
    </row>
    <row r="8412" spans="35:44" x14ac:dyDescent="0.25">
      <c r="AI8412" s="72">
        <f t="shared" si="833"/>
        <v>0</v>
      </c>
      <c r="AJ8412" s="72">
        <f t="shared" si="834"/>
        <v>0</v>
      </c>
      <c r="AK8412" s="72">
        <f t="shared" si="835"/>
        <v>0</v>
      </c>
      <c r="AL8412" s="72">
        <f t="shared" si="836"/>
        <v>0</v>
      </c>
      <c r="AQ8412" s="63">
        <f t="shared" si="838"/>
        <v>8412</v>
      </c>
      <c r="AR8412" s="72">
        <f t="shared" si="837"/>
        <v>0</v>
      </c>
    </row>
    <row r="8413" spans="35:44" x14ac:dyDescent="0.25">
      <c r="AI8413" s="72">
        <f t="shared" si="833"/>
        <v>0</v>
      </c>
      <c r="AJ8413" s="72">
        <f t="shared" si="834"/>
        <v>0</v>
      </c>
      <c r="AK8413" s="72">
        <f t="shared" si="835"/>
        <v>0</v>
      </c>
      <c r="AL8413" s="72">
        <f t="shared" si="836"/>
        <v>0</v>
      </c>
      <c r="AQ8413" s="63">
        <f t="shared" si="838"/>
        <v>8413</v>
      </c>
      <c r="AR8413" s="72">
        <f t="shared" si="837"/>
        <v>0</v>
      </c>
    </row>
    <row r="8414" spans="35:44" x14ac:dyDescent="0.25">
      <c r="AI8414" s="72">
        <f t="shared" si="833"/>
        <v>0</v>
      </c>
      <c r="AJ8414" s="72">
        <f t="shared" si="834"/>
        <v>0</v>
      </c>
      <c r="AK8414" s="72">
        <f t="shared" si="835"/>
        <v>0</v>
      </c>
      <c r="AL8414" s="72">
        <f t="shared" si="836"/>
        <v>0</v>
      </c>
      <c r="AQ8414" s="63">
        <f t="shared" si="838"/>
        <v>8414</v>
      </c>
      <c r="AR8414" s="72">
        <f t="shared" si="837"/>
        <v>0</v>
      </c>
    </row>
    <row r="8415" spans="35:44" x14ac:dyDescent="0.25">
      <c r="AI8415" s="72">
        <f t="shared" ref="AI8415:AI8478" si="839">D8415*(C8415-C8414)*86400*$B$16</f>
        <v>0</v>
      </c>
      <c r="AJ8415" s="72">
        <f t="shared" ref="AJ8415:AJ8478" si="840">ROUNDUP((C8415-$C$1)/7,0)</f>
        <v>0</v>
      </c>
      <c r="AK8415" s="72">
        <f t="shared" ref="AK8415:AK8478" si="841">ROUNDUP((C8415-$C$1)/1,0)</f>
        <v>0</v>
      </c>
      <c r="AL8415" s="72">
        <f t="shared" ref="AL8415:AL8478" si="842">ROUNDUP((C8415-$C$1)*24,0)</f>
        <v>0</v>
      </c>
      <c r="AQ8415" s="63">
        <f t="shared" si="838"/>
        <v>8415</v>
      </c>
      <c r="AR8415" s="72">
        <f t="shared" si="837"/>
        <v>0</v>
      </c>
    </row>
    <row r="8416" spans="35:44" x14ac:dyDescent="0.25">
      <c r="AI8416" s="72">
        <f t="shared" si="839"/>
        <v>0</v>
      </c>
      <c r="AJ8416" s="72">
        <f t="shared" si="840"/>
        <v>0</v>
      </c>
      <c r="AK8416" s="72">
        <f t="shared" si="841"/>
        <v>0</v>
      </c>
      <c r="AL8416" s="72">
        <f t="shared" si="842"/>
        <v>0</v>
      </c>
      <c r="AQ8416" s="63">
        <f t="shared" si="838"/>
        <v>8416</v>
      </c>
      <c r="AR8416" s="72">
        <f t="shared" si="837"/>
        <v>0</v>
      </c>
    </row>
    <row r="8417" spans="35:44" x14ac:dyDescent="0.25">
      <c r="AI8417" s="72">
        <f t="shared" si="839"/>
        <v>0</v>
      </c>
      <c r="AJ8417" s="72">
        <f t="shared" si="840"/>
        <v>0</v>
      </c>
      <c r="AK8417" s="72">
        <f t="shared" si="841"/>
        <v>0</v>
      </c>
      <c r="AL8417" s="72">
        <f t="shared" si="842"/>
        <v>0</v>
      </c>
      <c r="AQ8417" s="63">
        <f t="shared" si="838"/>
        <v>8417</v>
      </c>
      <c r="AR8417" s="72">
        <f t="shared" si="837"/>
        <v>0</v>
      </c>
    </row>
    <row r="8418" spans="35:44" x14ac:dyDescent="0.25">
      <c r="AI8418" s="72">
        <f t="shared" si="839"/>
        <v>0</v>
      </c>
      <c r="AJ8418" s="72">
        <f t="shared" si="840"/>
        <v>0</v>
      </c>
      <c r="AK8418" s="72">
        <f t="shared" si="841"/>
        <v>0</v>
      </c>
      <c r="AL8418" s="72">
        <f t="shared" si="842"/>
        <v>0</v>
      </c>
      <c r="AQ8418" s="63">
        <f t="shared" si="838"/>
        <v>8418</v>
      </c>
      <c r="AR8418" s="72">
        <f t="shared" si="837"/>
        <v>0</v>
      </c>
    </row>
    <row r="8419" spans="35:44" x14ac:dyDescent="0.25">
      <c r="AI8419" s="72">
        <f t="shared" si="839"/>
        <v>0</v>
      </c>
      <c r="AJ8419" s="72">
        <f t="shared" si="840"/>
        <v>0</v>
      </c>
      <c r="AK8419" s="72">
        <f t="shared" si="841"/>
        <v>0</v>
      </c>
      <c r="AL8419" s="72">
        <f t="shared" si="842"/>
        <v>0</v>
      </c>
      <c r="AQ8419" s="63">
        <f t="shared" si="838"/>
        <v>8419</v>
      </c>
      <c r="AR8419" s="72">
        <f t="shared" si="837"/>
        <v>0</v>
      </c>
    </row>
    <row r="8420" spans="35:44" x14ac:dyDescent="0.25">
      <c r="AI8420" s="72">
        <f t="shared" si="839"/>
        <v>0</v>
      </c>
      <c r="AJ8420" s="72">
        <f t="shared" si="840"/>
        <v>0</v>
      </c>
      <c r="AK8420" s="72">
        <f t="shared" si="841"/>
        <v>0</v>
      </c>
      <c r="AL8420" s="72">
        <f t="shared" si="842"/>
        <v>0</v>
      </c>
      <c r="AQ8420" s="63">
        <f t="shared" si="838"/>
        <v>8420</v>
      </c>
      <c r="AR8420" s="72">
        <f t="shared" si="837"/>
        <v>0</v>
      </c>
    </row>
    <row r="8421" spans="35:44" x14ac:dyDescent="0.25">
      <c r="AI8421" s="72">
        <f t="shared" si="839"/>
        <v>0</v>
      </c>
      <c r="AJ8421" s="72">
        <f t="shared" si="840"/>
        <v>0</v>
      </c>
      <c r="AK8421" s="72">
        <f t="shared" si="841"/>
        <v>0</v>
      </c>
      <c r="AL8421" s="72">
        <f t="shared" si="842"/>
        <v>0</v>
      </c>
      <c r="AQ8421" s="63">
        <f t="shared" si="838"/>
        <v>8421</v>
      </c>
      <c r="AR8421" s="72">
        <f t="shared" si="837"/>
        <v>0</v>
      </c>
    </row>
    <row r="8422" spans="35:44" x14ac:dyDescent="0.25">
      <c r="AI8422" s="72">
        <f t="shared" si="839"/>
        <v>0</v>
      </c>
      <c r="AJ8422" s="72">
        <f t="shared" si="840"/>
        <v>0</v>
      </c>
      <c r="AK8422" s="72">
        <f t="shared" si="841"/>
        <v>0</v>
      </c>
      <c r="AL8422" s="72">
        <f t="shared" si="842"/>
        <v>0</v>
      </c>
      <c r="AQ8422" s="63">
        <f t="shared" si="838"/>
        <v>8422</v>
      </c>
      <c r="AR8422" s="72">
        <f t="shared" si="837"/>
        <v>0</v>
      </c>
    </row>
    <row r="8423" spans="35:44" x14ac:dyDescent="0.25">
      <c r="AI8423" s="72">
        <f t="shared" si="839"/>
        <v>0</v>
      </c>
      <c r="AJ8423" s="72">
        <f t="shared" si="840"/>
        <v>0</v>
      </c>
      <c r="AK8423" s="72">
        <f t="shared" si="841"/>
        <v>0</v>
      </c>
      <c r="AL8423" s="72">
        <f t="shared" si="842"/>
        <v>0</v>
      </c>
      <c r="AQ8423" s="63">
        <f t="shared" si="838"/>
        <v>8423</v>
      </c>
      <c r="AR8423" s="72">
        <f t="shared" si="837"/>
        <v>0</v>
      </c>
    </row>
    <row r="8424" spans="35:44" x14ac:dyDescent="0.25">
      <c r="AI8424" s="72">
        <f t="shared" si="839"/>
        <v>0</v>
      </c>
      <c r="AJ8424" s="72">
        <f t="shared" si="840"/>
        <v>0</v>
      </c>
      <c r="AK8424" s="72">
        <f t="shared" si="841"/>
        <v>0</v>
      </c>
      <c r="AL8424" s="72">
        <f t="shared" si="842"/>
        <v>0</v>
      </c>
      <c r="AQ8424" s="63">
        <f t="shared" si="838"/>
        <v>8424</v>
      </c>
      <c r="AR8424" s="72">
        <f t="shared" si="837"/>
        <v>0</v>
      </c>
    </row>
    <row r="8425" spans="35:44" x14ac:dyDescent="0.25">
      <c r="AI8425" s="72">
        <f t="shared" si="839"/>
        <v>0</v>
      </c>
      <c r="AJ8425" s="72">
        <f t="shared" si="840"/>
        <v>0</v>
      </c>
      <c r="AK8425" s="72">
        <f t="shared" si="841"/>
        <v>0</v>
      </c>
      <c r="AL8425" s="72">
        <f t="shared" si="842"/>
        <v>0</v>
      </c>
      <c r="AQ8425" s="63">
        <f t="shared" si="838"/>
        <v>8425</v>
      </c>
      <c r="AR8425" s="72">
        <f t="shared" si="837"/>
        <v>0</v>
      </c>
    </row>
    <row r="8426" spans="35:44" x14ac:dyDescent="0.25">
      <c r="AI8426" s="72">
        <f t="shared" si="839"/>
        <v>0</v>
      </c>
      <c r="AJ8426" s="72">
        <f t="shared" si="840"/>
        <v>0</v>
      </c>
      <c r="AK8426" s="72">
        <f t="shared" si="841"/>
        <v>0</v>
      </c>
      <c r="AL8426" s="72">
        <f t="shared" si="842"/>
        <v>0</v>
      </c>
      <c r="AQ8426" s="63">
        <f t="shared" si="838"/>
        <v>8426</v>
      </c>
      <c r="AR8426" s="72">
        <f t="shared" si="837"/>
        <v>0</v>
      </c>
    </row>
    <row r="8427" spans="35:44" x14ac:dyDescent="0.25">
      <c r="AI8427" s="72">
        <f t="shared" si="839"/>
        <v>0</v>
      </c>
      <c r="AJ8427" s="72">
        <f t="shared" si="840"/>
        <v>0</v>
      </c>
      <c r="AK8427" s="72">
        <f t="shared" si="841"/>
        <v>0</v>
      </c>
      <c r="AL8427" s="72">
        <f t="shared" si="842"/>
        <v>0</v>
      </c>
      <c r="AQ8427" s="63">
        <f t="shared" si="838"/>
        <v>8427</v>
      </c>
      <c r="AR8427" s="72">
        <f t="shared" si="837"/>
        <v>0</v>
      </c>
    </row>
    <row r="8428" spans="35:44" x14ac:dyDescent="0.25">
      <c r="AI8428" s="72">
        <f t="shared" si="839"/>
        <v>0</v>
      </c>
      <c r="AJ8428" s="72">
        <f t="shared" si="840"/>
        <v>0</v>
      </c>
      <c r="AK8428" s="72">
        <f t="shared" si="841"/>
        <v>0</v>
      </c>
      <c r="AL8428" s="72">
        <f t="shared" si="842"/>
        <v>0</v>
      </c>
      <c r="AQ8428" s="63">
        <f t="shared" si="838"/>
        <v>8428</v>
      </c>
      <c r="AR8428" s="72">
        <f t="shared" si="837"/>
        <v>0</v>
      </c>
    </row>
    <row r="8429" spans="35:44" x14ac:dyDescent="0.25">
      <c r="AI8429" s="72">
        <f t="shared" si="839"/>
        <v>0</v>
      </c>
      <c r="AJ8429" s="72">
        <f t="shared" si="840"/>
        <v>0</v>
      </c>
      <c r="AK8429" s="72">
        <f t="shared" si="841"/>
        <v>0</v>
      </c>
      <c r="AL8429" s="72">
        <f t="shared" si="842"/>
        <v>0</v>
      </c>
      <c r="AQ8429" s="63">
        <f t="shared" si="838"/>
        <v>8429</v>
      </c>
      <c r="AR8429" s="72">
        <f t="shared" si="837"/>
        <v>0</v>
      </c>
    </row>
    <row r="8430" spans="35:44" x14ac:dyDescent="0.25">
      <c r="AI8430" s="72">
        <f t="shared" si="839"/>
        <v>0</v>
      </c>
      <c r="AJ8430" s="72">
        <f t="shared" si="840"/>
        <v>0</v>
      </c>
      <c r="AK8430" s="72">
        <f t="shared" si="841"/>
        <v>0</v>
      </c>
      <c r="AL8430" s="72">
        <f t="shared" si="842"/>
        <v>0</v>
      </c>
      <c r="AQ8430" s="63">
        <f t="shared" si="838"/>
        <v>8430</v>
      </c>
      <c r="AR8430" s="72">
        <f t="shared" si="837"/>
        <v>0</v>
      </c>
    </row>
    <row r="8431" spans="35:44" x14ac:dyDescent="0.25">
      <c r="AI8431" s="72">
        <f t="shared" si="839"/>
        <v>0</v>
      </c>
      <c r="AJ8431" s="72">
        <f t="shared" si="840"/>
        <v>0</v>
      </c>
      <c r="AK8431" s="72">
        <f t="shared" si="841"/>
        <v>0</v>
      </c>
      <c r="AL8431" s="72">
        <f t="shared" si="842"/>
        <v>0</v>
      </c>
      <c r="AQ8431" s="63">
        <f t="shared" si="838"/>
        <v>8431</v>
      </c>
      <c r="AR8431" s="72">
        <f t="shared" si="837"/>
        <v>0</v>
      </c>
    </row>
    <row r="8432" spans="35:44" x14ac:dyDescent="0.25">
      <c r="AI8432" s="72">
        <f t="shared" si="839"/>
        <v>0</v>
      </c>
      <c r="AJ8432" s="72">
        <f t="shared" si="840"/>
        <v>0</v>
      </c>
      <c r="AK8432" s="72">
        <f t="shared" si="841"/>
        <v>0</v>
      </c>
      <c r="AL8432" s="72">
        <f t="shared" si="842"/>
        <v>0</v>
      </c>
      <c r="AQ8432" s="63">
        <f t="shared" si="838"/>
        <v>8432</v>
      </c>
      <c r="AR8432" s="72">
        <f t="shared" si="837"/>
        <v>0</v>
      </c>
    </row>
    <row r="8433" spans="35:44" x14ac:dyDescent="0.25">
      <c r="AI8433" s="72">
        <f t="shared" si="839"/>
        <v>0</v>
      </c>
      <c r="AJ8433" s="72">
        <f t="shared" si="840"/>
        <v>0</v>
      </c>
      <c r="AK8433" s="72">
        <f t="shared" si="841"/>
        <v>0</v>
      </c>
      <c r="AL8433" s="72">
        <f t="shared" si="842"/>
        <v>0</v>
      </c>
      <c r="AQ8433" s="63">
        <f t="shared" si="838"/>
        <v>8433</v>
      </c>
      <c r="AR8433" s="72">
        <f t="shared" si="837"/>
        <v>0</v>
      </c>
    </row>
    <row r="8434" spans="35:44" x14ac:dyDescent="0.25">
      <c r="AI8434" s="72">
        <f t="shared" si="839"/>
        <v>0</v>
      </c>
      <c r="AJ8434" s="72">
        <f t="shared" si="840"/>
        <v>0</v>
      </c>
      <c r="AK8434" s="72">
        <f t="shared" si="841"/>
        <v>0</v>
      </c>
      <c r="AL8434" s="72">
        <f t="shared" si="842"/>
        <v>0</v>
      </c>
      <c r="AQ8434" s="63">
        <f t="shared" si="838"/>
        <v>8434</v>
      </c>
      <c r="AR8434" s="72">
        <f t="shared" si="837"/>
        <v>0</v>
      </c>
    </row>
    <row r="8435" spans="35:44" x14ac:dyDescent="0.25">
      <c r="AI8435" s="72">
        <f t="shared" si="839"/>
        <v>0</v>
      </c>
      <c r="AJ8435" s="72">
        <f t="shared" si="840"/>
        <v>0</v>
      </c>
      <c r="AK8435" s="72">
        <f t="shared" si="841"/>
        <v>0</v>
      </c>
      <c r="AL8435" s="72">
        <f t="shared" si="842"/>
        <v>0</v>
      </c>
      <c r="AQ8435" s="63">
        <f t="shared" si="838"/>
        <v>8435</v>
      </c>
      <c r="AR8435" s="72">
        <f t="shared" si="837"/>
        <v>0</v>
      </c>
    </row>
    <row r="8436" spans="35:44" x14ac:dyDescent="0.25">
      <c r="AI8436" s="72">
        <f t="shared" si="839"/>
        <v>0</v>
      </c>
      <c r="AJ8436" s="72">
        <f t="shared" si="840"/>
        <v>0</v>
      </c>
      <c r="AK8436" s="72">
        <f t="shared" si="841"/>
        <v>0</v>
      </c>
      <c r="AL8436" s="72">
        <f t="shared" si="842"/>
        <v>0</v>
      </c>
      <c r="AQ8436" s="63">
        <f t="shared" si="838"/>
        <v>8436</v>
      </c>
      <c r="AR8436" s="72">
        <f t="shared" si="837"/>
        <v>0</v>
      </c>
    </row>
    <row r="8437" spans="35:44" x14ac:dyDescent="0.25">
      <c r="AI8437" s="72">
        <f t="shared" si="839"/>
        <v>0</v>
      </c>
      <c r="AJ8437" s="72">
        <f t="shared" si="840"/>
        <v>0</v>
      </c>
      <c r="AK8437" s="72">
        <f t="shared" si="841"/>
        <v>0</v>
      </c>
      <c r="AL8437" s="72">
        <f t="shared" si="842"/>
        <v>0</v>
      </c>
      <c r="AQ8437" s="63">
        <f t="shared" si="838"/>
        <v>8437</v>
      </c>
      <c r="AR8437" s="72">
        <f t="shared" si="837"/>
        <v>0</v>
      </c>
    </row>
    <row r="8438" spans="35:44" x14ac:dyDescent="0.25">
      <c r="AI8438" s="72">
        <f t="shared" si="839"/>
        <v>0</v>
      </c>
      <c r="AJ8438" s="72">
        <f t="shared" si="840"/>
        <v>0</v>
      </c>
      <c r="AK8438" s="72">
        <f t="shared" si="841"/>
        <v>0</v>
      </c>
      <c r="AL8438" s="72">
        <f t="shared" si="842"/>
        <v>0</v>
      </c>
      <c r="AQ8438" s="63">
        <f t="shared" si="838"/>
        <v>8438</v>
      </c>
      <c r="AR8438" s="72">
        <f t="shared" si="837"/>
        <v>0</v>
      </c>
    </row>
    <row r="8439" spans="35:44" x14ac:dyDescent="0.25">
      <c r="AI8439" s="72">
        <f t="shared" si="839"/>
        <v>0</v>
      </c>
      <c r="AJ8439" s="72">
        <f t="shared" si="840"/>
        <v>0</v>
      </c>
      <c r="AK8439" s="72">
        <f t="shared" si="841"/>
        <v>0</v>
      </c>
      <c r="AL8439" s="72">
        <f t="shared" si="842"/>
        <v>0</v>
      </c>
      <c r="AQ8439" s="63">
        <f t="shared" si="838"/>
        <v>8439</v>
      </c>
      <c r="AR8439" s="72">
        <f t="shared" si="837"/>
        <v>0</v>
      </c>
    </row>
    <row r="8440" spans="35:44" x14ac:dyDescent="0.25">
      <c r="AI8440" s="72">
        <f t="shared" si="839"/>
        <v>0</v>
      </c>
      <c r="AJ8440" s="72">
        <f t="shared" si="840"/>
        <v>0</v>
      </c>
      <c r="AK8440" s="72">
        <f t="shared" si="841"/>
        <v>0</v>
      </c>
      <c r="AL8440" s="72">
        <f t="shared" si="842"/>
        <v>0</v>
      </c>
      <c r="AQ8440" s="63">
        <f t="shared" si="838"/>
        <v>8440</v>
      </c>
      <c r="AR8440" s="72">
        <f t="shared" si="837"/>
        <v>0</v>
      </c>
    </row>
    <row r="8441" spans="35:44" x14ac:dyDescent="0.25">
      <c r="AI8441" s="72">
        <f t="shared" si="839"/>
        <v>0</v>
      </c>
      <c r="AJ8441" s="72">
        <f t="shared" si="840"/>
        <v>0</v>
      </c>
      <c r="AK8441" s="72">
        <f t="shared" si="841"/>
        <v>0</v>
      </c>
      <c r="AL8441" s="72">
        <f t="shared" si="842"/>
        <v>0</v>
      </c>
      <c r="AQ8441" s="63">
        <f t="shared" si="838"/>
        <v>8441</v>
      </c>
      <c r="AR8441" s="72">
        <f t="shared" si="837"/>
        <v>0</v>
      </c>
    </row>
    <row r="8442" spans="35:44" x14ac:dyDescent="0.25">
      <c r="AI8442" s="72">
        <f t="shared" si="839"/>
        <v>0</v>
      </c>
      <c r="AJ8442" s="72">
        <f t="shared" si="840"/>
        <v>0</v>
      </c>
      <c r="AK8442" s="72">
        <f t="shared" si="841"/>
        <v>0</v>
      </c>
      <c r="AL8442" s="72">
        <f t="shared" si="842"/>
        <v>0</v>
      </c>
      <c r="AQ8442" s="63">
        <f t="shared" si="838"/>
        <v>8442</v>
      </c>
      <c r="AR8442" s="72">
        <f t="shared" si="837"/>
        <v>0</v>
      </c>
    </row>
    <row r="8443" spans="35:44" x14ac:dyDescent="0.25">
      <c r="AI8443" s="72">
        <f t="shared" si="839"/>
        <v>0</v>
      </c>
      <c r="AJ8443" s="72">
        <f t="shared" si="840"/>
        <v>0</v>
      </c>
      <c r="AK8443" s="72">
        <f t="shared" si="841"/>
        <v>0</v>
      </c>
      <c r="AL8443" s="72">
        <f t="shared" si="842"/>
        <v>0</v>
      </c>
      <c r="AQ8443" s="63">
        <f t="shared" si="838"/>
        <v>8443</v>
      </c>
      <c r="AR8443" s="72">
        <f t="shared" si="837"/>
        <v>0</v>
      </c>
    </row>
    <row r="8444" spans="35:44" x14ac:dyDescent="0.25">
      <c r="AI8444" s="72">
        <f t="shared" si="839"/>
        <v>0</v>
      </c>
      <c r="AJ8444" s="72">
        <f t="shared" si="840"/>
        <v>0</v>
      </c>
      <c r="AK8444" s="72">
        <f t="shared" si="841"/>
        <v>0</v>
      </c>
      <c r="AL8444" s="72">
        <f t="shared" si="842"/>
        <v>0</v>
      </c>
      <c r="AQ8444" s="63">
        <f t="shared" si="838"/>
        <v>8444</v>
      </c>
      <c r="AR8444" s="72">
        <f t="shared" si="837"/>
        <v>0</v>
      </c>
    </row>
    <row r="8445" spans="35:44" x14ac:dyDescent="0.25">
      <c r="AI8445" s="72">
        <f t="shared" si="839"/>
        <v>0</v>
      </c>
      <c r="AJ8445" s="72">
        <f t="shared" si="840"/>
        <v>0</v>
      </c>
      <c r="AK8445" s="72">
        <f t="shared" si="841"/>
        <v>0</v>
      </c>
      <c r="AL8445" s="72">
        <f t="shared" si="842"/>
        <v>0</v>
      </c>
      <c r="AQ8445" s="63">
        <f t="shared" si="838"/>
        <v>8445</v>
      </c>
      <c r="AR8445" s="72">
        <f t="shared" si="837"/>
        <v>0</v>
      </c>
    </row>
    <row r="8446" spans="35:44" x14ac:dyDescent="0.25">
      <c r="AI8446" s="72">
        <f t="shared" si="839"/>
        <v>0</v>
      </c>
      <c r="AJ8446" s="72">
        <f t="shared" si="840"/>
        <v>0</v>
      </c>
      <c r="AK8446" s="72">
        <f t="shared" si="841"/>
        <v>0</v>
      </c>
      <c r="AL8446" s="72">
        <f t="shared" si="842"/>
        <v>0</v>
      </c>
      <c r="AQ8446" s="63">
        <f t="shared" si="838"/>
        <v>8446</v>
      </c>
      <c r="AR8446" s="72">
        <f t="shared" si="837"/>
        <v>0</v>
      </c>
    </row>
    <row r="8447" spans="35:44" x14ac:dyDescent="0.25">
      <c r="AI8447" s="72">
        <f t="shared" si="839"/>
        <v>0</v>
      </c>
      <c r="AJ8447" s="72">
        <f t="shared" si="840"/>
        <v>0</v>
      </c>
      <c r="AK8447" s="72">
        <f t="shared" si="841"/>
        <v>0</v>
      </c>
      <c r="AL8447" s="72">
        <f t="shared" si="842"/>
        <v>0</v>
      </c>
      <c r="AQ8447" s="63">
        <f t="shared" si="838"/>
        <v>8447</v>
      </c>
      <c r="AR8447" s="72">
        <f t="shared" si="837"/>
        <v>0</v>
      </c>
    </row>
    <row r="8448" spans="35:44" x14ac:dyDescent="0.25">
      <c r="AI8448" s="72">
        <f t="shared" si="839"/>
        <v>0</v>
      </c>
      <c r="AJ8448" s="72">
        <f t="shared" si="840"/>
        <v>0</v>
      </c>
      <c r="AK8448" s="72">
        <f t="shared" si="841"/>
        <v>0</v>
      </c>
      <c r="AL8448" s="72">
        <f t="shared" si="842"/>
        <v>0</v>
      </c>
      <c r="AQ8448" s="63">
        <f t="shared" si="838"/>
        <v>8448</v>
      </c>
      <c r="AR8448" s="72">
        <f t="shared" si="837"/>
        <v>0</v>
      </c>
    </row>
    <row r="8449" spans="35:44" x14ac:dyDescent="0.25">
      <c r="AI8449" s="72">
        <f t="shared" si="839"/>
        <v>0</v>
      </c>
      <c r="AJ8449" s="72">
        <f t="shared" si="840"/>
        <v>0</v>
      </c>
      <c r="AK8449" s="72">
        <f t="shared" si="841"/>
        <v>0</v>
      </c>
      <c r="AL8449" s="72">
        <f t="shared" si="842"/>
        <v>0</v>
      </c>
      <c r="AQ8449" s="63">
        <f t="shared" si="838"/>
        <v>8449</v>
      </c>
      <c r="AR8449" s="72">
        <f t="shared" ref="AR8449:AR8512" si="843">SUMIFS(AI:AI,AL:AL,AQ8449)</f>
        <v>0</v>
      </c>
    </row>
    <row r="8450" spans="35:44" x14ac:dyDescent="0.25">
      <c r="AI8450" s="72">
        <f t="shared" si="839"/>
        <v>0</v>
      </c>
      <c r="AJ8450" s="72">
        <f t="shared" si="840"/>
        <v>0</v>
      </c>
      <c r="AK8450" s="72">
        <f t="shared" si="841"/>
        <v>0</v>
      </c>
      <c r="AL8450" s="72">
        <f t="shared" si="842"/>
        <v>0</v>
      </c>
      <c r="AQ8450" s="63">
        <f t="shared" si="838"/>
        <v>8450</v>
      </c>
      <c r="AR8450" s="72">
        <f t="shared" si="843"/>
        <v>0</v>
      </c>
    </row>
    <row r="8451" spans="35:44" x14ac:dyDescent="0.25">
      <c r="AI8451" s="72">
        <f t="shared" si="839"/>
        <v>0</v>
      </c>
      <c r="AJ8451" s="72">
        <f t="shared" si="840"/>
        <v>0</v>
      </c>
      <c r="AK8451" s="72">
        <f t="shared" si="841"/>
        <v>0</v>
      </c>
      <c r="AL8451" s="72">
        <f t="shared" si="842"/>
        <v>0</v>
      </c>
      <c r="AQ8451" s="63">
        <f t="shared" ref="AQ8451:AQ8514" si="844">1+AQ8450</f>
        <v>8451</v>
      </c>
      <c r="AR8451" s="72">
        <f t="shared" si="843"/>
        <v>0</v>
      </c>
    </row>
    <row r="8452" spans="35:44" x14ac:dyDescent="0.25">
      <c r="AI8452" s="72">
        <f t="shared" si="839"/>
        <v>0</v>
      </c>
      <c r="AJ8452" s="72">
        <f t="shared" si="840"/>
        <v>0</v>
      </c>
      <c r="AK8452" s="72">
        <f t="shared" si="841"/>
        <v>0</v>
      </c>
      <c r="AL8452" s="72">
        <f t="shared" si="842"/>
        <v>0</v>
      </c>
      <c r="AQ8452" s="63">
        <f t="shared" si="844"/>
        <v>8452</v>
      </c>
      <c r="AR8452" s="72">
        <f t="shared" si="843"/>
        <v>0</v>
      </c>
    </row>
    <row r="8453" spans="35:44" x14ac:dyDescent="0.25">
      <c r="AI8453" s="72">
        <f t="shared" si="839"/>
        <v>0</v>
      </c>
      <c r="AJ8453" s="72">
        <f t="shared" si="840"/>
        <v>0</v>
      </c>
      <c r="AK8453" s="72">
        <f t="shared" si="841"/>
        <v>0</v>
      </c>
      <c r="AL8453" s="72">
        <f t="shared" si="842"/>
        <v>0</v>
      </c>
      <c r="AQ8453" s="63">
        <f t="shared" si="844"/>
        <v>8453</v>
      </c>
      <c r="AR8453" s="72">
        <f t="shared" si="843"/>
        <v>0</v>
      </c>
    </row>
    <row r="8454" spans="35:44" x14ac:dyDescent="0.25">
      <c r="AI8454" s="72">
        <f t="shared" si="839"/>
        <v>0</v>
      </c>
      <c r="AJ8454" s="72">
        <f t="shared" si="840"/>
        <v>0</v>
      </c>
      <c r="AK8454" s="72">
        <f t="shared" si="841"/>
        <v>0</v>
      </c>
      <c r="AL8454" s="72">
        <f t="shared" si="842"/>
        <v>0</v>
      </c>
      <c r="AQ8454" s="63">
        <f t="shared" si="844"/>
        <v>8454</v>
      </c>
      <c r="AR8454" s="72">
        <f t="shared" si="843"/>
        <v>0</v>
      </c>
    </row>
    <row r="8455" spans="35:44" x14ac:dyDescent="0.25">
      <c r="AI8455" s="72">
        <f t="shared" si="839"/>
        <v>0</v>
      </c>
      <c r="AJ8455" s="72">
        <f t="shared" si="840"/>
        <v>0</v>
      </c>
      <c r="AK8455" s="72">
        <f t="shared" si="841"/>
        <v>0</v>
      </c>
      <c r="AL8455" s="72">
        <f t="shared" si="842"/>
        <v>0</v>
      </c>
      <c r="AQ8455" s="63">
        <f t="shared" si="844"/>
        <v>8455</v>
      </c>
      <c r="AR8455" s="72">
        <f t="shared" si="843"/>
        <v>0</v>
      </c>
    </row>
    <row r="8456" spans="35:44" x14ac:dyDescent="0.25">
      <c r="AI8456" s="72">
        <f t="shared" si="839"/>
        <v>0</v>
      </c>
      <c r="AJ8456" s="72">
        <f t="shared" si="840"/>
        <v>0</v>
      </c>
      <c r="AK8456" s="72">
        <f t="shared" si="841"/>
        <v>0</v>
      </c>
      <c r="AL8456" s="72">
        <f t="shared" si="842"/>
        <v>0</v>
      </c>
      <c r="AQ8456" s="63">
        <f t="shared" si="844"/>
        <v>8456</v>
      </c>
      <c r="AR8456" s="72">
        <f t="shared" si="843"/>
        <v>0</v>
      </c>
    </row>
    <row r="8457" spans="35:44" x14ac:dyDescent="0.25">
      <c r="AI8457" s="72">
        <f t="shared" si="839"/>
        <v>0</v>
      </c>
      <c r="AJ8457" s="72">
        <f t="shared" si="840"/>
        <v>0</v>
      </c>
      <c r="AK8457" s="72">
        <f t="shared" si="841"/>
        <v>0</v>
      </c>
      <c r="AL8457" s="72">
        <f t="shared" si="842"/>
        <v>0</v>
      </c>
      <c r="AQ8457" s="63">
        <f t="shared" si="844"/>
        <v>8457</v>
      </c>
      <c r="AR8457" s="72">
        <f t="shared" si="843"/>
        <v>0</v>
      </c>
    </row>
    <row r="8458" spans="35:44" x14ac:dyDescent="0.25">
      <c r="AI8458" s="72">
        <f t="shared" si="839"/>
        <v>0</v>
      </c>
      <c r="AJ8458" s="72">
        <f t="shared" si="840"/>
        <v>0</v>
      </c>
      <c r="AK8458" s="72">
        <f t="shared" si="841"/>
        <v>0</v>
      </c>
      <c r="AL8458" s="72">
        <f t="shared" si="842"/>
        <v>0</v>
      </c>
      <c r="AQ8458" s="63">
        <f t="shared" si="844"/>
        <v>8458</v>
      </c>
      <c r="AR8458" s="72">
        <f t="shared" si="843"/>
        <v>0</v>
      </c>
    </row>
    <row r="8459" spans="35:44" x14ac:dyDescent="0.25">
      <c r="AI8459" s="72">
        <f t="shared" si="839"/>
        <v>0</v>
      </c>
      <c r="AJ8459" s="72">
        <f t="shared" si="840"/>
        <v>0</v>
      </c>
      <c r="AK8459" s="72">
        <f t="shared" si="841"/>
        <v>0</v>
      </c>
      <c r="AL8459" s="72">
        <f t="shared" si="842"/>
        <v>0</v>
      </c>
      <c r="AQ8459" s="63">
        <f t="shared" si="844"/>
        <v>8459</v>
      </c>
      <c r="AR8459" s="72">
        <f t="shared" si="843"/>
        <v>0</v>
      </c>
    </row>
    <row r="8460" spans="35:44" x14ac:dyDescent="0.25">
      <c r="AI8460" s="72">
        <f t="shared" si="839"/>
        <v>0</v>
      </c>
      <c r="AJ8460" s="72">
        <f t="shared" si="840"/>
        <v>0</v>
      </c>
      <c r="AK8460" s="72">
        <f t="shared" si="841"/>
        <v>0</v>
      </c>
      <c r="AL8460" s="72">
        <f t="shared" si="842"/>
        <v>0</v>
      </c>
      <c r="AQ8460" s="63">
        <f t="shared" si="844"/>
        <v>8460</v>
      </c>
      <c r="AR8460" s="72">
        <f t="shared" si="843"/>
        <v>0</v>
      </c>
    </row>
    <row r="8461" spans="35:44" x14ac:dyDescent="0.25">
      <c r="AI8461" s="72">
        <f t="shared" si="839"/>
        <v>0</v>
      </c>
      <c r="AJ8461" s="72">
        <f t="shared" si="840"/>
        <v>0</v>
      </c>
      <c r="AK8461" s="72">
        <f t="shared" si="841"/>
        <v>0</v>
      </c>
      <c r="AL8461" s="72">
        <f t="shared" si="842"/>
        <v>0</v>
      </c>
      <c r="AQ8461" s="63">
        <f t="shared" si="844"/>
        <v>8461</v>
      </c>
      <c r="AR8461" s="72">
        <f t="shared" si="843"/>
        <v>0</v>
      </c>
    </row>
    <row r="8462" spans="35:44" x14ac:dyDescent="0.25">
      <c r="AI8462" s="72">
        <f t="shared" si="839"/>
        <v>0</v>
      </c>
      <c r="AJ8462" s="72">
        <f t="shared" si="840"/>
        <v>0</v>
      </c>
      <c r="AK8462" s="72">
        <f t="shared" si="841"/>
        <v>0</v>
      </c>
      <c r="AL8462" s="72">
        <f t="shared" si="842"/>
        <v>0</v>
      </c>
      <c r="AQ8462" s="63">
        <f t="shared" si="844"/>
        <v>8462</v>
      </c>
      <c r="AR8462" s="72">
        <f t="shared" si="843"/>
        <v>0</v>
      </c>
    </row>
    <row r="8463" spans="35:44" x14ac:dyDescent="0.25">
      <c r="AI8463" s="72">
        <f t="shared" si="839"/>
        <v>0</v>
      </c>
      <c r="AJ8463" s="72">
        <f t="shared" si="840"/>
        <v>0</v>
      </c>
      <c r="AK8463" s="72">
        <f t="shared" si="841"/>
        <v>0</v>
      </c>
      <c r="AL8463" s="72">
        <f t="shared" si="842"/>
        <v>0</v>
      </c>
      <c r="AQ8463" s="63">
        <f t="shared" si="844"/>
        <v>8463</v>
      </c>
      <c r="AR8463" s="72">
        <f t="shared" si="843"/>
        <v>0</v>
      </c>
    </row>
    <row r="8464" spans="35:44" x14ac:dyDescent="0.25">
      <c r="AI8464" s="72">
        <f t="shared" si="839"/>
        <v>0</v>
      </c>
      <c r="AJ8464" s="72">
        <f t="shared" si="840"/>
        <v>0</v>
      </c>
      <c r="AK8464" s="72">
        <f t="shared" si="841"/>
        <v>0</v>
      </c>
      <c r="AL8464" s="72">
        <f t="shared" si="842"/>
        <v>0</v>
      </c>
      <c r="AQ8464" s="63">
        <f t="shared" si="844"/>
        <v>8464</v>
      </c>
      <c r="AR8464" s="72">
        <f t="shared" si="843"/>
        <v>0</v>
      </c>
    </row>
    <row r="8465" spans="35:44" x14ac:dyDescent="0.25">
      <c r="AI8465" s="72">
        <f t="shared" si="839"/>
        <v>0</v>
      </c>
      <c r="AJ8465" s="72">
        <f t="shared" si="840"/>
        <v>0</v>
      </c>
      <c r="AK8465" s="72">
        <f t="shared" si="841"/>
        <v>0</v>
      </c>
      <c r="AL8465" s="72">
        <f t="shared" si="842"/>
        <v>0</v>
      </c>
      <c r="AQ8465" s="63">
        <f t="shared" si="844"/>
        <v>8465</v>
      </c>
      <c r="AR8465" s="72">
        <f t="shared" si="843"/>
        <v>0</v>
      </c>
    </row>
    <row r="8466" spans="35:44" x14ac:dyDescent="0.25">
      <c r="AI8466" s="72">
        <f t="shared" si="839"/>
        <v>0</v>
      </c>
      <c r="AJ8466" s="72">
        <f t="shared" si="840"/>
        <v>0</v>
      </c>
      <c r="AK8466" s="72">
        <f t="shared" si="841"/>
        <v>0</v>
      </c>
      <c r="AL8466" s="72">
        <f t="shared" si="842"/>
        <v>0</v>
      </c>
      <c r="AQ8466" s="63">
        <f t="shared" si="844"/>
        <v>8466</v>
      </c>
      <c r="AR8466" s="72">
        <f t="shared" si="843"/>
        <v>0</v>
      </c>
    </row>
    <row r="8467" spans="35:44" x14ac:dyDescent="0.25">
      <c r="AI8467" s="72">
        <f t="shared" si="839"/>
        <v>0</v>
      </c>
      <c r="AJ8467" s="72">
        <f t="shared" si="840"/>
        <v>0</v>
      </c>
      <c r="AK8467" s="72">
        <f t="shared" si="841"/>
        <v>0</v>
      </c>
      <c r="AL8467" s="72">
        <f t="shared" si="842"/>
        <v>0</v>
      </c>
      <c r="AQ8467" s="63">
        <f t="shared" si="844"/>
        <v>8467</v>
      </c>
      <c r="AR8467" s="72">
        <f t="shared" si="843"/>
        <v>0</v>
      </c>
    </row>
    <row r="8468" spans="35:44" x14ac:dyDescent="0.25">
      <c r="AI8468" s="72">
        <f t="shared" si="839"/>
        <v>0</v>
      </c>
      <c r="AJ8468" s="72">
        <f t="shared" si="840"/>
        <v>0</v>
      </c>
      <c r="AK8468" s="72">
        <f t="shared" si="841"/>
        <v>0</v>
      </c>
      <c r="AL8468" s="72">
        <f t="shared" si="842"/>
        <v>0</v>
      </c>
      <c r="AQ8468" s="63">
        <f t="shared" si="844"/>
        <v>8468</v>
      </c>
      <c r="AR8468" s="72">
        <f t="shared" si="843"/>
        <v>0</v>
      </c>
    </row>
    <row r="8469" spans="35:44" x14ac:dyDescent="0.25">
      <c r="AI8469" s="72">
        <f t="shared" si="839"/>
        <v>0</v>
      </c>
      <c r="AJ8469" s="72">
        <f t="shared" si="840"/>
        <v>0</v>
      </c>
      <c r="AK8469" s="72">
        <f t="shared" si="841"/>
        <v>0</v>
      </c>
      <c r="AL8469" s="72">
        <f t="shared" si="842"/>
        <v>0</v>
      </c>
      <c r="AQ8469" s="63">
        <f t="shared" si="844"/>
        <v>8469</v>
      </c>
      <c r="AR8469" s="72">
        <f t="shared" si="843"/>
        <v>0</v>
      </c>
    </row>
    <row r="8470" spans="35:44" x14ac:dyDescent="0.25">
      <c r="AI8470" s="72">
        <f t="shared" si="839"/>
        <v>0</v>
      </c>
      <c r="AJ8470" s="72">
        <f t="shared" si="840"/>
        <v>0</v>
      </c>
      <c r="AK8470" s="72">
        <f t="shared" si="841"/>
        <v>0</v>
      </c>
      <c r="AL8470" s="72">
        <f t="shared" si="842"/>
        <v>0</v>
      </c>
      <c r="AQ8470" s="63">
        <f t="shared" si="844"/>
        <v>8470</v>
      </c>
      <c r="AR8470" s="72">
        <f t="shared" si="843"/>
        <v>0</v>
      </c>
    </row>
    <row r="8471" spans="35:44" x14ac:dyDescent="0.25">
      <c r="AI8471" s="72">
        <f t="shared" si="839"/>
        <v>0</v>
      </c>
      <c r="AJ8471" s="72">
        <f t="shared" si="840"/>
        <v>0</v>
      </c>
      <c r="AK8471" s="72">
        <f t="shared" si="841"/>
        <v>0</v>
      </c>
      <c r="AL8471" s="72">
        <f t="shared" si="842"/>
        <v>0</v>
      </c>
      <c r="AQ8471" s="63">
        <f t="shared" si="844"/>
        <v>8471</v>
      </c>
      <c r="AR8471" s="72">
        <f t="shared" si="843"/>
        <v>0</v>
      </c>
    </row>
    <row r="8472" spans="35:44" x14ac:dyDescent="0.25">
      <c r="AI8472" s="72">
        <f t="shared" si="839"/>
        <v>0</v>
      </c>
      <c r="AJ8472" s="72">
        <f t="shared" si="840"/>
        <v>0</v>
      </c>
      <c r="AK8472" s="72">
        <f t="shared" si="841"/>
        <v>0</v>
      </c>
      <c r="AL8472" s="72">
        <f t="shared" si="842"/>
        <v>0</v>
      </c>
      <c r="AQ8472" s="63">
        <f t="shared" si="844"/>
        <v>8472</v>
      </c>
      <c r="AR8472" s="72">
        <f t="shared" si="843"/>
        <v>0</v>
      </c>
    </row>
    <row r="8473" spans="35:44" x14ac:dyDescent="0.25">
      <c r="AI8473" s="72">
        <f t="shared" si="839"/>
        <v>0</v>
      </c>
      <c r="AJ8473" s="72">
        <f t="shared" si="840"/>
        <v>0</v>
      </c>
      <c r="AK8473" s="72">
        <f t="shared" si="841"/>
        <v>0</v>
      </c>
      <c r="AL8473" s="72">
        <f t="shared" si="842"/>
        <v>0</v>
      </c>
      <c r="AQ8473" s="63">
        <f t="shared" si="844"/>
        <v>8473</v>
      </c>
      <c r="AR8473" s="72">
        <f t="shared" si="843"/>
        <v>0</v>
      </c>
    </row>
    <row r="8474" spans="35:44" x14ac:dyDescent="0.25">
      <c r="AI8474" s="72">
        <f t="shared" si="839"/>
        <v>0</v>
      </c>
      <c r="AJ8474" s="72">
        <f t="shared" si="840"/>
        <v>0</v>
      </c>
      <c r="AK8474" s="72">
        <f t="shared" si="841"/>
        <v>0</v>
      </c>
      <c r="AL8474" s="72">
        <f t="shared" si="842"/>
        <v>0</v>
      </c>
      <c r="AQ8474" s="63">
        <f t="shared" si="844"/>
        <v>8474</v>
      </c>
      <c r="AR8474" s="72">
        <f t="shared" si="843"/>
        <v>0</v>
      </c>
    </row>
    <row r="8475" spans="35:44" x14ac:dyDescent="0.25">
      <c r="AI8475" s="72">
        <f t="shared" si="839"/>
        <v>0</v>
      </c>
      <c r="AJ8475" s="72">
        <f t="shared" si="840"/>
        <v>0</v>
      </c>
      <c r="AK8475" s="72">
        <f t="shared" si="841"/>
        <v>0</v>
      </c>
      <c r="AL8475" s="72">
        <f t="shared" si="842"/>
        <v>0</v>
      </c>
      <c r="AQ8475" s="63">
        <f t="shared" si="844"/>
        <v>8475</v>
      </c>
      <c r="AR8475" s="72">
        <f t="shared" si="843"/>
        <v>0</v>
      </c>
    </row>
    <row r="8476" spans="35:44" x14ac:dyDescent="0.25">
      <c r="AI8476" s="72">
        <f t="shared" si="839"/>
        <v>0</v>
      </c>
      <c r="AJ8476" s="72">
        <f t="shared" si="840"/>
        <v>0</v>
      </c>
      <c r="AK8476" s="72">
        <f t="shared" si="841"/>
        <v>0</v>
      </c>
      <c r="AL8476" s="72">
        <f t="shared" si="842"/>
        <v>0</v>
      </c>
      <c r="AQ8476" s="63">
        <f t="shared" si="844"/>
        <v>8476</v>
      </c>
      <c r="AR8476" s="72">
        <f t="shared" si="843"/>
        <v>0</v>
      </c>
    </row>
    <row r="8477" spans="35:44" x14ac:dyDescent="0.25">
      <c r="AI8477" s="72">
        <f t="shared" si="839"/>
        <v>0</v>
      </c>
      <c r="AJ8477" s="72">
        <f t="shared" si="840"/>
        <v>0</v>
      </c>
      <c r="AK8477" s="72">
        <f t="shared" si="841"/>
        <v>0</v>
      </c>
      <c r="AL8477" s="72">
        <f t="shared" si="842"/>
        <v>0</v>
      </c>
      <c r="AQ8477" s="63">
        <f t="shared" si="844"/>
        <v>8477</v>
      </c>
      <c r="AR8477" s="72">
        <f t="shared" si="843"/>
        <v>0</v>
      </c>
    </row>
    <row r="8478" spans="35:44" x14ac:dyDescent="0.25">
      <c r="AI8478" s="72">
        <f t="shared" si="839"/>
        <v>0</v>
      </c>
      <c r="AJ8478" s="72">
        <f t="shared" si="840"/>
        <v>0</v>
      </c>
      <c r="AK8478" s="72">
        <f t="shared" si="841"/>
        <v>0</v>
      </c>
      <c r="AL8478" s="72">
        <f t="shared" si="842"/>
        <v>0</v>
      </c>
      <c r="AQ8478" s="63">
        <f t="shared" si="844"/>
        <v>8478</v>
      </c>
      <c r="AR8478" s="72">
        <f t="shared" si="843"/>
        <v>0</v>
      </c>
    </row>
    <row r="8479" spans="35:44" x14ac:dyDescent="0.25">
      <c r="AI8479" s="72">
        <f t="shared" ref="AI8479:AI8542" si="845">D8479*(C8479-C8478)*86400*$B$16</f>
        <v>0</v>
      </c>
      <c r="AJ8479" s="72">
        <f t="shared" ref="AJ8479:AJ8542" si="846">ROUNDUP((C8479-$C$1)/7,0)</f>
        <v>0</v>
      </c>
      <c r="AK8479" s="72">
        <f t="shared" ref="AK8479:AK8542" si="847">ROUNDUP((C8479-$C$1)/1,0)</f>
        <v>0</v>
      </c>
      <c r="AL8479" s="72">
        <f t="shared" ref="AL8479:AL8542" si="848">ROUNDUP((C8479-$C$1)*24,0)</f>
        <v>0</v>
      </c>
      <c r="AQ8479" s="63">
        <f t="shared" si="844"/>
        <v>8479</v>
      </c>
      <c r="AR8479" s="72">
        <f t="shared" si="843"/>
        <v>0</v>
      </c>
    </row>
    <row r="8480" spans="35:44" x14ac:dyDescent="0.25">
      <c r="AI8480" s="72">
        <f t="shared" si="845"/>
        <v>0</v>
      </c>
      <c r="AJ8480" s="72">
        <f t="shared" si="846"/>
        <v>0</v>
      </c>
      <c r="AK8480" s="72">
        <f t="shared" si="847"/>
        <v>0</v>
      </c>
      <c r="AL8480" s="72">
        <f t="shared" si="848"/>
        <v>0</v>
      </c>
      <c r="AQ8480" s="63">
        <f t="shared" si="844"/>
        <v>8480</v>
      </c>
      <c r="AR8480" s="72">
        <f t="shared" si="843"/>
        <v>0</v>
      </c>
    </row>
    <row r="8481" spans="35:44" x14ac:dyDescent="0.25">
      <c r="AI8481" s="72">
        <f t="shared" si="845"/>
        <v>0</v>
      </c>
      <c r="AJ8481" s="72">
        <f t="shared" si="846"/>
        <v>0</v>
      </c>
      <c r="AK8481" s="72">
        <f t="shared" si="847"/>
        <v>0</v>
      </c>
      <c r="AL8481" s="72">
        <f t="shared" si="848"/>
        <v>0</v>
      </c>
      <c r="AQ8481" s="63">
        <f t="shared" si="844"/>
        <v>8481</v>
      </c>
      <c r="AR8481" s="72">
        <f t="shared" si="843"/>
        <v>0</v>
      </c>
    </row>
    <row r="8482" spans="35:44" x14ac:dyDescent="0.25">
      <c r="AI8482" s="72">
        <f t="shared" si="845"/>
        <v>0</v>
      </c>
      <c r="AJ8482" s="72">
        <f t="shared" si="846"/>
        <v>0</v>
      </c>
      <c r="AK8482" s="72">
        <f t="shared" si="847"/>
        <v>0</v>
      </c>
      <c r="AL8482" s="72">
        <f t="shared" si="848"/>
        <v>0</v>
      </c>
      <c r="AQ8482" s="63">
        <f t="shared" si="844"/>
        <v>8482</v>
      </c>
      <c r="AR8482" s="72">
        <f t="shared" si="843"/>
        <v>0</v>
      </c>
    </row>
    <row r="8483" spans="35:44" x14ac:dyDescent="0.25">
      <c r="AI8483" s="72">
        <f t="shared" si="845"/>
        <v>0</v>
      </c>
      <c r="AJ8483" s="72">
        <f t="shared" si="846"/>
        <v>0</v>
      </c>
      <c r="AK8483" s="72">
        <f t="shared" si="847"/>
        <v>0</v>
      </c>
      <c r="AL8483" s="72">
        <f t="shared" si="848"/>
        <v>0</v>
      </c>
      <c r="AQ8483" s="63">
        <f t="shared" si="844"/>
        <v>8483</v>
      </c>
      <c r="AR8483" s="72">
        <f t="shared" si="843"/>
        <v>0</v>
      </c>
    </row>
    <row r="8484" spans="35:44" x14ac:dyDescent="0.25">
      <c r="AI8484" s="72">
        <f t="shared" si="845"/>
        <v>0</v>
      </c>
      <c r="AJ8484" s="72">
        <f t="shared" si="846"/>
        <v>0</v>
      </c>
      <c r="AK8484" s="72">
        <f t="shared" si="847"/>
        <v>0</v>
      </c>
      <c r="AL8484" s="72">
        <f t="shared" si="848"/>
        <v>0</v>
      </c>
      <c r="AQ8484" s="63">
        <f t="shared" si="844"/>
        <v>8484</v>
      </c>
      <c r="AR8484" s="72">
        <f t="shared" si="843"/>
        <v>0</v>
      </c>
    </row>
    <row r="8485" spans="35:44" x14ac:dyDescent="0.25">
      <c r="AI8485" s="72">
        <f t="shared" si="845"/>
        <v>0</v>
      </c>
      <c r="AJ8485" s="72">
        <f t="shared" si="846"/>
        <v>0</v>
      </c>
      <c r="AK8485" s="72">
        <f t="shared" si="847"/>
        <v>0</v>
      </c>
      <c r="AL8485" s="72">
        <f t="shared" si="848"/>
        <v>0</v>
      </c>
      <c r="AQ8485" s="63">
        <f t="shared" si="844"/>
        <v>8485</v>
      </c>
      <c r="AR8485" s="72">
        <f t="shared" si="843"/>
        <v>0</v>
      </c>
    </row>
    <row r="8486" spans="35:44" x14ac:dyDescent="0.25">
      <c r="AI8486" s="72">
        <f t="shared" si="845"/>
        <v>0</v>
      </c>
      <c r="AJ8486" s="72">
        <f t="shared" si="846"/>
        <v>0</v>
      </c>
      <c r="AK8486" s="72">
        <f t="shared" si="847"/>
        <v>0</v>
      </c>
      <c r="AL8486" s="72">
        <f t="shared" si="848"/>
        <v>0</v>
      </c>
      <c r="AQ8486" s="63">
        <f t="shared" si="844"/>
        <v>8486</v>
      </c>
      <c r="AR8486" s="72">
        <f t="shared" si="843"/>
        <v>0</v>
      </c>
    </row>
    <row r="8487" spans="35:44" x14ac:dyDescent="0.25">
      <c r="AI8487" s="72">
        <f t="shared" si="845"/>
        <v>0</v>
      </c>
      <c r="AJ8487" s="72">
        <f t="shared" si="846"/>
        <v>0</v>
      </c>
      <c r="AK8487" s="72">
        <f t="shared" si="847"/>
        <v>0</v>
      </c>
      <c r="AL8487" s="72">
        <f t="shared" si="848"/>
        <v>0</v>
      </c>
      <c r="AQ8487" s="63">
        <f t="shared" si="844"/>
        <v>8487</v>
      </c>
      <c r="AR8487" s="72">
        <f t="shared" si="843"/>
        <v>0</v>
      </c>
    </row>
    <row r="8488" spans="35:44" x14ac:dyDescent="0.25">
      <c r="AI8488" s="72">
        <f t="shared" si="845"/>
        <v>0</v>
      </c>
      <c r="AJ8488" s="72">
        <f t="shared" si="846"/>
        <v>0</v>
      </c>
      <c r="AK8488" s="72">
        <f t="shared" si="847"/>
        <v>0</v>
      </c>
      <c r="AL8488" s="72">
        <f t="shared" si="848"/>
        <v>0</v>
      </c>
      <c r="AQ8488" s="63">
        <f t="shared" si="844"/>
        <v>8488</v>
      </c>
      <c r="AR8488" s="72">
        <f t="shared" si="843"/>
        <v>0</v>
      </c>
    </row>
    <row r="8489" spans="35:44" x14ac:dyDescent="0.25">
      <c r="AI8489" s="72">
        <f t="shared" si="845"/>
        <v>0</v>
      </c>
      <c r="AJ8489" s="72">
        <f t="shared" si="846"/>
        <v>0</v>
      </c>
      <c r="AK8489" s="72">
        <f t="shared" si="847"/>
        <v>0</v>
      </c>
      <c r="AL8489" s="72">
        <f t="shared" si="848"/>
        <v>0</v>
      </c>
      <c r="AQ8489" s="63">
        <f t="shared" si="844"/>
        <v>8489</v>
      </c>
      <c r="AR8489" s="72">
        <f t="shared" si="843"/>
        <v>0</v>
      </c>
    </row>
    <row r="8490" spans="35:44" x14ac:dyDescent="0.25">
      <c r="AI8490" s="72">
        <f t="shared" si="845"/>
        <v>0</v>
      </c>
      <c r="AJ8490" s="72">
        <f t="shared" si="846"/>
        <v>0</v>
      </c>
      <c r="AK8490" s="72">
        <f t="shared" si="847"/>
        <v>0</v>
      </c>
      <c r="AL8490" s="72">
        <f t="shared" si="848"/>
        <v>0</v>
      </c>
      <c r="AQ8490" s="63">
        <f t="shared" si="844"/>
        <v>8490</v>
      </c>
      <c r="AR8490" s="72">
        <f t="shared" si="843"/>
        <v>0</v>
      </c>
    </row>
    <row r="8491" spans="35:44" x14ac:dyDescent="0.25">
      <c r="AI8491" s="72">
        <f t="shared" si="845"/>
        <v>0</v>
      </c>
      <c r="AJ8491" s="72">
        <f t="shared" si="846"/>
        <v>0</v>
      </c>
      <c r="AK8491" s="72">
        <f t="shared" si="847"/>
        <v>0</v>
      </c>
      <c r="AL8491" s="72">
        <f t="shared" si="848"/>
        <v>0</v>
      </c>
      <c r="AQ8491" s="63">
        <f t="shared" si="844"/>
        <v>8491</v>
      </c>
      <c r="AR8491" s="72">
        <f t="shared" si="843"/>
        <v>0</v>
      </c>
    </row>
    <row r="8492" spans="35:44" x14ac:dyDescent="0.25">
      <c r="AI8492" s="72">
        <f t="shared" si="845"/>
        <v>0</v>
      </c>
      <c r="AJ8492" s="72">
        <f t="shared" si="846"/>
        <v>0</v>
      </c>
      <c r="AK8492" s="72">
        <f t="shared" si="847"/>
        <v>0</v>
      </c>
      <c r="AL8492" s="72">
        <f t="shared" si="848"/>
        <v>0</v>
      </c>
      <c r="AQ8492" s="63">
        <f t="shared" si="844"/>
        <v>8492</v>
      </c>
      <c r="AR8492" s="72">
        <f t="shared" si="843"/>
        <v>0</v>
      </c>
    </row>
    <row r="8493" spans="35:44" x14ac:dyDescent="0.25">
      <c r="AI8493" s="72">
        <f t="shared" si="845"/>
        <v>0</v>
      </c>
      <c r="AJ8493" s="72">
        <f t="shared" si="846"/>
        <v>0</v>
      </c>
      <c r="AK8493" s="72">
        <f t="shared" si="847"/>
        <v>0</v>
      </c>
      <c r="AL8493" s="72">
        <f t="shared" si="848"/>
        <v>0</v>
      </c>
      <c r="AQ8493" s="63">
        <f t="shared" si="844"/>
        <v>8493</v>
      </c>
      <c r="AR8493" s="72">
        <f t="shared" si="843"/>
        <v>0</v>
      </c>
    </row>
    <row r="8494" spans="35:44" x14ac:dyDescent="0.25">
      <c r="AI8494" s="72">
        <f t="shared" si="845"/>
        <v>0</v>
      </c>
      <c r="AJ8494" s="72">
        <f t="shared" si="846"/>
        <v>0</v>
      </c>
      <c r="AK8494" s="72">
        <f t="shared" si="847"/>
        <v>0</v>
      </c>
      <c r="AL8494" s="72">
        <f t="shared" si="848"/>
        <v>0</v>
      </c>
      <c r="AQ8494" s="63">
        <f t="shared" si="844"/>
        <v>8494</v>
      </c>
      <c r="AR8494" s="72">
        <f t="shared" si="843"/>
        <v>0</v>
      </c>
    </row>
    <row r="8495" spans="35:44" x14ac:dyDescent="0.25">
      <c r="AI8495" s="72">
        <f t="shared" si="845"/>
        <v>0</v>
      </c>
      <c r="AJ8495" s="72">
        <f t="shared" si="846"/>
        <v>0</v>
      </c>
      <c r="AK8495" s="72">
        <f t="shared" si="847"/>
        <v>0</v>
      </c>
      <c r="AL8495" s="72">
        <f t="shared" si="848"/>
        <v>0</v>
      </c>
      <c r="AQ8495" s="63">
        <f t="shared" si="844"/>
        <v>8495</v>
      </c>
      <c r="AR8495" s="72">
        <f t="shared" si="843"/>
        <v>0</v>
      </c>
    </row>
    <row r="8496" spans="35:44" x14ac:dyDescent="0.25">
      <c r="AI8496" s="72">
        <f t="shared" si="845"/>
        <v>0</v>
      </c>
      <c r="AJ8496" s="72">
        <f t="shared" si="846"/>
        <v>0</v>
      </c>
      <c r="AK8496" s="72">
        <f t="shared" si="847"/>
        <v>0</v>
      </c>
      <c r="AL8496" s="72">
        <f t="shared" si="848"/>
        <v>0</v>
      </c>
      <c r="AQ8496" s="63">
        <f t="shared" si="844"/>
        <v>8496</v>
      </c>
      <c r="AR8496" s="72">
        <f t="shared" si="843"/>
        <v>0</v>
      </c>
    </row>
    <row r="8497" spans="35:44" x14ac:dyDescent="0.25">
      <c r="AI8497" s="72">
        <f t="shared" si="845"/>
        <v>0</v>
      </c>
      <c r="AJ8497" s="72">
        <f t="shared" si="846"/>
        <v>0</v>
      </c>
      <c r="AK8497" s="72">
        <f t="shared" si="847"/>
        <v>0</v>
      </c>
      <c r="AL8497" s="72">
        <f t="shared" si="848"/>
        <v>0</v>
      </c>
      <c r="AQ8497" s="63">
        <f t="shared" si="844"/>
        <v>8497</v>
      </c>
      <c r="AR8497" s="72">
        <f t="shared" si="843"/>
        <v>0</v>
      </c>
    </row>
    <row r="8498" spans="35:44" x14ac:dyDescent="0.25">
      <c r="AI8498" s="72">
        <f t="shared" si="845"/>
        <v>0</v>
      </c>
      <c r="AJ8498" s="72">
        <f t="shared" si="846"/>
        <v>0</v>
      </c>
      <c r="AK8498" s="72">
        <f t="shared" si="847"/>
        <v>0</v>
      </c>
      <c r="AL8498" s="72">
        <f t="shared" si="848"/>
        <v>0</v>
      </c>
      <c r="AQ8498" s="63">
        <f t="shared" si="844"/>
        <v>8498</v>
      </c>
      <c r="AR8498" s="72">
        <f t="shared" si="843"/>
        <v>0</v>
      </c>
    </row>
    <row r="8499" spans="35:44" x14ac:dyDescent="0.25">
      <c r="AI8499" s="72">
        <f t="shared" si="845"/>
        <v>0</v>
      </c>
      <c r="AJ8499" s="72">
        <f t="shared" si="846"/>
        <v>0</v>
      </c>
      <c r="AK8499" s="72">
        <f t="shared" si="847"/>
        <v>0</v>
      </c>
      <c r="AL8499" s="72">
        <f t="shared" si="848"/>
        <v>0</v>
      </c>
      <c r="AQ8499" s="63">
        <f t="shared" si="844"/>
        <v>8499</v>
      </c>
      <c r="AR8499" s="72">
        <f t="shared" si="843"/>
        <v>0</v>
      </c>
    </row>
    <row r="8500" spans="35:44" x14ac:dyDescent="0.25">
      <c r="AI8500" s="72">
        <f t="shared" si="845"/>
        <v>0</v>
      </c>
      <c r="AJ8500" s="72">
        <f t="shared" si="846"/>
        <v>0</v>
      </c>
      <c r="AK8500" s="72">
        <f t="shared" si="847"/>
        <v>0</v>
      </c>
      <c r="AL8500" s="72">
        <f t="shared" si="848"/>
        <v>0</v>
      </c>
      <c r="AQ8500" s="63">
        <f t="shared" si="844"/>
        <v>8500</v>
      </c>
      <c r="AR8500" s="72">
        <f t="shared" si="843"/>
        <v>0</v>
      </c>
    </row>
    <row r="8501" spans="35:44" x14ac:dyDescent="0.25">
      <c r="AI8501" s="72">
        <f t="shared" si="845"/>
        <v>0</v>
      </c>
      <c r="AJ8501" s="72">
        <f t="shared" si="846"/>
        <v>0</v>
      </c>
      <c r="AK8501" s="72">
        <f t="shared" si="847"/>
        <v>0</v>
      </c>
      <c r="AL8501" s="72">
        <f t="shared" si="848"/>
        <v>0</v>
      </c>
      <c r="AQ8501" s="63">
        <f t="shared" si="844"/>
        <v>8501</v>
      </c>
      <c r="AR8501" s="72">
        <f t="shared" si="843"/>
        <v>0</v>
      </c>
    </row>
    <row r="8502" spans="35:44" x14ac:dyDescent="0.25">
      <c r="AI8502" s="72">
        <f t="shared" si="845"/>
        <v>0</v>
      </c>
      <c r="AJ8502" s="72">
        <f t="shared" si="846"/>
        <v>0</v>
      </c>
      <c r="AK8502" s="72">
        <f t="shared" si="847"/>
        <v>0</v>
      </c>
      <c r="AL8502" s="72">
        <f t="shared" si="848"/>
        <v>0</v>
      </c>
      <c r="AQ8502" s="63">
        <f t="shared" si="844"/>
        <v>8502</v>
      </c>
      <c r="AR8502" s="72">
        <f t="shared" si="843"/>
        <v>0</v>
      </c>
    </row>
    <row r="8503" spans="35:44" x14ac:dyDescent="0.25">
      <c r="AI8503" s="72">
        <f t="shared" si="845"/>
        <v>0</v>
      </c>
      <c r="AJ8503" s="72">
        <f t="shared" si="846"/>
        <v>0</v>
      </c>
      <c r="AK8503" s="72">
        <f t="shared" si="847"/>
        <v>0</v>
      </c>
      <c r="AL8503" s="72">
        <f t="shared" si="848"/>
        <v>0</v>
      </c>
      <c r="AQ8503" s="63">
        <f t="shared" si="844"/>
        <v>8503</v>
      </c>
      <c r="AR8503" s="72">
        <f t="shared" si="843"/>
        <v>0</v>
      </c>
    </row>
    <row r="8504" spans="35:44" x14ac:dyDescent="0.25">
      <c r="AI8504" s="72">
        <f t="shared" si="845"/>
        <v>0</v>
      </c>
      <c r="AJ8504" s="72">
        <f t="shared" si="846"/>
        <v>0</v>
      </c>
      <c r="AK8504" s="72">
        <f t="shared" si="847"/>
        <v>0</v>
      </c>
      <c r="AL8504" s="72">
        <f t="shared" si="848"/>
        <v>0</v>
      </c>
      <c r="AQ8504" s="63">
        <f t="shared" si="844"/>
        <v>8504</v>
      </c>
      <c r="AR8504" s="72">
        <f t="shared" si="843"/>
        <v>0</v>
      </c>
    </row>
    <row r="8505" spans="35:44" x14ac:dyDescent="0.25">
      <c r="AI8505" s="72">
        <f t="shared" si="845"/>
        <v>0</v>
      </c>
      <c r="AJ8505" s="72">
        <f t="shared" si="846"/>
        <v>0</v>
      </c>
      <c r="AK8505" s="72">
        <f t="shared" si="847"/>
        <v>0</v>
      </c>
      <c r="AL8505" s="72">
        <f t="shared" si="848"/>
        <v>0</v>
      </c>
      <c r="AQ8505" s="63">
        <f t="shared" si="844"/>
        <v>8505</v>
      </c>
      <c r="AR8505" s="72">
        <f t="shared" si="843"/>
        <v>0</v>
      </c>
    </row>
    <row r="8506" spans="35:44" x14ac:dyDescent="0.25">
      <c r="AI8506" s="72">
        <f t="shared" si="845"/>
        <v>0</v>
      </c>
      <c r="AJ8506" s="72">
        <f t="shared" si="846"/>
        <v>0</v>
      </c>
      <c r="AK8506" s="72">
        <f t="shared" si="847"/>
        <v>0</v>
      </c>
      <c r="AL8506" s="72">
        <f t="shared" si="848"/>
        <v>0</v>
      </c>
      <c r="AQ8506" s="63">
        <f t="shared" si="844"/>
        <v>8506</v>
      </c>
      <c r="AR8506" s="72">
        <f t="shared" si="843"/>
        <v>0</v>
      </c>
    </row>
    <row r="8507" spans="35:44" x14ac:dyDescent="0.25">
      <c r="AI8507" s="72">
        <f t="shared" si="845"/>
        <v>0</v>
      </c>
      <c r="AJ8507" s="72">
        <f t="shared" si="846"/>
        <v>0</v>
      </c>
      <c r="AK8507" s="72">
        <f t="shared" si="847"/>
        <v>0</v>
      </c>
      <c r="AL8507" s="72">
        <f t="shared" si="848"/>
        <v>0</v>
      </c>
      <c r="AQ8507" s="63">
        <f t="shared" si="844"/>
        <v>8507</v>
      </c>
      <c r="AR8507" s="72">
        <f t="shared" si="843"/>
        <v>0</v>
      </c>
    </row>
    <row r="8508" spans="35:44" x14ac:dyDescent="0.25">
      <c r="AI8508" s="72">
        <f t="shared" si="845"/>
        <v>0</v>
      </c>
      <c r="AJ8508" s="72">
        <f t="shared" si="846"/>
        <v>0</v>
      </c>
      <c r="AK8508" s="72">
        <f t="shared" si="847"/>
        <v>0</v>
      </c>
      <c r="AL8508" s="72">
        <f t="shared" si="848"/>
        <v>0</v>
      </c>
      <c r="AQ8508" s="63">
        <f t="shared" si="844"/>
        <v>8508</v>
      </c>
      <c r="AR8508" s="72">
        <f t="shared" si="843"/>
        <v>0</v>
      </c>
    </row>
    <row r="8509" spans="35:44" x14ac:dyDescent="0.25">
      <c r="AI8509" s="72">
        <f t="shared" si="845"/>
        <v>0</v>
      </c>
      <c r="AJ8509" s="72">
        <f t="shared" si="846"/>
        <v>0</v>
      </c>
      <c r="AK8509" s="72">
        <f t="shared" si="847"/>
        <v>0</v>
      </c>
      <c r="AL8509" s="72">
        <f t="shared" si="848"/>
        <v>0</v>
      </c>
      <c r="AQ8509" s="63">
        <f t="shared" si="844"/>
        <v>8509</v>
      </c>
      <c r="AR8509" s="72">
        <f t="shared" si="843"/>
        <v>0</v>
      </c>
    </row>
    <row r="8510" spans="35:44" x14ac:dyDescent="0.25">
      <c r="AI8510" s="72">
        <f t="shared" si="845"/>
        <v>0</v>
      </c>
      <c r="AJ8510" s="72">
        <f t="shared" si="846"/>
        <v>0</v>
      </c>
      <c r="AK8510" s="72">
        <f t="shared" si="847"/>
        <v>0</v>
      </c>
      <c r="AL8510" s="72">
        <f t="shared" si="848"/>
        <v>0</v>
      </c>
      <c r="AQ8510" s="63">
        <f t="shared" si="844"/>
        <v>8510</v>
      </c>
      <c r="AR8510" s="72">
        <f t="shared" si="843"/>
        <v>0</v>
      </c>
    </row>
    <row r="8511" spans="35:44" x14ac:dyDescent="0.25">
      <c r="AI8511" s="72">
        <f t="shared" si="845"/>
        <v>0</v>
      </c>
      <c r="AJ8511" s="72">
        <f t="shared" si="846"/>
        <v>0</v>
      </c>
      <c r="AK8511" s="72">
        <f t="shared" si="847"/>
        <v>0</v>
      </c>
      <c r="AL8511" s="72">
        <f t="shared" si="848"/>
        <v>0</v>
      </c>
      <c r="AQ8511" s="63">
        <f t="shared" si="844"/>
        <v>8511</v>
      </c>
      <c r="AR8511" s="72">
        <f t="shared" si="843"/>
        <v>0</v>
      </c>
    </row>
    <row r="8512" spans="35:44" x14ac:dyDescent="0.25">
      <c r="AI8512" s="72">
        <f t="shared" si="845"/>
        <v>0</v>
      </c>
      <c r="AJ8512" s="72">
        <f t="shared" si="846"/>
        <v>0</v>
      </c>
      <c r="AK8512" s="72">
        <f t="shared" si="847"/>
        <v>0</v>
      </c>
      <c r="AL8512" s="72">
        <f t="shared" si="848"/>
        <v>0</v>
      </c>
      <c r="AQ8512" s="63">
        <f t="shared" si="844"/>
        <v>8512</v>
      </c>
      <c r="AR8512" s="72">
        <f t="shared" si="843"/>
        <v>0</v>
      </c>
    </row>
    <row r="8513" spans="35:44" x14ac:dyDescent="0.25">
      <c r="AI8513" s="72">
        <f t="shared" si="845"/>
        <v>0</v>
      </c>
      <c r="AJ8513" s="72">
        <f t="shared" si="846"/>
        <v>0</v>
      </c>
      <c r="AK8513" s="72">
        <f t="shared" si="847"/>
        <v>0</v>
      </c>
      <c r="AL8513" s="72">
        <f t="shared" si="848"/>
        <v>0</v>
      </c>
      <c r="AQ8513" s="63">
        <f t="shared" si="844"/>
        <v>8513</v>
      </c>
      <c r="AR8513" s="72">
        <f t="shared" ref="AR8513:AR8576" si="849">SUMIFS(AI:AI,AL:AL,AQ8513)</f>
        <v>0</v>
      </c>
    </row>
    <row r="8514" spans="35:44" x14ac:dyDescent="0.25">
      <c r="AI8514" s="72">
        <f t="shared" si="845"/>
        <v>0</v>
      </c>
      <c r="AJ8514" s="72">
        <f t="shared" si="846"/>
        <v>0</v>
      </c>
      <c r="AK8514" s="72">
        <f t="shared" si="847"/>
        <v>0</v>
      </c>
      <c r="AL8514" s="72">
        <f t="shared" si="848"/>
        <v>0</v>
      </c>
      <c r="AQ8514" s="63">
        <f t="shared" si="844"/>
        <v>8514</v>
      </c>
      <c r="AR8514" s="72">
        <f t="shared" si="849"/>
        <v>0</v>
      </c>
    </row>
    <row r="8515" spans="35:44" x14ac:dyDescent="0.25">
      <c r="AI8515" s="72">
        <f t="shared" si="845"/>
        <v>0</v>
      </c>
      <c r="AJ8515" s="72">
        <f t="shared" si="846"/>
        <v>0</v>
      </c>
      <c r="AK8515" s="72">
        <f t="shared" si="847"/>
        <v>0</v>
      </c>
      <c r="AL8515" s="72">
        <f t="shared" si="848"/>
        <v>0</v>
      </c>
      <c r="AQ8515" s="63">
        <f t="shared" ref="AQ8515:AQ8578" si="850">1+AQ8514</f>
        <v>8515</v>
      </c>
      <c r="AR8515" s="72">
        <f t="shared" si="849"/>
        <v>0</v>
      </c>
    </row>
    <row r="8516" spans="35:44" x14ac:dyDescent="0.25">
      <c r="AI8516" s="72">
        <f t="shared" si="845"/>
        <v>0</v>
      </c>
      <c r="AJ8516" s="72">
        <f t="shared" si="846"/>
        <v>0</v>
      </c>
      <c r="AK8516" s="72">
        <f t="shared" si="847"/>
        <v>0</v>
      </c>
      <c r="AL8516" s="72">
        <f t="shared" si="848"/>
        <v>0</v>
      </c>
      <c r="AQ8516" s="63">
        <f t="shared" si="850"/>
        <v>8516</v>
      </c>
      <c r="AR8516" s="72">
        <f t="shared" si="849"/>
        <v>0</v>
      </c>
    </row>
    <row r="8517" spans="35:44" x14ac:dyDescent="0.25">
      <c r="AI8517" s="72">
        <f t="shared" si="845"/>
        <v>0</v>
      </c>
      <c r="AJ8517" s="72">
        <f t="shared" si="846"/>
        <v>0</v>
      </c>
      <c r="AK8517" s="72">
        <f t="shared" si="847"/>
        <v>0</v>
      </c>
      <c r="AL8517" s="72">
        <f t="shared" si="848"/>
        <v>0</v>
      </c>
      <c r="AQ8517" s="63">
        <f t="shared" si="850"/>
        <v>8517</v>
      </c>
      <c r="AR8517" s="72">
        <f t="shared" si="849"/>
        <v>0</v>
      </c>
    </row>
    <row r="8518" spans="35:44" x14ac:dyDescent="0.25">
      <c r="AI8518" s="72">
        <f t="shared" si="845"/>
        <v>0</v>
      </c>
      <c r="AJ8518" s="72">
        <f t="shared" si="846"/>
        <v>0</v>
      </c>
      <c r="AK8518" s="72">
        <f t="shared" si="847"/>
        <v>0</v>
      </c>
      <c r="AL8518" s="72">
        <f t="shared" si="848"/>
        <v>0</v>
      </c>
      <c r="AQ8518" s="63">
        <f t="shared" si="850"/>
        <v>8518</v>
      </c>
      <c r="AR8518" s="72">
        <f t="shared" si="849"/>
        <v>0</v>
      </c>
    </row>
    <row r="8519" spans="35:44" x14ac:dyDescent="0.25">
      <c r="AI8519" s="72">
        <f t="shared" si="845"/>
        <v>0</v>
      </c>
      <c r="AJ8519" s="72">
        <f t="shared" si="846"/>
        <v>0</v>
      </c>
      <c r="AK8519" s="72">
        <f t="shared" si="847"/>
        <v>0</v>
      </c>
      <c r="AL8519" s="72">
        <f t="shared" si="848"/>
        <v>0</v>
      </c>
      <c r="AQ8519" s="63">
        <f t="shared" si="850"/>
        <v>8519</v>
      </c>
      <c r="AR8519" s="72">
        <f t="shared" si="849"/>
        <v>0</v>
      </c>
    </row>
    <row r="8520" spans="35:44" x14ac:dyDescent="0.25">
      <c r="AI8520" s="72">
        <f t="shared" si="845"/>
        <v>0</v>
      </c>
      <c r="AJ8520" s="72">
        <f t="shared" si="846"/>
        <v>0</v>
      </c>
      <c r="AK8520" s="72">
        <f t="shared" si="847"/>
        <v>0</v>
      </c>
      <c r="AL8520" s="72">
        <f t="shared" si="848"/>
        <v>0</v>
      </c>
      <c r="AQ8520" s="63">
        <f t="shared" si="850"/>
        <v>8520</v>
      </c>
      <c r="AR8520" s="72">
        <f t="shared" si="849"/>
        <v>0</v>
      </c>
    </row>
    <row r="8521" spans="35:44" x14ac:dyDescent="0.25">
      <c r="AI8521" s="72">
        <f t="shared" si="845"/>
        <v>0</v>
      </c>
      <c r="AJ8521" s="72">
        <f t="shared" si="846"/>
        <v>0</v>
      </c>
      <c r="AK8521" s="72">
        <f t="shared" si="847"/>
        <v>0</v>
      </c>
      <c r="AL8521" s="72">
        <f t="shared" si="848"/>
        <v>0</v>
      </c>
      <c r="AQ8521" s="63">
        <f t="shared" si="850"/>
        <v>8521</v>
      </c>
      <c r="AR8521" s="72">
        <f t="shared" si="849"/>
        <v>0</v>
      </c>
    </row>
    <row r="8522" spans="35:44" x14ac:dyDescent="0.25">
      <c r="AI8522" s="72">
        <f t="shared" si="845"/>
        <v>0</v>
      </c>
      <c r="AJ8522" s="72">
        <f t="shared" si="846"/>
        <v>0</v>
      </c>
      <c r="AK8522" s="72">
        <f t="shared" si="847"/>
        <v>0</v>
      </c>
      <c r="AL8522" s="72">
        <f t="shared" si="848"/>
        <v>0</v>
      </c>
      <c r="AQ8522" s="63">
        <f t="shared" si="850"/>
        <v>8522</v>
      </c>
      <c r="AR8522" s="72">
        <f t="shared" si="849"/>
        <v>0</v>
      </c>
    </row>
    <row r="8523" spans="35:44" x14ac:dyDescent="0.25">
      <c r="AI8523" s="72">
        <f t="shared" si="845"/>
        <v>0</v>
      </c>
      <c r="AJ8523" s="72">
        <f t="shared" si="846"/>
        <v>0</v>
      </c>
      <c r="AK8523" s="72">
        <f t="shared" si="847"/>
        <v>0</v>
      </c>
      <c r="AL8523" s="72">
        <f t="shared" si="848"/>
        <v>0</v>
      </c>
      <c r="AQ8523" s="63">
        <f t="shared" si="850"/>
        <v>8523</v>
      </c>
      <c r="AR8523" s="72">
        <f t="shared" si="849"/>
        <v>0</v>
      </c>
    </row>
    <row r="8524" spans="35:44" x14ac:dyDescent="0.25">
      <c r="AI8524" s="72">
        <f t="shared" si="845"/>
        <v>0</v>
      </c>
      <c r="AJ8524" s="72">
        <f t="shared" si="846"/>
        <v>0</v>
      </c>
      <c r="AK8524" s="72">
        <f t="shared" si="847"/>
        <v>0</v>
      </c>
      <c r="AL8524" s="72">
        <f t="shared" si="848"/>
        <v>0</v>
      </c>
      <c r="AQ8524" s="63">
        <f t="shared" si="850"/>
        <v>8524</v>
      </c>
      <c r="AR8524" s="72">
        <f t="shared" si="849"/>
        <v>0</v>
      </c>
    </row>
    <row r="8525" spans="35:44" x14ac:dyDescent="0.25">
      <c r="AI8525" s="72">
        <f t="shared" si="845"/>
        <v>0</v>
      </c>
      <c r="AJ8525" s="72">
        <f t="shared" si="846"/>
        <v>0</v>
      </c>
      <c r="AK8525" s="72">
        <f t="shared" si="847"/>
        <v>0</v>
      </c>
      <c r="AL8525" s="72">
        <f t="shared" si="848"/>
        <v>0</v>
      </c>
      <c r="AQ8525" s="63">
        <f t="shared" si="850"/>
        <v>8525</v>
      </c>
      <c r="AR8525" s="72">
        <f t="shared" si="849"/>
        <v>0</v>
      </c>
    </row>
    <row r="8526" spans="35:44" x14ac:dyDescent="0.25">
      <c r="AI8526" s="72">
        <f t="shared" si="845"/>
        <v>0</v>
      </c>
      <c r="AJ8526" s="72">
        <f t="shared" si="846"/>
        <v>0</v>
      </c>
      <c r="AK8526" s="72">
        <f t="shared" si="847"/>
        <v>0</v>
      </c>
      <c r="AL8526" s="72">
        <f t="shared" si="848"/>
        <v>0</v>
      </c>
      <c r="AQ8526" s="63">
        <f t="shared" si="850"/>
        <v>8526</v>
      </c>
      <c r="AR8526" s="72">
        <f t="shared" si="849"/>
        <v>0</v>
      </c>
    </row>
    <row r="8527" spans="35:44" x14ac:dyDescent="0.25">
      <c r="AI8527" s="72">
        <f t="shared" si="845"/>
        <v>0</v>
      </c>
      <c r="AJ8527" s="72">
        <f t="shared" si="846"/>
        <v>0</v>
      </c>
      <c r="AK8527" s="72">
        <f t="shared" si="847"/>
        <v>0</v>
      </c>
      <c r="AL8527" s="72">
        <f t="shared" si="848"/>
        <v>0</v>
      </c>
      <c r="AQ8527" s="63">
        <f t="shared" si="850"/>
        <v>8527</v>
      </c>
      <c r="AR8527" s="72">
        <f t="shared" si="849"/>
        <v>0</v>
      </c>
    </row>
    <row r="8528" spans="35:44" x14ac:dyDescent="0.25">
      <c r="AI8528" s="72">
        <f t="shared" si="845"/>
        <v>0</v>
      </c>
      <c r="AJ8528" s="72">
        <f t="shared" si="846"/>
        <v>0</v>
      </c>
      <c r="AK8528" s="72">
        <f t="shared" si="847"/>
        <v>0</v>
      </c>
      <c r="AL8528" s="72">
        <f t="shared" si="848"/>
        <v>0</v>
      </c>
      <c r="AQ8528" s="63">
        <f t="shared" si="850"/>
        <v>8528</v>
      </c>
      <c r="AR8528" s="72">
        <f t="shared" si="849"/>
        <v>0</v>
      </c>
    </row>
    <row r="8529" spans="35:44" x14ac:dyDescent="0.25">
      <c r="AI8529" s="72">
        <f t="shared" si="845"/>
        <v>0</v>
      </c>
      <c r="AJ8529" s="72">
        <f t="shared" si="846"/>
        <v>0</v>
      </c>
      <c r="AK8529" s="72">
        <f t="shared" si="847"/>
        <v>0</v>
      </c>
      <c r="AL8529" s="72">
        <f t="shared" si="848"/>
        <v>0</v>
      </c>
      <c r="AQ8529" s="63">
        <f t="shared" si="850"/>
        <v>8529</v>
      </c>
      <c r="AR8529" s="72">
        <f t="shared" si="849"/>
        <v>0</v>
      </c>
    </row>
    <row r="8530" spans="35:44" x14ac:dyDescent="0.25">
      <c r="AI8530" s="72">
        <f t="shared" si="845"/>
        <v>0</v>
      </c>
      <c r="AJ8530" s="72">
        <f t="shared" si="846"/>
        <v>0</v>
      </c>
      <c r="AK8530" s="72">
        <f t="shared" si="847"/>
        <v>0</v>
      </c>
      <c r="AL8530" s="72">
        <f t="shared" si="848"/>
        <v>0</v>
      </c>
      <c r="AQ8530" s="63">
        <f t="shared" si="850"/>
        <v>8530</v>
      </c>
      <c r="AR8530" s="72">
        <f t="shared" si="849"/>
        <v>0</v>
      </c>
    </row>
    <row r="8531" spans="35:44" x14ac:dyDescent="0.25">
      <c r="AI8531" s="72">
        <f t="shared" si="845"/>
        <v>0</v>
      </c>
      <c r="AJ8531" s="72">
        <f t="shared" si="846"/>
        <v>0</v>
      </c>
      <c r="AK8531" s="72">
        <f t="shared" si="847"/>
        <v>0</v>
      </c>
      <c r="AL8531" s="72">
        <f t="shared" si="848"/>
        <v>0</v>
      </c>
      <c r="AQ8531" s="63">
        <f t="shared" si="850"/>
        <v>8531</v>
      </c>
      <c r="AR8531" s="72">
        <f t="shared" si="849"/>
        <v>0</v>
      </c>
    </row>
    <row r="8532" spans="35:44" x14ac:dyDescent="0.25">
      <c r="AI8532" s="72">
        <f t="shared" si="845"/>
        <v>0</v>
      </c>
      <c r="AJ8532" s="72">
        <f t="shared" si="846"/>
        <v>0</v>
      </c>
      <c r="AK8532" s="72">
        <f t="shared" si="847"/>
        <v>0</v>
      </c>
      <c r="AL8532" s="72">
        <f t="shared" si="848"/>
        <v>0</v>
      </c>
      <c r="AQ8532" s="63">
        <f t="shared" si="850"/>
        <v>8532</v>
      </c>
      <c r="AR8532" s="72">
        <f t="shared" si="849"/>
        <v>0</v>
      </c>
    </row>
    <row r="8533" spans="35:44" x14ac:dyDescent="0.25">
      <c r="AI8533" s="72">
        <f t="shared" si="845"/>
        <v>0</v>
      </c>
      <c r="AJ8533" s="72">
        <f t="shared" si="846"/>
        <v>0</v>
      </c>
      <c r="AK8533" s="72">
        <f t="shared" si="847"/>
        <v>0</v>
      </c>
      <c r="AL8533" s="72">
        <f t="shared" si="848"/>
        <v>0</v>
      </c>
      <c r="AQ8533" s="63">
        <f t="shared" si="850"/>
        <v>8533</v>
      </c>
      <c r="AR8533" s="72">
        <f t="shared" si="849"/>
        <v>0</v>
      </c>
    </row>
    <row r="8534" spans="35:44" x14ac:dyDescent="0.25">
      <c r="AI8534" s="72">
        <f t="shared" si="845"/>
        <v>0</v>
      </c>
      <c r="AJ8534" s="72">
        <f t="shared" si="846"/>
        <v>0</v>
      </c>
      <c r="AK8534" s="72">
        <f t="shared" si="847"/>
        <v>0</v>
      </c>
      <c r="AL8534" s="72">
        <f t="shared" si="848"/>
        <v>0</v>
      </c>
      <c r="AQ8534" s="63">
        <f t="shared" si="850"/>
        <v>8534</v>
      </c>
      <c r="AR8534" s="72">
        <f t="shared" si="849"/>
        <v>0</v>
      </c>
    </row>
    <row r="8535" spans="35:44" x14ac:dyDescent="0.25">
      <c r="AI8535" s="72">
        <f t="shared" si="845"/>
        <v>0</v>
      </c>
      <c r="AJ8535" s="72">
        <f t="shared" si="846"/>
        <v>0</v>
      </c>
      <c r="AK8535" s="72">
        <f t="shared" si="847"/>
        <v>0</v>
      </c>
      <c r="AL8535" s="72">
        <f t="shared" si="848"/>
        <v>0</v>
      </c>
      <c r="AQ8535" s="63">
        <f t="shared" si="850"/>
        <v>8535</v>
      </c>
      <c r="AR8535" s="72">
        <f t="shared" si="849"/>
        <v>0</v>
      </c>
    </row>
    <row r="8536" spans="35:44" x14ac:dyDescent="0.25">
      <c r="AI8536" s="72">
        <f t="shared" si="845"/>
        <v>0</v>
      </c>
      <c r="AJ8536" s="72">
        <f t="shared" si="846"/>
        <v>0</v>
      </c>
      <c r="AK8536" s="72">
        <f t="shared" si="847"/>
        <v>0</v>
      </c>
      <c r="AL8536" s="72">
        <f t="shared" si="848"/>
        <v>0</v>
      </c>
      <c r="AQ8536" s="63">
        <f t="shared" si="850"/>
        <v>8536</v>
      </c>
      <c r="AR8536" s="72">
        <f t="shared" si="849"/>
        <v>0</v>
      </c>
    </row>
    <row r="8537" spans="35:44" x14ac:dyDescent="0.25">
      <c r="AI8537" s="72">
        <f t="shared" si="845"/>
        <v>0</v>
      </c>
      <c r="AJ8537" s="72">
        <f t="shared" si="846"/>
        <v>0</v>
      </c>
      <c r="AK8537" s="72">
        <f t="shared" si="847"/>
        <v>0</v>
      </c>
      <c r="AL8537" s="72">
        <f t="shared" si="848"/>
        <v>0</v>
      </c>
      <c r="AQ8537" s="63">
        <f t="shared" si="850"/>
        <v>8537</v>
      </c>
      <c r="AR8537" s="72">
        <f t="shared" si="849"/>
        <v>0</v>
      </c>
    </row>
    <row r="8538" spans="35:44" x14ac:dyDescent="0.25">
      <c r="AI8538" s="72">
        <f t="shared" si="845"/>
        <v>0</v>
      </c>
      <c r="AJ8538" s="72">
        <f t="shared" si="846"/>
        <v>0</v>
      </c>
      <c r="AK8538" s="72">
        <f t="shared" si="847"/>
        <v>0</v>
      </c>
      <c r="AL8538" s="72">
        <f t="shared" si="848"/>
        <v>0</v>
      </c>
      <c r="AQ8538" s="63">
        <f t="shared" si="850"/>
        <v>8538</v>
      </c>
      <c r="AR8538" s="72">
        <f t="shared" si="849"/>
        <v>0</v>
      </c>
    </row>
    <row r="8539" spans="35:44" x14ac:dyDescent="0.25">
      <c r="AI8539" s="72">
        <f t="shared" si="845"/>
        <v>0</v>
      </c>
      <c r="AJ8539" s="72">
        <f t="shared" si="846"/>
        <v>0</v>
      </c>
      <c r="AK8539" s="72">
        <f t="shared" si="847"/>
        <v>0</v>
      </c>
      <c r="AL8539" s="72">
        <f t="shared" si="848"/>
        <v>0</v>
      </c>
      <c r="AQ8539" s="63">
        <f t="shared" si="850"/>
        <v>8539</v>
      </c>
      <c r="AR8539" s="72">
        <f t="shared" si="849"/>
        <v>0</v>
      </c>
    </row>
    <row r="8540" spans="35:44" x14ac:dyDescent="0.25">
      <c r="AI8540" s="72">
        <f t="shared" si="845"/>
        <v>0</v>
      </c>
      <c r="AJ8540" s="72">
        <f t="shared" si="846"/>
        <v>0</v>
      </c>
      <c r="AK8540" s="72">
        <f t="shared" si="847"/>
        <v>0</v>
      </c>
      <c r="AL8540" s="72">
        <f t="shared" si="848"/>
        <v>0</v>
      </c>
      <c r="AQ8540" s="63">
        <f t="shared" si="850"/>
        <v>8540</v>
      </c>
      <c r="AR8540" s="72">
        <f t="shared" si="849"/>
        <v>0</v>
      </c>
    </row>
    <row r="8541" spans="35:44" x14ac:dyDescent="0.25">
      <c r="AI8541" s="72">
        <f t="shared" si="845"/>
        <v>0</v>
      </c>
      <c r="AJ8541" s="72">
        <f t="shared" si="846"/>
        <v>0</v>
      </c>
      <c r="AK8541" s="72">
        <f t="shared" si="847"/>
        <v>0</v>
      </c>
      <c r="AL8541" s="72">
        <f t="shared" si="848"/>
        <v>0</v>
      </c>
      <c r="AQ8541" s="63">
        <f t="shared" si="850"/>
        <v>8541</v>
      </c>
      <c r="AR8541" s="72">
        <f t="shared" si="849"/>
        <v>0</v>
      </c>
    </row>
    <row r="8542" spans="35:44" x14ac:dyDescent="0.25">
      <c r="AI8542" s="72">
        <f t="shared" si="845"/>
        <v>0</v>
      </c>
      <c r="AJ8542" s="72">
        <f t="shared" si="846"/>
        <v>0</v>
      </c>
      <c r="AK8542" s="72">
        <f t="shared" si="847"/>
        <v>0</v>
      </c>
      <c r="AL8542" s="72">
        <f t="shared" si="848"/>
        <v>0</v>
      </c>
      <c r="AQ8542" s="63">
        <f t="shared" si="850"/>
        <v>8542</v>
      </c>
      <c r="AR8542" s="72">
        <f t="shared" si="849"/>
        <v>0</v>
      </c>
    </row>
    <row r="8543" spans="35:44" x14ac:dyDescent="0.25">
      <c r="AI8543" s="72">
        <f t="shared" ref="AI8543:AI8606" si="851">D8543*(C8543-C8542)*86400*$B$16</f>
        <v>0</v>
      </c>
      <c r="AJ8543" s="72">
        <f t="shared" ref="AJ8543:AJ8606" si="852">ROUNDUP((C8543-$C$1)/7,0)</f>
        <v>0</v>
      </c>
      <c r="AK8543" s="72">
        <f t="shared" ref="AK8543:AK8606" si="853">ROUNDUP((C8543-$C$1)/1,0)</f>
        <v>0</v>
      </c>
      <c r="AL8543" s="72">
        <f t="shared" ref="AL8543:AL8606" si="854">ROUNDUP((C8543-$C$1)*24,0)</f>
        <v>0</v>
      </c>
      <c r="AQ8543" s="63">
        <f t="shared" si="850"/>
        <v>8543</v>
      </c>
      <c r="AR8543" s="72">
        <f t="shared" si="849"/>
        <v>0</v>
      </c>
    </row>
    <row r="8544" spans="35:44" x14ac:dyDescent="0.25">
      <c r="AI8544" s="72">
        <f t="shared" si="851"/>
        <v>0</v>
      </c>
      <c r="AJ8544" s="72">
        <f t="shared" si="852"/>
        <v>0</v>
      </c>
      <c r="AK8544" s="72">
        <f t="shared" si="853"/>
        <v>0</v>
      </c>
      <c r="AL8544" s="72">
        <f t="shared" si="854"/>
        <v>0</v>
      </c>
      <c r="AQ8544" s="63">
        <f t="shared" si="850"/>
        <v>8544</v>
      </c>
      <c r="AR8544" s="72">
        <f t="shared" si="849"/>
        <v>0</v>
      </c>
    </row>
    <row r="8545" spans="35:44" x14ac:dyDescent="0.25">
      <c r="AI8545" s="72">
        <f t="shared" si="851"/>
        <v>0</v>
      </c>
      <c r="AJ8545" s="72">
        <f t="shared" si="852"/>
        <v>0</v>
      </c>
      <c r="AK8545" s="72">
        <f t="shared" si="853"/>
        <v>0</v>
      </c>
      <c r="AL8545" s="72">
        <f t="shared" si="854"/>
        <v>0</v>
      </c>
      <c r="AQ8545" s="63">
        <f t="shared" si="850"/>
        <v>8545</v>
      </c>
      <c r="AR8545" s="72">
        <f t="shared" si="849"/>
        <v>0</v>
      </c>
    </row>
    <row r="8546" spans="35:44" x14ac:dyDescent="0.25">
      <c r="AI8546" s="72">
        <f t="shared" si="851"/>
        <v>0</v>
      </c>
      <c r="AJ8546" s="72">
        <f t="shared" si="852"/>
        <v>0</v>
      </c>
      <c r="AK8546" s="72">
        <f t="shared" si="853"/>
        <v>0</v>
      </c>
      <c r="AL8546" s="72">
        <f t="shared" si="854"/>
        <v>0</v>
      </c>
      <c r="AQ8546" s="63">
        <f t="shared" si="850"/>
        <v>8546</v>
      </c>
      <c r="AR8546" s="72">
        <f t="shared" si="849"/>
        <v>0</v>
      </c>
    </row>
    <row r="8547" spans="35:44" x14ac:dyDescent="0.25">
      <c r="AI8547" s="72">
        <f t="shared" si="851"/>
        <v>0</v>
      </c>
      <c r="AJ8547" s="72">
        <f t="shared" si="852"/>
        <v>0</v>
      </c>
      <c r="AK8547" s="72">
        <f t="shared" si="853"/>
        <v>0</v>
      </c>
      <c r="AL8547" s="72">
        <f t="shared" si="854"/>
        <v>0</v>
      </c>
      <c r="AQ8547" s="63">
        <f t="shared" si="850"/>
        <v>8547</v>
      </c>
      <c r="AR8547" s="72">
        <f t="shared" si="849"/>
        <v>0</v>
      </c>
    </row>
    <row r="8548" spans="35:44" x14ac:dyDescent="0.25">
      <c r="AI8548" s="72">
        <f t="shared" si="851"/>
        <v>0</v>
      </c>
      <c r="AJ8548" s="72">
        <f t="shared" si="852"/>
        <v>0</v>
      </c>
      <c r="AK8548" s="72">
        <f t="shared" si="853"/>
        <v>0</v>
      </c>
      <c r="AL8548" s="72">
        <f t="shared" si="854"/>
        <v>0</v>
      </c>
      <c r="AQ8548" s="63">
        <f t="shared" si="850"/>
        <v>8548</v>
      </c>
      <c r="AR8548" s="72">
        <f t="shared" si="849"/>
        <v>0</v>
      </c>
    </row>
    <row r="8549" spans="35:44" x14ac:dyDescent="0.25">
      <c r="AI8549" s="72">
        <f t="shared" si="851"/>
        <v>0</v>
      </c>
      <c r="AJ8549" s="72">
        <f t="shared" si="852"/>
        <v>0</v>
      </c>
      <c r="AK8549" s="72">
        <f t="shared" si="853"/>
        <v>0</v>
      </c>
      <c r="AL8549" s="72">
        <f t="shared" si="854"/>
        <v>0</v>
      </c>
      <c r="AQ8549" s="63">
        <f t="shared" si="850"/>
        <v>8549</v>
      </c>
      <c r="AR8549" s="72">
        <f t="shared" si="849"/>
        <v>0</v>
      </c>
    </row>
    <row r="8550" spans="35:44" x14ac:dyDescent="0.25">
      <c r="AI8550" s="72">
        <f t="shared" si="851"/>
        <v>0</v>
      </c>
      <c r="AJ8550" s="72">
        <f t="shared" si="852"/>
        <v>0</v>
      </c>
      <c r="AK8550" s="72">
        <f t="shared" si="853"/>
        <v>0</v>
      </c>
      <c r="AL8550" s="72">
        <f t="shared" si="854"/>
        <v>0</v>
      </c>
      <c r="AQ8550" s="63">
        <f t="shared" si="850"/>
        <v>8550</v>
      </c>
      <c r="AR8550" s="72">
        <f t="shared" si="849"/>
        <v>0</v>
      </c>
    </row>
    <row r="8551" spans="35:44" x14ac:dyDescent="0.25">
      <c r="AI8551" s="72">
        <f t="shared" si="851"/>
        <v>0</v>
      </c>
      <c r="AJ8551" s="72">
        <f t="shared" si="852"/>
        <v>0</v>
      </c>
      <c r="AK8551" s="72">
        <f t="shared" si="853"/>
        <v>0</v>
      </c>
      <c r="AL8551" s="72">
        <f t="shared" si="854"/>
        <v>0</v>
      </c>
      <c r="AQ8551" s="63">
        <f t="shared" si="850"/>
        <v>8551</v>
      </c>
      <c r="AR8551" s="72">
        <f t="shared" si="849"/>
        <v>0</v>
      </c>
    </row>
    <row r="8552" spans="35:44" x14ac:dyDescent="0.25">
      <c r="AI8552" s="72">
        <f t="shared" si="851"/>
        <v>0</v>
      </c>
      <c r="AJ8552" s="72">
        <f t="shared" si="852"/>
        <v>0</v>
      </c>
      <c r="AK8552" s="72">
        <f t="shared" si="853"/>
        <v>0</v>
      </c>
      <c r="AL8552" s="72">
        <f t="shared" si="854"/>
        <v>0</v>
      </c>
      <c r="AQ8552" s="63">
        <f t="shared" si="850"/>
        <v>8552</v>
      </c>
      <c r="AR8552" s="72">
        <f t="shared" si="849"/>
        <v>0</v>
      </c>
    </row>
    <row r="8553" spans="35:44" x14ac:dyDescent="0.25">
      <c r="AI8553" s="72">
        <f t="shared" si="851"/>
        <v>0</v>
      </c>
      <c r="AJ8553" s="72">
        <f t="shared" si="852"/>
        <v>0</v>
      </c>
      <c r="AK8553" s="72">
        <f t="shared" si="853"/>
        <v>0</v>
      </c>
      <c r="AL8553" s="72">
        <f t="shared" si="854"/>
        <v>0</v>
      </c>
      <c r="AQ8553" s="63">
        <f t="shared" si="850"/>
        <v>8553</v>
      </c>
      <c r="AR8553" s="72">
        <f t="shared" si="849"/>
        <v>0</v>
      </c>
    </row>
    <row r="8554" spans="35:44" x14ac:dyDescent="0.25">
      <c r="AI8554" s="72">
        <f t="shared" si="851"/>
        <v>0</v>
      </c>
      <c r="AJ8554" s="72">
        <f t="shared" si="852"/>
        <v>0</v>
      </c>
      <c r="AK8554" s="72">
        <f t="shared" si="853"/>
        <v>0</v>
      </c>
      <c r="AL8554" s="72">
        <f t="shared" si="854"/>
        <v>0</v>
      </c>
      <c r="AQ8554" s="63">
        <f t="shared" si="850"/>
        <v>8554</v>
      </c>
      <c r="AR8554" s="72">
        <f t="shared" si="849"/>
        <v>0</v>
      </c>
    </row>
    <row r="8555" spans="35:44" x14ac:dyDescent="0.25">
      <c r="AI8555" s="72">
        <f t="shared" si="851"/>
        <v>0</v>
      </c>
      <c r="AJ8555" s="72">
        <f t="shared" si="852"/>
        <v>0</v>
      </c>
      <c r="AK8555" s="72">
        <f t="shared" si="853"/>
        <v>0</v>
      </c>
      <c r="AL8555" s="72">
        <f t="shared" si="854"/>
        <v>0</v>
      </c>
      <c r="AQ8555" s="63">
        <f t="shared" si="850"/>
        <v>8555</v>
      </c>
      <c r="AR8555" s="72">
        <f t="shared" si="849"/>
        <v>0</v>
      </c>
    </row>
    <row r="8556" spans="35:44" x14ac:dyDescent="0.25">
      <c r="AI8556" s="72">
        <f t="shared" si="851"/>
        <v>0</v>
      </c>
      <c r="AJ8556" s="72">
        <f t="shared" si="852"/>
        <v>0</v>
      </c>
      <c r="AK8556" s="72">
        <f t="shared" si="853"/>
        <v>0</v>
      </c>
      <c r="AL8556" s="72">
        <f t="shared" si="854"/>
        <v>0</v>
      </c>
      <c r="AQ8556" s="63">
        <f t="shared" si="850"/>
        <v>8556</v>
      </c>
      <c r="AR8556" s="72">
        <f t="shared" si="849"/>
        <v>0</v>
      </c>
    </row>
    <row r="8557" spans="35:44" x14ac:dyDescent="0.25">
      <c r="AI8557" s="72">
        <f t="shared" si="851"/>
        <v>0</v>
      </c>
      <c r="AJ8557" s="72">
        <f t="shared" si="852"/>
        <v>0</v>
      </c>
      <c r="AK8557" s="72">
        <f t="shared" si="853"/>
        <v>0</v>
      </c>
      <c r="AL8557" s="72">
        <f t="shared" si="854"/>
        <v>0</v>
      </c>
      <c r="AQ8557" s="63">
        <f t="shared" si="850"/>
        <v>8557</v>
      </c>
      <c r="AR8557" s="72">
        <f t="shared" si="849"/>
        <v>0</v>
      </c>
    </row>
    <row r="8558" spans="35:44" x14ac:dyDescent="0.25">
      <c r="AI8558" s="72">
        <f t="shared" si="851"/>
        <v>0</v>
      </c>
      <c r="AJ8558" s="72">
        <f t="shared" si="852"/>
        <v>0</v>
      </c>
      <c r="AK8558" s="72">
        <f t="shared" si="853"/>
        <v>0</v>
      </c>
      <c r="AL8558" s="72">
        <f t="shared" si="854"/>
        <v>0</v>
      </c>
      <c r="AQ8558" s="63">
        <f t="shared" si="850"/>
        <v>8558</v>
      </c>
      <c r="AR8558" s="72">
        <f t="shared" si="849"/>
        <v>0</v>
      </c>
    </row>
    <row r="8559" spans="35:44" x14ac:dyDescent="0.25">
      <c r="AI8559" s="72">
        <f t="shared" si="851"/>
        <v>0</v>
      </c>
      <c r="AJ8559" s="72">
        <f t="shared" si="852"/>
        <v>0</v>
      </c>
      <c r="AK8559" s="72">
        <f t="shared" si="853"/>
        <v>0</v>
      </c>
      <c r="AL8559" s="72">
        <f t="shared" si="854"/>
        <v>0</v>
      </c>
      <c r="AQ8559" s="63">
        <f t="shared" si="850"/>
        <v>8559</v>
      </c>
      <c r="AR8559" s="72">
        <f t="shared" si="849"/>
        <v>0</v>
      </c>
    </row>
    <row r="8560" spans="35:44" x14ac:dyDescent="0.25">
      <c r="AI8560" s="72">
        <f t="shared" si="851"/>
        <v>0</v>
      </c>
      <c r="AJ8560" s="72">
        <f t="shared" si="852"/>
        <v>0</v>
      </c>
      <c r="AK8560" s="72">
        <f t="shared" si="853"/>
        <v>0</v>
      </c>
      <c r="AL8560" s="72">
        <f t="shared" si="854"/>
        <v>0</v>
      </c>
      <c r="AQ8560" s="63">
        <f t="shared" si="850"/>
        <v>8560</v>
      </c>
      <c r="AR8560" s="72">
        <f t="shared" si="849"/>
        <v>0</v>
      </c>
    </row>
    <row r="8561" spans="35:44" x14ac:dyDescent="0.25">
      <c r="AI8561" s="72">
        <f t="shared" si="851"/>
        <v>0</v>
      </c>
      <c r="AJ8561" s="72">
        <f t="shared" si="852"/>
        <v>0</v>
      </c>
      <c r="AK8561" s="72">
        <f t="shared" si="853"/>
        <v>0</v>
      </c>
      <c r="AL8561" s="72">
        <f t="shared" si="854"/>
        <v>0</v>
      </c>
      <c r="AQ8561" s="63">
        <f t="shared" si="850"/>
        <v>8561</v>
      </c>
      <c r="AR8561" s="72">
        <f t="shared" si="849"/>
        <v>0</v>
      </c>
    </row>
    <row r="8562" spans="35:44" x14ac:dyDescent="0.25">
      <c r="AI8562" s="72">
        <f t="shared" si="851"/>
        <v>0</v>
      </c>
      <c r="AJ8562" s="72">
        <f t="shared" si="852"/>
        <v>0</v>
      </c>
      <c r="AK8562" s="72">
        <f t="shared" si="853"/>
        <v>0</v>
      </c>
      <c r="AL8562" s="72">
        <f t="shared" si="854"/>
        <v>0</v>
      </c>
      <c r="AQ8562" s="63">
        <f t="shared" si="850"/>
        <v>8562</v>
      </c>
      <c r="AR8562" s="72">
        <f t="shared" si="849"/>
        <v>0</v>
      </c>
    </row>
    <row r="8563" spans="35:44" x14ac:dyDescent="0.25">
      <c r="AI8563" s="72">
        <f t="shared" si="851"/>
        <v>0</v>
      </c>
      <c r="AJ8563" s="72">
        <f t="shared" si="852"/>
        <v>0</v>
      </c>
      <c r="AK8563" s="72">
        <f t="shared" si="853"/>
        <v>0</v>
      </c>
      <c r="AL8563" s="72">
        <f t="shared" si="854"/>
        <v>0</v>
      </c>
      <c r="AQ8563" s="63">
        <f t="shared" si="850"/>
        <v>8563</v>
      </c>
      <c r="AR8563" s="72">
        <f t="shared" si="849"/>
        <v>0</v>
      </c>
    </row>
    <row r="8564" spans="35:44" x14ac:dyDescent="0.25">
      <c r="AI8564" s="72">
        <f t="shared" si="851"/>
        <v>0</v>
      </c>
      <c r="AJ8564" s="72">
        <f t="shared" si="852"/>
        <v>0</v>
      </c>
      <c r="AK8564" s="72">
        <f t="shared" si="853"/>
        <v>0</v>
      </c>
      <c r="AL8564" s="72">
        <f t="shared" si="854"/>
        <v>0</v>
      </c>
      <c r="AQ8564" s="63">
        <f t="shared" si="850"/>
        <v>8564</v>
      </c>
      <c r="AR8564" s="72">
        <f t="shared" si="849"/>
        <v>0</v>
      </c>
    </row>
    <row r="8565" spans="35:44" x14ac:dyDescent="0.25">
      <c r="AI8565" s="72">
        <f t="shared" si="851"/>
        <v>0</v>
      </c>
      <c r="AJ8565" s="72">
        <f t="shared" si="852"/>
        <v>0</v>
      </c>
      <c r="AK8565" s="72">
        <f t="shared" si="853"/>
        <v>0</v>
      </c>
      <c r="AL8565" s="72">
        <f t="shared" si="854"/>
        <v>0</v>
      </c>
      <c r="AQ8565" s="63">
        <f t="shared" si="850"/>
        <v>8565</v>
      </c>
      <c r="AR8565" s="72">
        <f t="shared" si="849"/>
        <v>0</v>
      </c>
    </row>
    <row r="8566" spans="35:44" x14ac:dyDescent="0.25">
      <c r="AI8566" s="72">
        <f t="shared" si="851"/>
        <v>0</v>
      </c>
      <c r="AJ8566" s="72">
        <f t="shared" si="852"/>
        <v>0</v>
      </c>
      <c r="AK8566" s="72">
        <f t="shared" si="853"/>
        <v>0</v>
      </c>
      <c r="AL8566" s="72">
        <f t="shared" si="854"/>
        <v>0</v>
      </c>
      <c r="AQ8566" s="63">
        <f t="shared" si="850"/>
        <v>8566</v>
      </c>
      <c r="AR8566" s="72">
        <f t="shared" si="849"/>
        <v>0</v>
      </c>
    </row>
    <row r="8567" spans="35:44" x14ac:dyDescent="0.25">
      <c r="AI8567" s="72">
        <f t="shared" si="851"/>
        <v>0</v>
      </c>
      <c r="AJ8567" s="72">
        <f t="shared" si="852"/>
        <v>0</v>
      </c>
      <c r="AK8567" s="72">
        <f t="shared" si="853"/>
        <v>0</v>
      </c>
      <c r="AL8567" s="72">
        <f t="shared" si="854"/>
        <v>0</v>
      </c>
      <c r="AQ8567" s="63">
        <f t="shared" si="850"/>
        <v>8567</v>
      </c>
      <c r="AR8567" s="72">
        <f t="shared" si="849"/>
        <v>0</v>
      </c>
    </row>
    <row r="8568" spans="35:44" x14ac:dyDescent="0.25">
      <c r="AI8568" s="72">
        <f t="shared" si="851"/>
        <v>0</v>
      </c>
      <c r="AJ8568" s="72">
        <f t="shared" si="852"/>
        <v>0</v>
      </c>
      <c r="AK8568" s="72">
        <f t="shared" si="853"/>
        <v>0</v>
      </c>
      <c r="AL8568" s="72">
        <f t="shared" si="854"/>
        <v>0</v>
      </c>
      <c r="AQ8568" s="63">
        <f t="shared" si="850"/>
        <v>8568</v>
      </c>
      <c r="AR8568" s="72">
        <f t="shared" si="849"/>
        <v>0</v>
      </c>
    </row>
    <row r="8569" spans="35:44" x14ac:dyDescent="0.25">
      <c r="AI8569" s="72">
        <f t="shared" si="851"/>
        <v>0</v>
      </c>
      <c r="AJ8569" s="72">
        <f t="shared" si="852"/>
        <v>0</v>
      </c>
      <c r="AK8569" s="72">
        <f t="shared" si="853"/>
        <v>0</v>
      </c>
      <c r="AL8569" s="72">
        <f t="shared" si="854"/>
        <v>0</v>
      </c>
      <c r="AQ8569" s="63">
        <f t="shared" si="850"/>
        <v>8569</v>
      </c>
      <c r="AR8569" s="72">
        <f t="shared" si="849"/>
        <v>0</v>
      </c>
    </row>
    <row r="8570" spans="35:44" x14ac:dyDescent="0.25">
      <c r="AI8570" s="72">
        <f t="shared" si="851"/>
        <v>0</v>
      </c>
      <c r="AJ8570" s="72">
        <f t="shared" si="852"/>
        <v>0</v>
      </c>
      <c r="AK8570" s="72">
        <f t="shared" si="853"/>
        <v>0</v>
      </c>
      <c r="AL8570" s="72">
        <f t="shared" si="854"/>
        <v>0</v>
      </c>
      <c r="AQ8570" s="63">
        <f t="shared" si="850"/>
        <v>8570</v>
      </c>
      <c r="AR8570" s="72">
        <f t="shared" si="849"/>
        <v>0</v>
      </c>
    </row>
    <row r="8571" spans="35:44" x14ac:dyDescent="0.25">
      <c r="AI8571" s="72">
        <f t="shared" si="851"/>
        <v>0</v>
      </c>
      <c r="AJ8571" s="72">
        <f t="shared" si="852"/>
        <v>0</v>
      </c>
      <c r="AK8571" s="72">
        <f t="shared" si="853"/>
        <v>0</v>
      </c>
      <c r="AL8571" s="72">
        <f t="shared" si="854"/>
        <v>0</v>
      </c>
      <c r="AQ8571" s="63">
        <f t="shared" si="850"/>
        <v>8571</v>
      </c>
      <c r="AR8571" s="72">
        <f t="shared" si="849"/>
        <v>0</v>
      </c>
    </row>
    <row r="8572" spans="35:44" x14ac:dyDescent="0.25">
      <c r="AI8572" s="72">
        <f t="shared" si="851"/>
        <v>0</v>
      </c>
      <c r="AJ8572" s="72">
        <f t="shared" si="852"/>
        <v>0</v>
      </c>
      <c r="AK8572" s="72">
        <f t="shared" si="853"/>
        <v>0</v>
      </c>
      <c r="AL8572" s="72">
        <f t="shared" si="854"/>
        <v>0</v>
      </c>
      <c r="AQ8572" s="63">
        <f t="shared" si="850"/>
        <v>8572</v>
      </c>
      <c r="AR8572" s="72">
        <f t="shared" si="849"/>
        <v>0</v>
      </c>
    </row>
    <row r="8573" spans="35:44" x14ac:dyDescent="0.25">
      <c r="AI8573" s="72">
        <f t="shared" si="851"/>
        <v>0</v>
      </c>
      <c r="AJ8573" s="72">
        <f t="shared" si="852"/>
        <v>0</v>
      </c>
      <c r="AK8573" s="72">
        <f t="shared" si="853"/>
        <v>0</v>
      </c>
      <c r="AL8573" s="72">
        <f t="shared" si="854"/>
        <v>0</v>
      </c>
      <c r="AQ8573" s="63">
        <f t="shared" si="850"/>
        <v>8573</v>
      </c>
      <c r="AR8573" s="72">
        <f t="shared" si="849"/>
        <v>0</v>
      </c>
    </row>
    <row r="8574" spans="35:44" x14ac:dyDescent="0.25">
      <c r="AI8574" s="72">
        <f t="shared" si="851"/>
        <v>0</v>
      </c>
      <c r="AJ8574" s="72">
        <f t="shared" si="852"/>
        <v>0</v>
      </c>
      <c r="AK8574" s="72">
        <f t="shared" si="853"/>
        <v>0</v>
      </c>
      <c r="AL8574" s="72">
        <f t="shared" si="854"/>
        <v>0</v>
      </c>
      <c r="AQ8574" s="63">
        <f t="shared" si="850"/>
        <v>8574</v>
      </c>
      <c r="AR8574" s="72">
        <f t="shared" si="849"/>
        <v>0</v>
      </c>
    </row>
    <row r="8575" spans="35:44" x14ac:dyDescent="0.25">
      <c r="AI8575" s="72">
        <f t="shared" si="851"/>
        <v>0</v>
      </c>
      <c r="AJ8575" s="72">
        <f t="shared" si="852"/>
        <v>0</v>
      </c>
      <c r="AK8575" s="72">
        <f t="shared" si="853"/>
        <v>0</v>
      </c>
      <c r="AL8575" s="72">
        <f t="shared" si="854"/>
        <v>0</v>
      </c>
      <c r="AQ8575" s="63">
        <f t="shared" si="850"/>
        <v>8575</v>
      </c>
      <c r="AR8575" s="72">
        <f t="shared" si="849"/>
        <v>0</v>
      </c>
    </row>
    <row r="8576" spans="35:44" x14ac:dyDescent="0.25">
      <c r="AI8576" s="72">
        <f t="shared" si="851"/>
        <v>0</v>
      </c>
      <c r="AJ8576" s="72">
        <f t="shared" si="852"/>
        <v>0</v>
      </c>
      <c r="AK8576" s="72">
        <f t="shared" si="853"/>
        <v>0</v>
      </c>
      <c r="AL8576" s="72">
        <f t="shared" si="854"/>
        <v>0</v>
      </c>
      <c r="AQ8576" s="63">
        <f t="shared" si="850"/>
        <v>8576</v>
      </c>
      <c r="AR8576" s="72">
        <f t="shared" si="849"/>
        <v>0</v>
      </c>
    </row>
    <row r="8577" spans="35:44" x14ac:dyDescent="0.25">
      <c r="AI8577" s="72">
        <f t="shared" si="851"/>
        <v>0</v>
      </c>
      <c r="AJ8577" s="72">
        <f t="shared" si="852"/>
        <v>0</v>
      </c>
      <c r="AK8577" s="72">
        <f t="shared" si="853"/>
        <v>0</v>
      </c>
      <c r="AL8577" s="72">
        <f t="shared" si="854"/>
        <v>0</v>
      </c>
      <c r="AQ8577" s="63">
        <f t="shared" si="850"/>
        <v>8577</v>
      </c>
      <c r="AR8577" s="72">
        <f t="shared" ref="AR8577:AR8640" si="855">SUMIFS(AI:AI,AL:AL,AQ8577)</f>
        <v>0</v>
      </c>
    </row>
    <row r="8578" spans="35:44" x14ac:dyDescent="0.25">
      <c r="AI8578" s="72">
        <f t="shared" si="851"/>
        <v>0</v>
      </c>
      <c r="AJ8578" s="72">
        <f t="shared" si="852"/>
        <v>0</v>
      </c>
      <c r="AK8578" s="72">
        <f t="shared" si="853"/>
        <v>0</v>
      </c>
      <c r="AL8578" s="72">
        <f t="shared" si="854"/>
        <v>0</v>
      </c>
      <c r="AQ8578" s="63">
        <f t="shared" si="850"/>
        <v>8578</v>
      </c>
      <c r="AR8578" s="72">
        <f t="shared" si="855"/>
        <v>0</v>
      </c>
    </row>
    <row r="8579" spans="35:44" x14ac:dyDescent="0.25">
      <c r="AI8579" s="72">
        <f t="shared" si="851"/>
        <v>0</v>
      </c>
      <c r="AJ8579" s="72">
        <f t="shared" si="852"/>
        <v>0</v>
      </c>
      <c r="AK8579" s="72">
        <f t="shared" si="853"/>
        <v>0</v>
      </c>
      <c r="AL8579" s="72">
        <f t="shared" si="854"/>
        <v>0</v>
      </c>
      <c r="AQ8579" s="63">
        <f t="shared" ref="AQ8579:AQ8642" si="856">1+AQ8578</f>
        <v>8579</v>
      </c>
      <c r="AR8579" s="72">
        <f t="shared" si="855"/>
        <v>0</v>
      </c>
    </row>
    <row r="8580" spans="35:44" x14ac:dyDescent="0.25">
      <c r="AI8580" s="72">
        <f t="shared" si="851"/>
        <v>0</v>
      </c>
      <c r="AJ8580" s="72">
        <f t="shared" si="852"/>
        <v>0</v>
      </c>
      <c r="AK8580" s="72">
        <f t="shared" si="853"/>
        <v>0</v>
      </c>
      <c r="AL8580" s="72">
        <f t="shared" si="854"/>
        <v>0</v>
      </c>
      <c r="AQ8580" s="63">
        <f t="shared" si="856"/>
        <v>8580</v>
      </c>
      <c r="AR8580" s="72">
        <f t="shared" si="855"/>
        <v>0</v>
      </c>
    </row>
    <row r="8581" spans="35:44" x14ac:dyDescent="0.25">
      <c r="AI8581" s="72">
        <f t="shared" si="851"/>
        <v>0</v>
      </c>
      <c r="AJ8581" s="72">
        <f t="shared" si="852"/>
        <v>0</v>
      </c>
      <c r="AK8581" s="72">
        <f t="shared" si="853"/>
        <v>0</v>
      </c>
      <c r="AL8581" s="72">
        <f t="shared" si="854"/>
        <v>0</v>
      </c>
      <c r="AQ8581" s="63">
        <f t="shared" si="856"/>
        <v>8581</v>
      </c>
      <c r="AR8581" s="72">
        <f t="shared" si="855"/>
        <v>0</v>
      </c>
    </row>
    <row r="8582" spans="35:44" x14ac:dyDescent="0.25">
      <c r="AI8582" s="72">
        <f t="shared" si="851"/>
        <v>0</v>
      </c>
      <c r="AJ8582" s="72">
        <f t="shared" si="852"/>
        <v>0</v>
      </c>
      <c r="AK8582" s="72">
        <f t="shared" si="853"/>
        <v>0</v>
      </c>
      <c r="AL8582" s="72">
        <f t="shared" si="854"/>
        <v>0</v>
      </c>
      <c r="AQ8582" s="63">
        <f t="shared" si="856"/>
        <v>8582</v>
      </c>
      <c r="AR8582" s="72">
        <f t="shared" si="855"/>
        <v>0</v>
      </c>
    </row>
    <row r="8583" spans="35:44" x14ac:dyDescent="0.25">
      <c r="AI8583" s="72">
        <f t="shared" si="851"/>
        <v>0</v>
      </c>
      <c r="AJ8583" s="72">
        <f t="shared" si="852"/>
        <v>0</v>
      </c>
      <c r="AK8583" s="72">
        <f t="shared" si="853"/>
        <v>0</v>
      </c>
      <c r="AL8583" s="72">
        <f t="shared" si="854"/>
        <v>0</v>
      </c>
      <c r="AQ8583" s="63">
        <f t="shared" si="856"/>
        <v>8583</v>
      </c>
      <c r="AR8583" s="72">
        <f t="shared" si="855"/>
        <v>0</v>
      </c>
    </row>
    <row r="8584" spans="35:44" x14ac:dyDescent="0.25">
      <c r="AI8584" s="72">
        <f t="shared" si="851"/>
        <v>0</v>
      </c>
      <c r="AJ8584" s="72">
        <f t="shared" si="852"/>
        <v>0</v>
      </c>
      <c r="AK8584" s="72">
        <f t="shared" si="853"/>
        <v>0</v>
      </c>
      <c r="AL8584" s="72">
        <f t="shared" si="854"/>
        <v>0</v>
      </c>
      <c r="AQ8584" s="63">
        <f t="shared" si="856"/>
        <v>8584</v>
      </c>
      <c r="AR8584" s="72">
        <f t="shared" si="855"/>
        <v>0</v>
      </c>
    </row>
    <row r="8585" spans="35:44" x14ac:dyDescent="0.25">
      <c r="AI8585" s="72">
        <f t="shared" si="851"/>
        <v>0</v>
      </c>
      <c r="AJ8585" s="72">
        <f t="shared" si="852"/>
        <v>0</v>
      </c>
      <c r="AK8585" s="72">
        <f t="shared" si="853"/>
        <v>0</v>
      </c>
      <c r="AL8585" s="72">
        <f t="shared" si="854"/>
        <v>0</v>
      </c>
      <c r="AQ8585" s="63">
        <f t="shared" si="856"/>
        <v>8585</v>
      </c>
      <c r="AR8585" s="72">
        <f t="shared" si="855"/>
        <v>0</v>
      </c>
    </row>
    <row r="8586" spans="35:44" x14ac:dyDescent="0.25">
      <c r="AI8586" s="72">
        <f t="shared" si="851"/>
        <v>0</v>
      </c>
      <c r="AJ8586" s="72">
        <f t="shared" si="852"/>
        <v>0</v>
      </c>
      <c r="AK8586" s="72">
        <f t="shared" si="853"/>
        <v>0</v>
      </c>
      <c r="AL8586" s="72">
        <f t="shared" si="854"/>
        <v>0</v>
      </c>
      <c r="AQ8586" s="63">
        <f t="shared" si="856"/>
        <v>8586</v>
      </c>
      <c r="AR8586" s="72">
        <f t="shared" si="855"/>
        <v>0</v>
      </c>
    </row>
    <row r="8587" spans="35:44" x14ac:dyDescent="0.25">
      <c r="AI8587" s="72">
        <f t="shared" si="851"/>
        <v>0</v>
      </c>
      <c r="AJ8587" s="72">
        <f t="shared" si="852"/>
        <v>0</v>
      </c>
      <c r="AK8587" s="72">
        <f t="shared" si="853"/>
        <v>0</v>
      </c>
      <c r="AL8587" s="72">
        <f t="shared" si="854"/>
        <v>0</v>
      </c>
      <c r="AQ8587" s="63">
        <f t="shared" si="856"/>
        <v>8587</v>
      </c>
      <c r="AR8587" s="72">
        <f t="shared" si="855"/>
        <v>0</v>
      </c>
    </row>
    <row r="8588" spans="35:44" x14ac:dyDescent="0.25">
      <c r="AI8588" s="72">
        <f t="shared" si="851"/>
        <v>0</v>
      </c>
      <c r="AJ8588" s="72">
        <f t="shared" si="852"/>
        <v>0</v>
      </c>
      <c r="AK8588" s="72">
        <f t="shared" si="853"/>
        <v>0</v>
      </c>
      <c r="AL8588" s="72">
        <f t="shared" si="854"/>
        <v>0</v>
      </c>
      <c r="AQ8588" s="63">
        <f t="shared" si="856"/>
        <v>8588</v>
      </c>
      <c r="AR8588" s="72">
        <f t="shared" si="855"/>
        <v>0</v>
      </c>
    </row>
    <row r="8589" spans="35:44" x14ac:dyDescent="0.25">
      <c r="AI8589" s="72">
        <f t="shared" si="851"/>
        <v>0</v>
      </c>
      <c r="AJ8589" s="72">
        <f t="shared" si="852"/>
        <v>0</v>
      </c>
      <c r="AK8589" s="72">
        <f t="shared" si="853"/>
        <v>0</v>
      </c>
      <c r="AL8589" s="72">
        <f t="shared" si="854"/>
        <v>0</v>
      </c>
      <c r="AQ8589" s="63">
        <f t="shared" si="856"/>
        <v>8589</v>
      </c>
      <c r="AR8589" s="72">
        <f t="shared" si="855"/>
        <v>0</v>
      </c>
    </row>
    <row r="8590" spans="35:44" x14ac:dyDescent="0.25">
      <c r="AI8590" s="72">
        <f t="shared" si="851"/>
        <v>0</v>
      </c>
      <c r="AJ8590" s="72">
        <f t="shared" si="852"/>
        <v>0</v>
      </c>
      <c r="AK8590" s="72">
        <f t="shared" si="853"/>
        <v>0</v>
      </c>
      <c r="AL8590" s="72">
        <f t="shared" si="854"/>
        <v>0</v>
      </c>
      <c r="AQ8590" s="63">
        <f t="shared" si="856"/>
        <v>8590</v>
      </c>
      <c r="AR8590" s="72">
        <f t="shared" si="855"/>
        <v>0</v>
      </c>
    </row>
    <row r="8591" spans="35:44" x14ac:dyDescent="0.25">
      <c r="AI8591" s="72">
        <f t="shared" si="851"/>
        <v>0</v>
      </c>
      <c r="AJ8591" s="72">
        <f t="shared" si="852"/>
        <v>0</v>
      </c>
      <c r="AK8591" s="72">
        <f t="shared" si="853"/>
        <v>0</v>
      </c>
      <c r="AL8591" s="72">
        <f t="shared" si="854"/>
        <v>0</v>
      </c>
      <c r="AQ8591" s="63">
        <f t="shared" si="856"/>
        <v>8591</v>
      </c>
      <c r="AR8591" s="72">
        <f t="shared" si="855"/>
        <v>0</v>
      </c>
    </row>
    <row r="8592" spans="35:44" x14ac:dyDescent="0.25">
      <c r="AI8592" s="72">
        <f t="shared" si="851"/>
        <v>0</v>
      </c>
      <c r="AJ8592" s="72">
        <f t="shared" si="852"/>
        <v>0</v>
      </c>
      <c r="AK8592" s="72">
        <f t="shared" si="853"/>
        <v>0</v>
      </c>
      <c r="AL8592" s="72">
        <f t="shared" si="854"/>
        <v>0</v>
      </c>
      <c r="AQ8592" s="63">
        <f t="shared" si="856"/>
        <v>8592</v>
      </c>
      <c r="AR8592" s="72">
        <f t="shared" si="855"/>
        <v>0</v>
      </c>
    </row>
    <row r="8593" spans="35:44" x14ac:dyDescent="0.25">
      <c r="AI8593" s="72">
        <f t="shared" si="851"/>
        <v>0</v>
      </c>
      <c r="AJ8593" s="72">
        <f t="shared" si="852"/>
        <v>0</v>
      </c>
      <c r="AK8593" s="72">
        <f t="shared" si="853"/>
        <v>0</v>
      </c>
      <c r="AL8593" s="72">
        <f t="shared" si="854"/>
        <v>0</v>
      </c>
      <c r="AQ8593" s="63">
        <f t="shared" si="856"/>
        <v>8593</v>
      </c>
      <c r="AR8593" s="72">
        <f t="shared" si="855"/>
        <v>0</v>
      </c>
    </row>
    <row r="8594" spans="35:44" x14ac:dyDescent="0.25">
      <c r="AI8594" s="72">
        <f t="shared" si="851"/>
        <v>0</v>
      </c>
      <c r="AJ8594" s="72">
        <f t="shared" si="852"/>
        <v>0</v>
      </c>
      <c r="AK8594" s="72">
        <f t="shared" si="853"/>
        <v>0</v>
      </c>
      <c r="AL8594" s="72">
        <f t="shared" si="854"/>
        <v>0</v>
      </c>
      <c r="AQ8594" s="63">
        <f t="shared" si="856"/>
        <v>8594</v>
      </c>
      <c r="AR8594" s="72">
        <f t="shared" si="855"/>
        <v>0</v>
      </c>
    </row>
    <row r="8595" spans="35:44" x14ac:dyDescent="0.25">
      <c r="AI8595" s="72">
        <f t="shared" si="851"/>
        <v>0</v>
      </c>
      <c r="AJ8595" s="72">
        <f t="shared" si="852"/>
        <v>0</v>
      </c>
      <c r="AK8595" s="72">
        <f t="shared" si="853"/>
        <v>0</v>
      </c>
      <c r="AL8595" s="72">
        <f t="shared" si="854"/>
        <v>0</v>
      </c>
      <c r="AQ8595" s="63">
        <f t="shared" si="856"/>
        <v>8595</v>
      </c>
      <c r="AR8595" s="72">
        <f t="shared" si="855"/>
        <v>0</v>
      </c>
    </row>
    <row r="8596" spans="35:44" x14ac:dyDescent="0.25">
      <c r="AI8596" s="72">
        <f t="shared" si="851"/>
        <v>0</v>
      </c>
      <c r="AJ8596" s="72">
        <f t="shared" si="852"/>
        <v>0</v>
      </c>
      <c r="AK8596" s="72">
        <f t="shared" si="853"/>
        <v>0</v>
      </c>
      <c r="AL8596" s="72">
        <f t="shared" si="854"/>
        <v>0</v>
      </c>
      <c r="AQ8596" s="63">
        <f t="shared" si="856"/>
        <v>8596</v>
      </c>
      <c r="AR8596" s="72">
        <f t="shared" si="855"/>
        <v>0</v>
      </c>
    </row>
    <row r="8597" spans="35:44" x14ac:dyDescent="0.25">
      <c r="AI8597" s="72">
        <f t="shared" si="851"/>
        <v>0</v>
      </c>
      <c r="AJ8597" s="72">
        <f t="shared" si="852"/>
        <v>0</v>
      </c>
      <c r="AK8597" s="72">
        <f t="shared" si="853"/>
        <v>0</v>
      </c>
      <c r="AL8597" s="72">
        <f t="shared" si="854"/>
        <v>0</v>
      </c>
      <c r="AQ8597" s="63">
        <f t="shared" si="856"/>
        <v>8597</v>
      </c>
      <c r="AR8597" s="72">
        <f t="shared" si="855"/>
        <v>0</v>
      </c>
    </row>
    <row r="8598" spans="35:44" x14ac:dyDescent="0.25">
      <c r="AI8598" s="72">
        <f t="shared" si="851"/>
        <v>0</v>
      </c>
      <c r="AJ8598" s="72">
        <f t="shared" si="852"/>
        <v>0</v>
      </c>
      <c r="AK8598" s="72">
        <f t="shared" si="853"/>
        <v>0</v>
      </c>
      <c r="AL8598" s="72">
        <f t="shared" si="854"/>
        <v>0</v>
      </c>
      <c r="AQ8598" s="63">
        <f t="shared" si="856"/>
        <v>8598</v>
      </c>
      <c r="AR8598" s="72">
        <f t="shared" si="855"/>
        <v>0</v>
      </c>
    </row>
    <row r="8599" spans="35:44" x14ac:dyDescent="0.25">
      <c r="AI8599" s="72">
        <f t="shared" si="851"/>
        <v>0</v>
      </c>
      <c r="AJ8599" s="72">
        <f t="shared" si="852"/>
        <v>0</v>
      </c>
      <c r="AK8599" s="72">
        <f t="shared" si="853"/>
        <v>0</v>
      </c>
      <c r="AL8599" s="72">
        <f t="shared" si="854"/>
        <v>0</v>
      </c>
      <c r="AQ8599" s="63">
        <f t="shared" si="856"/>
        <v>8599</v>
      </c>
      <c r="AR8599" s="72">
        <f t="shared" si="855"/>
        <v>0</v>
      </c>
    </row>
    <row r="8600" spans="35:44" x14ac:dyDescent="0.25">
      <c r="AI8600" s="72">
        <f t="shared" si="851"/>
        <v>0</v>
      </c>
      <c r="AJ8600" s="72">
        <f t="shared" si="852"/>
        <v>0</v>
      </c>
      <c r="AK8600" s="72">
        <f t="shared" si="853"/>
        <v>0</v>
      </c>
      <c r="AL8600" s="72">
        <f t="shared" si="854"/>
        <v>0</v>
      </c>
      <c r="AQ8600" s="63">
        <f t="shared" si="856"/>
        <v>8600</v>
      </c>
      <c r="AR8600" s="72">
        <f t="shared" si="855"/>
        <v>0</v>
      </c>
    </row>
    <row r="8601" spans="35:44" x14ac:dyDescent="0.25">
      <c r="AI8601" s="72">
        <f t="shared" si="851"/>
        <v>0</v>
      </c>
      <c r="AJ8601" s="72">
        <f t="shared" si="852"/>
        <v>0</v>
      </c>
      <c r="AK8601" s="72">
        <f t="shared" si="853"/>
        <v>0</v>
      </c>
      <c r="AL8601" s="72">
        <f t="shared" si="854"/>
        <v>0</v>
      </c>
      <c r="AQ8601" s="63">
        <f t="shared" si="856"/>
        <v>8601</v>
      </c>
      <c r="AR8601" s="72">
        <f t="shared" si="855"/>
        <v>0</v>
      </c>
    </row>
    <row r="8602" spans="35:44" x14ac:dyDescent="0.25">
      <c r="AI8602" s="72">
        <f t="shared" si="851"/>
        <v>0</v>
      </c>
      <c r="AJ8602" s="72">
        <f t="shared" si="852"/>
        <v>0</v>
      </c>
      <c r="AK8602" s="72">
        <f t="shared" si="853"/>
        <v>0</v>
      </c>
      <c r="AL8602" s="72">
        <f t="shared" si="854"/>
        <v>0</v>
      </c>
      <c r="AQ8602" s="63">
        <f t="shared" si="856"/>
        <v>8602</v>
      </c>
      <c r="AR8602" s="72">
        <f t="shared" si="855"/>
        <v>0</v>
      </c>
    </row>
    <row r="8603" spans="35:44" x14ac:dyDescent="0.25">
      <c r="AI8603" s="72">
        <f t="shared" si="851"/>
        <v>0</v>
      </c>
      <c r="AJ8603" s="72">
        <f t="shared" si="852"/>
        <v>0</v>
      </c>
      <c r="AK8603" s="72">
        <f t="shared" si="853"/>
        <v>0</v>
      </c>
      <c r="AL8603" s="72">
        <f t="shared" si="854"/>
        <v>0</v>
      </c>
      <c r="AQ8603" s="63">
        <f t="shared" si="856"/>
        <v>8603</v>
      </c>
      <c r="AR8603" s="72">
        <f t="shared" si="855"/>
        <v>0</v>
      </c>
    </row>
    <row r="8604" spans="35:44" x14ac:dyDescent="0.25">
      <c r="AI8604" s="72">
        <f t="shared" si="851"/>
        <v>0</v>
      </c>
      <c r="AJ8604" s="72">
        <f t="shared" si="852"/>
        <v>0</v>
      </c>
      <c r="AK8604" s="72">
        <f t="shared" si="853"/>
        <v>0</v>
      </c>
      <c r="AL8604" s="72">
        <f t="shared" si="854"/>
        <v>0</v>
      </c>
      <c r="AQ8604" s="63">
        <f t="shared" si="856"/>
        <v>8604</v>
      </c>
      <c r="AR8604" s="72">
        <f t="shared" si="855"/>
        <v>0</v>
      </c>
    </row>
    <row r="8605" spans="35:44" x14ac:dyDescent="0.25">
      <c r="AI8605" s="72">
        <f t="shared" si="851"/>
        <v>0</v>
      </c>
      <c r="AJ8605" s="72">
        <f t="shared" si="852"/>
        <v>0</v>
      </c>
      <c r="AK8605" s="72">
        <f t="shared" si="853"/>
        <v>0</v>
      </c>
      <c r="AL8605" s="72">
        <f t="shared" si="854"/>
        <v>0</v>
      </c>
      <c r="AQ8605" s="63">
        <f t="shared" si="856"/>
        <v>8605</v>
      </c>
      <c r="AR8605" s="72">
        <f t="shared" si="855"/>
        <v>0</v>
      </c>
    </row>
    <row r="8606" spans="35:44" x14ac:dyDescent="0.25">
      <c r="AI8606" s="72">
        <f t="shared" si="851"/>
        <v>0</v>
      </c>
      <c r="AJ8606" s="72">
        <f t="shared" si="852"/>
        <v>0</v>
      </c>
      <c r="AK8606" s="72">
        <f t="shared" si="853"/>
        <v>0</v>
      </c>
      <c r="AL8606" s="72">
        <f t="shared" si="854"/>
        <v>0</v>
      </c>
      <c r="AQ8606" s="63">
        <f t="shared" si="856"/>
        <v>8606</v>
      </c>
      <c r="AR8606" s="72">
        <f t="shared" si="855"/>
        <v>0</v>
      </c>
    </row>
    <row r="8607" spans="35:44" x14ac:dyDescent="0.25">
      <c r="AI8607" s="72">
        <f t="shared" ref="AI8607:AI8670" si="857">D8607*(C8607-C8606)*86400*$B$16</f>
        <v>0</v>
      </c>
      <c r="AJ8607" s="72">
        <f t="shared" ref="AJ8607:AJ8670" si="858">ROUNDUP((C8607-$C$1)/7,0)</f>
        <v>0</v>
      </c>
      <c r="AK8607" s="72">
        <f t="shared" ref="AK8607:AK8670" si="859">ROUNDUP((C8607-$C$1)/1,0)</f>
        <v>0</v>
      </c>
      <c r="AL8607" s="72">
        <f t="shared" ref="AL8607:AL8670" si="860">ROUNDUP((C8607-$C$1)*24,0)</f>
        <v>0</v>
      </c>
      <c r="AQ8607" s="63">
        <f t="shared" si="856"/>
        <v>8607</v>
      </c>
      <c r="AR8607" s="72">
        <f t="shared" si="855"/>
        <v>0</v>
      </c>
    </row>
    <row r="8608" spans="35:44" x14ac:dyDescent="0.25">
      <c r="AI8608" s="72">
        <f t="shared" si="857"/>
        <v>0</v>
      </c>
      <c r="AJ8608" s="72">
        <f t="shared" si="858"/>
        <v>0</v>
      </c>
      <c r="AK8608" s="72">
        <f t="shared" si="859"/>
        <v>0</v>
      </c>
      <c r="AL8608" s="72">
        <f t="shared" si="860"/>
        <v>0</v>
      </c>
      <c r="AQ8608" s="63">
        <f t="shared" si="856"/>
        <v>8608</v>
      </c>
      <c r="AR8608" s="72">
        <f t="shared" si="855"/>
        <v>0</v>
      </c>
    </row>
    <row r="8609" spans="35:44" x14ac:dyDescent="0.25">
      <c r="AI8609" s="72">
        <f t="shared" si="857"/>
        <v>0</v>
      </c>
      <c r="AJ8609" s="72">
        <f t="shared" si="858"/>
        <v>0</v>
      </c>
      <c r="AK8609" s="72">
        <f t="shared" si="859"/>
        <v>0</v>
      </c>
      <c r="AL8609" s="72">
        <f t="shared" si="860"/>
        <v>0</v>
      </c>
      <c r="AQ8609" s="63">
        <f t="shared" si="856"/>
        <v>8609</v>
      </c>
      <c r="AR8609" s="72">
        <f t="shared" si="855"/>
        <v>0</v>
      </c>
    </row>
    <row r="8610" spans="35:44" x14ac:dyDescent="0.25">
      <c r="AI8610" s="72">
        <f t="shared" si="857"/>
        <v>0</v>
      </c>
      <c r="AJ8610" s="72">
        <f t="shared" si="858"/>
        <v>0</v>
      </c>
      <c r="AK8610" s="72">
        <f t="shared" si="859"/>
        <v>0</v>
      </c>
      <c r="AL8610" s="72">
        <f t="shared" si="860"/>
        <v>0</v>
      </c>
      <c r="AQ8610" s="63">
        <f t="shared" si="856"/>
        <v>8610</v>
      </c>
      <c r="AR8610" s="72">
        <f t="shared" si="855"/>
        <v>0</v>
      </c>
    </row>
    <row r="8611" spans="35:44" x14ac:dyDescent="0.25">
      <c r="AI8611" s="72">
        <f t="shared" si="857"/>
        <v>0</v>
      </c>
      <c r="AJ8611" s="72">
        <f t="shared" si="858"/>
        <v>0</v>
      </c>
      <c r="AK8611" s="72">
        <f t="shared" si="859"/>
        <v>0</v>
      </c>
      <c r="AL8611" s="72">
        <f t="shared" si="860"/>
        <v>0</v>
      </c>
      <c r="AQ8611" s="63">
        <f t="shared" si="856"/>
        <v>8611</v>
      </c>
      <c r="AR8611" s="72">
        <f t="shared" si="855"/>
        <v>0</v>
      </c>
    </row>
    <row r="8612" spans="35:44" x14ac:dyDescent="0.25">
      <c r="AI8612" s="72">
        <f t="shared" si="857"/>
        <v>0</v>
      </c>
      <c r="AJ8612" s="72">
        <f t="shared" si="858"/>
        <v>0</v>
      </c>
      <c r="AK8612" s="72">
        <f t="shared" si="859"/>
        <v>0</v>
      </c>
      <c r="AL8612" s="72">
        <f t="shared" si="860"/>
        <v>0</v>
      </c>
      <c r="AQ8612" s="63">
        <f t="shared" si="856"/>
        <v>8612</v>
      </c>
      <c r="AR8612" s="72">
        <f t="shared" si="855"/>
        <v>0</v>
      </c>
    </row>
    <row r="8613" spans="35:44" x14ac:dyDescent="0.25">
      <c r="AI8613" s="72">
        <f t="shared" si="857"/>
        <v>0</v>
      </c>
      <c r="AJ8613" s="72">
        <f t="shared" si="858"/>
        <v>0</v>
      </c>
      <c r="AK8613" s="72">
        <f t="shared" si="859"/>
        <v>0</v>
      </c>
      <c r="AL8613" s="72">
        <f t="shared" si="860"/>
        <v>0</v>
      </c>
      <c r="AQ8613" s="63">
        <f t="shared" si="856"/>
        <v>8613</v>
      </c>
      <c r="AR8613" s="72">
        <f t="shared" si="855"/>
        <v>0</v>
      </c>
    </row>
    <row r="8614" spans="35:44" x14ac:dyDescent="0.25">
      <c r="AI8614" s="72">
        <f t="shared" si="857"/>
        <v>0</v>
      </c>
      <c r="AJ8614" s="72">
        <f t="shared" si="858"/>
        <v>0</v>
      </c>
      <c r="AK8614" s="72">
        <f t="shared" si="859"/>
        <v>0</v>
      </c>
      <c r="AL8614" s="72">
        <f t="shared" si="860"/>
        <v>0</v>
      </c>
      <c r="AQ8614" s="63">
        <f t="shared" si="856"/>
        <v>8614</v>
      </c>
      <c r="AR8614" s="72">
        <f t="shared" si="855"/>
        <v>0</v>
      </c>
    </row>
    <row r="8615" spans="35:44" x14ac:dyDescent="0.25">
      <c r="AI8615" s="72">
        <f t="shared" si="857"/>
        <v>0</v>
      </c>
      <c r="AJ8615" s="72">
        <f t="shared" si="858"/>
        <v>0</v>
      </c>
      <c r="AK8615" s="72">
        <f t="shared" si="859"/>
        <v>0</v>
      </c>
      <c r="AL8615" s="72">
        <f t="shared" si="860"/>
        <v>0</v>
      </c>
      <c r="AQ8615" s="63">
        <f t="shared" si="856"/>
        <v>8615</v>
      </c>
      <c r="AR8615" s="72">
        <f t="shared" si="855"/>
        <v>0</v>
      </c>
    </row>
    <row r="8616" spans="35:44" x14ac:dyDescent="0.25">
      <c r="AI8616" s="72">
        <f t="shared" si="857"/>
        <v>0</v>
      </c>
      <c r="AJ8616" s="72">
        <f t="shared" si="858"/>
        <v>0</v>
      </c>
      <c r="AK8616" s="72">
        <f t="shared" si="859"/>
        <v>0</v>
      </c>
      <c r="AL8616" s="72">
        <f t="shared" si="860"/>
        <v>0</v>
      </c>
      <c r="AQ8616" s="63">
        <f t="shared" si="856"/>
        <v>8616</v>
      </c>
      <c r="AR8616" s="72">
        <f t="shared" si="855"/>
        <v>0</v>
      </c>
    </row>
    <row r="8617" spans="35:44" x14ac:dyDescent="0.25">
      <c r="AI8617" s="72">
        <f t="shared" si="857"/>
        <v>0</v>
      </c>
      <c r="AJ8617" s="72">
        <f t="shared" si="858"/>
        <v>0</v>
      </c>
      <c r="AK8617" s="72">
        <f t="shared" si="859"/>
        <v>0</v>
      </c>
      <c r="AL8617" s="72">
        <f t="shared" si="860"/>
        <v>0</v>
      </c>
      <c r="AQ8617" s="63">
        <f t="shared" si="856"/>
        <v>8617</v>
      </c>
      <c r="AR8617" s="72">
        <f t="shared" si="855"/>
        <v>0</v>
      </c>
    </row>
    <row r="8618" spans="35:44" x14ac:dyDescent="0.25">
      <c r="AI8618" s="72">
        <f t="shared" si="857"/>
        <v>0</v>
      </c>
      <c r="AJ8618" s="72">
        <f t="shared" si="858"/>
        <v>0</v>
      </c>
      <c r="AK8618" s="72">
        <f t="shared" si="859"/>
        <v>0</v>
      </c>
      <c r="AL8618" s="72">
        <f t="shared" si="860"/>
        <v>0</v>
      </c>
      <c r="AQ8618" s="63">
        <f t="shared" si="856"/>
        <v>8618</v>
      </c>
      <c r="AR8618" s="72">
        <f t="shared" si="855"/>
        <v>0</v>
      </c>
    </row>
    <row r="8619" spans="35:44" x14ac:dyDescent="0.25">
      <c r="AI8619" s="72">
        <f t="shared" si="857"/>
        <v>0</v>
      </c>
      <c r="AJ8619" s="72">
        <f t="shared" si="858"/>
        <v>0</v>
      </c>
      <c r="AK8619" s="72">
        <f t="shared" si="859"/>
        <v>0</v>
      </c>
      <c r="AL8619" s="72">
        <f t="shared" si="860"/>
        <v>0</v>
      </c>
      <c r="AQ8619" s="63">
        <f t="shared" si="856"/>
        <v>8619</v>
      </c>
      <c r="AR8619" s="72">
        <f t="shared" si="855"/>
        <v>0</v>
      </c>
    </row>
    <row r="8620" spans="35:44" x14ac:dyDescent="0.25">
      <c r="AI8620" s="72">
        <f t="shared" si="857"/>
        <v>0</v>
      </c>
      <c r="AJ8620" s="72">
        <f t="shared" si="858"/>
        <v>0</v>
      </c>
      <c r="AK8620" s="72">
        <f t="shared" si="859"/>
        <v>0</v>
      </c>
      <c r="AL8620" s="72">
        <f t="shared" si="860"/>
        <v>0</v>
      </c>
      <c r="AQ8620" s="63">
        <f t="shared" si="856"/>
        <v>8620</v>
      </c>
      <c r="AR8620" s="72">
        <f t="shared" si="855"/>
        <v>0</v>
      </c>
    </row>
    <row r="8621" spans="35:44" x14ac:dyDescent="0.25">
      <c r="AI8621" s="72">
        <f t="shared" si="857"/>
        <v>0</v>
      </c>
      <c r="AJ8621" s="72">
        <f t="shared" si="858"/>
        <v>0</v>
      </c>
      <c r="AK8621" s="72">
        <f t="shared" si="859"/>
        <v>0</v>
      </c>
      <c r="AL8621" s="72">
        <f t="shared" si="860"/>
        <v>0</v>
      </c>
      <c r="AQ8621" s="63">
        <f t="shared" si="856"/>
        <v>8621</v>
      </c>
      <c r="AR8621" s="72">
        <f t="shared" si="855"/>
        <v>0</v>
      </c>
    </row>
    <row r="8622" spans="35:44" x14ac:dyDescent="0.25">
      <c r="AI8622" s="72">
        <f t="shared" si="857"/>
        <v>0</v>
      </c>
      <c r="AJ8622" s="72">
        <f t="shared" si="858"/>
        <v>0</v>
      </c>
      <c r="AK8622" s="72">
        <f t="shared" si="859"/>
        <v>0</v>
      </c>
      <c r="AL8622" s="72">
        <f t="shared" si="860"/>
        <v>0</v>
      </c>
      <c r="AQ8622" s="63">
        <f t="shared" si="856"/>
        <v>8622</v>
      </c>
      <c r="AR8622" s="72">
        <f t="shared" si="855"/>
        <v>0</v>
      </c>
    </row>
    <row r="8623" spans="35:44" x14ac:dyDescent="0.25">
      <c r="AI8623" s="72">
        <f t="shared" si="857"/>
        <v>0</v>
      </c>
      <c r="AJ8623" s="72">
        <f t="shared" si="858"/>
        <v>0</v>
      </c>
      <c r="AK8623" s="72">
        <f t="shared" si="859"/>
        <v>0</v>
      </c>
      <c r="AL8623" s="72">
        <f t="shared" si="860"/>
        <v>0</v>
      </c>
      <c r="AQ8623" s="63">
        <f t="shared" si="856"/>
        <v>8623</v>
      </c>
      <c r="AR8623" s="72">
        <f t="shared" si="855"/>
        <v>0</v>
      </c>
    </row>
    <row r="8624" spans="35:44" x14ac:dyDescent="0.25">
      <c r="AI8624" s="72">
        <f t="shared" si="857"/>
        <v>0</v>
      </c>
      <c r="AJ8624" s="72">
        <f t="shared" si="858"/>
        <v>0</v>
      </c>
      <c r="AK8624" s="72">
        <f t="shared" si="859"/>
        <v>0</v>
      </c>
      <c r="AL8624" s="72">
        <f t="shared" si="860"/>
        <v>0</v>
      </c>
      <c r="AQ8624" s="63">
        <f t="shared" si="856"/>
        <v>8624</v>
      </c>
      <c r="AR8624" s="72">
        <f t="shared" si="855"/>
        <v>0</v>
      </c>
    </row>
    <row r="8625" spans="35:44" x14ac:dyDescent="0.25">
      <c r="AI8625" s="72">
        <f t="shared" si="857"/>
        <v>0</v>
      </c>
      <c r="AJ8625" s="72">
        <f t="shared" si="858"/>
        <v>0</v>
      </c>
      <c r="AK8625" s="72">
        <f t="shared" si="859"/>
        <v>0</v>
      </c>
      <c r="AL8625" s="72">
        <f t="shared" si="860"/>
        <v>0</v>
      </c>
      <c r="AQ8625" s="63">
        <f t="shared" si="856"/>
        <v>8625</v>
      </c>
      <c r="AR8625" s="72">
        <f t="shared" si="855"/>
        <v>0</v>
      </c>
    </row>
    <row r="8626" spans="35:44" x14ac:dyDescent="0.25">
      <c r="AI8626" s="72">
        <f t="shared" si="857"/>
        <v>0</v>
      </c>
      <c r="AJ8626" s="72">
        <f t="shared" si="858"/>
        <v>0</v>
      </c>
      <c r="AK8626" s="72">
        <f t="shared" si="859"/>
        <v>0</v>
      </c>
      <c r="AL8626" s="72">
        <f t="shared" si="860"/>
        <v>0</v>
      </c>
      <c r="AQ8626" s="63">
        <f t="shared" si="856"/>
        <v>8626</v>
      </c>
      <c r="AR8626" s="72">
        <f t="shared" si="855"/>
        <v>0</v>
      </c>
    </row>
    <row r="8627" spans="35:44" x14ac:dyDescent="0.25">
      <c r="AI8627" s="72">
        <f t="shared" si="857"/>
        <v>0</v>
      </c>
      <c r="AJ8627" s="72">
        <f t="shared" si="858"/>
        <v>0</v>
      </c>
      <c r="AK8627" s="72">
        <f t="shared" si="859"/>
        <v>0</v>
      </c>
      <c r="AL8627" s="72">
        <f t="shared" si="860"/>
        <v>0</v>
      </c>
      <c r="AQ8627" s="63">
        <f t="shared" si="856"/>
        <v>8627</v>
      </c>
      <c r="AR8627" s="72">
        <f t="shared" si="855"/>
        <v>0</v>
      </c>
    </row>
    <row r="8628" spans="35:44" x14ac:dyDescent="0.25">
      <c r="AI8628" s="72">
        <f t="shared" si="857"/>
        <v>0</v>
      </c>
      <c r="AJ8628" s="72">
        <f t="shared" si="858"/>
        <v>0</v>
      </c>
      <c r="AK8628" s="72">
        <f t="shared" si="859"/>
        <v>0</v>
      </c>
      <c r="AL8628" s="72">
        <f t="shared" si="860"/>
        <v>0</v>
      </c>
      <c r="AQ8628" s="63">
        <f t="shared" si="856"/>
        <v>8628</v>
      </c>
      <c r="AR8628" s="72">
        <f t="shared" si="855"/>
        <v>0</v>
      </c>
    </row>
    <row r="8629" spans="35:44" x14ac:dyDescent="0.25">
      <c r="AI8629" s="72">
        <f t="shared" si="857"/>
        <v>0</v>
      </c>
      <c r="AJ8629" s="72">
        <f t="shared" si="858"/>
        <v>0</v>
      </c>
      <c r="AK8629" s="72">
        <f t="shared" si="859"/>
        <v>0</v>
      </c>
      <c r="AL8629" s="72">
        <f t="shared" si="860"/>
        <v>0</v>
      </c>
      <c r="AQ8629" s="63">
        <f t="shared" si="856"/>
        <v>8629</v>
      </c>
      <c r="AR8629" s="72">
        <f t="shared" si="855"/>
        <v>0</v>
      </c>
    </row>
    <row r="8630" spans="35:44" x14ac:dyDescent="0.25">
      <c r="AI8630" s="72">
        <f t="shared" si="857"/>
        <v>0</v>
      </c>
      <c r="AJ8630" s="72">
        <f t="shared" si="858"/>
        <v>0</v>
      </c>
      <c r="AK8630" s="72">
        <f t="shared" si="859"/>
        <v>0</v>
      </c>
      <c r="AL8630" s="72">
        <f t="shared" si="860"/>
        <v>0</v>
      </c>
      <c r="AQ8630" s="63">
        <f t="shared" si="856"/>
        <v>8630</v>
      </c>
      <c r="AR8630" s="72">
        <f t="shared" si="855"/>
        <v>0</v>
      </c>
    </row>
    <row r="8631" spans="35:44" x14ac:dyDescent="0.25">
      <c r="AI8631" s="72">
        <f t="shared" si="857"/>
        <v>0</v>
      </c>
      <c r="AJ8631" s="72">
        <f t="shared" si="858"/>
        <v>0</v>
      </c>
      <c r="AK8631" s="72">
        <f t="shared" si="859"/>
        <v>0</v>
      </c>
      <c r="AL8631" s="72">
        <f t="shared" si="860"/>
        <v>0</v>
      </c>
      <c r="AQ8631" s="63">
        <f t="shared" si="856"/>
        <v>8631</v>
      </c>
      <c r="AR8631" s="72">
        <f t="shared" si="855"/>
        <v>0</v>
      </c>
    </row>
    <row r="8632" spans="35:44" x14ac:dyDescent="0.25">
      <c r="AI8632" s="72">
        <f t="shared" si="857"/>
        <v>0</v>
      </c>
      <c r="AJ8632" s="72">
        <f t="shared" si="858"/>
        <v>0</v>
      </c>
      <c r="AK8632" s="72">
        <f t="shared" si="859"/>
        <v>0</v>
      </c>
      <c r="AL8632" s="72">
        <f t="shared" si="860"/>
        <v>0</v>
      </c>
      <c r="AQ8632" s="63">
        <f t="shared" si="856"/>
        <v>8632</v>
      </c>
      <c r="AR8632" s="72">
        <f t="shared" si="855"/>
        <v>0</v>
      </c>
    </row>
    <row r="8633" spans="35:44" x14ac:dyDescent="0.25">
      <c r="AI8633" s="72">
        <f t="shared" si="857"/>
        <v>0</v>
      </c>
      <c r="AJ8633" s="72">
        <f t="shared" si="858"/>
        <v>0</v>
      </c>
      <c r="AK8633" s="72">
        <f t="shared" si="859"/>
        <v>0</v>
      </c>
      <c r="AL8633" s="72">
        <f t="shared" si="860"/>
        <v>0</v>
      </c>
      <c r="AQ8633" s="63">
        <f t="shared" si="856"/>
        <v>8633</v>
      </c>
      <c r="AR8633" s="72">
        <f t="shared" si="855"/>
        <v>0</v>
      </c>
    </row>
    <row r="8634" spans="35:44" x14ac:dyDescent="0.25">
      <c r="AI8634" s="72">
        <f t="shared" si="857"/>
        <v>0</v>
      </c>
      <c r="AJ8634" s="72">
        <f t="shared" si="858"/>
        <v>0</v>
      </c>
      <c r="AK8634" s="72">
        <f t="shared" si="859"/>
        <v>0</v>
      </c>
      <c r="AL8634" s="72">
        <f t="shared" si="860"/>
        <v>0</v>
      </c>
      <c r="AQ8634" s="63">
        <f t="shared" si="856"/>
        <v>8634</v>
      </c>
      <c r="AR8634" s="72">
        <f t="shared" si="855"/>
        <v>0</v>
      </c>
    </row>
    <row r="8635" spans="35:44" x14ac:dyDescent="0.25">
      <c r="AI8635" s="72">
        <f t="shared" si="857"/>
        <v>0</v>
      </c>
      <c r="AJ8635" s="72">
        <f t="shared" si="858"/>
        <v>0</v>
      </c>
      <c r="AK8635" s="72">
        <f t="shared" si="859"/>
        <v>0</v>
      </c>
      <c r="AL8635" s="72">
        <f t="shared" si="860"/>
        <v>0</v>
      </c>
      <c r="AQ8635" s="63">
        <f t="shared" si="856"/>
        <v>8635</v>
      </c>
      <c r="AR8635" s="72">
        <f t="shared" si="855"/>
        <v>0</v>
      </c>
    </row>
    <row r="8636" spans="35:44" x14ac:dyDescent="0.25">
      <c r="AI8636" s="72">
        <f t="shared" si="857"/>
        <v>0</v>
      </c>
      <c r="AJ8636" s="72">
        <f t="shared" si="858"/>
        <v>0</v>
      </c>
      <c r="AK8636" s="72">
        <f t="shared" si="859"/>
        <v>0</v>
      </c>
      <c r="AL8636" s="72">
        <f t="shared" si="860"/>
        <v>0</v>
      </c>
      <c r="AQ8636" s="63">
        <f t="shared" si="856"/>
        <v>8636</v>
      </c>
      <c r="AR8636" s="72">
        <f t="shared" si="855"/>
        <v>0</v>
      </c>
    </row>
    <row r="8637" spans="35:44" x14ac:dyDescent="0.25">
      <c r="AI8637" s="72">
        <f t="shared" si="857"/>
        <v>0</v>
      </c>
      <c r="AJ8637" s="72">
        <f t="shared" si="858"/>
        <v>0</v>
      </c>
      <c r="AK8637" s="72">
        <f t="shared" si="859"/>
        <v>0</v>
      </c>
      <c r="AL8637" s="72">
        <f t="shared" si="860"/>
        <v>0</v>
      </c>
      <c r="AQ8637" s="63">
        <f t="shared" si="856"/>
        <v>8637</v>
      </c>
      <c r="AR8637" s="72">
        <f t="shared" si="855"/>
        <v>0</v>
      </c>
    </row>
    <row r="8638" spans="35:44" x14ac:dyDescent="0.25">
      <c r="AI8638" s="72">
        <f t="shared" si="857"/>
        <v>0</v>
      </c>
      <c r="AJ8638" s="72">
        <f t="shared" si="858"/>
        <v>0</v>
      </c>
      <c r="AK8638" s="72">
        <f t="shared" si="859"/>
        <v>0</v>
      </c>
      <c r="AL8638" s="72">
        <f t="shared" si="860"/>
        <v>0</v>
      </c>
      <c r="AQ8638" s="63">
        <f t="shared" si="856"/>
        <v>8638</v>
      </c>
      <c r="AR8638" s="72">
        <f t="shared" si="855"/>
        <v>0</v>
      </c>
    </row>
    <row r="8639" spans="35:44" x14ac:dyDescent="0.25">
      <c r="AI8639" s="72">
        <f t="shared" si="857"/>
        <v>0</v>
      </c>
      <c r="AJ8639" s="72">
        <f t="shared" si="858"/>
        <v>0</v>
      </c>
      <c r="AK8639" s="72">
        <f t="shared" si="859"/>
        <v>0</v>
      </c>
      <c r="AL8639" s="72">
        <f t="shared" si="860"/>
        <v>0</v>
      </c>
      <c r="AQ8639" s="63">
        <f t="shared" si="856"/>
        <v>8639</v>
      </c>
      <c r="AR8639" s="72">
        <f t="shared" si="855"/>
        <v>0</v>
      </c>
    </row>
    <row r="8640" spans="35:44" x14ac:dyDescent="0.25">
      <c r="AI8640" s="72">
        <f t="shared" si="857"/>
        <v>0</v>
      </c>
      <c r="AJ8640" s="72">
        <f t="shared" si="858"/>
        <v>0</v>
      </c>
      <c r="AK8640" s="72">
        <f t="shared" si="859"/>
        <v>0</v>
      </c>
      <c r="AL8640" s="72">
        <f t="shared" si="860"/>
        <v>0</v>
      </c>
      <c r="AQ8640" s="63">
        <f t="shared" si="856"/>
        <v>8640</v>
      </c>
      <c r="AR8640" s="72">
        <f t="shared" si="855"/>
        <v>0</v>
      </c>
    </row>
    <row r="8641" spans="35:44" x14ac:dyDescent="0.25">
      <c r="AI8641" s="72">
        <f t="shared" si="857"/>
        <v>0</v>
      </c>
      <c r="AJ8641" s="72">
        <f t="shared" si="858"/>
        <v>0</v>
      </c>
      <c r="AK8641" s="72">
        <f t="shared" si="859"/>
        <v>0</v>
      </c>
      <c r="AL8641" s="72">
        <f t="shared" si="860"/>
        <v>0</v>
      </c>
      <c r="AQ8641" s="63">
        <f t="shared" si="856"/>
        <v>8641</v>
      </c>
      <c r="AR8641" s="72">
        <f t="shared" ref="AR8641:AR8704" si="861">SUMIFS(AI:AI,AL:AL,AQ8641)</f>
        <v>0</v>
      </c>
    </row>
    <row r="8642" spans="35:44" x14ac:dyDescent="0.25">
      <c r="AI8642" s="72">
        <f t="shared" si="857"/>
        <v>0</v>
      </c>
      <c r="AJ8642" s="72">
        <f t="shared" si="858"/>
        <v>0</v>
      </c>
      <c r="AK8642" s="72">
        <f t="shared" si="859"/>
        <v>0</v>
      </c>
      <c r="AL8642" s="72">
        <f t="shared" si="860"/>
        <v>0</v>
      </c>
      <c r="AQ8642" s="63">
        <f t="shared" si="856"/>
        <v>8642</v>
      </c>
      <c r="AR8642" s="72">
        <f t="shared" si="861"/>
        <v>0</v>
      </c>
    </row>
    <row r="8643" spans="35:44" x14ac:dyDescent="0.25">
      <c r="AI8643" s="72">
        <f t="shared" si="857"/>
        <v>0</v>
      </c>
      <c r="AJ8643" s="72">
        <f t="shared" si="858"/>
        <v>0</v>
      </c>
      <c r="AK8643" s="72">
        <f t="shared" si="859"/>
        <v>0</v>
      </c>
      <c r="AL8643" s="72">
        <f t="shared" si="860"/>
        <v>0</v>
      </c>
      <c r="AQ8643" s="63">
        <f t="shared" ref="AQ8643:AQ8706" si="862">1+AQ8642</f>
        <v>8643</v>
      </c>
      <c r="AR8643" s="72">
        <f t="shared" si="861"/>
        <v>0</v>
      </c>
    </row>
    <row r="8644" spans="35:44" x14ac:dyDescent="0.25">
      <c r="AI8644" s="72">
        <f t="shared" si="857"/>
        <v>0</v>
      </c>
      <c r="AJ8644" s="72">
        <f t="shared" si="858"/>
        <v>0</v>
      </c>
      <c r="AK8644" s="72">
        <f t="shared" si="859"/>
        <v>0</v>
      </c>
      <c r="AL8644" s="72">
        <f t="shared" si="860"/>
        <v>0</v>
      </c>
      <c r="AQ8644" s="63">
        <f t="shared" si="862"/>
        <v>8644</v>
      </c>
      <c r="AR8644" s="72">
        <f t="shared" si="861"/>
        <v>0</v>
      </c>
    </row>
    <row r="8645" spans="35:44" x14ac:dyDescent="0.25">
      <c r="AI8645" s="72">
        <f t="shared" si="857"/>
        <v>0</v>
      </c>
      <c r="AJ8645" s="72">
        <f t="shared" si="858"/>
        <v>0</v>
      </c>
      <c r="AK8645" s="72">
        <f t="shared" si="859"/>
        <v>0</v>
      </c>
      <c r="AL8645" s="72">
        <f t="shared" si="860"/>
        <v>0</v>
      </c>
      <c r="AQ8645" s="63">
        <f t="shared" si="862"/>
        <v>8645</v>
      </c>
      <c r="AR8645" s="72">
        <f t="shared" si="861"/>
        <v>0</v>
      </c>
    </row>
    <row r="8646" spans="35:44" x14ac:dyDescent="0.25">
      <c r="AI8646" s="72">
        <f t="shared" si="857"/>
        <v>0</v>
      </c>
      <c r="AJ8646" s="72">
        <f t="shared" si="858"/>
        <v>0</v>
      </c>
      <c r="AK8646" s="72">
        <f t="shared" si="859"/>
        <v>0</v>
      </c>
      <c r="AL8646" s="72">
        <f t="shared" si="860"/>
        <v>0</v>
      </c>
      <c r="AQ8646" s="63">
        <f t="shared" si="862"/>
        <v>8646</v>
      </c>
      <c r="AR8646" s="72">
        <f t="shared" si="861"/>
        <v>0</v>
      </c>
    </row>
    <row r="8647" spans="35:44" x14ac:dyDescent="0.25">
      <c r="AI8647" s="72">
        <f t="shared" si="857"/>
        <v>0</v>
      </c>
      <c r="AJ8647" s="72">
        <f t="shared" si="858"/>
        <v>0</v>
      </c>
      <c r="AK8647" s="72">
        <f t="shared" si="859"/>
        <v>0</v>
      </c>
      <c r="AL8647" s="72">
        <f t="shared" si="860"/>
        <v>0</v>
      </c>
      <c r="AQ8647" s="63">
        <f t="shared" si="862"/>
        <v>8647</v>
      </c>
      <c r="AR8647" s="72">
        <f t="shared" si="861"/>
        <v>0</v>
      </c>
    </row>
    <row r="8648" spans="35:44" x14ac:dyDescent="0.25">
      <c r="AI8648" s="72">
        <f t="shared" si="857"/>
        <v>0</v>
      </c>
      <c r="AJ8648" s="72">
        <f t="shared" si="858"/>
        <v>0</v>
      </c>
      <c r="AK8648" s="72">
        <f t="shared" si="859"/>
        <v>0</v>
      </c>
      <c r="AL8648" s="72">
        <f t="shared" si="860"/>
        <v>0</v>
      </c>
      <c r="AQ8648" s="63">
        <f t="shared" si="862"/>
        <v>8648</v>
      </c>
      <c r="AR8648" s="72">
        <f t="shared" si="861"/>
        <v>0</v>
      </c>
    </row>
    <row r="8649" spans="35:44" x14ac:dyDescent="0.25">
      <c r="AI8649" s="72">
        <f t="shared" si="857"/>
        <v>0</v>
      </c>
      <c r="AJ8649" s="72">
        <f t="shared" si="858"/>
        <v>0</v>
      </c>
      <c r="AK8649" s="72">
        <f t="shared" si="859"/>
        <v>0</v>
      </c>
      <c r="AL8649" s="72">
        <f t="shared" si="860"/>
        <v>0</v>
      </c>
      <c r="AQ8649" s="63">
        <f t="shared" si="862"/>
        <v>8649</v>
      </c>
      <c r="AR8649" s="72">
        <f t="shared" si="861"/>
        <v>0</v>
      </c>
    </row>
    <row r="8650" spans="35:44" x14ac:dyDescent="0.25">
      <c r="AI8650" s="72">
        <f t="shared" si="857"/>
        <v>0</v>
      </c>
      <c r="AJ8650" s="72">
        <f t="shared" si="858"/>
        <v>0</v>
      </c>
      <c r="AK8650" s="72">
        <f t="shared" si="859"/>
        <v>0</v>
      </c>
      <c r="AL8650" s="72">
        <f t="shared" si="860"/>
        <v>0</v>
      </c>
      <c r="AQ8650" s="63">
        <f t="shared" si="862"/>
        <v>8650</v>
      </c>
      <c r="AR8650" s="72">
        <f t="shared" si="861"/>
        <v>0</v>
      </c>
    </row>
    <row r="8651" spans="35:44" x14ac:dyDescent="0.25">
      <c r="AI8651" s="72">
        <f t="shared" si="857"/>
        <v>0</v>
      </c>
      <c r="AJ8651" s="72">
        <f t="shared" si="858"/>
        <v>0</v>
      </c>
      <c r="AK8651" s="72">
        <f t="shared" si="859"/>
        <v>0</v>
      </c>
      <c r="AL8651" s="72">
        <f t="shared" si="860"/>
        <v>0</v>
      </c>
      <c r="AQ8651" s="63">
        <f t="shared" si="862"/>
        <v>8651</v>
      </c>
      <c r="AR8651" s="72">
        <f t="shared" si="861"/>
        <v>0</v>
      </c>
    </row>
    <row r="8652" spans="35:44" x14ac:dyDescent="0.25">
      <c r="AI8652" s="72">
        <f t="shared" si="857"/>
        <v>0</v>
      </c>
      <c r="AJ8652" s="72">
        <f t="shared" si="858"/>
        <v>0</v>
      </c>
      <c r="AK8652" s="72">
        <f t="shared" si="859"/>
        <v>0</v>
      </c>
      <c r="AL8652" s="72">
        <f t="shared" si="860"/>
        <v>0</v>
      </c>
      <c r="AQ8652" s="63">
        <f t="shared" si="862"/>
        <v>8652</v>
      </c>
      <c r="AR8652" s="72">
        <f t="shared" si="861"/>
        <v>0</v>
      </c>
    </row>
    <row r="8653" spans="35:44" x14ac:dyDescent="0.25">
      <c r="AI8653" s="72">
        <f t="shared" si="857"/>
        <v>0</v>
      </c>
      <c r="AJ8653" s="72">
        <f t="shared" si="858"/>
        <v>0</v>
      </c>
      <c r="AK8653" s="72">
        <f t="shared" si="859"/>
        <v>0</v>
      </c>
      <c r="AL8653" s="72">
        <f t="shared" si="860"/>
        <v>0</v>
      </c>
      <c r="AQ8653" s="63">
        <f t="shared" si="862"/>
        <v>8653</v>
      </c>
      <c r="AR8653" s="72">
        <f t="shared" si="861"/>
        <v>0</v>
      </c>
    </row>
    <row r="8654" spans="35:44" x14ac:dyDescent="0.25">
      <c r="AI8654" s="72">
        <f t="shared" si="857"/>
        <v>0</v>
      </c>
      <c r="AJ8654" s="72">
        <f t="shared" si="858"/>
        <v>0</v>
      </c>
      <c r="AK8654" s="72">
        <f t="shared" si="859"/>
        <v>0</v>
      </c>
      <c r="AL8654" s="72">
        <f t="shared" si="860"/>
        <v>0</v>
      </c>
      <c r="AQ8654" s="63">
        <f t="shared" si="862"/>
        <v>8654</v>
      </c>
      <c r="AR8654" s="72">
        <f t="shared" si="861"/>
        <v>0</v>
      </c>
    </row>
    <row r="8655" spans="35:44" x14ac:dyDescent="0.25">
      <c r="AI8655" s="72">
        <f t="shared" si="857"/>
        <v>0</v>
      </c>
      <c r="AJ8655" s="72">
        <f t="shared" si="858"/>
        <v>0</v>
      </c>
      <c r="AK8655" s="72">
        <f t="shared" si="859"/>
        <v>0</v>
      </c>
      <c r="AL8655" s="72">
        <f t="shared" si="860"/>
        <v>0</v>
      </c>
      <c r="AQ8655" s="63">
        <f t="shared" si="862"/>
        <v>8655</v>
      </c>
      <c r="AR8655" s="72">
        <f t="shared" si="861"/>
        <v>0</v>
      </c>
    </row>
    <row r="8656" spans="35:44" x14ac:dyDescent="0.25">
      <c r="AI8656" s="72">
        <f t="shared" si="857"/>
        <v>0</v>
      </c>
      <c r="AJ8656" s="72">
        <f t="shared" si="858"/>
        <v>0</v>
      </c>
      <c r="AK8656" s="72">
        <f t="shared" si="859"/>
        <v>0</v>
      </c>
      <c r="AL8656" s="72">
        <f t="shared" si="860"/>
        <v>0</v>
      </c>
      <c r="AQ8656" s="63">
        <f t="shared" si="862"/>
        <v>8656</v>
      </c>
      <c r="AR8656" s="72">
        <f t="shared" si="861"/>
        <v>0</v>
      </c>
    </row>
    <row r="8657" spans="35:44" x14ac:dyDescent="0.25">
      <c r="AI8657" s="72">
        <f t="shared" si="857"/>
        <v>0</v>
      </c>
      <c r="AJ8657" s="72">
        <f t="shared" si="858"/>
        <v>0</v>
      </c>
      <c r="AK8657" s="72">
        <f t="shared" si="859"/>
        <v>0</v>
      </c>
      <c r="AL8657" s="72">
        <f t="shared" si="860"/>
        <v>0</v>
      </c>
      <c r="AQ8657" s="63">
        <f t="shared" si="862"/>
        <v>8657</v>
      </c>
      <c r="AR8657" s="72">
        <f t="shared" si="861"/>
        <v>0</v>
      </c>
    </row>
    <row r="8658" spans="35:44" x14ac:dyDescent="0.25">
      <c r="AI8658" s="72">
        <f t="shared" si="857"/>
        <v>0</v>
      </c>
      <c r="AJ8658" s="72">
        <f t="shared" si="858"/>
        <v>0</v>
      </c>
      <c r="AK8658" s="72">
        <f t="shared" si="859"/>
        <v>0</v>
      </c>
      <c r="AL8658" s="72">
        <f t="shared" si="860"/>
        <v>0</v>
      </c>
      <c r="AQ8658" s="63">
        <f t="shared" si="862"/>
        <v>8658</v>
      </c>
      <c r="AR8658" s="72">
        <f t="shared" si="861"/>
        <v>0</v>
      </c>
    </row>
    <row r="8659" spans="35:44" x14ac:dyDescent="0.25">
      <c r="AI8659" s="72">
        <f t="shared" si="857"/>
        <v>0</v>
      </c>
      <c r="AJ8659" s="72">
        <f t="shared" si="858"/>
        <v>0</v>
      </c>
      <c r="AK8659" s="72">
        <f t="shared" si="859"/>
        <v>0</v>
      </c>
      <c r="AL8659" s="72">
        <f t="shared" si="860"/>
        <v>0</v>
      </c>
      <c r="AQ8659" s="63">
        <f t="shared" si="862"/>
        <v>8659</v>
      </c>
      <c r="AR8659" s="72">
        <f t="shared" si="861"/>
        <v>0</v>
      </c>
    </row>
    <row r="8660" spans="35:44" x14ac:dyDescent="0.25">
      <c r="AI8660" s="72">
        <f t="shared" si="857"/>
        <v>0</v>
      </c>
      <c r="AJ8660" s="72">
        <f t="shared" si="858"/>
        <v>0</v>
      </c>
      <c r="AK8660" s="72">
        <f t="shared" si="859"/>
        <v>0</v>
      </c>
      <c r="AL8660" s="72">
        <f t="shared" si="860"/>
        <v>0</v>
      </c>
      <c r="AQ8660" s="63">
        <f t="shared" si="862"/>
        <v>8660</v>
      </c>
      <c r="AR8660" s="72">
        <f t="shared" si="861"/>
        <v>0</v>
      </c>
    </row>
    <row r="8661" spans="35:44" x14ac:dyDescent="0.25">
      <c r="AI8661" s="72">
        <f t="shared" si="857"/>
        <v>0</v>
      </c>
      <c r="AJ8661" s="72">
        <f t="shared" si="858"/>
        <v>0</v>
      </c>
      <c r="AK8661" s="72">
        <f t="shared" si="859"/>
        <v>0</v>
      </c>
      <c r="AL8661" s="72">
        <f t="shared" si="860"/>
        <v>0</v>
      </c>
      <c r="AQ8661" s="63">
        <f t="shared" si="862"/>
        <v>8661</v>
      </c>
      <c r="AR8661" s="72">
        <f t="shared" si="861"/>
        <v>0</v>
      </c>
    </row>
    <row r="8662" spans="35:44" x14ac:dyDescent="0.25">
      <c r="AI8662" s="72">
        <f t="shared" si="857"/>
        <v>0</v>
      </c>
      <c r="AJ8662" s="72">
        <f t="shared" si="858"/>
        <v>0</v>
      </c>
      <c r="AK8662" s="72">
        <f t="shared" si="859"/>
        <v>0</v>
      </c>
      <c r="AL8662" s="72">
        <f t="shared" si="860"/>
        <v>0</v>
      </c>
      <c r="AQ8662" s="63">
        <f t="shared" si="862"/>
        <v>8662</v>
      </c>
      <c r="AR8662" s="72">
        <f t="shared" si="861"/>
        <v>0</v>
      </c>
    </row>
    <row r="8663" spans="35:44" x14ac:dyDescent="0.25">
      <c r="AI8663" s="72">
        <f t="shared" si="857"/>
        <v>0</v>
      </c>
      <c r="AJ8663" s="72">
        <f t="shared" si="858"/>
        <v>0</v>
      </c>
      <c r="AK8663" s="72">
        <f t="shared" si="859"/>
        <v>0</v>
      </c>
      <c r="AL8663" s="72">
        <f t="shared" si="860"/>
        <v>0</v>
      </c>
      <c r="AQ8663" s="63">
        <f t="shared" si="862"/>
        <v>8663</v>
      </c>
      <c r="AR8663" s="72">
        <f t="shared" si="861"/>
        <v>0</v>
      </c>
    </row>
    <row r="8664" spans="35:44" x14ac:dyDescent="0.25">
      <c r="AI8664" s="72">
        <f t="shared" si="857"/>
        <v>0</v>
      </c>
      <c r="AJ8664" s="72">
        <f t="shared" si="858"/>
        <v>0</v>
      </c>
      <c r="AK8664" s="72">
        <f t="shared" si="859"/>
        <v>0</v>
      </c>
      <c r="AL8664" s="72">
        <f t="shared" si="860"/>
        <v>0</v>
      </c>
      <c r="AQ8664" s="63">
        <f t="shared" si="862"/>
        <v>8664</v>
      </c>
      <c r="AR8664" s="72">
        <f t="shared" si="861"/>
        <v>0</v>
      </c>
    </row>
    <row r="8665" spans="35:44" x14ac:dyDescent="0.25">
      <c r="AI8665" s="72">
        <f t="shared" si="857"/>
        <v>0</v>
      </c>
      <c r="AJ8665" s="72">
        <f t="shared" si="858"/>
        <v>0</v>
      </c>
      <c r="AK8665" s="72">
        <f t="shared" si="859"/>
        <v>0</v>
      </c>
      <c r="AL8665" s="72">
        <f t="shared" si="860"/>
        <v>0</v>
      </c>
      <c r="AQ8665" s="63">
        <f t="shared" si="862"/>
        <v>8665</v>
      </c>
      <c r="AR8665" s="72">
        <f t="shared" si="861"/>
        <v>0</v>
      </c>
    </row>
    <row r="8666" spans="35:44" x14ac:dyDescent="0.25">
      <c r="AI8666" s="72">
        <f t="shared" si="857"/>
        <v>0</v>
      </c>
      <c r="AJ8666" s="72">
        <f t="shared" si="858"/>
        <v>0</v>
      </c>
      <c r="AK8666" s="72">
        <f t="shared" si="859"/>
        <v>0</v>
      </c>
      <c r="AL8666" s="72">
        <f t="shared" si="860"/>
        <v>0</v>
      </c>
      <c r="AQ8666" s="63">
        <f t="shared" si="862"/>
        <v>8666</v>
      </c>
      <c r="AR8666" s="72">
        <f t="shared" si="861"/>
        <v>0</v>
      </c>
    </row>
    <row r="8667" spans="35:44" x14ac:dyDescent="0.25">
      <c r="AI8667" s="72">
        <f t="shared" si="857"/>
        <v>0</v>
      </c>
      <c r="AJ8667" s="72">
        <f t="shared" si="858"/>
        <v>0</v>
      </c>
      <c r="AK8667" s="72">
        <f t="shared" si="859"/>
        <v>0</v>
      </c>
      <c r="AL8667" s="72">
        <f t="shared" si="860"/>
        <v>0</v>
      </c>
      <c r="AQ8667" s="63">
        <f t="shared" si="862"/>
        <v>8667</v>
      </c>
      <c r="AR8667" s="72">
        <f t="shared" si="861"/>
        <v>0</v>
      </c>
    </row>
    <row r="8668" spans="35:44" x14ac:dyDescent="0.25">
      <c r="AI8668" s="72">
        <f t="shared" si="857"/>
        <v>0</v>
      </c>
      <c r="AJ8668" s="72">
        <f t="shared" si="858"/>
        <v>0</v>
      </c>
      <c r="AK8668" s="72">
        <f t="shared" si="859"/>
        <v>0</v>
      </c>
      <c r="AL8668" s="72">
        <f t="shared" si="860"/>
        <v>0</v>
      </c>
      <c r="AQ8668" s="63">
        <f t="shared" si="862"/>
        <v>8668</v>
      </c>
      <c r="AR8668" s="72">
        <f t="shared" si="861"/>
        <v>0</v>
      </c>
    </row>
    <row r="8669" spans="35:44" x14ac:dyDescent="0.25">
      <c r="AI8669" s="72">
        <f t="shared" si="857"/>
        <v>0</v>
      </c>
      <c r="AJ8669" s="72">
        <f t="shared" si="858"/>
        <v>0</v>
      </c>
      <c r="AK8669" s="72">
        <f t="shared" si="859"/>
        <v>0</v>
      </c>
      <c r="AL8669" s="72">
        <f t="shared" si="860"/>
        <v>0</v>
      </c>
      <c r="AQ8669" s="63">
        <f t="shared" si="862"/>
        <v>8669</v>
      </c>
      <c r="AR8669" s="72">
        <f t="shared" si="861"/>
        <v>0</v>
      </c>
    </row>
    <row r="8670" spans="35:44" x14ac:dyDescent="0.25">
      <c r="AI8670" s="72">
        <f t="shared" si="857"/>
        <v>0</v>
      </c>
      <c r="AJ8670" s="72">
        <f t="shared" si="858"/>
        <v>0</v>
      </c>
      <c r="AK8670" s="72">
        <f t="shared" si="859"/>
        <v>0</v>
      </c>
      <c r="AL8670" s="72">
        <f t="shared" si="860"/>
        <v>0</v>
      </c>
      <c r="AQ8670" s="63">
        <f t="shared" si="862"/>
        <v>8670</v>
      </c>
      <c r="AR8670" s="72">
        <f t="shared" si="861"/>
        <v>0</v>
      </c>
    </row>
    <row r="8671" spans="35:44" x14ac:dyDescent="0.25">
      <c r="AI8671" s="72">
        <f t="shared" ref="AI8671:AI8734" si="863">D8671*(C8671-C8670)*86400*$B$16</f>
        <v>0</v>
      </c>
      <c r="AJ8671" s="72">
        <f t="shared" ref="AJ8671:AJ8734" si="864">ROUNDUP((C8671-$C$1)/7,0)</f>
        <v>0</v>
      </c>
      <c r="AK8671" s="72">
        <f t="shared" ref="AK8671:AK8734" si="865">ROUNDUP((C8671-$C$1)/1,0)</f>
        <v>0</v>
      </c>
      <c r="AL8671" s="72">
        <f t="shared" ref="AL8671:AL8734" si="866">ROUNDUP((C8671-$C$1)*24,0)</f>
        <v>0</v>
      </c>
      <c r="AQ8671" s="63">
        <f t="shared" si="862"/>
        <v>8671</v>
      </c>
      <c r="AR8671" s="72">
        <f t="shared" si="861"/>
        <v>0</v>
      </c>
    </row>
    <row r="8672" spans="35:44" x14ac:dyDescent="0.25">
      <c r="AI8672" s="72">
        <f t="shared" si="863"/>
        <v>0</v>
      </c>
      <c r="AJ8672" s="72">
        <f t="shared" si="864"/>
        <v>0</v>
      </c>
      <c r="AK8672" s="72">
        <f t="shared" si="865"/>
        <v>0</v>
      </c>
      <c r="AL8672" s="72">
        <f t="shared" si="866"/>
        <v>0</v>
      </c>
      <c r="AQ8672" s="63">
        <f t="shared" si="862"/>
        <v>8672</v>
      </c>
      <c r="AR8672" s="72">
        <f t="shared" si="861"/>
        <v>0</v>
      </c>
    </row>
    <row r="8673" spans="35:44" x14ac:dyDescent="0.25">
      <c r="AI8673" s="72">
        <f t="shared" si="863"/>
        <v>0</v>
      </c>
      <c r="AJ8673" s="72">
        <f t="shared" si="864"/>
        <v>0</v>
      </c>
      <c r="AK8673" s="72">
        <f t="shared" si="865"/>
        <v>0</v>
      </c>
      <c r="AL8673" s="72">
        <f t="shared" si="866"/>
        <v>0</v>
      </c>
      <c r="AQ8673" s="63">
        <f t="shared" si="862"/>
        <v>8673</v>
      </c>
      <c r="AR8673" s="72">
        <f t="shared" si="861"/>
        <v>0</v>
      </c>
    </row>
    <row r="8674" spans="35:44" x14ac:dyDescent="0.25">
      <c r="AI8674" s="72">
        <f t="shared" si="863"/>
        <v>0</v>
      </c>
      <c r="AJ8674" s="72">
        <f t="shared" si="864"/>
        <v>0</v>
      </c>
      <c r="AK8674" s="72">
        <f t="shared" si="865"/>
        <v>0</v>
      </c>
      <c r="AL8674" s="72">
        <f t="shared" si="866"/>
        <v>0</v>
      </c>
      <c r="AQ8674" s="63">
        <f t="shared" si="862"/>
        <v>8674</v>
      </c>
      <c r="AR8674" s="72">
        <f t="shared" si="861"/>
        <v>0</v>
      </c>
    </row>
    <row r="8675" spans="35:44" x14ac:dyDescent="0.25">
      <c r="AI8675" s="72">
        <f t="shared" si="863"/>
        <v>0</v>
      </c>
      <c r="AJ8675" s="72">
        <f t="shared" si="864"/>
        <v>0</v>
      </c>
      <c r="AK8675" s="72">
        <f t="shared" si="865"/>
        <v>0</v>
      </c>
      <c r="AL8675" s="72">
        <f t="shared" si="866"/>
        <v>0</v>
      </c>
      <c r="AQ8675" s="63">
        <f t="shared" si="862"/>
        <v>8675</v>
      </c>
      <c r="AR8675" s="72">
        <f t="shared" si="861"/>
        <v>0</v>
      </c>
    </row>
    <row r="8676" spans="35:44" x14ac:dyDescent="0.25">
      <c r="AI8676" s="72">
        <f t="shared" si="863"/>
        <v>0</v>
      </c>
      <c r="AJ8676" s="72">
        <f t="shared" si="864"/>
        <v>0</v>
      </c>
      <c r="AK8676" s="72">
        <f t="shared" si="865"/>
        <v>0</v>
      </c>
      <c r="AL8676" s="72">
        <f t="shared" si="866"/>
        <v>0</v>
      </c>
      <c r="AQ8676" s="63">
        <f t="shared" si="862"/>
        <v>8676</v>
      </c>
      <c r="AR8676" s="72">
        <f t="shared" si="861"/>
        <v>0</v>
      </c>
    </row>
    <row r="8677" spans="35:44" x14ac:dyDescent="0.25">
      <c r="AI8677" s="72">
        <f t="shared" si="863"/>
        <v>0</v>
      </c>
      <c r="AJ8677" s="72">
        <f t="shared" si="864"/>
        <v>0</v>
      </c>
      <c r="AK8677" s="72">
        <f t="shared" si="865"/>
        <v>0</v>
      </c>
      <c r="AL8677" s="72">
        <f t="shared" si="866"/>
        <v>0</v>
      </c>
      <c r="AQ8677" s="63">
        <f t="shared" si="862"/>
        <v>8677</v>
      </c>
      <c r="AR8677" s="72">
        <f t="shared" si="861"/>
        <v>0</v>
      </c>
    </row>
    <row r="8678" spans="35:44" x14ac:dyDescent="0.25">
      <c r="AI8678" s="72">
        <f t="shared" si="863"/>
        <v>0</v>
      </c>
      <c r="AJ8678" s="72">
        <f t="shared" si="864"/>
        <v>0</v>
      </c>
      <c r="AK8678" s="72">
        <f t="shared" si="865"/>
        <v>0</v>
      </c>
      <c r="AL8678" s="72">
        <f t="shared" si="866"/>
        <v>0</v>
      </c>
      <c r="AQ8678" s="63">
        <f t="shared" si="862"/>
        <v>8678</v>
      </c>
      <c r="AR8678" s="72">
        <f t="shared" si="861"/>
        <v>0</v>
      </c>
    </row>
    <row r="8679" spans="35:44" x14ac:dyDescent="0.25">
      <c r="AI8679" s="72">
        <f t="shared" si="863"/>
        <v>0</v>
      </c>
      <c r="AJ8679" s="72">
        <f t="shared" si="864"/>
        <v>0</v>
      </c>
      <c r="AK8679" s="72">
        <f t="shared" si="865"/>
        <v>0</v>
      </c>
      <c r="AL8679" s="72">
        <f t="shared" si="866"/>
        <v>0</v>
      </c>
      <c r="AQ8679" s="63">
        <f t="shared" si="862"/>
        <v>8679</v>
      </c>
      <c r="AR8679" s="72">
        <f t="shared" si="861"/>
        <v>0</v>
      </c>
    </row>
    <row r="8680" spans="35:44" x14ac:dyDescent="0.25">
      <c r="AI8680" s="72">
        <f t="shared" si="863"/>
        <v>0</v>
      </c>
      <c r="AJ8680" s="72">
        <f t="shared" si="864"/>
        <v>0</v>
      </c>
      <c r="AK8680" s="72">
        <f t="shared" si="865"/>
        <v>0</v>
      </c>
      <c r="AL8680" s="72">
        <f t="shared" si="866"/>
        <v>0</v>
      </c>
      <c r="AQ8680" s="63">
        <f t="shared" si="862"/>
        <v>8680</v>
      </c>
      <c r="AR8680" s="72">
        <f t="shared" si="861"/>
        <v>0</v>
      </c>
    </row>
    <row r="8681" spans="35:44" x14ac:dyDescent="0.25">
      <c r="AI8681" s="72">
        <f t="shared" si="863"/>
        <v>0</v>
      </c>
      <c r="AJ8681" s="72">
        <f t="shared" si="864"/>
        <v>0</v>
      </c>
      <c r="AK8681" s="72">
        <f t="shared" si="865"/>
        <v>0</v>
      </c>
      <c r="AL8681" s="72">
        <f t="shared" si="866"/>
        <v>0</v>
      </c>
      <c r="AQ8681" s="63">
        <f t="shared" si="862"/>
        <v>8681</v>
      </c>
      <c r="AR8681" s="72">
        <f t="shared" si="861"/>
        <v>0</v>
      </c>
    </row>
    <row r="8682" spans="35:44" x14ac:dyDescent="0.25">
      <c r="AI8682" s="72">
        <f t="shared" si="863"/>
        <v>0</v>
      </c>
      <c r="AJ8682" s="72">
        <f t="shared" si="864"/>
        <v>0</v>
      </c>
      <c r="AK8682" s="72">
        <f t="shared" si="865"/>
        <v>0</v>
      </c>
      <c r="AL8682" s="72">
        <f t="shared" si="866"/>
        <v>0</v>
      </c>
      <c r="AQ8682" s="63">
        <f t="shared" si="862"/>
        <v>8682</v>
      </c>
      <c r="AR8682" s="72">
        <f t="shared" si="861"/>
        <v>0</v>
      </c>
    </row>
    <row r="8683" spans="35:44" x14ac:dyDescent="0.25">
      <c r="AI8683" s="72">
        <f t="shared" si="863"/>
        <v>0</v>
      </c>
      <c r="AJ8683" s="72">
        <f t="shared" si="864"/>
        <v>0</v>
      </c>
      <c r="AK8683" s="72">
        <f t="shared" si="865"/>
        <v>0</v>
      </c>
      <c r="AL8683" s="72">
        <f t="shared" si="866"/>
        <v>0</v>
      </c>
      <c r="AQ8683" s="63">
        <f t="shared" si="862"/>
        <v>8683</v>
      </c>
      <c r="AR8683" s="72">
        <f t="shared" si="861"/>
        <v>0</v>
      </c>
    </row>
    <row r="8684" spans="35:44" x14ac:dyDescent="0.25">
      <c r="AI8684" s="72">
        <f t="shared" si="863"/>
        <v>0</v>
      </c>
      <c r="AJ8684" s="72">
        <f t="shared" si="864"/>
        <v>0</v>
      </c>
      <c r="AK8684" s="72">
        <f t="shared" si="865"/>
        <v>0</v>
      </c>
      <c r="AL8684" s="72">
        <f t="shared" si="866"/>
        <v>0</v>
      </c>
      <c r="AQ8684" s="63">
        <f t="shared" si="862"/>
        <v>8684</v>
      </c>
      <c r="AR8684" s="72">
        <f t="shared" si="861"/>
        <v>0</v>
      </c>
    </row>
    <row r="8685" spans="35:44" x14ac:dyDescent="0.25">
      <c r="AI8685" s="72">
        <f t="shared" si="863"/>
        <v>0</v>
      </c>
      <c r="AJ8685" s="72">
        <f t="shared" si="864"/>
        <v>0</v>
      </c>
      <c r="AK8685" s="72">
        <f t="shared" si="865"/>
        <v>0</v>
      </c>
      <c r="AL8685" s="72">
        <f t="shared" si="866"/>
        <v>0</v>
      </c>
      <c r="AQ8685" s="63">
        <f t="shared" si="862"/>
        <v>8685</v>
      </c>
      <c r="AR8685" s="72">
        <f t="shared" si="861"/>
        <v>0</v>
      </c>
    </row>
    <row r="8686" spans="35:44" x14ac:dyDescent="0.25">
      <c r="AI8686" s="72">
        <f t="shared" si="863"/>
        <v>0</v>
      </c>
      <c r="AJ8686" s="72">
        <f t="shared" si="864"/>
        <v>0</v>
      </c>
      <c r="AK8686" s="72">
        <f t="shared" si="865"/>
        <v>0</v>
      </c>
      <c r="AL8686" s="72">
        <f t="shared" si="866"/>
        <v>0</v>
      </c>
      <c r="AQ8686" s="63">
        <f t="shared" si="862"/>
        <v>8686</v>
      </c>
      <c r="AR8686" s="72">
        <f t="shared" si="861"/>
        <v>0</v>
      </c>
    </row>
    <row r="8687" spans="35:44" x14ac:dyDescent="0.25">
      <c r="AI8687" s="72">
        <f t="shared" si="863"/>
        <v>0</v>
      </c>
      <c r="AJ8687" s="72">
        <f t="shared" si="864"/>
        <v>0</v>
      </c>
      <c r="AK8687" s="72">
        <f t="shared" si="865"/>
        <v>0</v>
      </c>
      <c r="AL8687" s="72">
        <f t="shared" si="866"/>
        <v>0</v>
      </c>
      <c r="AQ8687" s="63">
        <f t="shared" si="862"/>
        <v>8687</v>
      </c>
      <c r="AR8687" s="72">
        <f t="shared" si="861"/>
        <v>0</v>
      </c>
    </row>
    <row r="8688" spans="35:44" x14ac:dyDescent="0.25">
      <c r="AI8688" s="72">
        <f t="shared" si="863"/>
        <v>0</v>
      </c>
      <c r="AJ8688" s="72">
        <f t="shared" si="864"/>
        <v>0</v>
      </c>
      <c r="AK8688" s="72">
        <f t="shared" si="865"/>
        <v>0</v>
      </c>
      <c r="AL8688" s="72">
        <f t="shared" si="866"/>
        <v>0</v>
      </c>
      <c r="AQ8688" s="63">
        <f t="shared" si="862"/>
        <v>8688</v>
      </c>
      <c r="AR8688" s="72">
        <f t="shared" si="861"/>
        <v>0</v>
      </c>
    </row>
    <row r="8689" spans="35:44" x14ac:dyDescent="0.25">
      <c r="AI8689" s="72">
        <f t="shared" si="863"/>
        <v>0</v>
      </c>
      <c r="AJ8689" s="72">
        <f t="shared" si="864"/>
        <v>0</v>
      </c>
      <c r="AK8689" s="72">
        <f t="shared" si="865"/>
        <v>0</v>
      </c>
      <c r="AL8689" s="72">
        <f t="shared" si="866"/>
        <v>0</v>
      </c>
      <c r="AQ8689" s="63">
        <f t="shared" si="862"/>
        <v>8689</v>
      </c>
      <c r="AR8689" s="72">
        <f t="shared" si="861"/>
        <v>0</v>
      </c>
    </row>
    <row r="8690" spans="35:44" x14ac:dyDescent="0.25">
      <c r="AI8690" s="72">
        <f t="shared" si="863"/>
        <v>0</v>
      </c>
      <c r="AJ8690" s="72">
        <f t="shared" si="864"/>
        <v>0</v>
      </c>
      <c r="AK8690" s="72">
        <f t="shared" si="865"/>
        <v>0</v>
      </c>
      <c r="AL8690" s="72">
        <f t="shared" si="866"/>
        <v>0</v>
      </c>
      <c r="AQ8690" s="63">
        <f t="shared" si="862"/>
        <v>8690</v>
      </c>
      <c r="AR8690" s="72">
        <f t="shared" si="861"/>
        <v>0</v>
      </c>
    </row>
    <row r="8691" spans="35:44" x14ac:dyDescent="0.25">
      <c r="AI8691" s="72">
        <f t="shared" si="863"/>
        <v>0</v>
      </c>
      <c r="AJ8691" s="72">
        <f t="shared" si="864"/>
        <v>0</v>
      </c>
      <c r="AK8691" s="72">
        <f t="shared" si="865"/>
        <v>0</v>
      </c>
      <c r="AL8691" s="72">
        <f t="shared" si="866"/>
        <v>0</v>
      </c>
      <c r="AQ8691" s="63">
        <f t="shared" si="862"/>
        <v>8691</v>
      </c>
      <c r="AR8691" s="72">
        <f t="shared" si="861"/>
        <v>0</v>
      </c>
    </row>
    <row r="8692" spans="35:44" x14ac:dyDescent="0.25">
      <c r="AI8692" s="72">
        <f t="shared" si="863"/>
        <v>0</v>
      </c>
      <c r="AJ8692" s="72">
        <f t="shared" si="864"/>
        <v>0</v>
      </c>
      <c r="AK8692" s="72">
        <f t="shared" si="865"/>
        <v>0</v>
      </c>
      <c r="AL8692" s="72">
        <f t="shared" si="866"/>
        <v>0</v>
      </c>
      <c r="AQ8692" s="63">
        <f t="shared" si="862"/>
        <v>8692</v>
      </c>
      <c r="AR8692" s="72">
        <f t="shared" si="861"/>
        <v>0</v>
      </c>
    </row>
    <row r="8693" spans="35:44" x14ac:dyDescent="0.25">
      <c r="AI8693" s="72">
        <f t="shared" si="863"/>
        <v>0</v>
      </c>
      <c r="AJ8693" s="72">
        <f t="shared" si="864"/>
        <v>0</v>
      </c>
      <c r="AK8693" s="72">
        <f t="shared" si="865"/>
        <v>0</v>
      </c>
      <c r="AL8693" s="72">
        <f t="shared" si="866"/>
        <v>0</v>
      </c>
      <c r="AQ8693" s="63">
        <f t="shared" si="862"/>
        <v>8693</v>
      </c>
      <c r="AR8693" s="72">
        <f t="shared" si="861"/>
        <v>0</v>
      </c>
    </row>
    <row r="8694" spans="35:44" x14ac:dyDescent="0.25">
      <c r="AI8694" s="72">
        <f t="shared" si="863"/>
        <v>0</v>
      </c>
      <c r="AJ8694" s="72">
        <f t="shared" si="864"/>
        <v>0</v>
      </c>
      <c r="AK8694" s="72">
        <f t="shared" si="865"/>
        <v>0</v>
      </c>
      <c r="AL8694" s="72">
        <f t="shared" si="866"/>
        <v>0</v>
      </c>
      <c r="AQ8694" s="63">
        <f t="shared" si="862"/>
        <v>8694</v>
      </c>
      <c r="AR8694" s="72">
        <f t="shared" si="861"/>
        <v>0</v>
      </c>
    </row>
    <row r="8695" spans="35:44" x14ac:dyDescent="0.25">
      <c r="AI8695" s="72">
        <f t="shared" si="863"/>
        <v>0</v>
      </c>
      <c r="AJ8695" s="72">
        <f t="shared" si="864"/>
        <v>0</v>
      </c>
      <c r="AK8695" s="72">
        <f t="shared" si="865"/>
        <v>0</v>
      </c>
      <c r="AL8695" s="72">
        <f t="shared" si="866"/>
        <v>0</v>
      </c>
      <c r="AQ8695" s="63">
        <f t="shared" si="862"/>
        <v>8695</v>
      </c>
      <c r="AR8695" s="72">
        <f t="shared" si="861"/>
        <v>0</v>
      </c>
    </row>
    <row r="8696" spans="35:44" x14ac:dyDescent="0.25">
      <c r="AI8696" s="72">
        <f t="shared" si="863"/>
        <v>0</v>
      </c>
      <c r="AJ8696" s="72">
        <f t="shared" si="864"/>
        <v>0</v>
      </c>
      <c r="AK8696" s="72">
        <f t="shared" si="865"/>
        <v>0</v>
      </c>
      <c r="AL8696" s="72">
        <f t="shared" si="866"/>
        <v>0</v>
      </c>
      <c r="AQ8696" s="63">
        <f t="shared" si="862"/>
        <v>8696</v>
      </c>
      <c r="AR8696" s="72">
        <f t="shared" si="861"/>
        <v>0</v>
      </c>
    </row>
    <row r="8697" spans="35:44" x14ac:dyDescent="0.25">
      <c r="AI8697" s="72">
        <f t="shared" si="863"/>
        <v>0</v>
      </c>
      <c r="AJ8697" s="72">
        <f t="shared" si="864"/>
        <v>0</v>
      </c>
      <c r="AK8697" s="72">
        <f t="shared" si="865"/>
        <v>0</v>
      </c>
      <c r="AL8697" s="72">
        <f t="shared" si="866"/>
        <v>0</v>
      </c>
      <c r="AQ8697" s="63">
        <f t="shared" si="862"/>
        <v>8697</v>
      </c>
      <c r="AR8697" s="72">
        <f t="shared" si="861"/>
        <v>0</v>
      </c>
    </row>
    <row r="8698" spans="35:44" x14ac:dyDescent="0.25">
      <c r="AI8698" s="72">
        <f t="shared" si="863"/>
        <v>0</v>
      </c>
      <c r="AJ8698" s="72">
        <f t="shared" si="864"/>
        <v>0</v>
      </c>
      <c r="AK8698" s="72">
        <f t="shared" si="865"/>
        <v>0</v>
      </c>
      <c r="AL8698" s="72">
        <f t="shared" si="866"/>
        <v>0</v>
      </c>
      <c r="AQ8698" s="63">
        <f t="shared" si="862"/>
        <v>8698</v>
      </c>
      <c r="AR8698" s="72">
        <f t="shared" si="861"/>
        <v>0</v>
      </c>
    </row>
    <row r="8699" spans="35:44" x14ac:dyDescent="0.25">
      <c r="AI8699" s="72">
        <f t="shared" si="863"/>
        <v>0</v>
      </c>
      <c r="AJ8699" s="72">
        <f t="shared" si="864"/>
        <v>0</v>
      </c>
      <c r="AK8699" s="72">
        <f t="shared" si="865"/>
        <v>0</v>
      </c>
      <c r="AL8699" s="72">
        <f t="shared" si="866"/>
        <v>0</v>
      </c>
      <c r="AQ8699" s="63">
        <f t="shared" si="862"/>
        <v>8699</v>
      </c>
      <c r="AR8699" s="72">
        <f t="shared" si="861"/>
        <v>0</v>
      </c>
    </row>
    <row r="8700" spans="35:44" x14ac:dyDescent="0.25">
      <c r="AI8700" s="72">
        <f t="shared" si="863"/>
        <v>0</v>
      </c>
      <c r="AJ8700" s="72">
        <f t="shared" si="864"/>
        <v>0</v>
      </c>
      <c r="AK8700" s="72">
        <f t="shared" si="865"/>
        <v>0</v>
      </c>
      <c r="AL8700" s="72">
        <f t="shared" si="866"/>
        <v>0</v>
      </c>
      <c r="AQ8700" s="63">
        <f t="shared" si="862"/>
        <v>8700</v>
      </c>
      <c r="AR8700" s="72">
        <f t="shared" si="861"/>
        <v>0</v>
      </c>
    </row>
    <row r="8701" spans="35:44" x14ac:dyDescent="0.25">
      <c r="AI8701" s="72">
        <f t="shared" si="863"/>
        <v>0</v>
      </c>
      <c r="AJ8701" s="72">
        <f t="shared" si="864"/>
        <v>0</v>
      </c>
      <c r="AK8701" s="72">
        <f t="shared" si="865"/>
        <v>0</v>
      </c>
      <c r="AL8701" s="72">
        <f t="shared" si="866"/>
        <v>0</v>
      </c>
      <c r="AQ8701" s="63">
        <f t="shared" si="862"/>
        <v>8701</v>
      </c>
      <c r="AR8701" s="72">
        <f t="shared" si="861"/>
        <v>0</v>
      </c>
    </row>
    <row r="8702" spans="35:44" x14ac:dyDescent="0.25">
      <c r="AI8702" s="72">
        <f t="shared" si="863"/>
        <v>0</v>
      </c>
      <c r="AJ8702" s="72">
        <f t="shared" si="864"/>
        <v>0</v>
      </c>
      <c r="AK8702" s="72">
        <f t="shared" si="865"/>
        <v>0</v>
      </c>
      <c r="AL8702" s="72">
        <f t="shared" si="866"/>
        <v>0</v>
      </c>
      <c r="AQ8702" s="63">
        <f t="shared" si="862"/>
        <v>8702</v>
      </c>
      <c r="AR8702" s="72">
        <f t="shared" si="861"/>
        <v>0</v>
      </c>
    </row>
    <row r="8703" spans="35:44" x14ac:dyDescent="0.25">
      <c r="AI8703" s="72">
        <f t="shared" si="863"/>
        <v>0</v>
      </c>
      <c r="AJ8703" s="72">
        <f t="shared" si="864"/>
        <v>0</v>
      </c>
      <c r="AK8703" s="72">
        <f t="shared" si="865"/>
        <v>0</v>
      </c>
      <c r="AL8703" s="72">
        <f t="shared" si="866"/>
        <v>0</v>
      </c>
      <c r="AQ8703" s="63">
        <f t="shared" si="862"/>
        <v>8703</v>
      </c>
      <c r="AR8703" s="72">
        <f t="shared" si="861"/>
        <v>0</v>
      </c>
    </row>
    <row r="8704" spans="35:44" x14ac:dyDescent="0.25">
      <c r="AI8704" s="72">
        <f t="shared" si="863"/>
        <v>0</v>
      </c>
      <c r="AJ8704" s="72">
        <f t="shared" si="864"/>
        <v>0</v>
      </c>
      <c r="AK8704" s="72">
        <f t="shared" si="865"/>
        <v>0</v>
      </c>
      <c r="AL8704" s="72">
        <f t="shared" si="866"/>
        <v>0</v>
      </c>
      <c r="AQ8704" s="63">
        <f t="shared" si="862"/>
        <v>8704</v>
      </c>
      <c r="AR8704" s="72">
        <f t="shared" si="861"/>
        <v>0</v>
      </c>
    </row>
    <row r="8705" spans="35:44" x14ac:dyDescent="0.25">
      <c r="AI8705" s="72">
        <f t="shared" si="863"/>
        <v>0</v>
      </c>
      <c r="AJ8705" s="72">
        <f t="shared" si="864"/>
        <v>0</v>
      </c>
      <c r="AK8705" s="72">
        <f t="shared" si="865"/>
        <v>0</v>
      </c>
      <c r="AL8705" s="72">
        <f t="shared" si="866"/>
        <v>0</v>
      </c>
      <c r="AQ8705" s="63">
        <f t="shared" si="862"/>
        <v>8705</v>
      </c>
      <c r="AR8705" s="72">
        <f t="shared" ref="AR8705:AR8768" si="867">SUMIFS(AI:AI,AL:AL,AQ8705)</f>
        <v>0</v>
      </c>
    </row>
    <row r="8706" spans="35:44" x14ac:dyDescent="0.25">
      <c r="AI8706" s="72">
        <f t="shared" si="863"/>
        <v>0</v>
      </c>
      <c r="AJ8706" s="72">
        <f t="shared" si="864"/>
        <v>0</v>
      </c>
      <c r="AK8706" s="72">
        <f t="shared" si="865"/>
        <v>0</v>
      </c>
      <c r="AL8706" s="72">
        <f t="shared" si="866"/>
        <v>0</v>
      </c>
      <c r="AQ8706" s="63">
        <f t="shared" si="862"/>
        <v>8706</v>
      </c>
      <c r="AR8706" s="72">
        <f t="shared" si="867"/>
        <v>0</v>
      </c>
    </row>
    <row r="8707" spans="35:44" x14ac:dyDescent="0.25">
      <c r="AI8707" s="72">
        <f t="shared" si="863"/>
        <v>0</v>
      </c>
      <c r="AJ8707" s="72">
        <f t="shared" si="864"/>
        <v>0</v>
      </c>
      <c r="AK8707" s="72">
        <f t="shared" si="865"/>
        <v>0</v>
      </c>
      <c r="AL8707" s="72">
        <f t="shared" si="866"/>
        <v>0</v>
      </c>
      <c r="AQ8707" s="63">
        <f t="shared" ref="AQ8707:AQ8770" si="868">1+AQ8706</f>
        <v>8707</v>
      </c>
      <c r="AR8707" s="72">
        <f t="shared" si="867"/>
        <v>0</v>
      </c>
    </row>
    <row r="8708" spans="35:44" x14ac:dyDescent="0.25">
      <c r="AI8708" s="72">
        <f t="shared" si="863"/>
        <v>0</v>
      </c>
      <c r="AJ8708" s="72">
        <f t="shared" si="864"/>
        <v>0</v>
      </c>
      <c r="AK8708" s="72">
        <f t="shared" si="865"/>
        <v>0</v>
      </c>
      <c r="AL8708" s="72">
        <f t="shared" si="866"/>
        <v>0</v>
      </c>
      <c r="AQ8708" s="63">
        <f t="shared" si="868"/>
        <v>8708</v>
      </c>
      <c r="AR8708" s="72">
        <f t="shared" si="867"/>
        <v>0</v>
      </c>
    </row>
    <row r="8709" spans="35:44" x14ac:dyDescent="0.25">
      <c r="AI8709" s="72">
        <f t="shared" si="863"/>
        <v>0</v>
      </c>
      <c r="AJ8709" s="72">
        <f t="shared" si="864"/>
        <v>0</v>
      </c>
      <c r="AK8709" s="72">
        <f t="shared" si="865"/>
        <v>0</v>
      </c>
      <c r="AL8709" s="72">
        <f t="shared" si="866"/>
        <v>0</v>
      </c>
      <c r="AQ8709" s="63">
        <f t="shared" si="868"/>
        <v>8709</v>
      </c>
      <c r="AR8709" s="72">
        <f t="shared" si="867"/>
        <v>0</v>
      </c>
    </row>
    <row r="8710" spans="35:44" x14ac:dyDescent="0.25">
      <c r="AI8710" s="72">
        <f t="shared" si="863"/>
        <v>0</v>
      </c>
      <c r="AJ8710" s="72">
        <f t="shared" si="864"/>
        <v>0</v>
      </c>
      <c r="AK8710" s="72">
        <f t="shared" si="865"/>
        <v>0</v>
      </c>
      <c r="AL8710" s="72">
        <f t="shared" si="866"/>
        <v>0</v>
      </c>
      <c r="AQ8710" s="63">
        <f t="shared" si="868"/>
        <v>8710</v>
      </c>
      <c r="AR8710" s="72">
        <f t="shared" si="867"/>
        <v>0</v>
      </c>
    </row>
    <row r="8711" spans="35:44" x14ac:dyDescent="0.25">
      <c r="AI8711" s="72">
        <f t="shared" si="863"/>
        <v>0</v>
      </c>
      <c r="AJ8711" s="72">
        <f t="shared" si="864"/>
        <v>0</v>
      </c>
      <c r="AK8711" s="72">
        <f t="shared" si="865"/>
        <v>0</v>
      </c>
      <c r="AL8711" s="72">
        <f t="shared" si="866"/>
        <v>0</v>
      </c>
      <c r="AQ8711" s="63">
        <f t="shared" si="868"/>
        <v>8711</v>
      </c>
      <c r="AR8711" s="72">
        <f t="shared" si="867"/>
        <v>0</v>
      </c>
    </row>
    <row r="8712" spans="35:44" x14ac:dyDescent="0.25">
      <c r="AI8712" s="72">
        <f t="shared" si="863"/>
        <v>0</v>
      </c>
      <c r="AJ8712" s="72">
        <f t="shared" si="864"/>
        <v>0</v>
      </c>
      <c r="AK8712" s="72">
        <f t="shared" si="865"/>
        <v>0</v>
      </c>
      <c r="AL8712" s="72">
        <f t="shared" si="866"/>
        <v>0</v>
      </c>
      <c r="AQ8712" s="63">
        <f t="shared" si="868"/>
        <v>8712</v>
      </c>
      <c r="AR8712" s="72">
        <f t="shared" si="867"/>
        <v>0</v>
      </c>
    </row>
    <row r="8713" spans="35:44" x14ac:dyDescent="0.25">
      <c r="AI8713" s="72">
        <f t="shared" si="863"/>
        <v>0</v>
      </c>
      <c r="AJ8713" s="72">
        <f t="shared" si="864"/>
        <v>0</v>
      </c>
      <c r="AK8713" s="72">
        <f t="shared" si="865"/>
        <v>0</v>
      </c>
      <c r="AL8713" s="72">
        <f t="shared" si="866"/>
        <v>0</v>
      </c>
      <c r="AQ8713" s="63">
        <f t="shared" si="868"/>
        <v>8713</v>
      </c>
      <c r="AR8713" s="72">
        <f t="shared" si="867"/>
        <v>0</v>
      </c>
    </row>
    <row r="8714" spans="35:44" x14ac:dyDescent="0.25">
      <c r="AI8714" s="72">
        <f t="shared" si="863"/>
        <v>0</v>
      </c>
      <c r="AJ8714" s="72">
        <f t="shared" si="864"/>
        <v>0</v>
      </c>
      <c r="AK8714" s="72">
        <f t="shared" si="865"/>
        <v>0</v>
      </c>
      <c r="AL8714" s="72">
        <f t="shared" si="866"/>
        <v>0</v>
      </c>
      <c r="AQ8714" s="63">
        <f t="shared" si="868"/>
        <v>8714</v>
      </c>
      <c r="AR8714" s="72">
        <f t="shared" si="867"/>
        <v>0</v>
      </c>
    </row>
    <row r="8715" spans="35:44" x14ac:dyDescent="0.25">
      <c r="AI8715" s="72">
        <f t="shared" si="863"/>
        <v>0</v>
      </c>
      <c r="AJ8715" s="72">
        <f t="shared" si="864"/>
        <v>0</v>
      </c>
      <c r="AK8715" s="72">
        <f t="shared" si="865"/>
        <v>0</v>
      </c>
      <c r="AL8715" s="72">
        <f t="shared" si="866"/>
        <v>0</v>
      </c>
      <c r="AQ8715" s="63">
        <f t="shared" si="868"/>
        <v>8715</v>
      </c>
      <c r="AR8715" s="72">
        <f t="shared" si="867"/>
        <v>0</v>
      </c>
    </row>
    <row r="8716" spans="35:44" x14ac:dyDescent="0.25">
      <c r="AI8716" s="72">
        <f t="shared" si="863"/>
        <v>0</v>
      </c>
      <c r="AJ8716" s="72">
        <f t="shared" si="864"/>
        <v>0</v>
      </c>
      <c r="AK8716" s="72">
        <f t="shared" si="865"/>
        <v>0</v>
      </c>
      <c r="AL8716" s="72">
        <f t="shared" si="866"/>
        <v>0</v>
      </c>
      <c r="AQ8716" s="63">
        <f t="shared" si="868"/>
        <v>8716</v>
      </c>
      <c r="AR8716" s="72">
        <f t="shared" si="867"/>
        <v>0</v>
      </c>
    </row>
    <row r="8717" spans="35:44" x14ac:dyDescent="0.25">
      <c r="AI8717" s="72">
        <f t="shared" si="863"/>
        <v>0</v>
      </c>
      <c r="AJ8717" s="72">
        <f t="shared" si="864"/>
        <v>0</v>
      </c>
      <c r="AK8717" s="72">
        <f t="shared" si="865"/>
        <v>0</v>
      </c>
      <c r="AL8717" s="72">
        <f t="shared" si="866"/>
        <v>0</v>
      </c>
      <c r="AQ8717" s="63">
        <f t="shared" si="868"/>
        <v>8717</v>
      </c>
      <c r="AR8717" s="72">
        <f t="shared" si="867"/>
        <v>0</v>
      </c>
    </row>
    <row r="8718" spans="35:44" x14ac:dyDescent="0.25">
      <c r="AI8718" s="72">
        <f t="shared" si="863"/>
        <v>0</v>
      </c>
      <c r="AJ8718" s="72">
        <f t="shared" si="864"/>
        <v>0</v>
      </c>
      <c r="AK8718" s="72">
        <f t="shared" si="865"/>
        <v>0</v>
      </c>
      <c r="AL8718" s="72">
        <f t="shared" si="866"/>
        <v>0</v>
      </c>
      <c r="AQ8718" s="63">
        <f t="shared" si="868"/>
        <v>8718</v>
      </c>
      <c r="AR8718" s="72">
        <f t="shared" si="867"/>
        <v>0</v>
      </c>
    </row>
    <row r="8719" spans="35:44" x14ac:dyDescent="0.25">
      <c r="AI8719" s="72">
        <f t="shared" si="863"/>
        <v>0</v>
      </c>
      <c r="AJ8719" s="72">
        <f t="shared" si="864"/>
        <v>0</v>
      </c>
      <c r="AK8719" s="72">
        <f t="shared" si="865"/>
        <v>0</v>
      </c>
      <c r="AL8719" s="72">
        <f t="shared" si="866"/>
        <v>0</v>
      </c>
      <c r="AQ8719" s="63">
        <f t="shared" si="868"/>
        <v>8719</v>
      </c>
      <c r="AR8719" s="72">
        <f t="shared" si="867"/>
        <v>0</v>
      </c>
    </row>
    <row r="8720" spans="35:44" x14ac:dyDescent="0.25">
      <c r="AI8720" s="72">
        <f t="shared" si="863"/>
        <v>0</v>
      </c>
      <c r="AJ8720" s="72">
        <f t="shared" si="864"/>
        <v>0</v>
      </c>
      <c r="AK8720" s="72">
        <f t="shared" si="865"/>
        <v>0</v>
      </c>
      <c r="AL8720" s="72">
        <f t="shared" si="866"/>
        <v>0</v>
      </c>
      <c r="AQ8720" s="63">
        <f t="shared" si="868"/>
        <v>8720</v>
      </c>
      <c r="AR8720" s="72">
        <f t="shared" si="867"/>
        <v>0</v>
      </c>
    </row>
    <row r="8721" spans="35:44" x14ac:dyDescent="0.25">
      <c r="AI8721" s="72">
        <f t="shared" si="863"/>
        <v>0</v>
      </c>
      <c r="AJ8721" s="72">
        <f t="shared" si="864"/>
        <v>0</v>
      </c>
      <c r="AK8721" s="72">
        <f t="shared" si="865"/>
        <v>0</v>
      </c>
      <c r="AL8721" s="72">
        <f t="shared" si="866"/>
        <v>0</v>
      </c>
      <c r="AQ8721" s="63">
        <f t="shared" si="868"/>
        <v>8721</v>
      </c>
      <c r="AR8721" s="72">
        <f t="shared" si="867"/>
        <v>0</v>
      </c>
    </row>
    <row r="8722" spans="35:44" x14ac:dyDescent="0.25">
      <c r="AI8722" s="72">
        <f t="shared" si="863"/>
        <v>0</v>
      </c>
      <c r="AJ8722" s="72">
        <f t="shared" si="864"/>
        <v>0</v>
      </c>
      <c r="AK8722" s="72">
        <f t="shared" si="865"/>
        <v>0</v>
      </c>
      <c r="AL8722" s="72">
        <f t="shared" si="866"/>
        <v>0</v>
      </c>
      <c r="AQ8722" s="63">
        <f t="shared" si="868"/>
        <v>8722</v>
      </c>
      <c r="AR8722" s="72">
        <f t="shared" si="867"/>
        <v>0</v>
      </c>
    </row>
    <row r="8723" spans="35:44" x14ac:dyDescent="0.25">
      <c r="AI8723" s="72">
        <f t="shared" si="863"/>
        <v>0</v>
      </c>
      <c r="AJ8723" s="72">
        <f t="shared" si="864"/>
        <v>0</v>
      </c>
      <c r="AK8723" s="72">
        <f t="shared" si="865"/>
        <v>0</v>
      </c>
      <c r="AL8723" s="72">
        <f t="shared" si="866"/>
        <v>0</v>
      </c>
      <c r="AQ8723" s="63">
        <f t="shared" si="868"/>
        <v>8723</v>
      </c>
      <c r="AR8723" s="72">
        <f t="shared" si="867"/>
        <v>0</v>
      </c>
    </row>
    <row r="8724" spans="35:44" x14ac:dyDescent="0.25">
      <c r="AI8724" s="72">
        <f t="shared" si="863"/>
        <v>0</v>
      </c>
      <c r="AJ8724" s="72">
        <f t="shared" si="864"/>
        <v>0</v>
      </c>
      <c r="AK8724" s="72">
        <f t="shared" si="865"/>
        <v>0</v>
      </c>
      <c r="AL8724" s="72">
        <f t="shared" si="866"/>
        <v>0</v>
      </c>
      <c r="AQ8724" s="63">
        <f t="shared" si="868"/>
        <v>8724</v>
      </c>
      <c r="AR8724" s="72">
        <f t="shared" si="867"/>
        <v>0</v>
      </c>
    </row>
    <row r="8725" spans="35:44" x14ac:dyDescent="0.25">
      <c r="AI8725" s="72">
        <f t="shared" si="863"/>
        <v>0</v>
      </c>
      <c r="AJ8725" s="72">
        <f t="shared" si="864"/>
        <v>0</v>
      </c>
      <c r="AK8725" s="72">
        <f t="shared" si="865"/>
        <v>0</v>
      </c>
      <c r="AL8725" s="72">
        <f t="shared" si="866"/>
        <v>0</v>
      </c>
      <c r="AQ8725" s="63">
        <f t="shared" si="868"/>
        <v>8725</v>
      </c>
      <c r="AR8725" s="72">
        <f t="shared" si="867"/>
        <v>0</v>
      </c>
    </row>
    <row r="8726" spans="35:44" x14ac:dyDescent="0.25">
      <c r="AI8726" s="72">
        <f t="shared" si="863"/>
        <v>0</v>
      </c>
      <c r="AJ8726" s="72">
        <f t="shared" si="864"/>
        <v>0</v>
      </c>
      <c r="AK8726" s="72">
        <f t="shared" si="865"/>
        <v>0</v>
      </c>
      <c r="AL8726" s="72">
        <f t="shared" si="866"/>
        <v>0</v>
      </c>
      <c r="AQ8726" s="63">
        <f t="shared" si="868"/>
        <v>8726</v>
      </c>
      <c r="AR8726" s="72">
        <f t="shared" si="867"/>
        <v>0</v>
      </c>
    </row>
    <row r="8727" spans="35:44" x14ac:dyDescent="0.25">
      <c r="AI8727" s="72">
        <f t="shared" si="863"/>
        <v>0</v>
      </c>
      <c r="AJ8727" s="72">
        <f t="shared" si="864"/>
        <v>0</v>
      </c>
      <c r="AK8727" s="72">
        <f t="shared" si="865"/>
        <v>0</v>
      </c>
      <c r="AL8727" s="72">
        <f t="shared" si="866"/>
        <v>0</v>
      </c>
      <c r="AQ8727" s="63">
        <f t="shared" si="868"/>
        <v>8727</v>
      </c>
      <c r="AR8727" s="72">
        <f t="shared" si="867"/>
        <v>0</v>
      </c>
    </row>
    <row r="8728" spans="35:44" x14ac:dyDescent="0.25">
      <c r="AI8728" s="72">
        <f t="shared" si="863"/>
        <v>0</v>
      </c>
      <c r="AJ8728" s="72">
        <f t="shared" si="864"/>
        <v>0</v>
      </c>
      <c r="AK8728" s="72">
        <f t="shared" si="865"/>
        <v>0</v>
      </c>
      <c r="AL8728" s="72">
        <f t="shared" si="866"/>
        <v>0</v>
      </c>
      <c r="AQ8728" s="63">
        <f t="shared" si="868"/>
        <v>8728</v>
      </c>
      <c r="AR8728" s="72">
        <f t="shared" si="867"/>
        <v>0</v>
      </c>
    </row>
    <row r="8729" spans="35:44" x14ac:dyDescent="0.25">
      <c r="AI8729" s="72">
        <f t="shared" si="863"/>
        <v>0</v>
      </c>
      <c r="AJ8729" s="72">
        <f t="shared" si="864"/>
        <v>0</v>
      </c>
      <c r="AK8729" s="72">
        <f t="shared" si="865"/>
        <v>0</v>
      </c>
      <c r="AL8729" s="72">
        <f t="shared" si="866"/>
        <v>0</v>
      </c>
      <c r="AQ8729" s="63">
        <f t="shared" si="868"/>
        <v>8729</v>
      </c>
      <c r="AR8729" s="72">
        <f t="shared" si="867"/>
        <v>0</v>
      </c>
    </row>
    <row r="8730" spans="35:44" x14ac:dyDescent="0.25">
      <c r="AI8730" s="72">
        <f t="shared" si="863"/>
        <v>0</v>
      </c>
      <c r="AJ8730" s="72">
        <f t="shared" si="864"/>
        <v>0</v>
      </c>
      <c r="AK8730" s="72">
        <f t="shared" si="865"/>
        <v>0</v>
      </c>
      <c r="AL8730" s="72">
        <f t="shared" si="866"/>
        <v>0</v>
      </c>
      <c r="AQ8730" s="63">
        <f t="shared" si="868"/>
        <v>8730</v>
      </c>
      <c r="AR8730" s="72">
        <f t="shared" si="867"/>
        <v>0</v>
      </c>
    </row>
    <row r="8731" spans="35:44" x14ac:dyDescent="0.25">
      <c r="AI8731" s="72">
        <f t="shared" si="863"/>
        <v>0</v>
      </c>
      <c r="AJ8731" s="72">
        <f t="shared" si="864"/>
        <v>0</v>
      </c>
      <c r="AK8731" s="72">
        <f t="shared" si="865"/>
        <v>0</v>
      </c>
      <c r="AL8731" s="72">
        <f t="shared" si="866"/>
        <v>0</v>
      </c>
      <c r="AQ8731" s="63">
        <f t="shared" si="868"/>
        <v>8731</v>
      </c>
      <c r="AR8731" s="72">
        <f t="shared" si="867"/>
        <v>0</v>
      </c>
    </row>
    <row r="8732" spans="35:44" x14ac:dyDescent="0.25">
      <c r="AI8732" s="72">
        <f t="shared" si="863"/>
        <v>0</v>
      </c>
      <c r="AJ8732" s="72">
        <f t="shared" si="864"/>
        <v>0</v>
      </c>
      <c r="AK8732" s="72">
        <f t="shared" si="865"/>
        <v>0</v>
      </c>
      <c r="AL8732" s="72">
        <f t="shared" si="866"/>
        <v>0</v>
      </c>
      <c r="AQ8732" s="63">
        <f t="shared" si="868"/>
        <v>8732</v>
      </c>
      <c r="AR8732" s="72">
        <f t="shared" si="867"/>
        <v>0</v>
      </c>
    </row>
    <row r="8733" spans="35:44" x14ac:dyDescent="0.25">
      <c r="AI8733" s="72">
        <f t="shared" si="863"/>
        <v>0</v>
      </c>
      <c r="AJ8733" s="72">
        <f t="shared" si="864"/>
        <v>0</v>
      </c>
      <c r="AK8733" s="72">
        <f t="shared" si="865"/>
        <v>0</v>
      </c>
      <c r="AL8733" s="72">
        <f t="shared" si="866"/>
        <v>0</v>
      </c>
      <c r="AQ8733" s="63">
        <f t="shared" si="868"/>
        <v>8733</v>
      </c>
      <c r="AR8733" s="72">
        <f t="shared" si="867"/>
        <v>0</v>
      </c>
    </row>
    <row r="8734" spans="35:44" x14ac:dyDescent="0.25">
      <c r="AI8734" s="72">
        <f t="shared" si="863"/>
        <v>0</v>
      </c>
      <c r="AJ8734" s="72">
        <f t="shared" si="864"/>
        <v>0</v>
      </c>
      <c r="AK8734" s="72">
        <f t="shared" si="865"/>
        <v>0</v>
      </c>
      <c r="AL8734" s="72">
        <f t="shared" si="866"/>
        <v>0</v>
      </c>
      <c r="AQ8734" s="63">
        <f t="shared" si="868"/>
        <v>8734</v>
      </c>
      <c r="AR8734" s="72">
        <f t="shared" si="867"/>
        <v>0</v>
      </c>
    </row>
    <row r="8735" spans="35:44" x14ac:dyDescent="0.25">
      <c r="AI8735" s="72">
        <f t="shared" ref="AI8735:AI8798" si="869">D8735*(C8735-C8734)*86400*$B$16</f>
        <v>0</v>
      </c>
      <c r="AJ8735" s="72">
        <f t="shared" ref="AJ8735:AJ8798" si="870">ROUNDUP((C8735-$C$1)/7,0)</f>
        <v>0</v>
      </c>
      <c r="AK8735" s="72">
        <f t="shared" ref="AK8735:AK8798" si="871">ROUNDUP((C8735-$C$1)/1,0)</f>
        <v>0</v>
      </c>
      <c r="AL8735" s="72">
        <f t="shared" ref="AL8735:AL8798" si="872">ROUNDUP((C8735-$C$1)*24,0)</f>
        <v>0</v>
      </c>
      <c r="AQ8735" s="63">
        <f t="shared" si="868"/>
        <v>8735</v>
      </c>
      <c r="AR8735" s="72">
        <f t="shared" si="867"/>
        <v>0</v>
      </c>
    </row>
    <row r="8736" spans="35:44" x14ac:dyDescent="0.25">
      <c r="AI8736" s="72">
        <f t="shared" si="869"/>
        <v>0</v>
      </c>
      <c r="AJ8736" s="72">
        <f t="shared" si="870"/>
        <v>0</v>
      </c>
      <c r="AK8736" s="72">
        <f t="shared" si="871"/>
        <v>0</v>
      </c>
      <c r="AL8736" s="72">
        <f t="shared" si="872"/>
        <v>0</v>
      </c>
      <c r="AQ8736" s="63">
        <f t="shared" si="868"/>
        <v>8736</v>
      </c>
      <c r="AR8736" s="72">
        <f t="shared" si="867"/>
        <v>0</v>
      </c>
    </row>
    <row r="8737" spans="35:44" x14ac:dyDescent="0.25">
      <c r="AI8737" s="72">
        <f t="shared" si="869"/>
        <v>0</v>
      </c>
      <c r="AJ8737" s="72">
        <f t="shared" si="870"/>
        <v>0</v>
      </c>
      <c r="AK8737" s="72">
        <f t="shared" si="871"/>
        <v>0</v>
      </c>
      <c r="AL8737" s="72">
        <f t="shared" si="872"/>
        <v>0</v>
      </c>
      <c r="AQ8737" s="63">
        <f t="shared" si="868"/>
        <v>8737</v>
      </c>
      <c r="AR8737" s="72">
        <f t="shared" si="867"/>
        <v>0</v>
      </c>
    </row>
    <row r="8738" spans="35:44" x14ac:dyDescent="0.25">
      <c r="AI8738" s="72">
        <f t="shared" si="869"/>
        <v>0</v>
      </c>
      <c r="AJ8738" s="72">
        <f t="shared" si="870"/>
        <v>0</v>
      </c>
      <c r="AK8738" s="72">
        <f t="shared" si="871"/>
        <v>0</v>
      </c>
      <c r="AL8738" s="72">
        <f t="shared" si="872"/>
        <v>0</v>
      </c>
      <c r="AQ8738" s="63">
        <f t="shared" si="868"/>
        <v>8738</v>
      </c>
      <c r="AR8738" s="72">
        <f t="shared" si="867"/>
        <v>0</v>
      </c>
    </row>
    <row r="8739" spans="35:44" x14ac:dyDescent="0.25">
      <c r="AI8739" s="72">
        <f t="shared" si="869"/>
        <v>0</v>
      </c>
      <c r="AJ8739" s="72">
        <f t="shared" si="870"/>
        <v>0</v>
      </c>
      <c r="AK8739" s="72">
        <f t="shared" si="871"/>
        <v>0</v>
      </c>
      <c r="AL8739" s="72">
        <f t="shared" si="872"/>
        <v>0</v>
      </c>
      <c r="AQ8739" s="63">
        <f t="shared" si="868"/>
        <v>8739</v>
      </c>
      <c r="AR8739" s="72">
        <f t="shared" si="867"/>
        <v>0</v>
      </c>
    </row>
    <row r="8740" spans="35:44" x14ac:dyDescent="0.25">
      <c r="AI8740" s="72">
        <f t="shared" si="869"/>
        <v>0</v>
      </c>
      <c r="AJ8740" s="72">
        <f t="shared" si="870"/>
        <v>0</v>
      </c>
      <c r="AK8740" s="72">
        <f t="shared" si="871"/>
        <v>0</v>
      </c>
      <c r="AL8740" s="72">
        <f t="shared" si="872"/>
        <v>0</v>
      </c>
      <c r="AQ8740" s="63">
        <f t="shared" si="868"/>
        <v>8740</v>
      </c>
      <c r="AR8740" s="72">
        <f t="shared" si="867"/>
        <v>0</v>
      </c>
    </row>
    <row r="8741" spans="35:44" x14ac:dyDescent="0.25">
      <c r="AI8741" s="72">
        <f t="shared" si="869"/>
        <v>0</v>
      </c>
      <c r="AJ8741" s="72">
        <f t="shared" si="870"/>
        <v>0</v>
      </c>
      <c r="AK8741" s="72">
        <f t="shared" si="871"/>
        <v>0</v>
      </c>
      <c r="AL8741" s="72">
        <f t="shared" si="872"/>
        <v>0</v>
      </c>
      <c r="AQ8741" s="63">
        <f t="shared" si="868"/>
        <v>8741</v>
      </c>
      <c r="AR8741" s="72">
        <f t="shared" si="867"/>
        <v>0</v>
      </c>
    </row>
    <row r="8742" spans="35:44" x14ac:dyDescent="0.25">
      <c r="AI8742" s="72">
        <f t="shared" si="869"/>
        <v>0</v>
      </c>
      <c r="AJ8742" s="72">
        <f t="shared" si="870"/>
        <v>0</v>
      </c>
      <c r="AK8742" s="72">
        <f t="shared" si="871"/>
        <v>0</v>
      </c>
      <c r="AL8742" s="72">
        <f t="shared" si="872"/>
        <v>0</v>
      </c>
      <c r="AQ8742" s="63">
        <f t="shared" si="868"/>
        <v>8742</v>
      </c>
      <c r="AR8742" s="72">
        <f t="shared" si="867"/>
        <v>0</v>
      </c>
    </row>
    <row r="8743" spans="35:44" x14ac:dyDescent="0.25">
      <c r="AI8743" s="72">
        <f t="shared" si="869"/>
        <v>0</v>
      </c>
      <c r="AJ8743" s="72">
        <f t="shared" si="870"/>
        <v>0</v>
      </c>
      <c r="AK8743" s="72">
        <f t="shared" si="871"/>
        <v>0</v>
      </c>
      <c r="AL8743" s="72">
        <f t="shared" si="872"/>
        <v>0</v>
      </c>
      <c r="AQ8743" s="63">
        <f t="shared" si="868"/>
        <v>8743</v>
      </c>
      <c r="AR8743" s="72">
        <f t="shared" si="867"/>
        <v>0</v>
      </c>
    </row>
    <row r="8744" spans="35:44" x14ac:dyDescent="0.25">
      <c r="AI8744" s="72">
        <f t="shared" si="869"/>
        <v>0</v>
      </c>
      <c r="AJ8744" s="72">
        <f t="shared" si="870"/>
        <v>0</v>
      </c>
      <c r="AK8744" s="72">
        <f t="shared" si="871"/>
        <v>0</v>
      </c>
      <c r="AL8744" s="72">
        <f t="shared" si="872"/>
        <v>0</v>
      </c>
      <c r="AQ8744" s="63">
        <f t="shared" si="868"/>
        <v>8744</v>
      </c>
      <c r="AR8744" s="72">
        <f t="shared" si="867"/>
        <v>0</v>
      </c>
    </row>
    <row r="8745" spans="35:44" x14ac:dyDescent="0.25">
      <c r="AI8745" s="72">
        <f t="shared" si="869"/>
        <v>0</v>
      </c>
      <c r="AJ8745" s="72">
        <f t="shared" si="870"/>
        <v>0</v>
      </c>
      <c r="AK8745" s="72">
        <f t="shared" si="871"/>
        <v>0</v>
      </c>
      <c r="AL8745" s="72">
        <f t="shared" si="872"/>
        <v>0</v>
      </c>
      <c r="AQ8745" s="63">
        <f t="shared" si="868"/>
        <v>8745</v>
      </c>
      <c r="AR8745" s="72">
        <f t="shared" si="867"/>
        <v>0</v>
      </c>
    </row>
    <row r="8746" spans="35:44" x14ac:dyDescent="0.25">
      <c r="AI8746" s="72">
        <f t="shared" si="869"/>
        <v>0</v>
      </c>
      <c r="AJ8746" s="72">
        <f t="shared" si="870"/>
        <v>0</v>
      </c>
      <c r="AK8746" s="72">
        <f t="shared" si="871"/>
        <v>0</v>
      </c>
      <c r="AL8746" s="72">
        <f t="shared" si="872"/>
        <v>0</v>
      </c>
      <c r="AQ8746" s="63">
        <f t="shared" si="868"/>
        <v>8746</v>
      </c>
      <c r="AR8746" s="72">
        <f t="shared" si="867"/>
        <v>0</v>
      </c>
    </row>
    <row r="8747" spans="35:44" x14ac:dyDescent="0.25">
      <c r="AI8747" s="72">
        <f t="shared" si="869"/>
        <v>0</v>
      </c>
      <c r="AJ8747" s="72">
        <f t="shared" si="870"/>
        <v>0</v>
      </c>
      <c r="AK8747" s="72">
        <f t="shared" si="871"/>
        <v>0</v>
      </c>
      <c r="AL8747" s="72">
        <f t="shared" si="872"/>
        <v>0</v>
      </c>
      <c r="AQ8747" s="63">
        <f t="shared" si="868"/>
        <v>8747</v>
      </c>
      <c r="AR8747" s="72">
        <f t="shared" si="867"/>
        <v>0</v>
      </c>
    </row>
    <row r="8748" spans="35:44" x14ac:dyDescent="0.25">
      <c r="AI8748" s="72">
        <f t="shared" si="869"/>
        <v>0</v>
      </c>
      <c r="AJ8748" s="72">
        <f t="shared" si="870"/>
        <v>0</v>
      </c>
      <c r="AK8748" s="72">
        <f t="shared" si="871"/>
        <v>0</v>
      </c>
      <c r="AL8748" s="72">
        <f t="shared" si="872"/>
        <v>0</v>
      </c>
      <c r="AQ8748" s="63">
        <f t="shared" si="868"/>
        <v>8748</v>
      </c>
      <c r="AR8748" s="72">
        <f t="shared" si="867"/>
        <v>0</v>
      </c>
    </row>
    <row r="8749" spans="35:44" x14ac:dyDescent="0.25">
      <c r="AI8749" s="72">
        <f t="shared" si="869"/>
        <v>0</v>
      </c>
      <c r="AJ8749" s="72">
        <f t="shared" si="870"/>
        <v>0</v>
      </c>
      <c r="AK8749" s="72">
        <f t="shared" si="871"/>
        <v>0</v>
      </c>
      <c r="AL8749" s="72">
        <f t="shared" si="872"/>
        <v>0</v>
      </c>
      <c r="AQ8749" s="63">
        <f t="shared" si="868"/>
        <v>8749</v>
      </c>
      <c r="AR8749" s="72">
        <f t="shared" si="867"/>
        <v>0</v>
      </c>
    </row>
    <row r="8750" spans="35:44" x14ac:dyDescent="0.25">
      <c r="AI8750" s="72">
        <f t="shared" si="869"/>
        <v>0</v>
      </c>
      <c r="AJ8750" s="72">
        <f t="shared" si="870"/>
        <v>0</v>
      </c>
      <c r="AK8750" s="72">
        <f t="shared" si="871"/>
        <v>0</v>
      </c>
      <c r="AL8750" s="72">
        <f t="shared" si="872"/>
        <v>0</v>
      </c>
      <c r="AQ8750" s="63">
        <f t="shared" si="868"/>
        <v>8750</v>
      </c>
      <c r="AR8750" s="72">
        <f t="shared" si="867"/>
        <v>0</v>
      </c>
    </row>
    <row r="8751" spans="35:44" x14ac:dyDescent="0.25">
      <c r="AI8751" s="72">
        <f t="shared" si="869"/>
        <v>0</v>
      </c>
      <c r="AJ8751" s="72">
        <f t="shared" si="870"/>
        <v>0</v>
      </c>
      <c r="AK8751" s="72">
        <f t="shared" si="871"/>
        <v>0</v>
      </c>
      <c r="AL8751" s="72">
        <f t="shared" si="872"/>
        <v>0</v>
      </c>
      <c r="AQ8751" s="63">
        <f t="shared" si="868"/>
        <v>8751</v>
      </c>
      <c r="AR8751" s="72">
        <f t="shared" si="867"/>
        <v>0</v>
      </c>
    </row>
    <row r="8752" spans="35:44" x14ac:dyDescent="0.25">
      <c r="AI8752" s="72">
        <f t="shared" si="869"/>
        <v>0</v>
      </c>
      <c r="AJ8752" s="72">
        <f t="shared" si="870"/>
        <v>0</v>
      </c>
      <c r="AK8752" s="72">
        <f t="shared" si="871"/>
        <v>0</v>
      </c>
      <c r="AL8752" s="72">
        <f t="shared" si="872"/>
        <v>0</v>
      </c>
      <c r="AQ8752" s="63">
        <f t="shared" si="868"/>
        <v>8752</v>
      </c>
      <c r="AR8752" s="72">
        <f t="shared" si="867"/>
        <v>0</v>
      </c>
    </row>
    <row r="8753" spans="35:44" x14ac:dyDescent="0.25">
      <c r="AI8753" s="72">
        <f t="shared" si="869"/>
        <v>0</v>
      </c>
      <c r="AJ8753" s="72">
        <f t="shared" si="870"/>
        <v>0</v>
      </c>
      <c r="AK8753" s="72">
        <f t="shared" si="871"/>
        <v>0</v>
      </c>
      <c r="AL8753" s="72">
        <f t="shared" si="872"/>
        <v>0</v>
      </c>
      <c r="AQ8753" s="63">
        <f t="shared" si="868"/>
        <v>8753</v>
      </c>
      <c r="AR8753" s="72">
        <f t="shared" si="867"/>
        <v>0</v>
      </c>
    </row>
    <row r="8754" spans="35:44" x14ac:dyDescent="0.25">
      <c r="AI8754" s="72">
        <f t="shared" si="869"/>
        <v>0</v>
      </c>
      <c r="AJ8754" s="72">
        <f t="shared" si="870"/>
        <v>0</v>
      </c>
      <c r="AK8754" s="72">
        <f t="shared" si="871"/>
        <v>0</v>
      </c>
      <c r="AL8754" s="72">
        <f t="shared" si="872"/>
        <v>0</v>
      </c>
      <c r="AQ8754" s="63">
        <f t="shared" si="868"/>
        <v>8754</v>
      </c>
      <c r="AR8754" s="72">
        <f t="shared" si="867"/>
        <v>0</v>
      </c>
    </row>
    <row r="8755" spans="35:44" x14ac:dyDescent="0.25">
      <c r="AI8755" s="72">
        <f t="shared" si="869"/>
        <v>0</v>
      </c>
      <c r="AJ8755" s="72">
        <f t="shared" si="870"/>
        <v>0</v>
      </c>
      <c r="AK8755" s="72">
        <f t="shared" si="871"/>
        <v>0</v>
      </c>
      <c r="AL8755" s="72">
        <f t="shared" si="872"/>
        <v>0</v>
      </c>
      <c r="AQ8755" s="63">
        <f t="shared" si="868"/>
        <v>8755</v>
      </c>
      <c r="AR8755" s="72">
        <f t="shared" si="867"/>
        <v>0</v>
      </c>
    </row>
    <row r="8756" spans="35:44" x14ac:dyDescent="0.25">
      <c r="AI8756" s="72">
        <f t="shared" si="869"/>
        <v>0</v>
      </c>
      <c r="AJ8756" s="72">
        <f t="shared" si="870"/>
        <v>0</v>
      </c>
      <c r="AK8756" s="72">
        <f t="shared" si="871"/>
        <v>0</v>
      </c>
      <c r="AL8756" s="72">
        <f t="shared" si="872"/>
        <v>0</v>
      </c>
      <c r="AQ8756" s="63">
        <f t="shared" si="868"/>
        <v>8756</v>
      </c>
      <c r="AR8756" s="72">
        <f t="shared" si="867"/>
        <v>0</v>
      </c>
    </row>
    <row r="8757" spans="35:44" x14ac:dyDescent="0.25">
      <c r="AI8757" s="72">
        <f t="shared" si="869"/>
        <v>0</v>
      </c>
      <c r="AJ8757" s="72">
        <f t="shared" si="870"/>
        <v>0</v>
      </c>
      <c r="AK8757" s="72">
        <f t="shared" si="871"/>
        <v>0</v>
      </c>
      <c r="AL8757" s="72">
        <f t="shared" si="872"/>
        <v>0</v>
      </c>
      <c r="AQ8757" s="63">
        <f t="shared" si="868"/>
        <v>8757</v>
      </c>
      <c r="AR8757" s="72">
        <f t="shared" si="867"/>
        <v>0</v>
      </c>
    </row>
    <row r="8758" spans="35:44" x14ac:dyDescent="0.25">
      <c r="AI8758" s="72">
        <f t="shared" si="869"/>
        <v>0</v>
      </c>
      <c r="AJ8758" s="72">
        <f t="shared" si="870"/>
        <v>0</v>
      </c>
      <c r="AK8758" s="72">
        <f t="shared" si="871"/>
        <v>0</v>
      </c>
      <c r="AL8758" s="72">
        <f t="shared" si="872"/>
        <v>0</v>
      </c>
      <c r="AQ8758" s="63">
        <f t="shared" si="868"/>
        <v>8758</v>
      </c>
      <c r="AR8758" s="72">
        <f t="shared" si="867"/>
        <v>0</v>
      </c>
    </row>
    <row r="8759" spans="35:44" x14ac:dyDescent="0.25">
      <c r="AI8759" s="72">
        <f t="shared" si="869"/>
        <v>0</v>
      </c>
      <c r="AJ8759" s="72">
        <f t="shared" si="870"/>
        <v>0</v>
      </c>
      <c r="AK8759" s="72">
        <f t="shared" si="871"/>
        <v>0</v>
      </c>
      <c r="AL8759" s="72">
        <f t="shared" si="872"/>
        <v>0</v>
      </c>
      <c r="AQ8759" s="63">
        <f t="shared" si="868"/>
        <v>8759</v>
      </c>
      <c r="AR8759" s="72">
        <f t="shared" si="867"/>
        <v>0</v>
      </c>
    </row>
    <row r="8760" spans="35:44" x14ac:dyDescent="0.25">
      <c r="AI8760" s="72">
        <f t="shared" si="869"/>
        <v>0</v>
      </c>
      <c r="AJ8760" s="72">
        <f t="shared" si="870"/>
        <v>0</v>
      </c>
      <c r="AK8760" s="72">
        <f t="shared" si="871"/>
        <v>0</v>
      </c>
      <c r="AL8760" s="72">
        <f t="shared" si="872"/>
        <v>0</v>
      </c>
      <c r="AQ8760" s="63">
        <f t="shared" si="868"/>
        <v>8760</v>
      </c>
      <c r="AR8760" s="72">
        <f t="shared" si="867"/>
        <v>0</v>
      </c>
    </row>
    <row r="8761" spans="35:44" x14ac:dyDescent="0.25">
      <c r="AI8761" s="72">
        <f t="shared" si="869"/>
        <v>0</v>
      </c>
      <c r="AJ8761" s="72">
        <f t="shared" si="870"/>
        <v>0</v>
      </c>
      <c r="AK8761" s="72">
        <f t="shared" si="871"/>
        <v>0</v>
      </c>
      <c r="AL8761" s="72">
        <f t="shared" si="872"/>
        <v>0</v>
      </c>
      <c r="AQ8761" s="63">
        <f t="shared" si="868"/>
        <v>8761</v>
      </c>
      <c r="AR8761" s="72">
        <f t="shared" si="867"/>
        <v>0</v>
      </c>
    </row>
    <row r="8762" spans="35:44" x14ac:dyDescent="0.25">
      <c r="AI8762" s="72">
        <f t="shared" si="869"/>
        <v>0</v>
      </c>
      <c r="AJ8762" s="72">
        <f t="shared" si="870"/>
        <v>0</v>
      </c>
      <c r="AK8762" s="72">
        <f t="shared" si="871"/>
        <v>0</v>
      </c>
      <c r="AL8762" s="72">
        <f t="shared" si="872"/>
        <v>0</v>
      </c>
      <c r="AQ8762" s="63">
        <f t="shared" si="868"/>
        <v>8762</v>
      </c>
      <c r="AR8762" s="72">
        <f t="shared" si="867"/>
        <v>0</v>
      </c>
    </row>
    <row r="8763" spans="35:44" x14ac:dyDescent="0.25">
      <c r="AI8763" s="72">
        <f t="shared" si="869"/>
        <v>0</v>
      </c>
      <c r="AJ8763" s="72">
        <f t="shared" si="870"/>
        <v>0</v>
      </c>
      <c r="AK8763" s="72">
        <f t="shared" si="871"/>
        <v>0</v>
      </c>
      <c r="AL8763" s="72">
        <f t="shared" si="872"/>
        <v>0</v>
      </c>
      <c r="AQ8763" s="63">
        <f t="shared" si="868"/>
        <v>8763</v>
      </c>
      <c r="AR8763" s="72">
        <f t="shared" si="867"/>
        <v>0</v>
      </c>
    </row>
    <row r="8764" spans="35:44" x14ac:dyDescent="0.25">
      <c r="AI8764" s="72">
        <f t="shared" si="869"/>
        <v>0</v>
      </c>
      <c r="AJ8764" s="72">
        <f t="shared" si="870"/>
        <v>0</v>
      </c>
      <c r="AK8764" s="72">
        <f t="shared" si="871"/>
        <v>0</v>
      </c>
      <c r="AL8764" s="72">
        <f t="shared" si="872"/>
        <v>0</v>
      </c>
      <c r="AQ8764" s="63">
        <f t="shared" si="868"/>
        <v>8764</v>
      </c>
      <c r="AR8764" s="72">
        <f t="shared" si="867"/>
        <v>0</v>
      </c>
    </row>
    <row r="8765" spans="35:44" x14ac:dyDescent="0.25">
      <c r="AI8765" s="72">
        <f t="shared" si="869"/>
        <v>0</v>
      </c>
      <c r="AJ8765" s="72">
        <f t="shared" si="870"/>
        <v>0</v>
      </c>
      <c r="AK8765" s="72">
        <f t="shared" si="871"/>
        <v>0</v>
      </c>
      <c r="AL8765" s="72">
        <f t="shared" si="872"/>
        <v>0</v>
      </c>
      <c r="AQ8765" s="63">
        <f t="shared" si="868"/>
        <v>8765</v>
      </c>
      <c r="AR8765" s="72">
        <f t="shared" si="867"/>
        <v>0</v>
      </c>
    </row>
    <row r="8766" spans="35:44" x14ac:dyDescent="0.25">
      <c r="AI8766" s="72">
        <f t="shared" si="869"/>
        <v>0</v>
      </c>
      <c r="AJ8766" s="72">
        <f t="shared" si="870"/>
        <v>0</v>
      </c>
      <c r="AK8766" s="72">
        <f t="shared" si="871"/>
        <v>0</v>
      </c>
      <c r="AL8766" s="72">
        <f t="shared" si="872"/>
        <v>0</v>
      </c>
      <c r="AQ8766" s="63">
        <f t="shared" si="868"/>
        <v>8766</v>
      </c>
      <c r="AR8766" s="72">
        <f t="shared" si="867"/>
        <v>0</v>
      </c>
    </row>
    <row r="8767" spans="35:44" x14ac:dyDescent="0.25">
      <c r="AI8767" s="72">
        <f t="shared" si="869"/>
        <v>0</v>
      </c>
      <c r="AJ8767" s="72">
        <f t="shared" si="870"/>
        <v>0</v>
      </c>
      <c r="AK8767" s="72">
        <f t="shared" si="871"/>
        <v>0</v>
      </c>
      <c r="AL8767" s="72">
        <f t="shared" si="872"/>
        <v>0</v>
      </c>
      <c r="AQ8767" s="63">
        <f t="shared" si="868"/>
        <v>8767</v>
      </c>
      <c r="AR8767" s="72">
        <f t="shared" si="867"/>
        <v>0</v>
      </c>
    </row>
    <row r="8768" spans="35:44" x14ac:dyDescent="0.25">
      <c r="AI8768" s="72">
        <f t="shared" si="869"/>
        <v>0</v>
      </c>
      <c r="AJ8768" s="72">
        <f t="shared" si="870"/>
        <v>0</v>
      </c>
      <c r="AK8768" s="72">
        <f t="shared" si="871"/>
        <v>0</v>
      </c>
      <c r="AL8768" s="72">
        <f t="shared" si="872"/>
        <v>0</v>
      </c>
      <c r="AQ8768" s="63">
        <f t="shared" si="868"/>
        <v>8768</v>
      </c>
      <c r="AR8768" s="72">
        <f t="shared" si="867"/>
        <v>0</v>
      </c>
    </row>
    <row r="8769" spans="35:44" x14ac:dyDescent="0.25">
      <c r="AI8769" s="72">
        <f t="shared" si="869"/>
        <v>0</v>
      </c>
      <c r="AJ8769" s="72">
        <f t="shared" si="870"/>
        <v>0</v>
      </c>
      <c r="AK8769" s="72">
        <f t="shared" si="871"/>
        <v>0</v>
      </c>
      <c r="AL8769" s="72">
        <f t="shared" si="872"/>
        <v>0</v>
      </c>
      <c r="AQ8769" s="63">
        <f t="shared" si="868"/>
        <v>8769</v>
      </c>
      <c r="AR8769" s="72">
        <f t="shared" ref="AR8769:AR8832" si="873">SUMIFS(AI:AI,AL:AL,AQ8769)</f>
        <v>0</v>
      </c>
    </row>
    <row r="8770" spans="35:44" x14ac:dyDescent="0.25">
      <c r="AI8770" s="72">
        <f t="shared" si="869"/>
        <v>0</v>
      </c>
      <c r="AJ8770" s="72">
        <f t="shared" si="870"/>
        <v>0</v>
      </c>
      <c r="AK8770" s="72">
        <f t="shared" si="871"/>
        <v>0</v>
      </c>
      <c r="AL8770" s="72">
        <f t="shared" si="872"/>
        <v>0</v>
      </c>
      <c r="AQ8770" s="63">
        <f t="shared" si="868"/>
        <v>8770</v>
      </c>
      <c r="AR8770" s="72">
        <f t="shared" si="873"/>
        <v>0</v>
      </c>
    </row>
    <row r="8771" spans="35:44" x14ac:dyDescent="0.25">
      <c r="AI8771" s="72">
        <f t="shared" si="869"/>
        <v>0</v>
      </c>
      <c r="AJ8771" s="72">
        <f t="shared" si="870"/>
        <v>0</v>
      </c>
      <c r="AK8771" s="72">
        <f t="shared" si="871"/>
        <v>0</v>
      </c>
      <c r="AL8771" s="72">
        <f t="shared" si="872"/>
        <v>0</v>
      </c>
      <c r="AQ8771" s="63">
        <f t="shared" ref="AQ8771:AQ8834" si="874">1+AQ8770</f>
        <v>8771</v>
      </c>
      <c r="AR8771" s="72">
        <f t="shared" si="873"/>
        <v>0</v>
      </c>
    </row>
    <row r="8772" spans="35:44" x14ac:dyDescent="0.25">
      <c r="AI8772" s="72">
        <f t="shared" si="869"/>
        <v>0</v>
      </c>
      <c r="AJ8772" s="72">
        <f t="shared" si="870"/>
        <v>0</v>
      </c>
      <c r="AK8772" s="72">
        <f t="shared" si="871"/>
        <v>0</v>
      </c>
      <c r="AL8772" s="72">
        <f t="shared" si="872"/>
        <v>0</v>
      </c>
      <c r="AQ8772" s="63">
        <f t="shared" si="874"/>
        <v>8772</v>
      </c>
      <c r="AR8772" s="72">
        <f t="shared" si="873"/>
        <v>0</v>
      </c>
    </row>
    <row r="8773" spans="35:44" x14ac:dyDescent="0.25">
      <c r="AI8773" s="72">
        <f t="shared" si="869"/>
        <v>0</v>
      </c>
      <c r="AJ8773" s="72">
        <f t="shared" si="870"/>
        <v>0</v>
      </c>
      <c r="AK8773" s="72">
        <f t="shared" si="871"/>
        <v>0</v>
      </c>
      <c r="AL8773" s="72">
        <f t="shared" si="872"/>
        <v>0</v>
      </c>
      <c r="AQ8773" s="63">
        <f t="shared" si="874"/>
        <v>8773</v>
      </c>
      <c r="AR8773" s="72">
        <f t="shared" si="873"/>
        <v>0</v>
      </c>
    </row>
    <row r="8774" spans="35:44" x14ac:dyDescent="0.25">
      <c r="AI8774" s="72">
        <f t="shared" si="869"/>
        <v>0</v>
      </c>
      <c r="AJ8774" s="72">
        <f t="shared" si="870"/>
        <v>0</v>
      </c>
      <c r="AK8774" s="72">
        <f t="shared" si="871"/>
        <v>0</v>
      </c>
      <c r="AL8774" s="72">
        <f t="shared" si="872"/>
        <v>0</v>
      </c>
      <c r="AQ8774" s="63">
        <f t="shared" si="874"/>
        <v>8774</v>
      </c>
      <c r="AR8774" s="72">
        <f t="shared" si="873"/>
        <v>0</v>
      </c>
    </row>
    <row r="8775" spans="35:44" x14ac:dyDescent="0.25">
      <c r="AI8775" s="72">
        <f t="shared" si="869"/>
        <v>0</v>
      </c>
      <c r="AJ8775" s="72">
        <f t="shared" si="870"/>
        <v>0</v>
      </c>
      <c r="AK8775" s="72">
        <f t="shared" si="871"/>
        <v>0</v>
      </c>
      <c r="AL8775" s="72">
        <f t="shared" si="872"/>
        <v>0</v>
      </c>
      <c r="AQ8775" s="63">
        <f t="shared" si="874"/>
        <v>8775</v>
      </c>
      <c r="AR8775" s="72">
        <f t="shared" si="873"/>
        <v>0</v>
      </c>
    </row>
    <row r="8776" spans="35:44" x14ac:dyDescent="0.25">
      <c r="AI8776" s="72">
        <f t="shared" si="869"/>
        <v>0</v>
      </c>
      <c r="AJ8776" s="72">
        <f t="shared" si="870"/>
        <v>0</v>
      </c>
      <c r="AK8776" s="72">
        <f t="shared" si="871"/>
        <v>0</v>
      </c>
      <c r="AL8776" s="72">
        <f t="shared" si="872"/>
        <v>0</v>
      </c>
      <c r="AQ8776" s="63">
        <f t="shared" si="874"/>
        <v>8776</v>
      </c>
      <c r="AR8776" s="72">
        <f t="shared" si="873"/>
        <v>0</v>
      </c>
    </row>
    <row r="8777" spans="35:44" x14ac:dyDescent="0.25">
      <c r="AI8777" s="72">
        <f t="shared" si="869"/>
        <v>0</v>
      </c>
      <c r="AJ8777" s="72">
        <f t="shared" si="870"/>
        <v>0</v>
      </c>
      <c r="AK8777" s="72">
        <f t="shared" si="871"/>
        <v>0</v>
      </c>
      <c r="AL8777" s="72">
        <f t="shared" si="872"/>
        <v>0</v>
      </c>
      <c r="AQ8777" s="63">
        <f t="shared" si="874"/>
        <v>8777</v>
      </c>
      <c r="AR8777" s="72">
        <f t="shared" si="873"/>
        <v>0</v>
      </c>
    </row>
    <row r="8778" spans="35:44" x14ac:dyDescent="0.25">
      <c r="AI8778" s="72">
        <f t="shared" si="869"/>
        <v>0</v>
      </c>
      <c r="AJ8778" s="72">
        <f t="shared" si="870"/>
        <v>0</v>
      </c>
      <c r="AK8778" s="72">
        <f t="shared" si="871"/>
        <v>0</v>
      </c>
      <c r="AL8778" s="72">
        <f t="shared" si="872"/>
        <v>0</v>
      </c>
      <c r="AQ8778" s="63">
        <f t="shared" si="874"/>
        <v>8778</v>
      </c>
      <c r="AR8778" s="72">
        <f t="shared" si="873"/>
        <v>0</v>
      </c>
    </row>
    <row r="8779" spans="35:44" x14ac:dyDescent="0.25">
      <c r="AI8779" s="72">
        <f t="shared" si="869"/>
        <v>0</v>
      </c>
      <c r="AJ8779" s="72">
        <f t="shared" si="870"/>
        <v>0</v>
      </c>
      <c r="AK8779" s="72">
        <f t="shared" si="871"/>
        <v>0</v>
      </c>
      <c r="AL8779" s="72">
        <f t="shared" si="872"/>
        <v>0</v>
      </c>
      <c r="AQ8779" s="63">
        <f t="shared" si="874"/>
        <v>8779</v>
      </c>
      <c r="AR8779" s="72">
        <f t="shared" si="873"/>
        <v>0</v>
      </c>
    </row>
    <row r="8780" spans="35:44" x14ac:dyDescent="0.25">
      <c r="AI8780" s="72">
        <f t="shared" si="869"/>
        <v>0</v>
      </c>
      <c r="AJ8780" s="72">
        <f t="shared" si="870"/>
        <v>0</v>
      </c>
      <c r="AK8780" s="72">
        <f t="shared" si="871"/>
        <v>0</v>
      </c>
      <c r="AL8780" s="72">
        <f t="shared" si="872"/>
        <v>0</v>
      </c>
      <c r="AQ8780" s="63">
        <f t="shared" si="874"/>
        <v>8780</v>
      </c>
      <c r="AR8780" s="72">
        <f t="shared" si="873"/>
        <v>0</v>
      </c>
    </row>
    <row r="8781" spans="35:44" x14ac:dyDescent="0.25">
      <c r="AI8781" s="72">
        <f t="shared" si="869"/>
        <v>0</v>
      </c>
      <c r="AJ8781" s="72">
        <f t="shared" si="870"/>
        <v>0</v>
      </c>
      <c r="AK8781" s="72">
        <f t="shared" si="871"/>
        <v>0</v>
      </c>
      <c r="AL8781" s="72">
        <f t="shared" si="872"/>
        <v>0</v>
      </c>
      <c r="AQ8781" s="63">
        <f t="shared" si="874"/>
        <v>8781</v>
      </c>
      <c r="AR8781" s="72">
        <f t="shared" si="873"/>
        <v>0</v>
      </c>
    </row>
    <row r="8782" spans="35:44" x14ac:dyDescent="0.25">
      <c r="AI8782" s="72">
        <f t="shared" si="869"/>
        <v>0</v>
      </c>
      <c r="AJ8782" s="72">
        <f t="shared" si="870"/>
        <v>0</v>
      </c>
      <c r="AK8782" s="72">
        <f t="shared" si="871"/>
        <v>0</v>
      </c>
      <c r="AL8782" s="72">
        <f t="shared" si="872"/>
        <v>0</v>
      </c>
      <c r="AQ8782" s="63">
        <f t="shared" si="874"/>
        <v>8782</v>
      </c>
      <c r="AR8782" s="72">
        <f t="shared" si="873"/>
        <v>0</v>
      </c>
    </row>
    <row r="8783" spans="35:44" x14ac:dyDescent="0.25">
      <c r="AI8783" s="72">
        <f t="shared" si="869"/>
        <v>0</v>
      </c>
      <c r="AJ8783" s="72">
        <f t="shared" si="870"/>
        <v>0</v>
      </c>
      <c r="AK8783" s="72">
        <f t="shared" si="871"/>
        <v>0</v>
      </c>
      <c r="AL8783" s="72">
        <f t="shared" si="872"/>
        <v>0</v>
      </c>
      <c r="AQ8783" s="63">
        <f t="shared" si="874"/>
        <v>8783</v>
      </c>
      <c r="AR8783" s="72">
        <f t="shared" si="873"/>
        <v>0</v>
      </c>
    </row>
    <row r="8784" spans="35:44" x14ac:dyDescent="0.25">
      <c r="AI8784" s="72">
        <f t="shared" si="869"/>
        <v>0</v>
      </c>
      <c r="AJ8784" s="72">
        <f t="shared" si="870"/>
        <v>0</v>
      </c>
      <c r="AK8784" s="72">
        <f t="shared" si="871"/>
        <v>0</v>
      </c>
      <c r="AL8784" s="72">
        <f t="shared" si="872"/>
        <v>0</v>
      </c>
      <c r="AQ8784" s="63">
        <f t="shared" si="874"/>
        <v>8784</v>
      </c>
      <c r="AR8784" s="72">
        <f t="shared" si="873"/>
        <v>0</v>
      </c>
    </row>
    <row r="8785" spans="35:44" x14ac:dyDescent="0.25">
      <c r="AI8785" s="72">
        <f t="shared" si="869"/>
        <v>0</v>
      </c>
      <c r="AJ8785" s="72">
        <f t="shared" si="870"/>
        <v>0</v>
      </c>
      <c r="AK8785" s="72">
        <f t="shared" si="871"/>
        <v>0</v>
      </c>
      <c r="AL8785" s="72">
        <f t="shared" si="872"/>
        <v>0</v>
      </c>
      <c r="AQ8785" s="63">
        <f t="shared" si="874"/>
        <v>8785</v>
      </c>
      <c r="AR8785" s="72">
        <f t="shared" si="873"/>
        <v>0</v>
      </c>
    </row>
    <row r="8786" spans="35:44" x14ac:dyDescent="0.25">
      <c r="AI8786" s="72">
        <f t="shared" si="869"/>
        <v>0</v>
      </c>
      <c r="AJ8786" s="72">
        <f t="shared" si="870"/>
        <v>0</v>
      </c>
      <c r="AK8786" s="72">
        <f t="shared" si="871"/>
        <v>0</v>
      </c>
      <c r="AL8786" s="72">
        <f t="shared" si="872"/>
        <v>0</v>
      </c>
      <c r="AQ8786" s="63">
        <f t="shared" si="874"/>
        <v>8786</v>
      </c>
      <c r="AR8786" s="72">
        <f t="shared" si="873"/>
        <v>0</v>
      </c>
    </row>
    <row r="8787" spans="35:44" x14ac:dyDescent="0.25">
      <c r="AI8787" s="72">
        <f t="shared" si="869"/>
        <v>0</v>
      </c>
      <c r="AJ8787" s="72">
        <f t="shared" si="870"/>
        <v>0</v>
      </c>
      <c r="AK8787" s="72">
        <f t="shared" si="871"/>
        <v>0</v>
      </c>
      <c r="AL8787" s="72">
        <f t="shared" si="872"/>
        <v>0</v>
      </c>
      <c r="AQ8787" s="63">
        <f t="shared" si="874"/>
        <v>8787</v>
      </c>
      <c r="AR8787" s="72">
        <f t="shared" si="873"/>
        <v>0</v>
      </c>
    </row>
    <row r="8788" spans="35:44" x14ac:dyDescent="0.25">
      <c r="AI8788" s="72">
        <f t="shared" si="869"/>
        <v>0</v>
      </c>
      <c r="AJ8788" s="72">
        <f t="shared" si="870"/>
        <v>0</v>
      </c>
      <c r="AK8788" s="72">
        <f t="shared" si="871"/>
        <v>0</v>
      </c>
      <c r="AL8788" s="72">
        <f t="shared" si="872"/>
        <v>0</v>
      </c>
      <c r="AQ8788" s="63">
        <f t="shared" si="874"/>
        <v>8788</v>
      </c>
      <c r="AR8788" s="72">
        <f t="shared" si="873"/>
        <v>0</v>
      </c>
    </row>
    <row r="8789" spans="35:44" x14ac:dyDescent="0.25">
      <c r="AI8789" s="72">
        <f t="shared" si="869"/>
        <v>0</v>
      </c>
      <c r="AJ8789" s="72">
        <f t="shared" si="870"/>
        <v>0</v>
      </c>
      <c r="AK8789" s="72">
        <f t="shared" si="871"/>
        <v>0</v>
      </c>
      <c r="AL8789" s="72">
        <f t="shared" si="872"/>
        <v>0</v>
      </c>
      <c r="AQ8789" s="63">
        <f t="shared" si="874"/>
        <v>8789</v>
      </c>
      <c r="AR8789" s="72">
        <f t="shared" si="873"/>
        <v>0</v>
      </c>
    </row>
    <row r="8790" spans="35:44" x14ac:dyDescent="0.25">
      <c r="AI8790" s="72">
        <f t="shared" si="869"/>
        <v>0</v>
      </c>
      <c r="AJ8790" s="72">
        <f t="shared" si="870"/>
        <v>0</v>
      </c>
      <c r="AK8790" s="72">
        <f t="shared" si="871"/>
        <v>0</v>
      </c>
      <c r="AL8790" s="72">
        <f t="shared" si="872"/>
        <v>0</v>
      </c>
      <c r="AQ8790" s="63">
        <f t="shared" si="874"/>
        <v>8790</v>
      </c>
      <c r="AR8790" s="72">
        <f t="shared" si="873"/>
        <v>0</v>
      </c>
    </row>
    <row r="8791" spans="35:44" x14ac:dyDescent="0.25">
      <c r="AI8791" s="72">
        <f t="shared" si="869"/>
        <v>0</v>
      </c>
      <c r="AJ8791" s="72">
        <f t="shared" si="870"/>
        <v>0</v>
      </c>
      <c r="AK8791" s="72">
        <f t="shared" si="871"/>
        <v>0</v>
      </c>
      <c r="AL8791" s="72">
        <f t="shared" si="872"/>
        <v>0</v>
      </c>
      <c r="AQ8791" s="63">
        <f t="shared" si="874"/>
        <v>8791</v>
      </c>
      <c r="AR8791" s="72">
        <f t="shared" si="873"/>
        <v>0</v>
      </c>
    </row>
    <row r="8792" spans="35:44" x14ac:dyDescent="0.25">
      <c r="AI8792" s="72">
        <f t="shared" si="869"/>
        <v>0</v>
      </c>
      <c r="AJ8792" s="72">
        <f t="shared" si="870"/>
        <v>0</v>
      </c>
      <c r="AK8792" s="72">
        <f t="shared" si="871"/>
        <v>0</v>
      </c>
      <c r="AL8792" s="72">
        <f t="shared" si="872"/>
        <v>0</v>
      </c>
      <c r="AQ8792" s="63">
        <f t="shared" si="874"/>
        <v>8792</v>
      </c>
      <c r="AR8792" s="72">
        <f t="shared" si="873"/>
        <v>0</v>
      </c>
    </row>
    <row r="8793" spans="35:44" x14ac:dyDescent="0.25">
      <c r="AI8793" s="72">
        <f t="shared" si="869"/>
        <v>0</v>
      </c>
      <c r="AJ8793" s="72">
        <f t="shared" si="870"/>
        <v>0</v>
      </c>
      <c r="AK8793" s="72">
        <f t="shared" si="871"/>
        <v>0</v>
      </c>
      <c r="AL8793" s="72">
        <f t="shared" si="872"/>
        <v>0</v>
      </c>
      <c r="AQ8793" s="63">
        <f t="shared" si="874"/>
        <v>8793</v>
      </c>
      <c r="AR8793" s="72">
        <f t="shared" si="873"/>
        <v>0</v>
      </c>
    </row>
    <row r="8794" spans="35:44" x14ac:dyDescent="0.25">
      <c r="AI8794" s="72">
        <f t="shared" si="869"/>
        <v>0</v>
      </c>
      <c r="AJ8794" s="72">
        <f t="shared" si="870"/>
        <v>0</v>
      </c>
      <c r="AK8794" s="72">
        <f t="shared" si="871"/>
        <v>0</v>
      </c>
      <c r="AL8794" s="72">
        <f t="shared" si="872"/>
        <v>0</v>
      </c>
      <c r="AQ8794" s="63">
        <f t="shared" si="874"/>
        <v>8794</v>
      </c>
      <c r="AR8794" s="72">
        <f t="shared" si="873"/>
        <v>0</v>
      </c>
    </row>
    <row r="8795" spans="35:44" x14ac:dyDescent="0.25">
      <c r="AI8795" s="72">
        <f t="shared" si="869"/>
        <v>0</v>
      </c>
      <c r="AJ8795" s="72">
        <f t="shared" si="870"/>
        <v>0</v>
      </c>
      <c r="AK8795" s="72">
        <f t="shared" si="871"/>
        <v>0</v>
      </c>
      <c r="AL8795" s="72">
        <f t="shared" si="872"/>
        <v>0</v>
      </c>
      <c r="AQ8795" s="63">
        <f t="shared" si="874"/>
        <v>8795</v>
      </c>
      <c r="AR8795" s="72">
        <f t="shared" si="873"/>
        <v>0</v>
      </c>
    </row>
    <row r="8796" spans="35:44" x14ac:dyDescent="0.25">
      <c r="AI8796" s="72">
        <f t="shared" si="869"/>
        <v>0</v>
      </c>
      <c r="AJ8796" s="72">
        <f t="shared" si="870"/>
        <v>0</v>
      </c>
      <c r="AK8796" s="72">
        <f t="shared" si="871"/>
        <v>0</v>
      </c>
      <c r="AL8796" s="72">
        <f t="shared" si="872"/>
        <v>0</v>
      </c>
      <c r="AQ8796" s="63">
        <f t="shared" si="874"/>
        <v>8796</v>
      </c>
      <c r="AR8796" s="72">
        <f t="shared" si="873"/>
        <v>0</v>
      </c>
    </row>
    <row r="8797" spans="35:44" x14ac:dyDescent="0.25">
      <c r="AI8797" s="72">
        <f t="shared" si="869"/>
        <v>0</v>
      </c>
      <c r="AJ8797" s="72">
        <f t="shared" si="870"/>
        <v>0</v>
      </c>
      <c r="AK8797" s="72">
        <f t="shared" si="871"/>
        <v>0</v>
      </c>
      <c r="AL8797" s="72">
        <f t="shared" si="872"/>
        <v>0</v>
      </c>
      <c r="AQ8797" s="63">
        <f t="shared" si="874"/>
        <v>8797</v>
      </c>
      <c r="AR8797" s="72">
        <f t="shared" si="873"/>
        <v>0</v>
      </c>
    </row>
    <row r="8798" spans="35:44" x14ac:dyDescent="0.25">
      <c r="AI8798" s="72">
        <f t="shared" si="869"/>
        <v>0</v>
      </c>
      <c r="AJ8798" s="72">
        <f t="shared" si="870"/>
        <v>0</v>
      </c>
      <c r="AK8798" s="72">
        <f t="shared" si="871"/>
        <v>0</v>
      </c>
      <c r="AL8798" s="72">
        <f t="shared" si="872"/>
        <v>0</v>
      </c>
      <c r="AQ8798" s="63">
        <f t="shared" si="874"/>
        <v>8798</v>
      </c>
      <c r="AR8798" s="72">
        <f t="shared" si="873"/>
        <v>0</v>
      </c>
    </row>
    <row r="8799" spans="35:44" x14ac:dyDescent="0.25">
      <c r="AI8799" s="72">
        <f t="shared" ref="AI8799:AI8862" si="875">D8799*(C8799-C8798)*86400*$B$16</f>
        <v>0</v>
      </c>
      <c r="AJ8799" s="72">
        <f t="shared" ref="AJ8799:AJ8862" si="876">ROUNDUP((C8799-$C$1)/7,0)</f>
        <v>0</v>
      </c>
      <c r="AK8799" s="72">
        <f t="shared" ref="AK8799:AK8862" si="877">ROUNDUP((C8799-$C$1)/1,0)</f>
        <v>0</v>
      </c>
      <c r="AL8799" s="72">
        <f t="shared" ref="AL8799:AL8862" si="878">ROUNDUP((C8799-$C$1)*24,0)</f>
        <v>0</v>
      </c>
      <c r="AQ8799" s="63">
        <f t="shared" si="874"/>
        <v>8799</v>
      </c>
      <c r="AR8799" s="72">
        <f t="shared" si="873"/>
        <v>0</v>
      </c>
    </row>
    <row r="8800" spans="35:44" x14ac:dyDescent="0.25">
      <c r="AI8800" s="72">
        <f t="shared" si="875"/>
        <v>0</v>
      </c>
      <c r="AJ8800" s="72">
        <f t="shared" si="876"/>
        <v>0</v>
      </c>
      <c r="AK8800" s="72">
        <f t="shared" si="877"/>
        <v>0</v>
      </c>
      <c r="AL8800" s="72">
        <f t="shared" si="878"/>
        <v>0</v>
      </c>
      <c r="AQ8800" s="63">
        <f t="shared" si="874"/>
        <v>8800</v>
      </c>
      <c r="AR8800" s="72">
        <f t="shared" si="873"/>
        <v>0</v>
      </c>
    </row>
    <row r="8801" spans="35:44" x14ac:dyDescent="0.25">
      <c r="AI8801" s="72">
        <f t="shared" si="875"/>
        <v>0</v>
      </c>
      <c r="AJ8801" s="72">
        <f t="shared" si="876"/>
        <v>0</v>
      </c>
      <c r="AK8801" s="72">
        <f t="shared" si="877"/>
        <v>0</v>
      </c>
      <c r="AL8801" s="72">
        <f t="shared" si="878"/>
        <v>0</v>
      </c>
      <c r="AQ8801" s="63">
        <f t="shared" si="874"/>
        <v>8801</v>
      </c>
      <c r="AR8801" s="72">
        <f t="shared" si="873"/>
        <v>0</v>
      </c>
    </row>
    <row r="8802" spans="35:44" x14ac:dyDescent="0.25">
      <c r="AI8802" s="72">
        <f t="shared" si="875"/>
        <v>0</v>
      </c>
      <c r="AJ8802" s="72">
        <f t="shared" si="876"/>
        <v>0</v>
      </c>
      <c r="AK8802" s="72">
        <f t="shared" si="877"/>
        <v>0</v>
      </c>
      <c r="AL8802" s="72">
        <f t="shared" si="878"/>
        <v>0</v>
      </c>
      <c r="AQ8802" s="63">
        <f t="shared" si="874"/>
        <v>8802</v>
      </c>
      <c r="AR8802" s="72">
        <f t="shared" si="873"/>
        <v>0</v>
      </c>
    </row>
    <row r="8803" spans="35:44" x14ac:dyDescent="0.25">
      <c r="AI8803" s="72">
        <f t="shared" si="875"/>
        <v>0</v>
      </c>
      <c r="AJ8803" s="72">
        <f t="shared" si="876"/>
        <v>0</v>
      </c>
      <c r="AK8803" s="72">
        <f t="shared" si="877"/>
        <v>0</v>
      </c>
      <c r="AL8803" s="72">
        <f t="shared" si="878"/>
        <v>0</v>
      </c>
      <c r="AQ8803" s="63">
        <f t="shared" si="874"/>
        <v>8803</v>
      </c>
      <c r="AR8803" s="72">
        <f t="shared" si="873"/>
        <v>0</v>
      </c>
    </row>
    <row r="8804" spans="35:44" x14ac:dyDescent="0.25">
      <c r="AI8804" s="72">
        <f t="shared" si="875"/>
        <v>0</v>
      </c>
      <c r="AJ8804" s="72">
        <f t="shared" si="876"/>
        <v>0</v>
      </c>
      <c r="AK8804" s="72">
        <f t="shared" si="877"/>
        <v>0</v>
      </c>
      <c r="AL8804" s="72">
        <f t="shared" si="878"/>
        <v>0</v>
      </c>
      <c r="AQ8804" s="63">
        <f t="shared" si="874"/>
        <v>8804</v>
      </c>
      <c r="AR8804" s="72">
        <f t="shared" si="873"/>
        <v>0</v>
      </c>
    </row>
    <row r="8805" spans="35:44" x14ac:dyDescent="0.25">
      <c r="AI8805" s="72">
        <f t="shared" si="875"/>
        <v>0</v>
      </c>
      <c r="AJ8805" s="72">
        <f t="shared" si="876"/>
        <v>0</v>
      </c>
      <c r="AK8805" s="72">
        <f t="shared" si="877"/>
        <v>0</v>
      </c>
      <c r="AL8805" s="72">
        <f t="shared" si="878"/>
        <v>0</v>
      </c>
      <c r="AQ8805" s="63">
        <f t="shared" si="874"/>
        <v>8805</v>
      </c>
      <c r="AR8805" s="72">
        <f t="shared" si="873"/>
        <v>0</v>
      </c>
    </row>
    <row r="8806" spans="35:44" x14ac:dyDescent="0.25">
      <c r="AI8806" s="72">
        <f t="shared" si="875"/>
        <v>0</v>
      </c>
      <c r="AJ8806" s="72">
        <f t="shared" si="876"/>
        <v>0</v>
      </c>
      <c r="AK8806" s="72">
        <f t="shared" si="877"/>
        <v>0</v>
      </c>
      <c r="AL8806" s="72">
        <f t="shared" si="878"/>
        <v>0</v>
      </c>
      <c r="AQ8806" s="63">
        <f t="shared" si="874"/>
        <v>8806</v>
      </c>
      <c r="AR8806" s="72">
        <f t="shared" si="873"/>
        <v>0</v>
      </c>
    </row>
    <row r="8807" spans="35:44" x14ac:dyDescent="0.25">
      <c r="AI8807" s="72">
        <f t="shared" si="875"/>
        <v>0</v>
      </c>
      <c r="AJ8807" s="72">
        <f t="shared" si="876"/>
        <v>0</v>
      </c>
      <c r="AK8807" s="72">
        <f t="shared" si="877"/>
        <v>0</v>
      </c>
      <c r="AL8807" s="72">
        <f t="shared" si="878"/>
        <v>0</v>
      </c>
      <c r="AQ8807" s="63">
        <f t="shared" si="874"/>
        <v>8807</v>
      </c>
      <c r="AR8807" s="72">
        <f t="shared" si="873"/>
        <v>0</v>
      </c>
    </row>
    <row r="8808" spans="35:44" x14ac:dyDescent="0.25">
      <c r="AI8808" s="72">
        <f t="shared" si="875"/>
        <v>0</v>
      </c>
      <c r="AJ8808" s="72">
        <f t="shared" si="876"/>
        <v>0</v>
      </c>
      <c r="AK8808" s="72">
        <f t="shared" si="877"/>
        <v>0</v>
      </c>
      <c r="AL8808" s="72">
        <f t="shared" si="878"/>
        <v>0</v>
      </c>
      <c r="AQ8808" s="63">
        <f t="shared" si="874"/>
        <v>8808</v>
      </c>
      <c r="AR8808" s="72">
        <f t="shared" si="873"/>
        <v>0</v>
      </c>
    </row>
    <row r="8809" spans="35:44" x14ac:dyDescent="0.25">
      <c r="AI8809" s="72">
        <f t="shared" si="875"/>
        <v>0</v>
      </c>
      <c r="AJ8809" s="72">
        <f t="shared" si="876"/>
        <v>0</v>
      </c>
      <c r="AK8809" s="72">
        <f t="shared" si="877"/>
        <v>0</v>
      </c>
      <c r="AL8809" s="72">
        <f t="shared" si="878"/>
        <v>0</v>
      </c>
      <c r="AQ8809" s="63">
        <f t="shared" si="874"/>
        <v>8809</v>
      </c>
      <c r="AR8809" s="72">
        <f t="shared" si="873"/>
        <v>0</v>
      </c>
    </row>
    <row r="8810" spans="35:44" x14ac:dyDescent="0.25">
      <c r="AI8810" s="72">
        <f t="shared" si="875"/>
        <v>0</v>
      </c>
      <c r="AJ8810" s="72">
        <f t="shared" si="876"/>
        <v>0</v>
      </c>
      <c r="AK8810" s="72">
        <f t="shared" si="877"/>
        <v>0</v>
      </c>
      <c r="AL8810" s="72">
        <f t="shared" si="878"/>
        <v>0</v>
      </c>
      <c r="AQ8810" s="63">
        <f t="shared" si="874"/>
        <v>8810</v>
      </c>
      <c r="AR8810" s="72">
        <f t="shared" si="873"/>
        <v>0</v>
      </c>
    </row>
    <row r="8811" spans="35:44" x14ac:dyDescent="0.25">
      <c r="AI8811" s="72">
        <f t="shared" si="875"/>
        <v>0</v>
      </c>
      <c r="AJ8811" s="72">
        <f t="shared" si="876"/>
        <v>0</v>
      </c>
      <c r="AK8811" s="72">
        <f t="shared" si="877"/>
        <v>0</v>
      </c>
      <c r="AL8811" s="72">
        <f t="shared" si="878"/>
        <v>0</v>
      </c>
      <c r="AQ8811" s="63">
        <f t="shared" si="874"/>
        <v>8811</v>
      </c>
      <c r="AR8811" s="72">
        <f t="shared" si="873"/>
        <v>0</v>
      </c>
    </row>
    <row r="8812" spans="35:44" x14ac:dyDescent="0.25">
      <c r="AI8812" s="72">
        <f t="shared" si="875"/>
        <v>0</v>
      </c>
      <c r="AJ8812" s="72">
        <f t="shared" si="876"/>
        <v>0</v>
      </c>
      <c r="AK8812" s="72">
        <f t="shared" si="877"/>
        <v>0</v>
      </c>
      <c r="AL8812" s="72">
        <f t="shared" si="878"/>
        <v>0</v>
      </c>
      <c r="AQ8812" s="63">
        <f t="shared" si="874"/>
        <v>8812</v>
      </c>
      <c r="AR8812" s="72">
        <f t="shared" si="873"/>
        <v>0</v>
      </c>
    </row>
    <row r="8813" spans="35:44" x14ac:dyDescent="0.25">
      <c r="AI8813" s="72">
        <f t="shared" si="875"/>
        <v>0</v>
      </c>
      <c r="AJ8813" s="72">
        <f t="shared" si="876"/>
        <v>0</v>
      </c>
      <c r="AK8813" s="72">
        <f t="shared" si="877"/>
        <v>0</v>
      </c>
      <c r="AL8813" s="72">
        <f t="shared" si="878"/>
        <v>0</v>
      </c>
      <c r="AQ8813" s="63">
        <f t="shared" si="874"/>
        <v>8813</v>
      </c>
      <c r="AR8813" s="72">
        <f t="shared" si="873"/>
        <v>0</v>
      </c>
    </row>
    <row r="8814" spans="35:44" x14ac:dyDescent="0.25">
      <c r="AI8814" s="72">
        <f t="shared" si="875"/>
        <v>0</v>
      </c>
      <c r="AJ8814" s="72">
        <f t="shared" si="876"/>
        <v>0</v>
      </c>
      <c r="AK8814" s="72">
        <f t="shared" si="877"/>
        <v>0</v>
      </c>
      <c r="AL8814" s="72">
        <f t="shared" si="878"/>
        <v>0</v>
      </c>
      <c r="AQ8814" s="63">
        <f t="shared" si="874"/>
        <v>8814</v>
      </c>
      <c r="AR8814" s="72">
        <f t="shared" si="873"/>
        <v>0</v>
      </c>
    </row>
    <row r="8815" spans="35:44" x14ac:dyDescent="0.25">
      <c r="AI8815" s="72">
        <f t="shared" si="875"/>
        <v>0</v>
      </c>
      <c r="AJ8815" s="72">
        <f t="shared" si="876"/>
        <v>0</v>
      </c>
      <c r="AK8815" s="72">
        <f t="shared" si="877"/>
        <v>0</v>
      </c>
      <c r="AL8815" s="72">
        <f t="shared" si="878"/>
        <v>0</v>
      </c>
      <c r="AQ8815" s="63">
        <f t="shared" si="874"/>
        <v>8815</v>
      </c>
      <c r="AR8815" s="72">
        <f t="shared" si="873"/>
        <v>0</v>
      </c>
    </row>
    <row r="8816" spans="35:44" x14ac:dyDescent="0.25">
      <c r="AI8816" s="72">
        <f t="shared" si="875"/>
        <v>0</v>
      </c>
      <c r="AJ8816" s="72">
        <f t="shared" si="876"/>
        <v>0</v>
      </c>
      <c r="AK8816" s="72">
        <f t="shared" si="877"/>
        <v>0</v>
      </c>
      <c r="AL8816" s="72">
        <f t="shared" si="878"/>
        <v>0</v>
      </c>
      <c r="AQ8816" s="63">
        <f t="shared" si="874"/>
        <v>8816</v>
      </c>
      <c r="AR8816" s="72">
        <f t="shared" si="873"/>
        <v>0</v>
      </c>
    </row>
    <row r="8817" spans="35:44" x14ac:dyDescent="0.25">
      <c r="AI8817" s="72">
        <f t="shared" si="875"/>
        <v>0</v>
      </c>
      <c r="AJ8817" s="72">
        <f t="shared" si="876"/>
        <v>0</v>
      </c>
      <c r="AK8817" s="72">
        <f t="shared" si="877"/>
        <v>0</v>
      </c>
      <c r="AL8817" s="72">
        <f t="shared" si="878"/>
        <v>0</v>
      </c>
      <c r="AQ8817" s="63">
        <f t="shared" si="874"/>
        <v>8817</v>
      </c>
      <c r="AR8817" s="72">
        <f t="shared" si="873"/>
        <v>0</v>
      </c>
    </row>
    <row r="8818" spans="35:44" x14ac:dyDescent="0.25">
      <c r="AI8818" s="72">
        <f t="shared" si="875"/>
        <v>0</v>
      </c>
      <c r="AJ8818" s="72">
        <f t="shared" si="876"/>
        <v>0</v>
      </c>
      <c r="AK8818" s="72">
        <f t="shared" si="877"/>
        <v>0</v>
      </c>
      <c r="AL8818" s="72">
        <f t="shared" si="878"/>
        <v>0</v>
      </c>
      <c r="AQ8818" s="63">
        <f t="shared" si="874"/>
        <v>8818</v>
      </c>
      <c r="AR8818" s="72">
        <f t="shared" si="873"/>
        <v>0</v>
      </c>
    </row>
    <row r="8819" spans="35:44" x14ac:dyDescent="0.25">
      <c r="AI8819" s="72">
        <f t="shared" si="875"/>
        <v>0</v>
      </c>
      <c r="AJ8819" s="72">
        <f t="shared" si="876"/>
        <v>0</v>
      </c>
      <c r="AK8819" s="72">
        <f t="shared" si="877"/>
        <v>0</v>
      </c>
      <c r="AL8819" s="72">
        <f t="shared" si="878"/>
        <v>0</v>
      </c>
      <c r="AQ8819" s="63">
        <f t="shared" si="874"/>
        <v>8819</v>
      </c>
      <c r="AR8819" s="72">
        <f t="shared" si="873"/>
        <v>0</v>
      </c>
    </row>
    <row r="8820" spans="35:44" x14ac:dyDescent="0.25">
      <c r="AI8820" s="72">
        <f t="shared" si="875"/>
        <v>0</v>
      </c>
      <c r="AJ8820" s="72">
        <f t="shared" si="876"/>
        <v>0</v>
      </c>
      <c r="AK8820" s="72">
        <f t="shared" si="877"/>
        <v>0</v>
      </c>
      <c r="AL8820" s="72">
        <f t="shared" si="878"/>
        <v>0</v>
      </c>
      <c r="AQ8820" s="63">
        <f t="shared" si="874"/>
        <v>8820</v>
      </c>
      <c r="AR8820" s="72">
        <f t="shared" si="873"/>
        <v>0</v>
      </c>
    </row>
    <row r="8821" spans="35:44" x14ac:dyDescent="0.25">
      <c r="AI8821" s="72">
        <f t="shared" si="875"/>
        <v>0</v>
      </c>
      <c r="AJ8821" s="72">
        <f t="shared" si="876"/>
        <v>0</v>
      </c>
      <c r="AK8821" s="72">
        <f t="shared" si="877"/>
        <v>0</v>
      </c>
      <c r="AL8821" s="72">
        <f t="shared" si="878"/>
        <v>0</v>
      </c>
      <c r="AQ8821" s="63">
        <f t="shared" si="874"/>
        <v>8821</v>
      </c>
      <c r="AR8821" s="72">
        <f t="shared" si="873"/>
        <v>0</v>
      </c>
    </row>
    <row r="8822" spans="35:44" x14ac:dyDescent="0.25">
      <c r="AI8822" s="72">
        <f t="shared" si="875"/>
        <v>0</v>
      </c>
      <c r="AJ8822" s="72">
        <f t="shared" si="876"/>
        <v>0</v>
      </c>
      <c r="AK8822" s="72">
        <f t="shared" si="877"/>
        <v>0</v>
      </c>
      <c r="AL8822" s="72">
        <f t="shared" si="878"/>
        <v>0</v>
      </c>
      <c r="AQ8822" s="63">
        <f t="shared" si="874"/>
        <v>8822</v>
      </c>
      <c r="AR8822" s="72">
        <f t="shared" si="873"/>
        <v>0</v>
      </c>
    </row>
    <row r="8823" spans="35:44" x14ac:dyDescent="0.25">
      <c r="AI8823" s="72">
        <f t="shared" si="875"/>
        <v>0</v>
      </c>
      <c r="AJ8823" s="72">
        <f t="shared" si="876"/>
        <v>0</v>
      </c>
      <c r="AK8823" s="72">
        <f t="shared" si="877"/>
        <v>0</v>
      </c>
      <c r="AL8823" s="72">
        <f t="shared" si="878"/>
        <v>0</v>
      </c>
      <c r="AQ8823" s="63">
        <f t="shared" si="874"/>
        <v>8823</v>
      </c>
      <c r="AR8823" s="72">
        <f t="shared" si="873"/>
        <v>0</v>
      </c>
    </row>
    <row r="8824" spans="35:44" x14ac:dyDescent="0.25">
      <c r="AI8824" s="72">
        <f t="shared" si="875"/>
        <v>0</v>
      </c>
      <c r="AJ8824" s="72">
        <f t="shared" si="876"/>
        <v>0</v>
      </c>
      <c r="AK8824" s="72">
        <f t="shared" si="877"/>
        <v>0</v>
      </c>
      <c r="AL8824" s="72">
        <f t="shared" si="878"/>
        <v>0</v>
      </c>
      <c r="AQ8824" s="63">
        <f t="shared" si="874"/>
        <v>8824</v>
      </c>
      <c r="AR8824" s="72">
        <f t="shared" si="873"/>
        <v>0</v>
      </c>
    </row>
    <row r="8825" spans="35:44" x14ac:dyDescent="0.25">
      <c r="AI8825" s="72">
        <f t="shared" si="875"/>
        <v>0</v>
      </c>
      <c r="AJ8825" s="72">
        <f t="shared" si="876"/>
        <v>0</v>
      </c>
      <c r="AK8825" s="72">
        <f t="shared" si="877"/>
        <v>0</v>
      </c>
      <c r="AL8825" s="72">
        <f t="shared" si="878"/>
        <v>0</v>
      </c>
      <c r="AQ8825" s="63">
        <f t="shared" si="874"/>
        <v>8825</v>
      </c>
      <c r="AR8825" s="72">
        <f t="shared" si="873"/>
        <v>0</v>
      </c>
    </row>
    <row r="8826" spans="35:44" x14ac:dyDescent="0.25">
      <c r="AI8826" s="72">
        <f t="shared" si="875"/>
        <v>0</v>
      </c>
      <c r="AJ8826" s="72">
        <f t="shared" si="876"/>
        <v>0</v>
      </c>
      <c r="AK8826" s="72">
        <f t="shared" si="877"/>
        <v>0</v>
      </c>
      <c r="AL8826" s="72">
        <f t="shared" si="878"/>
        <v>0</v>
      </c>
      <c r="AQ8826" s="63">
        <f t="shared" si="874"/>
        <v>8826</v>
      </c>
      <c r="AR8826" s="72">
        <f t="shared" si="873"/>
        <v>0</v>
      </c>
    </row>
    <row r="8827" spans="35:44" x14ac:dyDescent="0.25">
      <c r="AI8827" s="72">
        <f t="shared" si="875"/>
        <v>0</v>
      </c>
      <c r="AJ8827" s="72">
        <f t="shared" si="876"/>
        <v>0</v>
      </c>
      <c r="AK8827" s="72">
        <f t="shared" si="877"/>
        <v>0</v>
      </c>
      <c r="AL8827" s="72">
        <f t="shared" si="878"/>
        <v>0</v>
      </c>
      <c r="AQ8827" s="63">
        <f t="shared" si="874"/>
        <v>8827</v>
      </c>
      <c r="AR8827" s="72">
        <f t="shared" si="873"/>
        <v>0</v>
      </c>
    </row>
    <row r="8828" spans="35:44" x14ac:dyDescent="0.25">
      <c r="AI8828" s="72">
        <f t="shared" si="875"/>
        <v>0</v>
      </c>
      <c r="AJ8828" s="72">
        <f t="shared" si="876"/>
        <v>0</v>
      </c>
      <c r="AK8828" s="72">
        <f t="shared" si="877"/>
        <v>0</v>
      </c>
      <c r="AL8828" s="72">
        <f t="shared" si="878"/>
        <v>0</v>
      </c>
      <c r="AQ8828" s="63">
        <f t="shared" si="874"/>
        <v>8828</v>
      </c>
      <c r="AR8828" s="72">
        <f t="shared" si="873"/>
        <v>0</v>
      </c>
    </row>
    <row r="8829" spans="35:44" x14ac:dyDescent="0.25">
      <c r="AI8829" s="72">
        <f t="shared" si="875"/>
        <v>0</v>
      </c>
      <c r="AJ8829" s="72">
        <f t="shared" si="876"/>
        <v>0</v>
      </c>
      <c r="AK8829" s="72">
        <f t="shared" si="877"/>
        <v>0</v>
      </c>
      <c r="AL8829" s="72">
        <f t="shared" si="878"/>
        <v>0</v>
      </c>
      <c r="AQ8829" s="63">
        <f t="shared" si="874"/>
        <v>8829</v>
      </c>
      <c r="AR8829" s="72">
        <f t="shared" si="873"/>
        <v>0</v>
      </c>
    </row>
    <row r="8830" spans="35:44" x14ac:dyDescent="0.25">
      <c r="AI8830" s="72">
        <f t="shared" si="875"/>
        <v>0</v>
      </c>
      <c r="AJ8830" s="72">
        <f t="shared" si="876"/>
        <v>0</v>
      </c>
      <c r="AK8830" s="72">
        <f t="shared" si="877"/>
        <v>0</v>
      </c>
      <c r="AL8830" s="72">
        <f t="shared" si="878"/>
        <v>0</v>
      </c>
      <c r="AQ8830" s="63">
        <f t="shared" si="874"/>
        <v>8830</v>
      </c>
      <c r="AR8830" s="72">
        <f t="shared" si="873"/>
        <v>0</v>
      </c>
    </row>
    <row r="8831" spans="35:44" x14ac:dyDescent="0.25">
      <c r="AI8831" s="72">
        <f t="shared" si="875"/>
        <v>0</v>
      </c>
      <c r="AJ8831" s="72">
        <f t="shared" si="876"/>
        <v>0</v>
      </c>
      <c r="AK8831" s="72">
        <f t="shared" si="877"/>
        <v>0</v>
      </c>
      <c r="AL8831" s="72">
        <f t="shared" si="878"/>
        <v>0</v>
      </c>
      <c r="AQ8831" s="63">
        <f t="shared" si="874"/>
        <v>8831</v>
      </c>
      <c r="AR8831" s="72">
        <f t="shared" si="873"/>
        <v>0</v>
      </c>
    </row>
    <row r="8832" spans="35:44" x14ac:dyDescent="0.25">
      <c r="AI8832" s="72">
        <f t="shared" si="875"/>
        <v>0</v>
      </c>
      <c r="AJ8832" s="72">
        <f t="shared" si="876"/>
        <v>0</v>
      </c>
      <c r="AK8832" s="72">
        <f t="shared" si="877"/>
        <v>0</v>
      </c>
      <c r="AL8832" s="72">
        <f t="shared" si="878"/>
        <v>0</v>
      </c>
      <c r="AQ8832" s="63">
        <f t="shared" si="874"/>
        <v>8832</v>
      </c>
      <c r="AR8832" s="72">
        <f t="shared" si="873"/>
        <v>0</v>
      </c>
    </row>
    <row r="8833" spans="35:44" x14ac:dyDescent="0.25">
      <c r="AI8833" s="72">
        <f t="shared" si="875"/>
        <v>0</v>
      </c>
      <c r="AJ8833" s="72">
        <f t="shared" si="876"/>
        <v>0</v>
      </c>
      <c r="AK8833" s="72">
        <f t="shared" si="877"/>
        <v>0</v>
      </c>
      <c r="AL8833" s="72">
        <f t="shared" si="878"/>
        <v>0</v>
      </c>
      <c r="AQ8833" s="63">
        <f t="shared" si="874"/>
        <v>8833</v>
      </c>
      <c r="AR8833" s="72">
        <f t="shared" ref="AR8833:AR8896" si="879">SUMIFS(AI:AI,AL:AL,AQ8833)</f>
        <v>0</v>
      </c>
    </row>
    <row r="8834" spans="35:44" x14ac:dyDescent="0.25">
      <c r="AI8834" s="72">
        <f t="shared" si="875"/>
        <v>0</v>
      </c>
      <c r="AJ8834" s="72">
        <f t="shared" si="876"/>
        <v>0</v>
      </c>
      <c r="AK8834" s="72">
        <f t="shared" si="877"/>
        <v>0</v>
      </c>
      <c r="AL8834" s="72">
        <f t="shared" si="878"/>
        <v>0</v>
      </c>
      <c r="AQ8834" s="63">
        <f t="shared" si="874"/>
        <v>8834</v>
      </c>
      <c r="AR8834" s="72">
        <f t="shared" si="879"/>
        <v>0</v>
      </c>
    </row>
    <row r="8835" spans="35:44" x14ac:dyDescent="0.25">
      <c r="AI8835" s="72">
        <f t="shared" si="875"/>
        <v>0</v>
      </c>
      <c r="AJ8835" s="72">
        <f t="shared" si="876"/>
        <v>0</v>
      </c>
      <c r="AK8835" s="72">
        <f t="shared" si="877"/>
        <v>0</v>
      </c>
      <c r="AL8835" s="72">
        <f t="shared" si="878"/>
        <v>0</v>
      </c>
      <c r="AQ8835" s="63">
        <f t="shared" ref="AQ8835:AQ8898" si="880">1+AQ8834</f>
        <v>8835</v>
      </c>
      <c r="AR8835" s="72">
        <f t="shared" si="879"/>
        <v>0</v>
      </c>
    </row>
    <row r="8836" spans="35:44" x14ac:dyDescent="0.25">
      <c r="AI8836" s="72">
        <f t="shared" si="875"/>
        <v>0</v>
      </c>
      <c r="AJ8836" s="72">
        <f t="shared" si="876"/>
        <v>0</v>
      </c>
      <c r="AK8836" s="72">
        <f t="shared" si="877"/>
        <v>0</v>
      </c>
      <c r="AL8836" s="72">
        <f t="shared" si="878"/>
        <v>0</v>
      </c>
      <c r="AQ8836" s="63">
        <f t="shared" si="880"/>
        <v>8836</v>
      </c>
      <c r="AR8836" s="72">
        <f t="shared" si="879"/>
        <v>0</v>
      </c>
    </row>
    <row r="8837" spans="35:44" x14ac:dyDescent="0.25">
      <c r="AI8837" s="72">
        <f t="shared" si="875"/>
        <v>0</v>
      </c>
      <c r="AJ8837" s="72">
        <f t="shared" si="876"/>
        <v>0</v>
      </c>
      <c r="AK8837" s="72">
        <f t="shared" si="877"/>
        <v>0</v>
      </c>
      <c r="AL8837" s="72">
        <f t="shared" si="878"/>
        <v>0</v>
      </c>
      <c r="AQ8837" s="63">
        <f t="shared" si="880"/>
        <v>8837</v>
      </c>
      <c r="AR8837" s="72">
        <f t="shared" si="879"/>
        <v>0</v>
      </c>
    </row>
    <row r="8838" spans="35:44" x14ac:dyDescent="0.25">
      <c r="AI8838" s="72">
        <f t="shared" si="875"/>
        <v>0</v>
      </c>
      <c r="AJ8838" s="72">
        <f t="shared" si="876"/>
        <v>0</v>
      </c>
      <c r="AK8838" s="72">
        <f t="shared" si="877"/>
        <v>0</v>
      </c>
      <c r="AL8838" s="72">
        <f t="shared" si="878"/>
        <v>0</v>
      </c>
      <c r="AQ8838" s="63">
        <f t="shared" si="880"/>
        <v>8838</v>
      </c>
      <c r="AR8838" s="72">
        <f t="shared" si="879"/>
        <v>0</v>
      </c>
    </row>
    <row r="8839" spans="35:44" x14ac:dyDescent="0.25">
      <c r="AI8839" s="72">
        <f t="shared" si="875"/>
        <v>0</v>
      </c>
      <c r="AJ8839" s="72">
        <f t="shared" si="876"/>
        <v>0</v>
      </c>
      <c r="AK8839" s="72">
        <f t="shared" si="877"/>
        <v>0</v>
      </c>
      <c r="AL8839" s="72">
        <f t="shared" si="878"/>
        <v>0</v>
      </c>
      <c r="AQ8839" s="63">
        <f t="shared" si="880"/>
        <v>8839</v>
      </c>
      <c r="AR8839" s="72">
        <f t="shared" si="879"/>
        <v>0</v>
      </c>
    </row>
    <row r="8840" spans="35:44" x14ac:dyDescent="0.25">
      <c r="AI8840" s="72">
        <f t="shared" si="875"/>
        <v>0</v>
      </c>
      <c r="AJ8840" s="72">
        <f t="shared" si="876"/>
        <v>0</v>
      </c>
      <c r="AK8840" s="72">
        <f t="shared" si="877"/>
        <v>0</v>
      </c>
      <c r="AL8840" s="72">
        <f t="shared" si="878"/>
        <v>0</v>
      </c>
      <c r="AQ8840" s="63">
        <f t="shared" si="880"/>
        <v>8840</v>
      </c>
      <c r="AR8840" s="72">
        <f t="shared" si="879"/>
        <v>0</v>
      </c>
    </row>
    <row r="8841" spans="35:44" x14ac:dyDescent="0.25">
      <c r="AI8841" s="72">
        <f t="shared" si="875"/>
        <v>0</v>
      </c>
      <c r="AJ8841" s="72">
        <f t="shared" si="876"/>
        <v>0</v>
      </c>
      <c r="AK8841" s="72">
        <f t="shared" si="877"/>
        <v>0</v>
      </c>
      <c r="AL8841" s="72">
        <f t="shared" si="878"/>
        <v>0</v>
      </c>
      <c r="AQ8841" s="63">
        <f t="shared" si="880"/>
        <v>8841</v>
      </c>
      <c r="AR8841" s="72">
        <f t="shared" si="879"/>
        <v>0</v>
      </c>
    </row>
    <row r="8842" spans="35:44" x14ac:dyDescent="0.25">
      <c r="AI8842" s="72">
        <f t="shared" si="875"/>
        <v>0</v>
      </c>
      <c r="AJ8842" s="72">
        <f t="shared" si="876"/>
        <v>0</v>
      </c>
      <c r="AK8842" s="72">
        <f t="shared" si="877"/>
        <v>0</v>
      </c>
      <c r="AL8842" s="72">
        <f t="shared" si="878"/>
        <v>0</v>
      </c>
      <c r="AQ8842" s="63">
        <f t="shared" si="880"/>
        <v>8842</v>
      </c>
      <c r="AR8842" s="72">
        <f t="shared" si="879"/>
        <v>0</v>
      </c>
    </row>
    <row r="8843" spans="35:44" x14ac:dyDescent="0.25">
      <c r="AI8843" s="72">
        <f t="shared" si="875"/>
        <v>0</v>
      </c>
      <c r="AJ8843" s="72">
        <f t="shared" si="876"/>
        <v>0</v>
      </c>
      <c r="AK8843" s="72">
        <f t="shared" si="877"/>
        <v>0</v>
      </c>
      <c r="AL8843" s="72">
        <f t="shared" si="878"/>
        <v>0</v>
      </c>
      <c r="AQ8843" s="63">
        <f t="shared" si="880"/>
        <v>8843</v>
      </c>
      <c r="AR8843" s="72">
        <f t="shared" si="879"/>
        <v>0</v>
      </c>
    </row>
    <row r="8844" spans="35:44" x14ac:dyDescent="0.25">
      <c r="AI8844" s="72">
        <f t="shared" si="875"/>
        <v>0</v>
      </c>
      <c r="AJ8844" s="72">
        <f t="shared" si="876"/>
        <v>0</v>
      </c>
      <c r="AK8844" s="72">
        <f t="shared" si="877"/>
        <v>0</v>
      </c>
      <c r="AL8844" s="72">
        <f t="shared" si="878"/>
        <v>0</v>
      </c>
      <c r="AQ8844" s="63">
        <f t="shared" si="880"/>
        <v>8844</v>
      </c>
      <c r="AR8844" s="72">
        <f t="shared" si="879"/>
        <v>0</v>
      </c>
    </row>
    <row r="8845" spans="35:44" x14ac:dyDescent="0.25">
      <c r="AI8845" s="72">
        <f t="shared" si="875"/>
        <v>0</v>
      </c>
      <c r="AJ8845" s="72">
        <f t="shared" si="876"/>
        <v>0</v>
      </c>
      <c r="AK8845" s="72">
        <f t="shared" si="877"/>
        <v>0</v>
      </c>
      <c r="AL8845" s="72">
        <f t="shared" si="878"/>
        <v>0</v>
      </c>
      <c r="AQ8845" s="63">
        <f t="shared" si="880"/>
        <v>8845</v>
      </c>
      <c r="AR8845" s="72">
        <f t="shared" si="879"/>
        <v>0</v>
      </c>
    </row>
    <row r="8846" spans="35:44" x14ac:dyDescent="0.25">
      <c r="AI8846" s="72">
        <f t="shared" si="875"/>
        <v>0</v>
      </c>
      <c r="AJ8846" s="72">
        <f t="shared" si="876"/>
        <v>0</v>
      </c>
      <c r="AK8846" s="72">
        <f t="shared" si="877"/>
        <v>0</v>
      </c>
      <c r="AL8846" s="72">
        <f t="shared" si="878"/>
        <v>0</v>
      </c>
      <c r="AQ8846" s="63">
        <f t="shared" si="880"/>
        <v>8846</v>
      </c>
      <c r="AR8846" s="72">
        <f t="shared" si="879"/>
        <v>0</v>
      </c>
    </row>
    <row r="8847" spans="35:44" x14ac:dyDescent="0.25">
      <c r="AI8847" s="72">
        <f t="shared" si="875"/>
        <v>0</v>
      </c>
      <c r="AJ8847" s="72">
        <f t="shared" si="876"/>
        <v>0</v>
      </c>
      <c r="AK8847" s="72">
        <f t="shared" si="877"/>
        <v>0</v>
      </c>
      <c r="AL8847" s="72">
        <f t="shared" si="878"/>
        <v>0</v>
      </c>
      <c r="AQ8847" s="63">
        <f t="shared" si="880"/>
        <v>8847</v>
      </c>
      <c r="AR8847" s="72">
        <f t="shared" si="879"/>
        <v>0</v>
      </c>
    </row>
    <row r="8848" spans="35:44" x14ac:dyDescent="0.25">
      <c r="AI8848" s="72">
        <f t="shared" si="875"/>
        <v>0</v>
      </c>
      <c r="AJ8848" s="72">
        <f t="shared" si="876"/>
        <v>0</v>
      </c>
      <c r="AK8848" s="72">
        <f t="shared" si="877"/>
        <v>0</v>
      </c>
      <c r="AL8848" s="72">
        <f t="shared" si="878"/>
        <v>0</v>
      </c>
      <c r="AQ8848" s="63">
        <f t="shared" si="880"/>
        <v>8848</v>
      </c>
      <c r="AR8848" s="72">
        <f t="shared" si="879"/>
        <v>0</v>
      </c>
    </row>
    <row r="8849" spans="35:44" x14ac:dyDescent="0.25">
      <c r="AI8849" s="72">
        <f t="shared" si="875"/>
        <v>0</v>
      </c>
      <c r="AJ8849" s="72">
        <f t="shared" si="876"/>
        <v>0</v>
      </c>
      <c r="AK8849" s="72">
        <f t="shared" si="877"/>
        <v>0</v>
      </c>
      <c r="AL8849" s="72">
        <f t="shared" si="878"/>
        <v>0</v>
      </c>
      <c r="AQ8849" s="63">
        <f t="shared" si="880"/>
        <v>8849</v>
      </c>
      <c r="AR8849" s="72">
        <f t="shared" si="879"/>
        <v>0</v>
      </c>
    </row>
    <row r="8850" spans="35:44" x14ac:dyDescent="0.25">
      <c r="AI8850" s="72">
        <f t="shared" si="875"/>
        <v>0</v>
      </c>
      <c r="AJ8850" s="72">
        <f t="shared" si="876"/>
        <v>0</v>
      </c>
      <c r="AK8850" s="72">
        <f t="shared" si="877"/>
        <v>0</v>
      </c>
      <c r="AL8850" s="72">
        <f t="shared" si="878"/>
        <v>0</v>
      </c>
      <c r="AQ8850" s="63">
        <f t="shared" si="880"/>
        <v>8850</v>
      </c>
      <c r="AR8850" s="72">
        <f t="shared" si="879"/>
        <v>0</v>
      </c>
    </row>
    <row r="8851" spans="35:44" x14ac:dyDescent="0.25">
      <c r="AI8851" s="72">
        <f t="shared" si="875"/>
        <v>0</v>
      </c>
      <c r="AJ8851" s="72">
        <f t="shared" si="876"/>
        <v>0</v>
      </c>
      <c r="AK8851" s="72">
        <f t="shared" si="877"/>
        <v>0</v>
      </c>
      <c r="AL8851" s="72">
        <f t="shared" si="878"/>
        <v>0</v>
      </c>
      <c r="AQ8851" s="63">
        <f t="shared" si="880"/>
        <v>8851</v>
      </c>
      <c r="AR8851" s="72">
        <f t="shared" si="879"/>
        <v>0</v>
      </c>
    </row>
    <row r="8852" spans="35:44" x14ac:dyDescent="0.25">
      <c r="AI8852" s="72">
        <f t="shared" si="875"/>
        <v>0</v>
      </c>
      <c r="AJ8852" s="72">
        <f t="shared" si="876"/>
        <v>0</v>
      </c>
      <c r="AK8852" s="72">
        <f t="shared" si="877"/>
        <v>0</v>
      </c>
      <c r="AL8852" s="72">
        <f t="shared" si="878"/>
        <v>0</v>
      </c>
      <c r="AQ8852" s="63">
        <f t="shared" si="880"/>
        <v>8852</v>
      </c>
      <c r="AR8852" s="72">
        <f t="shared" si="879"/>
        <v>0</v>
      </c>
    </row>
    <row r="8853" spans="35:44" x14ac:dyDescent="0.25">
      <c r="AI8853" s="72">
        <f t="shared" si="875"/>
        <v>0</v>
      </c>
      <c r="AJ8853" s="72">
        <f t="shared" si="876"/>
        <v>0</v>
      </c>
      <c r="AK8853" s="72">
        <f t="shared" si="877"/>
        <v>0</v>
      </c>
      <c r="AL8853" s="72">
        <f t="shared" si="878"/>
        <v>0</v>
      </c>
      <c r="AQ8853" s="63">
        <f t="shared" si="880"/>
        <v>8853</v>
      </c>
      <c r="AR8853" s="72">
        <f t="shared" si="879"/>
        <v>0</v>
      </c>
    </row>
    <row r="8854" spans="35:44" x14ac:dyDescent="0.25">
      <c r="AI8854" s="72">
        <f t="shared" si="875"/>
        <v>0</v>
      </c>
      <c r="AJ8854" s="72">
        <f t="shared" si="876"/>
        <v>0</v>
      </c>
      <c r="AK8854" s="72">
        <f t="shared" si="877"/>
        <v>0</v>
      </c>
      <c r="AL8854" s="72">
        <f t="shared" si="878"/>
        <v>0</v>
      </c>
      <c r="AQ8854" s="63">
        <f t="shared" si="880"/>
        <v>8854</v>
      </c>
      <c r="AR8854" s="72">
        <f t="shared" si="879"/>
        <v>0</v>
      </c>
    </row>
    <row r="8855" spans="35:44" x14ac:dyDescent="0.25">
      <c r="AI8855" s="72">
        <f t="shared" si="875"/>
        <v>0</v>
      </c>
      <c r="AJ8855" s="72">
        <f t="shared" si="876"/>
        <v>0</v>
      </c>
      <c r="AK8855" s="72">
        <f t="shared" si="877"/>
        <v>0</v>
      </c>
      <c r="AL8855" s="72">
        <f t="shared" si="878"/>
        <v>0</v>
      </c>
      <c r="AQ8855" s="63">
        <f t="shared" si="880"/>
        <v>8855</v>
      </c>
      <c r="AR8855" s="72">
        <f t="shared" si="879"/>
        <v>0</v>
      </c>
    </row>
    <row r="8856" spans="35:44" x14ac:dyDescent="0.25">
      <c r="AI8856" s="72">
        <f t="shared" si="875"/>
        <v>0</v>
      </c>
      <c r="AJ8856" s="72">
        <f t="shared" si="876"/>
        <v>0</v>
      </c>
      <c r="AK8856" s="72">
        <f t="shared" si="877"/>
        <v>0</v>
      </c>
      <c r="AL8856" s="72">
        <f t="shared" si="878"/>
        <v>0</v>
      </c>
      <c r="AQ8856" s="63">
        <f t="shared" si="880"/>
        <v>8856</v>
      </c>
      <c r="AR8856" s="72">
        <f t="shared" si="879"/>
        <v>0</v>
      </c>
    </row>
    <row r="8857" spans="35:44" x14ac:dyDescent="0.25">
      <c r="AI8857" s="72">
        <f t="shared" si="875"/>
        <v>0</v>
      </c>
      <c r="AJ8857" s="72">
        <f t="shared" si="876"/>
        <v>0</v>
      </c>
      <c r="AK8857" s="72">
        <f t="shared" si="877"/>
        <v>0</v>
      </c>
      <c r="AL8857" s="72">
        <f t="shared" si="878"/>
        <v>0</v>
      </c>
      <c r="AQ8857" s="63">
        <f t="shared" si="880"/>
        <v>8857</v>
      </c>
      <c r="AR8857" s="72">
        <f t="shared" si="879"/>
        <v>0</v>
      </c>
    </row>
    <row r="8858" spans="35:44" x14ac:dyDescent="0.25">
      <c r="AI8858" s="72">
        <f t="shared" si="875"/>
        <v>0</v>
      </c>
      <c r="AJ8858" s="72">
        <f t="shared" si="876"/>
        <v>0</v>
      </c>
      <c r="AK8858" s="72">
        <f t="shared" si="877"/>
        <v>0</v>
      </c>
      <c r="AL8858" s="72">
        <f t="shared" si="878"/>
        <v>0</v>
      </c>
      <c r="AQ8858" s="63">
        <f t="shared" si="880"/>
        <v>8858</v>
      </c>
      <c r="AR8858" s="72">
        <f t="shared" si="879"/>
        <v>0</v>
      </c>
    </row>
    <row r="8859" spans="35:44" x14ac:dyDescent="0.25">
      <c r="AI8859" s="72">
        <f t="shared" si="875"/>
        <v>0</v>
      </c>
      <c r="AJ8859" s="72">
        <f t="shared" si="876"/>
        <v>0</v>
      </c>
      <c r="AK8859" s="72">
        <f t="shared" si="877"/>
        <v>0</v>
      </c>
      <c r="AL8859" s="72">
        <f t="shared" si="878"/>
        <v>0</v>
      </c>
      <c r="AQ8859" s="63">
        <f t="shared" si="880"/>
        <v>8859</v>
      </c>
      <c r="AR8859" s="72">
        <f t="shared" si="879"/>
        <v>0</v>
      </c>
    </row>
    <row r="8860" spans="35:44" x14ac:dyDescent="0.25">
      <c r="AI8860" s="72">
        <f t="shared" si="875"/>
        <v>0</v>
      </c>
      <c r="AJ8860" s="72">
        <f t="shared" si="876"/>
        <v>0</v>
      </c>
      <c r="AK8860" s="72">
        <f t="shared" si="877"/>
        <v>0</v>
      </c>
      <c r="AL8860" s="72">
        <f t="shared" si="878"/>
        <v>0</v>
      </c>
      <c r="AQ8860" s="63">
        <f t="shared" si="880"/>
        <v>8860</v>
      </c>
      <c r="AR8860" s="72">
        <f t="shared" si="879"/>
        <v>0</v>
      </c>
    </row>
    <row r="8861" spans="35:44" x14ac:dyDescent="0.25">
      <c r="AI8861" s="72">
        <f t="shared" si="875"/>
        <v>0</v>
      </c>
      <c r="AJ8861" s="72">
        <f t="shared" si="876"/>
        <v>0</v>
      </c>
      <c r="AK8861" s="72">
        <f t="shared" si="877"/>
        <v>0</v>
      </c>
      <c r="AL8861" s="72">
        <f t="shared" si="878"/>
        <v>0</v>
      </c>
      <c r="AQ8861" s="63">
        <f t="shared" si="880"/>
        <v>8861</v>
      </c>
      <c r="AR8861" s="72">
        <f t="shared" si="879"/>
        <v>0</v>
      </c>
    </row>
    <row r="8862" spans="35:44" x14ac:dyDescent="0.25">
      <c r="AI8862" s="72">
        <f t="shared" si="875"/>
        <v>0</v>
      </c>
      <c r="AJ8862" s="72">
        <f t="shared" si="876"/>
        <v>0</v>
      </c>
      <c r="AK8862" s="72">
        <f t="shared" si="877"/>
        <v>0</v>
      </c>
      <c r="AL8862" s="72">
        <f t="shared" si="878"/>
        <v>0</v>
      </c>
      <c r="AQ8862" s="63">
        <f t="shared" si="880"/>
        <v>8862</v>
      </c>
      <c r="AR8862" s="72">
        <f t="shared" si="879"/>
        <v>0</v>
      </c>
    </row>
    <row r="8863" spans="35:44" x14ac:dyDescent="0.25">
      <c r="AI8863" s="72">
        <f t="shared" ref="AI8863:AI8926" si="881">D8863*(C8863-C8862)*86400*$B$16</f>
        <v>0</v>
      </c>
      <c r="AJ8863" s="72">
        <f t="shared" ref="AJ8863:AJ8926" si="882">ROUNDUP((C8863-$C$1)/7,0)</f>
        <v>0</v>
      </c>
      <c r="AK8863" s="72">
        <f t="shared" ref="AK8863:AK8926" si="883">ROUNDUP((C8863-$C$1)/1,0)</f>
        <v>0</v>
      </c>
      <c r="AL8863" s="72">
        <f t="shared" ref="AL8863:AL8926" si="884">ROUNDUP((C8863-$C$1)*24,0)</f>
        <v>0</v>
      </c>
      <c r="AQ8863" s="63">
        <f t="shared" si="880"/>
        <v>8863</v>
      </c>
      <c r="AR8863" s="72">
        <f t="shared" si="879"/>
        <v>0</v>
      </c>
    </row>
    <row r="8864" spans="35:44" x14ac:dyDescent="0.25">
      <c r="AI8864" s="72">
        <f t="shared" si="881"/>
        <v>0</v>
      </c>
      <c r="AJ8864" s="72">
        <f t="shared" si="882"/>
        <v>0</v>
      </c>
      <c r="AK8864" s="72">
        <f t="shared" si="883"/>
        <v>0</v>
      </c>
      <c r="AL8864" s="72">
        <f t="shared" si="884"/>
        <v>0</v>
      </c>
      <c r="AQ8864" s="63">
        <f t="shared" si="880"/>
        <v>8864</v>
      </c>
      <c r="AR8864" s="72">
        <f t="shared" si="879"/>
        <v>0</v>
      </c>
    </row>
    <row r="8865" spans="35:44" x14ac:dyDescent="0.25">
      <c r="AI8865" s="72">
        <f t="shared" si="881"/>
        <v>0</v>
      </c>
      <c r="AJ8865" s="72">
        <f t="shared" si="882"/>
        <v>0</v>
      </c>
      <c r="AK8865" s="72">
        <f t="shared" si="883"/>
        <v>0</v>
      </c>
      <c r="AL8865" s="72">
        <f t="shared" si="884"/>
        <v>0</v>
      </c>
      <c r="AQ8865" s="63">
        <f t="shared" si="880"/>
        <v>8865</v>
      </c>
      <c r="AR8865" s="72">
        <f t="shared" si="879"/>
        <v>0</v>
      </c>
    </row>
    <row r="8866" spans="35:44" x14ac:dyDescent="0.25">
      <c r="AI8866" s="72">
        <f t="shared" si="881"/>
        <v>0</v>
      </c>
      <c r="AJ8866" s="72">
        <f t="shared" si="882"/>
        <v>0</v>
      </c>
      <c r="AK8866" s="72">
        <f t="shared" si="883"/>
        <v>0</v>
      </c>
      <c r="AL8866" s="72">
        <f t="shared" si="884"/>
        <v>0</v>
      </c>
      <c r="AQ8866" s="63">
        <f t="shared" si="880"/>
        <v>8866</v>
      </c>
      <c r="AR8866" s="72">
        <f t="shared" si="879"/>
        <v>0</v>
      </c>
    </row>
    <row r="8867" spans="35:44" x14ac:dyDescent="0.25">
      <c r="AI8867" s="72">
        <f t="shared" si="881"/>
        <v>0</v>
      </c>
      <c r="AJ8867" s="72">
        <f t="shared" si="882"/>
        <v>0</v>
      </c>
      <c r="AK8867" s="72">
        <f t="shared" si="883"/>
        <v>0</v>
      </c>
      <c r="AL8867" s="72">
        <f t="shared" si="884"/>
        <v>0</v>
      </c>
      <c r="AQ8867" s="63">
        <f t="shared" si="880"/>
        <v>8867</v>
      </c>
      <c r="AR8867" s="72">
        <f t="shared" si="879"/>
        <v>0</v>
      </c>
    </row>
    <row r="8868" spans="35:44" x14ac:dyDescent="0.25">
      <c r="AI8868" s="72">
        <f t="shared" si="881"/>
        <v>0</v>
      </c>
      <c r="AJ8868" s="72">
        <f t="shared" si="882"/>
        <v>0</v>
      </c>
      <c r="AK8868" s="72">
        <f t="shared" si="883"/>
        <v>0</v>
      </c>
      <c r="AL8868" s="72">
        <f t="shared" si="884"/>
        <v>0</v>
      </c>
      <c r="AQ8868" s="63">
        <f t="shared" si="880"/>
        <v>8868</v>
      </c>
      <c r="AR8868" s="72">
        <f t="shared" si="879"/>
        <v>0</v>
      </c>
    </row>
    <row r="8869" spans="35:44" x14ac:dyDescent="0.25">
      <c r="AI8869" s="72">
        <f t="shared" si="881"/>
        <v>0</v>
      </c>
      <c r="AJ8869" s="72">
        <f t="shared" si="882"/>
        <v>0</v>
      </c>
      <c r="AK8869" s="72">
        <f t="shared" si="883"/>
        <v>0</v>
      </c>
      <c r="AL8869" s="72">
        <f t="shared" si="884"/>
        <v>0</v>
      </c>
      <c r="AQ8869" s="63">
        <f t="shared" si="880"/>
        <v>8869</v>
      </c>
      <c r="AR8869" s="72">
        <f t="shared" si="879"/>
        <v>0</v>
      </c>
    </row>
    <row r="8870" spans="35:44" x14ac:dyDescent="0.25">
      <c r="AI8870" s="72">
        <f t="shared" si="881"/>
        <v>0</v>
      </c>
      <c r="AJ8870" s="72">
        <f t="shared" si="882"/>
        <v>0</v>
      </c>
      <c r="AK8870" s="72">
        <f t="shared" si="883"/>
        <v>0</v>
      </c>
      <c r="AL8870" s="72">
        <f t="shared" si="884"/>
        <v>0</v>
      </c>
      <c r="AQ8870" s="63">
        <f t="shared" si="880"/>
        <v>8870</v>
      </c>
      <c r="AR8870" s="72">
        <f t="shared" si="879"/>
        <v>0</v>
      </c>
    </row>
    <row r="8871" spans="35:44" x14ac:dyDescent="0.25">
      <c r="AI8871" s="72">
        <f t="shared" si="881"/>
        <v>0</v>
      </c>
      <c r="AJ8871" s="72">
        <f t="shared" si="882"/>
        <v>0</v>
      </c>
      <c r="AK8871" s="72">
        <f t="shared" si="883"/>
        <v>0</v>
      </c>
      <c r="AL8871" s="72">
        <f t="shared" si="884"/>
        <v>0</v>
      </c>
      <c r="AQ8871" s="63">
        <f t="shared" si="880"/>
        <v>8871</v>
      </c>
      <c r="AR8871" s="72">
        <f t="shared" si="879"/>
        <v>0</v>
      </c>
    </row>
    <row r="8872" spans="35:44" x14ac:dyDescent="0.25">
      <c r="AI8872" s="72">
        <f t="shared" si="881"/>
        <v>0</v>
      </c>
      <c r="AJ8872" s="72">
        <f t="shared" si="882"/>
        <v>0</v>
      </c>
      <c r="AK8872" s="72">
        <f t="shared" si="883"/>
        <v>0</v>
      </c>
      <c r="AL8872" s="72">
        <f t="shared" si="884"/>
        <v>0</v>
      </c>
      <c r="AQ8872" s="63">
        <f t="shared" si="880"/>
        <v>8872</v>
      </c>
      <c r="AR8872" s="72">
        <f t="shared" si="879"/>
        <v>0</v>
      </c>
    </row>
    <row r="8873" spans="35:44" x14ac:dyDescent="0.25">
      <c r="AI8873" s="72">
        <f t="shared" si="881"/>
        <v>0</v>
      </c>
      <c r="AJ8873" s="72">
        <f t="shared" si="882"/>
        <v>0</v>
      </c>
      <c r="AK8873" s="72">
        <f t="shared" si="883"/>
        <v>0</v>
      </c>
      <c r="AL8873" s="72">
        <f t="shared" si="884"/>
        <v>0</v>
      </c>
      <c r="AQ8873" s="63">
        <f t="shared" si="880"/>
        <v>8873</v>
      </c>
      <c r="AR8873" s="72">
        <f t="shared" si="879"/>
        <v>0</v>
      </c>
    </row>
    <row r="8874" spans="35:44" x14ac:dyDescent="0.25">
      <c r="AI8874" s="72">
        <f t="shared" si="881"/>
        <v>0</v>
      </c>
      <c r="AJ8874" s="72">
        <f t="shared" si="882"/>
        <v>0</v>
      </c>
      <c r="AK8874" s="72">
        <f t="shared" si="883"/>
        <v>0</v>
      </c>
      <c r="AL8874" s="72">
        <f t="shared" si="884"/>
        <v>0</v>
      </c>
      <c r="AQ8874" s="63">
        <f t="shared" si="880"/>
        <v>8874</v>
      </c>
      <c r="AR8874" s="72">
        <f t="shared" si="879"/>
        <v>0</v>
      </c>
    </row>
    <row r="8875" spans="35:44" x14ac:dyDescent="0.25">
      <c r="AI8875" s="72">
        <f t="shared" si="881"/>
        <v>0</v>
      </c>
      <c r="AJ8875" s="72">
        <f t="shared" si="882"/>
        <v>0</v>
      </c>
      <c r="AK8875" s="72">
        <f t="shared" si="883"/>
        <v>0</v>
      </c>
      <c r="AL8875" s="72">
        <f t="shared" si="884"/>
        <v>0</v>
      </c>
      <c r="AQ8875" s="63">
        <f t="shared" si="880"/>
        <v>8875</v>
      </c>
      <c r="AR8875" s="72">
        <f t="shared" si="879"/>
        <v>0</v>
      </c>
    </row>
    <row r="8876" spans="35:44" x14ac:dyDescent="0.25">
      <c r="AI8876" s="72">
        <f t="shared" si="881"/>
        <v>0</v>
      </c>
      <c r="AJ8876" s="72">
        <f t="shared" si="882"/>
        <v>0</v>
      </c>
      <c r="AK8876" s="72">
        <f t="shared" si="883"/>
        <v>0</v>
      </c>
      <c r="AL8876" s="72">
        <f t="shared" si="884"/>
        <v>0</v>
      </c>
      <c r="AQ8876" s="63">
        <f t="shared" si="880"/>
        <v>8876</v>
      </c>
      <c r="AR8876" s="72">
        <f t="shared" si="879"/>
        <v>0</v>
      </c>
    </row>
    <row r="8877" spans="35:44" x14ac:dyDescent="0.25">
      <c r="AI8877" s="72">
        <f t="shared" si="881"/>
        <v>0</v>
      </c>
      <c r="AJ8877" s="72">
        <f t="shared" si="882"/>
        <v>0</v>
      </c>
      <c r="AK8877" s="72">
        <f t="shared" si="883"/>
        <v>0</v>
      </c>
      <c r="AL8877" s="72">
        <f t="shared" si="884"/>
        <v>0</v>
      </c>
      <c r="AQ8877" s="63">
        <f t="shared" si="880"/>
        <v>8877</v>
      </c>
      <c r="AR8877" s="72">
        <f t="shared" si="879"/>
        <v>0</v>
      </c>
    </row>
    <row r="8878" spans="35:44" x14ac:dyDescent="0.25">
      <c r="AI8878" s="72">
        <f t="shared" si="881"/>
        <v>0</v>
      </c>
      <c r="AJ8878" s="72">
        <f t="shared" si="882"/>
        <v>0</v>
      </c>
      <c r="AK8878" s="72">
        <f t="shared" si="883"/>
        <v>0</v>
      </c>
      <c r="AL8878" s="72">
        <f t="shared" si="884"/>
        <v>0</v>
      </c>
      <c r="AQ8878" s="63">
        <f t="shared" si="880"/>
        <v>8878</v>
      </c>
      <c r="AR8878" s="72">
        <f t="shared" si="879"/>
        <v>0</v>
      </c>
    </row>
    <row r="8879" spans="35:44" x14ac:dyDescent="0.25">
      <c r="AI8879" s="72">
        <f t="shared" si="881"/>
        <v>0</v>
      </c>
      <c r="AJ8879" s="72">
        <f t="shared" si="882"/>
        <v>0</v>
      </c>
      <c r="AK8879" s="72">
        <f t="shared" si="883"/>
        <v>0</v>
      </c>
      <c r="AL8879" s="72">
        <f t="shared" si="884"/>
        <v>0</v>
      </c>
      <c r="AQ8879" s="63">
        <f t="shared" si="880"/>
        <v>8879</v>
      </c>
      <c r="AR8879" s="72">
        <f t="shared" si="879"/>
        <v>0</v>
      </c>
    </row>
    <row r="8880" spans="35:44" x14ac:dyDescent="0.25">
      <c r="AI8880" s="72">
        <f t="shared" si="881"/>
        <v>0</v>
      </c>
      <c r="AJ8880" s="72">
        <f t="shared" si="882"/>
        <v>0</v>
      </c>
      <c r="AK8880" s="72">
        <f t="shared" si="883"/>
        <v>0</v>
      </c>
      <c r="AL8880" s="72">
        <f t="shared" si="884"/>
        <v>0</v>
      </c>
      <c r="AQ8880" s="63">
        <f t="shared" si="880"/>
        <v>8880</v>
      </c>
      <c r="AR8880" s="72">
        <f t="shared" si="879"/>
        <v>0</v>
      </c>
    </row>
    <row r="8881" spans="35:44" x14ac:dyDescent="0.25">
      <c r="AI8881" s="72">
        <f t="shared" si="881"/>
        <v>0</v>
      </c>
      <c r="AJ8881" s="72">
        <f t="shared" si="882"/>
        <v>0</v>
      </c>
      <c r="AK8881" s="72">
        <f t="shared" si="883"/>
        <v>0</v>
      </c>
      <c r="AL8881" s="72">
        <f t="shared" si="884"/>
        <v>0</v>
      </c>
      <c r="AQ8881" s="63">
        <f t="shared" si="880"/>
        <v>8881</v>
      </c>
      <c r="AR8881" s="72">
        <f t="shared" si="879"/>
        <v>0</v>
      </c>
    </row>
    <row r="8882" spans="35:44" x14ac:dyDescent="0.25">
      <c r="AI8882" s="72">
        <f t="shared" si="881"/>
        <v>0</v>
      </c>
      <c r="AJ8882" s="72">
        <f t="shared" si="882"/>
        <v>0</v>
      </c>
      <c r="AK8882" s="72">
        <f t="shared" si="883"/>
        <v>0</v>
      </c>
      <c r="AL8882" s="72">
        <f t="shared" si="884"/>
        <v>0</v>
      </c>
      <c r="AQ8882" s="63">
        <f t="shared" si="880"/>
        <v>8882</v>
      </c>
      <c r="AR8882" s="72">
        <f t="shared" si="879"/>
        <v>0</v>
      </c>
    </row>
    <row r="8883" spans="35:44" x14ac:dyDescent="0.25">
      <c r="AI8883" s="72">
        <f t="shared" si="881"/>
        <v>0</v>
      </c>
      <c r="AJ8883" s="72">
        <f t="shared" si="882"/>
        <v>0</v>
      </c>
      <c r="AK8883" s="72">
        <f t="shared" si="883"/>
        <v>0</v>
      </c>
      <c r="AL8883" s="72">
        <f t="shared" si="884"/>
        <v>0</v>
      </c>
      <c r="AQ8883" s="63">
        <f t="shared" si="880"/>
        <v>8883</v>
      </c>
      <c r="AR8883" s="72">
        <f t="shared" si="879"/>
        <v>0</v>
      </c>
    </row>
    <row r="8884" spans="35:44" x14ac:dyDescent="0.25">
      <c r="AI8884" s="72">
        <f t="shared" si="881"/>
        <v>0</v>
      </c>
      <c r="AJ8884" s="72">
        <f t="shared" si="882"/>
        <v>0</v>
      </c>
      <c r="AK8884" s="72">
        <f t="shared" si="883"/>
        <v>0</v>
      </c>
      <c r="AL8884" s="72">
        <f t="shared" si="884"/>
        <v>0</v>
      </c>
      <c r="AQ8884" s="63">
        <f t="shared" si="880"/>
        <v>8884</v>
      </c>
      <c r="AR8884" s="72">
        <f t="shared" si="879"/>
        <v>0</v>
      </c>
    </row>
    <row r="8885" spans="35:44" x14ac:dyDescent="0.25">
      <c r="AI8885" s="72">
        <f t="shared" si="881"/>
        <v>0</v>
      </c>
      <c r="AJ8885" s="72">
        <f t="shared" si="882"/>
        <v>0</v>
      </c>
      <c r="AK8885" s="72">
        <f t="shared" si="883"/>
        <v>0</v>
      </c>
      <c r="AL8885" s="72">
        <f t="shared" si="884"/>
        <v>0</v>
      </c>
      <c r="AQ8885" s="63">
        <f t="shared" si="880"/>
        <v>8885</v>
      </c>
      <c r="AR8885" s="72">
        <f t="shared" si="879"/>
        <v>0</v>
      </c>
    </row>
    <row r="8886" spans="35:44" x14ac:dyDescent="0.25">
      <c r="AI8886" s="72">
        <f t="shared" si="881"/>
        <v>0</v>
      </c>
      <c r="AJ8886" s="72">
        <f t="shared" si="882"/>
        <v>0</v>
      </c>
      <c r="AK8886" s="72">
        <f t="shared" si="883"/>
        <v>0</v>
      </c>
      <c r="AL8886" s="72">
        <f t="shared" si="884"/>
        <v>0</v>
      </c>
      <c r="AQ8886" s="63">
        <f t="shared" si="880"/>
        <v>8886</v>
      </c>
      <c r="AR8886" s="72">
        <f t="shared" si="879"/>
        <v>0</v>
      </c>
    </row>
    <row r="8887" spans="35:44" x14ac:dyDescent="0.25">
      <c r="AI8887" s="72">
        <f t="shared" si="881"/>
        <v>0</v>
      </c>
      <c r="AJ8887" s="72">
        <f t="shared" si="882"/>
        <v>0</v>
      </c>
      <c r="AK8887" s="72">
        <f t="shared" si="883"/>
        <v>0</v>
      </c>
      <c r="AL8887" s="72">
        <f t="shared" si="884"/>
        <v>0</v>
      </c>
      <c r="AQ8887" s="63">
        <f t="shared" si="880"/>
        <v>8887</v>
      </c>
      <c r="AR8887" s="72">
        <f t="shared" si="879"/>
        <v>0</v>
      </c>
    </row>
    <row r="8888" spans="35:44" x14ac:dyDescent="0.25">
      <c r="AI8888" s="72">
        <f t="shared" si="881"/>
        <v>0</v>
      </c>
      <c r="AJ8888" s="72">
        <f t="shared" si="882"/>
        <v>0</v>
      </c>
      <c r="AK8888" s="72">
        <f t="shared" si="883"/>
        <v>0</v>
      </c>
      <c r="AL8888" s="72">
        <f t="shared" si="884"/>
        <v>0</v>
      </c>
      <c r="AQ8888" s="63">
        <f t="shared" si="880"/>
        <v>8888</v>
      </c>
      <c r="AR8888" s="72">
        <f t="shared" si="879"/>
        <v>0</v>
      </c>
    </row>
    <row r="8889" spans="35:44" x14ac:dyDescent="0.25">
      <c r="AI8889" s="72">
        <f t="shared" si="881"/>
        <v>0</v>
      </c>
      <c r="AJ8889" s="72">
        <f t="shared" si="882"/>
        <v>0</v>
      </c>
      <c r="AK8889" s="72">
        <f t="shared" si="883"/>
        <v>0</v>
      </c>
      <c r="AL8889" s="72">
        <f t="shared" si="884"/>
        <v>0</v>
      </c>
      <c r="AQ8889" s="63">
        <f t="shared" si="880"/>
        <v>8889</v>
      </c>
      <c r="AR8889" s="72">
        <f t="shared" si="879"/>
        <v>0</v>
      </c>
    </row>
    <row r="8890" spans="35:44" x14ac:dyDescent="0.25">
      <c r="AI8890" s="72">
        <f t="shared" si="881"/>
        <v>0</v>
      </c>
      <c r="AJ8890" s="72">
        <f t="shared" si="882"/>
        <v>0</v>
      </c>
      <c r="AK8890" s="72">
        <f t="shared" si="883"/>
        <v>0</v>
      </c>
      <c r="AL8890" s="72">
        <f t="shared" si="884"/>
        <v>0</v>
      </c>
      <c r="AQ8890" s="63">
        <f t="shared" si="880"/>
        <v>8890</v>
      </c>
      <c r="AR8890" s="72">
        <f t="shared" si="879"/>
        <v>0</v>
      </c>
    </row>
    <row r="8891" spans="35:44" x14ac:dyDescent="0.25">
      <c r="AI8891" s="72">
        <f t="shared" si="881"/>
        <v>0</v>
      </c>
      <c r="AJ8891" s="72">
        <f t="shared" si="882"/>
        <v>0</v>
      </c>
      <c r="AK8891" s="72">
        <f t="shared" si="883"/>
        <v>0</v>
      </c>
      <c r="AL8891" s="72">
        <f t="shared" si="884"/>
        <v>0</v>
      </c>
      <c r="AQ8891" s="63">
        <f t="shared" si="880"/>
        <v>8891</v>
      </c>
      <c r="AR8891" s="72">
        <f t="shared" si="879"/>
        <v>0</v>
      </c>
    </row>
    <row r="8892" spans="35:44" x14ac:dyDescent="0.25">
      <c r="AI8892" s="72">
        <f t="shared" si="881"/>
        <v>0</v>
      </c>
      <c r="AJ8892" s="72">
        <f t="shared" si="882"/>
        <v>0</v>
      </c>
      <c r="AK8892" s="72">
        <f t="shared" si="883"/>
        <v>0</v>
      </c>
      <c r="AL8892" s="72">
        <f t="shared" si="884"/>
        <v>0</v>
      </c>
      <c r="AQ8892" s="63">
        <f t="shared" si="880"/>
        <v>8892</v>
      </c>
      <c r="AR8892" s="72">
        <f t="shared" si="879"/>
        <v>0</v>
      </c>
    </row>
    <row r="8893" spans="35:44" x14ac:dyDescent="0.25">
      <c r="AI8893" s="72">
        <f t="shared" si="881"/>
        <v>0</v>
      </c>
      <c r="AJ8893" s="72">
        <f t="shared" si="882"/>
        <v>0</v>
      </c>
      <c r="AK8893" s="72">
        <f t="shared" si="883"/>
        <v>0</v>
      </c>
      <c r="AL8893" s="72">
        <f t="shared" si="884"/>
        <v>0</v>
      </c>
      <c r="AQ8893" s="63">
        <f t="shared" si="880"/>
        <v>8893</v>
      </c>
      <c r="AR8893" s="72">
        <f t="shared" si="879"/>
        <v>0</v>
      </c>
    </row>
    <row r="8894" spans="35:44" x14ac:dyDescent="0.25">
      <c r="AI8894" s="72">
        <f t="shared" si="881"/>
        <v>0</v>
      </c>
      <c r="AJ8894" s="72">
        <f t="shared" si="882"/>
        <v>0</v>
      </c>
      <c r="AK8894" s="72">
        <f t="shared" si="883"/>
        <v>0</v>
      </c>
      <c r="AL8894" s="72">
        <f t="shared" si="884"/>
        <v>0</v>
      </c>
      <c r="AQ8894" s="63">
        <f t="shared" si="880"/>
        <v>8894</v>
      </c>
      <c r="AR8894" s="72">
        <f t="shared" si="879"/>
        <v>0</v>
      </c>
    </row>
    <row r="8895" spans="35:44" x14ac:dyDescent="0.25">
      <c r="AI8895" s="72">
        <f t="shared" si="881"/>
        <v>0</v>
      </c>
      <c r="AJ8895" s="72">
        <f t="shared" si="882"/>
        <v>0</v>
      </c>
      <c r="AK8895" s="72">
        <f t="shared" si="883"/>
        <v>0</v>
      </c>
      <c r="AL8895" s="72">
        <f t="shared" si="884"/>
        <v>0</v>
      </c>
      <c r="AQ8895" s="63">
        <f t="shared" si="880"/>
        <v>8895</v>
      </c>
      <c r="AR8895" s="72">
        <f t="shared" si="879"/>
        <v>0</v>
      </c>
    </row>
    <row r="8896" spans="35:44" x14ac:dyDescent="0.25">
      <c r="AI8896" s="72">
        <f t="shared" si="881"/>
        <v>0</v>
      </c>
      <c r="AJ8896" s="72">
        <f t="shared" si="882"/>
        <v>0</v>
      </c>
      <c r="AK8896" s="72">
        <f t="shared" si="883"/>
        <v>0</v>
      </c>
      <c r="AL8896" s="72">
        <f t="shared" si="884"/>
        <v>0</v>
      </c>
      <c r="AQ8896" s="63">
        <f t="shared" si="880"/>
        <v>8896</v>
      </c>
      <c r="AR8896" s="72">
        <f t="shared" si="879"/>
        <v>0</v>
      </c>
    </row>
    <row r="8897" spans="35:44" x14ac:dyDescent="0.25">
      <c r="AI8897" s="72">
        <f t="shared" si="881"/>
        <v>0</v>
      </c>
      <c r="AJ8897" s="72">
        <f t="shared" si="882"/>
        <v>0</v>
      </c>
      <c r="AK8897" s="72">
        <f t="shared" si="883"/>
        <v>0</v>
      </c>
      <c r="AL8897" s="72">
        <f t="shared" si="884"/>
        <v>0</v>
      </c>
      <c r="AQ8897" s="63">
        <f t="shared" si="880"/>
        <v>8897</v>
      </c>
      <c r="AR8897" s="72">
        <f t="shared" ref="AR8897:AR8960" si="885">SUMIFS(AI:AI,AL:AL,AQ8897)</f>
        <v>0</v>
      </c>
    </row>
    <row r="8898" spans="35:44" x14ac:dyDescent="0.25">
      <c r="AI8898" s="72">
        <f t="shared" si="881"/>
        <v>0</v>
      </c>
      <c r="AJ8898" s="72">
        <f t="shared" si="882"/>
        <v>0</v>
      </c>
      <c r="AK8898" s="72">
        <f t="shared" si="883"/>
        <v>0</v>
      </c>
      <c r="AL8898" s="72">
        <f t="shared" si="884"/>
        <v>0</v>
      </c>
      <c r="AQ8898" s="63">
        <f t="shared" si="880"/>
        <v>8898</v>
      </c>
      <c r="AR8898" s="72">
        <f t="shared" si="885"/>
        <v>0</v>
      </c>
    </row>
    <row r="8899" spans="35:44" x14ac:dyDescent="0.25">
      <c r="AI8899" s="72">
        <f t="shared" si="881"/>
        <v>0</v>
      </c>
      <c r="AJ8899" s="72">
        <f t="shared" si="882"/>
        <v>0</v>
      </c>
      <c r="AK8899" s="72">
        <f t="shared" si="883"/>
        <v>0</v>
      </c>
      <c r="AL8899" s="72">
        <f t="shared" si="884"/>
        <v>0</v>
      </c>
      <c r="AQ8899" s="63">
        <f t="shared" ref="AQ8899:AQ8962" si="886">1+AQ8898</f>
        <v>8899</v>
      </c>
      <c r="AR8899" s="72">
        <f t="shared" si="885"/>
        <v>0</v>
      </c>
    </row>
    <row r="8900" spans="35:44" x14ac:dyDescent="0.25">
      <c r="AI8900" s="72">
        <f t="shared" si="881"/>
        <v>0</v>
      </c>
      <c r="AJ8900" s="72">
        <f t="shared" si="882"/>
        <v>0</v>
      </c>
      <c r="AK8900" s="72">
        <f t="shared" si="883"/>
        <v>0</v>
      </c>
      <c r="AL8900" s="72">
        <f t="shared" si="884"/>
        <v>0</v>
      </c>
      <c r="AQ8900" s="63">
        <f t="shared" si="886"/>
        <v>8900</v>
      </c>
      <c r="AR8900" s="72">
        <f t="shared" si="885"/>
        <v>0</v>
      </c>
    </row>
    <row r="8901" spans="35:44" x14ac:dyDescent="0.25">
      <c r="AI8901" s="72">
        <f t="shared" si="881"/>
        <v>0</v>
      </c>
      <c r="AJ8901" s="72">
        <f t="shared" si="882"/>
        <v>0</v>
      </c>
      <c r="AK8901" s="72">
        <f t="shared" si="883"/>
        <v>0</v>
      </c>
      <c r="AL8901" s="72">
        <f t="shared" si="884"/>
        <v>0</v>
      </c>
      <c r="AQ8901" s="63">
        <f t="shared" si="886"/>
        <v>8901</v>
      </c>
      <c r="AR8901" s="72">
        <f t="shared" si="885"/>
        <v>0</v>
      </c>
    </row>
    <row r="8902" spans="35:44" x14ac:dyDescent="0.25">
      <c r="AI8902" s="72">
        <f t="shared" si="881"/>
        <v>0</v>
      </c>
      <c r="AJ8902" s="72">
        <f t="shared" si="882"/>
        <v>0</v>
      </c>
      <c r="AK8902" s="72">
        <f t="shared" si="883"/>
        <v>0</v>
      </c>
      <c r="AL8902" s="72">
        <f t="shared" si="884"/>
        <v>0</v>
      </c>
      <c r="AQ8902" s="63">
        <f t="shared" si="886"/>
        <v>8902</v>
      </c>
      <c r="AR8902" s="72">
        <f t="shared" si="885"/>
        <v>0</v>
      </c>
    </row>
    <row r="8903" spans="35:44" x14ac:dyDescent="0.25">
      <c r="AI8903" s="72">
        <f t="shared" si="881"/>
        <v>0</v>
      </c>
      <c r="AJ8903" s="72">
        <f t="shared" si="882"/>
        <v>0</v>
      </c>
      <c r="AK8903" s="72">
        <f t="shared" si="883"/>
        <v>0</v>
      </c>
      <c r="AL8903" s="72">
        <f t="shared" si="884"/>
        <v>0</v>
      </c>
      <c r="AQ8903" s="63">
        <f t="shared" si="886"/>
        <v>8903</v>
      </c>
      <c r="AR8903" s="72">
        <f t="shared" si="885"/>
        <v>0</v>
      </c>
    </row>
    <row r="8904" spans="35:44" x14ac:dyDescent="0.25">
      <c r="AI8904" s="72">
        <f t="shared" si="881"/>
        <v>0</v>
      </c>
      <c r="AJ8904" s="72">
        <f t="shared" si="882"/>
        <v>0</v>
      </c>
      <c r="AK8904" s="72">
        <f t="shared" si="883"/>
        <v>0</v>
      </c>
      <c r="AL8904" s="72">
        <f t="shared" si="884"/>
        <v>0</v>
      </c>
      <c r="AQ8904" s="63">
        <f t="shared" si="886"/>
        <v>8904</v>
      </c>
      <c r="AR8904" s="72">
        <f t="shared" si="885"/>
        <v>0</v>
      </c>
    </row>
    <row r="8905" spans="35:44" x14ac:dyDescent="0.25">
      <c r="AI8905" s="72">
        <f t="shared" si="881"/>
        <v>0</v>
      </c>
      <c r="AJ8905" s="72">
        <f t="shared" si="882"/>
        <v>0</v>
      </c>
      <c r="AK8905" s="72">
        <f t="shared" si="883"/>
        <v>0</v>
      </c>
      <c r="AL8905" s="72">
        <f t="shared" si="884"/>
        <v>0</v>
      </c>
      <c r="AQ8905" s="63">
        <f t="shared" si="886"/>
        <v>8905</v>
      </c>
      <c r="AR8905" s="72">
        <f t="shared" si="885"/>
        <v>0</v>
      </c>
    </row>
    <row r="8906" spans="35:44" x14ac:dyDescent="0.25">
      <c r="AI8906" s="72">
        <f t="shared" si="881"/>
        <v>0</v>
      </c>
      <c r="AJ8906" s="72">
        <f t="shared" si="882"/>
        <v>0</v>
      </c>
      <c r="AK8906" s="72">
        <f t="shared" si="883"/>
        <v>0</v>
      </c>
      <c r="AL8906" s="72">
        <f t="shared" si="884"/>
        <v>0</v>
      </c>
      <c r="AQ8906" s="63">
        <f t="shared" si="886"/>
        <v>8906</v>
      </c>
      <c r="AR8906" s="72">
        <f t="shared" si="885"/>
        <v>0</v>
      </c>
    </row>
    <row r="8907" spans="35:44" x14ac:dyDescent="0.25">
      <c r="AI8907" s="72">
        <f t="shared" si="881"/>
        <v>0</v>
      </c>
      <c r="AJ8907" s="72">
        <f t="shared" si="882"/>
        <v>0</v>
      </c>
      <c r="AK8907" s="72">
        <f t="shared" si="883"/>
        <v>0</v>
      </c>
      <c r="AL8907" s="72">
        <f t="shared" si="884"/>
        <v>0</v>
      </c>
      <c r="AQ8907" s="63">
        <f t="shared" si="886"/>
        <v>8907</v>
      </c>
      <c r="AR8907" s="72">
        <f t="shared" si="885"/>
        <v>0</v>
      </c>
    </row>
    <row r="8908" spans="35:44" x14ac:dyDescent="0.25">
      <c r="AI8908" s="72">
        <f t="shared" si="881"/>
        <v>0</v>
      </c>
      <c r="AJ8908" s="72">
        <f t="shared" si="882"/>
        <v>0</v>
      </c>
      <c r="AK8908" s="72">
        <f t="shared" si="883"/>
        <v>0</v>
      </c>
      <c r="AL8908" s="72">
        <f t="shared" si="884"/>
        <v>0</v>
      </c>
      <c r="AQ8908" s="63">
        <f t="shared" si="886"/>
        <v>8908</v>
      </c>
      <c r="AR8908" s="72">
        <f t="shared" si="885"/>
        <v>0</v>
      </c>
    </row>
    <row r="8909" spans="35:44" x14ac:dyDescent="0.25">
      <c r="AI8909" s="72">
        <f t="shared" si="881"/>
        <v>0</v>
      </c>
      <c r="AJ8909" s="72">
        <f t="shared" si="882"/>
        <v>0</v>
      </c>
      <c r="AK8909" s="72">
        <f t="shared" si="883"/>
        <v>0</v>
      </c>
      <c r="AL8909" s="72">
        <f t="shared" si="884"/>
        <v>0</v>
      </c>
      <c r="AQ8909" s="63">
        <f t="shared" si="886"/>
        <v>8909</v>
      </c>
      <c r="AR8909" s="72">
        <f t="shared" si="885"/>
        <v>0</v>
      </c>
    </row>
    <row r="8910" spans="35:44" x14ac:dyDescent="0.25">
      <c r="AI8910" s="72">
        <f t="shared" si="881"/>
        <v>0</v>
      </c>
      <c r="AJ8910" s="72">
        <f t="shared" si="882"/>
        <v>0</v>
      </c>
      <c r="AK8910" s="72">
        <f t="shared" si="883"/>
        <v>0</v>
      </c>
      <c r="AL8910" s="72">
        <f t="shared" si="884"/>
        <v>0</v>
      </c>
      <c r="AQ8910" s="63">
        <f t="shared" si="886"/>
        <v>8910</v>
      </c>
      <c r="AR8910" s="72">
        <f t="shared" si="885"/>
        <v>0</v>
      </c>
    </row>
    <row r="8911" spans="35:44" x14ac:dyDescent="0.25">
      <c r="AI8911" s="72">
        <f t="shared" si="881"/>
        <v>0</v>
      </c>
      <c r="AJ8911" s="72">
        <f t="shared" si="882"/>
        <v>0</v>
      </c>
      <c r="AK8911" s="72">
        <f t="shared" si="883"/>
        <v>0</v>
      </c>
      <c r="AL8911" s="72">
        <f t="shared" si="884"/>
        <v>0</v>
      </c>
      <c r="AQ8911" s="63">
        <f t="shared" si="886"/>
        <v>8911</v>
      </c>
      <c r="AR8911" s="72">
        <f t="shared" si="885"/>
        <v>0</v>
      </c>
    </row>
    <row r="8912" spans="35:44" x14ac:dyDescent="0.25">
      <c r="AI8912" s="72">
        <f t="shared" si="881"/>
        <v>0</v>
      </c>
      <c r="AJ8912" s="72">
        <f t="shared" si="882"/>
        <v>0</v>
      </c>
      <c r="AK8912" s="72">
        <f t="shared" si="883"/>
        <v>0</v>
      </c>
      <c r="AL8912" s="72">
        <f t="shared" si="884"/>
        <v>0</v>
      </c>
      <c r="AQ8912" s="63">
        <f t="shared" si="886"/>
        <v>8912</v>
      </c>
      <c r="AR8912" s="72">
        <f t="shared" si="885"/>
        <v>0</v>
      </c>
    </row>
    <row r="8913" spans="35:44" x14ac:dyDescent="0.25">
      <c r="AI8913" s="72">
        <f t="shared" si="881"/>
        <v>0</v>
      </c>
      <c r="AJ8913" s="72">
        <f t="shared" si="882"/>
        <v>0</v>
      </c>
      <c r="AK8913" s="72">
        <f t="shared" si="883"/>
        <v>0</v>
      </c>
      <c r="AL8913" s="72">
        <f t="shared" si="884"/>
        <v>0</v>
      </c>
      <c r="AQ8913" s="63">
        <f t="shared" si="886"/>
        <v>8913</v>
      </c>
      <c r="AR8913" s="72">
        <f t="shared" si="885"/>
        <v>0</v>
      </c>
    </row>
    <row r="8914" spans="35:44" x14ac:dyDescent="0.25">
      <c r="AI8914" s="72">
        <f t="shared" si="881"/>
        <v>0</v>
      </c>
      <c r="AJ8914" s="72">
        <f t="shared" si="882"/>
        <v>0</v>
      </c>
      <c r="AK8914" s="72">
        <f t="shared" si="883"/>
        <v>0</v>
      </c>
      <c r="AL8914" s="72">
        <f t="shared" si="884"/>
        <v>0</v>
      </c>
      <c r="AQ8914" s="63">
        <f t="shared" si="886"/>
        <v>8914</v>
      </c>
      <c r="AR8914" s="72">
        <f t="shared" si="885"/>
        <v>0</v>
      </c>
    </row>
    <row r="8915" spans="35:44" x14ac:dyDescent="0.25">
      <c r="AI8915" s="72">
        <f t="shared" si="881"/>
        <v>0</v>
      </c>
      <c r="AJ8915" s="72">
        <f t="shared" si="882"/>
        <v>0</v>
      </c>
      <c r="AK8915" s="72">
        <f t="shared" si="883"/>
        <v>0</v>
      </c>
      <c r="AL8915" s="72">
        <f t="shared" si="884"/>
        <v>0</v>
      </c>
      <c r="AQ8915" s="63">
        <f t="shared" si="886"/>
        <v>8915</v>
      </c>
      <c r="AR8915" s="72">
        <f t="shared" si="885"/>
        <v>0</v>
      </c>
    </row>
    <row r="8916" spans="35:44" x14ac:dyDescent="0.25">
      <c r="AI8916" s="72">
        <f t="shared" si="881"/>
        <v>0</v>
      </c>
      <c r="AJ8916" s="72">
        <f t="shared" si="882"/>
        <v>0</v>
      </c>
      <c r="AK8916" s="72">
        <f t="shared" si="883"/>
        <v>0</v>
      </c>
      <c r="AL8916" s="72">
        <f t="shared" si="884"/>
        <v>0</v>
      </c>
      <c r="AQ8916" s="63">
        <f t="shared" si="886"/>
        <v>8916</v>
      </c>
      <c r="AR8916" s="72">
        <f t="shared" si="885"/>
        <v>0</v>
      </c>
    </row>
    <row r="8917" spans="35:44" x14ac:dyDescent="0.25">
      <c r="AI8917" s="72">
        <f t="shared" si="881"/>
        <v>0</v>
      </c>
      <c r="AJ8917" s="72">
        <f t="shared" si="882"/>
        <v>0</v>
      </c>
      <c r="AK8917" s="72">
        <f t="shared" si="883"/>
        <v>0</v>
      </c>
      <c r="AL8917" s="72">
        <f t="shared" si="884"/>
        <v>0</v>
      </c>
      <c r="AQ8917" s="63">
        <f t="shared" si="886"/>
        <v>8917</v>
      </c>
      <c r="AR8917" s="72">
        <f t="shared" si="885"/>
        <v>0</v>
      </c>
    </row>
    <row r="8918" spans="35:44" x14ac:dyDescent="0.25">
      <c r="AI8918" s="72">
        <f t="shared" si="881"/>
        <v>0</v>
      </c>
      <c r="AJ8918" s="72">
        <f t="shared" si="882"/>
        <v>0</v>
      </c>
      <c r="AK8918" s="72">
        <f t="shared" si="883"/>
        <v>0</v>
      </c>
      <c r="AL8918" s="72">
        <f t="shared" si="884"/>
        <v>0</v>
      </c>
      <c r="AQ8918" s="63">
        <f t="shared" si="886"/>
        <v>8918</v>
      </c>
      <c r="AR8918" s="72">
        <f t="shared" si="885"/>
        <v>0</v>
      </c>
    </row>
    <row r="8919" spans="35:44" x14ac:dyDescent="0.25">
      <c r="AI8919" s="72">
        <f t="shared" si="881"/>
        <v>0</v>
      </c>
      <c r="AJ8919" s="72">
        <f t="shared" si="882"/>
        <v>0</v>
      </c>
      <c r="AK8919" s="72">
        <f t="shared" si="883"/>
        <v>0</v>
      </c>
      <c r="AL8919" s="72">
        <f t="shared" si="884"/>
        <v>0</v>
      </c>
      <c r="AQ8919" s="63">
        <f t="shared" si="886"/>
        <v>8919</v>
      </c>
      <c r="AR8919" s="72">
        <f t="shared" si="885"/>
        <v>0</v>
      </c>
    </row>
    <row r="8920" spans="35:44" x14ac:dyDescent="0.25">
      <c r="AI8920" s="72">
        <f t="shared" si="881"/>
        <v>0</v>
      </c>
      <c r="AJ8920" s="72">
        <f t="shared" si="882"/>
        <v>0</v>
      </c>
      <c r="AK8920" s="72">
        <f t="shared" si="883"/>
        <v>0</v>
      </c>
      <c r="AL8920" s="72">
        <f t="shared" si="884"/>
        <v>0</v>
      </c>
      <c r="AQ8920" s="63">
        <f t="shared" si="886"/>
        <v>8920</v>
      </c>
      <c r="AR8920" s="72">
        <f t="shared" si="885"/>
        <v>0</v>
      </c>
    </row>
    <row r="8921" spans="35:44" x14ac:dyDescent="0.25">
      <c r="AI8921" s="72">
        <f t="shared" si="881"/>
        <v>0</v>
      </c>
      <c r="AJ8921" s="72">
        <f t="shared" si="882"/>
        <v>0</v>
      </c>
      <c r="AK8921" s="72">
        <f t="shared" si="883"/>
        <v>0</v>
      </c>
      <c r="AL8921" s="72">
        <f t="shared" si="884"/>
        <v>0</v>
      </c>
      <c r="AQ8921" s="63">
        <f t="shared" si="886"/>
        <v>8921</v>
      </c>
      <c r="AR8921" s="72">
        <f t="shared" si="885"/>
        <v>0</v>
      </c>
    </row>
    <row r="8922" spans="35:44" x14ac:dyDescent="0.25">
      <c r="AI8922" s="72">
        <f t="shared" si="881"/>
        <v>0</v>
      </c>
      <c r="AJ8922" s="72">
        <f t="shared" si="882"/>
        <v>0</v>
      </c>
      <c r="AK8922" s="72">
        <f t="shared" si="883"/>
        <v>0</v>
      </c>
      <c r="AL8922" s="72">
        <f t="shared" si="884"/>
        <v>0</v>
      </c>
      <c r="AQ8922" s="63">
        <f t="shared" si="886"/>
        <v>8922</v>
      </c>
      <c r="AR8922" s="72">
        <f t="shared" si="885"/>
        <v>0</v>
      </c>
    </row>
    <row r="8923" spans="35:44" x14ac:dyDescent="0.25">
      <c r="AI8923" s="72">
        <f t="shared" si="881"/>
        <v>0</v>
      </c>
      <c r="AJ8923" s="72">
        <f t="shared" si="882"/>
        <v>0</v>
      </c>
      <c r="AK8923" s="72">
        <f t="shared" si="883"/>
        <v>0</v>
      </c>
      <c r="AL8923" s="72">
        <f t="shared" si="884"/>
        <v>0</v>
      </c>
      <c r="AQ8923" s="63">
        <f t="shared" si="886"/>
        <v>8923</v>
      </c>
      <c r="AR8923" s="72">
        <f t="shared" si="885"/>
        <v>0</v>
      </c>
    </row>
    <row r="8924" spans="35:44" x14ac:dyDescent="0.25">
      <c r="AI8924" s="72">
        <f t="shared" si="881"/>
        <v>0</v>
      </c>
      <c r="AJ8924" s="72">
        <f t="shared" si="882"/>
        <v>0</v>
      </c>
      <c r="AK8924" s="72">
        <f t="shared" si="883"/>
        <v>0</v>
      </c>
      <c r="AL8924" s="72">
        <f t="shared" si="884"/>
        <v>0</v>
      </c>
      <c r="AQ8924" s="63">
        <f t="shared" si="886"/>
        <v>8924</v>
      </c>
      <c r="AR8924" s="72">
        <f t="shared" si="885"/>
        <v>0</v>
      </c>
    </row>
    <row r="8925" spans="35:44" x14ac:dyDescent="0.25">
      <c r="AI8925" s="72">
        <f t="shared" si="881"/>
        <v>0</v>
      </c>
      <c r="AJ8925" s="72">
        <f t="shared" si="882"/>
        <v>0</v>
      </c>
      <c r="AK8925" s="72">
        <f t="shared" si="883"/>
        <v>0</v>
      </c>
      <c r="AL8925" s="72">
        <f t="shared" si="884"/>
        <v>0</v>
      </c>
      <c r="AQ8925" s="63">
        <f t="shared" si="886"/>
        <v>8925</v>
      </c>
      <c r="AR8925" s="72">
        <f t="shared" si="885"/>
        <v>0</v>
      </c>
    </row>
    <row r="8926" spans="35:44" x14ac:dyDescent="0.25">
      <c r="AI8926" s="72">
        <f t="shared" si="881"/>
        <v>0</v>
      </c>
      <c r="AJ8926" s="72">
        <f t="shared" si="882"/>
        <v>0</v>
      </c>
      <c r="AK8926" s="72">
        <f t="shared" si="883"/>
        <v>0</v>
      </c>
      <c r="AL8926" s="72">
        <f t="shared" si="884"/>
        <v>0</v>
      </c>
      <c r="AQ8926" s="63">
        <f t="shared" si="886"/>
        <v>8926</v>
      </c>
      <c r="AR8926" s="72">
        <f t="shared" si="885"/>
        <v>0</v>
      </c>
    </row>
    <row r="8927" spans="35:44" x14ac:dyDescent="0.25">
      <c r="AI8927" s="72">
        <f t="shared" ref="AI8927:AI8990" si="887">D8927*(C8927-C8926)*86400*$B$16</f>
        <v>0</v>
      </c>
      <c r="AJ8927" s="72">
        <f t="shared" ref="AJ8927:AJ8990" si="888">ROUNDUP((C8927-$C$1)/7,0)</f>
        <v>0</v>
      </c>
      <c r="AK8927" s="72">
        <f t="shared" ref="AK8927:AK8990" si="889">ROUNDUP((C8927-$C$1)/1,0)</f>
        <v>0</v>
      </c>
      <c r="AL8927" s="72">
        <f t="shared" ref="AL8927:AL8990" si="890">ROUNDUP((C8927-$C$1)*24,0)</f>
        <v>0</v>
      </c>
      <c r="AQ8927" s="63">
        <f t="shared" si="886"/>
        <v>8927</v>
      </c>
      <c r="AR8927" s="72">
        <f t="shared" si="885"/>
        <v>0</v>
      </c>
    </row>
    <row r="8928" spans="35:44" x14ac:dyDescent="0.25">
      <c r="AI8928" s="72">
        <f t="shared" si="887"/>
        <v>0</v>
      </c>
      <c r="AJ8928" s="72">
        <f t="shared" si="888"/>
        <v>0</v>
      </c>
      <c r="AK8928" s="72">
        <f t="shared" si="889"/>
        <v>0</v>
      </c>
      <c r="AL8928" s="72">
        <f t="shared" si="890"/>
        <v>0</v>
      </c>
      <c r="AQ8928" s="63">
        <f t="shared" si="886"/>
        <v>8928</v>
      </c>
      <c r="AR8928" s="72">
        <f t="shared" si="885"/>
        <v>0</v>
      </c>
    </row>
    <row r="8929" spans="35:44" x14ac:dyDescent="0.25">
      <c r="AI8929" s="72">
        <f t="shared" si="887"/>
        <v>0</v>
      </c>
      <c r="AJ8929" s="72">
        <f t="shared" si="888"/>
        <v>0</v>
      </c>
      <c r="AK8929" s="72">
        <f t="shared" si="889"/>
        <v>0</v>
      </c>
      <c r="AL8929" s="72">
        <f t="shared" si="890"/>
        <v>0</v>
      </c>
      <c r="AQ8929" s="63">
        <f t="shared" si="886"/>
        <v>8929</v>
      </c>
      <c r="AR8929" s="72">
        <f t="shared" si="885"/>
        <v>0</v>
      </c>
    </row>
    <row r="8930" spans="35:44" x14ac:dyDescent="0.25">
      <c r="AI8930" s="72">
        <f t="shared" si="887"/>
        <v>0</v>
      </c>
      <c r="AJ8930" s="72">
        <f t="shared" si="888"/>
        <v>0</v>
      </c>
      <c r="AK8930" s="72">
        <f t="shared" si="889"/>
        <v>0</v>
      </c>
      <c r="AL8930" s="72">
        <f t="shared" si="890"/>
        <v>0</v>
      </c>
      <c r="AQ8930" s="63">
        <f t="shared" si="886"/>
        <v>8930</v>
      </c>
      <c r="AR8930" s="72">
        <f t="shared" si="885"/>
        <v>0</v>
      </c>
    </row>
    <row r="8931" spans="35:44" x14ac:dyDescent="0.25">
      <c r="AI8931" s="72">
        <f t="shared" si="887"/>
        <v>0</v>
      </c>
      <c r="AJ8931" s="72">
        <f t="shared" si="888"/>
        <v>0</v>
      </c>
      <c r="AK8931" s="72">
        <f t="shared" si="889"/>
        <v>0</v>
      </c>
      <c r="AL8931" s="72">
        <f t="shared" si="890"/>
        <v>0</v>
      </c>
      <c r="AQ8931" s="63">
        <f t="shared" si="886"/>
        <v>8931</v>
      </c>
      <c r="AR8931" s="72">
        <f t="shared" si="885"/>
        <v>0</v>
      </c>
    </row>
    <row r="8932" spans="35:44" x14ac:dyDescent="0.25">
      <c r="AI8932" s="72">
        <f t="shared" si="887"/>
        <v>0</v>
      </c>
      <c r="AJ8932" s="72">
        <f t="shared" si="888"/>
        <v>0</v>
      </c>
      <c r="AK8932" s="72">
        <f t="shared" si="889"/>
        <v>0</v>
      </c>
      <c r="AL8932" s="72">
        <f t="shared" si="890"/>
        <v>0</v>
      </c>
      <c r="AQ8932" s="63">
        <f t="shared" si="886"/>
        <v>8932</v>
      </c>
      <c r="AR8932" s="72">
        <f t="shared" si="885"/>
        <v>0</v>
      </c>
    </row>
    <row r="8933" spans="35:44" x14ac:dyDescent="0.25">
      <c r="AI8933" s="72">
        <f t="shared" si="887"/>
        <v>0</v>
      </c>
      <c r="AJ8933" s="72">
        <f t="shared" si="888"/>
        <v>0</v>
      </c>
      <c r="AK8933" s="72">
        <f t="shared" si="889"/>
        <v>0</v>
      </c>
      <c r="AL8933" s="72">
        <f t="shared" si="890"/>
        <v>0</v>
      </c>
      <c r="AQ8933" s="63">
        <f t="shared" si="886"/>
        <v>8933</v>
      </c>
      <c r="AR8933" s="72">
        <f t="shared" si="885"/>
        <v>0</v>
      </c>
    </row>
    <row r="8934" spans="35:44" x14ac:dyDescent="0.25">
      <c r="AI8934" s="72">
        <f t="shared" si="887"/>
        <v>0</v>
      </c>
      <c r="AJ8934" s="72">
        <f t="shared" si="888"/>
        <v>0</v>
      </c>
      <c r="AK8934" s="72">
        <f t="shared" si="889"/>
        <v>0</v>
      </c>
      <c r="AL8934" s="72">
        <f t="shared" si="890"/>
        <v>0</v>
      </c>
      <c r="AQ8934" s="63">
        <f t="shared" si="886"/>
        <v>8934</v>
      </c>
      <c r="AR8934" s="72">
        <f t="shared" si="885"/>
        <v>0</v>
      </c>
    </row>
    <row r="8935" spans="35:44" x14ac:dyDescent="0.25">
      <c r="AI8935" s="72">
        <f t="shared" si="887"/>
        <v>0</v>
      </c>
      <c r="AJ8935" s="72">
        <f t="shared" si="888"/>
        <v>0</v>
      </c>
      <c r="AK8935" s="72">
        <f t="shared" si="889"/>
        <v>0</v>
      </c>
      <c r="AL8935" s="72">
        <f t="shared" si="890"/>
        <v>0</v>
      </c>
      <c r="AQ8935" s="63">
        <f t="shared" si="886"/>
        <v>8935</v>
      </c>
      <c r="AR8935" s="72">
        <f t="shared" si="885"/>
        <v>0</v>
      </c>
    </row>
    <row r="8936" spans="35:44" x14ac:dyDescent="0.25">
      <c r="AI8936" s="72">
        <f t="shared" si="887"/>
        <v>0</v>
      </c>
      <c r="AJ8936" s="72">
        <f t="shared" si="888"/>
        <v>0</v>
      </c>
      <c r="AK8936" s="72">
        <f t="shared" si="889"/>
        <v>0</v>
      </c>
      <c r="AL8936" s="72">
        <f t="shared" si="890"/>
        <v>0</v>
      </c>
      <c r="AQ8936" s="63">
        <f t="shared" si="886"/>
        <v>8936</v>
      </c>
      <c r="AR8936" s="72">
        <f t="shared" si="885"/>
        <v>0</v>
      </c>
    </row>
    <row r="8937" spans="35:44" x14ac:dyDescent="0.25">
      <c r="AI8937" s="72">
        <f t="shared" si="887"/>
        <v>0</v>
      </c>
      <c r="AJ8937" s="72">
        <f t="shared" si="888"/>
        <v>0</v>
      </c>
      <c r="AK8937" s="72">
        <f t="shared" si="889"/>
        <v>0</v>
      </c>
      <c r="AL8937" s="72">
        <f t="shared" si="890"/>
        <v>0</v>
      </c>
      <c r="AQ8937" s="63">
        <f t="shared" si="886"/>
        <v>8937</v>
      </c>
      <c r="AR8937" s="72">
        <f t="shared" si="885"/>
        <v>0</v>
      </c>
    </row>
    <row r="8938" spans="35:44" x14ac:dyDescent="0.25">
      <c r="AI8938" s="72">
        <f t="shared" si="887"/>
        <v>0</v>
      </c>
      <c r="AJ8938" s="72">
        <f t="shared" si="888"/>
        <v>0</v>
      </c>
      <c r="AK8938" s="72">
        <f t="shared" si="889"/>
        <v>0</v>
      </c>
      <c r="AL8938" s="72">
        <f t="shared" si="890"/>
        <v>0</v>
      </c>
      <c r="AQ8938" s="63">
        <f t="shared" si="886"/>
        <v>8938</v>
      </c>
      <c r="AR8938" s="72">
        <f t="shared" si="885"/>
        <v>0</v>
      </c>
    </row>
    <row r="8939" spans="35:44" x14ac:dyDescent="0.25">
      <c r="AI8939" s="72">
        <f t="shared" si="887"/>
        <v>0</v>
      </c>
      <c r="AJ8939" s="72">
        <f t="shared" si="888"/>
        <v>0</v>
      </c>
      <c r="AK8939" s="72">
        <f t="shared" si="889"/>
        <v>0</v>
      </c>
      <c r="AL8939" s="72">
        <f t="shared" si="890"/>
        <v>0</v>
      </c>
      <c r="AQ8939" s="63">
        <f t="shared" si="886"/>
        <v>8939</v>
      </c>
      <c r="AR8939" s="72">
        <f t="shared" si="885"/>
        <v>0</v>
      </c>
    </row>
    <row r="8940" spans="35:44" x14ac:dyDescent="0.25">
      <c r="AI8940" s="72">
        <f t="shared" si="887"/>
        <v>0</v>
      </c>
      <c r="AJ8940" s="72">
        <f t="shared" si="888"/>
        <v>0</v>
      </c>
      <c r="AK8940" s="72">
        <f t="shared" si="889"/>
        <v>0</v>
      </c>
      <c r="AL8940" s="72">
        <f t="shared" si="890"/>
        <v>0</v>
      </c>
      <c r="AQ8940" s="63">
        <f t="shared" si="886"/>
        <v>8940</v>
      </c>
      <c r="AR8940" s="72">
        <f t="shared" si="885"/>
        <v>0</v>
      </c>
    </row>
    <row r="8941" spans="35:44" x14ac:dyDescent="0.25">
      <c r="AI8941" s="72">
        <f t="shared" si="887"/>
        <v>0</v>
      </c>
      <c r="AJ8941" s="72">
        <f t="shared" si="888"/>
        <v>0</v>
      </c>
      <c r="AK8941" s="72">
        <f t="shared" si="889"/>
        <v>0</v>
      </c>
      <c r="AL8941" s="72">
        <f t="shared" si="890"/>
        <v>0</v>
      </c>
      <c r="AQ8941" s="63">
        <f t="shared" si="886"/>
        <v>8941</v>
      </c>
      <c r="AR8941" s="72">
        <f t="shared" si="885"/>
        <v>0</v>
      </c>
    </row>
    <row r="8942" spans="35:44" x14ac:dyDescent="0.25">
      <c r="AI8942" s="72">
        <f t="shared" si="887"/>
        <v>0</v>
      </c>
      <c r="AJ8942" s="72">
        <f t="shared" si="888"/>
        <v>0</v>
      </c>
      <c r="AK8942" s="72">
        <f t="shared" si="889"/>
        <v>0</v>
      </c>
      <c r="AL8942" s="72">
        <f t="shared" si="890"/>
        <v>0</v>
      </c>
      <c r="AQ8942" s="63">
        <f t="shared" si="886"/>
        <v>8942</v>
      </c>
      <c r="AR8942" s="72">
        <f t="shared" si="885"/>
        <v>0</v>
      </c>
    </row>
    <row r="8943" spans="35:44" x14ac:dyDescent="0.25">
      <c r="AI8943" s="72">
        <f t="shared" si="887"/>
        <v>0</v>
      </c>
      <c r="AJ8943" s="72">
        <f t="shared" si="888"/>
        <v>0</v>
      </c>
      <c r="AK8943" s="72">
        <f t="shared" si="889"/>
        <v>0</v>
      </c>
      <c r="AL8943" s="72">
        <f t="shared" si="890"/>
        <v>0</v>
      </c>
      <c r="AQ8943" s="63">
        <f t="shared" si="886"/>
        <v>8943</v>
      </c>
      <c r="AR8943" s="72">
        <f t="shared" si="885"/>
        <v>0</v>
      </c>
    </row>
    <row r="8944" spans="35:44" x14ac:dyDescent="0.25">
      <c r="AI8944" s="72">
        <f t="shared" si="887"/>
        <v>0</v>
      </c>
      <c r="AJ8944" s="72">
        <f t="shared" si="888"/>
        <v>0</v>
      </c>
      <c r="AK8944" s="72">
        <f t="shared" si="889"/>
        <v>0</v>
      </c>
      <c r="AL8944" s="72">
        <f t="shared" si="890"/>
        <v>0</v>
      </c>
      <c r="AQ8944" s="63">
        <f t="shared" si="886"/>
        <v>8944</v>
      </c>
      <c r="AR8944" s="72">
        <f t="shared" si="885"/>
        <v>0</v>
      </c>
    </row>
    <row r="8945" spans="35:44" x14ac:dyDescent="0.25">
      <c r="AI8945" s="72">
        <f t="shared" si="887"/>
        <v>0</v>
      </c>
      <c r="AJ8945" s="72">
        <f t="shared" si="888"/>
        <v>0</v>
      </c>
      <c r="AK8945" s="72">
        <f t="shared" si="889"/>
        <v>0</v>
      </c>
      <c r="AL8945" s="72">
        <f t="shared" si="890"/>
        <v>0</v>
      </c>
      <c r="AQ8945" s="63">
        <f t="shared" si="886"/>
        <v>8945</v>
      </c>
      <c r="AR8945" s="72">
        <f t="shared" si="885"/>
        <v>0</v>
      </c>
    </row>
    <row r="8946" spans="35:44" x14ac:dyDescent="0.25">
      <c r="AI8946" s="72">
        <f t="shared" si="887"/>
        <v>0</v>
      </c>
      <c r="AJ8946" s="72">
        <f t="shared" si="888"/>
        <v>0</v>
      </c>
      <c r="AK8946" s="72">
        <f t="shared" si="889"/>
        <v>0</v>
      </c>
      <c r="AL8946" s="72">
        <f t="shared" si="890"/>
        <v>0</v>
      </c>
      <c r="AQ8946" s="63">
        <f t="shared" si="886"/>
        <v>8946</v>
      </c>
      <c r="AR8946" s="72">
        <f t="shared" si="885"/>
        <v>0</v>
      </c>
    </row>
    <row r="8947" spans="35:44" x14ac:dyDescent="0.25">
      <c r="AI8947" s="72">
        <f t="shared" si="887"/>
        <v>0</v>
      </c>
      <c r="AJ8947" s="72">
        <f t="shared" si="888"/>
        <v>0</v>
      </c>
      <c r="AK8947" s="72">
        <f t="shared" si="889"/>
        <v>0</v>
      </c>
      <c r="AL8947" s="72">
        <f t="shared" si="890"/>
        <v>0</v>
      </c>
      <c r="AQ8947" s="63">
        <f t="shared" si="886"/>
        <v>8947</v>
      </c>
      <c r="AR8947" s="72">
        <f t="shared" si="885"/>
        <v>0</v>
      </c>
    </row>
    <row r="8948" spans="35:44" x14ac:dyDescent="0.25">
      <c r="AI8948" s="72">
        <f t="shared" si="887"/>
        <v>0</v>
      </c>
      <c r="AJ8948" s="72">
        <f t="shared" si="888"/>
        <v>0</v>
      </c>
      <c r="AK8948" s="72">
        <f t="shared" si="889"/>
        <v>0</v>
      </c>
      <c r="AL8948" s="72">
        <f t="shared" si="890"/>
        <v>0</v>
      </c>
      <c r="AQ8948" s="63">
        <f t="shared" si="886"/>
        <v>8948</v>
      </c>
      <c r="AR8948" s="72">
        <f t="shared" si="885"/>
        <v>0</v>
      </c>
    </row>
    <row r="8949" spans="35:44" x14ac:dyDescent="0.25">
      <c r="AI8949" s="72">
        <f t="shared" si="887"/>
        <v>0</v>
      </c>
      <c r="AJ8949" s="72">
        <f t="shared" si="888"/>
        <v>0</v>
      </c>
      <c r="AK8949" s="72">
        <f t="shared" si="889"/>
        <v>0</v>
      </c>
      <c r="AL8949" s="72">
        <f t="shared" si="890"/>
        <v>0</v>
      </c>
      <c r="AQ8949" s="63">
        <f t="shared" si="886"/>
        <v>8949</v>
      </c>
      <c r="AR8949" s="72">
        <f t="shared" si="885"/>
        <v>0</v>
      </c>
    </row>
    <row r="8950" spans="35:44" x14ac:dyDescent="0.25">
      <c r="AI8950" s="72">
        <f t="shared" si="887"/>
        <v>0</v>
      </c>
      <c r="AJ8950" s="72">
        <f t="shared" si="888"/>
        <v>0</v>
      </c>
      <c r="AK8950" s="72">
        <f t="shared" si="889"/>
        <v>0</v>
      </c>
      <c r="AL8950" s="72">
        <f t="shared" si="890"/>
        <v>0</v>
      </c>
      <c r="AQ8950" s="63">
        <f t="shared" si="886"/>
        <v>8950</v>
      </c>
      <c r="AR8950" s="72">
        <f t="shared" si="885"/>
        <v>0</v>
      </c>
    </row>
    <row r="8951" spans="35:44" x14ac:dyDescent="0.25">
      <c r="AI8951" s="72">
        <f t="shared" si="887"/>
        <v>0</v>
      </c>
      <c r="AJ8951" s="72">
        <f t="shared" si="888"/>
        <v>0</v>
      </c>
      <c r="AK8951" s="72">
        <f t="shared" si="889"/>
        <v>0</v>
      </c>
      <c r="AL8951" s="72">
        <f t="shared" si="890"/>
        <v>0</v>
      </c>
      <c r="AQ8951" s="63">
        <f t="shared" si="886"/>
        <v>8951</v>
      </c>
      <c r="AR8951" s="72">
        <f t="shared" si="885"/>
        <v>0</v>
      </c>
    </row>
    <row r="8952" spans="35:44" x14ac:dyDescent="0.25">
      <c r="AI8952" s="72">
        <f t="shared" si="887"/>
        <v>0</v>
      </c>
      <c r="AJ8952" s="72">
        <f t="shared" si="888"/>
        <v>0</v>
      </c>
      <c r="AK8952" s="72">
        <f t="shared" si="889"/>
        <v>0</v>
      </c>
      <c r="AL8952" s="72">
        <f t="shared" si="890"/>
        <v>0</v>
      </c>
      <c r="AQ8952" s="63">
        <f t="shared" si="886"/>
        <v>8952</v>
      </c>
      <c r="AR8952" s="72">
        <f t="shared" si="885"/>
        <v>0</v>
      </c>
    </row>
    <row r="8953" spans="35:44" x14ac:dyDescent="0.25">
      <c r="AI8953" s="72">
        <f t="shared" si="887"/>
        <v>0</v>
      </c>
      <c r="AJ8953" s="72">
        <f t="shared" si="888"/>
        <v>0</v>
      </c>
      <c r="AK8953" s="72">
        <f t="shared" si="889"/>
        <v>0</v>
      </c>
      <c r="AL8953" s="72">
        <f t="shared" si="890"/>
        <v>0</v>
      </c>
      <c r="AQ8953" s="63">
        <f t="shared" si="886"/>
        <v>8953</v>
      </c>
      <c r="AR8953" s="72">
        <f t="shared" si="885"/>
        <v>0</v>
      </c>
    </row>
    <row r="8954" spans="35:44" x14ac:dyDescent="0.25">
      <c r="AI8954" s="72">
        <f t="shared" si="887"/>
        <v>0</v>
      </c>
      <c r="AJ8954" s="72">
        <f t="shared" si="888"/>
        <v>0</v>
      </c>
      <c r="AK8954" s="72">
        <f t="shared" si="889"/>
        <v>0</v>
      </c>
      <c r="AL8954" s="72">
        <f t="shared" si="890"/>
        <v>0</v>
      </c>
      <c r="AQ8954" s="63">
        <f t="shared" si="886"/>
        <v>8954</v>
      </c>
      <c r="AR8954" s="72">
        <f t="shared" si="885"/>
        <v>0</v>
      </c>
    </row>
    <row r="8955" spans="35:44" x14ac:dyDescent="0.25">
      <c r="AI8955" s="72">
        <f t="shared" si="887"/>
        <v>0</v>
      </c>
      <c r="AJ8955" s="72">
        <f t="shared" si="888"/>
        <v>0</v>
      </c>
      <c r="AK8955" s="72">
        <f t="shared" si="889"/>
        <v>0</v>
      </c>
      <c r="AL8955" s="72">
        <f t="shared" si="890"/>
        <v>0</v>
      </c>
      <c r="AQ8955" s="63">
        <f t="shared" si="886"/>
        <v>8955</v>
      </c>
      <c r="AR8955" s="72">
        <f t="shared" si="885"/>
        <v>0</v>
      </c>
    </row>
    <row r="8956" spans="35:44" x14ac:dyDescent="0.25">
      <c r="AI8956" s="72">
        <f t="shared" si="887"/>
        <v>0</v>
      </c>
      <c r="AJ8956" s="72">
        <f t="shared" si="888"/>
        <v>0</v>
      </c>
      <c r="AK8956" s="72">
        <f t="shared" si="889"/>
        <v>0</v>
      </c>
      <c r="AL8956" s="72">
        <f t="shared" si="890"/>
        <v>0</v>
      </c>
      <c r="AQ8956" s="63">
        <f t="shared" si="886"/>
        <v>8956</v>
      </c>
      <c r="AR8956" s="72">
        <f t="shared" si="885"/>
        <v>0</v>
      </c>
    </row>
    <row r="8957" spans="35:44" x14ac:dyDescent="0.25">
      <c r="AI8957" s="72">
        <f t="shared" si="887"/>
        <v>0</v>
      </c>
      <c r="AJ8957" s="72">
        <f t="shared" si="888"/>
        <v>0</v>
      </c>
      <c r="AK8957" s="72">
        <f t="shared" si="889"/>
        <v>0</v>
      </c>
      <c r="AL8957" s="72">
        <f t="shared" si="890"/>
        <v>0</v>
      </c>
      <c r="AQ8957" s="63">
        <f t="shared" si="886"/>
        <v>8957</v>
      </c>
      <c r="AR8957" s="72">
        <f t="shared" si="885"/>
        <v>0</v>
      </c>
    </row>
    <row r="8958" spans="35:44" x14ac:dyDescent="0.25">
      <c r="AI8958" s="72">
        <f t="shared" si="887"/>
        <v>0</v>
      </c>
      <c r="AJ8958" s="72">
        <f t="shared" si="888"/>
        <v>0</v>
      </c>
      <c r="AK8958" s="72">
        <f t="shared" si="889"/>
        <v>0</v>
      </c>
      <c r="AL8958" s="72">
        <f t="shared" si="890"/>
        <v>0</v>
      </c>
      <c r="AQ8958" s="63">
        <f t="shared" si="886"/>
        <v>8958</v>
      </c>
      <c r="AR8958" s="72">
        <f t="shared" si="885"/>
        <v>0</v>
      </c>
    </row>
    <row r="8959" spans="35:44" x14ac:dyDescent="0.25">
      <c r="AI8959" s="72">
        <f t="shared" si="887"/>
        <v>0</v>
      </c>
      <c r="AJ8959" s="72">
        <f t="shared" si="888"/>
        <v>0</v>
      </c>
      <c r="AK8959" s="72">
        <f t="shared" si="889"/>
        <v>0</v>
      </c>
      <c r="AL8959" s="72">
        <f t="shared" si="890"/>
        <v>0</v>
      </c>
      <c r="AQ8959" s="63">
        <f t="shared" si="886"/>
        <v>8959</v>
      </c>
      <c r="AR8959" s="72">
        <f t="shared" si="885"/>
        <v>0</v>
      </c>
    </row>
    <row r="8960" spans="35:44" x14ac:dyDescent="0.25">
      <c r="AI8960" s="72">
        <f t="shared" si="887"/>
        <v>0</v>
      </c>
      <c r="AJ8960" s="72">
        <f t="shared" si="888"/>
        <v>0</v>
      </c>
      <c r="AK8960" s="72">
        <f t="shared" si="889"/>
        <v>0</v>
      </c>
      <c r="AL8960" s="72">
        <f t="shared" si="890"/>
        <v>0</v>
      </c>
      <c r="AQ8960" s="63">
        <f t="shared" si="886"/>
        <v>8960</v>
      </c>
      <c r="AR8960" s="72">
        <f t="shared" si="885"/>
        <v>0</v>
      </c>
    </row>
    <row r="8961" spans="35:44" x14ac:dyDescent="0.25">
      <c r="AI8961" s="72">
        <f t="shared" si="887"/>
        <v>0</v>
      </c>
      <c r="AJ8961" s="72">
        <f t="shared" si="888"/>
        <v>0</v>
      </c>
      <c r="AK8961" s="72">
        <f t="shared" si="889"/>
        <v>0</v>
      </c>
      <c r="AL8961" s="72">
        <f t="shared" si="890"/>
        <v>0</v>
      </c>
      <c r="AQ8961" s="63">
        <f t="shared" si="886"/>
        <v>8961</v>
      </c>
      <c r="AR8961" s="72">
        <f t="shared" ref="AR8961:AR9024" si="891">SUMIFS(AI:AI,AL:AL,AQ8961)</f>
        <v>0</v>
      </c>
    </row>
    <row r="8962" spans="35:44" x14ac:dyDescent="0.25">
      <c r="AI8962" s="72">
        <f t="shared" si="887"/>
        <v>0</v>
      </c>
      <c r="AJ8962" s="72">
        <f t="shared" si="888"/>
        <v>0</v>
      </c>
      <c r="AK8962" s="72">
        <f t="shared" si="889"/>
        <v>0</v>
      </c>
      <c r="AL8962" s="72">
        <f t="shared" si="890"/>
        <v>0</v>
      </c>
      <c r="AQ8962" s="63">
        <f t="shared" si="886"/>
        <v>8962</v>
      </c>
      <c r="AR8962" s="72">
        <f t="shared" si="891"/>
        <v>0</v>
      </c>
    </row>
    <row r="8963" spans="35:44" x14ac:dyDescent="0.25">
      <c r="AI8963" s="72">
        <f t="shared" si="887"/>
        <v>0</v>
      </c>
      <c r="AJ8963" s="72">
        <f t="shared" si="888"/>
        <v>0</v>
      </c>
      <c r="AK8963" s="72">
        <f t="shared" si="889"/>
        <v>0</v>
      </c>
      <c r="AL8963" s="72">
        <f t="shared" si="890"/>
        <v>0</v>
      </c>
      <c r="AQ8963" s="63">
        <f t="shared" ref="AQ8963:AQ9026" si="892">1+AQ8962</f>
        <v>8963</v>
      </c>
      <c r="AR8963" s="72">
        <f t="shared" si="891"/>
        <v>0</v>
      </c>
    </row>
    <row r="8964" spans="35:44" x14ac:dyDescent="0.25">
      <c r="AI8964" s="72">
        <f t="shared" si="887"/>
        <v>0</v>
      </c>
      <c r="AJ8964" s="72">
        <f t="shared" si="888"/>
        <v>0</v>
      </c>
      <c r="AK8964" s="72">
        <f t="shared" si="889"/>
        <v>0</v>
      </c>
      <c r="AL8964" s="72">
        <f t="shared" si="890"/>
        <v>0</v>
      </c>
      <c r="AQ8964" s="63">
        <f t="shared" si="892"/>
        <v>8964</v>
      </c>
      <c r="AR8964" s="72">
        <f t="shared" si="891"/>
        <v>0</v>
      </c>
    </row>
    <row r="8965" spans="35:44" x14ac:dyDescent="0.25">
      <c r="AI8965" s="72">
        <f t="shared" si="887"/>
        <v>0</v>
      </c>
      <c r="AJ8965" s="72">
        <f t="shared" si="888"/>
        <v>0</v>
      </c>
      <c r="AK8965" s="72">
        <f t="shared" si="889"/>
        <v>0</v>
      </c>
      <c r="AL8965" s="72">
        <f t="shared" si="890"/>
        <v>0</v>
      </c>
      <c r="AQ8965" s="63">
        <f t="shared" si="892"/>
        <v>8965</v>
      </c>
      <c r="AR8965" s="72">
        <f t="shared" si="891"/>
        <v>0</v>
      </c>
    </row>
    <row r="8966" spans="35:44" x14ac:dyDescent="0.25">
      <c r="AI8966" s="72">
        <f t="shared" si="887"/>
        <v>0</v>
      </c>
      <c r="AJ8966" s="72">
        <f t="shared" si="888"/>
        <v>0</v>
      </c>
      <c r="AK8966" s="72">
        <f t="shared" si="889"/>
        <v>0</v>
      </c>
      <c r="AL8966" s="72">
        <f t="shared" si="890"/>
        <v>0</v>
      </c>
      <c r="AQ8966" s="63">
        <f t="shared" si="892"/>
        <v>8966</v>
      </c>
      <c r="AR8966" s="72">
        <f t="shared" si="891"/>
        <v>0</v>
      </c>
    </row>
    <row r="8967" spans="35:44" x14ac:dyDescent="0.25">
      <c r="AI8967" s="72">
        <f t="shared" si="887"/>
        <v>0</v>
      </c>
      <c r="AJ8967" s="72">
        <f t="shared" si="888"/>
        <v>0</v>
      </c>
      <c r="AK8967" s="72">
        <f t="shared" si="889"/>
        <v>0</v>
      </c>
      <c r="AL8967" s="72">
        <f t="shared" si="890"/>
        <v>0</v>
      </c>
      <c r="AQ8967" s="63">
        <f t="shared" si="892"/>
        <v>8967</v>
      </c>
      <c r="AR8967" s="72">
        <f t="shared" si="891"/>
        <v>0</v>
      </c>
    </row>
    <row r="8968" spans="35:44" x14ac:dyDescent="0.25">
      <c r="AI8968" s="72">
        <f t="shared" si="887"/>
        <v>0</v>
      </c>
      <c r="AJ8968" s="72">
        <f t="shared" si="888"/>
        <v>0</v>
      </c>
      <c r="AK8968" s="72">
        <f t="shared" si="889"/>
        <v>0</v>
      </c>
      <c r="AL8968" s="72">
        <f t="shared" si="890"/>
        <v>0</v>
      </c>
      <c r="AQ8968" s="63">
        <f t="shared" si="892"/>
        <v>8968</v>
      </c>
      <c r="AR8968" s="72">
        <f t="shared" si="891"/>
        <v>0</v>
      </c>
    </row>
    <row r="8969" spans="35:44" x14ac:dyDescent="0.25">
      <c r="AI8969" s="72">
        <f t="shared" si="887"/>
        <v>0</v>
      </c>
      <c r="AJ8969" s="72">
        <f t="shared" si="888"/>
        <v>0</v>
      </c>
      <c r="AK8969" s="72">
        <f t="shared" si="889"/>
        <v>0</v>
      </c>
      <c r="AL8969" s="72">
        <f t="shared" si="890"/>
        <v>0</v>
      </c>
      <c r="AQ8969" s="63">
        <f t="shared" si="892"/>
        <v>8969</v>
      </c>
      <c r="AR8969" s="72">
        <f t="shared" si="891"/>
        <v>0</v>
      </c>
    </row>
    <row r="8970" spans="35:44" x14ac:dyDescent="0.25">
      <c r="AI8970" s="72">
        <f t="shared" si="887"/>
        <v>0</v>
      </c>
      <c r="AJ8970" s="72">
        <f t="shared" si="888"/>
        <v>0</v>
      </c>
      <c r="AK8970" s="72">
        <f t="shared" si="889"/>
        <v>0</v>
      </c>
      <c r="AL8970" s="72">
        <f t="shared" si="890"/>
        <v>0</v>
      </c>
      <c r="AQ8970" s="63">
        <f t="shared" si="892"/>
        <v>8970</v>
      </c>
      <c r="AR8970" s="72">
        <f t="shared" si="891"/>
        <v>0</v>
      </c>
    </row>
    <row r="8971" spans="35:44" x14ac:dyDescent="0.25">
      <c r="AI8971" s="72">
        <f t="shared" si="887"/>
        <v>0</v>
      </c>
      <c r="AJ8971" s="72">
        <f t="shared" si="888"/>
        <v>0</v>
      </c>
      <c r="AK8971" s="72">
        <f t="shared" si="889"/>
        <v>0</v>
      </c>
      <c r="AL8971" s="72">
        <f t="shared" si="890"/>
        <v>0</v>
      </c>
      <c r="AQ8971" s="63">
        <f t="shared" si="892"/>
        <v>8971</v>
      </c>
      <c r="AR8971" s="72">
        <f t="shared" si="891"/>
        <v>0</v>
      </c>
    </row>
    <row r="8972" spans="35:44" x14ac:dyDescent="0.25">
      <c r="AI8972" s="72">
        <f t="shared" si="887"/>
        <v>0</v>
      </c>
      <c r="AJ8972" s="72">
        <f t="shared" si="888"/>
        <v>0</v>
      </c>
      <c r="AK8972" s="72">
        <f t="shared" si="889"/>
        <v>0</v>
      </c>
      <c r="AL8972" s="72">
        <f t="shared" si="890"/>
        <v>0</v>
      </c>
      <c r="AQ8972" s="63">
        <f t="shared" si="892"/>
        <v>8972</v>
      </c>
      <c r="AR8972" s="72">
        <f t="shared" si="891"/>
        <v>0</v>
      </c>
    </row>
    <row r="8973" spans="35:44" x14ac:dyDescent="0.25">
      <c r="AI8973" s="72">
        <f t="shared" si="887"/>
        <v>0</v>
      </c>
      <c r="AJ8973" s="72">
        <f t="shared" si="888"/>
        <v>0</v>
      </c>
      <c r="AK8973" s="72">
        <f t="shared" si="889"/>
        <v>0</v>
      </c>
      <c r="AL8973" s="72">
        <f t="shared" si="890"/>
        <v>0</v>
      </c>
      <c r="AQ8973" s="63">
        <f t="shared" si="892"/>
        <v>8973</v>
      </c>
      <c r="AR8973" s="72">
        <f t="shared" si="891"/>
        <v>0</v>
      </c>
    </row>
    <row r="8974" spans="35:44" x14ac:dyDescent="0.25">
      <c r="AI8974" s="72">
        <f t="shared" si="887"/>
        <v>0</v>
      </c>
      <c r="AJ8974" s="72">
        <f t="shared" si="888"/>
        <v>0</v>
      </c>
      <c r="AK8974" s="72">
        <f t="shared" si="889"/>
        <v>0</v>
      </c>
      <c r="AL8974" s="72">
        <f t="shared" si="890"/>
        <v>0</v>
      </c>
      <c r="AQ8974" s="63">
        <f t="shared" si="892"/>
        <v>8974</v>
      </c>
      <c r="AR8974" s="72">
        <f t="shared" si="891"/>
        <v>0</v>
      </c>
    </row>
    <row r="8975" spans="35:44" x14ac:dyDescent="0.25">
      <c r="AI8975" s="72">
        <f t="shared" si="887"/>
        <v>0</v>
      </c>
      <c r="AJ8975" s="72">
        <f t="shared" si="888"/>
        <v>0</v>
      </c>
      <c r="AK8975" s="72">
        <f t="shared" si="889"/>
        <v>0</v>
      </c>
      <c r="AL8975" s="72">
        <f t="shared" si="890"/>
        <v>0</v>
      </c>
      <c r="AQ8975" s="63">
        <f t="shared" si="892"/>
        <v>8975</v>
      </c>
      <c r="AR8975" s="72">
        <f t="shared" si="891"/>
        <v>0</v>
      </c>
    </row>
    <row r="8976" spans="35:44" x14ac:dyDescent="0.25">
      <c r="AI8976" s="72">
        <f t="shared" si="887"/>
        <v>0</v>
      </c>
      <c r="AJ8976" s="72">
        <f t="shared" si="888"/>
        <v>0</v>
      </c>
      <c r="AK8976" s="72">
        <f t="shared" si="889"/>
        <v>0</v>
      </c>
      <c r="AL8976" s="72">
        <f t="shared" si="890"/>
        <v>0</v>
      </c>
      <c r="AQ8976" s="63">
        <f t="shared" si="892"/>
        <v>8976</v>
      </c>
      <c r="AR8976" s="72">
        <f t="shared" si="891"/>
        <v>0</v>
      </c>
    </row>
    <row r="8977" spans="35:44" x14ac:dyDescent="0.25">
      <c r="AI8977" s="72">
        <f t="shared" si="887"/>
        <v>0</v>
      </c>
      <c r="AJ8977" s="72">
        <f t="shared" si="888"/>
        <v>0</v>
      </c>
      <c r="AK8977" s="72">
        <f t="shared" si="889"/>
        <v>0</v>
      </c>
      <c r="AL8977" s="72">
        <f t="shared" si="890"/>
        <v>0</v>
      </c>
      <c r="AQ8977" s="63">
        <f t="shared" si="892"/>
        <v>8977</v>
      </c>
      <c r="AR8977" s="72">
        <f t="shared" si="891"/>
        <v>0</v>
      </c>
    </row>
    <row r="8978" spans="35:44" x14ac:dyDescent="0.25">
      <c r="AI8978" s="72">
        <f t="shared" si="887"/>
        <v>0</v>
      </c>
      <c r="AJ8978" s="72">
        <f t="shared" si="888"/>
        <v>0</v>
      </c>
      <c r="AK8978" s="72">
        <f t="shared" si="889"/>
        <v>0</v>
      </c>
      <c r="AL8978" s="72">
        <f t="shared" si="890"/>
        <v>0</v>
      </c>
      <c r="AQ8978" s="63">
        <f t="shared" si="892"/>
        <v>8978</v>
      </c>
      <c r="AR8978" s="72">
        <f t="shared" si="891"/>
        <v>0</v>
      </c>
    </row>
    <row r="8979" spans="35:44" x14ac:dyDescent="0.25">
      <c r="AI8979" s="72">
        <f t="shared" si="887"/>
        <v>0</v>
      </c>
      <c r="AJ8979" s="72">
        <f t="shared" si="888"/>
        <v>0</v>
      </c>
      <c r="AK8979" s="72">
        <f t="shared" si="889"/>
        <v>0</v>
      </c>
      <c r="AL8979" s="72">
        <f t="shared" si="890"/>
        <v>0</v>
      </c>
      <c r="AQ8979" s="63">
        <f t="shared" si="892"/>
        <v>8979</v>
      </c>
      <c r="AR8979" s="72">
        <f t="shared" si="891"/>
        <v>0</v>
      </c>
    </row>
    <row r="8980" spans="35:44" x14ac:dyDescent="0.25">
      <c r="AI8980" s="72">
        <f t="shared" si="887"/>
        <v>0</v>
      </c>
      <c r="AJ8980" s="72">
        <f t="shared" si="888"/>
        <v>0</v>
      </c>
      <c r="AK8980" s="72">
        <f t="shared" si="889"/>
        <v>0</v>
      </c>
      <c r="AL8980" s="72">
        <f t="shared" si="890"/>
        <v>0</v>
      </c>
      <c r="AQ8980" s="63">
        <f t="shared" si="892"/>
        <v>8980</v>
      </c>
      <c r="AR8980" s="72">
        <f t="shared" si="891"/>
        <v>0</v>
      </c>
    </row>
    <row r="8981" spans="35:44" x14ac:dyDescent="0.25">
      <c r="AI8981" s="72">
        <f t="shared" si="887"/>
        <v>0</v>
      </c>
      <c r="AJ8981" s="72">
        <f t="shared" si="888"/>
        <v>0</v>
      </c>
      <c r="AK8981" s="72">
        <f t="shared" si="889"/>
        <v>0</v>
      </c>
      <c r="AL8981" s="72">
        <f t="shared" si="890"/>
        <v>0</v>
      </c>
      <c r="AQ8981" s="63">
        <f t="shared" si="892"/>
        <v>8981</v>
      </c>
      <c r="AR8981" s="72">
        <f t="shared" si="891"/>
        <v>0</v>
      </c>
    </row>
    <row r="8982" spans="35:44" x14ac:dyDescent="0.25">
      <c r="AI8982" s="72">
        <f t="shared" si="887"/>
        <v>0</v>
      </c>
      <c r="AJ8982" s="72">
        <f t="shared" si="888"/>
        <v>0</v>
      </c>
      <c r="AK8982" s="72">
        <f t="shared" si="889"/>
        <v>0</v>
      </c>
      <c r="AL8982" s="72">
        <f t="shared" si="890"/>
        <v>0</v>
      </c>
      <c r="AQ8982" s="63">
        <f t="shared" si="892"/>
        <v>8982</v>
      </c>
      <c r="AR8982" s="72">
        <f t="shared" si="891"/>
        <v>0</v>
      </c>
    </row>
    <row r="8983" spans="35:44" x14ac:dyDescent="0.25">
      <c r="AI8983" s="72">
        <f t="shared" si="887"/>
        <v>0</v>
      </c>
      <c r="AJ8983" s="72">
        <f t="shared" si="888"/>
        <v>0</v>
      </c>
      <c r="AK8983" s="72">
        <f t="shared" si="889"/>
        <v>0</v>
      </c>
      <c r="AL8983" s="72">
        <f t="shared" si="890"/>
        <v>0</v>
      </c>
      <c r="AQ8983" s="63">
        <f t="shared" si="892"/>
        <v>8983</v>
      </c>
      <c r="AR8983" s="72">
        <f t="shared" si="891"/>
        <v>0</v>
      </c>
    </row>
    <row r="8984" spans="35:44" x14ac:dyDescent="0.25">
      <c r="AI8984" s="72">
        <f t="shared" si="887"/>
        <v>0</v>
      </c>
      <c r="AJ8984" s="72">
        <f t="shared" si="888"/>
        <v>0</v>
      </c>
      <c r="AK8984" s="72">
        <f t="shared" si="889"/>
        <v>0</v>
      </c>
      <c r="AL8984" s="72">
        <f t="shared" si="890"/>
        <v>0</v>
      </c>
      <c r="AQ8984" s="63">
        <f t="shared" si="892"/>
        <v>8984</v>
      </c>
      <c r="AR8984" s="72">
        <f t="shared" si="891"/>
        <v>0</v>
      </c>
    </row>
    <row r="8985" spans="35:44" x14ac:dyDescent="0.25">
      <c r="AI8985" s="72">
        <f t="shared" si="887"/>
        <v>0</v>
      </c>
      <c r="AJ8985" s="72">
        <f t="shared" si="888"/>
        <v>0</v>
      </c>
      <c r="AK8985" s="72">
        <f t="shared" si="889"/>
        <v>0</v>
      </c>
      <c r="AL8985" s="72">
        <f t="shared" si="890"/>
        <v>0</v>
      </c>
      <c r="AQ8985" s="63">
        <f t="shared" si="892"/>
        <v>8985</v>
      </c>
      <c r="AR8985" s="72">
        <f t="shared" si="891"/>
        <v>0</v>
      </c>
    </row>
    <row r="8986" spans="35:44" x14ac:dyDescent="0.25">
      <c r="AI8986" s="72">
        <f t="shared" si="887"/>
        <v>0</v>
      </c>
      <c r="AJ8986" s="72">
        <f t="shared" si="888"/>
        <v>0</v>
      </c>
      <c r="AK8986" s="72">
        <f t="shared" si="889"/>
        <v>0</v>
      </c>
      <c r="AL8986" s="72">
        <f t="shared" si="890"/>
        <v>0</v>
      </c>
      <c r="AQ8986" s="63">
        <f t="shared" si="892"/>
        <v>8986</v>
      </c>
      <c r="AR8986" s="72">
        <f t="shared" si="891"/>
        <v>0</v>
      </c>
    </row>
    <row r="8987" spans="35:44" x14ac:dyDescent="0.25">
      <c r="AI8987" s="72">
        <f t="shared" si="887"/>
        <v>0</v>
      </c>
      <c r="AJ8987" s="72">
        <f t="shared" si="888"/>
        <v>0</v>
      </c>
      <c r="AK8987" s="72">
        <f t="shared" si="889"/>
        <v>0</v>
      </c>
      <c r="AL8987" s="72">
        <f t="shared" si="890"/>
        <v>0</v>
      </c>
      <c r="AQ8987" s="63">
        <f t="shared" si="892"/>
        <v>8987</v>
      </c>
      <c r="AR8987" s="72">
        <f t="shared" si="891"/>
        <v>0</v>
      </c>
    </row>
    <row r="8988" spans="35:44" x14ac:dyDescent="0.25">
      <c r="AI8988" s="72">
        <f t="shared" si="887"/>
        <v>0</v>
      </c>
      <c r="AJ8988" s="72">
        <f t="shared" si="888"/>
        <v>0</v>
      </c>
      <c r="AK8988" s="72">
        <f t="shared" si="889"/>
        <v>0</v>
      </c>
      <c r="AL8988" s="72">
        <f t="shared" si="890"/>
        <v>0</v>
      </c>
      <c r="AQ8988" s="63">
        <f t="shared" si="892"/>
        <v>8988</v>
      </c>
      <c r="AR8988" s="72">
        <f t="shared" si="891"/>
        <v>0</v>
      </c>
    </row>
    <row r="8989" spans="35:44" x14ac:dyDescent="0.25">
      <c r="AI8989" s="72">
        <f t="shared" si="887"/>
        <v>0</v>
      </c>
      <c r="AJ8989" s="72">
        <f t="shared" si="888"/>
        <v>0</v>
      </c>
      <c r="AK8989" s="72">
        <f t="shared" si="889"/>
        <v>0</v>
      </c>
      <c r="AL8989" s="72">
        <f t="shared" si="890"/>
        <v>0</v>
      </c>
      <c r="AQ8989" s="63">
        <f t="shared" si="892"/>
        <v>8989</v>
      </c>
      <c r="AR8989" s="72">
        <f t="shared" si="891"/>
        <v>0</v>
      </c>
    </row>
    <row r="8990" spans="35:44" x14ac:dyDescent="0.25">
      <c r="AI8990" s="72">
        <f t="shared" si="887"/>
        <v>0</v>
      </c>
      <c r="AJ8990" s="72">
        <f t="shared" si="888"/>
        <v>0</v>
      </c>
      <c r="AK8990" s="72">
        <f t="shared" si="889"/>
        <v>0</v>
      </c>
      <c r="AL8990" s="72">
        <f t="shared" si="890"/>
        <v>0</v>
      </c>
      <c r="AQ8990" s="63">
        <f t="shared" si="892"/>
        <v>8990</v>
      </c>
      <c r="AR8990" s="72">
        <f t="shared" si="891"/>
        <v>0</v>
      </c>
    </row>
    <row r="8991" spans="35:44" x14ac:dyDescent="0.25">
      <c r="AI8991" s="72">
        <f t="shared" ref="AI8991:AI9054" si="893">D8991*(C8991-C8990)*86400*$B$16</f>
        <v>0</v>
      </c>
      <c r="AJ8991" s="72">
        <f t="shared" ref="AJ8991:AJ9054" si="894">ROUNDUP((C8991-$C$1)/7,0)</f>
        <v>0</v>
      </c>
      <c r="AK8991" s="72">
        <f t="shared" ref="AK8991:AK9054" si="895">ROUNDUP((C8991-$C$1)/1,0)</f>
        <v>0</v>
      </c>
      <c r="AL8991" s="72">
        <f t="shared" ref="AL8991:AL9054" si="896">ROUNDUP((C8991-$C$1)*24,0)</f>
        <v>0</v>
      </c>
      <c r="AQ8991" s="63">
        <f t="shared" si="892"/>
        <v>8991</v>
      </c>
      <c r="AR8991" s="72">
        <f t="shared" si="891"/>
        <v>0</v>
      </c>
    </row>
    <row r="8992" spans="35:44" x14ac:dyDescent="0.25">
      <c r="AI8992" s="72">
        <f t="shared" si="893"/>
        <v>0</v>
      </c>
      <c r="AJ8992" s="72">
        <f t="shared" si="894"/>
        <v>0</v>
      </c>
      <c r="AK8992" s="72">
        <f t="shared" si="895"/>
        <v>0</v>
      </c>
      <c r="AL8992" s="72">
        <f t="shared" si="896"/>
        <v>0</v>
      </c>
      <c r="AQ8992" s="63">
        <f t="shared" si="892"/>
        <v>8992</v>
      </c>
      <c r="AR8992" s="72">
        <f t="shared" si="891"/>
        <v>0</v>
      </c>
    </row>
    <row r="8993" spans="35:44" x14ac:dyDescent="0.25">
      <c r="AI8993" s="72">
        <f t="shared" si="893"/>
        <v>0</v>
      </c>
      <c r="AJ8993" s="72">
        <f t="shared" si="894"/>
        <v>0</v>
      </c>
      <c r="AK8993" s="72">
        <f t="shared" si="895"/>
        <v>0</v>
      </c>
      <c r="AL8993" s="72">
        <f t="shared" si="896"/>
        <v>0</v>
      </c>
      <c r="AQ8993" s="63">
        <f t="shared" si="892"/>
        <v>8993</v>
      </c>
      <c r="AR8993" s="72">
        <f t="shared" si="891"/>
        <v>0</v>
      </c>
    </row>
    <row r="8994" spans="35:44" x14ac:dyDescent="0.25">
      <c r="AI8994" s="72">
        <f t="shared" si="893"/>
        <v>0</v>
      </c>
      <c r="AJ8994" s="72">
        <f t="shared" si="894"/>
        <v>0</v>
      </c>
      <c r="AK8994" s="72">
        <f t="shared" si="895"/>
        <v>0</v>
      </c>
      <c r="AL8994" s="72">
        <f t="shared" si="896"/>
        <v>0</v>
      </c>
      <c r="AQ8994" s="63">
        <f t="shared" si="892"/>
        <v>8994</v>
      </c>
      <c r="AR8994" s="72">
        <f t="shared" si="891"/>
        <v>0</v>
      </c>
    </row>
    <row r="8995" spans="35:44" x14ac:dyDescent="0.25">
      <c r="AI8995" s="72">
        <f t="shared" si="893"/>
        <v>0</v>
      </c>
      <c r="AJ8995" s="72">
        <f t="shared" si="894"/>
        <v>0</v>
      </c>
      <c r="AK8995" s="72">
        <f t="shared" si="895"/>
        <v>0</v>
      </c>
      <c r="AL8995" s="72">
        <f t="shared" si="896"/>
        <v>0</v>
      </c>
      <c r="AQ8995" s="63">
        <f t="shared" si="892"/>
        <v>8995</v>
      </c>
      <c r="AR8995" s="72">
        <f t="shared" si="891"/>
        <v>0</v>
      </c>
    </row>
    <row r="8996" spans="35:44" x14ac:dyDescent="0.25">
      <c r="AI8996" s="72">
        <f t="shared" si="893"/>
        <v>0</v>
      </c>
      <c r="AJ8996" s="72">
        <f t="shared" si="894"/>
        <v>0</v>
      </c>
      <c r="AK8996" s="72">
        <f t="shared" si="895"/>
        <v>0</v>
      </c>
      <c r="AL8996" s="72">
        <f t="shared" si="896"/>
        <v>0</v>
      </c>
      <c r="AQ8996" s="63">
        <f t="shared" si="892"/>
        <v>8996</v>
      </c>
      <c r="AR8996" s="72">
        <f t="shared" si="891"/>
        <v>0</v>
      </c>
    </row>
    <row r="8997" spans="35:44" x14ac:dyDescent="0.25">
      <c r="AI8997" s="72">
        <f t="shared" si="893"/>
        <v>0</v>
      </c>
      <c r="AJ8997" s="72">
        <f t="shared" si="894"/>
        <v>0</v>
      </c>
      <c r="AK8997" s="72">
        <f t="shared" si="895"/>
        <v>0</v>
      </c>
      <c r="AL8997" s="72">
        <f t="shared" si="896"/>
        <v>0</v>
      </c>
      <c r="AQ8997" s="63">
        <f t="shared" si="892"/>
        <v>8997</v>
      </c>
      <c r="AR8997" s="72">
        <f t="shared" si="891"/>
        <v>0</v>
      </c>
    </row>
    <row r="8998" spans="35:44" x14ac:dyDescent="0.25">
      <c r="AI8998" s="72">
        <f t="shared" si="893"/>
        <v>0</v>
      </c>
      <c r="AJ8998" s="72">
        <f t="shared" si="894"/>
        <v>0</v>
      </c>
      <c r="AK8998" s="72">
        <f t="shared" si="895"/>
        <v>0</v>
      </c>
      <c r="AL8998" s="72">
        <f t="shared" si="896"/>
        <v>0</v>
      </c>
      <c r="AQ8998" s="63">
        <f t="shared" si="892"/>
        <v>8998</v>
      </c>
      <c r="AR8998" s="72">
        <f t="shared" si="891"/>
        <v>0</v>
      </c>
    </row>
    <row r="8999" spans="35:44" x14ac:dyDescent="0.25">
      <c r="AI8999" s="72">
        <f t="shared" si="893"/>
        <v>0</v>
      </c>
      <c r="AJ8999" s="72">
        <f t="shared" si="894"/>
        <v>0</v>
      </c>
      <c r="AK8999" s="72">
        <f t="shared" si="895"/>
        <v>0</v>
      </c>
      <c r="AL8999" s="72">
        <f t="shared" si="896"/>
        <v>0</v>
      </c>
      <c r="AQ8999" s="63">
        <f t="shared" si="892"/>
        <v>8999</v>
      </c>
      <c r="AR8999" s="72">
        <f t="shared" si="891"/>
        <v>0</v>
      </c>
    </row>
    <row r="9000" spans="35:44" x14ac:dyDescent="0.25">
      <c r="AI9000" s="72">
        <f t="shared" si="893"/>
        <v>0</v>
      </c>
      <c r="AJ9000" s="72">
        <f t="shared" si="894"/>
        <v>0</v>
      </c>
      <c r="AK9000" s="72">
        <f t="shared" si="895"/>
        <v>0</v>
      </c>
      <c r="AL9000" s="72">
        <f t="shared" si="896"/>
        <v>0</v>
      </c>
      <c r="AQ9000" s="63">
        <f t="shared" si="892"/>
        <v>9000</v>
      </c>
      <c r="AR9000" s="72">
        <f t="shared" si="891"/>
        <v>0</v>
      </c>
    </row>
    <row r="9001" spans="35:44" x14ac:dyDescent="0.25">
      <c r="AI9001" s="72">
        <f t="shared" si="893"/>
        <v>0</v>
      </c>
      <c r="AJ9001" s="72">
        <f t="shared" si="894"/>
        <v>0</v>
      </c>
      <c r="AK9001" s="72">
        <f t="shared" si="895"/>
        <v>0</v>
      </c>
      <c r="AL9001" s="72">
        <f t="shared" si="896"/>
        <v>0</v>
      </c>
      <c r="AQ9001" s="63">
        <f t="shared" si="892"/>
        <v>9001</v>
      </c>
      <c r="AR9001" s="72">
        <f t="shared" si="891"/>
        <v>0</v>
      </c>
    </row>
    <row r="9002" spans="35:44" x14ac:dyDescent="0.25">
      <c r="AI9002" s="72">
        <f t="shared" si="893"/>
        <v>0</v>
      </c>
      <c r="AJ9002" s="72">
        <f t="shared" si="894"/>
        <v>0</v>
      </c>
      <c r="AK9002" s="72">
        <f t="shared" si="895"/>
        <v>0</v>
      </c>
      <c r="AL9002" s="72">
        <f t="shared" si="896"/>
        <v>0</v>
      </c>
      <c r="AQ9002" s="63">
        <f t="shared" si="892"/>
        <v>9002</v>
      </c>
      <c r="AR9002" s="72">
        <f t="shared" si="891"/>
        <v>0</v>
      </c>
    </row>
    <row r="9003" spans="35:44" x14ac:dyDescent="0.25">
      <c r="AI9003" s="72">
        <f t="shared" si="893"/>
        <v>0</v>
      </c>
      <c r="AJ9003" s="72">
        <f t="shared" si="894"/>
        <v>0</v>
      </c>
      <c r="AK9003" s="72">
        <f t="shared" si="895"/>
        <v>0</v>
      </c>
      <c r="AL9003" s="72">
        <f t="shared" si="896"/>
        <v>0</v>
      </c>
      <c r="AQ9003" s="63">
        <f t="shared" si="892"/>
        <v>9003</v>
      </c>
      <c r="AR9003" s="72">
        <f t="shared" si="891"/>
        <v>0</v>
      </c>
    </row>
    <row r="9004" spans="35:44" x14ac:dyDescent="0.25">
      <c r="AI9004" s="72">
        <f t="shared" si="893"/>
        <v>0</v>
      </c>
      <c r="AJ9004" s="72">
        <f t="shared" si="894"/>
        <v>0</v>
      </c>
      <c r="AK9004" s="72">
        <f t="shared" si="895"/>
        <v>0</v>
      </c>
      <c r="AL9004" s="72">
        <f t="shared" si="896"/>
        <v>0</v>
      </c>
      <c r="AQ9004" s="63">
        <f t="shared" si="892"/>
        <v>9004</v>
      </c>
      <c r="AR9004" s="72">
        <f t="shared" si="891"/>
        <v>0</v>
      </c>
    </row>
    <row r="9005" spans="35:44" x14ac:dyDescent="0.25">
      <c r="AI9005" s="72">
        <f t="shared" si="893"/>
        <v>0</v>
      </c>
      <c r="AJ9005" s="72">
        <f t="shared" si="894"/>
        <v>0</v>
      </c>
      <c r="AK9005" s="72">
        <f t="shared" si="895"/>
        <v>0</v>
      </c>
      <c r="AL9005" s="72">
        <f t="shared" si="896"/>
        <v>0</v>
      </c>
      <c r="AQ9005" s="63">
        <f t="shared" si="892"/>
        <v>9005</v>
      </c>
      <c r="AR9005" s="72">
        <f t="shared" si="891"/>
        <v>0</v>
      </c>
    </row>
    <row r="9006" spans="35:44" x14ac:dyDescent="0.25">
      <c r="AI9006" s="72">
        <f t="shared" si="893"/>
        <v>0</v>
      </c>
      <c r="AJ9006" s="72">
        <f t="shared" si="894"/>
        <v>0</v>
      </c>
      <c r="AK9006" s="72">
        <f t="shared" si="895"/>
        <v>0</v>
      </c>
      <c r="AL9006" s="72">
        <f t="shared" si="896"/>
        <v>0</v>
      </c>
      <c r="AQ9006" s="63">
        <f t="shared" si="892"/>
        <v>9006</v>
      </c>
      <c r="AR9006" s="72">
        <f t="shared" si="891"/>
        <v>0</v>
      </c>
    </row>
    <row r="9007" spans="35:44" x14ac:dyDescent="0.25">
      <c r="AI9007" s="72">
        <f t="shared" si="893"/>
        <v>0</v>
      </c>
      <c r="AJ9007" s="72">
        <f t="shared" si="894"/>
        <v>0</v>
      </c>
      <c r="AK9007" s="72">
        <f t="shared" si="895"/>
        <v>0</v>
      </c>
      <c r="AL9007" s="72">
        <f t="shared" si="896"/>
        <v>0</v>
      </c>
      <c r="AQ9007" s="63">
        <f t="shared" si="892"/>
        <v>9007</v>
      </c>
      <c r="AR9007" s="72">
        <f t="shared" si="891"/>
        <v>0</v>
      </c>
    </row>
    <row r="9008" spans="35:44" x14ac:dyDescent="0.25">
      <c r="AI9008" s="72">
        <f t="shared" si="893"/>
        <v>0</v>
      </c>
      <c r="AJ9008" s="72">
        <f t="shared" si="894"/>
        <v>0</v>
      </c>
      <c r="AK9008" s="72">
        <f t="shared" si="895"/>
        <v>0</v>
      </c>
      <c r="AL9008" s="72">
        <f t="shared" si="896"/>
        <v>0</v>
      </c>
      <c r="AQ9008" s="63">
        <f t="shared" si="892"/>
        <v>9008</v>
      </c>
      <c r="AR9008" s="72">
        <f t="shared" si="891"/>
        <v>0</v>
      </c>
    </row>
    <row r="9009" spans="35:44" x14ac:dyDescent="0.25">
      <c r="AI9009" s="72">
        <f t="shared" si="893"/>
        <v>0</v>
      </c>
      <c r="AJ9009" s="72">
        <f t="shared" si="894"/>
        <v>0</v>
      </c>
      <c r="AK9009" s="72">
        <f t="shared" si="895"/>
        <v>0</v>
      </c>
      <c r="AL9009" s="72">
        <f t="shared" si="896"/>
        <v>0</v>
      </c>
      <c r="AQ9009" s="63">
        <f t="shared" si="892"/>
        <v>9009</v>
      </c>
      <c r="AR9009" s="72">
        <f t="shared" si="891"/>
        <v>0</v>
      </c>
    </row>
    <row r="9010" spans="35:44" x14ac:dyDescent="0.25">
      <c r="AI9010" s="72">
        <f t="shared" si="893"/>
        <v>0</v>
      </c>
      <c r="AJ9010" s="72">
        <f t="shared" si="894"/>
        <v>0</v>
      </c>
      <c r="AK9010" s="72">
        <f t="shared" si="895"/>
        <v>0</v>
      </c>
      <c r="AL9010" s="72">
        <f t="shared" si="896"/>
        <v>0</v>
      </c>
      <c r="AQ9010" s="63">
        <f t="shared" si="892"/>
        <v>9010</v>
      </c>
      <c r="AR9010" s="72">
        <f t="shared" si="891"/>
        <v>0</v>
      </c>
    </row>
    <row r="9011" spans="35:44" x14ac:dyDescent="0.25">
      <c r="AI9011" s="72">
        <f t="shared" si="893"/>
        <v>0</v>
      </c>
      <c r="AJ9011" s="72">
        <f t="shared" si="894"/>
        <v>0</v>
      </c>
      <c r="AK9011" s="72">
        <f t="shared" si="895"/>
        <v>0</v>
      </c>
      <c r="AL9011" s="72">
        <f t="shared" si="896"/>
        <v>0</v>
      </c>
      <c r="AQ9011" s="63">
        <f t="shared" si="892"/>
        <v>9011</v>
      </c>
      <c r="AR9011" s="72">
        <f t="shared" si="891"/>
        <v>0</v>
      </c>
    </row>
    <row r="9012" spans="35:44" x14ac:dyDescent="0.25">
      <c r="AI9012" s="72">
        <f t="shared" si="893"/>
        <v>0</v>
      </c>
      <c r="AJ9012" s="72">
        <f t="shared" si="894"/>
        <v>0</v>
      </c>
      <c r="AK9012" s="72">
        <f t="shared" si="895"/>
        <v>0</v>
      </c>
      <c r="AL9012" s="72">
        <f t="shared" si="896"/>
        <v>0</v>
      </c>
      <c r="AQ9012" s="63">
        <f t="shared" si="892"/>
        <v>9012</v>
      </c>
      <c r="AR9012" s="72">
        <f t="shared" si="891"/>
        <v>0</v>
      </c>
    </row>
    <row r="9013" spans="35:44" x14ac:dyDescent="0.25">
      <c r="AI9013" s="72">
        <f t="shared" si="893"/>
        <v>0</v>
      </c>
      <c r="AJ9013" s="72">
        <f t="shared" si="894"/>
        <v>0</v>
      </c>
      <c r="AK9013" s="72">
        <f t="shared" si="895"/>
        <v>0</v>
      </c>
      <c r="AL9013" s="72">
        <f t="shared" si="896"/>
        <v>0</v>
      </c>
      <c r="AQ9013" s="63">
        <f t="shared" si="892"/>
        <v>9013</v>
      </c>
      <c r="AR9013" s="72">
        <f t="shared" si="891"/>
        <v>0</v>
      </c>
    </row>
    <row r="9014" spans="35:44" x14ac:dyDescent="0.25">
      <c r="AI9014" s="72">
        <f t="shared" si="893"/>
        <v>0</v>
      </c>
      <c r="AJ9014" s="72">
        <f t="shared" si="894"/>
        <v>0</v>
      </c>
      <c r="AK9014" s="72">
        <f t="shared" si="895"/>
        <v>0</v>
      </c>
      <c r="AL9014" s="72">
        <f t="shared" si="896"/>
        <v>0</v>
      </c>
      <c r="AQ9014" s="63">
        <f t="shared" si="892"/>
        <v>9014</v>
      </c>
      <c r="AR9014" s="72">
        <f t="shared" si="891"/>
        <v>0</v>
      </c>
    </row>
    <row r="9015" spans="35:44" x14ac:dyDescent="0.25">
      <c r="AI9015" s="72">
        <f t="shared" si="893"/>
        <v>0</v>
      </c>
      <c r="AJ9015" s="72">
        <f t="shared" si="894"/>
        <v>0</v>
      </c>
      <c r="AK9015" s="72">
        <f t="shared" si="895"/>
        <v>0</v>
      </c>
      <c r="AL9015" s="72">
        <f t="shared" si="896"/>
        <v>0</v>
      </c>
      <c r="AQ9015" s="63">
        <f t="shared" si="892"/>
        <v>9015</v>
      </c>
      <c r="AR9015" s="72">
        <f t="shared" si="891"/>
        <v>0</v>
      </c>
    </row>
    <row r="9016" spans="35:44" x14ac:dyDescent="0.25">
      <c r="AI9016" s="72">
        <f t="shared" si="893"/>
        <v>0</v>
      </c>
      <c r="AJ9016" s="72">
        <f t="shared" si="894"/>
        <v>0</v>
      </c>
      <c r="AK9016" s="72">
        <f t="shared" si="895"/>
        <v>0</v>
      </c>
      <c r="AL9016" s="72">
        <f t="shared" si="896"/>
        <v>0</v>
      </c>
      <c r="AQ9016" s="63">
        <f t="shared" si="892"/>
        <v>9016</v>
      </c>
      <c r="AR9016" s="72">
        <f t="shared" si="891"/>
        <v>0</v>
      </c>
    </row>
    <row r="9017" spans="35:44" x14ac:dyDescent="0.25">
      <c r="AI9017" s="72">
        <f t="shared" si="893"/>
        <v>0</v>
      </c>
      <c r="AJ9017" s="72">
        <f t="shared" si="894"/>
        <v>0</v>
      </c>
      <c r="AK9017" s="72">
        <f t="shared" si="895"/>
        <v>0</v>
      </c>
      <c r="AL9017" s="72">
        <f t="shared" si="896"/>
        <v>0</v>
      </c>
      <c r="AQ9017" s="63">
        <f t="shared" si="892"/>
        <v>9017</v>
      </c>
      <c r="AR9017" s="72">
        <f t="shared" si="891"/>
        <v>0</v>
      </c>
    </row>
    <row r="9018" spans="35:44" x14ac:dyDescent="0.25">
      <c r="AI9018" s="72">
        <f t="shared" si="893"/>
        <v>0</v>
      </c>
      <c r="AJ9018" s="72">
        <f t="shared" si="894"/>
        <v>0</v>
      </c>
      <c r="AK9018" s="72">
        <f t="shared" si="895"/>
        <v>0</v>
      </c>
      <c r="AL9018" s="72">
        <f t="shared" si="896"/>
        <v>0</v>
      </c>
      <c r="AQ9018" s="63">
        <f t="shared" si="892"/>
        <v>9018</v>
      </c>
      <c r="AR9018" s="72">
        <f t="shared" si="891"/>
        <v>0</v>
      </c>
    </row>
    <row r="9019" spans="35:44" x14ac:dyDescent="0.25">
      <c r="AI9019" s="72">
        <f t="shared" si="893"/>
        <v>0</v>
      </c>
      <c r="AJ9019" s="72">
        <f t="shared" si="894"/>
        <v>0</v>
      </c>
      <c r="AK9019" s="72">
        <f t="shared" si="895"/>
        <v>0</v>
      </c>
      <c r="AL9019" s="72">
        <f t="shared" si="896"/>
        <v>0</v>
      </c>
      <c r="AQ9019" s="63">
        <f t="shared" si="892"/>
        <v>9019</v>
      </c>
      <c r="AR9019" s="72">
        <f t="shared" si="891"/>
        <v>0</v>
      </c>
    </row>
    <row r="9020" spans="35:44" x14ac:dyDescent="0.25">
      <c r="AI9020" s="72">
        <f t="shared" si="893"/>
        <v>0</v>
      </c>
      <c r="AJ9020" s="72">
        <f t="shared" si="894"/>
        <v>0</v>
      </c>
      <c r="AK9020" s="72">
        <f t="shared" si="895"/>
        <v>0</v>
      </c>
      <c r="AL9020" s="72">
        <f t="shared" si="896"/>
        <v>0</v>
      </c>
      <c r="AQ9020" s="63">
        <f t="shared" si="892"/>
        <v>9020</v>
      </c>
      <c r="AR9020" s="72">
        <f t="shared" si="891"/>
        <v>0</v>
      </c>
    </row>
    <row r="9021" spans="35:44" x14ac:dyDescent="0.25">
      <c r="AI9021" s="72">
        <f t="shared" si="893"/>
        <v>0</v>
      </c>
      <c r="AJ9021" s="72">
        <f t="shared" si="894"/>
        <v>0</v>
      </c>
      <c r="AK9021" s="72">
        <f t="shared" si="895"/>
        <v>0</v>
      </c>
      <c r="AL9021" s="72">
        <f t="shared" si="896"/>
        <v>0</v>
      </c>
      <c r="AQ9021" s="63">
        <f t="shared" si="892"/>
        <v>9021</v>
      </c>
      <c r="AR9021" s="72">
        <f t="shared" si="891"/>
        <v>0</v>
      </c>
    </row>
    <row r="9022" spans="35:44" x14ac:dyDescent="0.25">
      <c r="AI9022" s="72">
        <f t="shared" si="893"/>
        <v>0</v>
      </c>
      <c r="AJ9022" s="72">
        <f t="shared" si="894"/>
        <v>0</v>
      </c>
      <c r="AK9022" s="72">
        <f t="shared" si="895"/>
        <v>0</v>
      </c>
      <c r="AL9022" s="72">
        <f t="shared" si="896"/>
        <v>0</v>
      </c>
      <c r="AQ9022" s="63">
        <f t="shared" si="892"/>
        <v>9022</v>
      </c>
      <c r="AR9022" s="72">
        <f t="shared" si="891"/>
        <v>0</v>
      </c>
    </row>
    <row r="9023" spans="35:44" x14ac:dyDescent="0.25">
      <c r="AI9023" s="72">
        <f t="shared" si="893"/>
        <v>0</v>
      </c>
      <c r="AJ9023" s="72">
        <f t="shared" si="894"/>
        <v>0</v>
      </c>
      <c r="AK9023" s="72">
        <f t="shared" si="895"/>
        <v>0</v>
      </c>
      <c r="AL9023" s="72">
        <f t="shared" si="896"/>
        <v>0</v>
      </c>
      <c r="AQ9023" s="63">
        <f t="shared" si="892"/>
        <v>9023</v>
      </c>
      <c r="AR9023" s="72">
        <f t="shared" si="891"/>
        <v>0</v>
      </c>
    </row>
    <row r="9024" spans="35:44" x14ac:dyDescent="0.25">
      <c r="AI9024" s="72">
        <f t="shared" si="893"/>
        <v>0</v>
      </c>
      <c r="AJ9024" s="72">
        <f t="shared" si="894"/>
        <v>0</v>
      </c>
      <c r="AK9024" s="72">
        <f t="shared" si="895"/>
        <v>0</v>
      </c>
      <c r="AL9024" s="72">
        <f t="shared" si="896"/>
        <v>0</v>
      </c>
      <c r="AQ9024" s="63">
        <f t="shared" si="892"/>
        <v>9024</v>
      </c>
      <c r="AR9024" s="72">
        <f t="shared" si="891"/>
        <v>0</v>
      </c>
    </row>
    <row r="9025" spans="35:44" x14ac:dyDescent="0.25">
      <c r="AI9025" s="72">
        <f t="shared" si="893"/>
        <v>0</v>
      </c>
      <c r="AJ9025" s="72">
        <f t="shared" si="894"/>
        <v>0</v>
      </c>
      <c r="AK9025" s="72">
        <f t="shared" si="895"/>
        <v>0</v>
      </c>
      <c r="AL9025" s="72">
        <f t="shared" si="896"/>
        <v>0</v>
      </c>
      <c r="AQ9025" s="63">
        <f t="shared" si="892"/>
        <v>9025</v>
      </c>
      <c r="AR9025" s="72">
        <f t="shared" ref="AR9025:AR9088" si="897">SUMIFS(AI:AI,AL:AL,AQ9025)</f>
        <v>0</v>
      </c>
    </row>
    <row r="9026" spans="35:44" x14ac:dyDescent="0.25">
      <c r="AI9026" s="72">
        <f t="shared" si="893"/>
        <v>0</v>
      </c>
      <c r="AJ9026" s="72">
        <f t="shared" si="894"/>
        <v>0</v>
      </c>
      <c r="AK9026" s="72">
        <f t="shared" si="895"/>
        <v>0</v>
      </c>
      <c r="AL9026" s="72">
        <f t="shared" si="896"/>
        <v>0</v>
      </c>
      <c r="AQ9026" s="63">
        <f t="shared" si="892"/>
        <v>9026</v>
      </c>
      <c r="AR9026" s="72">
        <f t="shared" si="897"/>
        <v>0</v>
      </c>
    </row>
    <row r="9027" spans="35:44" x14ac:dyDescent="0.25">
      <c r="AI9027" s="72">
        <f t="shared" si="893"/>
        <v>0</v>
      </c>
      <c r="AJ9027" s="72">
        <f t="shared" si="894"/>
        <v>0</v>
      </c>
      <c r="AK9027" s="72">
        <f t="shared" si="895"/>
        <v>0</v>
      </c>
      <c r="AL9027" s="72">
        <f t="shared" si="896"/>
        <v>0</v>
      </c>
      <c r="AQ9027" s="63">
        <f t="shared" ref="AQ9027:AQ9090" si="898">1+AQ9026</f>
        <v>9027</v>
      </c>
      <c r="AR9027" s="72">
        <f t="shared" si="897"/>
        <v>0</v>
      </c>
    </row>
    <row r="9028" spans="35:44" x14ac:dyDescent="0.25">
      <c r="AI9028" s="72">
        <f t="shared" si="893"/>
        <v>0</v>
      </c>
      <c r="AJ9028" s="72">
        <f t="shared" si="894"/>
        <v>0</v>
      </c>
      <c r="AK9028" s="72">
        <f t="shared" si="895"/>
        <v>0</v>
      </c>
      <c r="AL9028" s="72">
        <f t="shared" si="896"/>
        <v>0</v>
      </c>
      <c r="AQ9028" s="63">
        <f t="shared" si="898"/>
        <v>9028</v>
      </c>
      <c r="AR9028" s="72">
        <f t="shared" si="897"/>
        <v>0</v>
      </c>
    </row>
    <row r="9029" spans="35:44" x14ac:dyDescent="0.25">
      <c r="AI9029" s="72">
        <f t="shared" si="893"/>
        <v>0</v>
      </c>
      <c r="AJ9029" s="72">
        <f t="shared" si="894"/>
        <v>0</v>
      </c>
      <c r="AK9029" s="72">
        <f t="shared" si="895"/>
        <v>0</v>
      </c>
      <c r="AL9029" s="72">
        <f t="shared" si="896"/>
        <v>0</v>
      </c>
      <c r="AQ9029" s="63">
        <f t="shared" si="898"/>
        <v>9029</v>
      </c>
      <c r="AR9029" s="72">
        <f t="shared" si="897"/>
        <v>0</v>
      </c>
    </row>
    <row r="9030" spans="35:44" x14ac:dyDescent="0.25">
      <c r="AI9030" s="72">
        <f t="shared" si="893"/>
        <v>0</v>
      </c>
      <c r="AJ9030" s="72">
        <f t="shared" si="894"/>
        <v>0</v>
      </c>
      <c r="AK9030" s="72">
        <f t="shared" si="895"/>
        <v>0</v>
      </c>
      <c r="AL9030" s="72">
        <f t="shared" si="896"/>
        <v>0</v>
      </c>
      <c r="AQ9030" s="63">
        <f t="shared" si="898"/>
        <v>9030</v>
      </c>
      <c r="AR9030" s="72">
        <f t="shared" si="897"/>
        <v>0</v>
      </c>
    </row>
    <row r="9031" spans="35:44" x14ac:dyDescent="0.25">
      <c r="AI9031" s="72">
        <f t="shared" si="893"/>
        <v>0</v>
      </c>
      <c r="AJ9031" s="72">
        <f t="shared" si="894"/>
        <v>0</v>
      </c>
      <c r="AK9031" s="72">
        <f t="shared" si="895"/>
        <v>0</v>
      </c>
      <c r="AL9031" s="72">
        <f t="shared" si="896"/>
        <v>0</v>
      </c>
      <c r="AQ9031" s="63">
        <f t="shared" si="898"/>
        <v>9031</v>
      </c>
      <c r="AR9031" s="72">
        <f t="shared" si="897"/>
        <v>0</v>
      </c>
    </row>
    <row r="9032" spans="35:44" x14ac:dyDescent="0.25">
      <c r="AI9032" s="72">
        <f t="shared" si="893"/>
        <v>0</v>
      </c>
      <c r="AJ9032" s="72">
        <f t="shared" si="894"/>
        <v>0</v>
      </c>
      <c r="AK9032" s="72">
        <f t="shared" si="895"/>
        <v>0</v>
      </c>
      <c r="AL9032" s="72">
        <f t="shared" si="896"/>
        <v>0</v>
      </c>
      <c r="AQ9032" s="63">
        <f t="shared" si="898"/>
        <v>9032</v>
      </c>
      <c r="AR9032" s="72">
        <f t="shared" si="897"/>
        <v>0</v>
      </c>
    </row>
    <row r="9033" spans="35:44" x14ac:dyDescent="0.25">
      <c r="AI9033" s="72">
        <f t="shared" si="893"/>
        <v>0</v>
      </c>
      <c r="AJ9033" s="72">
        <f t="shared" si="894"/>
        <v>0</v>
      </c>
      <c r="AK9033" s="72">
        <f t="shared" si="895"/>
        <v>0</v>
      </c>
      <c r="AL9033" s="72">
        <f t="shared" si="896"/>
        <v>0</v>
      </c>
      <c r="AQ9033" s="63">
        <f t="shared" si="898"/>
        <v>9033</v>
      </c>
      <c r="AR9033" s="72">
        <f t="shared" si="897"/>
        <v>0</v>
      </c>
    </row>
    <row r="9034" spans="35:44" x14ac:dyDescent="0.25">
      <c r="AI9034" s="72">
        <f t="shared" si="893"/>
        <v>0</v>
      </c>
      <c r="AJ9034" s="72">
        <f t="shared" si="894"/>
        <v>0</v>
      </c>
      <c r="AK9034" s="72">
        <f t="shared" si="895"/>
        <v>0</v>
      </c>
      <c r="AL9034" s="72">
        <f t="shared" si="896"/>
        <v>0</v>
      </c>
      <c r="AQ9034" s="63">
        <f t="shared" si="898"/>
        <v>9034</v>
      </c>
      <c r="AR9034" s="72">
        <f t="shared" si="897"/>
        <v>0</v>
      </c>
    </row>
    <row r="9035" spans="35:44" x14ac:dyDescent="0.25">
      <c r="AI9035" s="72">
        <f t="shared" si="893"/>
        <v>0</v>
      </c>
      <c r="AJ9035" s="72">
        <f t="shared" si="894"/>
        <v>0</v>
      </c>
      <c r="AK9035" s="72">
        <f t="shared" si="895"/>
        <v>0</v>
      </c>
      <c r="AL9035" s="72">
        <f t="shared" si="896"/>
        <v>0</v>
      </c>
      <c r="AQ9035" s="63">
        <f t="shared" si="898"/>
        <v>9035</v>
      </c>
      <c r="AR9035" s="72">
        <f t="shared" si="897"/>
        <v>0</v>
      </c>
    </row>
    <row r="9036" spans="35:44" x14ac:dyDescent="0.25">
      <c r="AI9036" s="72">
        <f t="shared" si="893"/>
        <v>0</v>
      </c>
      <c r="AJ9036" s="72">
        <f t="shared" si="894"/>
        <v>0</v>
      </c>
      <c r="AK9036" s="72">
        <f t="shared" si="895"/>
        <v>0</v>
      </c>
      <c r="AL9036" s="72">
        <f t="shared" si="896"/>
        <v>0</v>
      </c>
      <c r="AQ9036" s="63">
        <f t="shared" si="898"/>
        <v>9036</v>
      </c>
      <c r="AR9036" s="72">
        <f t="shared" si="897"/>
        <v>0</v>
      </c>
    </row>
    <row r="9037" spans="35:44" x14ac:dyDescent="0.25">
      <c r="AI9037" s="72">
        <f t="shared" si="893"/>
        <v>0</v>
      </c>
      <c r="AJ9037" s="72">
        <f t="shared" si="894"/>
        <v>0</v>
      </c>
      <c r="AK9037" s="72">
        <f t="shared" si="895"/>
        <v>0</v>
      </c>
      <c r="AL9037" s="72">
        <f t="shared" si="896"/>
        <v>0</v>
      </c>
      <c r="AQ9037" s="63">
        <f t="shared" si="898"/>
        <v>9037</v>
      </c>
      <c r="AR9037" s="72">
        <f t="shared" si="897"/>
        <v>0</v>
      </c>
    </row>
    <row r="9038" spans="35:44" x14ac:dyDescent="0.25">
      <c r="AI9038" s="72">
        <f t="shared" si="893"/>
        <v>0</v>
      </c>
      <c r="AJ9038" s="72">
        <f t="shared" si="894"/>
        <v>0</v>
      </c>
      <c r="AK9038" s="72">
        <f t="shared" si="895"/>
        <v>0</v>
      </c>
      <c r="AL9038" s="72">
        <f t="shared" si="896"/>
        <v>0</v>
      </c>
      <c r="AQ9038" s="63">
        <f t="shared" si="898"/>
        <v>9038</v>
      </c>
      <c r="AR9038" s="72">
        <f t="shared" si="897"/>
        <v>0</v>
      </c>
    </row>
    <row r="9039" spans="35:44" x14ac:dyDescent="0.25">
      <c r="AI9039" s="72">
        <f t="shared" si="893"/>
        <v>0</v>
      </c>
      <c r="AJ9039" s="72">
        <f t="shared" si="894"/>
        <v>0</v>
      </c>
      <c r="AK9039" s="72">
        <f t="shared" si="895"/>
        <v>0</v>
      </c>
      <c r="AL9039" s="72">
        <f t="shared" si="896"/>
        <v>0</v>
      </c>
      <c r="AQ9039" s="63">
        <f t="shared" si="898"/>
        <v>9039</v>
      </c>
      <c r="AR9039" s="72">
        <f t="shared" si="897"/>
        <v>0</v>
      </c>
    </row>
    <row r="9040" spans="35:44" x14ac:dyDescent="0.25">
      <c r="AI9040" s="72">
        <f t="shared" si="893"/>
        <v>0</v>
      </c>
      <c r="AJ9040" s="72">
        <f t="shared" si="894"/>
        <v>0</v>
      </c>
      <c r="AK9040" s="72">
        <f t="shared" si="895"/>
        <v>0</v>
      </c>
      <c r="AL9040" s="72">
        <f t="shared" si="896"/>
        <v>0</v>
      </c>
      <c r="AQ9040" s="63">
        <f t="shared" si="898"/>
        <v>9040</v>
      </c>
      <c r="AR9040" s="72">
        <f t="shared" si="897"/>
        <v>0</v>
      </c>
    </row>
    <row r="9041" spans="35:44" x14ac:dyDescent="0.25">
      <c r="AI9041" s="72">
        <f t="shared" si="893"/>
        <v>0</v>
      </c>
      <c r="AJ9041" s="72">
        <f t="shared" si="894"/>
        <v>0</v>
      </c>
      <c r="AK9041" s="72">
        <f t="shared" si="895"/>
        <v>0</v>
      </c>
      <c r="AL9041" s="72">
        <f t="shared" si="896"/>
        <v>0</v>
      </c>
      <c r="AQ9041" s="63">
        <f t="shared" si="898"/>
        <v>9041</v>
      </c>
      <c r="AR9041" s="72">
        <f t="shared" si="897"/>
        <v>0</v>
      </c>
    </row>
    <row r="9042" spans="35:44" x14ac:dyDescent="0.25">
      <c r="AI9042" s="72">
        <f t="shared" si="893"/>
        <v>0</v>
      </c>
      <c r="AJ9042" s="72">
        <f t="shared" si="894"/>
        <v>0</v>
      </c>
      <c r="AK9042" s="72">
        <f t="shared" si="895"/>
        <v>0</v>
      </c>
      <c r="AL9042" s="72">
        <f t="shared" si="896"/>
        <v>0</v>
      </c>
      <c r="AQ9042" s="63">
        <f t="shared" si="898"/>
        <v>9042</v>
      </c>
      <c r="AR9042" s="72">
        <f t="shared" si="897"/>
        <v>0</v>
      </c>
    </row>
    <row r="9043" spans="35:44" x14ac:dyDescent="0.25">
      <c r="AI9043" s="72">
        <f t="shared" si="893"/>
        <v>0</v>
      </c>
      <c r="AJ9043" s="72">
        <f t="shared" si="894"/>
        <v>0</v>
      </c>
      <c r="AK9043" s="72">
        <f t="shared" si="895"/>
        <v>0</v>
      </c>
      <c r="AL9043" s="72">
        <f t="shared" si="896"/>
        <v>0</v>
      </c>
      <c r="AQ9043" s="63">
        <f t="shared" si="898"/>
        <v>9043</v>
      </c>
      <c r="AR9043" s="72">
        <f t="shared" si="897"/>
        <v>0</v>
      </c>
    </row>
    <row r="9044" spans="35:44" x14ac:dyDescent="0.25">
      <c r="AI9044" s="72">
        <f t="shared" si="893"/>
        <v>0</v>
      </c>
      <c r="AJ9044" s="72">
        <f t="shared" si="894"/>
        <v>0</v>
      </c>
      <c r="AK9044" s="72">
        <f t="shared" si="895"/>
        <v>0</v>
      </c>
      <c r="AL9044" s="72">
        <f t="shared" si="896"/>
        <v>0</v>
      </c>
      <c r="AQ9044" s="63">
        <f t="shared" si="898"/>
        <v>9044</v>
      </c>
      <c r="AR9044" s="72">
        <f t="shared" si="897"/>
        <v>0</v>
      </c>
    </row>
    <row r="9045" spans="35:44" x14ac:dyDescent="0.25">
      <c r="AI9045" s="72">
        <f t="shared" si="893"/>
        <v>0</v>
      </c>
      <c r="AJ9045" s="72">
        <f t="shared" si="894"/>
        <v>0</v>
      </c>
      <c r="AK9045" s="72">
        <f t="shared" si="895"/>
        <v>0</v>
      </c>
      <c r="AL9045" s="72">
        <f t="shared" si="896"/>
        <v>0</v>
      </c>
      <c r="AQ9045" s="63">
        <f t="shared" si="898"/>
        <v>9045</v>
      </c>
      <c r="AR9045" s="72">
        <f t="shared" si="897"/>
        <v>0</v>
      </c>
    </row>
    <row r="9046" spans="35:44" x14ac:dyDescent="0.25">
      <c r="AI9046" s="72">
        <f t="shared" si="893"/>
        <v>0</v>
      </c>
      <c r="AJ9046" s="72">
        <f t="shared" si="894"/>
        <v>0</v>
      </c>
      <c r="AK9046" s="72">
        <f t="shared" si="895"/>
        <v>0</v>
      </c>
      <c r="AL9046" s="72">
        <f t="shared" si="896"/>
        <v>0</v>
      </c>
      <c r="AQ9046" s="63">
        <f t="shared" si="898"/>
        <v>9046</v>
      </c>
      <c r="AR9046" s="72">
        <f t="shared" si="897"/>
        <v>0</v>
      </c>
    </row>
    <row r="9047" spans="35:44" x14ac:dyDescent="0.25">
      <c r="AI9047" s="72">
        <f t="shared" si="893"/>
        <v>0</v>
      </c>
      <c r="AJ9047" s="72">
        <f t="shared" si="894"/>
        <v>0</v>
      </c>
      <c r="AK9047" s="72">
        <f t="shared" si="895"/>
        <v>0</v>
      </c>
      <c r="AL9047" s="72">
        <f t="shared" si="896"/>
        <v>0</v>
      </c>
      <c r="AQ9047" s="63">
        <f t="shared" si="898"/>
        <v>9047</v>
      </c>
      <c r="AR9047" s="72">
        <f t="shared" si="897"/>
        <v>0</v>
      </c>
    </row>
    <row r="9048" spans="35:44" x14ac:dyDescent="0.25">
      <c r="AI9048" s="72">
        <f t="shared" si="893"/>
        <v>0</v>
      </c>
      <c r="AJ9048" s="72">
        <f t="shared" si="894"/>
        <v>0</v>
      </c>
      <c r="AK9048" s="72">
        <f t="shared" si="895"/>
        <v>0</v>
      </c>
      <c r="AL9048" s="72">
        <f t="shared" si="896"/>
        <v>0</v>
      </c>
      <c r="AQ9048" s="63">
        <f t="shared" si="898"/>
        <v>9048</v>
      </c>
      <c r="AR9048" s="72">
        <f t="shared" si="897"/>
        <v>0</v>
      </c>
    </row>
    <row r="9049" spans="35:44" x14ac:dyDescent="0.25">
      <c r="AI9049" s="72">
        <f t="shared" si="893"/>
        <v>0</v>
      </c>
      <c r="AJ9049" s="72">
        <f t="shared" si="894"/>
        <v>0</v>
      </c>
      <c r="AK9049" s="72">
        <f t="shared" si="895"/>
        <v>0</v>
      </c>
      <c r="AL9049" s="72">
        <f t="shared" si="896"/>
        <v>0</v>
      </c>
      <c r="AQ9049" s="63">
        <f t="shared" si="898"/>
        <v>9049</v>
      </c>
      <c r="AR9049" s="72">
        <f t="shared" si="897"/>
        <v>0</v>
      </c>
    </row>
    <row r="9050" spans="35:44" x14ac:dyDescent="0.25">
      <c r="AI9050" s="72">
        <f t="shared" si="893"/>
        <v>0</v>
      </c>
      <c r="AJ9050" s="72">
        <f t="shared" si="894"/>
        <v>0</v>
      </c>
      <c r="AK9050" s="72">
        <f t="shared" si="895"/>
        <v>0</v>
      </c>
      <c r="AL9050" s="72">
        <f t="shared" si="896"/>
        <v>0</v>
      </c>
      <c r="AQ9050" s="63">
        <f t="shared" si="898"/>
        <v>9050</v>
      </c>
      <c r="AR9050" s="72">
        <f t="shared" si="897"/>
        <v>0</v>
      </c>
    </row>
    <row r="9051" spans="35:44" x14ac:dyDescent="0.25">
      <c r="AI9051" s="72">
        <f t="shared" si="893"/>
        <v>0</v>
      </c>
      <c r="AJ9051" s="72">
        <f t="shared" si="894"/>
        <v>0</v>
      </c>
      <c r="AK9051" s="72">
        <f t="shared" si="895"/>
        <v>0</v>
      </c>
      <c r="AL9051" s="72">
        <f t="shared" si="896"/>
        <v>0</v>
      </c>
      <c r="AQ9051" s="63">
        <f t="shared" si="898"/>
        <v>9051</v>
      </c>
      <c r="AR9051" s="72">
        <f t="shared" si="897"/>
        <v>0</v>
      </c>
    </row>
    <row r="9052" spans="35:44" x14ac:dyDescent="0.25">
      <c r="AI9052" s="72">
        <f t="shared" si="893"/>
        <v>0</v>
      </c>
      <c r="AJ9052" s="72">
        <f t="shared" si="894"/>
        <v>0</v>
      </c>
      <c r="AK9052" s="72">
        <f t="shared" si="895"/>
        <v>0</v>
      </c>
      <c r="AL9052" s="72">
        <f t="shared" si="896"/>
        <v>0</v>
      </c>
      <c r="AQ9052" s="63">
        <f t="shared" si="898"/>
        <v>9052</v>
      </c>
      <c r="AR9052" s="72">
        <f t="shared" si="897"/>
        <v>0</v>
      </c>
    </row>
    <row r="9053" spans="35:44" x14ac:dyDescent="0.25">
      <c r="AI9053" s="72">
        <f t="shared" si="893"/>
        <v>0</v>
      </c>
      <c r="AJ9053" s="72">
        <f t="shared" si="894"/>
        <v>0</v>
      </c>
      <c r="AK9053" s="72">
        <f t="shared" si="895"/>
        <v>0</v>
      </c>
      <c r="AL9053" s="72">
        <f t="shared" si="896"/>
        <v>0</v>
      </c>
      <c r="AQ9053" s="63">
        <f t="shared" si="898"/>
        <v>9053</v>
      </c>
      <c r="AR9053" s="72">
        <f t="shared" si="897"/>
        <v>0</v>
      </c>
    </row>
    <row r="9054" spans="35:44" x14ac:dyDescent="0.25">
      <c r="AI9054" s="72">
        <f t="shared" si="893"/>
        <v>0</v>
      </c>
      <c r="AJ9054" s="72">
        <f t="shared" si="894"/>
        <v>0</v>
      </c>
      <c r="AK9054" s="72">
        <f t="shared" si="895"/>
        <v>0</v>
      </c>
      <c r="AL9054" s="72">
        <f t="shared" si="896"/>
        <v>0</v>
      </c>
      <c r="AQ9054" s="63">
        <f t="shared" si="898"/>
        <v>9054</v>
      </c>
      <c r="AR9054" s="72">
        <f t="shared" si="897"/>
        <v>0</v>
      </c>
    </row>
    <row r="9055" spans="35:44" x14ac:dyDescent="0.25">
      <c r="AI9055" s="72">
        <f t="shared" ref="AI9055:AI9118" si="899">D9055*(C9055-C9054)*86400*$B$16</f>
        <v>0</v>
      </c>
      <c r="AJ9055" s="72">
        <f t="shared" ref="AJ9055:AJ9118" si="900">ROUNDUP((C9055-$C$1)/7,0)</f>
        <v>0</v>
      </c>
      <c r="AK9055" s="72">
        <f t="shared" ref="AK9055:AK9118" si="901">ROUNDUP((C9055-$C$1)/1,0)</f>
        <v>0</v>
      </c>
      <c r="AL9055" s="72">
        <f t="shared" ref="AL9055:AL9118" si="902">ROUNDUP((C9055-$C$1)*24,0)</f>
        <v>0</v>
      </c>
      <c r="AQ9055" s="63">
        <f t="shared" si="898"/>
        <v>9055</v>
      </c>
      <c r="AR9055" s="72">
        <f t="shared" si="897"/>
        <v>0</v>
      </c>
    </row>
    <row r="9056" spans="35:44" x14ac:dyDescent="0.25">
      <c r="AI9056" s="72">
        <f t="shared" si="899"/>
        <v>0</v>
      </c>
      <c r="AJ9056" s="72">
        <f t="shared" si="900"/>
        <v>0</v>
      </c>
      <c r="AK9056" s="72">
        <f t="shared" si="901"/>
        <v>0</v>
      </c>
      <c r="AL9056" s="72">
        <f t="shared" si="902"/>
        <v>0</v>
      </c>
      <c r="AQ9056" s="63">
        <f t="shared" si="898"/>
        <v>9056</v>
      </c>
      <c r="AR9056" s="72">
        <f t="shared" si="897"/>
        <v>0</v>
      </c>
    </row>
    <row r="9057" spans="35:44" x14ac:dyDescent="0.25">
      <c r="AI9057" s="72">
        <f t="shared" si="899"/>
        <v>0</v>
      </c>
      <c r="AJ9057" s="72">
        <f t="shared" si="900"/>
        <v>0</v>
      </c>
      <c r="AK9057" s="72">
        <f t="shared" si="901"/>
        <v>0</v>
      </c>
      <c r="AL9057" s="72">
        <f t="shared" si="902"/>
        <v>0</v>
      </c>
      <c r="AQ9057" s="63">
        <f t="shared" si="898"/>
        <v>9057</v>
      </c>
      <c r="AR9057" s="72">
        <f t="shared" si="897"/>
        <v>0</v>
      </c>
    </row>
    <row r="9058" spans="35:44" x14ac:dyDescent="0.25">
      <c r="AI9058" s="72">
        <f t="shared" si="899"/>
        <v>0</v>
      </c>
      <c r="AJ9058" s="72">
        <f t="shared" si="900"/>
        <v>0</v>
      </c>
      <c r="AK9058" s="72">
        <f t="shared" si="901"/>
        <v>0</v>
      </c>
      <c r="AL9058" s="72">
        <f t="shared" si="902"/>
        <v>0</v>
      </c>
      <c r="AQ9058" s="63">
        <f t="shared" si="898"/>
        <v>9058</v>
      </c>
      <c r="AR9058" s="72">
        <f t="shared" si="897"/>
        <v>0</v>
      </c>
    </row>
    <row r="9059" spans="35:44" x14ac:dyDescent="0.25">
      <c r="AI9059" s="72">
        <f t="shared" si="899"/>
        <v>0</v>
      </c>
      <c r="AJ9059" s="72">
        <f t="shared" si="900"/>
        <v>0</v>
      </c>
      <c r="AK9059" s="72">
        <f t="shared" si="901"/>
        <v>0</v>
      </c>
      <c r="AL9059" s="72">
        <f t="shared" si="902"/>
        <v>0</v>
      </c>
      <c r="AQ9059" s="63">
        <f t="shared" si="898"/>
        <v>9059</v>
      </c>
      <c r="AR9059" s="72">
        <f t="shared" si="897"/>
        <v>0</v>
      </c>
    </row>
    <row r="9060" spans="35:44" x14ac:dyDescent="0.25">
      <c r="AI9060" s="72">
        <f t="shared" si="899"/>
        <v>0</v>
      </c>
      <c r="AJ9060" s="72">
        <f t="shared" si="900"/>
        <v>0</v>
      </c>
      <c r="AK9060" s="72">
        <f t="shared" si="901"/>
        <v>0</v>
      </c>
      <c r="AL9060" s="72">
        <f t="shared" si="902"/>
        <v>0</v>
      </c>
      <c r="AQ9060" s="63">
        <f t="shared" si="898"/>
        <v>9060</v>
      </c>
      <c r="AR9060" s="72">
        <f t="shared" si="897"/>
        <v>0</v>
      </c>
    </row>
    <row r="9061" spans="35:44" x14ac:dyDescent="0.25">
      <c r="AI9061" s="72">
        <f t="shared" si="899"/>
        <v>0</v>
      </c>
      <c r="AJ9061" s="72">
        <f t="shared" si="900"/>
        <v>0</v>
      </c>
      <c r="AK9061" s="72">
        <f t="shared" si="901"/>
        <v>0</v>
      </c>
      <c r="AL9061" s="72">
        <f t="shared" si="902"/>
        <v>0</v>
      </c>
      <c r="AQ9061" s="63">
        <f t="shared" si="898"/>
        <v>9061</v>
      </c>
      <c r="AR9061" s="72">
        <f t="shared" si="897"/>
        <v>0</v>
      </c>
    </row>
    <row r="9062" spans="35:44" x14ac:dyDescent="0.25">
      <c r="AI9062" s="72">
        <f t="shared" si="899"/>
        <v>0</v>
      </c>
      <c r="AJ9062" s="72">
        <f t="shared" si="900"/>
        <v>0</v>
      </c>
      <c r="AK9062" s="72">
        <f t="shared" si="901"/>
        <v>0</v>
      </c>
      <c r="AL9062" s="72">
        <f t="shared" si="902"/>
        <v>0</v>
      </c>
      <c r="AQ9062" s="63">
        <f t="shared" si="898"/>
        <v>9062</v>
      </c>
      <c r="AR9062" s="72">
        <f t="shared" si="897"/>
        <v>0</v>
      </c>
    </row>
    <row r="9063" spans="35:44" x14ac:dyDescent="0.25">
      <c r="AI9063" s="72">
        <f t="shared" si="899"/>
        <v>0</v>
      </c>
      <c r="AJ9063" s="72">
        <f t="shared" si="900"/>
        <v>0</v>
      </c>
      <c r="AK9063" s="72">
        <f t="shared" si="901"/>
        <v>0</v>
      </c>
      <c r="AL9063" s="72">
        <f t="shared" si="902"/>
        <v>0</v>
      </c>
      <c r="AQ9063" s="63">
        <f t="shared" si="898"/>
        <v>9063</v>
      </c>
      <c r="AR9063" s="72">
        <f t="shared" si="897"/>
        <v>0</v>
      </c>
    </row>
    <row r="9064" spans="35:44" x14ac:dyDescent="0.25">
      <c r="AI9064" s="72">
        <f t="shared" si="899"/>
        <v>0</v>
      </c>
      <c r="AJ9064" s="72">
        <f t="shared" si="900"/>
        <v>0</v>
      </c>
      <c r="AK9064" s="72">
        <f t="shared" si="901"/>
        <v>0</v>
      </c>
      <c r="AL9064" s="72">
        <f t="shared" si="902"/>
        <v>0</v>
      </c>
      <c r="AQ9064" s="63">
        <f t="shared" si="898"/>
        <v>9064</v>
      </c>
      <c r="AR9064" s="72">
        <f t="shared" si="897"/>
        <v>0</v>
      </c>
    </row>
    <row r="9065" spans="35:44" x14ac:dyDescent="0.25">
      <c r="AI9065" s="72">
        <f t="shared" si="899"/>
        <v>0</v>
      </c>
      <c r="AJ9065" s="72">
        <f t="shared" si="900"/>
        <v>0</v>
      </c>
      <c r="AK9065" s="72">
        <f t="shared" si="901"/>
        <v>0</v>
      </c>
      <c r="AL9065" s="72">
        <f t="shared" si="902"/>
        <v>0</v>
      </c>
      <c r="AQ9065" s="63">
        <f t="shared" si="898"/>
        <v>9065</v>
      </c>
      <c r="AR9065" s="72">
        <f t="shared" si="897"/>
        <v>0</v>
      </c>
    </row>
    <row r="9066" spans="35:44" x14ac:dyDescent="0.25">
      <c r="AI9066" s="72">
        <f t="shared" si="899"/>
        <v>0</v>
      </c>
      <c r="AJ9066" s="72">
        <f t="shared" si="900"/>
        <v>0</v>
      </c>
      <c r="AK9066" s="72">
        <f t="shared" si="901"/>
        <v>0</v>
      </c>
      <c r="AL9066" s="72">
        <f t="shared" si="902"/>
        <v>0</v>
      </c>
      <c r="AQ9066" s="63">
        <f t="shared" si="898"/>
        <v>9066</v>
      </c>
      <c r="AR9066" s="72">
        <f t="shared" si="897"/>
        <v>0</v>
      </c>
    </row>
    <row r="9067" spans="35:44" x14ac:dyDescent="0.25">
      <c r="AI9067" s="72">
        <f t="shared" si="899"/>
        <v>0</v>
      </c>
      <c r="AJ9067" s="72">
        <f t="shared" si="900"/>
        <v>0</v>
      </c>
      <c r="AK9067" s="72">
        <f t="shared" si="901"/>
        <v>0</v>
      </c>
      <c r="AL9067" s="72">
        <f t="shared" si="902"/>
        <v>0</v>
      </c>
      <c r="AQ9067" s="63">
        <f t="shared" si="898"/>
        <v>9067</v>
      </c>
      <c r="AR9067" s="72">
        <f t="shared" si="897"/>
        <v>0</v>
      </c>
    </row>
    <row r="9068" spans="35:44" x14ac:dyDescent="0.25">
      <c r="AI9068" s="72">
        <f t="shared" si="899"/>
        <v>0</v>
      </c>
      <c r="AJ9068" s="72">
        <f t="shared" si="900"/>
        <v>0</v>
      </c>
      <c r="AK9068" s="72">
        <f t="shared" si="901"/>
        <v>0</v>
      </c>
      <c r="AL9068" s="72">
        <f t="shared" si="902"/>
        <v>0</v>
      </c>
      <c r="AQ9068" s="63">
        <f t="shared" si="898"/>
        <v>9068</v>
      </c>
      <c r="AR9068" s="72">
        <f t="shared" si="897"/>
        <v>0</v>
      </c>
    </row>
    <row r="9069" spans="35:44" x14ac:dyDescent="0.25">
      <c r="AI9069" s="72">
        <f t="shared" si="899"/>
        <v>0</v>
      </c>
      <c r="AJ9069" s="72">
        <f t="shared" si="900"/>
        <v>0</v>
      </c>
      <c r="AK9069" s="72">
        <f t="shared" si="901"/>
        <v>0</v>
      </c>
      <c r="AL9069" s="72">
        <f t="shared" si="902"/>
        <v>0</v>
      </c>
      <c r="AQ9069" s="63">
        <f t="shared" si="898"/>
        <v>9069</v>
      </c>
      <c r="AR9069" s="72">
        <f t="shared" si="897"/>
        <v>0</v>
      </c>
    </row>
    <row r="9070" spans="35:44" x14ac:dyDescent="0.25">
      <c r="AI9070" s="72">
        <f t="shared" si="899"/>
        <v>0</v>
      </c>
      <c r="AJ9070" s="72">
        <f t="shared" si="900"/>
        <v>0</v>
      </c>
      <c r="AK9070" s="72">
        <f t="shared" si="901"/>
        <v>0</v>
      </c>
      <c r="AL9070" s="72">
        <f t="shared" si="902"/>
        <v>0</v>
      </c>
      <c r="AQ9070" s="63">
        <f t="shared" si="898"/>
        <v>9070</v>
      </c>
      <c r="AR9070" s="72">
        <f t="shared" si="897"/>
        <v>0</v>
      </c>
    </row>
    <row r="9071" spans="35:44" x14ac:dyDescent="0.25">
      <c r="AI9071" s="72">
        <f t="shared" si="899"/>
        <v>0</v>
      </c>
      <c r="AJ9071" s="72">
        <f t="shared" si="900"/>
        <v>0</v>
      </c>
      <c r="AK9071" s="72">
        <f t="shared" si="901"/>
        <v>0</v>
      </c>
      <c r="AL9071" s="72">
        <f t="shared" si="902"/>
        <v>0</v>
      </c>
      <c r="AQ9071" s="63">
        <f t="shared" si="898"/>
        <v>9071</v>
      </c>
      <c r="AR9071" s="72">
        <f t="shared" si="897"/>
        <v>0</v>
      </c>
    </row>
    <row r="9072" spans="35:44" x14ac:dyDescent="0.25">
      <c r="AI9072" s="72">
        <f t="shared" si="899"/>
        <v>0</v>
      </c>
      <c r="AJ9072" s="72">
        <f t="shared" si="900"/>
        <v>0</v>
      </c>
      <c r="AK9072" s="72">
        <f t="shared" si="901"/>
        <v>0</v>
      </c>
      <c r="AL9072" s="72">
        <f t="shared" si="902"/>
        <v>0</v>
      </c>
      <c r="AQ9072" s="63">
        <f t="shared" si="898"/>
        <v>9072</v>
      </c>
      <c r="AR9072" s="72">
        <f t="shared" si="897"/>
        <v>0</v>
      </c>
    </row>
    <row r="9073" spans="35:44" x14ac:dyDescent="0.25">
      <c r="AI9073" s="72">
        <f t="shared" si="899"/>
        <v>0</v>
      </c>
      <c r="AJ9073" s="72">
        <f t="shared" si="900"/>
        <v>0</v>
      </c>
      <c r="AK9073" s="72">
        <f t="shared" si="901"/>
        <v>0</v>
      </c>
      <c r="AL9073" s="72">
        <f t="shared" si="902"/>
        <v>0</v>
      </c>
      <c r="AQ9073" s="63">
        <f t="shared" si="898"/>
        <v>9073</v>
      </c>
      <c r="AR9073" s="72">
        <f t="shared" si="897"/>
        <v>0</v>
      </c>
    </row>
    <row r="9074" spans="35:44" x14ac:dyDescent="0.25">
      <c r="AI9074" s="72">
        <f t="shared" si="899"/>
        <v>0</v>
      </c>
      <c r="AJ9074" s="72">
        <f t="shared" si="900"/>
        <v>0</v>
      </c>
      <c r="AK9074" s="72">
        <f t="shared" si="901"/>
        <v>0</v>
      </c>
      <c r="AL9074" s="72">
        <f t="shared" si="902"/>
        <v>0</v>
      </c>
      <c r="AQ9074" s="63">
        <f t="shared" si="898"/>
        <v>9074</v>
      </c>
      <c r="AR9074" s="72">
        <f t="shared" si="897"/>
        <v>0</v>
      </c>
    </row>
    <row r="9075" spans="35:44" x14ac:dyDescent="0.25">
      <c r="AI9075" s="72">
        <f t="shared" si="899"/>
        <v>0</v>
      </c>
      <c r="AJ9075" s="72">
        <f t="shared" si="900"/>
        <v>0</v>
      </c>
      <c r="AK9075" s="72">
        <f t="shared" si="901"/>
        <v>0</v>
      </c>
      <c r="AL9075" s="72">
        <f t="shared" si="902"/>
        <v>0</v>
      </c>
      <c r="AQ9075" s="63">
        <f t="shared" si="898"/>
        <v>9075</v>
      </c>
      <c r="AR9075" s="72">
        <f t="shared" si="897"/>
        <v>0</v>
      </c>
    </row>
    <row r="9076" spans="35:44" x14ac:dyDescent="0.25">
      <c r="AI9076" s="72">
        <f t="shared" si="899"/>
        <v>0</v>
      </c>
      <c r="AJ9076" s="72">
        <f t="shared" si="900"/>
        <v>0</v>
      </c>
      <c r="AK9076" s="72">
        <f t="shared" si="901"/>
        <v>0</v>
      </c>
      <c r="AL9076" s="72">
        <f t="shared" si="902"/>
        <v>0</v>
      </c>
      <c r="AQ9076" s="63">
        <f t="shared" si="898"/>
        <v>9076</v>
      </c>
      <c r="AR9076" s="72">
        <f t="shared" si="897"/>
        <v>0</v>
      </c>
    </row>
    <row r="9077" spans="35:44" x14ac:dyDescent="0.25">
      <c r="AI9077" s="72">
        <f t="shared" si="899"/>
        <v>0</v>
      </c>
      <c r="AJ9077" s="72">
        <f t="shared" si="900"/>
        <v>0</v>
      </c>
      <c r="AK9077" s="72">
        <f t="shared" si="901"/>
        <v>0</v>
      </c>
      <c r="AL9077" s="72">
        <f t="shared" si="902"/>
        <v>0</v>
      </c>
      <c r="AQ9077" s="63">
        <f t="shared" si="898"/>
        <v>9077</v>
      </c>
      <c r="AR9077" s="72">
        <f t="shared" si="897"/>
        <v>0</v>
      </c>
    </row>
    <row r="9078" spans="35:44" x14ac:dyDescent="0.25">
      <c r="AI9078" s="72">
        <f t="shared" si="899"/>
        <v>0</v>
      </c>
      <c r="AJ9078" s="72">
        <f t="shared" si="900"/>
        <v>0</v>
      </c>
      <c r="AK9078" s="72">
        <f t="shared" si="901"/>
        <v>0</v>
      </c>
      <c r="AL9078" s="72">
        <f t="shared" si="902"/>
        <v>0</v>
      </c>
      <c r="AQ9078" s="63">
        <f t="shared" si="898"/>
        <v>9078</v>
      </c>
      <c r="AR9078" s="72">
        <f t="shared" si="897"/>
        <v>0</v>
      </c>
    </row>
    <row r="9079" spans="35:44" x14ac:dyDescent="0.25">
      <c r="AI9079" s="72">
        <f t="shared" si="899"/>
        <v>0</v>
      </c>
      <c r="AJ9079" s="72">
        <f t="shared" si="900"/>
        <v>0</v>
      </c>
      <c r="AK9079" s="72">
        <f t="shared" si="901"/>
        <v>0</v>
      </c>
      <c r="AL9079" s="72">
        <f t="shared" si="902"/>
        <v>0</v>
      </c>
      <c r="AQ9079" s="63">
        <f t="shared" si="898"/>
        <v>9079</v>
      </c>
      <c r="AR9079" s="72">
        <f t="shared" si="897"/>
        <v>0</v>
      </c>
    </row>
    <row r="9080" spans="35:44" x14ac:dyDescent="0.25">
      <c r="AI9080" s="72">
        <f t="shared" si="899"/>
        <v>0</v>
      </c>
      <c r="AJ9080" s="72">
        <f t="shared" si="900"/>
        <v>0</v>
      </c>
      <c r="AK9080" s="72">
        <f t="shared" si="901"/>
        <v>0</v>
      </c>
      <c r="AL9080" s="72">
        <f t="shared" si="902"/>
        <v>0</v>
      </c>
      <c r="AQ9080" s="63">
        <f t="shared" si="898"/>
        <v>9080</v>
      </c>
      <c r="AR9080" s="72">
        <f t="shared" si="897"/>
        <v>0</v>
      </c>
    </row>
    <row r="9081" spans="35:44" x14ac:dyDescent="0.25">
      <c r="AI9081" s="72">
        <f t="shared" si="899"/>
        <v>0</v>
      </c>
      <c r="AJ9081" s="72">
        <f t="shared" si="900"/>
        <v>0</v>
      </c>
      <c r="AK9081" s="72">
        <f t="shared" si="901"/>
        <v>0</v>
      </c>
      <c r="AL9081" s="72">
        <f t="shared" si="902"/>
        <v>0</v>
      </c>
      <c r="AQ9081" s="63">
        <f t="shared" si="898"/>
        <v>9081</v>
      </c>
      <c r="AR9081" s="72">
        <f t="shared" si="897"/>
        <v>0</v>
      </c>
    </row>
    <row r="9082" spans="35:44" x14ac:dyDescent="0.25">
      <c r="AI9082" s="72">
        <f t="shared" si="899"/>
        <v>0</v>
      </c>
      <c r="AJ9082" s="72">
        <f t="shared" si="900"/>
        <v>0</v>
      </c>
      <c r="AK9082" s="72">
        <f t="shared" si="901"/>
        <v>0</v>
      </c>
      <c r="AL9082" s="72">
        <f t="shared" si="902"/>
        <v>0</v>
      </c>
      <c r="AQ9082" s="63">
        <f t="shared" si="898"/>
        <v>9082</v>
      </c>
      <c r="AR9082" s="72">
        <f t="shared" si="897"/>
        <v>0</v>
      </c>
    </row>
    <row r="9083" spans="35:44" x14ac:dyDescent="0.25">
      <c r="AI9083" s="72">
        <f t="shared" si="899"/>
        <v>0</v>
      </c>
      <c r="AJ9083" s="72">
        <f t="shared" si="900"/>
        <v>0</v>
      </c>
      <c r="AK9083" s="72">
        <f t="shared" si="901"/>
        <v>0</v>
      </c>
      <c r="AL9083" s="72">
        <f t="shared" si="902"/>
        <v>0</v>
      </c>
      <c r="AQ9083" s="63">
        <f t="shared" si="898"/>
        <v>9083</v>
      </c>
      <c r="AR9083" s="72">
        <f t="shared" si="897"/>
        <v>0</v>
      </c>
    </row>
    <row r="9084" spans="35:44" x14ac:dyDescent="0.25">
      <c r="AI9084" s="72">
        <f t="shared" si="899"/>
        <v>0</v>
      </c>
      <c r="AJ9084" s="72">
        <f t="shared" si="900"/>
        <v>0</v>
      </c>
      <c r="AK9084" s="72">
        <f t="shared" si="901"/>
        <v>0</v>
      </c>
      <c r="AL9084" s="72">
        <f t="shared" si="902"/>
        <v>0</v>
      </c>
      <c r="AQ9084" s="63">
        <f t="shared" si="898"/>
        <v>9084</v>
      </c>
      <c r="AR9084" s="72">
        <f t="shared" si="897"/>
        <v>0</v>
      </c>
    </row>
    <row r="9085" spans="35:44" x14ac:dyDescent="0.25">
      <c r="AI9085" s="72">
        <f t="shared" si="899"/>
        <v>0</v>
      </c>
      <c r="AJ9085" s="72">
        <f t="shared" si="900"/>
        <v>0</v>
      </c>
      <c r="AK9085" s="72">
        <f t="shared" si="901"/>
        <v>0</v>
      </c>
      <c r="AL9085" s="72">
        <f t="shared" si="902"/>
        <v>0</v>
      </c>
      <c r="AQ9085" s="63">
        <f t="shared" si="898"/>
        <v>9085</v>
      </c>
      <c r="AR9085" s="72">
        <f t="shared" si="897"/>
        <v>0</v>
      </c>
    </row>
    <row r="9086" spans="35:44" x14ac:dyDescent="0.25">
      <c r="AI9086" s="72">
        <f t="shared" si="899"/>
        <v>0</v>
      </c>
      <c r="AJ9086" s="72">
        <f t="shared" si="900"/>
        <v>0</v>
      </c>
      <c r="AK9086" s="72">
        <f t="shared" si="901"/>
        <v>0</v>
      </c>
      <c r="AL9086" s="72">
        <f t="shared" si="902"/>
        <v>0</v>
      </c>
      <c r="AQ9086" s="63">
        <f t="shared" si="898"/>
        <v>9086</v>
      </c>
      <c r="AR9086" s="72">
        <f t="shared" si="897"/>
        <v>0</v>
      </c>
    </row>
    <row r="9087" spans="35:44" x14ac:dyDescent="0.25">
      <c r="AI9087" s="72">
        <f t="shared" si="899"/>
        <v>0</v>
      </c>
      <c r="AJ9087" s="72">
        <f t="shared" si="900"/>
        <v>0</v>
      </c>
      <c r="AK9087" s="72">
        <f t="shared" si="901"/>
        <v>0</v>
      </c>
      <c r="AL9087" s="72">
        <f t="shared" si="902"/>
        <v>0</v>
      </c>
      <c r="AQ9087" s="63">
        <f t="shared" si="898"/>
        <v>9087</v>
      </c>
      <c r="AR9087" s="72">
        <f t="shared" si="897"/>
        <v>0</v>
      </c>
    </row>
    <row r="9088" spans="35:44" x14ac:dyDescent="0.25">
      <c r="AI9088" s="72">
        <f t="shared" si="899"/>
        <v>0</v>
      </c>
      <c r="AJ9088" s="72">
        <f t="shared" si="900"/>
        <v>0</v>
      </c>
      <c r="AK9088" s="72">
        <f t="shared" si="901"/>
        <v>0</v>
      </c>
      <c r="AL9088" s="72">
        <f t="shared" si="902"/>
        <v>0</v>
      </c>
      <c r="AQ9088" s="63">
        <f t="shared" si="898"/>
        <v>9088</v>
      </c>
      <c r="AR9088" s="72">
        <f t="shared" si="897"/>
        <v>0</v>
      </c>
    </row>
    <row r="9089" spans="35:44" x14ac:dyDescent="0.25">
      <c r="AI9089" s="72">
        <f t="shared" si="899"/>
        <v>0</v>
      </c>
      <c r="AJ9089" s="72">
        <f t="shared" si="900"/>
        <v>0</v>
      </c>
      <c r="AK9089" s="72">
        <f t="shared" si="901"/>
        <v>0</v>
      </c>
      <c r="AL9089" s="72">
        <f t="shared" si="902"/>
        <v>0</v>
      </c>
      <c r="AQ9089" s="63">
        <f t="shared" si="898"/>
        <v>9089</v>
      </c>
      <c r="AR9089" s="72">
        <f t="shared" ref="AR9089:AR9152" si="903">SUMIFS(AI:AI,AL:AL,AQ9089)</f>
        <v>0</v>
      </c>
    </row>
    <row r="9090" spans="35:44" x14ac:dyDescent="0.25">
      <c r="AI9090" s="72">
        <f t="shared" si="899"/>
        <v>0</v>
      </c>
      <c r="AJ9090" s="72">
        <f t="shared" si="900"/>
        <v>0</v>
      </c>
      <c r="AK9090" s="72">
        <f t="shared" si="901"/>
        <v>0</v>
      </c>
      <c r="AL9090" s="72">
        <f t="shared" si="902"/>
        <v>0</v>
      </c>
      <c r="AQ9090" s="63">
        <f t="shared" si="898"/>
        <v>9090</v>
      </c>
      <c r="AR9090" s="72">
        <f t="shared" si="903"/>
        <v>0</v>
      </c>
    </row>
    <row r="9091" spans="35:44" x14ac:dyDescent="0.25">
      <c r="AI9091" s="72">
        <f t="shared" si="899"/>
        <v>0</v>
      </c>
      <c r="AJ9091" s="72">
        <f t="shared" si="900"/>
        <v>0</v>
      </c>
      <c r="AK9091" s="72">
        <f t="shared" si="901"/>
        <v>0</v>
      </c>
      <c r="AL9091" s="72">
        <f t="shared" si="902"/>
        <v>0</v>
      </c>
      <c r="AQ9091" s="63">
        <f t="shared" ref="AQ9091:AQ9154" si="904">1+AQ9090</f>
        <v>9091</v>
      </c>
      <c r="AR9091" s="72">
        <f t="shared" si="903"/>
        <v>0</v>
      </c>
    </row>
    <row r="9092" spans="35:44" x14ac:dyDescent="0.25">
      <c r="AI9092" s="72">
        <f t="shared" si="899"/>
        <v>0</v>
      </c>
      <c r="AJ9092" s="72">
        <f t="shared" si="900"/>
        <v>0</v>
      </c>
      <c r="AK9092" s="72">
        <f t="shared" si="901"/>
        <v>0</v>
      </c>
      <c r="AL9092" s="72">
        <f t="shared" si="902"/>
        <v>0</v>
      </c>
      <c r="AQ9092" s="63">
        <f t="shared" si="904"/>
        <v>9092</v>
      </c>
      <c r="AR9092" s="72">
        <f t="shared" si="903"/>
        <v>0</v>
      </c>
    </row>
    <row r="9093" spans="35:44" x14ac:dyDescent="0.25">
      <c r="AI9093" s="72">
        <f t="shared" si="899"/>
        <v>0</v>
      </c>
      <c r="AJ9093" s="72">
        <f t="shared" si="900"/>
        <v>0</v>
      </c>
      <c r="AK9093" s="72">
        <f t="shared" si="901"/>
        <v>0</v>
      </c>
      <c r="AL9093" s="72">
        <f t="shared" si="902"/>
        <v>0</v>
      </c>
      <c r="AQ9093" s="63">
        <f t="shared" si="904"/>
        <v>9093</v>
      </c>
      <c r="AR9093" s="72">
        <f t="shared" si="903"/>
        <v>0</v>
      </c>
    </row>
    <row r="9094" spans="35:44" x14ac:dyDescent="0.25">
      <c r="AI9094" s="72">
        <f t="shared" si="899"/>
        <v>0</v>
      </c>
      <c r="AJ9094" s="72">
        <f t="shared" si="900"/>
        <v>0</v>
      </c>
      <c r="AK9094" s="72">
        <f t="shared" si="901"/>
        <v>0</v>
      </c>
      <c r="AL9094" s="72">
        <f t="shared" si="902"/>
        <v>0</v>
      </c>
      <c r="AQ9094" s="63">
        <f t="shared" si="904"/>
        <v>9094</v>
      </c>
      <c r="AR9094" s="72">
        <f t="shared" si="903"/>
        <v>0</v>
      </c>
    </row>
    <row r="9095" spans="35:44" x14ac:dyDescent="0.25">
      <c r="AI9095" s="72">
        <f t="shared" si="899"/>
        <v>0</v>
      </c>
      <c r="AJ9095" s="72">
        <f t="shared" si="900"/>
        <v>0</v>
      </c>
      <c r="AK9095" s="72">
        <f t="shared" si="901"/>
        <v>0</v>
      </c>
      <c r="AL9095" s="72">
        <f t="shared" si="902"/>
        <v>0</v>
      </c>
      <c r="AQ9095" s="63">
        <f t="shared" si="904"/>
        <v>9095</v>
      </c>
      <c r="AR9095" s="72">
        <f t="shared" si="903"/>
        <v>0</v>
      </c>
    </row>
    <row r="9096" spans="35:44" x14ac:dyDescent="0.25">
      <c r="AI9096" s="72">
        <f t="shared" si="899"/>
        <v>0</v>
      </c>
      <c r="AJ9096" s="72">
        <f t="shared" si="900"/>
        <v>0</v>
      </c>
      <c r="AK9096" s="72">
        <f t="shared" si="901"/>
        <v>0</v>
      </c>
      <c r="AL9096" s="72">
        <f t="shared" si="902"/>
        <v>0</v>
      </c>
      <c r="AQ9096" s="63">
        <f t="shared" si="904"/>
        <v>9096</v>
      </c>
      <c r="AR9096" s="72">
        <f t="shared" si="903"/>
        <v>0</v>
      </c>
    </row>
    <row r="9097" spans="35:44" x14ac:dyDescent="0.25">
      <c r="AI9097" s="72">
        <f t="shared" si="899"/>
        <v>0</v>
      </c>
      <c r="AJ9097" s="72">
        <f t="shared" si="900"/>
        <v>0</v>
      </c>
      <c r="AK9097" s="72">
        <f t="shared" si="901"/>
        <v>0</v>
      </c>
      <c r="AL9097" s="72">
        <f t="shared" si="902"/>
        <v>0</v>
      </c>
      <c r="AQ9097" s="63">
        <f t="shared" si="904"/>
        <v>9097</v>
      </c>
      <c r="AR9097" s="72">
        <f t="shared" si="903"/>
        <v>0</v>
      </c>
    </row>
    <row r="9098" spans="35:44" x14ac:dyDescent="0.25">
      <c r="AI9098" s="72">
        <f t="shared" si="899"/>
        <v>0</v>
      </c>
      <c r="AJ9098" s="72">
        <f t="shared" si="900"/>
        <v>0</v>
      </c>
      <c r="AK9098" s="72">
        <f t="shared" si="901"/>
        <v>0</v>
      </c>
      <c r="AL9098" s="72">
        <f t="shared" si="902"/>
        <v>0</v>
      </c>
      <c r="AQ9098" s="63">
        <f t="shared" si="904"/>
        <v>9098</v>
      </c>
      <c r="AR9098" s="72">
        <f t="shared" si="903"/>
        <v>0</v>
      </c>
    </row>
    <row r="9099" spans="35:44" x14ac:dyDescent="0.25">
      <c r="AI9099" s="72">
        <f t="shared" si="899"/>
        <v>0</v>
      </c>
      <c r="AJ9099" s="72">
        <f t="shared" si="900"/>
        <v>0</v>
      </c>
      <c r="AK9099" s="72">
        <f t="shared" si="901"/>
        <v>0</v>
      </c>
      <c r="AL9099" s="72">
        <f t="shared" si="902"/>
        <v>0</v>
      </c>
      <c r="AQ9099" s="63">
        <f t="shared" si="904"/>
        <v>9099</v>
      </c>
      <c r="AR9099" s="72">
        <f t="shared" si="903"/>
        <v>0</v>
      </c>
    </row>
    <row r="9100" spans="35:44" x14ac:dyDescent="0.25">
      <c r="AI9100" s="72">
        <f t="shared" si="899"/>
        <v>0</v>
      </c>
      <c r="AJ9100" s="72">
        <f t="shared" si="900"/>
        <v>0</v>
      </c>
      <c r="AK9100" s="72">
        <f t="shared" si="901"/>
        <v>0</v>
      </c>
      <c r="AL9100" s="72">
        <f t="shared" si="902"/>
        <v>0</v>
      </c>
      <c r="AQ9100" s="63">
        <f t="shared" si="904"/>
        <v>9100</v>
      </c>
      <c r="AR9100" s="72">
        <f t="shared" si="903"/>
        <v>0</v>
      </c>
    </row>
    <row r="9101" spans="35:44" x14ac:dyDescent="0.25">
      <c r="AI9101" s="72">
        <f t="shared" si="899"/>
        <v>0</v>
      </c>
      <c r="AJ9101" s="72">
        <f t="shared" si="900"/>
        <v>0</v>
      </c>
      <c r="AK9101" s="72">
        <f t="shared" si="901"/>
        <v>0</v>
      </c>
      <c r="AL9101" s="72">
        <f t="shared" si="902"/>
        <v>0</v>
      </c>
      <c r="AQ9101" s="63">
        <f t="shared" si="904"/>
        <v>9101</v>
      </c>
      <c r="AR9101" s="72">
        <f t="shared" si="903"/>
        <v>0</v>
      </c>
    </row>
    <row r="9102" spans="35:44" x14ac:dyDescent="0.25">
      <c r="AI9102" s="72">
        <f t="shared" si="899"/>
        <v>0</v>
      </c>
      <c r="AJ9102" s="72">
        <f t="shared" si="900"/>
        <v>0</v>
      </c>
      <c r="AK9102" s="72">
        <f t="shared" si="901"/>
        <v>0</v>
      </c>
      <c r="AL9102" s="72">
        <f t="shared" si="902"/>
        <v>0</v>
      </c>
      <c r="AQ9102" s="63">
        <f t="shared" si="904"/>
        <v>9102</v>
      </c>
      <c r="AR9102" s="72">
        <f t="shared" si="903"/>
        <v>0</v>
      </c>
    </row>
    <row r="9103" spans="35:44" x14ac:dyDescent="0.25">
      <c r="AI9103" s="72">
        <f t="shared" si="899"/>
        <v>0</v>
      </c>
      <c r="AJ9103" s="72">
        <f t="shared" si="900"/>
        <v>0</v>
      </c>
      <c r="AK9103" s="72">
        <f t="shared" si="901"/>
        <v>0</v>
      </c>
      <c r="AL9103" s="72">
        <f t="shared" si="902"/>
        <v>0</v>
      </c>
      <c r="AQ9103" s="63">
        <f t="shared" si="904"/>
        <v>9103</v>
      </c>
      <c r="AR9103" s="72">
        <f t="shared" si="903"/>
        <v>0</v>
      </c>
    </row>
    <row r="9104" spans="35:44" x14ac:dyDescent="0.25">
      <c r="AI9104" s="72">
        <f t="shared" si="899"/>
        <v>0</v>
      </c>
      <c r="AJ9104" s="72">
        <f t="shared" si="900"/>
        <v>0</v>
      </c>
      <c r="AK9104" s="72">
        <f t="shared" si="901"/>
        <v>0</v>
      </c>
      <c r="AL9104" s="72">
        <f t="shared" si="902"/>
        <v>0</v>
      </c>
      <c r="AQ9104" s="63">
        <f t="shared" si="904"/>
        <v>9104</v>
      </c>
      <c r="AR9104" s="72">
        <f t="shared" si="903"/>
        <v>0</v>
      </c>
    </row>
    <row r="9105" spans="35:44" x14ac:dyDescent="0.25">
      <c r="AI9105" s="72">
        <f t="shared" si="899"/>
        <v>0</v>
      </c>
      <c r="AJ9105" s="72">
        <f t="shared" si="900"/>
        <v>0</v>
      </c>
      <c r="AK9105" s="72">
        <f t="shared" si="901"/>
        <v>0</v>
      </c>
      <c r="AL9105" s="72">
        <f t="shared" si="902"/>
        <v>0</v>
      </c>
      <c r="AQ9105" s="63">
        <f t="shared" si="904"/>
        <v>9105</v>
      </c>
      <c r="AR9105" s="72">
        <f t="shared" si="903"/>
        <v>0</v>
      </c>
    </row>
    <row r="9106" spans="35:44" x14ac:dyDescent="0.25">
      <c r="AI9106" s="72">
        <f t="shared" si="899"/>
        <v>0</v>
      </c>
      <c r="AJ9106" s="72">
        <f t="shared" si="900"/>
        <v>0</v>
      </c>
      <c r="AK9106" s="72">
        <f t="shared" si="901"/>
        <v>0</v>
      </c>
      <c r="AL9106" s="72">
        <f t="shared" si="902"/>
        <v>0</v>
      </c>
      <c r="AQ9106" s="63">
        <f t="shared" si="904"/>
        <v>9106</v>
      </c>
      <c r="AR9106" s="72">
        <f t="shared" si="903"/>
        <v>0</v>
      </c>
    </row>
    <row r="9107" spans="35:44" x14ac:dyDescent="0.25">
      <c r="AI9107" s="72">
        <f t="shared" si="899"/>
        <v>0</v>
      </c>
      <c r="AJ9107" s="72">
        <f t="shared" si="900"/>
        <v>0</v>
      </c>
      <c r="AK9107" s="72">
        <f t="shared" si="901"/>
        <v>0</v>
      </c>
      <c r="AL9107" s="72">
        <f t="shared" si="902"/>
        <v>0</v>
      </c>
      <c r="AQ9107" s="63">
        <f t="shared" si="904"/>
        <v>9107</v>
      </c>
      <c r="AR9107" s="72">
        <f t="shared" si="903"/>
        <v>0</v>
      </c>
    </row>
    <row r="9108" spans="35:44" x14ac:dyDescent="0.25">
      <c r="AI9108" s="72">
        <f t="shared" si="899"/>
        <v>0</v>
      </c>
      <c r="AJ9108" s="72">
        <f t="shared" si="900"/>
        <v>0</v>
      </c>
      <c r="AK9108" s="72">
        <f t="shared" si="901"/>
        <v>0</v>
      </c>
      <c r="AL9108" s="72">
        <f t="shared" si="902"/>
        <v>0</v>
      </c>
      <c r="AQ9108" s="63">
        <f t="shared" si="904"/>
        <v>9108</v>
      </c>
      <c r="AR9108" s="72">
        <f t="shared" si="903"/>
        <v>0</v>
      </c>
    </row>
    <row r="9109" spans="35:44" x14ac:dyDescent="0.25">
      <c r="AI9109" s="72">
        <f t="shared" si="899"/>
        <v>0</v>
      </c>
      <c r="AJ9109" s="72">
        <f t="shared" si="900"/>
        <v>0</v>
      </c>
      <c r="AK9109" s="72">
        <f t="shared" si="901"/>
        <v>0</v>
      </c>
      <c r="AL9109" s="72">
        <f t="shared" si="902"/>
        <v>0</v>
      </c>
      <c r="AQ9109" s="63">
        <f t="shared" si="904"/>
        <v>9109</v>
      </c>
      <c r="AR9109" s="72">
        <f t="shared" si="903"/>
        <v>0</v>
      </c>
    </row>
    <row r="9110" spans="35:44" x14ac:dyDescent="0.25">
      <c r="AI9110" s="72">
        <f t="shared" si="899"/>
        <v>0</v>
      </c>
      <c r="AJ9110" s="72">
        <f t="shared" si="900"/>
        <v>0</v>
      </c>
      <c r="AK9110" s="72">
        <f t="shared" si="901"/>
        <v>0</v>
      </c>
      <c r="AL9110" s="72">
        <f t="shared" si="902"/>
        <v>0</v>
      </c>
      <c r="AQ9110" s="63">
        <f t="shared" si="904"/>
        <v>9110</v>
      </c>
      <c r="AR9110" s="72">
        <f t="shared" si="903"/>
        <v>0</v>
      </c>
    </row>
    <row r="9111" spans="35:44" x14ac:dyDescent="0.25">
      <c r="AI9111" s="72">
        <f t="shared" si="899"/>
        <v>0</v>
      </c>
      <c r="AJ9111" s="72">
        <f t="shared" si="900"/>
        <v>0</v>
      </c>
      <c r="AK9111" s="72">
        <f t="shared" si="901"/>
        <v>0</v>
      </c>
      <c r="AL9111" s="72">
        <f t="shared" si="902"/>
        <v>0</v>
      </c>
      <c r="AQ9111" s="63">
        <f t="shared" si="904"/>
        <v>9111</v>
      </c>
      <c r="AR9111" s="72">
        <f t="shared" si="903"/>
        <v>0</v>
      </c>
    </row>
    <row r="9112" spans="35:44" x14ac:dyDescent="0.25">
      <c r="AI9112" s="72">
        <f t="shared" si="899"/>
        <v>0</v>
      </c>
      <c r="AJ9112" s="72">
        <f t="shared" si="900"/>
        <v>0</v>
      </c>
      <c r="AK9112" s="72">
        <f t="shared" si="901"/>
        <v>0</v>
      </c>
      <c r="AL9112" s="72">
        <f t="shared" si="902"/>
        <v>0</v>
      </c>
      <c r="AQ9112" s="63">
        <f t="shared" si="904"/>
        <v>9112</v>
      </c>
      <c r="AR9112" s="72">
        <f t="shared" si="903"/>
        <v>0</v>
      </c>
    </row>
    <row r="9113" spans="35:44" x14ac:dyDescent="0.25">
      <c r="AI9113" s="72">
        <f t="shared" si="899"/>
        <v>0</v>
      </c>
      <c r="AJ9113" s="72">
        <f t="shared" si="900"/>
        <v>0</v>
      </c>
      <c r="AK9113" s="72">
        <f t="shared" si="901"/>
        <v>0</v>
      </c>
      <c r="AL9113" s="72">
        <f t="shared" si="902"/>
        <v>0</v>
      </c>
      <c r="AQ9113" s="63">
        <f t="shared" si="904"/>
        <v>9113</v>
      </c>
      <c r="AR9113" s="72">
        <f t="shared" si="903"/>
        <v>0</v>
      </c>
    </row>
    <row r="9114" spans="35:44" x14ac:dyDescent="0.25">
      <c r="AI9114" s="72">
        <f t="shared" si="899"/>
        <v>0</v>
      </c>
      <c r="AJ9114" s="72">
        <f t="shared" si="900"/>
        <v>0</v>
      </c>
      <c r="AK9114" s="72">
        <f t="shared" si="901"/>
        <v>0</v>
      </c>
      <c r="AL9114" s="72">
        <f t="shared" si="902"/>
        <v>0</v>
      </c>
      <c r="AQ9114" s="63">
        <f t="shared" si="904"/>
        <v>9114</v>
      </c>
      <c r="AR9114" s="72">
        <f t="shared" si="903"/>
        <v>0</v>
      </c>
    </row>
    <row r="9115" spans="35:44" x14ac:dyDescent="0.25">
      <c r="AI9115" s="72">
        <f t="shared" si="899"/>
        <v>0</v>
      </c>
      <c r="AJ9115" s="72">
        <f t="shared" si="900"/>
        <v>0</v>
      </c>
      <c r="AK9115" s="72">
        <f t="shared" si="901"/>
        <v>0</v>
      </c>
      <c r="AL9115" s="72">
        <f t="shared" si="902"/>
        <v>0</v>
      </c>
      <c r="AQ9115" s="63">
        <f t="shared" si="904"/>
        <v>9115</v>
      </c>
      <c r="AR9115" s="72">
        <f t="shared" si="903"/>
        <v>0</v>
      </c>
    </row>
    <row r="9116" spans="35:44" x14ac:dyDescent="0.25">
      <c r="AI9116" s="72">
        <f t="shared" si="899"/>
        <v>0</v>
      </c>
      <c r="AJ9116" s="72">
        <f t="shared" si="900"/>
        <v>0</v>
      </c>
      <c r="AK9116" s="72">
        <f t="shared" si="901"/>
        <v>0</v>
      </c>
      <c r="AL9116" s="72">
        <f t="shared" si="902"/>
        <v>0</v>
      </c>
      <c r="AQ9116" s="63">
        <f t="shared" si="904"/>
        <v>9116</v>
      </c>
      <c r="AR9116" s="72">
        <f t="shared" si="903"/>
        <v>0</v>
      </c>
    </row>
    <row r="9117" spans="35:44" x14ac:dyDescent="0.25">
      <c r="AI9117" s="72">
        <f t="shared" si="899"/>
        <v>0</v>
      </c>
      <c r="AJ9117" s="72">
        <f t="shared" si="900"/>
        <v>0</v>
      </c>
      <c r="AK9117" s="72">
        <f t="shared" si="901"/>
        <v>0</v>
      </c>
      <c r="AL9117" s="72">
        <f t="shared" si="902"/>
        <v>0</v>
      </c>
      <c r="AQ9117" s="63">
        <f t="shared" si="904"/>
        <v>9117</v>
      </c>
      <c r="AR9117" s="72">
        <f t="shared" si="903"/>
        <v>0</v>
      </c>
    </row>
    <row r="9118" spans="35:44" x14ac:dyDescent="0.25">
      <c r="AI9118" s="72">
        <f t="shared" si="899"/>
        <v>0</v>
      </c>
      <c r="AJ9118" s="72">
        <f t="shared" si="900"/>
        <v>0</v>
      </c>
      <c r="AK9118" s="72">
        <f t="shared" si="901"/>
        <v>0</v>
      </c>
      <c r="AL9118" s="72">
        <f t="shared" si="902"/>
        <v>0</v>
      </c>
      <c r="AQ9118" s="63">
        <f t="shared" si="904"/>
        <v>9118</v>
      </c>
      <c r="AR9118" s="72">
        <f t="shared" si="903"/>
        <v>0</v>
      </c>
    </row>
    <row r="9119" spans="35:44" x14ac:dyDescent="0.25">
      <c r="AI9119" s="72">
        <f t="shared" ref="AI9119:AI9182" si="905">D9119*(C9119-C9118)*86400*$B$16</f>
        <v>0</v>
      </c>
      <c r="AJ9119" s="72">
        <f t="shared" ref="AJ9119:AJ9182" si="906">ROUNDUP((C9119-$C$1)/7,0)</f>
        <v>0</v>
      </c>
      <c r="AK9119" s="72">
        <f t="shared" ref="AK9119:AK9182" si="907">ROUNDUP((C9119-$C$1)/1,0)</f>
        <v>0</v>
      </c>
      <c r="AL9119" s="72">
        <f t="shared" ref="AL9119:AL9182" si="908">ROUNDUP((C9119-$C$1)*24,0)</f>
        <v>0</v>
      </c>
      <c r="AQ9119" s="63">
        <f t="shared" si="904"/>
        <v>9119</v>
      </c>
      <c r="AR9119" s="72">
        <f t="shared" si="903"/>
        <v>0</v>
      </c>
    </row>
    <row r="9120" spans="35:44" x14ac:dyDescent="0.25">
      <c r="AI9120" s="72">
        <f t="shared" si="905"/>
        <v>0</v>
      </c>
      <c r="AJ9120" s="72">
        <f t="shared" si="906"/>
        <v>0</v>
      </c>
      <c r="AK9120" s="72">
        <f t="shared" si="907"/>
        <v>0</v>
      </c>
      <c r="AL9120" s="72">
        <f t="shared" si="908"/>
        <v>0</v>
      </c>
      <c r="AQ9120" s="63">
        <f t="shared" si="904"/>
        <v>9120</v>
      </c>
      <c r="AR9120" s="72">
        <f t="shared" si="903"/>
        <v>0</v>
      </c>
    </row>
    <row r="9121" spans="35:44" x14ac:dyDescent="0.25">
      <c r="AI9121" s="72">
        <f t="shared" si="905"/>
        <v>0</v>
      </c>
      <c r="AJ9121" s="72">
        <f t="shared" si="906"/>
        <v>0</v>
      </c>
      <c r="AK9121" s="72">
        <f t="shared" si="907"/>
        <v>0</v>
      </c>
      <c r="AL9121" s="72">
        <f t="shared" si="908"/>
        <v>0</v>
      </c>
      <c r="AQ9121" s="63">
        <f t="shared" si="904"/>
        <v>9121</v>
      </c>
      <c r="AR9121" s="72">
        <f t="shared" si="903"/>
        <v>0</v>
      </c>
    </row>
    <row r="9122" spans="35:44" x14ac:dyDescent="0.25">
      <c r="AI9122" s="72">
        <f t="shared" si="905"/>
        <v>0</v>
      </c>
      <c r="AJ9122" s="72">
        <f t="shared" si="906"/>
        <v>0</v>
      </c>
      <c r="AK9122" s="72">
        <f t="shared" si="907"/>
        <v>0</v>
      </c>
      <c r="AL9122" s="72">
        <f t="shared" si="908"/>
        <v>0</v>
      </c>
      <c r="AQ9122" s="63">
        <f t="shared" si="904"/>
        <v>9122</v>
      </c>
      <c r="AR9122" s="72">
        <f t="shared" si="903"/>
        <v>0</v>
      </c>
    </row>
    <row r="9123" spans="35:44" x14ac:dyDescent="0.25">
      <c r="AI9123" s="72">
        <f t="shared" si="905"/>
        <v>0</v>
      </c>
      <c r="AJ9123" s="72">
        <f t="shared" si="906"/>
        <v>0</v>
      </c>
      <c r="AK9123" s="72">
        <f t="shared" si="907"/>
        <v>0</v>
      </c>
      <c r="AL9123" s="72">
        <f t="shared" si="908"/>
        <v>0</v>
      </c>
      <c r="AQ9123" s="63">
        <f t="shared" si="904"/>
        <v>9123</v>
      </c>
      <c r="AR9123" s="72">
        <f t="shared" si="903"/>
        <v>0</v>
      </c>
    </row>
    <row r="9124" spans="35:44" x14ac:dyDescent="0.25">
      <c r="AI9124" s="72">
        <f t="shared" si="905"/>
        <v>0</v>
      </c>
      <c r="AJ9124" s="72">
        <f t="shared" si="906"/>
        <v>0</v>
      </c>
      <c r="AK9124" s="72">
        <f t="shared" si="907"/>
        <v>0</v>
      </c>
      <c r="AL9124" s="72">
        <f t="shared" si="908"/>
        <v>0</v>
      </c>
      <c r="AQ9124" s="63">
        <f t="shared" si="904"/>
        <v>9124</v>
      </c>
      <c r="AR9124" s="72">
        <f t="shared" si="903"/>
        <v>0</v>
      </c>
    </row>
    <row r="9125" spans="35:44" x14ac:dyDescent="0.25">
      <c r="AI9125" s="72">
        <f t="shared" si="905"/>
        <v>0</v>
      </c>
      <c r="AJ9125" s="72">
        <f t="shared" si="906"/>
        <v>0</v>
      </c>
      <c r="AK9125" s="72">
        <f t="shared" si="907"/>
        <v>0</v>
      </c>
      <c r="AL9125" s="72">
        <f t="shared" si="908"/>
        <v>0</v>
      </c>
      <c r="AQ9125" s="63">
        <f t="shared" si="904"/>
        <v>9125</v>
      </c>
      <c r="AR9125" s="72">
        <f t="shared" si="903"/>
        <v>0</v>
      </c>
    </row>
    <row r="9126" spans="35:44" x14ac:dyDescent="0.25">
      <c r="AI9126" s="72">
        <f t="shared" si="905"/>
        <v>0</v>
      </c>
      <c r="AJ9126" s="72">
        <f t="shared" si="906"/>
        <v>0</v>
      </c>
      <c r="AK9126" s="72">
        <f t="shared" si="907"/>
        <v>0</v>
      </c>
      <c r="AL9126" s="72">
        <f t="shared" si="908"/>
        <v>0</v>
      </c>
      <c r="AQ9126" s="63">
        <f t="shared" si="904"/>
        <v>9126</v>
      </c>
      <c r="AR9126" s="72">
        <f t="shared" si="903"/>
        <v>0</v>
      </c>
    </row>
    <row r="9127" spans="35:44" x14ac:dyDescent="0.25">
      <c r="AI9127" s="72">
        <f t="shared" si="905"/>
        <v>0</v>
      </c>
      <c r="AJ9127" s="72">
        <f t="shared" si="906"/>
        <v>0</v>
      </c>
      <c r="AK9127" s="72">
        <f t="shared" si="907"/>
        <v>0</v>
      </c>
      <c r="AL9127" s="72">
        <f t="shared" si="908"/>
        <v>0</v>
      </c>
      <c r="AQ9127" s="63">
        <f t="shared" si="904"/>
        <v>9127</v>
      </c>
      <c r="AR9127" s="72">
        <f t="shared" si="903"/>
        <v>0</v>
      </c>
    </row>
    <row r="9128" spans="35:44" x14ac:dyDescent="0.25">
      <c r="AI9128" s="72">
        <f t="shared" si="905"/>
        <v>0</v>
      </c>
      <c r="AJ9128" s="72">
        <f t="shared" si="906"/>
        <v>0</v>
      </c>
      <c r="AK9128" s="72">
        <f t="shared" si="907"/>
        <v>0</v>
      </c>
      <c r="AL9128" s="72">
        <f t="shared" si="908"/>
        <v>0</v>
      </c>
      <c r="AQ9128" s="63">
        <f t="shared" si="904"/>
        <v>9128</v>
      </c>
      <c r="AR9128" s="72">
        <f t="shared" si="903"/>
        <v>0</v>
      </c>
    </row>
    <row r="9129" spans="35:44" x14ac:dyDescent="0.25">
      <c r="AI9129" s="72">
        <f t="shared" si="905"/>
        <v>0</v>
      </c>
      <c r="AJ9129" s="72">
        <f t="shared" si="906"/>
        <v>0</v>
      </c>
      <c r="AK9129" s="72">
        <f t="shared" si="907"/>
        <v>0</v>
      </c>
      <c r="AL9129" s="72">
        <f t="shared" si="908"/>
        <v>0</v>
      </c>
      <c r="AQ9129" s="63">
        <f t="shared" si="904"/>
        <v>9129</v>
      </c>
      <c r="AR9129" s="72">
        <f t="shared" si="903"/>
        <v>0</v>
      </c>
    </row>
    <row r="9130" spans="35:44" x14ac:dyDescent="0.25">
      <c r="AI9130" s="72">
        <f t="shared" si="905"/>
        <v>0</v>
      </c>
      <c r="AJ9130" s="72">
        <f t="shared" si="906"/>
        <v>0</v>
      </c>
      <c r="AK9130" s="72">
        <f t="shared" si="907"/>
        <v>0</v>
      </c>
      <c r="AL9130" s="72">
        <f t="shared" si="908"/>
        <v>0</v>
      </c>
      <c r="AQ9130" s="63">
        <f t="shared" si="904"/>
        <v>9130</v>
      </c>
      <c r="AR9130" s="72">
        <f t="shared" si="903"/>
        <v>0</v>
      </c>
    </row>
    <row r="9131" spans="35:44" x14ac:dyDescent="0.25">
      <c r="AI9131" s="72">
        <f t="shared" si="905"/>
        <v>0</v>
      </c>
      <c r="AJ9131" s="72">
        <f t="shared" si="906"/>
        <v>0</v>
      </c>
      <c r="AK9131" s="72">
        <f t="shared" si="907"/>
        <v>0</v>
      </c>
      <c r="AL9131" s="72">
        <f t="shared" si="908"/>
        <v>0</v>
      </c>
      <c r="AQ9131" s="63">
        <f t="shared" si="904"/>
        <v>9131</v>
      </c>
      <c r="AR9131" s="72">
        <f t="shared" si="903"/>
        <v>0</v>
      </c>
    </row>
    <row r="9132" spans="35:44" x14ac:dyDescent="0.25">
      <c r="AI9132" s="72">
        <f t="shared" si="905"/>
        <v>0</v>
      </c>
      <c r="AJ9132" s="72">
        <f t="shared" si="906"/>
        <v>0</v>
      </c>
      <c r="AK9132" s="72">
        <f t="shared" si="907"/>
        <v>0</v>
      </c>
      <c r="AL9132" s="72">
        <f t="shared" si="908"/>
        <v>0</v>
      </c>
      <c r="AQ9132" s="63">
        <f t="shared" si="904"/>
        <v>9132</v>
      </c>
      <c r="AR9132" s="72">
        <f t="shared" si="903"/>
        <v>0</v>
      </c>
    </row>
    <row r="9133" spans="35:44" x14ac:dyDescent="0.25">
      <c r="AI9133" s="72">
        <f t="shared" si="905"/>
        <v>0</v>
      </c>
      <c r="AJ9133" s="72">
        <f t="shared" si="906"/>
        <v>0</v>
      </c>
      <c r="AK9133" s="72">
        <f t="shared" si="907"/>
        <v>0</v>
      </c>
      <c r="AL9133" s="72">
        <f t="shared" si="908"/>
        <v>0</v>
      </c>
      <c r="AQ9133" s="63">
        <f t="shared" si="904"/>
        <v>9133</v>
      </c>
      <c r="AR9133" s="72">
        <f t="shared" si="903"/>
        <v>0</v>
      </c>
    </row>
    <row r="9134" spans="35:44" x14ac:dyDescent="0.25">
      <c r="AI9134" s="72">
        <f t="shared" si="905"/>
        <v>0</v>
      </c>
      <c r="AJ9134" s="72">
        <f t="shared" si="906"/>
        <v>0</v>
      </c>
      <c r="AK9134" s="72">
        <f t="shared" si="907"/>
        <v>0</v>
      </c>
      <c r="AL9134" s="72">
        <f t="shared" si="908"/>
        <v>0</v>
      </c>
      <c r="AQ9134" s="63">
        <f t="shared" si="904"/>
        <v>9134</v>
      </c>
      <c r="AR9134" s="72">
        <f t="shared" si="903"/>
        <v>0</v>
      </c>
    </row>
    <row r="9135" spans="35:44" x14ac:dyDescent="0.25">
      <c r="AI9135" s="72">
        <f t="shared" si="905"/>
        <v>0</v>
      </c>
      <c r="AJ9135" s="72">
        <f t="shared" si="906"/>
        <v>0</v>
      </c>
      <c r="AK9135" s="72">
        <f t="shared" si="907"/>
        <v>0</v>
      </c>
      <c r="AL9135" s="72">
        <f t="shared" si="908"/>
        <v>0</v>
      </c>
      <c r="AQ9135" s="63">
        <f t="shared" si="904"/>
        <v>9135</v>
      </c>
      <c r="AR9135" s="72">
        <f t="shared" si="903"/>
        <v>0</v>
      </c>
    </row>
    <row r="9136" spans="35:44" x14ac:dyDescent="0.25">
      <c r="AI9136" s="72">
        <f t="shared" si="905"/>
        <v>0</v>
      </c>
      <c r="AJ9136" s="72">
        <f t="shared" si="906"/>
        <v>0</v>
      </c>
      <c r="AK9136" s="72">
        <f t="shared" si="907"/>
        <v>0</v>
      </c>
      <c r="AL9136" s="72">
        <f t="shared" si="908"/>
        <v>0</v>
      </c>
      <c r="AQ9136" s="63">
        <f t="shared" si="904"/>
        <v>9136</v>
      </c>
      <c r="AR9136" s="72">
        <f t="shared" si="903"/>
        <v>0</v>
      </c>
    </row>
    <row r="9137" spans="35:44" x14ac:dyDescent="0.25">
      <c r="AI9137" s="72">
        <f t="shared" si="905"/>
        <v>0</v>
      </c>
      <c r="AJ9137" s="72">
        <f t="shared" si="906"/>
        <v>0</v>
      </c>
      <c r="AK9137" s="72">
        <f t="shared" si="907"/>
        <v>0</v>
      </c>
      <c r="AL9137" s="72">
        <f t="shared" si="908"/>
        <v>0</v>
      </c>
      <c r="AQ9137" s="63">
        <f t="shared" si="904"/>
        <v>9137</v>
      </c>
      <c r="AR9137" s="72">
        <f t="shared" si="903"/>
        <v>0</v>
      </c>
    </row>
    <row r="9138" spans="35:44" x14ac:dyDescent="0.25">
      <c r="AI9138" s="72">
        <f t="shared" si="905"/>
        <v>0</v>
      </c>
      <c r="AJ9138" s="72">
        <f t="shared" si="906"/>
        <v>0</v>
      </c>
      <c r="AK9138" s="72">
        <f t="shared" si="907"/>
        <v>0</v>
      </c>
      <c r="AL9138" s="72">
        <f t="shared" si="908"/>
        <v>0</v>
      </c>
      <c r="AQ9138" s="63">
        <f t="shared" si="904"/>
        <v>9138</v>
      </c>
      <c r="AR9138" s="72">
        <f t="shared" si="903"/>
        <v>0</v>
      </c>
    </row>
    <row r="9139" spans="35:44" x14ac:dyDescent="0.25">
      <c r="AI9139" s="72">
        <f t="shared" si="905"/>
        <v>0</v>
      </c>
      <c r="AJ9139" s="72">
        <f t="shared" si="906"/>
        <v>0</v>
      </c>
      <c r="AK9139" s="72">
        <f t="shared" si="907"/>
        <v>0</v>
      </c>
      <c r="AL9139" s="72">
        <f t="shared" si="908"/>
        <v>0</v>
      </c>
      <c r="AQ9139" s="63">
        <f t="shared" si="904"/>
        <v>9139</v>
      </c>
      <c r="AR9139" s="72">
        <f t="shared" si="903"/>
        <v>0</v>
      </c>
    </row>
    <row r="9140" spans="35:44" x14ac:dyDescent="0.25">
      <c r="AI9140" s="72">
        <f t="shared" si="905"/>
        <v>0</v>
      </c>
      <c r="AJ9140" s="72">
        <f t="shared" si="906"/>
        <v>0</v>
      </c>
      <c r="AK9140" s="72">
        <f t="shared" si="907"/>
        <v>0</v>
      </c>
      <c r="AL9140" s="72">
        <f t="shared" si="908"/>
        <v>0</v>
      </c>
      <c r="AQ9140" s="63">
        <f t="shared" si="904"/>
        <v>9140</v>
      </c>
      <c r="AR9140" s="72">
        <f t="shared" si="903"/>
        <v>0</v>
      </c>
    </row>
    <row r="9141" spans="35:44" x14ac:dyDescent="0.25">
      <c r="AI9141" s="72">
        <f t="shared" si="905"/>
        <v>0</v>
      </c>
      <c r="AJ9141" s="72">
        <f t="shared" si="906"/>
        <v>0</v>
      </c>
      <c r="AK9141" s="72">
        <f t="shared" si="907"/>
        <v>0</v>
      </c>
      <c r="AL9141" s="72">
        <f t="shared" si="908"/>
        <v>0</v>
      </c>
      <c r="AQ9141" s="63">
        <f t="shared" si="904"/>
        <v>9141</v>
      </c>
      <c r="AR9141" s="72">
        <f t="shared" si="903"/>
        <v>0</v>
      </c>
    </row>
    <row r="9142" spans="35:44" x14ac:dyDescent="0.25">
      <c r="AI9142" s="72">
        <f t="shared" si="905"/>
        <v>0</v>
      </c>
      <c r="AJ9142" s="72">
        <f t="shared" si="906"/>
        <v>0</v>
      </c>
      <c r="AK9142" s="72">
        <f t="shared" si="907"/>
        <v>0</v>
      </c>
      <c r="AL9142" s="72">
        <f t="shared" si="908"/>
        <v>0</v>
      </c>
      <c r="AQ9142" s="63">
        <f t="shared" si="904"/>
        <v>9142</v>
      </c>
      <c r="AR9142" s="72">
        <f t="shared" si="903"/>
        <v>0</v>
      </c>
    </row>
    <row r="9143" spans="35:44" x14ac:dyDescent="0.25">
      <c r="AI9143" s="72">
        <f t="shared" si="905"/>
        <v>0</v>
      </c>
      <c r="AJ9143" s="72">
        <f t="shared" si="906"/>
        <v>0</v>
      </c>
      <c r="AK9143" s="72">
        <f t="shared" si="907"/>
        <v>0</v>
      </c>
      <c r="AL9143" s="72">
        <f t="shared" si="908"/>
        <v>0</v>
      </c>
      <c r="AQ9143" s="63">
        <f t="shared" si="904"/>
        <v>9143</v>
      </c>
      <c r="AR9143" s="72">
        <f t="shared" si="903"/>
        <v>0</v>
      </c>
    </row>
    <row r="9144" spans="35:44" x14ac:dyDescent="0.25">
      <c r="AI9144" s="72">
        <f t="shared" si="905"/>
        <v>0</v>
      </c>
      <c r="AJ9144" s="72">
        <f t="shared" si="906"/>
        <v>0</v>
      </c>
      <c r="AK9144" s="72">
        <f t="shared" si="907"/>
        <v>0</v>
      </c>
      <c r="AL9144" s="72">
        <f t="shared" si="908"/>
        <v>0</v>
      </c>
      <c r="AQ9144" s="63">
        <f t="shared" si="904"/>
        <v>9144</v>
      </c>
      <c r="AR9144" s="72">
        <f t="shared" si="903"/>
        <v>0</v>
      </c>
    </row>
    <row r="9145" spans="35:44" x14ac:dyDescent="0.25">
      <c r="AI9145" s="72">
        <f t="shared" si="905"/>
        <v>0</v>
      </c>
      <c r="AJ9145" s="72">
        <f t="shared" si="906"/>
        <v>0</v>
      </c>
      <c r="AK9145" s="72">
        <f t="shared" si="907"/>
        <v>0</v>
      </c>
      <c r="AL9145" s="72">
        <f t="shared" si="908"/>
        <v>0</v>
      </c>
      <c r="AQ9145" s="63">
        <f t="shared" si="904"/>
        <v>9145</v>
      </c>
      <c r="AR9145" s="72">
        <f t="shared" si="903"/>
        <v>0</v>
      </c>
    </row>
    <row r="9146" spans="35:44" x14ac:dyDescent="0.25">
      <c r="AI9146" s="72">
        <f t="shared" si="905"/>
        <v>0</v>
      </c>
      <c r="AJ9146" s="72">
        <f t="shared" si="906"/>
        <v>0</v>
      </c>
      <c r="AK9146" s="72">
        <f t="shared" si="907"/>
        <v>0</v>
      </c>
      <c r="AL9146" s="72">
        <f t="shared" si="908"/>
        <v>0</v>
      </c>
      <c r="AQ9146" s="63">
        <f t="shared" si="904"/>
        <v>9146</v>
      </c>
      <c r="AR9146" s="72">
        <f t="shared" si="903"/>
        <v>0</v>
      </c>
    </row>
    <row r="9147" spans="35:44" x14ac:dyDescent="0.25">
      <c r="AI9147" s="72">
        <f t="shared" si="905"/>
        <v>0</v>
      </c>
      <c r="AJ9147" s="72">
        <f t="shared" si="906"/>
        <v>0</v>
      </c>
      <c r="AK9147" s="72">
        <f t="shared" si="907"/>
        <v>0</v>
      </c>
      <c r="AL9147" s="72">
        <f t="shared" si="908"/>
        <v>0</v>
      </c>
      <c r="AQ9147" s="63">
        <f t="shared" si="904"/>
        <v>9147</v>
      </c>
      <c r="AR9147" s="72">
        <f t="shared" si="903"/>
        <v>0</v>
      </c>
    </row>
    <row r="9148" spans="35:44" x14ac:dyDescent="0.25">
      <c r="AI9148" s="72">
        <f t="shared" si="905"/>
        <v>0</v>
      </c>
      <c r="AJ9148" s="72">
        <f t="shared" si="906"/>
        <v>0</v>
      </c>
      <c r="AK9148" s="72">
        <f t="shared" si="907"/>
        <v>0</v>
      </c>
      <c r="AL9148" s="72">
        <f t="shared" si="908"/>
        <v>0</v>
      </c>
      <c r="AQ9148" s="63">
        <f t="shared" si="904"/>
        <v>9148</v>
      </c>
      <c r="AR9148" s="72">
        <f t="shared" si="903"/>
        <v>0</v>
      </c>
    </row>
    <row r="9149" spans="35:44" x14ac:dyDescent="0.25">
      <c r="AI9149" s="72">
        <f t="shared" si="905"/>
        <v>0</v>
      </c>
      <c r="AJ9149" s="72">
        <f t="shared" si="906"/>
        <v>0</v>
      </c>
      <c r="AK9149" s="72">
        <f t="shared" si="907"/>
        <v>0</v>
      </c>
      <c r="AL9149" s="72">
        <f t="shared" si="908"/>
        <v>0</v>
      </c>
      <c r="AQ9149" s="63">
        <f t="shared" si="904"/>
        <v>9149</v>
      </c>
      <c r="AR9149" s="72">
        <f t="shared" si="903"/>
        <v>0</v>
      </c>
    </row>
    <row r="9150" spans="35:44" x14ac:dyDescent="0.25">
      <c r="AI9150" s="72">
        <f t="shared" si="905"/>
        <v>0</v>
      </c>
      <c r="AJ9150" s="72">
        <f t="shared" si="906"/>
        <v>0</v>
      </c>
      <c r="AK9150" s="72">
        <f t="shared" si="907"/>
        <v>0</v>
      </c>
      <c r="AL9150" s="72">
        <f t="shared" si="908"/>
        <v>0</v>
      </c>
      <c r="AQ9150" s="63">
        <f t="shared" si="904"/>
        <v>9150</v>
      </c>
      <c r="AR9150" s="72">
        <f t="shared" si="903"/>
        <v>0</v>
      </c>
    </row>
    <row r="9151" spans="35:44" x14ac:dyDescent="0.25">
      <c r="AI9151" s="72">
        <f t="shared" si="905"/>
        <v>0</v>
      </c>
      <c r="AJ9151" s="72">
        <f t="shared" si="906"/>
        <v>0</v>
      </c>
      <c r="AK9151" s="72">
        <f t="shared" si="907"/>
        <v>0</v>
      </c>
      <c r="AL9151" s="72">
        <f t="shared" si="908"/>
        <v>0</v>
      </c>
      <c r="AQ9151" s="63">
        <f t="shared" si="904"/>
        <v>9151</v>
      </c>
      <c r="AR9151" s="72">
        <f t="shared" si="903"/>
        <v>0</v>
      </c>
    </row>
    <row r="9152" spans="35:44" x14ac:dyDescent="0.25">
      <c r="AI9152" s="72">
        <f t="shared" si="905"/>
        <v>0</v>
      </c>
      <c r="AJ9152" s="72">
        <f t="shared" si="906"/>
        <v>0</v>
      </c>
      <c r="AK9152" s="72">
        <f t="shared" si="907"/>
        <v>0</v>
      </c>
      <c r="AL9152" s="72">
        <f t="shared" si="908"/>
        <v>0</v>
      </c>
      <c r="AQ9152" s="63">
        <f t="shared" si="904"/>
        <v>9152</v>
      </c>
      <c r="AR9152" s="72">
        <f t="shared" si="903"/>
        <v>0</v>
      </c>
    </row>
    <row r="9153" spans="35:44" x14ac:dyDescent="0.25">
      <c r="AI9153" s="72">
        <f t="shared" si="905"/>
        <v>0</v>
      </c>
      <c r="AJ9153" s="72">
        <f t="shared" si="906"/>
        <v>0</v>
      </c>
      <c r="AK9153" s="72">
        <f t="shared" si="907"/>
        <v>0</v>
      </c>
      <c r="AL9153" s="72">
        <f t="shared" si="908"/>
        <v>0</v>
      </c>
      <c r="AQ9153" s="63">
        <f t="shared" si="904"/>
        <v>9153</v>
      </c>
      <c r="AR9153" s="72">
        <f t="shared" ref="AR9153:AR9216" si="909">SUMIFS(AI:AI,AL:AL,AQ9153)</f>
        <v>0</v>
      </c>
    </row>
    <row r="9154" spans="35:44" x14ac:dyDescent="0.25">
      <c r="AI9154" s="72">
        <f t="shared" si="905"/>
        <v>0</v>
      </c>
      <c r="AJ9154" s="72">
        <f t="shared" si="906"/>
        <v>0</v>
      </c>
      <c r="AK9154" s="72">
        <f t="shared" si="907"/>
        <v>0</v>
      </c>
      <c r="AL9154" s="72">
        <f t="shared" si="908"/>
        <v>0</v>
      </c>
      <c r="AQ9154" s="63">
        <f t="shared" si="904"/>
        <v>9154</v>
      </c>
      <c r="AR9154" s="72">
        <f t="shared" si="909"/>
        <v>0</v>
      </c>
    </row>
    <row r="9155" spans="35:44" x14ac:dyDescent="0.25">
      <c r="AI9155" s="72">
        <f t="shared" si="905"/>
        <v>0</v>
      </c>
      <c r="AJ9155" s="72">
        <f t="shared" si="906"/>
        <v>0</v>
      </c>
      <c r="AK9155" s="72">
        <f t="shared" si="907"/>
        <v>0</v>
      </c>
      <c r="AL9155" s="72">
        <f t="shared" si="908"/>
        <v>0</v>
      </c>
      <c r="AQ9155" s="63">
        <f t="shared" ref="AQ9155:AQ9218" si="910">1+AQ9154</f>
        <v>9155</v>
      </c>
      <c r="AR9155" s="72">
        <f t="shared" si="909"/>
        <v>0</v>
      </c>
    </row>
    <row r="9156" spans="35:44" x14ac:dyDescent="0.25">
      <c r="AI9156" s="72">
        <f t="shared" si="905"/>
        <v>0</v>
      </c>
      <c r="AJ9156" s="72">
        <f t="shared" si="906"/>
        <v>0</v>
      </c>
      <c r="AK9156" s="72">
        <f t="shared" si="907"/>
        <v>0</v>
      </c>
      <c r="AL9156" s="72">
        <f t="shared" si="908"/>
        <v>0</v>
      </c>
      <c r="AQ9156" s="63">
        <f t="shared" si="910"/>
        <v>9156</v>
      </c>
      <c r="AR9156" s="72">
        <f t="shared" si="909"/>
        <v>0</v>
      </c>
    </row>
    <row r="9157" spans="35:44" x14ac:dyDescent="0.25">
      <c r="AI9157" s="72">
        <f t="shared" si="905"/>
        <v>0</v>
      </c>
      <c r="AJ9157" s="72">
        <f t="shared" si="906"/>
        <v>0</v>
      </c>
      <c r="AK9157" s="72">
        <f t="shared" si="907"/>
        <v>0</v>
      </c>
      <c r="AL9157" s="72">
        <f t="shared" si="908"/>
        <v>0</v>
      </c>
      <c r="AQ9157" s="63">
        <f t="shared" si="910"/>
        <v>9157</v>
      </c>
      <c r="AR9157" s="72">
        <f t="shared" si="909"/>
        <v>0</v>
      </c>
    </row>
    <row r="9158" spans="35:44" x14ac:dyDescent="0.25">
      <c r="AI9158" s="72">
        <f t="shared" si="905"/>
        <v>0</v>
      </c>
      <c r="AJ9158" s="72">
        <f t="shared" si="906"/>
        <v>0</v>
      </c>
      <c r="AK9158" s="72">
        <f t="shared" si="907"/>
        <v>0</v>
      </c>
      <c r="AL9158" s="72">
        <f t="shared" si="908"/>
        <v>0</v>
      </c>
      <c r="AQ9158" s="63">
        <f t="shared" si="910"/>
        <v>9158</v>
      </c>
      <c r="AR9158" s="72">
        <f t="shared" si="909"/>
        <v>0</v>
      </c>
    </row>
    <row r="9159" spans="35:44" x14ac:dyDescent="0.25">
      <c r="AI9159" s="72">
        <f t="shared" si="905"/>
        <v>0</v>
      </c>
      <c r="AJ9159" s="72">
        <f t="shared" si="906"/>
        <v>0</v>
      </c>
      <c r="AK9159" s="72">
        <f t="shared" si="907"/>
        <v>0</v>
      </c>
      <c r="AL9159" s="72">
        <f t="shared" si="908"/>
        <v>0</v>
      </c>
      <c r="AQ9159" s="63">
        <f t="shared" si="910"/>
        <v>9159</v>
      </c>
      <c r="AR9159" s="72">
        <f t="shared" si="909"/>
        <v>0</v>
      </c>
    </row>
    <row r="9160" spans="35:44" x14ac:dyDescent="0.25">
      <c r="AI9160" s="72">
        <f t="shared" si="905"/>
        <v>0</v>
      </c>
      <c r="AJ9160" s="72">
        <f t="shared" si="906"/>
        <v>0</v>
      </c>
      <c r="AK9160" s="72">
        <f t="shared" si="907"/>
        <v>0</v>
      </c>
      <c r="AL9160" s="72">
        <f t="shared" si="908"/>
        <v>0</v>
      </c>
      <c r="AQ9160" s="63">
        <f t="shared" si="910"/>
        <v>9160</v>
      </c>
      <c r="AR9160" s="72">
        <f t="shared" si="909"/>
        <v>0</v>
      </c>
    </row>
    <row r="9161" spans="35:44" x14ac:dyDescent="0.25">
      <c r="AI9161" s="72">
        <f t="shared" si="905"/>
        <v>0</v>
      </c>
      <c r="AJ9161" s="72">
        <f t="shared" si="906"/>
        <v>0</v>
      </c>
      <c r="AK9161" s="72">
        <f t="shared" si="907"/>
        <v>0</v>
      </c>
      <c r="AL9161" s="72">
        <f t="shared" si="908"/>
        <v>0</v>
      </c>
      <c r="AQ9161" s="63">
        <f t="shared" si="910"/>
        <v>9161</v>
      </c>
      <c r="AR9161" s="72">
        <f t="shared" si="909"/>
        <v>0</v>
      </c>
    </row>
    <row r="9162" spans="35:44" x14ac:dyDescent="0.25">
      <c r="AI9162" s="72">
        <f t="shared" si="905"/>
        <v>0</v>
      </c>
      <c r="AJ9162" s="72">
        <f t="shared" si="906"/>
        <v>0</v>
      </c>
      <c r="AK9162" s="72">
        <f t="shared" si="907"/>
        <v>0</v>
      </c>
      <c r="AL9162" s="72">
        <f t="shared" si="908"/>
        <v>0</v>
      </c>
      <c r="AQ9162" s="63">
        <f t="shared" si="910"/>
        <v>9162</v>
      </c>
      <c r="AR9162" s="72">
        <f t="shared" si="909"/>
        <v>0</v>
      </c>
    </row>
    <row r="9163" spans="35:44" x14ac:dyDescent="0.25">
      <c r="AI9163" s="72">
        <f t="shared" si="905"/>
        <v>0</v>
      </c>
      <c r="AJ9163" s="72">
        <f t="shared" si="906"/>
        <v>0</v>
      </c>
      <c r="AK9163" s="72">
        <f t="shared" si="907"/>
        <v>0</v>
      </c>
      <c r="AL9163" s="72">
        <f t="shared" si="908"/>
        <v>0</v>
      </c>
      <c r="AQ9163" s="63">
        <f t="shared" si="910"/>
        <v>9163</v>
      </c>
      <c r="AR9163" s="72">
        <f t="shared" si="909"/>
        <v>0</v>
      </c>
    </row>
    <row r="9164" spans="35:44" x14ac:dyDescent="0.25">
      <c r="AI9164" s="72">
        <f t="shared" si="905"/>
        <v>0</v>
      </c>
      <c r="AJ9164" s="72">
        <f t="shared" si="906"/>
        <v>0</v>
      </c>
      <c r="AK9164" s="72">
        <f t="shared" si="907"/>
        <v>0</v>
      </c>
      <c r="AL9164" s="72">
        <f t="shared" si="908"/>
        <v>0</v>
      </c>
      <c r="AQ9164" s="63">
        <f t="shared" si="910"/>
        <v>9164</v>
      </c>
      <c r="AR9164" s="72">
        <f t="shared" si="909"/>
        <v>0</v>
      </c>
    </row>
    <row r="9165" spans="35:44" x14ac:dyDescent="0.25">
      <c r="AI9165" s="72">
        <f t="shared" si="905"/>
        <v>0</v>
      </c>
      <c r="AJ9165" s="72">
        <f t="shared" si="906"/>
        <v>0</v>
      </c>
      <c r="AK9165" s="72">
        <f t="shared" si="907"/>
        <v>0</v>
      </c>
      <c r="AL9165" s="72">
        <f t="shared" si="908"/>
        <v>0</v>
      </c>
      <c r="AQ9165" s="63">
        <f t="shared" si="910"/>
        <v>9165</v>
      </c>
      <c r="AR9165" s="72">
        <f t="shared" si="909"/>
        <v>0</v>
      </c>
    </row>
    <row r="9166" spans="35:44" x14ac:dyDescent="0.25">
      <c r="AI9166" s="72">
        <f t="shared" si="905"/>
        <v>0</v>
      </c>
      <c r="AJ9166" s="72">
        <f t="shared" si="906"/>
        <v>0</v>
      </c>
      <c r="AK9166" s="72">
        <f t="shared" si="907"/>
        <v>0</v>
      </c>
      <c r="AL9166" s="72">
        <f t="shared" si="908"/>
        <v>0</v>
      </c>
      <c r="AQ9166" s="63">
        <f t="shared" si="910"/>
        <v>9166</v>
      </c>
      <c r="AR9166" s="72">
        <f t="shared" si="909"/>
        <v>0</v>
      </c>
    </row>
    <row r="9167" spans="35:44" x14ac:dyDescent="0.25">
      <c r="AI9167" s="72">
        <f t="shared" si="905"/>
        <v>0</v>
      </c>
      <c r="AJ9167" s="72">
        <f t="shared" si="906"/>
        <v>0</v>
      </c>
      <c r="AK9167" s="72">
        <f t="shared" si="907"/>
        <v>0</v>
      </c>
      <c r="AL9167" s="72">
        <f t="shared" si="908"/>
        <v>0</v>
      </c>
      <c r="AQ9167" s="63">
        <f t="shared" si="910"/>
        <v>9167</v>
      </c>
      <c r="AR9167" s="72">
        <f t="shared" si="909"/>
        <v>0</v>
      </c>
    </row>
    <row r="9168" spans="35:44" x14ac:dyDescent="0.25">
      <c r="AI9168" s="72">
        <f t="shared" si="905"/>
        <v>0</v>
      </c>
      <c r="AJ9168" s="72">
        <f t="shared" si="906"/>
        <v>0</v>
      </c>
      <c r="AK9168" s="72">
        <f t="shared" si="907"/>
        <v>0</v>
      </c>
      <c r="AL9168" s="72">
        <f t="shared" si="908"/>
        <v>0</v>
      </c>
      <c r="AQ9168" s="63">
        <f t="shared" si="910"/>
        <v>9168</v>
      </c>
      <c r="AR9168" s="72">
        <f t="shared" si="909"/>
        <v>0</v>
      </c>
    </row>
    <row r="9169" spans="35:44" x14ac:dyDescent="0.25">
      <c r="AI9169" s="72">
        <f t="shared" si="905"/>
        <v>0</v>
      </c>
      <c r="AJ9169" s="72">
        <f t="shared" si="906"/>
        <v>0</v>
      </c>
      <c r="AK9169" s="72">
        <f t="shared" si="907"/>
        <v>0</v>
      </c>
      <c r="AL9169" s="72">
        <f t="shared" si="908"/>
        <v>0</v>
      </c>
      <c r="AQ9169" s="63">
        <f t="shared" si="910"/>
        <v>9169</v>
      </c>
      <c r="AR9169" s="72">
        <f t="shared" si="909"/>
        <v>0</v>
      </c>
    </row>
    <row r="9170" spans="35:44" x14ac:dyDescent="0.25">
      <c r="AI9170" s="72">
        <f t="shared" si="905"/>
        <v>0</v>
      </c>
      <c r="AJ9170" s="72">
        <f t="shared" si="906"/>
        <v>0</v>
      </c>
      <c r="AK9170" s="72">
        <f t="shared" si="907"/>
        <v>0</v>
      </c>
      <c r="AL9170" s="72">
        <f t="shared" si="908"/>
        <v>0</v>
      </c>
      <c r="AQ9170" s="63">
        <f t="shared" si="910"/>
        <v>9170</v>
      </c>
      <c r="AR9170" s="72">
        <f t="shared" si="909"/>
        <v>0</v>
      </c>
    </row>
    <row r="9171" spans="35:44" x14ac:dyDescent="0.25">
      <c r="AI9171" s="72">
        <f t="shared" si="905"/>
        <v>0</v>
      </c>
      <c r="AJ9171" s="72">
        <f t="shared" si="906"/>
        <v>0</v>
      </c>
      <c r="AK9171" s="72">
        <f t="shared" si="907"/>
        <v>0</v>
      </c>
      <c r="AL9171" s="72">
        <f t="shared" si="908"/>
        <v>0</v>
      </c>
      <c r="AQ9171" s="63">
        <f t="shared" si="910"/>
        <v>9171</v>
      </c>
      <c r="AR9171" s="72">
        <f t="shared" si="909"/>
        <v>0</v>
      </c>
    </row>
    <row r="9172" spans="35:44" x14ac:dyDescent="0.25">
      <c r="AI9172" s="72">
        <f t="shared" si="905"/>
        <v>0</v>
      </c>
      <c r="AJ9172" s="72">
        <f t="shared" si="906"/>
        <v>0</v>
      </c>
      <c r="AK9172" s="72">
        <f t="shared" si="907"/>
        <v>0</v>
      </c>
      <c r="AL9172" s="72">
        <f t="shared" si="908"/>
        <v>0</v>
      </c>
      <c r="AQ9172" s="63">
        <f t="shared" si="910"/>
        <v>9172</v>
      </c>
      <c r="AR9172" s="72">
        <f t="shared" si="909"/>
        <v>0</v>
      </c>
    </row>
    <row r="9173" spans="35:44" x14ac:dyDescent="0.25">
      <c r="AI9173" s="72">
        <f t="shared" si="905"/>
        <v>0</v>
      </c>
      <c r="AJ9173" s="72">
        <f t="shared" si="906"/>
        <v>0</v>
      </c>
      <c r="AK9173" s="72">
        <f t="shared" si="907"/>
        <v>0</v>
      </c>
      <c r="AL9173" s="72">
        <f t="shared" si="908"/>
        <v>0</v>
      </c>
      <c r="AQ9173" s="63">
        <f t="shared" si="910"/>
        <v>9173</v>
      </c>
      <c r="AR9173" s="72">
        <f t="shared" si="909"/>
        <v>0</v>
      </c>
    </row>
    <row r="9174" spans="35:44" x14ac:dyDescent="0.25">
      <c r="AI9174" s="72">
        <f t="shared" si="905"/>
        <v>0</v>
      </c>
      <c r="AJ9174" s="72">
        <f t="shared" si="906"/>
        <v>0</v>
      </c>
      <c r="AK9174" s="72">
        <f t="shared" si="907"/>
        <v>0</v>
      </c>
      <c r="AL9174" s="72">
        <f t="shared" si="908"/>
        <v>0</v>
      </c>
      <c r="AQ9174" s="63">
        <f t="shared" si="910"/>
        <v>9174</v>
      </c>
      <c r="AR9174" s="72">
        <f t="shared" si="909"/>
        <v>0</v>
      </c>
    </row>
    <row r="9175" spans="35:44" x14ac:dyDescent="0.25">
      <c r="AI9175" s="72">
        <f t="shared" si="905"/>
        <v>0</v>
      </c>
      <c r="AJ9175" s="72">
        <f t="shared" si="906"/>
        <v>0</v>
      </c>
      <c r="AK9175" s="72">
        <f t="shared" si="907"/>
        <v>0</v>
      </c>
      <c r="AL9175" s="72">
        <f t="shared" si="908"/>
        <v>0</v>
      </c>
      <c r="AQ9175" s="63">
        <f t="shared" si="910"/>
        <v>9175</v>
      </c>
      <c r="AR9175" s="72">
        <f t="shared" si="909"/>
        <v>0</v>
      </c>
    </row>
    <row r="9176" spans="35:44" x14ac:dyDescent="0.25">
      <c r="AI9176" s="72">
        <f t="shared" si="905"/>
        <v>0</v>
      </c>
      <c r="AJ9176" s="72">
        <f t="shared" si="906"/>
        <v>0</v>
      </c>
      <c r="AK9176" s="72">
        <f t="shared" si="907"/>
        <v>0</v>
      </c>
      <c r="AL9176" s="72">
        <f t="shared" si="908"/>
        <v>0</v>
      </c>
      <c r="AQ9176" s="63">
        <f t="shared" si="910"/>
        <v>9176</v>
      </c>
      <c r="AR9176" s="72">
        <f t="shared" si="909"/>
        <v>0</v>
      </c>
    </row>
    <row r="9177" spans="35:44" x14ac:dyDescent="0.25">
      <c r="AI9177" s="72">
        <f t="shared" si="905"/>
        <v>0</v>
      </c>
      <c r="AJ9177" s="72">
        <f t="shared" si="906"/>
        <v>0</v>
      </c>
      <c r="AK9177" s="72">
        <f t="shared" si="907"/>
        <v>0</v>
      </c>
      <c r="AL9177" s="72">
        <f t="shared" si="908"/>
        <v>0</v>
      </c>
      <c r="AQ9177" s="63">
        <f t="shared" si="910"/>
        <v>9177</v>
      </c>
      <c r="AR9177" s="72">
        <f t="shared" si="909"/>
        <v>0</v>
      </c>
    </row>
    <row r="9178" spans="35:44" x14ac:dyDescent="0.25">
      <c r="AI9178" s="72">
        <f t="shared" si="905"/>
        <v>0</v>
      </c>
      <c r="AJ9178" s="72">
        <f t="shared" si="906"/>
        <v>0</v>
      </c>
      <c r="AK9178" s="72">
        <f t="shared" si="907"/>
        <v>0</v>
      </c>
      <c r="AL9178" s="72">
        <f t="shared" si="908"/>
        <v>0</v>
      </c>
      <c r="AQ9178" s="63">
        <f t="shared" si="910"/>
        <v>9178</v>
      </c>
      <c r="AR9178" s="72">
        <f t="shared" si="909"/>
        <v>0</v>
      </c>
    </row>
    <row r="9179" spans="35:44" x14ac:dyDescent="0.25">
      <c r="AI9179" s="72">
        <f t="shared" si="905"/>
        <v>0</v>
      </c>
      <c r="AJ9179" s="72">
        <f t="shared" si="906"/>
        <v>0</v>
      </c>
      <c r="AK9179" s="72">
        <f t="shared" si="907"/>
        <v>0</v>
      </c>
      <c r="AL9179" s="72">
        <f t="shared" si="908"/>
        <v>0</v>
      </c>
      <c r="AQ9179" s="63">
        <f t="shared" si="910"/>
        <v>9179</v>
      </c>
      <c r="AR9179" s="72">
        <f t="shared" si="909"/>
        <v>0</v>
      </c>
    </row>
    <row r="9180" spans="35:44" x14ac:dyDescent="0.25">
      <c r="AI9180" s="72">
        <f t="shared" si="905"/>
        <v>0</v>
      </c>
      <c r="AJ9180" s="72">
        <f t="shared" si="906"/>
        <v>0</v>
      </c>
      <c r="AK9180" s="72">
        <f t="shared" si="907"/>
        <v>0</v>
      </c>
      <c r="AL9180" s="72">
        <f t="shared" si="908"/>
        <v>0</v>
      </c>
      <c r="AQ9180" s="63">
        <f t="shared" si="910"/>
        <v>9180</v>
      </c>
      <c r="AR9180" s="72">
        <f t="shared" si="909"/>
        <v>0</v>
      </c>
    </row>
    <row r="9181" spans="35:44" x14ac:dyDescent="0.25">
      <c r="AI9181" s="72">
        <f t="shared" si="905"/>
        <v>0</v>
      </c>
      <c r="AJ9181" s="72">
        <f t="shared" si="906"/>
        <v>0</v>
      </c>
      <c r="AK9181" s="72">
        <f t="shared" si="907"/>
        <v>0</v>
      </c>
      <c r="AL9181" s="72">
        <f t="shared" si="908"/>
        <v>0</v>
      </c>
      <c r="AQ9181" s="63">
        <f t="shared" si="910"/>
        <v>9181</v>
      </c>
      <c r="AR9181" s="72">
        <f t="shared" si="909"/>
        <v>0</v>
      </c>
    </row>
    <row r="9182" spans="35:44" x14ac:dyDescent="0.25">
      <c r="AI9182" s="72">
        <f t="shared" si="905"/>
        <v>0</v>
      </c>
      <c r="AJ9182" s="72">
        <f t="shared" si="906"/>
        <v>0</v>
      </c>
      <c r="AK9182" s="72">
        <f t="shared" si="907"/>
        <v>0</v>
      </c>
      <c r="AL9182" s="72">
        <f t="shared" si="908"/>
        <v>0</v>
      </c>
      <c r="AQ9182" s="63">
        <f t="shared" si="910"/>
        <v>9182</v>
      </c>
      <c r="AR9182" s="72">
        <f t="shared" si="909"/>
        <v>0</v>
      </c>
    </row>
    <row r="9183" spans="35:44" x14ac:dyDescent="0.25">
      <c r="AI9183" s="72">
        <f t="shared" ref="AI9183:AI9246" si="911">D9183*(C9183-C9182)*86400*$B$16</f>
        <v>0</v>
      </c>
      <c r="AJ9183" s="72">
        <f t="shared" ref="AJ9183:AJ9246" si="912">ROUNDUP((C9183-$C$1)/7,0)</f>
        <v>0</v>
      </c>
      <c r="AK9183" s="72">
        <f t="shared" ref="AK9183:AK9246" si="913">ROUNDUP((C9183-$C$1)/1,0)</f>
        <v>0</v>
      </c>
      <c r="AL9183" s="72">
        <f t="shared" ref="AL9183:AL9246" si="914">ROUNDUP((C9183-$C$1)*24,0)</f>
        <v>0</v>
      </c>
      <c r="AQ9183" s="63">
        <f t="shared" si="910"/>
        <v>9183</v>
      </c>
      <c r="AR9183" s="72">
        <f t="shared" si="909"/>
        <v>0</v>
      </c>
    </row>
    <row r="9184" spans="35:44" x14ac:dyDescent="0.25">
      <c r="AI9184" s="72">
        <f t="shared" si="911"/>
        <v>0</v>
      </c>
      <c r="AJ9184" s="72">
        <f t="shared" si="912"/>
        <v>0</v>
      </c>
      <c r="AK9184" s="72">
        <f t="shared" si="913"/>
        <v>0</v>
      </c>
      <c r="AL9184" s="72">
        <f t="shared" si="914"/>
        <v>0</v>
      </c>
      <c r="AQ9184" s="63">
        <f t="shared" si="910"/>
        <v>9184</v>
      </c>
      <c r="AR9184" s="72">
        <f t="shared" si="909"/>
        <v>0</v>
      </c>
    </row>
    <row r="9185" spans="35:44" x14ac:dyDescent="0.25">
      <c r="AI9185" s="72">
        <f t="shared" si="911"/>
        <v>0</v>
      </c>
      <c r="AJ9185" s="72">
        <f t="shared" si="912"/>
        <v>0</v>
      </c>
      <c r="AK9185" s="72">
        <f t="shared" si="913"/>
        <v>0</v>
      </c>
      <c r="AL9185" s="72">
        <f t="shared" si="914"/>
        <v>0</v>
      </c>
      <c r="AQ9185" s="63">
        <f t="shared" si="910"/>
        <v>9185</v>
      </c>
      <c r="AR9185" s="72">
        <f t="shared" si="909"/>
        <v>0</v>
      </c>
    </row>
    <row r="9186" spans="35:44" x14ac:dyDescent="0.25">
      <c r="AI9186" s="72">
        <f t="shared" si="911"/>
        <v>0</v>
      </c>
      <c r="AJ9186" s="72">
        <f t="shared" si="912"/>
        <v>0</v>
      </c>
      <c r="AK9186" s="72">
        <f t="shared" si="913"/>
        <v>0</v>
      </c>
      <c r="AL9186" s="72">
        <f t="shared" si="914"/>
        <v>0</v>
      </c>
      <c r="AQ9186" s="63">
        <f t="shared" si="910"/>
        <v>9186</v>
      </c>
      <c r="AR9186" s="72">
        <f t="shared" si="909"/>
        <v>0</v>
      </c>
    </row>
    <row r="9187" spans="35:44" x14ac:dyDescent="0.25">
      <c r="AI9187" s="72">
        <f t="shared" si="911"/>
        <v>0</v>
      </c>
      <c r="AJ9187" s="72">
        <f t="shared" si="912"/>
        <v>0</v>
      </c>
      <c r="AK9187" s="72">
        <f t="shared" si="913"/>
        <v>0</v>
      </c>
      <c r="AL9187" s="72">
        <f t="shared" si="914"/>
        <v>0</v>
      </c>
      <c r="AQ9187" s="63">
        <f t="shared" si="910"/>
        <v>9187</v>
      </c>
      <c r="AR9187" s="72">
        <f t="shared" si="909"/>
        <v>0</v>
      </c>
    </row>
    <row r="9188" spans="35:44" x14ac:dyDescent="0.25">
      <c r="AI9188" s="72">
        <f t="shared" si="911"/>
        <v>0</v>
      </c>
      <c r="AJ9188" s="72">
        <f t="shared" si="912"/>
        <v>0</v>
      </c>
      <c r="AK9188" s="72">
        <f t="shared" si="913"/>
        <v>0</v>
      </c>
      <c r="AL9188" s="72">
        <f t="shared" si="914"/>
        <v>0</v>
      </c>
      <c r="AQ9188" s="63">
        <f t="shared" si="910"/>
        <v>9188</v>
      </c>
      <c r="AR9188" s="72">
        <f t="shared" si="909"/>
        <v>0</v>
      </c>
    </row>
    <row r="9189" spans="35:44" x14ac:dyDescent="0.25">
      <c r="AI9189" s="72">
        <f t="shared" si="911"/>
        <v>0</v>
      </c>
      <c r="AJ9189" s="72">
        <f t="shared" si="912"/>
        <v>0</v>
      </c>
      <c r="AK9189" s="72">
        <f t="shared" si="913"/>
        <v>0</v>
      </c>
      <c r="AL9189" s="72">
        <f t="shared" si="914"/>
        <v>0</v>
      </c>
      <c r="AQ9189" s="63">
        <f t="shared" si="910"/>
        <v>9189</v>
      </c>
      <c r="AR9189" s="72">
        <f t="shared" si="909"/>
        <v>0</v>
      </c>
    </row>
    <row r="9190" spans="35:44" x14ac:dyDescent="0.25">
      <c r="AI9190" s="72">
        <f t="shared" si="911"/>
        <v>0</v>
      </c>
      <c r="AJ9190" s="72">
        <f t="shared" si="912"/>
        <v>0</v>
      </c>
      <c r="AK9190" s="72">
        <f t="shared" si="913"/>
        <v>0</v>
      </c>
      <c r="AL9190" s="72">
        <f t="shared" si="914"/>
        <v>0</v>
      </c>
      <c r="AQ9190" s="63">
        <f t="shared" si="910"/>
        <v>9190</v>
      </c>
      <c r="AR9190" s="72">
        <f t="shared" si="909"/>
        <v>0</v>
      </c>
    </row>
    <row r="9191" spans="35:44" x14ac:dyDescent="0.25">
      <c r="AI9191" s="72">
        <f t="shared" si="911"/>
        <v>0</v>
      </c>
      <c r="AJ9191" s="72">
        <f t="shared" si="912"/>
        <v>0</v>
      </c>
      <c r="AK9191" s="72">
        <f t="shared" si="913"/>
        <v>0</v>
      </c>
      <c r="AL9191" s="72">
        <f t="shared" si="914"/>
        <v>0</v>
      </c>
      <c r="AQ9191" s="63">
        <f t="shared" si="910"/>
        <v>9191</v>
      </c>
      <c r="AR9191" s="72">
        <f t="shared" si="909"/>
        <v>0</v>
      </c>
    </row>
    <row r="9192" spans="35:44" x14ac:dyDescent="0.25">
      <c r="AI9192" s="72">
        <f t="shared" si="911"/>
        <v>0</v>
      </c>
      <c r="AJ9192" s="72">
        <f t="shared" si="912"/>
        <v>0</v>
      </c>
      <c r="AK9192" s="72">
        <f t="shared" si="913"/>
        <v>0</v>
      </c>
      <c r="AL9192" s="72">
        <f t="shared" si="914"/>
        <v>0</v>
      </c>
      <c r="AQ9192" s="63">
        <f t="shared" si="910"/>
        <v>9192</v>
      </c>
      <c r="AR9192" s="72">
        <f t="shared" si="909"/>
        <v>0</v>
      </c>
    </row>
    <row r="9193" spans="35:44" x14ac:dyDescent="0.25">
      <c r="AI9193" s="72">
        <f t="shared" si="911"/>
        <v>0</v>
      </c>
      <c r="AJ9193" s="72">
        <f t="shared" si="912"/>
        <v>0</v>
      </c>
      <c r="AK9193" s="72">
        <f t="shared" si="913"/>
        <v>0</v>
      </c>
      <c r="AL9193" s="72">
        <f t="shared" si="914"/>
        <v>0</v>
      </c>
      <c r="AQ9193" s="63">
        <f t="shared" si="910"/>
        <v>9193</v>
      </c>
      <c r="AR9193" s="72">
        <f t="shared" si="909"/>
        <v>0</v>
      </c>
    </row>
    <row r="9194" spans="35:44" x14ac:dyDescent="0.25">
      <c r="AI9194" s="72">
        <f t="shared" si="911"/>
        <v>0</v>
      </c>
      <c r="AJ9194" s="72">
        <f t="shared" si="912"/>
        <v>0</v>
      </c>
      <c r="AK9194" s="72">
        <f t="shared" si="913"/>
        <v>0</v>
      </c>
      <c r="AL9194" s="72">
        <f t="shared" si="914"/>
        <v>0</v>
      </c>
      <c r="AQ9194" s="63">
        <f t="shared" si="910"/>
        <v>9194</v>
      </c>
      <c r="AR9194" s="72">
        <f t="shared" si="909"/>
        <v>0</v>
      </c>
    </row>
    <row r="9195" spans="35:44" x14ac:dyDescent="0.25">
      <c r="AI9195" s="72">
        <f t="shared" si="911"/>
        <v>0</v>
      </c>
      <c r="AJ9195" s="72">
        <f t="shared" si="912"/>
        <v>0</v>
      </c>
      <c r="AK9195" s="72">
        <f t="shared" si="913"/>
        <v>0</v>
      </c>
      <c r="AL9195" s="72">
        <f t="shared" si="914"/>
        <v>0</v>
      </c>
      <c r="AQ9195" s="63">
        <f t="shared" si="910"/>
        <v>9195</v>
      </c>
      <c r="AR9195" s="72">
        <f t="shared" si="909"/>
        <v>0</v>
      </c>
    </row>
    <row r="9196" spans="35:44" x14ac:dyDescent="0.25">
      <c r="AI9196" s="72">
        <f t="shared" si="911"/>
        <v>0</v>
      </c>
      <c r="AJ9196" s="72">
        <f t="shared" si="912"/>
        <v>0</v>
      </c>
      <c r="AK9196" s="72">
        <f t="shared" si="913"/>
        <v>0</v>
      </c>
      <c r="AL9196" s="72">
        <f t="shared" si="914"/>
        <v>0</v>
      </c>
      <c r="AQ9196" s="63">
        <f t="shared" si="910"/>
        <v>9196</v>
      </c>
      <c r="AR9196" s="72">
        <f t="shared" si="909"/>
        <v>0</v>
      </c>
    </row>
    <row r="9197" spans="35:44" x14ac:dyDescent="0.25">
      <c r="AI9197" s="72">
        <f t="shared" si="911"/>
        <v>0</v>
      </c>
      <c r="AJ9197" s="72">
        <f t="shared" si="912"/>
        <v>0</v>
      </c>
      <c r="AK9197" s="72">
        <f t="shared" si="913"/>
        <v>0</v>
      </c>
      <c r="AL9197" s="72">
        <f t="shared" si="914"/>
        <v>0</v>
      </c>
      <c r="AQ9197" s="63">
        <f t="shared" si="910"/>
        <v>9197</v>
      </c>
      <c r="AR9197" s="72">
        <f t="shared" si="909"/>
        <v>0</v>
      </c>
    </row>
    <row r="9198" spans="35:44" x14ac:dyDescent="0.25">
      <c r="AI9198" s="72">
        <f t="shared" si="911"/>
        <v>0</v>
      </c>
      <c r="AJ9198" s="72">
        <f t="shared" si="912"/>
        <v>0</v>
      </c>
      <c r="AK9198" s="72">
        <f t="shared" si="913"/>
        <v>0</v>
      </c>
      <c r="AL9198" s="72">
        <f t="shared" si="914"/>
        <v>0</v>
      </c>
      <c r="AQ9198" s="63">
        <f t="shared" si="910"/>
        <v>9198</v>
      </c>
      <c r="AR9198" s="72">
        <f t="shared" si="909"/>
        <v>0</v>
      </c>
    </row>
    <row r="9199" spans="35:44" x14ac:dyDescent="0.25">
      <c r="AI9199" s="72">
        <f t="shared" si="911"/>
        <v>0</v>
      </c>
      <c r="AJ9199" s="72">
        <f t="shared" si="912"/>
        <v>0</v>
      </c>
      <c r="AK9199" s="72">
        <f t="shared" si="913"/>
        <v>0</v>
      </c>
      <c r="AL9199" s="72">
        <f t="shared" si="914"/>
        <v>0</v>
      </c>
      <c r="AQ9199" s="63">
        <f t="shared" si="910"/>
        <v>9199</v>
      </c>
      <c r="AR9199" s="72">
        <f t="shared" si="909"/>
        <v>0</v>
      </c>
    </row>
    <row r="9200" spans="35:44" x14ac:dyDescent="0.25">
      <c r="AI9200" s="72">
        <f t="shared" si="911"/>
        <v>0</v>
      </c>
      <c r="AJ9200" s="72">
        <f t="shared" si="912"/>
        <v>0</v>
      </c>
      <c r="AK9200" s="72">
        <f t="shared" si="913"/>
        <v>0</v>
      </c>
      <c r="AL9200" s="72">
        <f t="shared" si="914"/>
        <v>0</v>
      </c>
      <c r="AQ9200" s="63">
        <f t="shared" si="910"/>
        <v>9200</v>
      </c>
      <c r="AR9200" s="72">
        <f t="shared" si="909"/>
        <v>0</v>
      </c>
    </row>
    <row r="9201" spans="35:44" x14ac:dyDescent="0.25">
      <c r="AI9201" s="72">
        <f t="shared" si="911"/>
        <v>0</v>
      </c>
      <c r="AJ9201" s="72">
        <f t="shared" si="912"/>
        <v>0</v>
      </c>
      <c r="AK9201" s="72">
        <f t="shared" si="913"/>
        <v>0</v>
      </c>
      <c r="AL9201" s="72">
        <f t="shared" si="914"/>
        <v>0</v>
      </c>
      <c r="AQ9201" s="63">
        <f t="shared" si="910"/>
        <v>9201</v>
      </c>
      <c r="AR9201" s="72">
        <f t="shared" si="909"/>
        <v>0</v>
      </c>
    </row>
    <row r="9202" spans="35:44" x14ac:dyDescent="0.25">
      <c r="AI9202" s="72">
        <f t="shared" si="911"/>
        <v>0</v>
      </c>
      <c r="AJ9202" s="72">
        <f t="shared" si="912"/>
        <v>0</v>
      </c>
      <c r="AK9202" s="72">
        <f t="shared" si="913"/>
        <v>0</v>
      </c>
      <c r="AL9202" s="72">
        <f t="shared" si="914"/>
        <v>0</v>
      </c>
      <c r="AQ9202" s="63">
        <f t="shared" si="910"/>
        <v>9202</v>
      </c>
      <c r="AR9202" s="72">
        <f t="shared" si="909"/>
        <v>0</v>
      </c>
    </row>
    <row r="9203" spans="35:44" x14ac:dyDescent="0.25">
      <c r="AI9203" s="72">
        <f t="shared" si="911"/>
        <v>0</v>
      </c>
      <c r="AJ9203" s="72">
        <f t="shared" si="912"/>
        <v>0</v>
      </c>
      <c r="AK9203" s="72">
        <f t="shared" si="913"/>
        <v>0</v>
      </c>
      <c r="AL9203" s="72">
        <f t="shared" si="914"/>
        <v>0</v>
      </c>
      <c r="AQ9203" s="63">
        <f t="shared" si="910"/>
        <v>9203</v>
      </c>
      <c r="AR9203" s="72">
        <f t="shared" si="909"/>
        <v>0</v>
      </c>
    </row>
    <row r="9204" spans="35:44" x14ac:dyDescent="0.25">
      <c r="AI9204" s="72">
        <f t="shared" si="911"/>
        <v>0</v>
      </c>
      <c r="AJ9204" s="72">
        <f t="shared" si="912"/>
        <v>0</v>
      </c>
      <c r="AK9204" s="72">
        <f t="shared" si="913"/>
        <v>0</v>
      </c>
      <c r="AL9204" s="72">
        <f t="shared" si="914"/>
        <v>0</v>
      </c>
      <c r="AQ9204" s="63">
        <f t="shared" si="910"/>
        <v>9204</v>
      </c>
      <c r="AR9204" s="72">
        <f t="shared" si="909"/>
        <v>0</v>
      </c>
    </row>
    <row r="9205" spans="35:44" x14ac:dyDescent="0.25">
      <c r="AI9205" s="72">
        <f t="shared" si="911"/>
        <v>0</v>
      </c>
      <c r="AJ9205" s="72">
        <f t="shared" si="912"/>
        <v>0</v>
      </c>
      <c r="AK9205" s="72">
        <f t="shared" si="913"/>
        <v>0</v>
      </c>
      <c r="AL9205" s="72">
        <f t="shared" si="914"/>
        <v>0</v>
      </c>
      <c r="AQ9205" s="63">
        <f t="shared" si="910"/>
        <v>9205</v>
      </c>
      <c r="AR9205" s="72">
        <f t="shared" si="909"/>
        <v>0</v>
      </c>
    </row>
    <row r="9206" spans="35:44" x14ac:dyDescent="0.25">
      <c r="AI9206" s="72">
        <f t="shared" si="911"/>
        <v>0</v>
      </c>
      <c r="AJ9206" s="72">
        <f t="shared" si="912"/>
        <v>0</v>
      </c>
      <c r="AK9206" s="72">
        <f t="shared" si="913"/>
        <v>0</v>
      </c>
      <c r="AL9206" s="72">
        <f t="shared" si="914"/>
        <v>0</v>
      </c>
      <c r="AQ9206" s="63">
        <f t="shared" si="910"/>
        <v>9206</v>
      </c>
      <c r="AR9206" s="72">
        <f t="shared" si="909"/>
        <v>0</v>
      </c>
    </row>
    <row r="9207" spans="35:44" x14ac:dyDescent="0.25">
      <c r="AI9207" s="72">
        <f t="shared" si="911"/>
        <v>0</v>
      </c>
      <c r="AJ9207" s="72">
        <f t="shared" si="912"/>
        <v>0</v>
      </c>
      <c r="AK9207" s="72">
        <f t="shared" si="913"/>
        <v>0</v>
      </c>
      <c r="AL9207" s="72">
        <f t="shared" si="914"/>
        <v>0</v>
      </c>
      <c r="AQ9207" s="63">
        <f t="shared" si="910"/>
        <v>9207</v>
      </c>
      <c r="AR9207" s="72">
        <f t="shared" si="909"/>
        <v>0</v>
      </c>
    </row>
    <row r="9208" spans="35:44" x14ac:dyDescent="0.25">
      <c r="AI9208" s="72">
        <f t="shared" si="911"/>
        <v>0</v>
      </c>
      <c r="AJ9208" s="72">
        <f t="shared" si="912"/>
        <v>0</v>
      </c>
      <c r="AK9208" s="72">
        <f t="shared" si="913"/>
        <v>0</v>
      </c>
      <c r="AL9208" s="72">
        <f t="shared" si="914"/>
        <v>0</v>
      </c>
      <c r="AQ9208" s="63">
        <f t="shared" si="910"/>
        <v>9208</v>
      </c>
      <c r="AR9208" s="72">
        <f t="shared" si="909"/>
        <v>0</v>
      </c>
    </row>
    <row r="9209" spans="35:44" x14ac:dyDescent="0.25">
      <c r="AI9209" s="72">
        <f t="shared" si="911"/>
        <v>0</v>
      </c>
      <c r="AJ9209" s="72">
        <f t="shared" si="912"/>
        <v>0</v>
      </c>
      <c r="AK9209" s="72">
        <f t="shared" si="913"/>
        <v>0</v>
      </c>
      <c r="AL9209" s="72">
        <f t="shared" si="914"/>
        <v>0</v>
      </c>
      <c r="AQ9209" s="63">
        <f t="shared" si="910"/>
        <v>9209</v>
      </c>
      <c r="AR9209" s="72">
        <f t="shared" si="909"/>
        <v>0</v>
      </c>
    </row>
    <row r="9210" spans="35:44" x14ac:dyDescent="0.25">
      <c r="AI9210" s="72">
        <f t="shared" si="911"/>
        <v>0</v>
      </c>
      <c r="AJ9210" s="72">
        <f t="shared" si="912"/>
        <v>0</v>
      </c>
      <c r="AK9210" s="72">
        <f t="shared" si="913"/>
        <v>0</v>
      </c>
      <c r="AL9210" s="72">
        <f t="shared" si="914"/>
        <v>0</v>
      </c>
      <c r="AQ9210" s="63">
        <f t="shared" si="910"/>
        <v>9210</v>
      </c>
      <c r="AR9210" s="72">
        <f t="shared" si="909"/>
        <v>0</v>
      </c>
    </row>
    <row r="9211" spans="35:44" x14ac:dyDescent="0.25">
      <c r="AI9211" s="72">
        <f t="shared" si="911"/>
        <v>0</v>
      </c>
      <c r="AJ9211" s="72">
        <f t="shared" si="912"/>
        <v>0</v>
      </c>
      <c r="AK9211" s="72">
        <f t="shared" si="913"/>
        <v>0</v>
      </c>
      <c r="AL9211" s="72">
        <f t="shared" si="914"/>
        <v>0</v>
      </c>
      <c r="AQ9211" s="63">
        <f t="shared" si="910"/>
        <v>9211</v>
      </c>
      <c r="AR9211" s="72">
        <f t="shared" si="909"/>
        <v>0</v>
      </c>
    </row>
    <row r="9212" spans="35:44" x14ac:dyDescent="0.25">
      <c r="AI9212" s="72">
        <f t="shared" si="911"/>
        <v>0</v>
      </c>
      <c r="AJ9212" s="72">
        <f t="shared" si="912"/>
        <v>0</v>
      </c>
      <c r="AK9212" s="72">
        <f t="shared" si="913"/>
        <v>0</v>
      </c>
      <c r="AL9212" s="72">
        <f t="shared" si="914"/>
        <v>0</v>
      </c>
      <c r="AQ9212" s="63">
        <f t="shared" si="910"/>
        <v>9212</v>
      </c>
      <c r="AR9212" s="72">
        <f t="shared" si="909"/>
        <v>0</v>
      </c>
    </row>
    <row r="9213" spans="35:44" x14ac:dyDescent="0.25">
      <c r="AI9213" s="72">
        <f t="shared" si="911"/>
        <v>0</v>
      </c>
      <c r="AJ9213" s="72">
        <f t="shared" si="912"/>
        <v>0</v>
      </c>
      <c r="AK9213" s="72">
        <f t="shared" si="913"/>
        <v>0</v>
      </c>
      <c r="AL9213" s="72">
        <f t="shared" si="914"/>
        <v>0</v>
      </c>
      <c r="AQ9213" s="63">
        <f t="shared" si="910"/>
        <v>9213</v>
      </c>
      <c r="AR9213" s="72">
        <f t="shared" si="909"/>
        <v>0</v>
      </c>
    </row>
    <row r="9214" spans="35:44" x14ac:dyDescent="0.25">
      <c r="AI9214" s="72">
        <f t="shared" si="911"/>
        <v>0</v>
      </c>
      <c r="AJ9214" s="72">
        <f t="shared" si="912"/>
        <v>0</v>
      </c>
      <c r="AK9214" s="72">
        <f t="shared" si="913"/>
        <v>0</v>
      </c>
      <c r="AL9214" s="72">
        <f t="shared" si="914"/>
        <v>0</v>
      </c>
      <c r="AQ9214" s="63">
        <f t="shared" si="910"/>
        <v>9214</v>
      </c>
      <c r="AR9214" s="72">
        <f t="shared" si="909"/>
        <v>0</v>
      </c>
    </row>
    <row r="9215" spans="35:44" x14ac:dyDescent="0.25">
      <c r="AI9215" s="72">
        <f t="shared" si="911"/>
        <v>0</v>
      </c>
      <c r="AJ9215" s="72">
        <f t="shared" si="912"/>
        <v>0</v>
      </c>
      <c r="AK9215" s="72">
        <f t="shared" si="913"/>
        <v>0</v>
      </c>
      <c r="AL9215" s="72">
        <f t="shared" si="914"/>
        <v>0</v>
      </c>
      <c r="AQ9215" s="63">
        <f t="shared" si="910"/>
        <v>9215</v>
      </c>
      <c r="AR9215" s="72">
        <f t="shared" si="909"/>
        <v>0</v>
      </c>
    </row>
    <row r="9216" spans="35:44" x14ac:dyDescent="0.25">
      <c r="AI9216" s="72">
        <f t="shared" si="911"/>
        <v>0</v>
      </c>
      <c r="AJ9216" s="72">
        <f t="shared" si="912"/>
        <v>0</v>
      </c>
      <c r="AK9216" s="72">
        <f t="shared" si="913"/>
        <v>0</v>
      </c>
      <c r="AL9216" s="72">
        <f t="shared" si="914"/>
        <v>0</v>
      </c>
      <c r="AQ9216" s="63">
        <f t="shared" si="910"/>
        <v>9216</v>
      </c>
      <c r="AR9216" s="72">
        <f t="shared" si="909"/>
        <v>0</v>
      </c>
    </row>
    <row r="9217" spans="35:44" x14ac:dyDescent="0.25">
      <c r="AI9217" s="72">
        <f t="shared" si="911"/>
        <v>0</v>
      </c>
      <c r="AJ9217" s="72">
        <f t="shared" si="912"/>
        <v>0</v>
      </c>
      <c r="AK9217" s="72">
        <f t="shared" si="913"/>
        <v>0</v>
      </c>
      <c r="AL9217" s="72">
        <f t="shared" si="914"/>
        <v>0</v>
      </c>
      <c r="AQ9217" s="63">
        <f t="shared" si="910"/>
        <v>9217</v>
      </c>
      <c r="AR9217" s="72">
        <f t="shared" ref="AR9217:AR9280" si="915">SUMIFS(AI:AI,AL:AL,AQ9217)</f>
        <v>0</v>
      </c>
    </row>
    <row r="9218" spans="35:44" x14ac:dyDescent="0.25">
      <c r="AI9218" s="72">
        <f t="shared" si="911"/>
        <v>0</v>
      </c>
      <c r="AJ9218" s="72">
        <f t="shared" si="912"/>
        <v>0</v>
      </c>
      <c r="AK9218" s="72">
        <f t="shared" si="913"/>
        <v>0</v>
      </c>
      <c r="AL9218" s="72">
        <f t="shared" si="914"/>
        <v>0</v>
      </c>
      <c r="AQ9218" s="63">
        <f t="shared" si="910"/>
        <v>9218</v>
      </c>
      <c r="AR9218" s="72">
        <f t="shared" si="915"/>
        <v>0</v>
      </c>
    </row>
    <row r="9219" spans="35:44" x14ac:dyDescent="0.25">
      <c r="AI9219" s="72">
        <f t="shared" si="911"/>
        <v>0</v>
      </c>
      <c r="AJ9219" s="72">
        <f t="shared" si="912"/>
        <v>0</v>
      </c>
      <c r="AK9219" s="72">
        <f t="shared" si="913"/>
        <v>0</v>
      </c>
      <c r="AL9219" s="72">
        <f t="shared" si="914"/>
        <v>0</v>
      </c>
      <c r="AQ9219" s="63">
        <f t="shared" ref="AQ9219:AQ9282" si="916">1+AQ9218</f>
        <v>9219</v>
      </c>
      <c r="AR9219" s="72">
        <f t="shared" si="915"/>
        <v>0</v>
      </c>
    </row>
    <row r="9220" spans="35:44" x14ac:dyDescent="0.25">
      <c r="AI9220" s="72">
        <f t="shared" si="911"/>
        <v>0</v>
      </c>
      <c r="AJ9220" s="72">
        <f t="shared" si="912"/>
        <v>0</v>
      </c>
      <c r="AK9220" s="72">
        <f t="shared" si="913"/>
        <v>0</v>
      </c>
      <c r="AL9220" s="72">
        <f t="shared" si="914"/>
        <v>0</v>
      </c>
      <c r="AQ9220" s="63">
        <f t="shared" si="916"/>
        <v>9220</v>
      </c>
      <c r="AR9220" s="72">
        <f t="shared" si="915"/>
        <v>0</v>
      </c>
    </row>
    <row r="9221" spans="35:44" x14ac:dyDescent="0.25">
      <c r="AI9221" s="72">
        <f t="shared" si="911"/>
        <v>0</v>
      </c>
      <c r="AJ9221" s="72">
        <f t="shared" si="912"/>
        <v>0</v>
      </c>
      <c r="AK9221" s="72">
        <f t="shared" si="913"/>
        <v>0</v>
      </c>
      <c r="AL9221" s="72">
        <f t="shared" si="914"/>
        <v>0</v>
      </c>
      <c r="AQ9221" s="63">
        <f t="shared" si="916"/>
        <v>9221</v>
      </c>
      <c r="AR9221" s="72">
        <f t="shared" si="915"/>
        <v>0</v>
      </c>
    </row>
    <row r="9222" spans="35:44" x14ac:dyDescent="0.25">
      <c r="AI9222" s="72">
        <f t="shared" si="911"/>
        <v>0</v>
      </c>
      <c r="AJ9222" s="72">
        <f t="shared" si="912"/>
        <v>0</v>
      </c>
      <c r="AK9222" s="72">
        <f t="shared" si="913"/>
        <v>0</v>
      </c>
      <c r="AL9222" s="72">
        <f t="shared" si="914"/>
        <v>0</v>
      </c>
      <c r="AQ9222" s="63">
        <f t="shared" si="916"/>
        <v>9222</v>
      </c>
      <c r="AR9222" s="72">
        <f t="shared" si="915"/>
        <v>0</v>
      </c>
    </row>
    <row r="9223" spans="35:44" x14ac:dyDescent="0.25">
      <c r="AI9223" s="72">
        <f t="shared" si="911"/>
        <v>0</v>
      </c>
      <c r="AJ9223" s="72">
        <f t="shared" si="912"/>
        <v>0</v>
      </c>
      <c r="AK9223" s="72">
        <f t="shared" si="913"/>
        <v>0</v>
      </c>
      <c r="AL9223" s="72">
        <f t="shared" si="914"/>
        <v>0</v>
      </c>
      <c r="AQ9223" s="63">
        <f t="shared" si="916"/>
        <v>9223</v>
      </c>
      <c r="AR9223" s="72">
        <f t="shared" si="915"/>
        <v>0</v>
      </c>
    </row>
    <row r="9224" spans="35:44" x14ac:dyDescent="0.25">
      <c r="AI9224" s="72">
        <f t="shared" si="911"/>
        <v>0</v>
      </c>
      <c r="AJ9224" s="72">
        <f t="shared" si="912"/>
        <v>0</v>
      </c>
      <c r="AK9224" s="72">
        <f t="shared" si="913"/>
        <v>0</v>
      </c>
      <c r="AL9224" s="72">
        <f t="shared" si="914"/>
        <v>0</v>
      </c>
      <c r="AQ9224" s="63">
        <f t="shared" si="916"/>
        <v>9224</v>
      </c>
      <c r="AR9224" s="72">
        <f t="shared" si="915"/>
        <v>0</v>
      </c>
    </row>
    <row r="9225" spans="35:44" x14ac:dyDescent="0.25">
      <c r="AI9225" s="72">
        <f t="shared" si="911"/>
        <v>0</v>
      </c>
      <c r="AJ9225" s="72">
        <f t="shared" si="912"/>
        <v>0</v>
      </c>
      <c r="AK9225" s="72">
        <f t="shared" si="913"/>
        <v>0</v>
      </c>
      <c r="AL9225" s="72">
        <f t="shared" si="914"/>
        <v>0</v>
      </c>
      <c r="AQ9225" s="63">
        <f t="shared" si="916"/>
        <v>9225</v>
      </c>
      <c r="AR9225" s="72">
        <f t="shared" si="915"/>
        <v>0</v>
      </c>
    </row>
    <row r="9226" spans="35:44" x14ac:dyDescent="0.25">
      <c r="AI9226" s="72">
        <f t="shared" si="911"/>
        <v>0</v>
      </c>
      <c r="AJ9226" s="72">
        <f t="shared" si="912"/>
        <v>0</v>
      </c>
      <c r="AK9226" s="72">
        <f t="shared" si="913"/>
        <v>0</v>
      </c>
      <c r="AL9226" s="72">
        <f t="shared" si="914"/>
        <v>0</v>
      </c>
      <c r="AQ9226" s="63">
        <f t="shared" si="916"/>
        <v>9226</v>
      </c>
      <c r="AR9226" s="72">
        <f t="shared" si="915"/>
        <v>0</v>
      </c>
    </row>
    <row r="9227" spans="35:44" x14ac:dyDescent="0.25">
      <c r="AI9227" s="72">
        <f t="shared" si="911"/>
        <v>0</v>
      </c>
      <c r="AJ9227" s="72">
        <f t="shared" si="912"/>
        <v>0</v>
      </c>
      <c r="AK9227" s="72">
        <f t="shared" si="913"/>
        <v>0</v>
      </c>
      <c r="AL9227" s="72">
        <f t="shared" si="914"/>
        <v>0</v>
      </c>
      <c r="AQ9227" s="63">
        <f t="shared" si="916"/>
        <v>9227</v>
      </c>
      <c r="AR9227" s="72">
        <f t="shared" si="915"/>
        <v>0</v>
      </c>
    </row>
    <row r="9228" spans="35:44" x14ac:dyDescent="0.25">
      <c r="AI9228" s="72">
        <f t="shared" si="911"/>
        <v>0</v>
      </c>
      <c r="AJ9228" s="72">
        <f t="shared" si="912"/>
        <v>0</v>
      </c>
      <c r="AK9228" s="72">
        <f t="shared" si="913"/>
        <v>0</v>
      </c>
      <c r="AL9228" s="72">
        <f t="shared" si="914"/>
        <v>0</v>
      </c>
      <c r="AQ9228" s="63">
        <f t="shared" si="916"/>
        <v>9228</v>
      </c>
      <c r="AR9228" s="72">
        <f t="shared" si="915"/>
        <v>0</v>
      </c>
    </row>
    <row r="9229" spans="35:44" x14ac:dyDescent="0.25">
      <c r="AI9229" s="72">
        <f t="shared" si="911"/>
        <v>0</v>
      </c>
      <c r="AJ9229" s="72">
        <f t="shared" si="912"/>
        <v>0</v>
      </c>
      <c r="AK9229" s="72">
        <f t="shared" si="913"/>
        <v>0</v>
      </c>
      <c r="AL9229" s="72">
        <f t="shared" si="914"/>
        <v>0</v>
      </c>
      <c r="AQ9229" s="63">
        <f t="shared" si="916"/>
        <v>9229</v>
      </c>
      <c r="AR9229" s="72">
        <f t="shared" si="915"/>
        <v>0</v>
      </c>
    </row>
    <row r="9230" spans="35:44" x14ac:dyDescent="0.25">
      <c r="AI9230" s="72">
        <f t="shared" si="911"/>
        <v>0</v>
      </c>
      <c r="AJ9230" s="72">
        <f t="shared" si="912"/>
        <v>0</v>
      </c>
      <c r="AK9230" s="72">
        <f t="shared" si="913"/>
        <v>0</v>
      </c>
      <c r="AL9230" s="72">
        <f t="shared" si="914"/>
        <v>0</v>
      </c>
      <c r="AQ9230" s="63">
        <f t="shared" si="916"/>
        <v>9230</v>
      </c>
      <c r="AR9230" s="72">
        <f t="shared" si="915"/>
        <v>0</v>
      </c>
    </row>
    <row r="9231" spans="35:44" x14ac:dyDescent="0.25">
      <c r="AI9231" s="72">
        <f t="shared" si="911"/>
        <v>0</v>
      </c>
      <c r="AJ9231" s="72">
        <f t="shared" si="912"/>
        <v>0</v>
      </c>
      <c r="AK9231" s="72">
        <f t="shared" si="913"/>
        <v>0</v>
      </c>
      <c r="AL9231" s="72">
        <f t="shared" si="914"/>
        <v>0</v>
      </c>
      <c r="AQ9231" s="63">
        <f t="shared" si="916"/>
        <v>9231</v>
      </c>
      <c r="AR9231" s="72">
        <f t="shared" si="915"/>
        <v>0</v>
      </c>
    </row>
    <row r="9232" spans="35:44" x14ac:dyDescent="0.25">
      <c r="AI9232" s="72">
        <f t="shared" si="911"/>
        <v>0</v>
      </c>
      <c r="AJ9232" s="72">
        <f t="shared" si="912"/>
        <v>0</v>
      </c>
      <c r="AK9232" s="72">
        <f t="shared" si="913"/>
        <v>0</v>
      </c>
      <c r="AL9232" s="72">
        <f t="shared" si="914"/>
        <v>0</v>
      </c>
      <c r="AQ9232" s="63">
        <f t="shared" si="916"/>
        <v>9232</v>
      </c>
      <c r="AR9232" s="72">
        <f t="shared" si="915"/>
        <v>0</v>
      </c>
    </row>
    <row r="9233" spans="35:44" x14ac:dyDescent="0.25">
      <c r="AI9233" s="72">
        <f t="shared" si="911"/>
        <v>0</v>
      </c>
      <c r="AJ9233" s="72">
        <f t="shared" si="912"/>
        <v>0</v>
      </c>
      <c r="AK9233" s="72">
        <f t="shared" si="913"/>
        <v>0</v>
      </c>
      <c r="AL9233" s="72">
        <f t="shared" si="914"/>
        <v>0</v>
      </c>
      <c r="AQ9233" s="63">
        <f t="shared" si="916"/>
        <v>9233</v>
      </c>
      <c r="AR9233" s="72">
        <f t="shared" si="915"/>
        <v>0</v>
      </c>
    </row>
    <row r="9234" spans="35:44" x14ac:dyDescent="0.25">
      <c r="AI9234" s="72">
        <f t="shared" si="911"/>
        <v>0</v>
      </c>
      <c r="AJ9234" s="72">
        <f t="shared" si="912"/>
        <v>0</v>
      </c>
      <c r="AK9234" s="72">
        <f t="shared" si="913"/>
        <v>0</v>
      </c>
      <c r="AL9234" s="72">
        <f t="shared" si="914"/>
        <v>0</v>
      </c>
      <c r="AQ9234" s="63">
        <f t="shared" si="916"/>
        <v>9234</v>
      </c>
      <c r="AR9234" s="72">
        <f t="shared" si="915"/>
        <v>0</v>
      </c>
    </row>
    <row r="9235" spans="35:44" x14ac:dyDescent="0.25">
      <c r="AI9235" s="72">
        <f t="shared" si="911"/>
        <v>0</v>
      </c>
      <c r="AJ9235" s="72">
        <f t="shared" si="912"/>
        <v>0</v>
      </c>
      <c r="AK9235" s="72">
        <f t="shared" si="913"/>
        <v>0</v>
      </c>
      <c r="AL9235" s="72">
        <f t="shared" si="914"/>
        <v>0</v>
      </c>
      <c r="AQ9235" s="63">
        <f t="shared" si="916"/>
        <v>9235</v>
      </c>
      <c r="AR9235" s="72">
        <f t="shared" si="915"/>
        <v>0</v>
      </c>
    </row>
    <row r="9236" spans="35:44" x14ac:dyDescent="0.25">
      <c r="AI9236" s="72">
        <f t="shared" si="911"/>
        <v>0</v>
      </c>
      <c r="AJ9236" s="72">
        <f t="shared" si="912"/>
        <v>0</v>
      </c>
      <c r="AK9236" s="72">
        <f t="shared" si="913"/>
        <v>0</v>
      </c>
      <c r="AL9236" s="72">
        <f t="shared" si="914"/>
        <v>0</v>
      </c>
      <c r="AQ9236" s="63">
        <f t="shared" si="916"/>
        <v>9236</v>
      </c>
      <c r="AR9236" s="72">
        <f t="shared" si="915"/>
        <v>0</v>
      </c>
    </row>
    <row r="9237" spans="35:44" x14ac:dyDescent="0.25">
      <c r="AI9237" s="72">
        <f t="shared" si="911"/>
        <v>0</v>
      </c>
      <c r="AJ9237" s="72">
        <f t="shared" si="912"/>
        <v>0</v>
      </c>
      <c r="AK9237" s="72">
        <f t="shared" si="913"/>
        <v>0</v>
      </c>
      <c r="AL9237" s="72">
        <f t="shared" si="914"/>
        <v>0</v>
      </c>
      <c r="AQ9237" s="63">
        <f t="shared" si="916"/>
        <v>9237</v>
      </c>
      <c r="AR9237" s="72">
        <f t="shared" si="915"/>
        <v>0</v>
      </c>
    </row>
    <row r="9238" spans="35:44" x14ac:dyDescent="0.25">
      <c r="AI9238" s="72">
        <f t="shared" si="911"/>
        <v>0</v>
      </c>
      <c r="AJ9238" s="72">
        <f t="shared" si="912"/>
        <v>0</v>
      </c>
      <c r="AK9238" s="72">
        <f t="shared" si="913"/>
        <v>0</v>
      </c>
      <c r="AL9238" s="72">
        <f t="shared" si="914"/>
        <v>0</v>
      </c>
      <c r="AQ9238" s="63">
        <f t="shared" si="916"/>
        <v>9238</v>
      </c>
      <c r="AR9238" s="72">
        <f t="shared" si="915"/>
        <v>0</v>
      </c>
    </row>
    <row r="9239" spans="35:44" x14ac:dyDescent="0.25">
      <c r="AI9239" s="72">
        <f t="shared" si="911"/>
        <v>0</v>
      </c>
      <c r="AJ9239" s="72">
        <f t="shared" si="912"/>
        <v>0</v>
      </c>
      <c r="AK9239" s="72">
        <f t="shared" si="913"/>
        <v>0</v>
      </c>
      <c r="AL9239" s="72">
        <f t="shared" si="914"/>
        <v>0</v>
      </c>
      <c r="AQ9239" s="63">
        <f t="shared" si="916"/>
        <v>9239</v>
      </c>
      <c r="AR9239" s="72">
        <f t="shared" si="915"/>
        <v>0</v>
      </c>
    </row>
    <row r="9240" spans="35:44" x14ac:dyDescent="0.25">
      <c r="AI9240" s="72">
        <f t="shared" si="911"/>
        <v>0</v>
      </c>
      <c r="AJ9240" s="72">
        <f t="shared" si="912"/>
        <v>0</v>
      </c>
      <c r="AK9240" s="72">
        <f t="shared" si="913"/>
        <v>0</v>
      </c>
      <c r="AL9240" s="72">
        <f t="shared" si="914"/>
        <v>0</v>
      </c>
      <c r="AQ9240" s="63">
        <f t="shared" si="916"/>
        <v>9240</v>
      </c>
      <c r="AR9240" s="72">
        <f t="shared" si="915"/>
        <v>0</v>
      </c>
    </row>
    <row r="9241" spans="35:44" x14ac:dyDescent="0.25">
      <c r="AI9241" s="72">
        <f t="shared" si="911"/>
        <v>0</v>
      </c>
      <c r="AJ9241" s="72">
        <f t="shared" si="912"/>
        <v>0</v>
      </c>
      <c r="AK9241" s="72">
        <f t="shared" si="913"/>
        <v>0</v>
      </c>
      <c r="AL9241" s="72">
        <f t="shared" si="914"/>
        <v>0</v>
      </c>
      <c r="AQ9241" s="63">
        <f t="shared" si="916"/>
        <v>9241</v>
      </c>
      <c r="AR9241" s="72">
        <f t="shared" si="915"/>
        <v>0</v>
      </c>
    </row>
    <row r="9242" spans="35:44" x14ac:dyDescent="0.25">
      <c r="AI9242" s="72">
        <f t="shared" si="911"/>
        <v>0</v>
      </c>
      <c r="AJ9242" s="72">
        <f t="shared" si="912"/>
        <v>0</v>
      </c>
      <c r="AK9242" s="72">
        <f t="shared" si="913"/>
        <v>0</v>
      </c>
      <c r="AL9242" s="72">
        <f t="shared" si="914"/>
        <v>0</v>
      </c>
      <c r="AQ9242" s="63">
        <f t="shared" si="916"/>
        <v>9242</v>
      </c>
      <c r="AR9242" s="72">
        <f t="shared" si="915"/>
        <v>0</v>
      </c>
    </row>
    <row r="9243" spans="35:44" x14ac:dyDescent="0.25">
      <c r="AI9243" s="72">
        <f t="shared" si="911"/>
        <v>0</v>
      </c>
      <c r="AJ9243" s="72">
        <f t="shared" si="912"/>
        <v>0</v>
      </c>
      <c r="AK9243" s="72">
        <f t="shared" si="913"/>
        <v>0</v>
      </c>
      <c r="AL9243" s="72">
        <f t="shared" si="914"/>
        <v>0</v>
      </c>
      <c r="AQ9243" s="63">
        <f t="shared" si="916"/>
        <v>9243</v>
      </c>
      <c r="AR9243" s="72">
        <f t="shared" si="915"/>
        <v>0</v>
      </c>
    </row>
    <row r="9244" spans="35:44" x14ac:dyDescent="0.25">
      <c r="AI9244" s="72">
        <f t="shared" si="911"/>
        <v>0</v>
      </c>
      <c r="AJ9244" s="72">
        <f t="shared" si="912"/>
        <v>0</v>
      </c>
      <c r="AK9244" s="72">
        <f t="shared" si="913"/>
        <v>0</v>
      </c>
      <c r="AL9244" s="72">
        <f t="shared" si="914"/>
        <v>0</v>
      </c>
      <c r="AQ9244" s="63">
        <f t="shared" si="916"/>
        <v>9244</v>
      </c>
      <c r="AR9244" s="72">
        <f t="shared" si="915"/>
        <v>0</v>
      </c>
    </row>
    <row r="9245" spans="35:44" x14ac:dyDescent="0.25">
      <c r="AI9245" s="72">
        <f t="shared" si="911"/>
        <v>0</v>
      </c>
      <c r="AJ9245" s="72">
        <f t="shared" si="912"/>
        <v>0</v>
      </c>
      <c r="AK9245" s="72">
        <f t="shared" si="913"/>
        <v>0</v>
      </c>
      <c r="AL9245" s="72">
        <f t="shared" si="914"/>
        <v>0</v>
      </c>
      <c r="AQ9245" s="63">
        <f t="shared" si="916"/>
        <v>9245</v>
      </c>
      <c r="AR9245" s="72">
        <f t="shared" si="915"/>
        <v>0</v>
      </c>
    </row>
    <row r="9246" spans="35:44" x14ac:dyDescent="0.25">
      <c r="AI9246" s="72">
        <f t="shared" si="911"/>
        <v>0</v>
      </c>
      <c r="AJ9246" s="72">
        <f t="shared" si="912"/>
        <v>0</v>
      </c>
      <c r="AK9246" s="72">
        <f t="shared" si="913"/>
        <v>0</v>
      </c>
      <c r="AL9246" s="72">
        <f t="shared" si="914"/>
        <v>0</v>
      </c>
      <c r="AQ9246" s="63">
        <f t="shared" si="916"/>
        <v>9246</v>
      </c>
      <c r="AR9246" s="72">
        <f t="shared" si="915"/>
        <v>0</v>
      </c>
    </row>
    <row r="9247" spans="35:44" x14ac:dyDescent="0.25">
      <c r="AI9247" s="72">
        <f t="shared" ref="AI9247:AI9310" si="917">D9247*(C9247-C9246)*86400*$B$16</f>
        <v>0</v>
      </c>
      <c r="AJ9247" s="72">
        <f t="shared" ref="AJ9247:AJ9310" si="918">ROUNDUP((C9247-$C$1)/7,0)</f>
        <v>0</v>
      </c>
      <c r="AK9247" s="72">
        <f t="shared" ref="AK9247:AK9310" si="919">ROUNDUP((C9247-$C$1)/1,0)</f>
        <v>0</v>
      </c>
      <c r="AL9247" s="72">
        <f t="shared" ref="AL9247:AL9310" si="920">ROUNDUP((C9247-$C$1)*24,0)</f>
        <v>0</v>
      </c>
      <c r="AQ9247" s="63">
        <f t="shared" si="916"/>
        <v>9247</v>
      </c>
      <c r="AR9247" s="72">
        <f t="shared" si="915"/>
        <v>0</v>
      </c>
    </row>
    <row r="9248" spans="35:44" x14ac:dyDescent="0.25">
      <c r="AI9248" s="72">
        <f t="shared" si="917"/>
        <v>0</v>
      </c>
      <c r="AJ9248" s="72">
        <f t="shared" si="918"/>
        <v>0</v>
      </c>
      <c r="AK9248" s="72">
        <f t="shared" si="919"/>
        <v>0</v>
      </c>
      <c r="AL9248" s="72">
        <f t="shared" si="920"/>
        <v>0</v>
      </c>
      <c r="AQ9248" s="63">
        <f t="shared" si="916"/>
        <v>9248</v>
      </c>
      <c r="AR9248" s="72">
        <f t="shared" si="915"/>
        <v>0</v>
      </c>
    </row>
    <row r="9249" spans="35:44" x14ac:dyDescent="0.25">
      <c r="AI9249" s="72">
        <f t="shared" si="917"/>
        <v>0</v>
      </c>
      <c r="AJ9249" s="72">
        <f t="shared" si="918"/>
        <v>0</v>
      </c>
      <c r="AK9249" s="72">
        <f t="shared" si="919"/>
        <v>0</v>
      </c>
      <c r="AL9249" s="72">
        <f t="shared" si="920"/>
        <v>0</v>
      </c>
      <c r="AQ9249" s="63">
        <f t="shared" si="916"/>
        <v>9249</v>
      </c>
      <c r="AR9249" s="72">
        <f t="shared" si="915"/>
        <v>0</v>
      </c>
    </row>
    <row r="9250" spans="35:44" x14ac:dyDescent="0.25">
      <c r="AI9250" s="72">
        <f t="shared" si="917"/>
        <v>0</v>
      </c>
      <c r="AJ9250" s="72">
        <f t="shared" si="918"/>
        <v>0</v>
      </c>
      <c r="AK9250" s="72">
        <f t="shared" si="919"/>
        <v>0</v>
      </c>
      <c r="AL9250" s="72">
        <f t="shared" si="920"/>
        <v>0</v>
      </c>
      <c r="AQ9250" s="63">
        <f t="shared" si="916"/>
        <v>9250</v>
      </c>
      <c r="AR9250" s="72">
        <f t="shared" si="915"/>
        <v>0</v>
      </c>
    </row>
    <row r="9251" spans="35:44" x14ac:dyDescent="0.25">
      <c r="AI9251" s="72">
        <f t="shared" si="917"/>
        <v>0</v>
      </c>
      <c r="AJ9251" s="72">
        <f t="shared" si="918"/>
        <v>0</v>
      </c>
      <c r="AK9251" s="72">
        <f t="shared" si="919"/>
        <v>0</v>
      </c>
      <c r="AL9251" s="72">
        <f t="shared" si="920"/>
        <v>0</v>
      </c>
      <c r="AQ9251" s="63">
        <f t="shared" si="916"/>
        <v>9251</v>
      </c>
      <c r="AR9251" s="72">
        <f t="shared" si="915"/>
        <v>0</v>
      </c>
    </row>
    <row r="9252" spans="35:44" x14ac:dyDescent="0.25">
      <c r="AI9252" s="72">
        <f t="shared" si="917"/>
        <v>0</v>
      </c>
      <c r="AJ9252" s="72">
        <f t="shared" si="918"/>
        <v>0</v>
      </c>
      <c r="AK9252" s="72">
        <f t="shared" si="919"/>
        <v>0</v>
      </c>
      <c r="AL9252" s="72">
        <f t="shared" si="920"/>
        <v>0</v>
      </c>
      <c r="AQ9252" s="63">
        <f t="shared" si="916"/>
        <v>9252</v>
      </c>
      <c r="AR9252" s="72">
        <f t="shared" si="915"/>
        <v>0</v>
      </c>
    </row>
    <row r="9253" spans="35:44" x14ac:dyDescent="0.25">
      <c r="AI9253" s="72">
        <f t="shared" si="917"/>
        <v>0</v>
      </c>
      <c r="AJ9253" s="72">
        <f t="shared" si="918"/>
        <v>0</v>
      </c>
      <c r="AK9253" s="72">
        <f t="shared" si="919"/>
        <v>0</v>
      </c>
      <c r="AL9253" s="72">
        <f t="shared" si="920"/>
        <v>0</v>
      </c>
      <c r="AQ9253" s="63">
        <f t="shared" si="916"/>
        <v>9253</v>
      </c>
      <c r="AR9253" s="72">
        <f t="shared" si="915"/>
        <v>0</v>
      </c>
    </row>
    <row r="9254" spans="35:44" x14ac:dyDescent="0.25">
      <c r="AI9254" s="72">
        <f t="shared" si="917"/>
        <v>0</v>
      </c>
      <c r="AJ9254" s="72">
        <f t="shared" si="918"/>
        <v>0</v>
      </c>
      <c r="AK9254" s="72">
        <f t="shared" si="919"/>
        <v>0</v>
      </c>
      <c r="AL9254" s="72">
        <f t="shared" si="920"/>
        <v>0</v>
      </c>
      <c r="AQ9254" s="63">
        <f t="shared" si="916"/>
        <v>9254</v>
      </c>
      <c r="AR9254" s="72">
        <f t="shared" si="915"/>
        <v>0</v>
      </c>
    </row>
    <row r="9255" spans="35:44" x14ac:dyDescent="0.25">
      <c r="AI9255" s="72">
        <f t="shared" si="917"/>
        <v>0</v>
      </c>
      <c r="AJ9255" s="72">
        <f t="shared" si="918"/>
        <v>0</v>
      </c>
      <c r="AK9255" s="72">
        <f t="shared" si="919"/>
        <v>0</v>
      </c>
      <c r="AL9255" s="72">
        <f t="shared" si="920"/>
        <v>0</v>
      </c>
      <c r="AQ9255" s="63">
        <f t="shared" si="916"/>
        <v>9255</v>
      </c>
      <c r="AR9255" s="72">
        <f t="shared" si="915"/>
        <v>0</v>
      </c>
    </row>
    <row r="9256" spans="35:44" x14ac:dyDescent="0.25">
      <c r="AI9256" s="72">
        <f t="shared" si="917"/>
        <v>0</v>
      </c>
      <c r="AJ9256" s="72">
        <f t="shared" si="918"/>
        <v>0</v>
      </c>
      <c r="AK9256" s="72">
        <f t="shared" si="919"/>
        <v>0</v>
      </c>
      <c r="AL9256" s="72">
        <f t="shared" si="920"/>
        <v>0</v>
      </c>
      <c r="AQ9256" s="63">
        <f t="shared" si="916"/>
        <v>9256</v>
      </c>
      <c r="AR9256" s="72">
        <f t="shared" si="915"/>
        <v>0</v>
      </c>
    </row>
    <row r="9257" spans="35:44" x14ac:dyDescent="0.25">
      <c r="AI9257" s="72">
        <f t="shared" si="917"/>
        <v>0</v>
      </c>
      <c r="AJ9257" s="72">
        <f t="shared" si="918"/>
        <v>0</v>
      </c>
      <c r="AK9257" s="72">
        <f t="shared" si="919"/>
        <v>0</v>
      </c>
      <c r="AL9257" s="72">
        <f t="shared" si="920"/>
        <v>0</v>
      </c>
      <c r="AQ9257" s="63">
        <f t="shared" si="916"/>
        <v>9257</v>
      </c>
      <c r="AR9257" s="72">
        <f t="shared" si="915"/>
        <v>0</v>
      </c>
    </row>
    <row r="9258" spans="35:44" x14ac:dyDescent="0.25">
      <c r="AI9258" s="72">
        <f t="shared" si="917"/>
        <v>0</v>
      </c>
      <c r="AJ9258" s="72">
        <f t="shared" si="918"/>
        <v>0</v>
      </c>
      <c r="AK9258" s="72">
        <f t="shared" si="919"/>
        <v>0</v>
      </c>
      <c r="AL9258" s="72">
        <f t="shared" si="920"/>
        <v>0</v>
      </c>
      <c r="AQ9258" s="63">
        <f t="shared" si="916"/>
        <v>9258</v>
      </c>
      <c r="AR9258" s="72">
        <f t="shared" si="915"/>
        <v>0</v>
      </c>
    </row>
    <row r="9259" spans="35:44" x14ac:dyDescent="0.25">
      <c r="AI9259" s="72">
        <f t="shared" si="917"/>
        <v>0</v>
      </c>
      <c r="AJ9259" s="72">
        <f t="shared" si="918"/>
        <v>0</v>
      </c>
      <c r="AK9259" s="72">
        <f t="shared" si="919"/>
        <v>0</v>
      </c>
      <c r="AL9259" s="72">
        <f t="shared" si="920"/>
        <v>0</v>
      </c>
      <c r="AQ9259" s="63">
        <f t="shared" si="916"/>
        <v>9259</v>
      </c>
      <c r="AR9259" s="72">
        <f t="shared" si="915"/>
        <v>0</v>
      </c>
    </row>
    <row r="9260" spans="35:44" x14ac:dyDescent="0.25">
      <c r="AI9260" s="72">
        <f t="shared" si="917"/>
        <v>0</v>
      </c>
      <c r="AJ9260" s="72">
        <f t="shared" si="918"/>
        <v>0</v>
      </c>
      <c r="AK9260" s="72">
        <f t="shared" si="919"/>
        <v>0</v>
      </c>
      <c r="AL9260" s="72">
        <f t="shared" si="920"/>
        <v>0</v>
      </c>
      <c r="AQ9260" s="63">
        <f t="shared" si="916"/>
        <v>9260</v>
      </c>
      <c r="AR9260" s="72">
        <f t="shared" si="915"/>
        <v>0</v>
      </c>
    </row>
    <row r="9261" spans="35:44" x14ac:dyDescent="0.25">
      <c r="AI9261" s="72">
        <f t="shared" si="917"/>
        <v>0</v>
      </c>
      <c r="AJ9261" s="72">
        <f t="shared" si="918"/>
        <v>0</v>
      </c>
      <c r="AK9261" s="72">
        <f t="shared" si="919"/>
        <v>0</v>
      </c>
      <c r="AL9261" s="72">
        <f t="shared" si="920"/>
        <v>0</v>
      </c>
      <c r="AQ9261" s="63">
        <f t="shared" si="916"/>
        <v>9261</v>
      </c>
      <c r="AR9261" s="72">
        <f t="shared" si="915"/>
        <v>0</v>
      </c>
    </row>
    <row r="9262" spans="35:44" x14ac:dyDescent="0.25">
      <c r="AI9262" s="72">
        <f t="shared" si="917"/>
        <v>0</v>
      </c>
      <c r="AJ9262" s="72">
        <f t="shared" si="918"/>
        <v>0</v>
      </c>
      <c r="AK9262" s="72">
        <f t="shared" si="919"/>
        <v>0</v>
      </c>
      <c r="AL9262" s="72">
        <f t="shared" si="920"/>
        <v>0</v>
      </c>
      <c r="AQ9262" s="63">
        <f t="shared" si="916"/>
        <v>9262</v>
      </c>
      <c r="AR9262" s="72">
        <f t="shared" si="915"/>
        <v>0</v>
      </c>
    </row>
    <row r="9263" spans="35:44" x14ac:dyDescent="0.25">
      <c r="AI9263" s="72">
        <f t="shared" si="917"/>
        <v>0</v>
      </c>
      <c r="AJ9263" s="72">
        <f t="shared" si="918"/>
        <v>0</v>
      </c>
      <c r="AK9263" s="72">
        <f t="shared" si="919"/>
        <v>0</v>
      </c>
      <c r="AL9263" s="72">
        <f t="shared" si="920"/>
        <v>0</v>
      </c>
      <c r="AQ9263" s="63">
        <f t="shared" si="916"/>
        <v>9263</v>
      </c>
      <c r="AR9263" s="72">
        <f t="shared" si="915"/>
        <v>0</v>
      </c>
    </row>
    <row r="9264" spans="35:44" x14ac:dyDescent="0.25">
      <c r="AI9264" s="72">
        <f t="shared" si="917"/>
        <v>0</v>
      </c>
      <c r="AJ9264" s="72">
        <f t="shared" si="918"/>
        <v>0</v>
      </c>
      <c r="AK9264" s="72">
        <f t="shared" si="919"/>
        <v>0</v>
      </c>
      <c r="AL9264" s="72">
        <f t="shared" si="920"/>
        <v>0</v>
      </c>
      <c r="AQ9264" s="63">
        <f t="shared" si="916"/>
        <v>9264</v>
      </c>
      <c r="AR9264" s="72">
        <f t="shared" si="915"/>
        <v>0</v>
      </c>
    </row>
    <row r="9265" spans="35:44" x14ac:dyDescent="0.25">
      <c r="AI9265" s="72">
        <f t="shared" si="917"/>
        <v>0</v>
      </c>
      <c r="AJ9265" s="72">
        <f t="shared" si="918"/>
        <v>0</v>
      </c>
      <c r="AK9265" s="72">
        <f t="shared" si="919"/>
        <v>0</v>
      </c>
      <c r="AL9265" s="72">
        <f t="shared" si="920"/>
        <v>0</v>
      </c>
      <c r="AQ9265" s="63">
        <f t="shared" si="916"/>
        <v>9265</v>
      </c>
      <c r="AR9265" s="72">
        <f t="shared" si="915"/>
        <v>0</v>
      </c>
    </row>
    <row r="9266" spans="35:44" x14ac:dyDescent="0.25">
      <c r="AI9266" s="72">
        <f t="shared" si="917"/>
        <v>0</v>
      </c>
      <c r="AJ9266" s="72">
        <f t="shared" si="918"/>
        <v>0</v>
      </c>
      <c r="AK9266" s="72">
        <f t="shared" si="919"/>
        <v>0</v>
      </c>
      <c r="AL9266" s="72">
        <f t="shared" si="920"/>
        <v>0</v>
      </c>
      <c r="AQ9266" s="63">
        <f t="shared" si="916"/>
        <v>9266</v>
      </c>
      <c r="AR9266" s="72">
        <f t="shared" si="915"/>
        <v>0</v>
      </c>
    </row>
    <row r="9267" spans="35:44" x14ac:dyDescent="0.25">
      <c r="AI9267" s="72">
        <f t="shared" si="917"/>
        <v>0</v>
      </c>
      <c r="AJ9267" s="72">
        <f t="shared" si="918"/>
        <v>0</v>
      </c>
      <c r="AK9267" s="72">
        <f t="shared" si="919"/>
        <v>0</v>
      </c>
      <c r="AL9267" s="72">
        <f t="shared" si="920"/>
        <v>0</v>
      </c>
      <c r="AQ9267" s="63">
        <f t="shared" si="916"/>
        <v>9267</v>
      </c>
      <c r="AR9267" s="72">
        <f t="shared" si="915"/>
        <v>0</v>
      </c>
    </row>
    <row r="9268" spans="35:44" x14ac:dyDescent="0.25">
      <c r="AI9268" s="72">
        <f t="shared" si="917"/>
        <v>0</v>
      </c>
      <c r="AJ9268" s="72">
        <f t="shared" si="918"/>
        <v>0</v>
      </c>
      <c r="AK9268" s="72">
        <f t="shared" si="919"/>
        <v>0</v>
      </c>
      <c r="AL9268" s="72">
        <f t="shared" si="920"/>
        <v>0</v>
      </c>
      <c r="AQ9268" s="63">
        <f t="shared" si="916"/>
        <v>9268</v>
      </c>
      <c r="AR9268" s="72">
        <f t="shared" si="915"/>
        <v>0</v>
      </c>
    </row>
    <row r="9269" spans="35:44" x14ac:dyDescent="0.25">
      <c r="AI9269" s="72">
        <f t="shared" si="917"/>
        <v>0</v>
      </c>
      <c r="AJ9269" s="72">
        <f t="shared" si="918"/>
        <v>0</v>
      </c>
      <c r="AK9269" s="72">
        <f t="shared" si="919"/>
        <v>0</v>
      </c>
      <c r="AL9269" s="72">
        <f t="shared" si="920"/>
        <v>0</v>
      </c>
      <c r="AQ9269" s="63">
        <f t="shared" si="916"/>
        <v>9269</v>
      </c>
      <c r="AR9269" s="72">
        <f t="shared" si="915"/>
        <v>0</v>
      </c>
    </row>
    <row r="9270" spans="35:44" x14ac:dyDescent="0.25">
      <c r="AI9270" s="72">
        <f t="shared" si="917"/>
        <v>0</v>
      </c>
      <c r="AJ9270" s="72">
        <f t="shared" si="918"/>
        <v>0</v>
      </c>
      <c r="AK9270" s="72">
        <f t="shared" si="919"/>
        <v>0</v>
      </c>
      <c r="AL9270" s="72">
        <f t="shared" si="920"/>
        <v>0</v>
      </c>
      <c r="AQ9270" s="63">
        <f t="shared" si="916"/>
        <v>9270</v>
      </c>
      <c r="AR9270" s="72">
        <f t="shared" si="915"/>
        <v>0</v>
      </c>
    </row>
    <row r="9271" spans="35:44" x14ac:dyDescent="0.25">
      <c r="AI9271" s="72">
        <f t="shared" si="917"/>
        <v>0</v>
      </c>
      <c r="AJ9271" s="72">
        <f t="shared" si="918"/>
        <v>0</v>
      </c>
      <c r="AK9271" s="72">
        <f t="shared" si="919"/>
        <v>0</v>
      </c>
      <c r="AL9271" s="72">
        <f t="shared" si="920"/>
        <v>0</v>
      </c>
      <c r="AQ9271" s="63">
        <f t="shared" si="916"/>
        <v>9271</v>
      </c>
      <c r="AR9271" s="72">
        <f t="shared" si="915"/>
        <v>0</v>
      </c>
    </row>
    <row r="9272" spans="35:44" x14ac:dyDescent="0.25">
      <c r="AI9272" s="72">
        <f t="shared" si="917"/>
        <v>0</v>
      </c>
      <c r="AJ9272" s="72">
        <f t="shared" si="918"/>
        <v>0</v>
      </c>
      <c r="AK9272" s="72">
        <f t="shared" si="919"/>
        <v>0</v>
      </c>
      <c r="AL9272" s="72">
        <f t="shared" si="920"/>
        <v>0</v>
      </c>
      <c r="AQ9272" s="63">
        <f t="shared" si="916"/>
        <v>9272</v>
      </c>
      <c r="AR9272" s="72">
        <f t="shared" si="915"/>
        <v>0</v>
      </c>
    </row>
    <row r="9273" spans="35:44" x14ac:dyDescent="0.25">
      <c r="AI9273" s="72">
        <f t="shared" si="917"/>
        <v>0</v>
      </c>
      <c r="AJ9273" s="72">
        <f t="shared" si="918"/>
        <v>0</v>
      </c>
      <c r="AK9273" s="72">
        <f t="shared" si="919"/>
        <v>0</v>
      </c>
      <c r="AL9273" s="72">
        <f t="shared" si="920"/>
        <v>0</v>
      </c>
      <c r="AQ9273" s="63">
        <f t="shared" si="916"/>
        <v>9273</v>
      </c>
      <c r="AR9273" s="72">
        <f t="shared" si="915"/>
        <v>0</v>
      </c>
    </row>
    <row r="9274" spans="35:44" x14ac:dyDescent="0.25">
      <c r="AI9274" s="72">
        <f t="shared" si="917"/>
        <v>0</v>
      </c>
      <c r="AJ9274" s="72">
        <f t="shared" si="918"/>
        <v>0</v>
      </c>
      <c r="AK9274" s="72">
        <f t="shared" si="919"/>
        <v>0</v>
      </c>
      <c r="AL9274" s="72">
        <f t="shared" si="920"/>
        <v>0</v>
      </c>
      <c r="AQ9274" s="63">
        <f t="shared" si="916"/>
        <v>9274</v>
      </c>
      <c r="AR9274" s="72">
        <f t="shared" si="915"/>
        <v>0</v>
      </c>
    </row>
    <row r="9275" spans="35:44" x14ac:dyDescent="0.25">
      <c r="AI9275" s="72">
        <f t="shared" si="917"/>
        <v>0</v>
      </c>
      <c r="AJ9275" s="72">
        <f t="shared" si="918"/>
        <v>0</v>
      </c>
      <c r="AK9275" s="72">
        <f t="shared" si="919"/>
        <v>0</v>
      </c>
      <c r="AL9275" s="72">
        <f t="shared" si="920"/>
        <v>0</v>
      </c>
      <c r="AQ9275" s="63">
        <f t="shared" si="916"/>
        <v>9275</v>
      </c>
      <c r="AR9275" s="72">
        <f t="shared" si="915"/>
        <v>0</v>
      </c>
    </row>
    <row r="9276" spans="35:44" x14ac:dyDescent="0.25">
      <c r="AI9276" s="72">
        <f t="shared" si="917"/>
        <v>0</v>
      </c>
      <c r="AJ9276" s="72">
        <f t="shared" si="918"/>
        <v>0</v>
      </c>
      <c r="AK9276" s="72">
        <f t="shared" si="919"/>
        <v>0</v>
      </c>
      <c r="AL9276" s="72">
        <f t="shared" si="920"/>
        <v>0</v>
      </c>
      <c r="AQ9276" s="63">
        <f t="shared" si="916"/>
        <v>9276</v>
      </c>
      <c r="AR9276" s="72">
        <f t="shared" si="915"/>
        <v>0</v>
      </c>
    </row>
    <row r="9277" spans="35:44" x14ac:dyDescent="0.25">
      <c r="AI9277" s="72">
        <f t="shared" si="917"/>
        <v>0</v>
      </c>
      <c r="AJ9277" s="72">
        <f t="shared" si="918"/>
        <v>0</v>
      </c>
      <c r="AK9277" s="72">
        <f t="shared" si="919"/>
        <v>0</v>
      </c>
      <c r="AL9277" s="72">
        <f t="shared" si="920"/>
        <v>0</v>
      </c>
      <c r="AQ9277" s="63">
        <f t="shared" si="916"/>
        <v>9277</v>
      </c>
      <c r="AR9277" s="72">
        <f t="shared" si="915"/>
        <v>0</v>
      </c>
    </row>
    <row r="9278" spans="35:44" x14ac:dyDescent="0.25">
      <c r="AI9278" s="72">
        <f t="shared" si="917"/>
        <v>0</v>
      </c>
      <c r="AJ9278" s="72">
        <f t="shared" si="918"/>
        <v>0</v>
      </c>
      <c r="AK9278" s="72">
        <f t="shared" si="919"/>
        <v>0</v>
      </c>
      <c r="AL9278" s="72">
        <f t="shared" si="920"/>
        <v>0</v>
      </c>
      <c r="AQ9278" s="63">
        <f t="shared" si="916"/>
        <v>9278</v>
      </c>
      <c r="AR9278" s="72">
        <f t="shared" si="915"/>
        <v>0</v>
      </c>
    </row>
    <row r="9279" spans="35:44" x14ac:dyDescent="0.25">
      <c r="AI9279" s="72">
        <f t="shared" si="917"/>
        <v>0</v>
      </c>
      <c r="AJ9279" s="72">
        <f t="shared" si="918"/>
        <v>0</v>
      </c>
      <c r="AK9279" s="72">
        <f t="shared" si="919"/>
        <v>0</v>
      </c>
      <c r="AL9279" s="72">
        <f t="shared" si="920"/>
        <v>0</v>
      </c>
      <c r="AQ9279" s="63">
        <f t="shared" si="916"/>
        <v>9279</v>
      </c>
      <c r="AR9279" s="72">
        <f t="shared" si="915"/>
        <v>0</v>
      </c>
    </row>
    <row r="9280" spans="35:44" x14ac:dyDescent="0.25">
      <c r="AI9280" s="72">
        <f t="shared" si="917"/>
        <v>0</v>
      </c>
      <c r="AJ9280" s="72">
        <f t="shared" si="918"/>
        <v>0</v>
      </c>
      <c r="AK9280" s="72">
        <f t="shared" si="919"/>
        <v>0</v>
      </c>
      <c r="AL9280" s="72">
        <f t="shared" si="920"/>
        <v>0</v>
      </c>
      <c r="AQ9280" s="63">
        <f t="shared" si="916"/>
        <v>9280</v>
      </c>
      <c r="AR9280" s="72">
        <f t="shared" si="915"/>
        <v>0</v>
      </c>
    </row>
    <row r="9281" spans="35:44" x14ac:dyDescent="0.25">
      <c r="AI9281" s="72">
        <f t="shared" si="917"/>
        <v>0</v>
      </c>
      <c r="AJ9281" s="72">
        <f t="shared" si="918"/>
        <v>0</v>
      </c>
      <c r="AK9281" s="72">
        <f t="shared" si="919"/>
        <v>0</v>
      </c>
      <c r="AL9281" s="72">
        <f t="shared" si="920"/>
        <v>0</v>
      </c>
      <c r="AQ9281" s="63">
        <f t="shared" si="916"/>
        <v>9281</v>
      </c>
      <c r="AR9281" s="72">
        <f t="shared" ref="AR9281:AR9344" si="921">SUMIFS(AI:AI,AL:AL,AQ9281)</f>
        <v>0</v>
      </c>
    </row>
    <row r="9282" spans="35:44" x14ac:dyDescent="0.25">
      <c r="AI9282" s="72">
        <f t="shared" si="917"/>
        <v>0</v>
      </c>
      <c r="AJ9282" s="72">
        <f t="shared" si="918"/>
        <v>0</v>
      </c>
      <c r="AK9282" s="72">
        <f t="shared" si="919"/>
        <v>0</v>
      </c>
      <c r="AL9282" s="72">
        <f t="shared" si="920"/>
        <v>0</v>
      </c>
      <c r="AQ9282" s="63">
        <f t="shared" si="916"/>
        <v>9282</v>
      </c>
      <c r="AR9282" s="72">
        <f t="shared" si="921"/>
        <v>0</v>
      </c>
    </row>
    <row r="9283" spans="35:44" x14ac:dyDescent="0.25">
      <c r="AI9283" s="72">
        <f t="shared" si="917"/>
        <v>0</v>
      </c>
      <c r="AJ9283" s="72">
        <f t="shared" si="918"/>
        <v>0</v>
      </c>
      <c r="AK9283" s="72">
        <f t="shared" si="919"/>
        <v>0</v>
      </c>
      <c r="AL9283" s="72">
        <f t="shared" si="920"/>
        <v>0</v>
      </c>
      <c r="AQ9283" s="63">
        <f t="shared" ref="AQ9283:AQ9346" si="922">1+AQ9282</f>
        <v>9283</v>
      </c>
      <c r="AR9283" s="72">
        <f t="shared" si="921"/>
        <v>0</v>
      </c>
    </row>
    <row r="9284" spans="35:44" x14ac:dyDescent="0.25">
      <c r="AI9284" s="72">
        <f t="shared" si="917"/>
        <v>0</v>
      </c>
      <c r="AJ9284" s="72">
        <f t="shared" si="918"/>
        <v>0</v>
      </c>
      <c r="AK9284" s="72">
        <f t="shared" si="919"/>
        <v>0</v>
      </c>
      <c r="AL9284" s="72">
        <f t="shared" si="920"/>
        <v>0</v>
      </c>
      <c r="AQ9284" s="63">
        <f t="shared" si="922"/>
        <v>9284</v>
      </c>
      <c r="AR9284" s="72">
        <f t="shared" si="921"/>
        <v>0</v>
      </c>
    </row>
    <row r="9285" spans="35:44" x14ac:dyDescent="0.25">
      <c r="AI9285" s="72">
        <f t="shared" si="917"/>
        <v>0</v>
      </c>
      <c r="AJ9285" s="72">
        <f t="shared" si="918"/>
        <v>0</v>
      </c>
      <c r="AK9285" s="72">
        <f t="shared" si="919"/>
        <v>0</v>
      </c>
      <c r="AL9285" s="72">
        <f t="shared" si="920"/>
        <v>0</v>
      </c>
      <c r="AQ9285" s="63">
        <f t="shared" si="922"/>
        <v>9285</v>
      </c>
      <c r="AR9285" s="72">
        <f t="shared" si="921"/>
        <v>0</v>
      </c>
    </row>
    <row r="9286" spans="35:44" x14ac:dyDescent="0.25">
      <c r="AI9286" s="72">
        <f t="shared" si="917"/>
        <v>0</v>
      </c>
      <c r="AJ9286" s="72">
        <f t="shared" si="918"/>
        <v>0</v>
      </c>
      <c r="AK9286" s="72">
        <f t="shared" si="919"/>
        <v>0</v>
      </c>
      <c r="AL9286" s="72">
        <f t="shared" si="920"/>
        <v>0</v>
      </c>
      <c r="AQ9286" s="63">
        <f t="shared" si="922"/>
        <v>9286</v>
      </c>
      <c r="AR9286" s="72">
        <f t="shared" si="921"/>
        <v>0</v>
      </c>
    </row>
    <row r="9287" spans="35:44" x14ac:dyDescent="0.25">
      <c r="AI9287" s="72">
        <f t="shared" si="917"/>
        <v>0</v>
      </c>
      <c r="AJ9287" s="72">
        <f t="shared" si="918"/>
        <v>0</v>
      </c>
      <c r="AK9287" s="72">
        <f t="shared" si="919"/>
        <v>0</v>
      </c>
      <c r="AL9287" s="72">
        <f t="shared" si="920"/>
        <v>0</v>
      </c>
      <c r="AQ9287" s="63">
        <f t="shared" si="922"/>
        <v>9287</v>
      </c>
      <c r="AR9287" s="72">
        <f t="shared" si="921"/>
        <v>0</v>
      </c>
    </row>
    <row r="9288" spans="35:44" x14ac:dyDescent="0.25">
      <c r="AI9288" s="72">
        <f t="shared" si="917"/>
        <v>0</v>
      </c>
      <c r="AJ9288" s="72">
        <f t="shared" si="918"/>
        <v>0</v>
      </c>
      <c r="AK9288" s="72">
        <f t="shared" si="919"/>
        <v>0</v>
      </c>
      <c r="AL9288" s="72">
        <f t="shared" si="920"/>
        <v>0</v>
      </c>
      <c r="AQ9288" s="63">
        <f t="shared" si="922"/>
        <v>9288</v>
      </c>
      <c r="AR9288" s="72">
        <f t="shared" si="921"/>
        <v>0</v>
      </c>
    </row>
    <row r="9289" spans="35:44" x14ac:dyDescent="0.25">
      <c r="AI9289" s="72">
        <f t="shared" si="917"/>
        <v>0</v>
      </c>
      <c r="AJ9289" s="72">
        <f t="shared" si="918"/>
        <v>0</v>
      </c>
      <c r="AK9289" s="72">
        <f t="shared" si="919"/>
        <v>0</v>
      </c>
      <c r="AL9289" s="72">
        <f t="shared" si="920"/>
        <v>0</v>
      </c>
      <c r="AQ9289" s="63">
        <f t="shared" si="922"/>
        <v>9289</v>
      </c>
      <c r="AR9289" s="72">
        <f t="shared" si="921"/>
        <v>0</v>
      </c>
    </row>
    <row r="9290" spans="35:44" x14ac:dyDescent="0.25">
      <c r="AI9290" s="72">
        <f t="shared" si="917"/>
        <v>0</v>
      </c>
      <c r="AJ9290" s="72">
        <f t="shared" si="918"/>
        <v>0</v>
      </c>
      <c r="AK9290" s="72">
        <f t="shared" si="919"/>
        <v>0</v>
      </c>
      <c r="AL9290" s="72">
        <f t="shared" si="920"/>
        <v>0</v>
      </c>
      <c r="AQ9290" s="63">
        <f t="shared" si="922"/>
        <v>9290</v>
      </c>
      <c r="AR9290" s="72">
        <f t="shared" si="921"/>
        <v>0</v>
      </c>
    </row>
    <row r="9291" spans="35:44" x14ac:dyDescent="0.25">
      <c r="AI9291" s="72">
        <f t="shared" si="917"/>
        <v>0</v>
      </c>
      <c r="AJ9291" s="72">
        <f t="shared" si="918"/>
        <v>0</v>
      </c>
      <c r="AK9291" s="72">
        <f t="shared" si="919"/>
        <v>0</v>
      </c>
      <c r="AL9291" s="72">
        <f t="shared" si="920"/>
        <v>0</v>
      </c>
      <c r="AQ9291" s="63">
        <f t="shared" si="922"/>
        <v>9291</v>
      </c>
      <c r="AR9291" s="72">
        <f t="shared" si="921"/>
        <v>0</v>
      </c>
    </row>
    <row r="9292" spans="35:44" x14ac:dyDescent="0.25">
      <c r="AI9292" s="72">
        <f t="shared" si="917"/>
        <v>0</v>
      </c>
      <c r="AJ9292" s="72">
        <f t="shared" si="918"/>
        <v>0</v>
      </c>
      <c r="AK9292" s="72">
        <f t="shared" si="919"/>
        <v>0</v>
      </c>
      <c r="AL9292" s="72">
        <f t="shared" si="920"/>
        <v>0</v>
      </c>
      <c r="AQ9292" s="63">
        <f t="shared" si="922"/>
        <v>9292</v>
      </c>
      <c r="AR9292" s="72">
        <f t="shared" si="921"/>
        <v>0</v>
      </c>
    </row>
    <row r="9293" spans="35:44" x14ac:dyDescent="0.25">
      <c r="AI9293" s="72">
        <f t="shared" si="917"/>
        <v>0</v>
      </c>
      <c r="AJ9293" s="72">
        <f t="shared" si="918"/>
        <v>0</v>
      </c>
      <c r="AK9293" s="72">
        <f t="shared" si="919"/>
        <v>0</v>
      </c>
      <c r="AL9293" s="72">
        <f t="shared" si="920"/>
        <v>0</v>
      </c>
      <c r="AQ9293" s="63">
        <f t="shared" si="922"/>
        <v>9293</v>
      </c>
      <c r="AR9293" s="72">
        <f t="shared" si="921"/>
        <v>0</v>
      </c>
    </row>
    <row r="9294" spans="35:44" x14ac:dyDescent="0.25">
      <c r="AI9294" s="72">
        <f t="shared" si="917"/>
        <v>0</v>
      </c>
      <c r="AJ9294" s="72">
        <f t="shared" si="918"/>
        <v>0</v>
      </c>
      <c r="AK9294" s="72">
        <f t="shared" si="919"/>
        <v>0</v>
      </c>
      <c r="AL9294" s="72">
        <f t="shared" si="920"/>
        <v>0</v>
      </c>
      <c r="AQ9294" s="63">
        <f t="shared" si="922"/>
        <v>9294</v>
      </c>
      <c r="AR9294" s="72">
        <f t="shared" si="921"/>
        <v>0</v>
      </c>
    </row>
    <row r="9295" spans="35:44" x14ac:dyDescent="0.25">
      <c r="AI9295" s="72">
        <f t="shared" si="917"/>
        <v>0</v>
      </c>
      <c r="AJ9295" s="72">
        <f t="shared" si="918"/>
        <v>0</v>
      </c>
      <c r="AK9295" s="72">
        <f t="shared" si="919"/>
        <v>0</v>
      </c>
      <c r="AL9295" s="72">
        <f t="shared" si="920"/>
        <v>0</v>
      </c>
      <c r="AQ9295" s="63">
        <f t="shared" si="922"/>
        <v>9295</v>
      </c>
      <c r="AR9295" s="72">
        <f t="shared" si="921"/>
        <v>0</v>
      </c>
    </row>
    <row r="9296" spans="35:44" x14ac:dyDescent="0.25">
      <c r="AI9296" s="72">
        <f t="shared" si="917"/>
        <v>0</v>
      </c>
      <c r="AJ9296" s="72">
        <f t="shared" si="918"/>
        <v>0</v>
      </c>
      <c r="AK9296" s="72">
        <f t="shared" si="919"/>
        <v>0</v>
      </c>
      <c r="AL9296" s="72">
        <f t="shared" si="920"/>
        <v>0</v>
      </c>
      <c r="AQ9296" s="63">
        <f t="shared" si="922"/>
        <v>9296</v>
      </c>
      <c r="AR9296" s="72">
        <f t="shared" si="921"/>
        <v>0</v>
      </c>
    </row>
    <row r="9297" spans="35:44" x14ac:dyDescent="0.25">
      <c r="AI9297" s="72">
        <f t="shared" si="917"/>
        <v>0</v>
      </c>
      <c r="AJ9297" s="72">
        <f t="shared" si="918"/>
        <v>0</v>
      </c>
      <c r="AK9297" s="72">
        <f t="shared" si="919"/>
        <v>0</v>
      </c>
      <c r="AL9297" s="72">
        <f t="shared" si="920"/>
        <v>0</v>
      </c>
      <c r="AQ9297" s="63">
        <f t="shared" si="922"/>
        <v>9297</v>
      </c>
      <c r="AR9297" s="72">
        <f t="shared" si="921"/>
        <v>0</v>
      </c>
    </row>
    <row r="9298" spans="35:44" x14ac:dyDescent="0.25">
      <c r="AI9298" s="72">
        <f t="shared" si="917"/>
        <v>0</v>
      </c>
      <c r="AJ9298" s="72">
        <f t="shared" si="918"/>
        <v>0</v>
      </c>
      <c r="AK9298" s="72">
        <f t="shared" si="919"/>
        <v>0</v>
      </c>
      <c r="AL9298" s="72">
        <f t="shared" si="920"/>
        <v>0</v>
      </c>
      <c r="AQ9298" s="63">
        <f t="shared" si="922"/>
        <v>9298</v>
      </c>
      <c r="AR9298" s="72">
        <f t="shared" si="921"/>
        <v>0</v>
      </c>
    </row>
    <row r="9299" spans="35:44" x14ac:dyDescent="0.25">
      <c r="AI9299" s="72">
        <f t="shared" si="917"/>
        <v>0</v>
      </c>
      <c r="AJ9299" s="72">
        <f t="shared" si="918"/>
        <v>0</v>
      </c>
      <c r="AK9299" s="72">
        <f t="shared" si="919"/>
        <v>0</v>
      </c>
      <c r="AL9299" s="72">
        <f t="shared" si="920"/>
        <v>0</v>
      </c>
      <c r="AQ9299" s="63">
        <f t="shared" si="922"/>
        <v>9299</v>
      </c>
      <c r="AR9299" s="72">
        <f t="shared" si="921"/>
        <v>0</v>
      </c>
    </row>
    <row r="9300" spans="35:44" x14ac:dyDescent="0.25">
      <c r="AI9300" s="72">
        <f t="shared" si="917"/>
        <v>0</v>
      </c>
      <c r="AJ9300" s="72">
        <f t="shared" si="918"/>
        <v>0</v>
      </c>
      <c r="AK9300" s="72">
        <f t="shared" si="919"/>
        <v>0</v>
      </c>
      <c r="AL9300" s="72">
        <f t="shared" si="920"/>
        <v>0</v>
      </c>
      <c r="AQ9300" s="63">
        <f t="shared" si="922"/>
        <v>9300</v>
      </c>
      <c r="AR9300" s="72">
        <f t="shared" si="921"/>
        <v>0</v>
      </c>
    </row>
    <row r="9301" spans="35:44" x14ac:dyDescent="0.25">
      <c r="AI9301" s="72">
        <f t="shared" si="917"/>
        <v>0</v>
      </c>
      <c r="AJ9301" s="72">
        <f t="shared" si="918"/>
        <v>0</v>
      </c>
      <c r="AK9301" s="72">
        <f t="shared" si="919"/>
        <v>0</v>
      </c>
      <c r="AL9301" s="72">
        <f t="shared" si="920"/>
        <v>0</v>
      </c>
      <c r="AQ9301" s="63">
        <f t="shared" si="922"/>
        <v>9301</v>
      </c>
      <c r="AR9301" s="72">
        <f t="shared" si="921"/>
        <v>0</v>
      </c>
    </row>
    <row r="9302" spans="35:44" x14ac:dyDescent="0.25">
      <c r="AI9302" s="72">
        <f t="shared" si="917"/>
        <v>0</v>
      </c>
      <c r="AJ9302" s="72">
        <f t="shared" si="918"/>
        <v>0</v>
      </c>
      <c r="AK9302" s="72">
        <f t="shared" si="919"/>
        <v>0</v>
      </c>
      <c r="AL9302" s="72">
        <f t="shared" si="920"/>
        <v>0</v>
      </c>
      <c r="AQ9302" s="63">
        <f t="shared" si="922"/>
        <v>9302</v>
      </c>
      <c r="AR9302" s="72">
        <f t="shared" si="921"/>
        <v>0</v>
      </c>
    </row>
    <row r="9303" spans="35:44" x14ac:dyDescent="0.25">
      <c r="AI9303" s="72">
        <f t="shared" si="917"/>
        <v>0</v>
      </c>
      <c r="AJ9303" s="72">
        <f t="shared" si="918"/>
        <v>0</v>
      </c>
      <c r="AK9303" s="72">
        <f t="shared" si="919"/>
        <v>0</v>
      </c>
      <c r="AL9303" s="72">
        <f t="shared" si="920"/>
        <v>0</v>
      </c>
      <c r="AQ9303" s="63">
        <f t="shared" si="922"/>
        <v>9303</v>
      </c>
      <c r="AR9303" s="72">
        <f t="shared" si="921"/>
        <v>0</v>
      </c>
    </row>
    <row r="9304" spans="35:44" x14ac:dyDescent="0.25">
      <c r="AI9304" s="72">
        <f t="shared" si="917"/>
        <v>0</v>
      </c>
      <c r="AJ9304" s="72">
        <f t="shared" si="918"/>
        <v>0</v>
      </c>
      <c r="AK9304" s="72">
        <f t="shared" si="919"/>
        <v>0</v>
      </c>
      <c r="AL9304" s="72">
        <f t="shared" si="920"/>
        <v>0</v>
      </c>
      <c r="AQ9304" s="63">
        <f t="shared" si="922"/>
        <v>9304</v>
      </c>
      <c r="AR9304" s="72">
        <f t="shared" si="921"/>
        <v>0</v>
      </c>
    </row>
    <row r="9305" spans="35:44" x14ac:dyDescent="0.25">
      <c r="AI9305" s="72">
        <f t="shared" si="917"/>
        <v>0</v>
      </c>
      <c r="AJ9305" s="72">
        <f t="shared" si="918"/>
        <v>0</v>
      </c>
      <c r="AK9305" s="72">
        <f t="shared" si="919"/>
        <v>0</v>
      </c>
      <c r="AL9305" s="72">
        <f t="shared" si="920"/>
        <v>0</v>
      </c>
      <c r="AQ9305" s="63">
        <f t="shared" si="922"/>
        <v>9305</v>
      </c>
      <c r="AR9305" s="72">
        <f t="shared" si="921"/>
        <v>0</v>
      </c>
    </row>
    <row r="9306" spans="35:44" x14ac:dyDescent="0.25">
      <c r="AI9306" s="72">
        <f t="shared" si="917"/>
        <v>0</v>
      </c>
      <c r="AJ9306" s="72">
        <f t="shared" si="918"/>
        <v>0</v>
      </c>
      <c r="AK9306" s="72">
        <f t="shared" si="919"/>
        <v>0</v>
      </c>
      <c r="AL9306" s="72">
        <f t="shared" si="920"/>
        <v>0</v>
      </c>
      <c r="AQ9306" s="63">
        <f t="shared" si="922"/>
        <v>9306</v>
      </c>
      <c r="AR9306" s="72">
        <f t="shared" si="921"/>
        <v>0</v>
      </c>
    </row>
    <row r="9307" spans="35:44" x14ac:dyDescent="0.25">
      <c r="AI9307" s="72">
        <f t="shared" si="917"/>
        <v>0</v>
      </c>
      <c r="AJ9307" s="72">
        <f t="shared" si="918"/>
        <v>0</v>
      </c>
      <c r="AK9307" s="72">
        <f t="shared" si="919"/>
        <v>0</v>
      </c>
      <c r="AL9307" s="72">
        <f t="shared" si="920"/>
        <v>0</v>
      </c>
      <c r="AQ9307" s="63">
        <f t="shared" si="922"/>
        <v>9307</v>
      </c>
      <c r="AR9307" s="72">
        <f t="shared" si="921"/>
        <v>0</v>
      </c>
    </row>
    <row r="9308" spans="35:44" x14ac:dyDescent="0.25">
      <c r="AI9308" s="72">
        <f t="shared" si="917"/>
        <v>0</v>
      </c>
      <c r="AJ9308" s="72">
        <f t="shared" si="918"/>
        <v>0</v>
      </c>
      <c r="AK9308" s="72">
        <f t="shared" si="919"/>
        <v>0</v>
      </c>
      <c r="AL9308" s="72">
        <f t="shared" si="920"/>
        <v>0</v>
      </c>
      <c r="AQ9308" s="63">
        <f t="shared" si="922"/>
        <v>9308</v>
      </c>
      <c r="AR9308" s="72">
        <f t="shared" si="921"/>
        <v>0</v>
      </c>
    </row>
    <row r="9309" spans="35:44" x14ac:dyDescent="0.25">
      <c r="AI9309" s="72">
        <f t="shared" si="917"/>
        <v>0</v>
      </c>
      <c r="AJ9309" s="72">
        <f t="shared" si="918"/>
        <v>0</v>
      </c>
      <c r="AK9309" s="72">
        <f t="shared" si="919"/>
        <v>0</v>
      </c>
      <c r="AL9309" s="72">
        <f t="shared" si="920"/>
        <v>0</v>
      </c>
      <c r="AQ9309" s="63">
        <f t="shared" si="922"/>
        <v>9309</v>
      </c>
      <c r="AR9309" s="72">
        <f t="shared" si="921"/>
        <v>0</v>
      </c>
    </row>
    <row r="9310" spans="35:44" x14ac:dyDescent="0.25">
      <c r="AI9310" s="72">
        <f t="shared" si="917"/>
        <v>0</v>
      </c>
      <c r="AJ9310" s="72">
        <f t="shared" si="918"/>
        <v>0</v>
      </c>
      <c r="AK9310" s="72">
        <f t="shared" si="919"/>
        <v>0</v>
      </c>
      <c r="AL9310" s="72">
        <f t="shared" si="920"/>
        <v>0</v>
      </c>
      <c r="AQ9310" s="63">
        <f t="shared" si="922"/>
        <v>9310</v>
      </c>
      <c r="AR9310" s="72">
        <f t="shared" si="921"/>
        <v>0</v>
      </c>
    </row>
    <row r="9311" spans="35:44" x14ac:dyDescent="0.25">
      <c r="AI9311" s="72">
        <f t="shared" ref="AI9311:AI9374" si="923">D9311*(C9311-C9310)*86400*$B$16</f>
        <v>0</v>
      </c>
      <c r="AJ9311" s="72">
        <f t="shared" ref="AJ9311:AJ9374" si="924">ROUNDUP((C9311-$C$1)/7,0)</f>
        <v>0</v>
      </c>
      <c r="AK9311" s="72">
        <f t="shared" ref="AK9311:AK9374" si="925">ROUNDUP((C9311-$C$1)/1,0)</f>
        <v>0</v>
      </c>
      <c r="AL9311" s="72">
        <f t="shared" ref="AL9311:AL9374" si="926">ROUNDUP((C9311-$C$1)*24,0)</f>
        <v>0</v>
      </c>
      <c r="AQ9311" s="63">
        <f t="shared" si="922"/>
        <v>9311</v>
      </c>
      <c r="AR9311" s="72">
        <f t="shared" si="921"/>
        <v>0</v>
      </c>
    </row>
    <row r="9312" spans="35:44" x14ac:dyDescent="0.25">
      <c r="AI9312" s="72">
        <f t="shared" si="923"/>
        <v>0</v>
      </c>
      <c r="AJ9312" s="72">
        <f t="shared" si="924"/>
        <v>0</v>
      </c>
      <c r="AK9312" s="72">
        <f t="shared" si="925"/>
        <v>0</v>
      </c>
      <c r="AL9312" s="72">
        <f t="shared" si="926"/>
        <v>0</v>
      </c>
      <c r="AQ9312" s="63">
        <f t="shared" si="922"/>
        <v>9312</v>
      </c>
      <c r="AR9312" s="72">
        <f t="shared" si="921"/>
        <v>0</v>
      </c>
    </row>
    <row r="9313" spans="35:44" x14ac:dyDescent="0.25">
      <c r="AI9313" s="72">
        <f t="shared" si="923"/>
        <v>0</v>
      </c>
      <c r="AJ9313" s="72">
        <f t="shared" si="924"/>
        <v>0</v>
      </c>
      <c r="AK9313" s="72">
        <f t="shared" si="925"/>
        <v>0</v>
      </c>
      <c r="AL9313" s="72">
        <f t="shared" si="926"/>
        <v>0</v>
      </c>
      <c r="AQ9313" s="63">
        <f t="shared" si="922"/>
        <v>9313</v>
      </c>
      <c r="AR9313" s="72">
        <f t="shared" si="921"/>
        <v>0</v>
      </c>
    </row>
    <row r="9314" spans="35:44" x14ac:dyDescent="0.25">
      <c r="AI9314" s="72">
        <f t="shared" si="923"/>
        <v>0</v>
      </c>
      <c r="AJ9314" s="72">
        <f t="shared" si="924"/>
        <v>0</v>
      </c>
      <c r="AK9314" s="72">
        <f t="shared" si="925"/>
        <v>0</v>
      </c>
      <c r="AL9314" s="72">
        <f t="shared" si="926"/>
        <v>0</v>
      </c>
      <c r="AQ9314" s="63">
        <f t="shared" si="922"/>
        <v>9314</v>
      </c>
      <c r="AR9314" s="72">
        <f t="shared" si="921"/>
        <v>0</v>
      </c>
    </row>
    <row r="9315" spans="35:44" x14ac:dyDescent="0.25">
      <c r="AI9315" s="72">
        <f t="shared" si="923"/>
        <v>0</v>
      </c>
      <c r="AJ9315" s="72">
        <f t="shared" si="924"/>
        <v>0</v>
      </c>
      <c r="AK9315" s="72">
        <f t="shared" si="925"/>
        <v>0</v>
      </c>
      <c r="AL9315" s="72">
        <f t="shared" si="926"/>
        <v>0</v>
      </c>
      <c r="AQ9315" s="63">
        <f t="shared" si="922"/>
        <v>9315</v>
      </c>
      <c r="AR9315" s="72">
        <f t="shared" si="921"/>
        <v>0</v>
      </c>
    </row>
    <row r="9316" spans="35:44" x14ac:dyDescent="0.25">
      <c r="AI9316" s="72">
        <f t="shared" si="923"/>
        <v>0</v>
      </c>
      <c r="AJ9316" s="72">
        <f t="shared" si="924"/>
        <v>0</v>
      </c>
      <c r="AK9316" s="72">
        <f t="shared" si="925"/>
        <v>0</v>
      </c>
      <c r="AL9316" s="72">
        <f t="shared" si="926"/>
        <v>0</v>
      </c>
      <c r="AQ9316" s="63">
        <f t="shared" si="922"/>
        <v>9316</v>
      </c>
      <c r="AR9316" s="72">
        <f t="shared" si="921"/>
        <v>0</v>
      </c>
    </row>
    <row r="9317" spans="35:44" x14ac:dyDescent="0.25">
      <c r="AI9317" s="72">
        <f t="shared" si="923"/>
        <v>0</v>
      </c>
      <c r="AJ9317" s="72">
        <f t="shared" si="924"/>
        <v>0</v>
      </c>
      <c r="AK9317" s="72">
        <f t="shared" si="925"/>
        <v>0</v>
      </c>
      <c r="AL9317" s="72">
        <f t="shared" si="926"/>
        <v>0</v>
      </c>
      <c r="AQ9317" s="63">
        <f t="shared" si="922"/>
        <v>9317</v>
      </c>
      <c r="AR9317" s="72">
        <f t="shared" si="921"/>
        <v>0</v>
      </c>
    </row>
    <row r="9318" spans="35:44" x14ac:dyDescent="0.25">
      <c r="AI9318" s="72">
        <f t="shared" si="923"/>
        <v>0</v>
      </c>
      <c r="AJ9318" s="72">
        <f t="shared" si="924"/>
        <v>0</v>
      </c>
      <c r="AK9318" s="72">
        <f t="shared" si="925"/>
        <v>0</v>
      </c>
      <c r="AL9318" s="72">
        <f t="shared" si="926"/>
        <v>0</v>
      </c>
      <c r="AQ9318" s="63">
        <f t="shared" si="922"/>
        <v>9318</v>
      </c>
      <c r="AR9318" s="72">
        <f t="shared" si="921"/>
        <v>0</v>
      </c>
    </row>
    <row r="9319" spans="35:44" x14ac:dyDescent="0.25">
      <c r="AI9319" s="72">
        <f t="shared" si="923"/>
        <v>0</v>
      </c>
      <c r="AJ9319" s="72">
        <f t="shared" si="924"/>
        <v>0</v>
      </c>
      <c r="AK9319" s="72">
        <f t="shared" si="925"/>
        <v>0</v>
      </c>
      <c r="AL9319" s="72">
        <f t="shared" si="926"/>
        <v>0</v>
      </c>
      <c r="AQ9319" s="63">
        <f t="shared" si="922"/>
        <v>9319</v>
      </c>
      <c r="AR9319" s="72">
        <f t="shared" si="921"/>
        <v>0</v>
      </c>
    </row>
    <row r="9320" spans="35:44" x14ac:dyDescent="0.25">
      <c r="AI9320" s="72">
        <f t="shared" si="923"/>
        <v>0</v>
      </c>
      <c r="AJ9320" s="72">
        <f t="shared" si="924"/>
        <v>0</v>
      </c>
      <c r="AK9320" s="72">
        <f t="shared" si="925"/>
        <v>0</v>
      </c>
      <c r="AL9320" s="72">
        <f t="shared" si="926"/>
        <v>0</v>
      </c>
      <c r="AQ9320" s="63">
        <f t="shared" si="922"/>
        <v>9320</v>
      </c>
      <c r="AR9320" s="72">
        <f t="shared" si="921"/>
        <v>0</v>
      </c>
    </row>
    <row r="9321" spans="35:44" x14ac:dyDescent="0.25">
      <c r="AI9321" s="72">
        <f t="shared" si="923"/>
        <v>0</v>
      </c>
      <c r="AJ9321" s="72">
        <f t="shared" si="924"/>
        <v>0</v>
      </c>
      <c r="AK9321" s="72">
        <f t="shared" si="925"/>
        <v>0</v>
      </c>
      <c r="AL9321" s="72">
        <f t="shared" si="926"/>
        <v>0</v>
      </c>
      <c r="AQ9321" s="63">
        <f t="shared" si="922"/>
        <v>9321</v>
      </c>
      <c r="AR9321" s="72">
        <f t="shared" si="921"/>
        <v>0</v>
      </c>
    </row>
    <row r="9322" spans="35:44" x14ac:dyDescent="0.25">
      <c r="AI9322" s="72">
        <f t="shared" si="923"/>
        <v>0</v>
      </c>
      <c r="AJ9322" s="72">
        <f t="shared" si="924"/>
        <v>0</v>
      </c>
      <c r="AK9322" s="72">
        <f t="shared" si="925"/>
        <v>0</v>
      </c>
      <c r="AL9322" s="72">
        <f t="shared" si="926"/>
        <v>0</v>
      </c>
      <c r="AQ9322" s="63">
        <f t="shared" si="922"/>
        <v>9322</v>
      </c>
      <c r="AR9322" s="72">
        <f t="shared" si="921"/>
        <v>0</v>
      </c>
    </row>
    <row r="9323" spans="35:44" x14ac:dyDescent="0.25">
      <c r="AI9323" s="72">
        <f t="shared" si="923"/>
        <v>0</v>
      </c>
      <c r="AJ9323" s="72">
        <f t="shared" si="924"/>
        <v>0</v>
      </c>
      <c r="AK9323" s="72">
        <f t="shared" si="925"/>
        <v>0</v>
      </c>
      <c r="AL9323" s="72">
        <f t="shared" si="926"/>
        <v>0</v>
      </c>
      <c r="AQ9323" s="63">
        <f t="shared" si="922"/>
        <v>9323</v>
      </c>
      <c r="AR9323" s="72">
        <f t="shared" si="921"/>
        <v>0</v>
      </c>
    </row>
    <row r="9324" spans="35:44" x14ac:dyDescent="0.25">
      <c r="AI9324" s="72">
        <f t="shared" si="923"/>
        <v>0</v>
      </c>
      <c r="AJ9324" s="72">
        <f t="shared" si="924"/>
        <v>0</v>
      </c>
      <c r="AK9324" s="72">
        <f t="shared" si="925"/>
        <v>0</v>
      </c>
      <c r="AL9324" s="72">
        <f t="shared" si="926"/>
        <v>0</v>
      </c>
      <c r="AQ9324" s="63">
        <f t="shared" si="922"/>
        <v>9324</v>
      </c>
      <c r="AR9324" s="72">
        <f t="shared" si="921"/>
        <v>0</v>
      </c>
    </row>
    <row r="9325" spans="35:44" x14ac:dyDescent="0.25">
      <c r="AI9325" s="72">
        <f t="shared" si="923"/>
        <v>0</v>
      </c>
      <c r="AJ9325" s="72">
        <f t="shared" si="924"/>
        <v>0</v>
      </c>
      <c r="AK9325" s="72">
        <f t="shared" si="925"/>
        <v>0</v>
      </c>
      <c r="AL9325" s="72">
        <f t="shared" si="926"/>
        <v>0</v>
      </c>
      <c r="AQ9325" s="63">
        <f t="shared" si="922"/>
        <v>9325</v>
      </c>
      <c r="AR9325" s="72">
        <f t="shared" si="921"/>
        <v>0</v>
      </c>
    </row>
    <row r="9326" spans="35:44" x14ac:dyDescent="0.25">
      <c r="AI9326" s="72">
        <f t="shared" si="923"/>
        <v>0</v>
      </c>
      <c r="AJ9326" s="72">
        <f t="shared" si="924"/>
        <v>0</v>
      </c>
      <c r="AK9326" s="72">
        <f t="shared" si="925"/>
        <v>0</v>
      </c>
      <c r="AL9326" s="72">
        <f t="shared" si="926"/>
        <v>0</v>
      </c>
      <c r="AQ9326" s="63">
        <f t="shared" si="922"/>
        <v>9326</v>
      </c>
      <c r="AR9326" s="72">
        <f t="shared" si="921"/>
        <v>0</v>
      </c>
    </row>
    <row r="9327" spans="35:44" x14ac:dyDescent="0.25">
      <c r="AI9327" s="72">
        <f t="shared" si="923"/>
        <v>0</v>
      </c>
      <c r="AJ9327" s="72">
        <f t="shared" si="924"/>
        <v>0</v>
      </c>
      <c r="AK9327" s="72">
        <f t="shared" si="925"/>
        <v>0</v>
      </c>
      <c r="AL9327" s="72">
        <f t="shared" si="926"/>
        <v>0</v>
      </c>
      <c r="AQ9327" s="63">
        <f t="shared" si="922"/>
        <v>9327</v>
      </c>
      <c r="AR9327" s="72">
        <f t="shared" si="921"/>
        <v>0</v>
      </c>
    </row>
    <row r="9328" spans="35:44" x14ac:dyDescent="0.25">
      <c r="AI9328" s="72">
        <f t="shared" si="923"/>
        <v>0</v>
      </c>
      <c r="AJ9328" s="72">
        <f t="shared" si="924"/>
        <v>0</v>
      </c>
      <c r="AK9328" s="72">
        <f t="shared" si="925"/>
        <v>0</v>
      </c>
      <c r="AL9328" s="72">
        <f t="shared" si="926"/>
        <v>0</v>
      </c>
      <c r="AQ9328" s="63">
        <f t="shared" si="922"/>
        <v>9328</v>
      </c>
      <c r="AR9328" s="72">
        <f t="shared" si="921"/>
        <v>0</v>
      </c>
    </row>
    <row r="9329" spans="35:44" x14ac:dyDescent="0.25">
      <c r="AI9329" s="72">
        <f t="shared" si="923"/>
        <v>0</v>
      </c>
      <c r="AJ9329" s="72">
        <f t="shared" si="924"/>
        <v>0</v>
      </c>
      <c r="AK9329" s="72">
        <f t="shared" si="925"/>
        <v>0</v>
      </c>
      <c r="AL9329" s="72">
        <f t="shared" si="926"/>
        <v>0</v>
      </c>
      <c r="AQ9329" s="63">
        <f t="shared" si="922"/>
        <v>9329</v>
      </c>
      <c r="AR9329" s="72">
        <f t="shared" si="921"/>
        <v>0</v>
      </c>
    </row>
    <row r="9330" spans="35:44" x14ac:dyDescent="0.25">
      <c r="AI9330" s="72">
        <f t="shared" si="923"/>
        <v>0</v>
      </c>
      <c r="AJ9330" s="72">
        <f t="shared" si="924"/>
        <v>0</v>
      </c>
      <c r="AK9330" s="72">
        <f t="shared" si="925"/>
        <v>0</v>
      </c>
      <c r="AL9330" s="72">
        <f t="shared" si="926"/>
        <v>0</v>
      </c>
      <c r="AQ9330" s="63">
        <f t="shared" si="922"/>
        <v>9330</v>
      </c>
      <c r="AR9330" s="72">
        <f t="shared" si="921"/>
        <v>0</v>
      </c>
    </row>
    <row r="9331" spans="35:44" x14ac:dyDescent="0.25">
      <c r="AI9331" s="72">
        <f t="shared" si="923"/>
        <v>0</v>
      </c>
      <c r="AJ9331" s="72">
        <f t="shared" si="924"/>
        <v>0</v>
      </c>
      <c r="AK9331" s="72">
        <f t="shared" si="925"/>
        <v>0</v>
      </c>
      <c r="AL9331" s="72">
        <f t="shared" si="926"/>
        <v>0</v>
      </c>
      <c r="AQ9331" s="63">
        <f t="shared" si="922"/>
        <v>9331</v>
      </c>
      <c r="AR9331" s="72">
        <f t="shared" si="921"/>
        <v>0</v>
      </c>
    </row>
    <row r="9332" spans="35:44" x14ac:dyDescent="0.25">
      <c r="AI9332" s="72">
        <f t="shared" si="923"/>
        <v>0</v>
      </c>
      <c r="AJ9332" s="72">
        <f t="shared" si="924"/>
        <v>0</v>
      </c>
      <c r="AK9332" s="72">
        <f t="shared" si="925"/>
        <v>0</v>
      </c>
      <c r="AL9332" s="72">
        <f t="shared" si="926"/>
        <v>0</v>
      </c>
      <c r="AQ9332" s="63">
        <f t="shared" si="922"/>
        <v>9332</v>
      </c>
      <c r="AR9332" s="72">
        <f t="shared" si="921"/>
        <v>0</v>
      </c>
    </row>
    <row r="9333" spans="35:44" x14ac:dyDescent="0.25">
      <c r="AI9333" s="72">
        <f t="shared" si="923"/>
        <v>0</v>
      </c>
      <c r="AJ9333" s="72">
        <f t="shared" si="924"/>
        <v>0</v>
      </c>
      <c r="AK9333" s="72">
        <f t="shared" si="925"/>
        <v>0</v>
      </c>
      <c r="AL9333" s="72">
        <f t="shared" si="926"/>
        <v>0</v>
      </c>
      <c r="AQ9333" s="63">
        <f t="shared" si="922"/>
        <v>9333</v>
      </c>
      <c r="AR9333" s="72">
        <f t="shared" si="921"/>
        <v>0</v>
      </c>
    </row>
    <row r="9334" spans="35:44" x14ac:dyDescent="0.25">
      <c r="AI9334" s="72">
        <f t="shared" si="923"/>
        <v>0</v>
      </c>
      <c r="AJ9334" s="72">
        <f t="shared" si="924"/>
        <v>0</v>
      </c>
      <c r="AK9334" s="72">
        <f t="shared" si="925"/>
        <v>0</v>
      </c>
      <c r="AL9334" s="72">
        <f t="shared" si="926"/>
        <v>0</v>
      </c>
      <c r="AQ9334" s="63">
        <f t="shared" si="922"/>
        <v>9334</v>
      </c>
      <c r="AR9334" s="72">
        <f t="shared" si="921"/>
        <v>0</v>
      </c>
    </row>
    <row r="9335" spans="35:44" x14ac:dyDescent="0.25">
      <c r="AI9335" s="72">
        <f t="shared" si="923"/>
        <v>0</v>
      </c>
      <c r="AJ9335" s="72">
        <f t="shared" si="924"/>
        <v>0</v>
      </c>
      <c r="AK9335" s="72">
        <f t="shared" si="925"/>
        <v>0</v>
      </c>
      <c r="AL9335" s="72">
        <f t="shared" si="926"/>
        <v>0</v>
      </c>
      <c r="AQ9335" s="63">
        <f t="shared" si="922"/>
        <v>9335</v>
      </c>
      <c r="AR9335" s="72">
        <f t="shared" si="921"/>
        <v>0</v>
      </c>
    </row>
    <row r="9336" spans="35:44" x14ac:dyDescent="0.25">
      <c r="AI9336" s="72">
        <f t="shared" si="923"/>
        <v>0</v>
      </c>
      <c r="AJ9336" s="72">
        <f t="shared" si="924"/>
        <v>0</v>
      </c>
      <c r="AK9336" s="72">
        <f t="shared" si="925"/>
        <v>0</v>
      </c>
      <c r="AL9336" s="72">
        <f t="shared" si="926"/>
        <v>0</v>
      </c>
      <c r="AQ9336" s="63">
        <f t="shared" si="922"/>
        <v>9336</v>
      </c>
      <c r="AR9336" s="72">
        <f t="shared" si="921"/>
        <v>0</v>
      </c>
    </row>
    <row r="9337" spans="35:44" x14ac:dyDescent="0.25">
      <c r="AI9337" s="72">
        <f t="shared" si="923"/>
        <v>0</v>
      </c>
      <c r="AJ9337" s="72">
        <f t="shared" si="924"/>
        <v>0</v>
      </c>
      <c r="AK9337" s="72">
        <f t="shared" si="925"/>
        <v>0</v>
      </c>
      <c r="AL9337" s="72">
        <f t="shared" si="926"/>
        <v>0</v>
      </c>
      <c r="AQ9337" s="63">
        <f t="shared" si="922"/>
        <v>9337</v>
      </c>
      <c r="AR9337" s="72">
        <f t="shared" si="921"/>
        <v>0</v>
      </c>
    </row>
    <row r="9338" spans="35:44" x14ac:dyDescent="0.25">
      <c r="AI9338" s="72">
        <f t="shared" si="923"/>
        <v>0</v>
      </c>
      <c r="AJ9338" s="72">
        <f t="shared" si="924"/>
        <v>0</v>
      </c>
      <c r="AK9338" s="72">
        <f t="shared" si="925"/>
        <v>0</v>
      </c>
      <c r="AL9338" s="72">
        <f t="shared" si="926"/>
        <v>0</v>
      </c>
      <c r="AQ9338" s="63">
        <f t="shared" si="922"/>
        <v>9338</v>
      </c>
      <c r="AR9338" s="72">
        <f t="shared" si="921"/>
        <v>0</v>
      </c>
    </row>
    <row r="9339" spans="35:44" x14ac:dyDescent="0.25">
      <c r="AI9339" s="72">
        <f t="shared" si="923"/>
        <v>0</v>
      </c>
      <c r="AJ9339" s="72">
        <f t="shared" si="924"/>
        <v>0</v>
      </c>
      <c r="AK9339" s="72">
        <f t="shared" si="925"/>
        <v>0</v>
      </c>
      <c r="AL9339" s="72">
        <f t="shared" si="926"/>
        <v>0</v>
      </c>
      <c r="AQ9339" s="63">
        <f t="shared" si="922"/>
        <v>9339</v>
      </c>
      <c r="AR9339" s="72">
        <f t="shared" si="921"/>
        <v>0</v>
      </c>
    </row>
    <row r="9340" spans="35:44" x14ac:dyDescent="0.25">
      <c r="AI9340" s="72">
        <f t="shared" si="923"/>
        <v>0</v>
      </c>
      <c r="AJ9340" s="72">
        <f t="shared" si="924"/>
        <v>0</v>
      </c>
      <c r="AK9340" s="72">
        <f t="shared" si="925"/>
        <v>0</v>
      </c>
      <c r="AL9340" s="72">
        <f t="shared" si="926"/>
        <v>0</v>
      </c>
      <c r="AQ9340" s="63">
        <f t="shared" si="922"/>
        <v>9340</v>
      </c>
      <c r="AR9340" s="72">
        <f t="shared" si="921"/>
        <v>0</v>
      </c>
    </row>
    <row r="9341" spans="35:44" x14ac:dyDescent="0.25">
      <c r="AI9341" s="72">
        <f t="shared" si="923"/>
        <v>0</v>
      </c>
      <c r="AJ9341" s="72">
        <f t="shared" si="924"/>
        <v>0</v>
      </c>
      <c r="AK9341" s="72">
        <f t="shared" si="925"/>
        <v>0</v>
      </c>
      <c r="AL9341" s="72">
        <f t="shared" si="926"/>
        <v>0</v>
      </c>
      <c r="AQ9341" s="63">
        <f t="shared" si="922"/>
        <v>9341</v>
      </c>
      <c r="AR9341" s="72">
        <f t="shared" si="921"/>
        <v>0</v>
      </c>
    </row>
    <row r="9342" spans="35:44" x14ac:dyDescent="0.25">
      <c r="AI9342" s="72">
        <f t="shared" si="923"/>
        <v>0</v>
      </c>
      <c r="AJ9342" s="72">
        <f t="shared" si="924"/>
        <v>0</v>
      </c>
      <c r="AK9342" s="72">
        <f t="shared" si="925"/>
        <v>0</v>
      </c>
      <c r="AL9342" s="72">
        <f t="shared" si="926"/>
        <v>0</v>
      </c>
      <c r="AQ9342" s="63">
        <f t="shared" si="922"/>
        <v>9342</v>
      </c>
      <c r="AR9342" s="72">
        <f t="shared" si="921"/>
        <v>0</v>
      </c>
    </row>
    <row r="9343" spans="35:44" x14ac:dyDescent="0.25">
      <c r="AI9343" s="72">
        <f t="shared" si="923"/>
        <v>0</v>
      </c>
      <c r="AJ9343" s="72">
        <f t="shared" si="924"/>
        <v>0</v>
      </c>
      <c r="AK9343" s="72">
        <f t="shared" si="925"/>
        <v>0</v>
      </c>
      <c r="AL9343" s="72">
        <f t="shared" si="926"/>
        <v>0</v>
      </c>
      <c r="AQ9343" s="63">
        <f t="shared" si="922"/>
        <v>9343</v>
      </c>
      <c r="AR9343" s="72">
        <f t="shared" si="921"/>
        <v>0</v>
      </c>
    </row>
    <row r="9344" spans="35:44" x14ac:dyDescent="0.25">
      <c r="AI9344" s="72">
        <f t="shared" si="923"/>
        <v>0</v>
      </c>
      <c r="AJ9344" s="72">
        <f t="shared" si="924"/>
        <v>0</v>
      </c>
      <c r="AK9344" s="72">
        <f t="shared" si="925"/>
        <v>0</v>
      </c>
      <c r="AL9344" s="72">
        <f t="shared" si="926"/>
        <v>0</v>
      </c>
      <c r="AQ9344" s="63">
        <f t="shared" si="922"/>
        <v>9344</v>
      </c>
      <c r="AR9344" s="72">
        <f t="shared" si="921"/>
        <v>0</v>
      </c>
    </row>
    <row r="9345" spans="35:44" x14ac:dyDescent="0.25">
      <c r="AI9345" s="72">
        <f t="shared" si="923"/>
        <v>0</v>
      </c>
      <c r="AJ9345" s="72">
        <f t="shared" si="924"/>
        <v>0</v>
      </c>
      <c r="AK9345" s="72">
        <f t="shared" si="925"/>
        <v>0</v>
      </c>
      <c r="AL9345" s="72">
        <f t="shared" si="926"/>
        <v>0</v>
      </c>
      <c r="AQ9345" s="63">
        <f t="shared" si="922"/>
        <v>9345</v>
      </c>
      <c r="AR9345" s="72">
        <f t="shared" ref="AR9345:AR9408" si="927">SUMIFS(AI:AI,AL:AL,AQ9345)</f>
        <v>0</v>
      </c>
    </row>
    <row r="9346" spans="35:44" x14ac:dyDescent="0.25">
      <c r="AI9346" s="72">
        <f t="shared" si="923"/>
        <v>0</v>
      </c>
      <c r="AJ9346" s="72">
        <f t="shared" si="924"/>
        <v>0</v>
      </c>
      <c r="AK9346" s="72">
        <f t="shared" si="925"/>
        <v>0</v>
      </c>
      <c r="AL9346" s="72">
        <f t="shared" si="926"/>
        <v>0</v>
      </c>
      <c r="AQ9346" s="63">
        <f t="shared" si="922"/>
        <v>9346</v>
      </c>
      <c r="AR9346" s="72">
        <f t="shared" si="927"/>
        <v>0</v>
      </c>
    </row>
    <row r="9347" spans="35:44" x14ac:dyDescent="0.25">
      <c r="AI9347" s="72">
        <f t="shared" si="923"/>
        <v>0</v>
      </c>
      <c r="AJ9347" s="72">
        <f t="shared" si="924"/>
        <v>0</v>
      </c>
      <c r="AK9347" s="72">
        <f t="shared" si="925"/>
        <v>0</v>
      </c>
      <c r="AL9347" s="72">
        <f t="shared" si="926"/>
        <v>0</v>
      </c>
      <c r="AQ9347" s="63">
        <f t="shared" ref="AQ9347:AQ9410" si="928">1+AQ9346</f>
        <v>9347</v>
      </c>
      <c r="AR9347" s="72">
        <f t="shared" si="927"/>
        <v>0</v>
      </c>
    </row>
    <row r="9348" spans="35:44" x14ac:dyDescent="0.25">
      <c r="AI9348" s="72">
        <f t="shared" si="923"/>
        <v>0</v>
      </c>
      <c r="AJ9348" s="72">
        <f t="shared" si="924"/>
        <v>0</v>
      </c>
      <c r="AK9348" s="72">
        <f t="shared" si="925"/>
        <v>0</v>
      </c>
      <c r="AL9348" s="72">
        <f t="shared" si="926"/>
        <v>0</v>
      </c>
      <c r="AQ9348" s="63">
        <f t="shared" si="928"/>
        <v>9348</v>
      </c>
      <c r="AR9348" s="72">
        <f t="shared" si="927"/>
        <v>0</v>
      </c>
    </row>
    <row r="9349" spans="35:44" x14ac:dyDescent="0.25">
      <c r="AI9349" s="72">
        <f t="shared" si="923"/>
        <v>0</v>
      </c>
      <c r="AJ9349" s="72">
        <f t="shared" si="924"/>
        <v>0</v>
      </c>
      <c r="AK9349" s="72">
        <f t="shared" si="925"/>
        <v>0</v>
      </c>
      <c r="AL9349" s="72">
        <f t="shared" si="926"/>
        <v>0</v>
      </c>
      <c r="AQ9349" s="63">
        <f t="shared" si="928"/>
        <v>9349</v>
      </c>
      <c r="AR9349" s="72">
        <f t="shared" si="927"/>
        <v>0</v>
      </c>
    </row>
    <row r="9350" spans="35:44" x14ac:dyDescent="0.25">
      <c r="AI9350" s="72">
        <f t="shared" si="923"/>
        <v>0</v>
      </c>
      <c r="AJ9350" s="72">
        <f t="shared" si="924"/>
        <v>0</v>
      </c>
      <c r="AK9350" s="72">
        <f t="shared" si="925"/>
        <v>0</v>
      </c>
      <c r="AL9350" s="72">
        <f t="shared" si="926"/>
        <v>0</v>
      </c>
      <c r="AQ9350" s="63">
        <f t="shared" si="928"/>
        <v>9350</v>
      </c>
      <c r="AR9350" s="72">
        <f t="shared" si="927"/>
        <v>0</v>
      </c>
    </row>
    <row r="9351" spans="35:44" x14ac:dyDescent="0.25">
      <c r="AI9351" s="72">
        <f t="shared" si="923"/>
        <v>0</v>
      </c>
      <c r="AJ9351" s="72">
        <f t="shared" si="924"/>
        <v>0</v>
      </c>
      <c r="AK9351" s="72">
        <f t="shared" si="925"/>
        <v>0</v>
      </c>
      <c r="AL9351" s="72">
        <f t="shared" si="926"/>
        <v>0</v>
      </c>
      <c r="AQ9351" s="63">
        <f t="shared" si="928"/>
        <v>9351</v>
      </c>
      <c r="AR9351" s="72">
        <f t="shared" si="927"/>
        <v>0</v>
      </c>
    </row>
    <row r="9352" spans="35:44" x14ac:dyDescent="0.25">
      <c r="AI9352" s="72">
        <f t="shared" si="923"/>
        <v>0</v>
      </c>
      <c r="AJ9352" s="72">
        <f t="shared" si="924"/>
        <v>0</v>
      </c>
      <c r="AK9352" s="72">
        <f t="shared" si="925"/>
        <v>0</v>
      </c>
      <c r="AL9352" s="72">
        <f t="shared" si="926"/>
        <v>0</v>
      </c>
      <c r="AQ9352" s="63">
        <f t="shared" si="928"/>
        <v>9352</v>
      </c>
      <c r="AR9352" s="72">
        <f t="shared" si="927"/>
        <v>0</v>
      </c>
    </row>
    <row r="9353" spans="35:44" x14ac:dyDescent="0.25">
      <c r="AI9353" s="72">
        <f t="shared" si="923"/>
        <v>0</v>
      </c>
      <c r="AJ9353" s="72">
        <f t="shared" si="924"/>
        <v>0</v>
      </c>
      <c r="AK9353" s="72">
        <f t="shared" si="925"/>
        <v>0</v>
      </c>
      <c r="AL9353" s="72">
        <f t="shared" si="926"/>
        <v>0</v>
      </c>
      <c r="AQ9353" s="63">
        <f t="shared" si="928"/>
        <v>9353</v>
      </c>
      <c r="AR9353" s="72">
        <f t="shared" si="927"/>
        <v>0</v>
      </c>
    </row>
    <row r="9354" spans="35:44" x14ac:dyDescent="0.25">
      <c r="AI9354" s="72">
        <f t="shared" si="923"/>
        <v>0</v>
      </c>
      <c r="AJ9354" s="72">
        <f t="shared" si="924"/>
        <v>0</v>
      </c>
      <c r="AK9354" s="72">
        <f t="shared" si="925"/>
        <v>0</v>
      </c>
      <c r="AL9354" s="72">
        <f t="shared" si="926"/>
        <v>0</v>
      </c>
      <c r="AQ9354" s="63">
        <f t="shared" si="928"/>
        <v>9354</v>
      </c>
      <c r="AR9354" s="72">
        <f t="shared" si="927"/>
        <v>0</v>
      </c>
    </row>
    <row r="9355" spans="35:44" x14ac:dyDescent="0.25">
      <c r="AI9355" s="72">
        <f t="shared" si="923"/>
        <v>0</v>
      </c>
      <c r="AJ9355" s="72">
        <f t="shared" si="924"/>
        <v>0</v>
      </c>
      <c r="AK9355" s="72">
        <f t="shared" si="925"/>
        <v>0</v>
      </c>
      <c r="AL9355" s="72">
        <f t="shared" si="926"/>
        <v>0</v>
      </c>
      <c r="AQ9355" s="63">
        <f t="shared" si="928"/>
        <v>9355</v>
      </c>
      <c r="AR9355" s="72">
        <f t="shared" si="927"/>
        <v>0</v>
      </c>
    </row>
    <row r="9356" spans="35:44" x14ac:dyDescent="0.25">
      <c r="AI9356" s="72">
        <f t="shared" si="923"/>
        <v>0</v>
      </c>
      <c r="AJ9356" s="72">
        <f t="shared" si="924"/>
        <v>0</v>
      </c>
      <c r="AK9356" s="72">
        <f t="shared" si="925"/>
        <v>0</v>
      </c>
      <c r="AL9356" s="72">
        <f t="shared" si="926"/>
        <v>0</v>
      </c>
      <c r="AQ9356" s="63">
        <f t="shared" si="928"/>
        <v>9356</v>
      </c>
      <c r="AR9356" s="72">
        <f t="shared" si="927"/>
        <v>0</v>
      </c>
    </row>
    <row r="9357" spans="35:44" x14ac:dyDescent="0.25">
      <c r="AI9357" s="72">
        <f t="shared" si="923"/>
        <v>0</v>
      </c>
      <c r="AJ9357" s="72">
        <f t="shared" si="924"/>
        <v>0</v>
      </c>
      <c r="AK9357" s="72">
        <f t="shared" si="925"/>
        <v>0</v>
      </c>
      <c r="AL9357" s="72">
        <f t="shared" si="926"/>
        <v>0</v>
      </c>
      <c r="AQ9357" s="63">
        <f t="shared" si="928"/>
        <v>9357</v>
      </c>
      <c r="AR9357" s="72">
        <f t="shared" si="927"/>
        <v>0</v>
      </c>
    </row>
    <row r="9358" spans="35:44" x14ac:dyDescent="0.25">
      <c r="AI9358" s="72">
        <f t="shared" si="923"/>
        <v>0</v>
      </c>
      <c r="AJ9358" s="72">
        <f t="shared" si="924"/>
        <v>0</v>
      </c>
      <c r="AK9358" s="72">
        <f t="shared" si="925"/>
        <v>0</v>
      </c>
      <c r="AL9358" s="72">
        <f t="shared" si="926"/>
        <v>0</v>
      </c>
      <c r="AQ9358" s="63">
        <f t="shared" si="928"/>
        <v>9358</v>
      </c>
      <c r="AR9358" s="72">
        <f t="shared" si="927"/>
        <v>0</v>
      </c>
    </row>
    <row r="9359" spans="35:44" x14ac:dyDescent="0.25">
      <c r="AI9359" s="72">
        <f t="shared" si="923"/>
        <v>0</v>
      </c>
      <c r="AJ9359" s="72">
        <f t="shared" si="924"/>
        <v>0</v>
      </c>
      <c r="AK9359" s="72">
        <f t="shared" si="925"/>
        <v>0</v>
      </c>
      <c r="AL9359" s="72">
        <f t="shared" si="926"/>
        <v>0</v>
      </c>
      <c r="AQ9359" s="63">
        <f t="shared" si="928"/>
        <v>9359</v>
      </c>
      <c r="AR9359" s="72">
        <f t="shared" si="927"/>
        <v>0</v>
      </c>
    </row>
    <row r="9360" spans="35:44" x14ac:dyDescent="0.25">
      <c r="AI9360" s="72">
        <f t="shared" si="923"/>
        <v>0</v>
      </c>
      <c r="AJ9360" s="72">
        <f t="shared" si="924"/>
        <v>0</v>
      </c>
      <c r="AK9360" s="72">
        <f t="shared" si="925"/>
        <v>0</v>
      </c>
      <c r="AL9360" s="72">
        <f t="shared" si="926"/>
        <v>0</v>
      </c>
      <c r="AQ9360" s="63">
        <f t="shared" si="928"/>
        <v>9360</v>
      </c>
      <c r="AR9360" s="72">
        <f t="shared" si="927"/>
        <v>0</v>
      </c>
    </row>
    <row r="9361" spans="35:44" x14ac:dyDescent="0.25">
      <c r="AI9361" s="72">
        <f t="shared" si="923"/>
        <v>0</v>
      </c>
      <c r="AJ9361" s="72">
        <f t="shared" si="924"/>
        <v>0</v>
      </c>
      <c r="AK9361" s="72">
        <f t="shared" si="925"/>
        <v>0</v>
      </c>
      <c r="AL9361" s="72">
        <f t="shared" si="926"/>
        <v>0</v>
      </c>
      <c r="AQ9361" s="63">
        <f t="shared" si="928"/>
        <v>9361</v>
      </c>
      <c r="AR9361" s="72">
        <f t="shared" si="927"/>
        <v>0</v>
      </c>
    </row>
    <row r="9362" spans="35:44" x14ac:dyDescent="0.25">
      <c r="AI9362" s="72">
        <f t="shared" si="923"/>
        <v>0</v>
      </c>
      <c r="AJ9362" s="72">
        <f t="shared" si="924"/>
        <v>0</v>
      </c>
      <c r="AK9362" s="72">
        <f t="shared" si="925"/>
        <v>0</v>
      </c>
      <c r="AL9362" s="72">
        <f t="shared" si="926"/>
        <v>0</v>
      </c>
      <c r="AQ9362" s="63">
        <f t="shared" si="928"/>
        <v>9362</v>
      </c>
      <c r="AR9362" s="72">
        <f t="shared" si="927"/>
        <v>0</v>
      </c>
    </row>
    <row r="9363" spans="35:44" x14ac:dyDescent="0.25">
      <c r="AI9363" s="72">
        <f t="shared" si="923"/>
        <v>0</v>
      </c>
      <c r="AJ9363" s="72">
        <f t="shared" si="924"/>
        <v>0</v>
      </c>
      <c r="AK9363" s="72">
        <f t="shared" si="925"/>
        <v>0</v>
      </c>
      <c r="AL9363" s="72">
        <f t="shared" si="926"/>
        <v>0</v>
      </c>
      <c r="AQ9363" s="63">
        <f t="shared" si="928"/>
        <v>9363</v>
      </c>
      <c r="AR9363" s="72">
        <f t="shared" si="927"/>
        <v>0</v>
      </c>
    </row>
    <row r="9364" spans="35:44" x14ac:dyDescent="0.25">
      <c r="AI9364" s="72">
        <f t="shared" si="923"/>
        <v>0</v>
      </c>
      <c r="AJ9364" s="72">
        <f t="shared" si="924"/>
        <v>0</v>
      </c>
      <c r="AK9364" s="72">
        <f t="shared" si="925"/>
        <v>0</v>
      </c>
      <c r="AL9364" s="72">
        <f t="shared" si="926"/>
        <v>0</v>
      </c>
      <c r="AQ9364" s="63">
        <f t="shared" si="928"/>
        <v>9364</v>
      </c>
      <c r="AR9364" s="72">
        <f t="shared" si="927"/>
        <v>0</v>
      </c>
    </row>
    <row r="9365" spans="35:44" x14ac:dyDescent="0.25">
      <c r="AI9365" s="72">
        <f t="shared" si="923"/>
        <v>0</v>
      </c>
      <c r="AJ9365" s="72">
        <f t="shared" si="924"/>
        <v>0</v>
      </c>
      <c r="AK9365" s="72">
        <f t="shared" si="925"/>
        <v>0</v>
      </c>
      <c r="AL9365" s="72">
        <f t="shared" si="926"/>
        <v>0</v>
      </c>
      <c r="AQ9365" s="63">
        <f t="shared" si="928"/>
        <v>9365</v>
      </c>
      <c r="AR9365" s="72">
        <f t="shared" si="927"/>
        <v>0</v>
      </c>
    </row>
    <row r="9366" spans="35:44" x14ac:dyDescent="0.25">
      <c r="AI9366" s="72">
        <f t="shared" si="923"/>
        <v>0</v>
      </c>
      <c r="AJ9366" s="72">
        <f t="shared" si="924"/>
        <v>0</v>
      </c>
      <c r="AK9366" s="72">
        <f t="shared" si="925"/>
        <v>0</v>
      </c>
      <c r="AL9366" s="72">
        <f t="shared" si="926"/>
        <v>0</v>
      </c>
      <c r="AQ9366" s="63">
        <f t="shared" si="928"/>
        <v>9366</v>
      </c>
      <c r="AR9366" s="72">
        <f t="shared" si="927"/>
        <v>0</v>
      </c>
    </row>
    <row r="9367" spans="35:44" x14ac:dyDescent="0.25">
      <c r="AI9367" s="72">
        <f t="shared" si="923"/>
        <v>0</v>
      </c>
      <c r="AJ9367" s="72">
        <f t="shared" si="924"/>
        <v>0</v>
      </c>
      <c r="AK9367" s="72">
        <f t="shared" si="925"/>
        <v>0</v>
      </c>
      <c r="AL9367" s="72">
        <f t="shared" si="926"/>
        <v>0</v>
      </c>
      <c r="AQ9367" s="63">
        <f t="shared" si="928"/>
        <v>9367</v>
      </c>
      <c r="AR9367" s="72">
        <f t="shared" si="927"/>
        <v>0</v>
      </c>
    </row>
    <row r="9368" spans="35:44" x14ac:dyDescent="0.25">
      <c r="AI9368" s="72">
        <f t="shared" si="923"/>
        <v>0</v>
      </c>
      <c r="AJ9368" s="72">
        <f t="shared" si="924"/>
        <v>0</v>
      </c>
      <c r="AK9368" s="72">
        <f t="shared" si="925"/>
        <v>0</v>
      </c>
      <c r="AL9368" s="72">
        <f t="shared" si="926"/>
        <v>0</v>
      </c>
      <c r="AQ9368" s="63">
        <f t="shared" si="928"/>
        <v>9368</v>
      </c>
      <c r="AR9368" s="72">
        <f t="shared" si="927"/>
        <v>0</v>
      </c>
    </row>
    <row r="9369" spans="35:44" x14ac:dyDescent="0.25">
      <c r="AI9369" s="72">
        <f t="shared" si="923"/>
        <v>0</v>
      </c>
      <c r="AJ9369" s="72">
        <f t="shared" si="924"/>
        <v>0</v>
      </c>
      <c r="AK9369" s="72">
        <f t="shared" si="925"/>
        <v>0</v>
      </c>
      <c r="AL9369" s="72">
        <f t="shared" si="926"/>
        <v>0</v>
      </c>
      <c r="AQ9369" s="63">
        <f t="shared" si="928"/>
        <v>9369</v>
      </c>
      <c r="AR9369" s="72">
        <f t="shared" si="927"/>
        <v>0</v>
      </c>
    </row>
    <row r="9370" spans="35:44" x14ac:dyDescent="0.25">
      <c r="AI9370" s="72">
        <f t="shared" si="923"/>
        <v>0</v>
      </c>
      <c r="AJ9370" s="72">
        <f t="shared" si="924"/>
        <v>0</v>
      </c>
      <c r="AK9370" s="72">
        <f t="shared" si="925"/>
        <v>0</v>
      </c>
      <c r="AL9370" s="72">
        <f t="shared" si="926"/>
        <v>0</v>
      </c>
      <c r="AQ9370" s="63">
        <f t="shared" si="928"/>
        <v>9370</v>
      </c>
      <c r="AR9370" s="72">
        <f t="shared" si="927"/>
        <v>0</v>
      </c>
    </row>
    <row r="9371" spans="35:44" x14ac:dyDescent="0.25">
      <c r="AI9371" s="72">
        <f t="shared" si="923"/>
        <v>0</v>
      </c>
      <c r="AJ9371" s="72">
        <f t="shared" si="924"/>
        <v>0</v>
      </c>
      <c r="AK9371" s="72">
        <f t="shared" si="925"/>
        <v>0</v>
      </c>
      <c r="AL9371" s="72">
        <f t="shared" si="926"/>
        <v>0</v>
      </c>
      <c r="AQ9371" s="63">
        <f t="shared" si="928"/>
        <v>9371</v>
      </c>
      <c r="AR9371" s="72">
        <f t="shared" si="927"/>
        <v>0</v>
      </c>
    </row>
    <row r="9372" spans="35:44" x14ac:dyDescent="0.25">
      <c r="AI9372" s="72">
        <f t="shared" si="923"/>
        <v>0</v>
      </c>
      <c r="AJ9372" s="72">
        <f t="shared" si="924"/>
        <v>0</v>
      </c>
      <c r="AK9372" s="72">
        <f t="shared" si="925"/>
        <v>0</v>
      </c>
      <c r="AL9372" s="72">
        <f t="shared" si="926"/>
        <v>0</v>
      </c>
      <c r="AQ9372" s="63">
        <f t="shared" si="928"/>
        <v>9372</v>
      </c>
      <c r="AR9372" s="72">
        <f t="shared" si="927"/>
        <v>0</v>
      </c>
    </row>
    <row r="9373" spans="35:44" x14ac:dyDescent="0.25">
      <c r="AI9373" s="72">
        <f t="shared" si="923"/>
        <v>0</v>
      </c>
      <c r="AJ9373" s="72">
        <f t="shared" si="924"/>
        <v>0</v>
      </c>
      <c r="AK9373" s="72">
        <f t="shared" si="925"/>
        <v>0</v>
      </c>
      <c r="AL9373" s="72">
        <f t="shared" si="926"/>
        <v>0</v>
      </c>
      <c r="AQ9373" s="63">
        <f t="shared" si="928"/>
        <v>9373</v>
      </c>
      <c r="AR9373" s="72">
        <f t="shared" si="927"/>
        <v>0</v>
      </c>
    </row>
    <row r="9374" spans="35:44" x14ac:dyDescent="0.25">
      <c r="AI9374" s="72">
        <f t="shared" si="923"/>
        <v>0</v>
      </c>
      <c r="AJ9374" s="72">
        <f t="shared" si="924"/>
        <v>0</v>
      </c>
      <c r="AK9374" s="72">
        <f t="shared" si="925"/>
        <v>0</v>
      </c>
      <c r="AL9374" s="72">
        <f t="shared" si="926"/>
        <v>0</v>
      </c>
      <c r="AQ9374" s="63">
        <f t="shared" si="928"/>
        <v>9374</v>
      </c>
      <c r="AR9374" s="72">
        <f t="shared" si="927"/>
        <v>0</v>
      </c>
    </row>
    <row r="9375" spans="35:44" x14ac:dyDescent="0.25">
      <c r="AI9375" s="72">
        <f t="shared" ref="AI9375:AI9438" si="929">D9375*(C9375-C9374)*86400*$B$16</f>
        <v>0</v>
      </c>
      <c r="AJ9375" s="72">
        <f t="shared" ref="AJ9375:AJ9438" si="930">ROUNDUP((C9375-$C$1)/7,0)</f>
        <v>0</v>
      </c>
      <c r="AK9375" s="72">
        <f t="shared" ref="AK9375:AK9438" si="931">ROUNDUP((C9375-$C$1)/1,0)</f>
        <v>0</v>
      </c>
      <c r="AL9375" s="72">
        <f t="shared" ref="AL9375:AL9438" si="932">ROUNDUP((C9375-$C$1)*24,0)</f>
        <v>0</v>
      </c>
      <c r="AQ9375" s="63">
        <f t="shared" si="928"/>
        <v>9375</v>
      </c>
      <c r="AR9375" s="72">
        <f t="shared" si="927"/>
        <v>0</v>
      </c>
    </row>
    <row r="9376" spans="35:44" x14ac:dyDescent="0.25">
      <c r="AI9376" s="72">
        <f t="shared" si="929"/>
        <v>0</v>
      </c>
      <c r="AJ9376" s="72">
        <f t="shared" si="930"/>
        <v>0</v>
      </c>
      <c r="AK9376" s="72">
        <f t="shared" si="931"/>
        <v>0</v>
      </c>
      <c r="AL9376" s="72">
        <f t="shared" si="932"/>
        <v>0</v>
      </c>
      <c r="AQ9376" s="63">
        <f t="shared" si="928"/>
        <v>9376</v>
      </c>
      <c r="AR9376" s="72">
        <f t="shared" si="927"/>
        <v>0</v>
      </c>
    </row>
    <row r="9377" spans="35:44" x14ac:dyDescent="0.25">
      <c r="AI9377" s="72">
        <f t="shared" si="929"/>
        <v>0</v>
      </c>
      <c r="AJ9377" s="72">
        <f t="shared" si="930"/>
        <v>0</v>
      </c>
      <c r="AK9377" s="72">
        <f t="shared" si="931"/>
        <v>0</v>
      </c>
      <c r="AL9377" s="72">
        <f t="shared" si="932"/>
        <v>0</v>
      </c>
      <c r="AQ9377" s="63">
        <f t="shared" si="928"/>
        <v>9377</v>
      </c>
      <c r="AR9377" s="72">
        <f t="shared" si="927"/>
        <v>0</v>
      </c>
    </row>
    <row r="9378" spans="35:44" x14ac:dyDescent="0.25">
      <c r="AI9378" s="72">
        <f t="shared" si="929"/>
        <v>0</v>
      </c>
      <c r="AJ9378" s="72">
        <f t="shared" si="930"/>
        <v>0</v>
      </c>
      <c r="AK9378" s="72">
        <f t="shared" si="931"/>
        <v>0</v>
      </c>
      <c r="AL9378" s="72">
        <f t="shared" si="932"/>
        <v>0</v>
      </c>
      <c r="AQ9378" s="63">
        <f t="shared" si="928"/>
        <v>9378</v>
      </c>
      <c r="AR9378" s="72">
        <f t="shared" si="927"/>
        <v>0</v>
      </c>
    </row>
    <row r="9379" spans="35:44" x14ac:dyDescent="0.25">
      <c r="AI9379" s="72">
        <f t="shared" si="929"/>
        <v>0</v>
      </c>
      <c r="AJ9379" s="72">
        <f t="shared" si="930"/>
        <v>0</v>
      </c>
      <c r="AK9379" s="72">
        <f t="shared" si="931"/>
        <v>0</v>
      </c>
      <c r="AL9379" s="72">
        <f t="shared" si="932"/>
        <v>0</v>
      </c>
      <c r="AQ9379" s="63">
        <f t="shared" si="928"/>
        <v>9379</v>
      </c>
      <c r="AR9379" s="72">
        <f t="shared" si="927"/>
        <v>0</v>
      </c>
    </row>
    <row r="9380" spans="35:44" x14ac:dyDescent="0.25">
      <c r="AI9380" s="72">
        <f t="shared" si="929"/>
        <v>0</v>
      </c>
      <c r="AJ9380" s="72">
        <f t="shared" si="930"/>
        <v>0</v>
      </c>
      <c r="AK9380" s="72">
        <f t="shared" si="931"/>
        <v>0</v>
      </c>
      <c r="AL9380" s="72">
        <f t="shared" si="932"/>
        <v>0</v>
      </c>
      <c r="AQ9380" s="63">
        <f t="shared" si="928"/>
        <v>9380</v>
      </c>
      <c r="AR9380" s="72">
        <f t="shared" si="927"/>
        <v>0</v>
      </c>
    </row>
    <row r="9381" spans="35:44" x14ac:dyDescent="0.25">
      <c r="AI9381" s="72">
        <f t="shared" si="929"/>
        <v>0</v>
      </c>
      <c r="AJ9381" s="72">
        <f t="shared" si="930"/>
        <v>0</v>
      </c>
      <c r="AK9381" s="72">
        <f t="shared" si="931"/>
        <v>0</v>
      </c>
      <c r="AL9381" s="72">
        <f t="shared" si="932"/>
        <v>0</v>
      </c>
      <c r="AQ9381" s="63">
        <f t="shared" si="928"/>
        <v>9381</v>
      </c>
      <c r="AR9381" s="72">
        <f t="shared" si="927"/>
        <v>0</v>
      </c>
    </row>
    <row r="9382" spans="35:44" x14ac:dyDescent="0.25">
      <c r="AI9382" s="72">
        <f t="shared" si="929"/>
        <v>0</v>
      </c>
      <c r="AJ9382" s="72">
        <f t="shared" si="930"/>
        <v>0</v>
      </c>
      <c r="AK9382" s="72">
        <f t="shared" si="931"/>
        <v>0</v>
      </c>
      <c r="AL9382" s="72">
        <f t="shared" si="932"/>
        <v>0</v>
      </c>
      <c r="AQ9382" s="63">
        <f t="shared" si="928"/>
        <v>9382</v>
      </c>
      <c r="AR9382" s="72">
        <f t="shared" si="927"/>
        <v>0</v>
      </c>
    </row>
    <row r="9383" spans="35:44" x14ac:dyDescent="0.25">
      <c r="AI9383" s="72">
        <f t="shared" si="929"/>
        <v>0</v>
      </c>
      <c r="AJ9383" s="72">
        <f t="shared" si="930"/>
        <v>0</v>
      </c>
      <c r="AK9383" s="72">
        <f t="shared" si="931"/>
        <v>0</v>
      </c>
      <c r="AL9383" s="72">
        <f t="shared" si="932"/>
        <v>0</v>
      </c>
      <c r="AQ9383" s="63">
        <f t="shared" si="928"/>
        <v>9383</v>
      </c>
      <c r="AR9383" s="72">
        <f t="shared" si="927"/>
        <v>0</v>
      </c>
    </row>
    <row r="9384" spans="35:44" x14ac:dyDescent="0.25">
      <c r="AI9384" s="72">
        <f t="shared" si="929"/>
        <v>0</v>
      </c>
      <c r="AJ9384" s="72">
        <f t="shared" si="930"/>
        <v>0</v>
      </c>
      <c r="AK9384" s="72">
        <f t="shared" si="931"/>
        <v>0</v>
      </c>
      <c r="AL9384" s="72">
        <f t="shared" si="932"/>
        <v>0</v>
      </c>
      <c r="AQ9384" s="63">
        <f t="shared" si="928"/>
        <v>9384</v>
      </c>
      <c r="AR9384" s="72">
        <f t="shared" si="927"/>
        <v>0</v>
      </c>
    </row>
    <row r="9385" spans="35:44" x14ac:dyDescent="0.25">
      <c r="AI9385" s="72">
        <f t="shared" si="929"/>
        <v>0</v>
      </c>
      <c r="AJ9385" s="72">
        <f t="shared" si="930"/>
        <v>0</v>
      </c>
      <c r="AK9385" s="72">
        <f t="shared" si="931"/>
        <v>0</v>
      </c>
      <c r="AL9385" s="72">
        <f t="shared" si="932"/>
        <v>0</v>
      </c>
      <c r="AQ9385" s="63">
        <f t="shared" si="928"/>
        <v>9385</v>
      </c>
      <c r="AR9385" s="72">
        <f t="shared" si="927"/>
        <v>0</v>
      </c>
    </row>
    <row r="9386" spans="35:44" x14ac:dyDescent="0.25">
      <c r="AI9386" s="72">
        <f t="shared" si="929"/>
        <v>0</v>
      </c>
      <c r="AJ9386" s="72">
        <f t="shared" si="930"/>
        <v>0</v>
      </c>
      <c r="AK9386" s="72">
        <f t="shared" si="931"/>
        <v>0</v>
      </c>
      <c r="AL9386" s="72">
        <f t="shared" si="932"/>
        <v>0</v>
      </c>
      <c r="AQ9386" s="63">
        <f t="shared" si="928"/>
        <v>9386</v>
      </c>
      <c r="AR9386" s="72">
        <f t="shared" si="927"/>
        <v>0</v>
      </c>
    </row>
    <row r="9387" spans="35:44" x14ac:dyDescent="0.25">
      <c r="AI9387" s="72">
        <f t="shared" si="929"/>
        <v>0</v>
      </c>
      <c r="AJ9387" s="72">
        <f t="shared" si="930"/>
        <v>0</v>
      </c>
      <c r="AK9387" s="72">
        <f t="shared" si="931"/>
        <v>0</v>
      </c>
      <c r="AL9387" s="72">
        <f t="shared" si="932"/>
        <v>0</v>
      </c>
      <c r="AQ9387" s="63">
        <f t="shared" si="928"/>
        <v>9387</v>
      </c>
      <c r="AR9387" s="72">
        <f t="shared" si="927"/>
        <v>0</v>
      </c>
    </row>
    <row r="9388" spans="35:44" x14ac:dyDescent="0.25">
      <c r="AI9388" s="72">
        <f t="shared" si="929"/>
        <v>0</v>
      </c>
      <c r="AJ9388" s="72">
        <f t="shared" si="930"/>
        <v>0</v>
      </c>
      <c r="AK9388" s="72">
        <f t="shared" si="931"/>
        <v>0</v>
      </c>
      <c r="AL9388" s="72">
        <f t="shared" si="932"/>
        <v>0</v>
      </c>
      <c r="AQ9388" s="63">
        <f t="shared" si="928"/>
        <v>9388</v>
      </c>
      <c r="AR9388" s="72">
        <f t="shared" si="927"/>
        <v>0</v>
      </c>
    </row>
    <row r="9389" spans="35:44" x14ac:dyDescent="0.25">
      <c r="AI9389" s="72">
        <f t="shared" si="929"/>
        <v>0</v>
      </c>
      <c r="AJ9389" s="72">
        <f t="shared" si="930"/>
        <v>0</v>
      </c>
      <c r="AK9389" s="72">
        <f t="shared" si="931"/>
        <v>0</v>
      </c>
      <c r="AL9389" s="72">
        <f t="shared" si="932"/>
        <v>0</v>
      </c>
      <c r="AQ9389" s="63">
        <f t="shared" si="928"/>
        <v>9389</v>
      </c>
      <c r="AR9389" s="72">
        <f t="shared" si="927"/>
        <v>0</v>
      </c>
    </row>
    <row r="9390" spans="35:44" x14ac:dyDescent="0.25">
      <c r="AI9390" s="72">
        <f t="shared" si="929"/>
        <v>0</v>
      </c>
      <c r="AJ9390" s="72">
        <f t="shared" si="930"/>
        <v>0</v>
      </c>
      <c r="AK9390" s="72">
        <f t="shared" si="931"/>
        <v>0</v>
      </c>
      <c r="AL9390" s="72">
        <f t="shared" si="932"/>
        <v>0</v>
      </c>
      <c r="AQ9390" s="63">
        <f t="shared" si="928"/>
        <v>9390</v>
      </c>
      <c r="AR9390" s="72">
        <f t="shared" si="927"/>
        <v>0</v>
      </c>
    </row>
    <row r="9391" spans="35:44" x14ac:dyDescent="0.25">
      <c r="AI9391" s="72">
        <f t="shared" si="929"/>
        <v>0</v>
      </c>
      <c r="AJ9391" s="72">
        <f t="shared" si="930"/>
        <v>0</v>
      </c>
      <c r="AK9391" s="72">
        <f t="shared" si="931"/>
        <v>0</v>
      </c>
      <c r="AL9391" s="72">
        <f t="shared" si="932"/>
        <v>0</v>
      </c>
      <c r="AQ9391" s="63">
        <f t="shared" si="928"/>
        <v>9391</v>
      </c>
      <c r="AR9391" s="72">
        <f t="shared" si="927"/>
        <v>0</v>
      </c>
    </row>
    <row r="9392" spans="35:44" x14ac:dyDescent="0.25">
      <c r="AI9392" s="72">
        <f t="shared" si="929"/>
        <v>0</v>
      </c>
      <c r="AJ9392" s="72">
        <f t="shared" si="930"/>
        <v>0</v>
      </c>
      <c r="AK9392" s="72">
        <f t="shared" si="931"/>
        <v>0</v>
      </c>
      <c r="AL9392" s="72">
        <f t="shared" si="932"/>
        <v>0</v>
      </c>
      <c r="AQ9392" s="63">
        <f t="shared" si="928"/>
        <v>9392</v>
      </c>
      <c r="AR9392" s="72">
        <f t="shared" si="927"/>
        <v>0</v>
      </c>
    </row>
    <row r="9393" spans="35:44" x14ac:dyDescent="0.25">
      <c r="AI9393" s="72">
        <f t="shared" si="929"/>
        <v>0</v>
      </c>
      <c r="AJ9393" s="72">
        <f t="shared" si="930"/>
        <v>0</v>
      </c>
      <c r="AK9393" s="72">
        <f t="shared" si="931"/>
        <v>0</v>
      </c>
      <c r="AL9393" s="72">
        <f t="shared" si="932"/>
        <v>0</v>
      </c>
      <c r="AQ9393" s="63">
        <f t="shared" si="928"/>
        <v>9393</v>
      </c>
      <c r="AR9393" s="72">
        <f t="shared" si="927"/>
        <v>0</v>
      </c>
    </row>
    <row r="9394" spans="35:44" x14ac:dyDescent="0.25">
      <c r="AI9394" s="72">
        <f t="shared" si="929"/>
        <v>0</v>
      </c>
      <c r="AJ9394" s="72">
        <f t="shared" si="930"/>
        <v>0</v>
      </c>
      <c r="AK9394" s="72">
        <f t="shared" si="931"/>
        <v>0</v>
      </c>
      <c r="AL9394" s="72">
        <f t="shared" si="932"/>
        <v>0</v>
      </c>
      <c r="AQ9394" s="63">
        <f t="shared" si="928"/>
        <v>9394</v>
      </c>
      <c r="AR9394" s="72">
        <f t="shared" si="927"/>
        <v>0</v>
      </c>
    </row>
    <row r="9395" spans="35:44" x14ac:dyDescent="0.25">
      <c r="AI9395" s="72">
        <f t="shared" si="929"/>
        <v>0</v>
      </c>
      <c r="AJ9395" s="72">
        <f t="shared" si="930"/>
        <v>0</v>
      </c>
      <c r="AK9395" s="72">
        <f t="shared" si="931"/>
        <v>0</v>
      </c>
      <c r="AL9395" s="72">
        <f t="shared" si="932"/>
        <v>0</v>
      </c>
      <c r="AQ9395" s="63">
        <f t="shared" si="928"/>
        <v>9395</v>
      </c>
      <c r="AR9395" s="72">
        <f t="shared" si="927"/>
        <v>0</v>
      </c>
    </row>
    <row r="9396" spans="35:44" x14ac:dyDescent="0.25">
      <c r="AI9396" s="72">
        <f t="shared" si="929"/>
        <v>0</v>
      </c>
      <c r="AJ9396" s="72">
        <f t="shared" si="930"/>
        <v>0</v>
      </c>
      <c r="AK9396" s="72">
        <f t="shared" si="931"/>
        <v>0</v>
      </c>
      <c r="AL9396" s="72">
        <f t="shared" si="932"/>
        <v>0</v>
      </c>
      <c r="AQ9396" s="63">
        <f t="shared" si="928"/>
        <v>9396</v>
      </c>
      <c r="AR9396" s="72">
        <f t="shared" si="927"/>
        <v>0</v>
      </c>
    </row>
    <row r="9397" spans="35:44" x14ac:dyDescent="0.25">
      <c r="AI9397" s="72">
        <f t="shared" si="929"/>
        <v>0</v>
      </c>
      <c r="AJ9397" s="72">
        <f t="shared" si="930"/>
        <v>0</v>
      </c>
      <c r="AK9397" s="72">
        <f t="shared" si="931"/>
        <v>0</v>
      </c>
      <c r="AL9397" s="72">
        <f t="shared" si="932"/>
        <v>0</v>
      </c>
      <c r="AQ9397" s="63">
        <f t="shared" si="928"/>
        <v>9397</v>
      </c>
      <c r="AR9397" s="72">
        <f t="shared" si="927"/>
        <v>0</v>
      </c>
    </row>
    <row r="9398" spans="35:44" x14ac:dyDescent="0.25">
      <c r="AI9398" s="72">
        <f t="shared" si="929"/>
        <v>0</v>
      </c>
      <c r="AJ9398" s="72">
        <f t="shared" si="930"/>
        <v>0</v>
      </c>
      <c r="AK9398" s="72">
        <f t="shared" si="931"/>
        <v>0</v>
      </c>
      <c r="AL9398" s="72">
        <f t="shared" si="932"/>
        <v>0</v>
      </c>
      <c r="AQ9398" s="63">
        <f t="shared" si="928"/>
        <v>9398</v>
      </c>
      <c r="AR9398" s="72">
        <f t="shared" si="927"/>
        <v>0</v>
      </c>
    </row>
    <row r="9399" spans="35:44" x14ac:dyDescent="0.25">
      <c r="AI9399" s="72">
        <f t="shared" si="929"/>
        <v>0</v>
      </c>
      <c r="AJ9399" s="72">
        <f t="shared" si="930"/>
        <v>0</v>
      </c>
      <c r="AK9399" s="72">
        <f t="shared" si="931"/>
        <v>0</v>
      </c>
      <c r="AL9399" s="72">
        <f t="shared" si="932"/>
        <v>0</v>
      </c>
      <c r="AQ9399" s="63">
        <f t="shared" si="928"/>
        <v>9399</v>
      </c>
      <c r="AR9399" s="72">
        <f t="shared" si="927"/>
        <v>0</v>
      </c>
    </row>
    <row r="9400" spans="35:44" x14ac:dyDescent="0.25">
      <c r="AI9400" s="72">
        <f t="shared" si="929"/>
        <v>0</v>
      </c>
      <c r="AJ9400" s="72">
        <f t="shared" si="930"/>
        <v>0</v>
      </c>
      <c r="AK9400" s="72">
        <f t="shared" si="931"/>
        <v>0</v>
      </c>
      <c r="AL9400" s="72">
        <f t="shared" si="932"/>
        <v>0</v>
      </c>
      <c r="AQ9400" s="63">
        <f t="shared" si="928"/>
        <v>9400</v>
      </c>
      <c r="AR9400" s="72">
        <f t="shared" si="927"/>
        <v>0</v>
      </c>
    </row>
    <row r="9401" spans="35:44" x14ac:dyDescent="0.25">
      <c r="AI9401" s="72">
        <f t="shared" si="929"/>
        <v>0</v>
      </c>
      <c r="AJ9401" s="72">
        <f t="shared" si="930"/>
        <v>0</v>
      </c>
      <c r="AK9401" s="72">
        <f t="shared" si="931"/>
        <v>0</v>
      </c>
      <c r="AL9401" s="72">
        <f t="shared" si="932"/>
        <v>0</v>
      </c>
      <c r="AQ9401" s="63">
        <f t="shared" si="928"/>
        <v>9401</v>
      </c>
      <c r="AR9401" s="72">
        <f t="shared" si="927"/>
        <v>0</v>
      </c>
    </row>
    <row r="9402" spans="35:44" x14ac:dyDescent="0.25">
      <c r="AI9402" s="72">
        <f t="shared" si="929"/>
        <v>0</v>
      </c>
      <c r="AJ9402" s="72">
        <f t="shared" si="930"/>
        <v>0</v>
      </c>
      <c r="AK9402" s="72">
        <f t="shared" si="931"/>
        <v>0</v>
      </c>
      <c r="AL9402" s="72">
        <f t="shared" si="932"/>
        <v>0</v>
      </c>
      <c r="AQ9402" s="63">
        <f t="shared" si="928"/>
        <v>9402</v>
      </c>
      <c r="AR9402" s="72">
        <f t="shared" si="927"/>
        <v>0</v>
      </c>
    </row>
    <row r="9403" spans="35:44" x14ac:dyDescent="0.25">
      <c r="AI9403" s="72">
        <f t="shared" si="929"/>
        <v>0</v>
      </c>
      <c r="AJ9403" s="72">
        <f t="shared" si="930"/>
        <v>0</v>
      </c>
      <c r="AK9403" s="72">
        <f t="shared" si="931"/>
        <v>0</v>
      </c>
      <c r="AL9403" s="72">
        <f t="shared" si="932"/>
        <v>0</v>
      </c>
      <c r="AQ9403" s="63">
        <f t="shared" si="928"/>
        <v>9403</v>
      </c>
      <c r="AR9403" s="72">
        <f t="shared" si="927"/>
        <v>0</v>
      </c>
    </row>
    <row r="9404" spans="35:44" x14ac:dyDescent="0.25">
      <c r="AI9404" s="72">
        <f t="shared" si="929"/>
        <v>0</v>
      </c>
      <c r="AJ9404" s="72">
        <f t="shared" si="930"/>
        <v>0</v>
      </c>
      <c r="AK9404" s="72">
        <f t="shared" si="931"/>
        <v>0</v>
      </c>
      <c r="AL9404" s="72">
        <f t="shared" si="932"/>
        <v>0</v>
      </c>
      <c r="AQ9404" s="63">
        <f t="shared" si="928"/>
        <v>9404</v>
      </c>
      <c r="AR9404" s="72">
        <f t="shared" si="927"/>
        <v>0</v>
      </c>
    </row>
    <row r="9405" spans="35:44" x14ac:dyDescent="0.25">
      <c r="AI9405" s="72">
        <f t="shared" si="929"/>
        <v>0</v>
      </c>
      <c r="AJ9405" s="72">
        <f t="shared" si="930"/>
        <v>0</v>
      </c>
      <c r="AK9405" s="72">
        <f t="shared" si="931"/>
        <v>0</v>
      </c>
      <c r="AL9405" s="72">
        <f t="shared" si="932"/>
        <v>0</v>
      </c>
      <c r="AQ9405" s="63">
        <f t="shared" si="928"/>
        <v>9405</v>
      </c>
      <c r="AR9405" s="72">
        <f t="shared" si="927"/>
        <v>0</v>
      </c>
    </row>
    <row r="9406" spans="35:44" x14ac:dyDescent="0.25">
      <c r="AI9406" s="72">
        <f t="shared" si="929"/>
        <v>0</v>
      </c>
      <c r="AJ9406" s="72">
        <f t="shared" si="930"/>
        <v>0</v>
      </c>
      <c r="AK9406" s="72">
        <f t="shared" si="931"/>
        <v>0</v>
      </c>
      <c r="AL9406" s="72">
        <f t="shared" si="932"/>
        <v>0</v>
      </c>
      <c r="AQ9406" s="63">
        <f t="shared" si="928"/>
        <v>9406</v>
      </c>
      <c r="AR9406" s="72">
        <f t="shared" si="927"/>
        <v>0</v>
      </c>
    </row>
    <row r="9407" spans="35:44" x14ac:dyDescent="0.25">
      <c r="AI9407" s="72">
        <f t="shared" si="929"/>
        <v>0</v>
      </c>
      <c r="AJ9407" s="72">
        <f t="shared" si="930"/>
        <v>0</v>
      </c>
      <c r="AK9407" s="72">
        <f t="shared" si="931"/>
        <v>0</v>
      </c>
      <c r="AL9407" s="72">
        <f t="shared" si="932"/>
        <v>0</v>
      </c>
      <c r="AQ9407" s="63">
        <f t="shared" si="928"/>
        <v>9407</v>
      </c>
      <c r="AR9407" s="72">
        <f t="shared" si="927"/>
        <v>0</v>
      </c>
    </row>
    <row r="9408" spans="35:44" x14ac:dyDescent="0.25">
      <c r="AI9408" s="72">
        <f t="shared" si="929"/>
        <v>0</v>
      </c>
      <c r="AJ9408" s="72">
        <f t="shared" si="930"/>
        <v>0</v>
      </c>
      <c r="AK9408" s="72">
        <f t="shared" si="931"/>
        <v>0</v>
      </c>
      <c r="AL9408" s="72">
        <f t="shared" si="932"/>
        <v>0</v>
      </c>
      <c r="AQ9408" s="63">
        <f t="shared" si="928"/>
        <v>9408</v>
      </c>
      <c r="AR9408" s="72">
        <f t="shared" si="927"/>
        <v>0</v>
      </c>
    </row>
    <row r="9409" spans="35:44" x14ac:dyDescent="0.25">
      <c r="AI9409" s="72">
        <f t="shared" si="929"/>
        <v>0</v>
      </c>
      <c r="AJ9409" s="72">
        <f t="shared" si="930"/>
        <v>0</v>
      </c>
      <c r="AK9409" s="72">
        <f t="shared" si="931"/>
        <v>0</v>
      </c>
      <c r="AL9409" s="72">
        <f t="shared" si="932"/>
        <v>0</v>
      </c>
      <c r="AQ9409" s="63">
        <f t="shared" si="928"/>
        <v>9409</v>
      </c>
      <c r="AR9409" s="72">
        <f t="shared" ref="AR9409:AR9472" si="933">SUMIFS(AI:AI,AL:AL,AQ9409)</f>
        <v>0</v>
      </c>
    </row>
    <row r="9410" spans="35:44" x14ac:dyDescent="0.25">
      <c r="AI9410" s="72">
        <f t="shared" si="929"/>
        <v>0</v>
      </c>
      <c r="AJ9410" s="72">
        <f t="shared" si="930"/>
        <v>0</v>
      </c>
      <c r="AK9410" s="72">
        <f t="shared" si="931"/>
        <v>0</v>
      </c>
      <c r="AL9410" s="72">
        <f t="shared" si="932"/>
        <v>0</v>
      </c>
      <c r="AQ9410" s="63">
        <f t="shared" si="928"/>
        <v>9410</v>
      </c>
      <c r="AR9410" s="72">
        <f t="shared" si="933"/>
        <v>0</v>
      </c>
    </row>
    <row r="9411" spans="35:44" x14ac:dyDescent="0.25">
      <c r="AI9411" s="72">
        <f t="shared" si="929"/>
        <v>0</v>
      </c>
      <c r="AJ9411" s="72">
        <f t="shared" si="930"/>
        <v>0</v>
      </c>
      <c r="AK9411" s="72">
        <f t="shared" si="931"/>
        <v>0</v>
      </c>
      <c r="AL9411" s="72">
        <f t="shared" si="932"/>
        <v>0</v>
      </c>
      <c r="AQ9411" s="63">
        <f t="shared" ref="AQ9411:AQ9474" si="934">1+AQ9410</f>
        <v>9411</v>
      </c>
      <c r="AR9411" s="72">
        <f t="shared" si="933"/>
        <v>0</v>
      </c>
    </row>
    <row r="9412" spans="35:44" x14ac:dyDescent="0.25">
      <c r="AI9412" s="72">
        <f t="shared" si="929"/>
        <v>0</v>
      </c>
      <c r="AJ9412" s="72">
        <f t="shared" si="930"/>
        <v>0</v>
      </c>
      <c r="AK9412" s="72">
        <f t="shared" si="931"/>
        <v>0</v>
      </c>
      <c r="AL9412" s="72">
        <f t="shared" si="932"/>
        <v>0</v>
      </c>
      <c r="AQ9412" s="63">
        <f t="shared" si="934"/>
        <v>9412</v>
      </c>
      <c r="AR9412" s="72">
        <f t="shared" si="933"/>
        <v>0</v>
      </c>
    </row>
    <row r="9413" spans="35:44" x14ac:dyDescent="0.25">
      <c r="AI9413" s="72">
        <f t="shared" si="929"/>
        <v>0</v>
      </c>
      <c r="AJ9413" s="72">
        <f t="shared" si="930"/>
        <v>0</v>
      </c>
      <c r="AK9413" s="72">
        <f t="shared" si="931"/>
        <v>0</v>
      </c>
      <c r="AL9413" s="72">
        <f t="shared" si="932"/>
        <v>0</v>
      </c>
      <c r="AQ9413" s="63">
        <f t="shared" si="934"/>
        <v>9413</v>
      </c>
      <c r="AR9413" s="72">
        <f t="shared" si="933"/>
        <v>0</v>
      </c>
    </row>
    <row r="9414" spans="35:44" x14ac:dyDescent="0.25">
      <c r="AI9414" s="72">
        <f t="shared" si="929"/>
        <v>0</v>
      </c>
      <c r="AJ9414" s="72">
        <f t="shared" si="930"/>
        <v>0</v>
      </c>
      <c r="AK9414" s="72">
        <f t="shared" si="931"/>
        <v>0</v>
      </c>
      <c r="AL9414" s="72">
        <f t="shared" si="932"/>
        <v>0</v>
      </c>
      <c r="AQ9414" s="63">
        <f t="shared" si="934"/>
        <v>9414</v>
      </c>
      <c r="AR9414" s="72">
        <f t="shared" si="933"/>
        <v>0</v>
      </c>
    </row>
    <row r="9415" spans="35:44" x14ac:dyDescent="0.25">
      <c r="AI9415" s="72">
        <f t="shared" si="929"/>
        <v>0</v>
      </c>
      <c r="AJ9415" s="72">
        <f t="shared" si="930"/>
        <v>0</v>
      </c>
      <c r="AK9415" s="72">
        <f t="shared" si="931"/>
        <v>0</v>
      </c>
      <c r="AL9415" s="72">
        <f t="shared" si="932"/>
        <v>0</v>
      </c>
      <c r="AQ9415" s="63">
        <f t="shared" si="934"/>
        <v>9415</v>
      </c>
      <c r="AR9415" s="72">
        <f t="shared" si="933"/>
        <v>0</v>
      </c>
    </row>
    <row r="9416" spans="35:44" x14ac:dyDescent="0.25">
      <c r="AI9416" s="72">
        <f t="shared" si="929"/>
        <v>0</v>
      </c>
      <c r="AJ9416" s="72">
        <f t="shared" si="930"/>
        <v>0</v>
      </c>
      <c r="AK9416" s="72">
        <f t="shared" si="931"/>
        <v>0</v>
      </c>
      <c r="AL9416" s="72">
        <f t="shared" si="932"/>
        <v>0</v>
      </c>
      <c r="AQ9416" s="63">
        <f t="shared" si="934"/>
        <v>9416</v>
      </c>
      <c r="AR9416" s="72">
        <f t="shared" si="933"/>
        <v>0</v>
      </c>
    </row>
    <row r="9417" spans="35:44" x14ac:dyDescent="0.25">
      <c r="AI9417" s="72">
        <f t="shared" si="929"/>
        <v>0</v>
      </c>
      <c r="AJ9417" s="72">
        <f t="shared" si="930"/>
        <v>0</v>
      </c>
      <c r="AK9417" s="72">
        <f t="shared" si="931"/>
        <v>0</v>
      </c>
      <c r="AL9417" s="72">
        <f t="shared" si="932"/>
        <v>0</v>
      </c>
      <c r="AQ9417" s="63">
        <f t="shared" si="934"/>
        <v>9417</v>
      </c>
      <c r="AR9417" s="72">
        <f t="shared" si="933"/>
        <v>0</v>
      </c>
    </row>
    <row r="9418" spans="35:44" x14ac:dyDescent="0.25">
      <c r="AI9418" s="72">
        <f t="shared" si="929"/>
        <v>0</v>
      </c>
      <c r="AJ9418" s="72">
        <f t="shared" si="930"/>
        <v>0</v>
      </c>
      <c r="AK9418" s="72">
        <f t="shared" si="931"/>
        <v>0</v>
      </c>
      <c r="AL9418" s="72">
        <f t="shared" si="932"/>
        <v>0</v>
      </c>
      <c r="AQ9418" s="63">
        <f t="shared" si="934"/>
        <v>9418</v>
      </c>
      <c r="AR9418" s="72">
        <f t="shared" si="933"/>
        <v>0</v>
      </c>
    </row>
    <row r="9419" spans="35:44" x14ac:dyDescent="0.25">
      <c r="AI9419" s="72">
        <f t="shared" si="929"/>
        <v>0</v>
      </c>
      <c r="AJ9419" s="72">
        <f t="shared" si="930"/>
        <v>0</v>
      </c>
      <c r="AK9419" s="72">
        <f t="shared" si="931"/>
        <v>0</v>
      </c>
      <c r="AL9419" s="72">
        <f t="shared" si="932"/>
        <v>0</v>
      </c>
      <c r="AQ9419" s="63">
        <f t="shared" si="934"/>
        <v>9419</v>
      </c>
      <c r="AR9419" s="72">
        <f t="shared" si="933"/>
        <v>0</v>
      </c>
    </row>
    <row r="9420" spans="35:44" x14ac:dyDescent="0.25">
      <c r="AI9420" s="72">
        <f t="shared" si="929"/>
        <v>0</v>
      </c>
      <c r="AJ9420" s="72">
        <f t="shared" si="930"/>
        <v>0</v>
      </c>
      <c r="AK9420" s="72">
        <f t="shared" si="931"/>
        <v>0</v>
      </c>
      <c r="AL9420" s="72">
        <f t="shared" si="932"/>
        <v>0</v>
      </c>
      <c r="AQ9420" s="63">
        <f t="shared" si="934"/>
        <v>9420</v>
      </c>
      <c r="AR9420" s="72">
        <f t="shared" si="933"/>
        <v>0</v>
      </c>
    </row>
    <row r="9421" spans="35:44" x14ac:dyDescent="0.25">
      <c r="AI9421" s="72">
        <f t="shared" si="929"/>
        <v>0</v>
      </c>
      <c r="AJ9421" s="72">
        <f t="shared" si="930"/>
        <v>0</v>
      </c>
      <c r="AK9421" s="72">
        <f t="shared" si="931"/>
        <v>0</v>
      </c>
      <c r="AL9421" s="72">
        <f t="shared" si="932"/>
        <v>0</v>
      </c>
      <c r="AQ9421" s="63">
        <f t="shared" si="934"/>
        <v>9421</v>
      </c>
      <c r="AR9421" s="72">
        <f t="shared" si="933"/>
        <v>0</v>
      </c>
    </row>
    <row r="9422" spans="35:44" x14ac:dyDescent="0.25">
      <c r="AI9422" s="72">
        <f t="shared" si="929"/>
        <v>0</v>
      </c>
      <c r="AJ9422" s="72">
        <f t="shared" si="930"/>
        <v>0</v>
      </c>
      <c r="AK9422" s="72">
        <f t="shared" si="931"/>
        <v>0</v>
      </c>
      <c r="AL9422" s="72">
        <f t="shared" si="932"/>
        <v>0</v>
      </c>
      <c r="AQ9422" s="63">
        <f t="shared" si="934"/>
        <v>9422</v>
      </c>
      <c r="AR9422" s="72">
        <f t="shared" si="933"/>
        <v>0</v>
      </c>
    </row>
    <row r="9423" spans="35:44" x14ac:dyDescent="0.25">
      <c r="AI9423" s="72">
        <f t="shared" si="929"/>
        <v>0</v>
      </c>
      <c r="AJ9423" s="72">
        <f t="shared" si="930"/>
        <v>0</v>
      </c>
      <c r="AK9423" s="72">
        <f t="shared" si="931"/>
        <v>0</v>
      </c>
      <c r="AL9423" s="72">
        <f t="shared" si="932"/>
        <v>0</v>
      </c>
      <c r="AQ9423" s="63">
        <f t="shared" si="934"/>
        <v>9423</v>
      </c>
      <c r="AR9423" s="72">
        <f t="shared" si="933"/>
        <v>0</v>
      </c>
    </row>
    <row r="9424" spans="35:44" x14ac:dyDescent="0.25">
      <c r="AI9424" s="72">
        <f t="shared" si="929"/>
        <v>0</v>
      </c>
      <c r="AJ9424" s="72">
        <f t="shared" si="930"/>
        <v>0</v>
      </c>
      <c r="AK9424" s="72">
        <f t="shared" si="931"/>
        <v>0</v>
      </c>
      <c r="AL9424" s="72">
        <f t="shared" si="932"/>
        <v>0</v>
      </c>
      <c r="AQ9424" s="63">
        <f t="shared" si="934"/>
        <v>9424</v>
      </c>
      <c r="AR9424" s="72">
        <f t="shared" si="933"/>
        <v>0</v>
      </c>
    </row>
    <row r="9425" spans="35:44" x14ac:dyDescent="0.25">
      <c r="AI9425" s="72">
        <f t="shared" si="929"/>
        <v>0</v>
      </c>
      <c r="AJ9425" s="72">
        <f t="shared" si="930"/>
        <v>0</v>
      </c>
      <c r="AK9425" s="72">
        <f t="shared" si="931"/>
        <v>0</v>
      </c>
      <c r="AL9425" s="72">
        <f t="shared" si="932"/>
        <v>0</v>
      </c>
      <c r="AQ9425" s="63">
        <f t="shared" si="934"/>
        <v>9425</v>
      </c>
      <c r="AR9425" s="72">
        <f t="shared" si="933"/>
        <v>0</v>
      </c>
    </row>
    <row r="9426" spans="35:44" x14ac:dyDescent="0.25">
      <c r="AI9426" s="72">
        <f t="shared" si="929"/>
        <v>0</v>
      </c>
      <c r="AJ9426" s="72">
        <f t="shared" si="930"/>
        <v>0</v>
      </c>
      <c r="AK9426" s="72">
        <f t="shared" si="931"/>
        <v>0</v>
      </c>
      <c r="AL9426" s="72">
        <f t="shared" si="932"/>
        <v>0</v>
      </c>
      <c r="AQ9426" s="63">
        <f t="shared" si="934"/>
        <v>9426</v>
      </c>
      <c r="AR9426" s="72">
        <f t="shared" si="933"/>
        <v>0</v>
      </c>
    </row>
    <row r="9427" spans="35:44" x14ac:dyDescent="0.25">
      <c r="AI9427" s="72">
        <f t="shared" si="929"/>
        <v>0</v>
      </c>
      <c r="AJ9427" s="72">
        <f t="shared" si="930"/>
        <v>0</v>
      </c>
      <c r="AK9427" s="72">
        <f t="shared" si="931"/>
        <v>0</v>
      </c>
      <c r="AL9427" s="72">
        <f t="shared" si="932"/>
        <v>0</v>
      </c>
      <c r="AQ9427" s="63">
        <f t="shared" si="934"/>
        <v>9427</v>
      </c>
      <c r="AR9427" s="72">
        <f t="shared" si="933"/>
        <v>0</v>
      </c>
    </row>
    <row r="9428" spans="35:44" x14ac:dyDescent="0.25">
      <c r="AI9428" s="72">
        <f t="shared" si="929"/>
        <v>0</v>
      </c>
      <c r="AJ9428" s="72">
        <f t="shared" si="930"/>
        <v>0</v>
      </c>
      <c r="AK9428" s="72">
        <f t="shared" si="931"/>
        <v>0</v>
      </c>
      <c r="AL9428" s="72">
        <f t="shared" si="932"/>
        <v>0</v>
      </c>
      <c r="AQ9428" s="63">
        <f t="shared" si="934"/>
        <v>9428</v>
      </c>
      <c r="AR9428" s="72">
        <f t="shared" si="933"/>
        <v>0</v>
      </c>
    </row>
    <row r="9429" spans="35:44" x14ac:dyDescent="0.25">
      <c r="AI9429" s="72">
        <f t="shared" si="929"/>
        <v>0</v>
      </c>
      <c r="AJ9429" s="72">
        <f t="shared" si="930"/>
        <v>0</v>
      </c>
      <c r="AK9429" s="72">
        <f t="shared" si="931"/>
        <v>0</v>
      </c>
      <c r="AL9429" s="72">
        <f t="shared" si="932"/>
        <v>0</v>
      </c>
      <c r="AQ9429" s="63">
        <f t="shared" si="934"/>
        <v>9429</v>
      </c>
      <c r="AR9429" s="72">
        <f t="shared" si="933"/>
        <v>0</v>
      </c>
    </row>
    <row r="9430" spans="35:44" x14ac:dyDescent="0.25">
      <c r="AI9430" s="72">
        <f t="shared" si="929"/>
        <v>0</v>
      </c>
      <c r="AJ9430" s="72">
        <f t="shared" si="930"/>
        <v>0</v>
      </c>
      <c r="AK9430" s="72">
        <f t="shared" si="931"/>
        <v>0</v>
      </c>
      <c r="AL9430" s="72">
        <f t="shared" si="932"/>
        <v>0</v>
      </c>
      <c r="AQ9430" s="63">
        <f t="shared" si="934"/>
        <v>9430</v>
      </c>
      <c r="AR9430" s="72">
        <f t="shared" si="933"/>
        <v>0</v>
      </c>
    </row>
    <row r="9431" spans="35:44" x14ac:dyDescent="0.25">
      <c r="AI9431" s="72">
        <f t="shared" si="929"/>
        <v>0</v>
      </c>
      <c r="AJ9431" s="72">
        <f t="shared" si="930"/>
        <v>0</v>
      </c>
      <c r="AK9431" s="72">
        <f t="shared" si="931"/>
        <v>0</v>
      </c>
      <c r="AL9431" s="72">
        <f t="shared" si="932"/>
        <v>0</v>
      </c>
      <c r="AQ9431" s="63">
        <f t="shared" si="934"/>
        <v>9431</v>
      </c>
      <c r="AR9431" s="72">
        <f t="shared" si="933"/>
        <v>0</v>
      </c>
    </row>
    <row r="9432" spans="35:44" x14ac:dyDescent="0.25">
      <c r="AI9432" s="72">
        <f t="shared" si="929"/>
        <v>0</v>
      </c>
      <c r="AJ9432" s="72">
        <f t="shared" si="930"/>
        <v>0</v>
      </c>
      <c r="AK9432" s="72">
        <f t="shared" si="931"/>
        <v>0</v>
      </c>
      <c r="AL9432" s="72">
        <f t="shared" si="932"/>
        <v>0</v>
      </c>
      <c r="AQ9432" s="63">
        <f t="shared" si="934"/>
        <v>9432</v>
      </c>
      <c r="AR9432" s="72">
        <f t="shared" si="933"/>
        <v>0</v>
      </c>
    </row>
    <row r="9433" spans="35:44" x14ac:dyDescent="0.25">
      <c r="AI9433" s="72">
        <f t="shared" si="929"/>
        <v>0</v>
      </c>
      <c r="AJ9433" s="72">
        <f t="shared" si="930"/>
        <v>0</v>
      </c>
      <c r="AK9433" s="72">
        <f t="shared" si="931"/>
        <v>0</v>
      </c>
      <c r="AL9433" s="72">
        <f t="shared" si="932"/>
        <v>0</v>
      </c>
      <c r="AQ9433" s="63">
        <f t="shared" si="934"/>
        <v>9433</v>
      </c>
      <c r="AR9433" s="72">
        <f t="shared" si="933"/>
        <v>0</v>
      </c>
    </row>
    <row r="9434" spans="35:44" x14ac:dyDescent="0.25">
      <c r="AI9434" s="72">
        <f t="shared" si="929"/>
        <v>0</v>
      </c>
      <c r="AJ9434" s="72">
        <f t="shared" si="930"/>
        <v>0</v>
      </c>
      <c r="AK9434" s="72">
        <f t="shared" si="931"/>
        <v>0</v>
      </c>
      <c r="AL9434" s="72">
        <f t="shared" si="932"/>
        <v>0</v>
      </c>
      <c r="AQ9434" s="63">
        <f t="shared" si="934"/>
        <v>9434</v>
      </c>
      <c r="AR9434" s="72">
        <f t="shared" si="933"/>
        <v>0</v>
      </c>
    </row>
    <row r="9435" spans="35:44" x14ac:dyDescent="0.25">
      <c r="AI9435" s="72">
        <f t="shared" si="929"/>
        <v>0</v>
      </c>
      <c r="AJ9435" s="72">
        <f t="shared" si="930"/>
        <v>0</v>
      </c>
      <c r="AK9435" s="72">
        <f t="shared" si="931"/>
        <v>0</v>
      </c>
      <c r="AL9435" s="72">
        <f t="shared" si="932"/>
        <v>0</v>
      </c>
      <c r="AQ9435" s="63">
        <f t="shared" si="934"/>
        <v>9435</v>
      </c>
      <c r="AR9435" s="72">
        <f t="shared" si="933"/>
        <v>0</v>
      </c>
    </row>
    <row r="9436" spans="35:44" x14ac:dyDescent="0.25">
      <c r="AI9436" s="72">
        <f t="shared" si="929"/>
        <v>0</v>
      </c>
      <c r="AJ9436" s="72">
        <f t="shared" si="930"/>
        <v>0</v>
      </c>
      <c r="AK9436" s="72">
        <f t="shared" si="931"/>
        <v>0</v>
      </c>
      <c r="AL9436" s="72">
        <f t="shared" si="932"/>
        <v>0</v>
      </c>
      <c r="AQ9436" s="63">
        <f t="shared" si="934"/>
        <v>9436</v>
      </c>
      <c r="AR9436" s="72">
        <f t="shared" si="933"/>
        <v>0</v>
      </c>
    </row>
    <row r="9437" spans="35:44" x14ac:dyDescent="0.25">
      <c r="AI9437" s="72">
        <f t="shared" si="929"/>
        <v>0</v>
      </c>
      <c r="AJ9437" s="72">
        <f t="shared" si="930"/>
        <v>0</v>
      </c>
      <c r="AK9437" s="72">
        <f t="shared" si="931"/>
        <v>0</v>
      </c>
      <c r="AL9437" s="72">
        <f t="shared" si="932"/>
        <v>0</v>
      </c>
      <c r="AQ9437" s="63">
        <f t="shared" si="934"/>
        <v>9437</v>
      </c>
      <c r="AR9437" s="72">
        <f t="shared" si="933"/>
        <v>0</v>
      </c>
    </row>
    <row r="9438" spans="35:44" x14ac:dyDescent="0.25">
      <c r="AI9438" s="72">
        <f t="shared" si="929"/>
        <v>0</v>
      </c>
      <c r="AJ9438" s="72">
        <f t="shared" si="930"/>
        <v>0</v>
      </c>
      <c r="AK9438" s="72">
        <f t="shared" si="931"/>
        <v>0</v>
      </c>
      <c r="AL9438" s="72">
        <f t="shared" si="932"/>
        <v>0</v>
      </c>
      <c r="AQ9438" s="63">
        <f t="shared" si="934"/>
        <v>9438</v>
      </c>
      <c r="AR9438" s="72">
        <f t="shared" si="933"/>
        <v>0</v>
      </c>
    </row>
    <row r="9439" spans="35:44" x14ac:dyDescent="0.25">
      <c r="AI9439" s="72">
        <f t="shared" ref="AI9439:AI9502" si="935">D9439*(C9439-C9438)*86400*$B$16</f>
        <v>0</v>
      </c>
      <c r="AJ9439" s="72">
        <f t="shared" ref="AJ9439:AJ9502" si="936">ROUNDUP((C9439-$C$1)/7,0)</f>
        <v>0</v>
      </c>
      <c r="AK9439" s="72">
        <f t="shared" ref="AK9439:AK9502" si="937">ROUNDUP((C9439-$C$1)/1,0)</f>
        <v>0</v>
      </c>
      <c r="AL9439" s="72">
        <f t="shared" ref="AL9439:AL9502" si="938">ROUNDUP((C9439-$C$1)*24,0)</f>
        <v>0</v>
      </c>
      <c r="AQ9439" s="63">
        <f t="shared" si="934"/>
        <v>9439</v>
      </c>
      <c r="AR9439" s="72">
        <f t="shared" si="933"/>
        <v>0</v>
      </c>
    </row>
    <row r="9440" spans="35:44" x14ac:dyDescent="0.25">
      <c r="AI9440" s="72">
        <f t="shared" si="935"/>
        <v>0</v>
      </c>
      <c r="AJ9440" s="72">
        <f t="shared" si="936"/>
        <v>0</v>
      </c>
      <c r="AK9440" s="72">
        <f t="shared" si="937"/>
        <v>0</v>
      </c>
      <c r="AL9440" s="72">
        <f t="shared" si="938"/>
        <v>0</v>
      </c>
      <c r="AQ9440" s="63">
        <f t="shared" si="934"/>
        <v>9440</v>
      </c>
      <c r="AR9440" s="72">
        <f t="shared" si="933"/>
        <v>0</v>
      </c>
    </row>
    <row r="9441" spans="35:44" x14ac:dyDescent="0.25">
      <c r="AI9441" s="72">
        <f t="shared" si="935"/>
        <v>0</v>
      </c>
      <c r="AJ9441" s="72">
        <f t="shared" si="936"/>
        <v>0</v>
      </c>
      <c r="AK9441" s="72">
        <f t="shared" si="937"/>
        <v>0</v>
      </c>
      <c r="AL9441" s="72">
        <f t="shared" si="938"/>
        <v>0</v>
      </c>
      <c r="AQ9441" s="63">
        <f t="shared" si="934"/>
        <v>9441</v>
      </c>
      <c r="AR9441" s="72">
        <f t="shared" si="933"/>
        <v>0</v>
      </c>
    </row>
    <row r="9442" spans="35:44" x14ac:dyDescent="0.25">
      <c r="AI9442" s="72">
        <f t="shared" si="935"/>
        <v>0</v>
      </c>
      <c r="AJ9442" s="72">
        <f t="shared" si="936"/>
        <v>0</v>
      </c>
      <c r="AK9442" s="72">
        <f t="shared" si="937"/>
        <v>0</v>
      </c>
      <c r="AL9442" s="72">
        <f t="shared" si="938"/>
        <v>0</v>
      </c>
      <c r="AQ9442" s="63">
        <f t="shared" si="934"/>
        <v>9442</v>
      </c>
      <c r="AR9442" s="72">
        <f t="shared" si="933"/>
        <v>0</v>
      </c>
    </row>
    <row r="9443" spans="35:44" x14ac:dyDescent="0.25">
      <c r="AI9443" s="72">
        <f t="shared" si="935"/>
        <v>0</v>
      </c>
      <c r="AJ9443" s="72">
        <f t="shared" si="936"/>
        <v>0</v>
      </c>
      <c r="AK9443" s="72">
        <f t="shared" si="937"/>
        <v>0</v>
      </c>
      <c r="AL9443" s="72">
        <f t="shared" si="938"/>
        <v>0</v>
      </c>
      <c r="AQ9443" s="63">
        <f t="shared" si="934"/>
        <v>9443</v>
      </c>
      <c r="AR9443" s="72">
        <f t="shared" si="933"/>
        <v>0</v>
      </c>
    </row>
    <row r="9444" spans="35:44" x14ac:dyDescent="0.25">
      <c r="AI9444" s="72">
        <f t="shared" si="935"/>
        <v>0</v>
      </c>
      <c r="AJ9444" s="72">
        <f t="shared" si="936"/>
        <v>0</v>
      </c>
      <c r="AK9444" s="72">
        <f t="shared" si="937"/>
        <v>0</v>
      </c>
      <c r="AL9444" s="72">
        <f t="shared" si="938"/>
        <v>0</v>
      </c>
      <c r="AQ9444" s="63">
        <f t="shared" si="934"/>
        <v>9444</v>
      </c>
      <c r="AR9444" s="72">
        <f t="shared" si="933"/>
        <v>0</v>
      </c>
    </row>
    <row r="9445" spans="35:44" x14ac:dyDescent="0.25">
      <c r="AI9445" s="72">
        <f t="shared" si="935"/>
        <v>0</v>
      </c>
      <c r="AJ9445" s="72">
        <f t="shared" si="936"/>
        <v>0</v>
      </c>
      <c r="AK9445" s="72">
        <f t="shared" si="937"/>
        <v>0</v>
      </c>
      <c r="AL9445" s="72">
        <f t="shared" si="938"/>
        <v>0</v>
      </c>
      <c r="AQ9445" s="63">
        <f t="shared" si="934"/>
        <v>9445</v>
      </c>
      <c r="AR9445" s="72">
        <f t="shared" si="933"/>
        <v>0</v>
      </c>
    </row>
    <row r="9446" spans="35:44" x14ac:dyDescent="0.25">
      <c r="AI9446" s="72">
        <f t="shared" si="935"/>
        <v>0</v>
      </c>
      <c r="AJ9446" s="72">
        <f t="shared" si="936"/>
        <v>0</v>
      </c>
      <c r="AK9446" s="72">
        <f t="shared" si="937"/>
        <v>0</v>
      </c>
      <c r="AL9446" s="72">
        <f t="shared" si="938"/>
        <v>0</v>
      </c>
      <c r="AQ9446" s="63">
        <f t="shared" si="934"/>
        <v>9446</v>
      </c>
      <c r="AR9446" s="72">
        <f t="shared" si="933"/>
        <v>0</v>
      </c>
    </row>
    <row r="9447" spans="35:44" x14ac:dyDescent="0.25">
      <c r="AI9447" s="72">
        <f t="shared" si="935"/>
        <v>0</v>
      </c>
      <c r="AJ9447" s="72">
        <f t="shared" si="936"/>
        <v>0</v>
      </c>
      <c r="AK9447" s="72">
        <f t="shared" si="937"/>
        <v>0</v>
      </c>
      <c r="AL9447" s="72">
        <f t="shared" si="938"/>
        <v>0</v>
      </c>
      <c r="AQ9447" s="63">
        <f t="shared" si="934"/>
        <v>9447</v>
      </c>
      <c r="AR9447" s="72">
        <f t="shared" si="933"/>
        <v>0</v>
      </c>
    </row>
    <row r="9448" spans="35:44" x14ac:dyDescent="0.25">
      <c r="AI9448" s="72">
        <f t="shared" si="935"/>
        <v>0</v>
      </c>
      <c r="AJ9448" s="72">
        <f t="shared" si="936"/>
        <v>0</v>
      </c>
      <c r="AK9448" s="72">
        <f t="shared" si="937"/>
        <v>0</v>
      </c>
      <c r="AL9448" s="72">
        <f t="shared" si="938"/>
        <v>0</v>
      </c>
      <c r="AQ9448" s="63">
        <f t="shared" si="934"/>
        <v>9448</v>
      </c>
      <c r="AR9448" s="72">
        <f t="shared" si="933"/>
        <v>0</v>
      </c>
    </row>
    <row r="9449" spans="35:44" x14ac:dyDescent="0.25">
      <c r="AI9449" s="72">
        <f t="shared" si="935"/>
        <v>0</v>
      </c>
      <c r="AJ9449" s="72">
        <f t="shared" si="936"/>
        <v>0</v>
      </c>
      <c r="AK9449" s="72">
        <f t="shared" si="937"/>
        <v>0</v>
      </c>
      <c r="AL9449" s="72">
        <f t="shared" si="938"/>
        <v>0</v>
      </c>
      <c r="AQ9449" s="63">
        <f t="shared" si="934"/>
        <v>9449</v>
      </c>
      <c r="AR9449" s="72">
        <f t="shared" si="933"/>
        <v>0</v>
      </c>
    </row>
    <row r="9450" spans="35:44" x14ac:dyDescent="0.25">
      <c r="AI9450" s="72">
        <f t="shared" si="935"/>
        <v>0</v>
      </c>
      <c r="AJ9450" s="72">
        <f t="shared" si="936"/>
        <v>0</v>
      </c>
      <c r="AK9450" s="72">
        <f t="shared" si="937"/>
        <v>0</v>
      </c>
      <c r="AL9450" s="72">
        <f t="shared" si="938"/>
        <v>0</v>
      </c>
      <c r="AQ9450" s="63">
        <f t="shared" si="934"/>
        <v>9450</v>
      </c>
      <c r="AR9450" s="72">
        <f t="shared" si="933"/>
        <v>0</v>
      </c>
    </row>
    <row r="9451" spans="35:44" x14ac:dyDescent="0.25">
      <c r="AI9451" s="72">
        <f t="shared" si="935"/>
        <v>0</v>
      </c>
      <c r="AJ9451" s="72">
        <f t="shared" si="936"/>
        <v>0</v>
      </c>
      <c r="AK9451" s="72">
        <f t="shared" si="937"/>
        <v>0</v>
      </c>
      <c r="AL9451" s="72">
        <f t="shared" si="938"/>
        <v>0</v>
      </c>
      <c r="AQ9451" s="63">
        <f t="shared" si="934"/>
        <v>9451</v>
      </c>
      <c r="AR9451" s="72">
        <f t="shared" si="933"/>
        <v>0</v>
      </c>
    </row>
    <row r="9452" spans="35:44" x14ac:dyDescent="0.25">
      <c r="AI9452" s="72">
        <f t="shared" si="935"/>
        <v>0</v>
      </c>
      <c r="AJ9452" s="72">
        <f t="shared" si="936"/>
        <v>0</v>
      </c>
      <c r="AK9452" s="72">
        <f t="shared" si="937"/>
        <v>0</v>
      </c>
      <c r="AL9452" s="72">
        <f t="shared" si="938"/>
        <v>0</v>
      </c>
      <c r="AQ9452" s="63">
        <f t="shared" si="934"/>
        <v>9452</v>
      </c>
      <c r="AR9452" s="72">
        <f t="shared" si="933"/>
        <v>0</v>
      </c>
    </row>
    <row r="9453" spans="35:44" x14ac:dyDescent="0.25">
      <c r="AI9453" s="72">
        <f t="shared" si="935"/>
        <v>0</v>
      </c>
      <c r="AJ9453" s="72">
        <f t="shared" si="936"/>
        <v>0</v>
      </c>
      <c r="AK9453" s="72">
        <f t="shared" si="937"/>
        <v>0</v>
      </c>
      <c r="AL9453" s="72">
        <f t="shared" si="938"/>
        <v>0</v>
      </c>
      <c r="AQ9453" s="63">
        <f t="shared" si="934"/>
        <v>9453</v>
      </c>
      <c r="AR9453" s="72">
        <f t="shared" si="933"/>
        <v>0</v>
      </c>
    </row>
    <row r="9454" spans="35:44" x14ac:dyDescent="0.25">
      <c r="AI9454" s="72">
        <f t="shared" si="935"/>
        <v>0</v>
      </c>
      <c r="AJ9454" s="72">
        <f t="shared" si="936"/>
        <v>0</v>
      </c>
      <c r="AK9454" s="72">
        <f t="shared" si="937"/>
        <v>0</v>
      </c>
      <c r="AL9454" s="72">
        <f t="shared" si="938"/>
        <v>0</v>
      </c>
      <c r="AQ9454" s="63">
        <f t="shared" si="934"/>
        <v>9454</v>
      </c>
      <c r="AR9454" s="72">
        <f t="shared" si="933"/>
        <v>0</v>
      </c>
    </row>
    <row r="9455" spans="35:44" x14ac:dyDescent="0.25">
      <c r="AI9455" s="72">
        <f t="shared" si="935"/>
        <v>0</v>
      </c>
      <c r="AJ9455" s="72">
        <f t="shared" si="936"/>
        <v>0</v>
      </c>
      <c r="AK9455" s="72">
        <f t="shared" si="937"/>
        <v>0</v>
      </c>
      <c r="AL9455" s="72">
        <f t="shared" si="938"/>
        <v>0</v>
      </c>
      <c r="AQ9455" s="63">
        <f t="shared" si="934"/>
        <v>9455</v>
      </c>
      <c r="AR9455" s="72">
        <f t="shared" si="933"/>
        <v>0</v>
      </c>
    </row>
    <row r="9456" spans="35:44" x14ac:dyDescent="0.25">
      <c r="AI9456" s="72">
        <f t="shared" si="935"/>
        <v>0</v>
      </c>
      <c r="AJ9456" s="72">
        <f t="shared" si="936"/>
        <v>0</v>
      </c>
      <c r="AK9456" s="72">
        <f t="shared" si="937"/>
        <v>0</v>
      </c>
      <c r="AL9456" s="72">
        <f t="shared" si="938"/>
        <v>0</v>
      </c>
      <c r="AQ9456" s="63">
        <f t="shared" si="934"/>
        <v>9456</v>
      </c>
      <c r="AR9456" s="72">
        <f t="shared" si="933"/>
        <v>0</v>
      </c>
    </row>
    <row r="9457" spans="35:44" x14ac:dyDescent="0.25">
      <c r="AI9457" s="72">
        <f t="shared" si="935"/>
        <v>0</v>
      </c>
      <c r="AJ9457" s="72">
        <f t="shared" si="936"/>
        <v>0</v>
      </c>
      <c r="AK9457" s="72">
        <f t="shared" si="937"/>
        <v>0</v>
      </c>
      <c r="AL9457" s="72">
        <f t="shared" si="938"/>
        <v>0</v>
      </c>
      <c r="AQ9457" s="63">
        <f t="shared" si="934"/>
        <v>9457</v>
      </c>
      <c r="AR9457" s="72">
        <f t="shared" si="933"/>
        <v>0</v>
      </c>
    </row>
    <row r="9458" spans="35:44" x14ac:dyDescent="0.25">
      <c r="AI9458" s="72">
        <f t="shared" si="935"/>
        <v>0</v>
      </c>
      <c r="AJ9458" s="72">
        <f t="shared" si="936"/>
        <v>0</v>
      </c>
      <c r="AK9458" s="72">
        <f t="shared" si="937"/>
        <v>0</v>
      </c>
      <c r="AL9458" s="72">
        <f t="shared" si="938"/>
        <v>0</v>
      </c>
      <c r="AQ9458" s="63">
        <f t="shared" si="934"/>
        <v>9458</v>
      </c>
      <c r="AR9458" s="72">
        <f t="shared" si="933"/>
        <v>0</v>
      </c>
    </row>
    <row r="9459" spans="35:44" x14ac:dyDescent="0.25">
      <c r="AI9459" s="72">
        <f t="shared" si="935"/>
        <v>0</v>
      </c>
      <c r="AJ9459" s="72">
        <f t="shared" si="936"/>
        <v>0</v>
      </c>
      <c r="AK9459" s="72">
        <f t="shared" si="937"/>
        <v>0</v>
      </c>
      <c r="AL9459" s="72">
        <f t="shared" si="938"/>
        <v>0</v>
      </c>
      <c r="AQ9459" s="63">
        <f t="shared" si="934"/>
        <v>9459</v>
      </c>
      <c r="AR9459" s="72">
        <f t="shared" si="933"/>
        <v>0</v>
      </c>
    </row>
    <row r="9460" spans="35:44" x14ac:dyDescent="0.25">
      <c r="AI9460" s="72">
        <f t="shared" si="935"/>
        <v>0</v>
      </c>
      <c r="AJ9460" s="72">
        <f t="shared" si="936"/>
        <v>0</v>
      </c>
      <c r="AK9460" s="72">
        <f t="shared" si="937"/>
        <v>0</v>
      </c>
      <c r="AL9460" s="72">
        <f t="shared" si="938"/>
        <v>0</v>
      </c>
      <c r="AQ9460" s="63">
        <f t="shared" si="934"/>
        <v>9460</v>
      </c>
      <c r="AR9460" s="72">
        <f t="shared" si="933"/>
        <v>0</v>
      </c>
    </row>
    <row r="9461" spans="35:44" x14ac:dyDescent="0.25">
      <c r="AI9461" s="72">
        <f t="shared" si="935"/>
        <v>0</v>
      </c>
      <c r="AJ9461" s="72">
        <f t="shared" si="936"/>
        <v>0</v>
      </c>
      <c r="AK9461" s="72">
        <f t="shared" si="937"/>
        <v>0</v>
      </c>
      <c r="AL9461" s="72">
        <f t="shared" si="938"/>
        <v>0</v>
      </c>
      <c r="AQ9461" s="63">
        <f t="shared" si="934"/>
        <v>9461</v>
      </c>
      <c r="AR9461" s="72">
        <f t="shared" si="933"/>
        <v>0</v>
      </c>
    </row>
    <row r="9462" spans="35:44" x14ac:dyDescent="0.25">
      <c r="AI9462" s="72">
        <f t="shared" si="935"/>
        <v>0</v>
      </c>
      <c r="AJ9462" s="72">
        <f t="shared" si="936"/>
        <v>0</v>
      </c>
      <c r="AK9462" s="72">
        <f t="shared" si="937"/>
        <v>0</v>
      </c>
      <c r="AL9462" s="72">
        <f t="shared" si="938"/>
        <v>0</v>
      </c>
      <c r="AQ9462" s="63">
        <f t="shared" si="934"/>
        <v>9462</v>
      </c>
      <c r="AR9462" s="72">
        <f t="shared" si="933"/>
        <v>0</v>
      </c>
    </row>
    <row r="9463" spans="35:44" x14ac:dyDescent="0.25">
      <c r="AI9463" s="72">
        <f t="shared" si="935"/>
        <v>0</v>
      </c>
      <c r="AJ9463" s="72">
        <f t="shared" si="936"/>
        <v>0</v>
      </c>
      <c r="AK9463" s="72">
        <f t="shared" si="937"/>
        <v>0</v>
      </c>
      <c r="AL9463" s="72">
        <f t="shared" si="938"/>
        <v>0</v>
      </c>
      <c r="AQ9463" s="63">
        <f t="shared" si="934"/>
        <v>9463</v>
      </c>
      <c r="AR9463" s="72">
        <f t="shared" si="933"/>
        <v>0</v>
      </c>
    </row>
    <row r="9464" spans="35:44" x14ac:dyDescent="0.25">
      <c r="AI9464" s="72">
        <f t="shared" si="935"/>
        <v>0</v>
      </c>
      <c r="AJ9464" s="72">
        <f t="shared" si="936"/>
        <v>0</v>
      </c>
      <c r="AK9464" s="72">
        <f t="shared" si="937"/>
        <v>0</v>
      </c>
      <c r="AL9464" s="72">
        <f t="shared" si="938"/>
        <v>0</v>
      </c>
      <c r="AQ9464" s="63">
        <f t="shared" si="934"/>
        <v>9464</v>
      </c>
      <c r="AR9464" s="72">
        <f t="shared" si="933"/>
        <v>0</v>
      </c>
    </row>
    <row r="9465" spans="35:44" x14ac:dyDescent="0.25">
      <c r="AI9465" s="72">
        <f t="shared" si="935"/>
        <v>0</v>
      </c>
      <c r="AJ9465" s="72">
        <f t="shared" si="936"/>
        <v>0</v>
      </c>
      <c r="AK9465" s="72">
        <f t="shared" si="937"/>
        <v>0</v>
      </c>
      <c r="AL9465" s="72">
        <f t="shared" si="938"/>
        <v>0</v>
      </c>
      <c r="AQ9465" s="63">
        <f t="shared" si="934"/>
        <v>9465</v>
      </c>
      <c r="AR9465" s="72">
        <f t="shared" si="933"/>
        <v>0</v>
      </c>
    </row>
    <row r="9466" spans="35:44" x14ac:dyDescent="0.25">
      <c r="AI9466" s="72">
        <f t="shared" si="935"/>
        <v>0</v>
      </c>
      <c r="AJ9466" s="72">
        <f t="shared" si="936"/>
        <v>0</v>
      </c>
      <c r="AK9466" s="72">
        <f t="shared" si="937"/>
        <v>0</v>
      </c>
      <c r="AL9466" s="72">
        <f t="shared" si="938"/>
        <v>0</v>
      </c>
      <c r="AQ9466" s="63">
        <f t="shared" si="934"/>
        <v>9466</v>
      </c>
      <c r="AR9466" s="72">
        <f t="shared" si="933"/>
        <v>0</v>
      </c>
    </row>
    <row r="9467" spans="35:44" x14ac:dyDescent="0.25">
      <c r="AI9467" s="72">
        <f t="shared" si="935"/>
        <v>0</v>
      </c>
      <c r="AJ9467" s="72">
        <f t="shared" si="936"/>
        <v>0</v>
      </c>
      <c r="AK9467" s="72">
        <f t="shared" si="937"/>
        <v>0</v>
      </c>
      <c r="AL9467" s="72">
        <f t="shared" si="938"/>
        <v>0</v>
      </c>
      <c r="AQ9467" s="63">
        <f t="shared" si="934"/>
        <v>9467</v>
      </c>
      <c r="AR9467" s="72">
        <f t="shared" si="933"/>
        <v>0</v>
      </c>
    </row>
    <row r="9468" spans="35:44" x14ac:dyDescent="0.25">
      <c r="AI9468" s="72">
        <f t="shared" si="935"/>
        <v>0</v>
      </c>
      <c r="AJ9468" s="72">
        <f t="shared" si="936"/>
        <v>0</v>
      </c>
      <c r="AK9468" s="72">
        <f t="shared" si="937"/>
        <v>0</v>
      </c>
      <c r="AL9468" s="72">
        <f t="shared" si="938"/>
        <v>0</v>
      </c>
      <c r="AQ9468" s="63">
        <f t="shared" si="934"/>
        <v>9468</v>
      </c>
      <c r="AR9468" s="72">
        <f t="shared" si="933"/>
        <v>0</v>
      </c>
    </row>
    <row r="9469" spans="35:44" x14ac:dyDescent="0.25">
      <c r="AI9469" s="72">
        <f t="shared" si="935"/>
        <v>0</v>
      </c>
      <c r="AJ9469" s="72">
        <f t="shared" si="936"/>
        <v>0</v>
      </c>
      <c r="AK9469" s="72">
        <f t="shared" si="937"/>
        <v>0</v>
      </c>
      <c r="AL9469" s="72">
        <f t="shared" si="938"/>
        <v>0</v>
      </c>
      <c r="AQ9469" s="63">
        <f t="shared" si="934"/>
        <v>9469</v>
      </c>
      <c r="AR9469" s="72">
        <f t="shared" si="933"/>
        <v>0</v>
      </c>
    </row>
    <row r="9470" spans="35:44" x14ac:dyDescent="0.25">
      <c r="AI9470" s="72">
        <f t="shared" si="935"/>
        <v>0</v>
      </c>
      <c r="AJ9470" s="72">
        <f t="shared" si="936"/>
        <v>0</v>
      </c>
      <c r="AK9470" s="72">
        <f t="shared" si="937"/>
        <v>0</v>
      </c>
      <c r="AL9470" s="72">
        <f t="shared" si="938"/>
        <v>0</v>
      </c>
      <c r="AQ9470" s="63">
        <f t="shared" si="934"/>
        <v>9470</v>
      </c>
      <c r="AR9470" s="72">
        <f t="shared" si="933"/>
        <v>0</v>
      </c>
    </row>
    <row r="9471" spans="35:44" x14ac:dyDescent="0.25">
      <c r="AI9471" s="72">
        <f t="shared" si="935"/>
        <v>0</v>
      </c>
      <c r="AJ9471" s="72">
        <f t="shared" si="936"/>
        <v>0</v>
      </c>
      <c r="AK9471" s="72">
        <f t="shared" si="937"/>
        <v>0</v>
      </c>
      <c r="AL9471" s="72">
        <f t="shared" si="938"/>
        <v>0</v>
      </c>
      <c r="AQ9471" s="63">
        <f t="shared" si="934"/>
        <v>9471</v>
      </c>
      <c r="AR9471" s="72">
        <f t="shared" si="933"/>
        <v>0</v>
      </c>
    </row>
    <row r="9472" spans="35:44" x14ac:dyDescent="0.25">
      <c r="AI9472" s="72">
        <f t="shared" si="935"/>
        <v>0</v>
      </c>
      <c r="AJ9472" s="72">
        <f t="shared" si="936"/>
        <v>0</v>
      </c>
      <c r="AK9472" s="72">
        <f t="shared" si="937"/>
        <v>0</v>
      </c>
      <c r="AL9472" s="72">
        <f t="shared" si="938"/>
        <v>0</v>
      </c>
      <c r="AQ9472" s="63">
        <f t="shared" si="934"/>
        <v>9472</v>
      </c>
      <c r="AR9472" s="72">
        <f t="shared" si="933"/>
        <v>0</v>
      </c>
    </row>
    <row r="9473" spans="35:44" x14ac:dyDescent="0.25">
      <c r="AI9473" s="72">
        <f t="shared" si="935"/>
        <v>0</v>
      </c>
      <c r="AJ9473" s="72">
        <f t="shared" si="936"/>
        <v>0</v>
      </c>
      <c r="AK9473" s="72">
        <f t="shared" si="937"/>
        <v>0</v>
      </c>
      <c r="AL9473" s="72">
        <f t="shared" si="938"/>
        <v>0</v>
      </c>
      <c r="AQ9473" s="63">
        <f t="shared" si="934"/>
        <v>9473</v>
      </c>
      <c r="AR9473" s="72">
        <f t="shared" ref="AR9473:AR9536" si="939">SUMIFS(AI:AI,AL:AL,AQ9473)</f>
        <v>0</v>
      </c>
    </row>
    <row r="9474" spans="35:44" x14ac:dyDescent="0.25">
      <c r="AI9474" s="72">
        <f t="shared" si="935"/>
        <v>0</v>
      </c>
      <c r="AJ9474" s="72">
        <f t="shared" si="936"/>
        <v>0</v>
      </c>
      <c r="AK9474" s="72">
        <f t="shared" si="937"/>
        <v>0</v>
      </c>
      <c r="AL9474" s="72">
        <f t="shared" si="938"/>
        <v>0</v>
      </c>
      <c r="AQ9474" s="63">
        <f t="shared" si="934"/>
        <v>9474</v>
      </c>
      <c r="AR9474" s="72">
        <f t="shared" si="939"/>
        <v>0</v>
      </c>
    </row>
    <row r="9475" spans="35:44" x14ac:dyDescent="0.25">
      <c r="AI9475" s="72">
        <f t="shared" si="935"/>
        <v>0</v>
      </c>
      <c r="AJ9475" s="72">
        <f t="shared" si="936"/>
        <v>0</v>
      </c>
      <c r="AK9475" s="72">
        <f t="shared" si="937"/>
        <v>0</v>
      </c>
      <c r="AL9475" s="72">
        <f t="shared" si="938"/>
        <v>0</v>
      </c>
      <c r="AQ9475" s="63">
        <f t="shared" ref="AQ9475:AQ9538" si="940">1+AQ9474</f>
        <v>9475</v>
      </c>
      <c r="AR9475" s="72">
        <f t="shared" si="939"/>
        <v>0</v>
      </c>
    </row>
    <row r="9476" spans="35:44" x14ac:dyDescent="0.25">
      <c r="AI9476" s="72">
        <f t="shared" si="935"/>
        <v>0</v>
      </c>
      <c r="AJ9476" s="72">
        <f t="shared" si="936"/>
        <v>0</v>
      </c>
      <c r="AK9476" s="72">
        <f t="shared" si="937"/>
        <v>0</v>
      </c>
      <c r="AL9476" s="72">
        <f t="shared" si="938"/>
        <v>0</v>
      </c>
      <c r="AQ9476" s="63">
        <f t="shared" si="940"/>
        <v>9476</v>
      </c>
      <c r="AR9476" s="72">
        <f t="shared" si="939"/>
        <v>0</v>
      </c>
    </row>
    <row r="9477" spans="35:44" x14ac:dyDescent="0.25">
      <c r="AI9477" s="72">
        <f t="shared" si="935"/>
        <v>0</v>
      </c>
      <c r="AJ9477" s="72">
        <f t="shared" si="936"/>
        <v>0</v>
      </c>
      <c r="AK9477" s="72">
        <f t="shared" si="937"/>
        <v>0</v>
      </c>
      <c r="AL9477" s="72">
        <f t="shared" si="938"/>
        <v>0</v>
      </c>
      <c r="AQ9477" s="63">
        <f t="shared" si="940"/>
        <v>9477</v>
      </c>
      <c r="AR9477" s="72">
        <f t="shared" si="939"/>
        <v>0</v>
      </c>
    </row>
    <row r="9478" spans="35:44" x14ac:dyDescent="0.25">
      <c r="AI9478" s="72">
        <f t="shared" si="935"/>
        <v>0</v>
      </c>
      <c r="AJ9478" s="72">
        <f t="shared" si="936"/>
        <v>0</v>
      </c>
      <c r="AK9478" s="72">
        <f t="shared" si="937"/>
        <v>0</v>
      </c>
      <c r="AL9478" s="72">
        <f t="shared" si="938"/>
        <v>0</v>
      </c>
      <c r="AQ9478" s="63">
        <f t="shared" si="940"/>
        <v>9478</v>
      </c>
      <c r="AR9478" s="72">
        <f t="shared" si="939"/>
        <v>0</v>
      </c>
    </row>
    <row r="9479" spans="35:44" x14ac:dyDescent="0.25">
      <c r="AI9479" s="72">
        <f t="shared" si="935"/>
        <v>0</v>
      </c>
      <c r="AJ9479" s="72">
        <f t="shared" si="936"/>
        <v>0</v>
      </c>
      <c r="AK9479" s="72">
        <f t="shared" si="937"/>
        <v>0</v>
      </c>
      <c r="AL9479" s="72">
        <f t="shared" si="938"/>
        <v>0</v>
      </c>
      <c r="AQ9479" s="63">
        <f t="shared" si="940"/>
        <v>9479</v>
      </c>
      <c r="AR9479" s="72">
        <f t="shared" si="939"/>
        <v>0</v>
      </c>
    </row>
    <row r="9480" spans="35:44" x14ac:dyDescent="0.25">
      <c r="AI9480" s="72">
        <f t="shared" si="935"/>
        <v>0</v>
      </c>
      <c r="AJ9480" s="72">
        <f t="shared" si="936"/>
        <v>0</v>
      </c>
      <c r="AK9480" s="72">
        <f t="shared" si="937"/>
        <v>0</v>
      </c>
      <c r="AL9480" s="72">
        <f t="shared" si="938"/>
        <v>0</v>
      </c>
      <c r="AQ9480" s="63">
        <f t="shared" si="940"/>
        <v>9480</v>
      </c>
      <c r="AR9480" s="72">
        <f t="shared" si="939"/>
        <v>0</v>
      </c>
    </row>
    <row r="9481" spans="35:44" x14ac:dyDescent="0.25">
      <c r="AI9481" s="72">
        <f t="shared" si="935"/>
        <v>0</v>
      </c>
      <c r="AJ9481" s="72">
        <f t="shared" si="936"/>
        <v>0</v>
      </c>
      <c r="AK9481" s="72">
        <f t="shared" si="937"/>
        <v>0</v>
      </c>
      <c r="AL9481" s="72">
        <f t="shared" si="938"/>
        <v>0</v>
      </c>
      <c r="AQ9481" s="63">
        <f t="shared" si="940"/>
        <v>9481</v>
      </c>
      <c r="AR9481" s="72">
        <f t="shared" si="939"/>
        <v>0</v>
      </c>
    </row>
    <row r="9482" spans="35:44" x14ac:dyDescent="0.25">
      <c r="AI9482" s="72">
        <f t="shared" si="935"/>
        <v>0</v>
      </c>
      <c r="AJ9482" s="72">
        <f t="shared" si="936"/>
        <v>0</v>
      </c>
      <c r="AK9482" s="72">
        <f t="shared" si="937"/>
        <v>0</v>
      </c>
      <c r="AL9482" s="72">
        <f t="shared" si="938"/>
        <v>0</v>
      </c>
      <c r="AQ9482" s="63">
        <f t="shared" si="940"/>
        <v>9482</v>
      </c>
      <c r="AR9482" s="72">
        <f t="shared" si="939"/>
        <v>0</v>
      </c>
    </row>
    <row r="9483" spans="35:44" x14ac:dyDescent="0.25">
      <c r="AI9483" s="72">
        <f t="shared" si="935"/>
        <v>0</v>
      </c>
      <c r="AJ9483" s="72">
        <f t="shared" si="936"/>
        <v>0</v>
      </c>
      <c r="AK9483" s="72">
        <f t="shared" si="937"/>
        <v>0</v>
      </c>
      <c r="AL9483" s="72">
        <f t="shared" si="938"/>
        <v>0</v>
      </c>
      <c r="AQ9483" s="63">
        <f t="shared" si="940"/>
        <v>9483</v>
      </c>
      <c r="AR9483" s="72">
        <f t="shared" si="939"/>
        <v>0</v>
      </c>
    </row>
    <row r="9484" spans="35:44" x14ac:dyDescent="0.25">
      <c r="AI9484" s="72">
        <f t="shared" si="935"/>
        <v>0</v>
      </c>
      <c r="AJ9484" s="72">
        <f t="shared" si="936"/>
        <v>0</v>
      </c>
      <c r="AK9484" s="72">
        <f t="shared" si="937"/>
        <v>0</v>
      </c>
      <c r="AL9484" s="72">
        <f t="shared" si="938"/>
        <v>0</v>
      </c>
      <c r="AQ9484" s="63">
        <f t="shared" si="940"/>
        <v>9484</v>
      </c>
      <c r="AR9484" s="72">
        <f t="shared" si="939"/>
        <v>0</v>
      </c>
    </row>
    <row r="9485" spans="35:44" x14ac:dyDescent="0.25">
      <c r="AI9485" s="72">
        <f t="shared" si="935"/>
        <v>0</v>
      </c>
      <c r="AJ9485" s="72">
        <f t="shared" si="936"/>
        <v>0</v>
      </c>
      <c r="AK9485" s="72">
        <f t="shared" si="937"/>
        <v>0</v>
      </c>
      <c r="AL9485" s="72">
        <f t="shared" si="938"/>
        <v>0</v>
      </c>
      <c r="AQ9485" s="63">
        <f t="shared" si="940"/>
        <v>9485</v>
      </c>
      <c r="AR9485" s="72">
        <f t="shared" si="939"/>
        <v>0</v>
      </c>
    </row>
    <row r="9486" spans="35:44" x14ac:dyDescent="0.25">
      <c r="AI9486" s="72">
        <f t="shared" si="935"/>
        <v>0</v>
      </c>
      <c r="AJ9486" s="72">
        <f t="shared" si="936"/>
        <v>0</v>
      </c>
      <c r="AK9486" s="72">
        <f t="shared" si="937"/>
        <v>0</v>
      </c>
      <c r="AL9486" s="72">
        <f t="shared" si="938"/>
        <v>0</v>
      </c>
      <c r="AQ9486" s="63">
        <f t="shared" si="940"/>
        <v>9486</v>
      </c>
      <c r="AR9486" s="72">
        <f t="shared" si="939"/>
        <v>0</v>
      </c>
    </row>
    <row r="9487" spans="35:44" x14ac:dyDescent="0.25">
      <c r="AI9487" s="72">
        <f t="shared" si="935"/>
        <v>0</v>
      </c>
      <c r="AJ9487" s="72">
        <f t="shared" si="936"/>
        <v>0</v>
      </c>
      <c r="AK9487" s="72">
        <f t="shared" si="937"/>
        <v>0</v>
      </c>
      <c r="AL9487" s="72">
        <f t="shared" si="938"/>
        <v>0</v>
      </c>
      <c r="AQ9487" s="63">
        <f t="shared" si="940"/>
        <v>9487</v>
      </c>
      <c r="AR9487" s="72">
        <f t="shared" si="939"/>
        <v>0</v>
      </c>
    </row>
    <row r="9488" spans="35:44" x14ac:dyDescent="0.25">
      <c r="AI9488" s="72">
        <f t="shared" si="935"/>
        <v>0</v>
      </c>
      <c r="AJ9488" s="72">
        <f t="shared" si="936"/>
        <v>0</v>
      </c>
      <c r="AK9488" s="72">
        <f t="shared" si="937"/>
        <v>0</v>
      </c>
      <c r="AL9488" s="72">
        <f t="shared" si="938"/>
        <v>0</v>
      </c>
      <c r="AQ9488" s="63">
        <f t="shared" si="940"/>
        <v>9488</v>
      </c>
      <c r="AR9488" s="72">
        <f t="shared" si="939"/>
        <v>0</v>
      </c>
    </row>
    <row r="9489" spans="35:44" x14ac:dyDescent="0.25">
      <c r="AI9489" s="72">
        <f t="shared" si="935"/>
        <v>0</v>
      </c>
      <c r="AJ9489" s="72">
        <f t="shared" si="936"/>
        <v>0</v>
      </c>
      <c r="AK9489" s="72">
        <f t="shared" si="937"/>
        <v>0</v>
      </c>
      <c r="AL9489" s="72">
        <f t="shared" si="938"/>
        <v>0</v>
      </c>
      <c r="AQ9489" s="63">
        <f t="shared" si="940"/>
        <v>9489</v>
      </c>
      <c r="AR9489" s="72">
        <f t="shared" si="939"/>
        <v>0</v>
      </c>
    </row>
    <row r="9490" spans="35:44" x14ac:dyDescent="0.25">
      <c r="AI9490" s="72">
        <f t="shared" si="935"/>
        <v>0</v>
      </c>
      <c r="AJ9490" s="72">
        <f t="shared" si="936"/>
        <v>0</v>
      </c>
      <c r="AK9490" s="72">
        <f t="shared" si="937"/>
        <v>0</v>
      </c>
      <c r="AL9490" s="72">
        <f t="shared" si="938"/>
        <v>0</v>
      </c>
      <c r="AQ9490" s="63">
        <f t="shared" si="940"/>
        <v>9490</v>
      </c>
      <c r="AR9490" s="72">
        <f t="shared" si="939"/>
        <v>0</v>
      </c>
    </row>
    <row r="9491" spans="35:44" x14ac:dyDescent="0.25">
      <c r="AI9491" s="72">
        <f t="shared" si="935"/>
        <v>0</v>
      </c>
      <c r="AJ9491" s="72">
        <f t="shared" si="936"/>
        <v>0</v>
      </c>
      <c r="AK9491" s="72">
        <f t="shared" si="937"/>
        <v>0</v>
      </c>
      <c r="AL9491" s="72">
        <f t="shared" si="938"/>
        <v>0</v>
      </c>
      <c r="AQ9491" s="63">
        <f t="shared" si="940"/>
        <v>9491</v>
      </c>
      <c r="AR9491" s="72">
        <f t="shared" si="939"/>
        <v>0</v>
      </c>
    </row>
    <row r="9492" spans="35:44" x14ac:dyDescent="0.25">
      <c r="AI9492" s="72">
        <f t="shared" si="935"/>
        <v>0</v>
      </c>
      <c r="AJ9492" s="72">
        <f t="shared" si="936"/>
        <v>0</v>
      </c>
      <c r="AK9492" s="72">
        <f t="shared" si="937"/>
        <v>0</v>
      </c>
      <c r="AL9492" s="72">
        <f t="shared" si="938"/>
        <v>0</v>
      </c>
      <c r="AQ9492" s="63">
        <f t="shared" si="940"/>
        <v>9492</v>
      </c>
      <c r="AR9492" s="72">
        <f t="shared" si="939"/>
        <v>0</v>
      </c>
    </row>
    <row r="9493" spans="35:44" x14ac:dyDescent="0.25">
      <c r="AI9493" s="72">
        <f t="shared" si="935"/>
        <v>0</v>
      </c>
      <c r="AJ9493" s="72">
        <f t="shared" si="936"/>
        <v>0</v>
      </c>
      <c r="AK9493" s="72">
        <f t="shared" si="937"/>
        <v>0</v>
      </c>
      <c r="AL9493" s="72">
        <f t="shared" si="938"/>
        <v>0</v>
      </c>
      <c r="AQ9493" s="63">
        <f t="shared" si="940"/>
        <v>9493</v>
      </c>
      <c r="AR9493" s="72">
        <f t="shared" si="939"/>
        <v>0</v>
      </c>
    </row>
    <row r="9494" spans="35:44" x14ac:dyDescent="0.25">
      <c r="AI9494" s="72">
        <f t="shared" si="935"/>
        <v>0</v>
      </c>
      <c r="AJ9494" s="72">
        <f t="shared" si="936"/>
        <v>0</v>
      </c>
      <c r="AK9494" s="72">
        <f t="shared" si="937"/>
        <v>0</v>
      </c>
      <c r="AL9494" s="72">
        <f t="shared" si="938"/>
        <v>0</v>
      </c>
      <c r="AQ9494" s="63">
        <f t="shared" si="940"/>
        <v>9494</v>
      </c>
      <c r="AR9494" s="72">
        <f t="shared" si="939"/>
        <v>0</v>
      </c>
    </row>
    <row r="9495" spans="35:44" x14ac:dyDescent="0.25">
      <c r="AI9495" s="72">
        <f t="shared" si="935"/>
        <v>0</v>
      </c>
      <c r="AJ9495" s="72">
        <f t="shared" si="936"/>
        <v>0</v>
      </c>
      <c r="AK9495" s="72">
        <f t="shared" si="937"/>
        <v>0</v>
      </c>
      <c r="AL9495" s="72">
        <f t="shared" si="938"/>
        <v>0</v>
      </c>
      <c r="AQ9495" s="63">
        <f t="shared" si="940"/>
        <v>9495</v>
      </c>
      <c r="AR9495" s="72">
        <f t="shared" si="939"/>
        <v>0</v>
      </c>
    </row>
    <row r="9496" spans="35:44" x14ac:dyDescent="0.25">
      <c r="AI9496" s="72">
        <f t="shared" si="935"/>
        <v>0</v>
      </c>
      <c r="AJ9496" s="72">
        <f t="shared" si="936"/>
        <v>0</v>
      </c>
      <c r="AK9496" s="72">
        <f t="shared" si="937"/>
        <v>0</v>
      </c>
      <c r="AL9496" s="72">
        <f t="shared" si="938"/>
        <v>0</v>
      </c>
      <c r="AQ9496" s="63">
        <f t="shared" si="940"/>
        <v>9496</v>
      </c>
      <c r="AR9496" s="72">
        <f t="shared" si="939"/>
        <v>0</v>
      </c>
    </row>
    <row r="9497" spans="35:44" x14ac:dyDescent="0.25">
      <c r="AI9497" s="72">
        <f t="shared" si="935"/>
        <v>0</v>
      </c>
      <c r="AJ9497" s="72">
        <f t="shared" si="936"/>
        <v>0</v>
      </c>
      <c r="AK9497" s="72">
        <f t="shared" si="937"/>
        <v>0</v>
      </c>
      <c r="AL9497" s="72">
        <f t="shared" si="938"/>
        <v>0</v>
      </c>
      <c r="AQ9497" s="63">
        <f t="shared" si="940"/>
        <v>9497</v>
      </c>
      <c r="AR9497" s="72">
        <f t="shared" si="939"/>
        <v>0</v>
      </c>
    </row>
    <row r="9498" spans="35:44" x14ac:dyDescent="0.25">
      <c r="AI9498" s="72">
        <f t="shared" si="935"/>
        <v>0</v>
      </c>
      <c r="AJ9498" s="72">
        <f t="shared" si="936"/>
        <v>0</v>
      </c>
      <c r="AK9498" s="72">
        <f t="shared" si="937"/>
        <v>0</v>
      </c>
      <c r="AL9498" s="72">
        <f t="shared" si="938"/>
        <v>0</v>
      </c>
      <c r="AQ9498" s="63">
        <f t="shared" si="940"/>
        <v>9498</v>
      </c>
      <c r="AR9498" s="72">
        <f t="shared" si="939"/>
        <v>0</v>
      </c>
    </row>
    <row r="9499" spans="35:44" x14ac:dyDescent="0.25">
      <c r="AI9499" s="72">
        <f t="shared" si="935"/>
        <v>0</v>
      </c>
      <c r="AJ9499" s="72">
        <f t="shared" si="936"/>
        <v>0</v>
      </c>
      <c r="AK9499" s="72">
        <f t="shared" si="937"/>
        <v>0</v>
      </c>
      <c r="AL9499" s="72">
        <f t="shared" si="938"/>
        <v>0</v>
      </c>
      <c r="AQ9499" s="63">
        <f t="shared" si="940"/>
        <v>9499</v>
      </c>
      <c r="AR9499" s="72">
        <f t="shared" si="939"/>
        <v>0</v>
      </c>
    </row>
    <row r="9500" spans="35:44" x14ac:dyDescent="0.25">
      <c r="AI9500" s="72">
        <f t="shared" si="935"/>
        <v>0</v>
      </c>
      <c r="AJ9500" s="72">
        <f t="shared" si="936"/>
        <v>0</v>
      </c>
      <c r="AK9500" s="72">
        <f t="shared" si="937"/>
        <v>0</v>
      </c>
      <c r="AL9500" s="72">
        <f t="shared" si="938"/>
        <v>0</v>
      </c>
      <c r="AQ9500" s="63">
        <f t="shared" si="940"/>
        <v>9500</v>
      </c>
      <c r="AR9500" s="72">
        <f t="shared" si="939"/>
        <v>0</v>
      </c>
    </row>
    <row r="9501" spans="35:44" x14ac:dyDescent="0.25">
      <c r="AI9501" s="72">
        <f t="shared" si="935"/>
        <v>0</v>
      </c>
      <c r="AJ9501" s="72">
        <f t="shared" si="936"/>
        <v>0</v>
      </c>
      <c r="AK9501" s="72">
        <f t="shared" si="937"/>
        <v>0</v>
      </c>
      <c r="AL9501" s="72">
        <f t="shared" si="938"/>
        <v>0</v>
      </c>
      <c r="AQ9501" s="63">
        <f t="shared" si="940"/>
        <v>9501</v>
      </c>
      <c r="AR9501" s="72">
        <f t="shared" si="939"/>
        <v>0</v>
      </c>
    </row>
    <row r="9502" spans="35:44" x14ac:dyDescent="0.25">
      <c r="AI9502" s="72">
        <f t="shared" si="935"/>
        <v>0</v>
      </c>
      <c r="AJ9502" s="72">
        <f t="shared" si="936"/>
        <v>0</v>
      </c>
      <c r="AK9502" s="72">
        <f t="shared" si="937"/>
        <v>0</v>
      </c>
      <c r="AL9502" s="72">
        <f t="shared" si="938"/>
        <v>0</v>
      </c>
      <c r="AQ9502" s="63">
        <f t="shared" si="940"/>
        <v>9502</v>
      </c>
      <c r="AR9502" s="72">
        <f t="shared" si="939"/>
        <v>0</v>
      </c>
    </row>
    <row r="9503" spans="35:44" x14ac:dyDescent="0.25">
      <c r="AI9503" s="72">
        <f t="shared" ref="AI9503:AI9566" si="941">D9503*(C9503-C9502)*86400*$B$16</f>
        <v>0</v>
      </c>
      <c r="AJ9503" s="72">
        <f t="shared" ref="AJ9503:AJ9566" si="942">ROUNDUP((C9503-$C$1)/7,0)</f>
        <v>0</v>
      </c>
      <c r="AK9503" s="72">
        <f t="shared" ref="AK9503:AK9566" si="943">ROUNDUP((C9503-$C$1)/1,0)</f>
        <v>0</v>
      </c>
      <c r="AL9503" s="72">
        <f t="shared" ref="AL9503:AL9566" si="944">ROUNDUP((C9503-$C$1)*24,0)</f>
        <v>0</v>
      </c>
      <c r="AQ9503" s="63">
        <f t="shared" si="940"/>
        <v>9503</v>
      </c>
      <c r="AR9503" s="72">
        <f t="shared" si="939"/>
        <v>0</v>
      </c>
    </row>
    <row r="9504" spans="35:44" x14ac:dyDescent="0.25">
      <c r="AI9504" s="72">
        <f t="shared" si="941"/>
        <v>0</v>
      </c>
      <c r="AJ9504" s="72">
        <f t="shared" si="942"/>
        <v>0</v>
      </c>
      <c r="AK9504" s="72">
        <f t="shared" si="943"/>
        <v>0</v>
      </c>
      <c r="AL9504" s="72">
        <f t="shared" si="944"/>
        <v>0</v>
      </c>
      <c r="AQ9504" s="63">
        <f t="shared" si="940"/>
        <v>9504</v>
      </c>
      <c r="AR9504" s="72">
        <f t="shared" si="939"/>
        <v>0</v>
      </c>
    </row>
    <row r="9505" spans="35:44" x14ac:dyDescent="0.25">
      <c r="AI9505" s="72">
        <f t="shared" si="941"/>
        <v>0</v>
      </c>
      <c r="AJ9505" s="72">
        <f t="shared" si="942"/>
        <v>0</v>
      </c>
      <c r="AK9505" s="72">
        <f t="shared" si="943"/>
        <v>0</v>
      </c>
      <c r="AL9505" s="72">
        <f t="shared" si="944"/>
        <v>0</v>
      </c>
      <c r="AQ9505" s="63">
        <f t="shared" si="940"/>
        <v>9505</v>
      </c>
      <c r="AR9505" s="72">
        <f t="shared" si="939"/>
        <v>0</v>
      </c>
    </row>
    <row r="9506" spans="35:44" x14ac:dyDescent="0.25">
      <c r="AI9506" s="72">
        <f t="shared" si="941"/>
        <v>0</v>
      </c>
      <c r="AJ9506" s="72">
        <f t="shared" si="942"/>
        <v>0</v>
      </c>
      <c r="AK9506" s="72">
        <f t="shared" si="943"/>
        <v>0</v>
      </c>
      <c r="AL9506" s="72">
        <f t="shared" si="944"/>
        <v>0</v>
      </c>
      <c r="AQ9506" s="63">
        <f t="shared" si="940"/>
        <v>9506</v>
      </c>
      <c r="AR9506" s="72">
        <f t="shared" si="939"/>
        <v>0</v>
      </c>
    </row>
    <row r="9507" spans="35:44" x14ac:dyDescent="0.25">
      <c r="AI9507" s="72">
        <f t="shared" si="941"/>
        <v>0</v>
      </c>
      <c r="AJ9507" s="72">
        <f t="shared" si="942"/>
        <v>0</v>
      </c>
      <c r="AK9507" s="72">
        <f t="shared" si="943"/>
        <v>0</v>
      </c>
      <c r="AL9507" s="72">
        <f t="shared" si="944"/>
        <v>0</v>
      </c>
      <c r="AQ9507" s="63">
        <f t="shared" si="940"/>
        <v>9507</v>
      </c>
      <c r="AR9507" s="72">
        <f t="shared" si="939"/>
        <v>0</v>
      </c>
    </row>
    <row r="9508" spans="35:44" x14ac:dyDescent="0.25">
      <c r="AI9508" s="72">
        <f t="shared" si="941"/>
        <v>0</v>
      </c>
      <c r="AJ9508" s="72">
        <f t="shared" si="942"/>
        <v>0</v>
      </c>
      <c r="AK9508" s="72">
        <f t="shared" si="943"/>
        <v>0</v>
      </c>
      <c r="AL9508" s="72">
        <f t="shared" si="944"/>
        <v>0</v>
      </c>
      <c r="AQ9508" s="63">
        <f t="shared" si="940"/>
        <v>9508</v>
      </c>
      <c r="AR9508" s="72">
        <f t="shared" si="939"/>
        <v>0</v>
      </c>
    </row>
    <row r="9509" spans="35:44" x14ac:dyDescent="0.25">
      <c r="AI9509" s="72">
        <f t="shared" si="941"/>
        <v>0</v>
      </c>
      <c r="AJ9509" s="72">
        <f t="shared" si="942"/>
        <v>0</v>
      </c>
      <c r="AK9509" s="72">
        <f t="shared" si="943"/>
        <v>0</v>
      </c>
      <c r="AL9509" s="72">
        <f t="shared" si="944"/>
        <v>0</v>
      </c>
      <c r="AQ9509" s="63">
        <f t="shared" si="940"/>
        <v>9509</v>
      </c>
      <c r="AR9509" s="72">
        <f t="shared" si="939"/>
        <v>0</v>
      </c>
    </row>
    <row r="9510" spans="35:44" x14ac:dyDescent="0.25">
      <c r="AI9510" s="72">
        <f t="shared" si="941"/>
        <v>0</v>
      </c>
      <c r="AJ9510" s="72">
        <f t="shared" si="942"/>
        <v>0</v>
      </c>
      <c r="AK9510" s="72">
        <f t="shared" si="943"/>
        <v>0</v>
      </c>
      <c r="AL9510" s="72">
        <f t="shared" si="944"/>
        <v>0</v>
      </c>
      <c r="AQ9510" s="63">
        <f t="shared" si="940"/>
        <v>9510</v>
      </c>
      <c r="AR9510" s="72">
        <f t="shared" si="939"/>
        <v>0</v>
      </c>
    </row>
    <row r="9511" spans="35:44" x14ac:dyDescent="0.25">
      <c r="AI9511" s="72">
        <f t="shared" si="941"/>
        <v>0</v>
      </c>
      <c r="AJ9511" s="72">
        <f t="shared" si="942"/>
        <v>0</v>
      </c>
      <c r="AK9511" s="72">
        <f t="shared" si="943"/>
        <v>0</v>
      </c>
      <c r="AL9511" s="72">
        <f t="shared" si="944"/>
        <v>0</v>
      </c>
      <c r="AQ9511" s="63">
        <f t="shared" si="940"/>
        <v>9511</v>
      </c>
      <c r="AR9511" s="72">
        <f t="shared" si="939"/>
        <v>0</v>
      </c>
    </row>
    <row r="9512" spans="35:44" x14ac:dyDescent="0.25">
      <c r="AI9512" s="72">
        <f t="shared" si="941"/>
        <v>0</v>
      </c>
      <c r="AJ9512" s="72">
        <f t="shared" si="942"/>
        <v>0</v>
      </c>
      <c r="AK9512" s="72">
        <f t="shared" si="943"/>
        <v>0</v>
      </c>
      <c r="AL9512" s="72">
        <f t="shared" si="944"/>
        <v>0</v>
      </c>
      <c r="AQ9512" s="63">
        <f t="shared" si="940"/>
        <v>9512</v>
      </c>
      <c r="AR9512" s="72">
        <f t="shared" si="939"/>
        <v>0</v>
      </c>
    </row>
    <row r="9513" spans="35:44" x14ac:dyDescent="0.25">
      <c r="AI9513" s="72">
        <f t="shared" si="941"/>
        <v>0</v>
      </c>
      <c r="AJ9513" s="72">
        <f t="shared" si="942"/>
        <v>0</v>
      </c>
      <c r="AK9513" s="72">
        <f t="shared" si="943"/>
        <v>0</v>
      </c>
      <c r="AL9513" s="72">
        <f t="shared" si="944"/>
        <v>0</v>
      </c>
      <c r="AQ9513" s="63">
        <f t="shared" si="940"/>
        <v>9513</v>
      </c>
      <c r="AR9513" s="72">
        <f t="shared" si="939"/>
        <v>0</v>
      </c>
    </row>
    <row r="9514" spans="35:44" x14ac:dyDescent="0.25">
      <c r="AI9514" s="72">
        <f t="shared" si="941"/>
        <v>0</v>
      </c>
      <c r="AJ9514" s="72">
        <f t="shared" si="942"/>
        <v>0</v>
      </c>
      <c r="AK9514" s="72">
        <f t="shared" si="943"/>
        <v>0</v>
      </c>
      <c r="AL9514" s="72">
        <f t="shared" si="944"/>
        <v>0</v>
      </c>
      <c r="AQ9514" s="63">
        <f t="shared" si="940"/>
        <v>9514</v>
      </c>
      <c r="AR9514" s="72">
        <f t="shared" si="939"/>
        <v>0</v>
      </c>
    </row>
    <row r="9515" spans="35:44" x14ac:dyDescent="0.25">
      <c r="AI9515" s="72">
        <f t="shared" si="941"/>
        <v>0</v>
      </c>
      <c r="AJ9515" s="72">
        <f t="shared" si="942"/>
        <v>0</v>
      </c>
      <c r="AK9515" s="72">
        <f t="shared" si="943"/>
        <v>0</v>
      </c>
      <c r="AL9515" s="72">
        <f t="shared" si="944"/>
        <v>0</v>
      </c>
      <c r="AQ9515" s="63">
        <f t="shared" si="940"/>
        <v>9515</v>
      </c>
      <c r="AR9515" s="72">
        <f t="shared" si="939"/>
        <v>0</v>
      </c>
    </row>
    <row r="9516" spans="35:44" x14ac:dyDescent="0.25">
      <c r="AI9516" s="72">
        <f t="shared" si="941"/>
        <v>0</v>
      </c>
      <c r="AJ9516" s="72">
        <f t="shared" si="942"/>
        <v>0</v>
      </c>
      <c r="AK9516" s="72">
        <f t="shared" si="943"/>
        <v>0</v>
      </c>
      <c r="AL9516" s="72">
        <f t="shared" si="944"/>
        <v>0</v>
      </c>
      <c r="AQ9516" s="63">
        <f t="shared" si="940"/>
        <v>9516</v>
      </c>
      <c r="AR9516" s="72">
        <f t="shared" si="939"/>
        <v>0</v>
      </c>
    </row>
    <row r="9517" spans="35:44" x14ac:dyDescent="0.25">
      <c r="AI9517" s="72">
        <f t="shared" si="941"/>
        <v>0</v>
      </c>
      <c r="AJ9517" s="72">
        <f t="shared" si="942"/>
        <v>0</v>
      </c>
      <c r="AK9517" s="72">
        <f t="shared" si="943"/>
        <v>0</v>
      </c>
      <c r="AL9517" s="72">
        <f t="shared" si="944"/>
        <v>0</v>
      </c>
      <c r="AQ9517" s="63">
        <f t="shared" si="940"/>
        <v>9517</v>
      </c>
      <c r="AR9517" s="72">
        <f t="shared" si="939"/>
        <v>0</v>
      </c>
    </row>
    <row r="9518" spans="35:44" x14ac:dyDescent="0.25">
      <c r="AI9518" s="72">
        <f t="shared" si="941"/>
        <v>0</v>
      </c>
      <c r="AJ9518" s="72">
        <f t="shared" si="942"/>
        <v>0</v>
      </c>
      <c r="AK9518" s="72">
        <f t="shared" si="943"/>
        <v>0</v>
      </c>
      <c r="AL9518" s="72">
        <f t="shared" si="944"/>
        <v>0</v>
      </c>
      <c r="AQ9518" s="63">
        <f t="shared" si="940"/>
        <v>9518</v>
      </c>
      <c r="AR9518" s="72">
        <f t="shared" si="939"/>
        <v>0</v>
      </c>
    </row>
    <row r="9519" spans="35:44" x14ac:dyDescent="0.25">
      <c r="AI9519" s="72">
        <f t="shared" si="941"/>
        <v>0</v>
      </c>
      <c r="AJ9519" s="72">
        <f t="shared" si="942"/>
        <v>0</v>
      </c>
      <c r="AK9519" s="72">
        <f t="shared" si="943"/>
        <v>0</v>
      </c>
      <c r="AL9519" s="72">
        <f t="shared" si="944"/>
        <v>0</v>
      </c>
      <c r="AQ9519" s="63">
        <f t="shared" si="940"/>
        <v>9519</v>
      </c>
      <c r="AR9519" s="72">
        <f t="shared" si="939"/>
        <v>0</v>
      </c>
    </row>
    <row r="9520" spans="35:44" x14ac:dyDescent="0.25">
      <c r="AI9520" s="72">
        <f t="shared" si="941"/>
        <v>0</v>
      </c>
      <c r="AJ9520" s="72">
        <f t="shared" si="942"/>
        <v>0</v>
      </c>
      <c r="AK9520" s="72">
        <f t="shared" si="943"/>
        <v>0</v>
      </c>
      <c r="AL9520" s="72">
        <f t="shared" si="944"/>
        <v>0</v>
      </c>
      <c r="AQ9520" s="63">
        <f t="shared" si="940"/>
        <v>9520</v>
      </c>
      <c r="AR9520" s="72">
        <f t="shared" si="939"/>
        <v>0</v>
      </c>
    </row>
    <row r="9521" spans="35:44" x14ac:dyDescent="0.25">
      <c r="AI9521" s="72">
        <f t="shared" si="941"/>
        <v>0</v>
      </c>
      <c r="AJ9521" s="72">
        <f t="shared" si="942"/>
        <v>0</v>
      </c>
      <c r="AK9521" s="72">
        <f t="shared" si="943"/>
        <v>0</v>
      </c>
      <c r="AL9521" s="72">
        <f t="shared" si="944"/>
        <v>0</v>
      </c>
      <c r="AQ9521" s="63">
        <f t="shared" si="940"/>
        <v>9521</v>
      </c>
      <c r="AR9521" s="72">
        <f t="shared" si="939"/>
        <v>0</v>
      </c>
    </row>
    <row r="9522" spans="35:44" x14ac:dyDescent="0.25">
      <c r="AI9522" s="72">
        <f t="shared" si="941"/>
        <v>0</v>
      </c>
      <c r="AJ9522" s="72">
        <f t="shared" si="942"/>
        <v>0</v>
      </c>
      <c r="AK9522" s="72">
        <f t="shared" si="943"/>
        <v>0</v>
      </c>
      <c r="AL9522" s="72">
        <f t="shared" si="944"/>
        <v>0</v>
      </c>
      <c r="AQ9522" s="63">
        <f t="shared" si="940"/>
        <v>9522</v>
      </c>
      <c r="AR9522" s="72">
        <f t="shared" si="939"/>
        <v>0</v>
      </c>
    </row>
    <row r="9523" spans="35:44" x14ac:dyDescent="0.25">
      <c r="AI9523" s="72">
        <f t="shared" si="941"/>
        <v>0</v>
      </c>
      <c r="AJ9523" s="72">
        <f t="shared" si="942"/>
        <v>0</v>
      </c>
      <c r="AK9523" s="72">
        <f t="shared" si="943"/>
        <v>0</v>
      </c>
      <c r="AL9523" s="72">
        <f t="shared" si="944"/>
        <v>0</v>
      </c>
      <c r="AQ9523" s="63">
        <f t="shared" si="940"/>
        <v>9523</v>
      </c>
      <c r="AR9523" s="72">
        <f t="shared" si="939"/>
        <v>0</v>
      </c>
    </row>
    <row r="9524" spans="35:44" x14ac:dyDescent="0.25">
      <c r="AI9524" s="72">
        <f t="shared" si="941"/>
        <v>0</v>
      </c>
      <c r="AJ9524" s="72">
        <f t="shared" si="942"/>
        <v>0</v>
      </c>
      <c r="AK9524" s="72">
        <f t="shared" si="943"/>
        <v>0</v>
      </c>
      <c r="AL9524" s="72">
        <f t="shared" si="944"/>
        <v>0</v>
      </c>
      <c r="AQ9524" s="63">
        <f t="shared" si="940"/>
        <v>9524</v>
      </c>
      <c r="AR9524" s="72">
        <f t="shared" si="939"/>
        <v>0</v>
      </c>
    </row>
    <row r="9525" spans="35:44" x14ac:dyDescent="0.25">
      <c r="AI9525" s="72">
        <f t="shared" si="941"/>
        <v>0</v>
      </c>
      <c r="AJ9525" s="72">
        <f t="shared" si="942"/>
        <v>0</v>
      </c>
      <c r="AK9525" s="72">
        <f t="shared" si="943"/>
        <v>0</v>
      </c>
      <c r="AL9525" s="72">
        <f t="shared" si="944"/>
        <v>0</v>
      </c>
      <c r="AQ9525" s="63">
        <f t="shared" si="940"/>
        <v>9525</v>
      </c>
      <c r="AR9525" s="72">
        <f t="shared" si="939"/>
        <v>0</v>
      </c>
    </row>
    <row r="9526" spans="35:44" x14ac:dyDescent="0.25">
      <c r="AI9526" s="72">
        <f t="shared" si="941"/>
        <v>0</v>
      </c>
      <c r="AJ9526" s="72">
        <f t="shared" si="942"/>
        <v>0</v>
      </c>
      <c r="AK9526" s="72">
        <f t="shared" si="943"/>
        <v>0</v>
      </c>
      <c r="AL9526" s="72">
        <f t="shared" si="944"/>
        <v>0</v>
      </c>
      <c r="AQ9526" s="63">
        <f t="shared" si="940"/>
        <v>9526</v>
      </c>
      <c r="AR9526" s="72">
        <f t="shared" si="939"/>
        <v>0</v>
      </c>
    </row>
    <row r="9527" spans="35:44" x14ac:dyDescent="0.25">
      <c r="AI9527" s="72">
        <f t="shared" si="941"/>
        <v>0</v>
      </c>
      <c r="AJ9527" s="72">
        <f t="shared" si="942"/>
        <v>0</v>
      </c>
      <c r="AK9527" s="72">
        <f t="shared" si="943"/>
        <v>0</v>
      </c>
      <c r="AL9527" s="72">
        <f t="shared" si="944"/>
        <v>0</v>
      </c>
      <c r="AQ9527" s="63">
        <f t="shared" si="940"/>
        <v>9527</v>
      </c>
      <c r="AR9527" s="72">
        <f t="shared" si="939"/>
        <v>0</v>
      </c>
    </row>
    <row r="9528" spans="35:44" x14ac:dyDescent="0.25">
      <c r="AI9528" s="72">
        <f t="shared" si="941"/>
        <v>0</v>
      </c>
      <c r="AJ9528" s="72">
        <f t="shared" si="942"/>
        <v>0</v>
      </c>
      <c r="AK9528" s="72">
        <f t="shared" si="943"/>
        <v>0</v>
      </c>
      <c r="AL9528" s="72">
        <f t="shared" si="944"/>
        <v>0</v>
      </c>
      <c r="AQ9528" s="63">
        <f t="shared" si="940"/>
        <v>9528</v>
      </c>
      <c r="AR9528" s="72">
        <f t="shared" si="939"/>
        <v>0</v>
      </c>
    </row>
    <row r="9529" spans="35:44" x14ac:dyDescent="0.25">
      <c r="AI9529" s="72">
        <f t="shared" si="941"/>
        <v>0</v>
      </c>
      <c r="AJ9529" s="72">
        <f t="shared" si="942"/>
        <v>0</v>
      </c>
      <c r="AK9529" s="72">
        <f t="shared" si="943"/>
        <v>0</v>
      </c>
      <c r="AL9529" s="72">
        <f t="shared" si="944"/>
        <v>0</v>
      </c>
      <c r="AQ9529" s="63">
        <f t="shared" si="940"/>
        <v>9529</v>
      </c>
      <c r="AR9529" s="72">
        <f t="shared" si="939"/>
        <v>0</v>
      </c>
    </row>
    <row r="9530" spans="35:44" x14ac:dyDescent="0.25">
      <c r="AI9530" s="72">
        <f t="shared" si="941"/>
        <v>0</v>
      </c>
      <c r="AJ9530" s="72">
        <f t="shared" si="942"/>
        <v>0</v>
      </c>
      <c r="AK9530" s="72">
        <f t="shared" si="943"/>
        <v>0</v>
      </c>
      <c r="AL9530" s="72">
        <f t="shared" si="944"/>
        <v>0</v>
      </c>
      <c r="AQ9530" s="63">
        <f t="shared" si="940"/>
        <v>9530</v>
      </c>
      <c r="AR9530" s="72">
        <f t="shared" si="939"/>
        <v>0</v>
      </c>
    </row>
    <row r="9531" spans="35:44" x14ac:dyDescent="0.25">
      <c r="AI9531" s="72">
        <f t="shared" si="941"/>
        <v>0</v>
      </c>
      <c r="AJ9531" s="72">
        <f t="shared" si="942"/>
        <v>0</v>
      </c>
      <c r="AK9531" s="72">
        <f t="shared" si="943"/>
        <v>0</v>
      </c>
      <c r="AL9531" s="72">
        <f t="shared" si="944"/>
        <v>0</v>
      </c>
      <c r="AQ9531" s="63">
        <f t="shared" si="940"/>
        <v>9531</v>
      </c>
      <c r="AR9531" s="72">
        <f t="shared" si="939"/>
        <v>0</v>
      </c>
    </row>
    <row r="9532" spans="35:44" x14ac:dyDescent="0.25">
      <c r="AI9532" s="72">
        <f t="shared" si="941"/>
        <v>0</v>
      </c>
      <c r="AJ9532" s="72">
        <f t="shared" si="942"/>
        <v>0</v>
      </c>
      <c r="AK9532" s="72">
        <f t="shared" si="943"/>
        <v>0</v>
      </c>
      <c r="AL9532" s="72">
        <f t="shared" si="944"/>
        <v>0</v>
      </c>
      <c r="AQ9532" s="63">
        <f t="shared" si="940"/>
        <v>9532</v>
      </c>
      <c r="AR9532" s="72">
        <f t="shared" si="939"/>
        <v>0</v>
      </c>
    </row>
    <row r="9533" spans="35:44" x14ac:dyDescent="0.25">
      <c r="AI9533" s="72">
        <f t="shared" si="941"/>
        <v>0</v>
      </c>
      <c r="AJ9533" s="72">
        <f t="shared" si="942"/>
        <v>0</v>
      </c>
      <c r="AK9533" s="72">
        <f t="shared" si="943"/>
        <v>0</v>
      </c>
      <c r="AL9533" s="72">
        <f t="shared" si="944"/>
        <v>0</v>
      </c>
      <c r="AQ9533" s="63">
        <f t="shared" si="940"/>
        <v>9533</v>
      </c>
      <c r="AR9533" s="72">
        <f t="shared" si="939"/>
        <v>0</v>
      </c>
    </row>
    <row r="9534" spans="35:44" x14ac:dyDescent="0.25">
      <c r="AI9534" s="72">
        <f t="shared" si="941"/>
        <v>0</v>
      </c>
      <c r="AJ9534" s="72">
        <f t="shared" si="942"/>
        <v>0</v>
      </c>
      <c r="AK9534" s="72">
        <f t="shared" si="943"/>
        <v>0</v>
      </c>
      <c r="AL9534" s="72">
        <f t="shared" si="944"/>
        <v>0</v>
      </c>
      <c r="AQ9534" s="63">
        <f t="shared" si="940"/>
        <v>9534</v>
      </c>
      <c r="AR9534" s="72">
        <f t="shared" si="939"/>
        <v>0</v>
      </c>
    </row>
    <row r="9535" spans="35:44" x14ac:dyDescent="0.25">
      <c r="AI9535" s="72">
        <f t="shared" si="941"/>
        <v>0</v>
      </c>
      <c r="AJ9535" s="72">
        <f t="shared" si="942"/>
        <v>0</v>
      </c>
      <c r="AK9535" s="72">
        <f t="shared" si="943"/>
        <v>0</v>
      </c>
      <c r="AL9535" s="72">
        <f t="shared" si="944"/>
        <v>0</v>
      </c>
      <c r="AQ9535" s="63">
        <f t="shared" si="940"/>
        <v>9535</v>
      </c>
      <c r="AR9535" s="72">
        <f t="shared" si="939"/>
        <v>0</v>
      </c>
    </row>
    <row r="9536" spans="35:44" x14ac:dyDescent="0.25">
      <c r="AI9536" s="72">
        <f t="shared" si="941"/>
        <v>0</v>
      </c>
      <c r="AJ9536" s="72">
        <f t="shared" si="942"/>
        <v>0</v>
      </c>
      <c r="AK9536" s="72">
        <f t="shared" si="943"/>
        <v>0</v>
      </c>
      <c r="AL9536" s="72">
        <f t="shared" si="944"/>
        <v>0</v>
      </c>
      <c r="AQ9536" s="63">
        <f t="shared" si="940"/>
        <v>9536</v>
      </c>
      <c r="AR9536" s="72">
        <f t="shared" si="939"/>
        <v>0</v>
      </c>
    </row>
    <row r="9537" spans="35:44" x14ac:dyDescent="0.25">
      <c r="AI9537" s="72">
        <f t="shared" si="941"/>
        <v>0</v>
      </c>
      <c r="AJ9537" s="72">
        <f t="shared" si="942"/>
        <v>0</v>
      </c>
      <c r="AK9537" s="72">
        <f t="shared" si="943"/>
        <v>0</v>
      </c>
      <c r="AL9537" s="72">
        <f t="shared" si="944"/>
        <v>0</v>
      </c>
      <c r="AQ9537" s="63">
        <f t="shared" si="940"/>
        <v>9537</v>
      </c>
      <c r="AR9537" s="72">
        <f t="shared" ref="AR9537:AR9600" si="945">SUMIFS(AI:AI,AL:AL,AQ9537)</f>
        <v>0</v>
      </c>
    </row>
    <row r="9538" spans="35:44" x14ac:dyDescent="0.25">
      <c r="AI9538" s="72">
        <f t="shared" si="941"/>
        <v>0</v>
      </c>
      <c r="AJ9538" s="72">
        <f t="shared" si="942"/>
        <v>0</v>
      </c>
      <c r="AK9538" s="72">
        <f t="shared" si="943"/>
        <v>0</v>
      </c>
      <c r="AL9538" s="72">
        <f t="shared" si="944"/>
        <v>0</v>
      </c>
      <c r="AQ9538" s="63">
        <f t="shared" si="940"/>
        <v>9538</v>
      </c>
      <c r="AR9538" s="72">
        <f t="shared" si="945"/>
        <v>0</v>
      </c>
    </row>
    <row r="9539" spans="35:44" x14ac:dyDescent="0.25">
      <c r="AI9539" s="72">
        <f t="shared" si="941"/>
        <v>0</v>
      </c>
      <c r="AJ9539" s="72">
        <f t="shared" si="942"/>
        <v>0</v>
      </c>
      <c r="AK9539" s="72">
        <f t="shared" si="943"/>
        <v>0</v>
      </c>
      <c r="AL9539" s="72">
        <f t="shared" si="944"/>
        <v>0</v>
      </c>
      <c r="AQ9539" s="63">
        <f t="shared" ref="AQ9539:AQ9602" si="946">1+AQ9538</f>
        <v>9539</v>
      </c>
      <c r="AR9539" s="72">
        <f t="shared" si="945"/>
        <v>0</v>
      </c>
    </row>
    <row r="9540" spans="35:44" x14ac:dyDescent="0.25">
      <c r="AI9540" s="72">
        <f t="shared" si="941"/>
        <v>0</v>
      </c>
      <c r="AJ9540" s="72">
        <f t="shared" si="942"/>
        <v>0</v>
      </c>
      <c r="AK9540" s="72">
        <f t="shared" si="943"/>
        <v>0</v>
      </c>
      <c r="AL9540" s="72">
        <f t="shared" si="944"/>
        <v>0</v>
      </c>
      <c r="AQ9540" s="63">
        <f t="shared" si="946"/>
        <v>9540</v>
      </c>
      <c r="AR9540" s="72">
        <f t="shared" si="945"/>
        <v>0</v>
      </c>
    </row>
    <row r="9541" spans="35:44" x14ac:dyDescent="0.25">
      <c r="AI9541" s="72">
        <f t="shared" si="941"/>
        <v>0</v>
      </c>
      <c r="AJ9541" s="72">
        <f t="shared" si="942"/>
        <v>0</v>
      </c>
      <c r="AK9541" s="72">
        <f t="shared" si="943"/>
        <v>0</v>
      </c>
      <c r="AL9541" s="72">
        <f t="shared" si="944"/>
        <v>0</v>
      </c>
      <c r="AQ9541" s="63">
        <f t="shared" si="946"/>
        <v>9541</v>
      </c>
      <c r="AR9541" s="72">
        <f t="shared" si="945"/>
        <v>0</v>
      </c>
    </row>
    <row r="9542" spans="35:44" x14ac:dyDescent="0.25">
      <c r="AI9542" s="72">
        <f t="shared" si="941"/>
        <v>0</v>
      </c>
      <c r="AJ9542" s="72">
        <f t="shared" si="942"/>
        <v>0</v>
      </c>
      <c r="AK9542" s="72">
        <f t="shared" si="943"/>
        <v>0</v>
      </c>
      <c r="AL9542" s="72">
        <f t="shared" si="944"/>
        <v>0</v>
      </c>
      <c r="AQ9542" s="63">
        <f t="shared" si="946"/>
        <v>9542</v>
      </c>
      <c r="AR9542" s="72">
        <f t="shared" si="945"/>
        <v>0</v>
      </c>
    </row>
    <row r="9543" spans="35:44" x14ac:dyDescent="0.25">
      <c r="AI9543" s="72">
        <f t="shared" si="941"/>
        <v>0</v>
      </c>
      <c r="AJ9543" s="72">
        <f t="shared" si="942"/>
        <v>0</v>
      </c>
      <c r="AK9543" s="72">
        <f t="shared" si="943"/>
        <v>0</v>
      </c>
      <c r="AL9543" s="72">
        <f t="shared" si="944"/>
        <v>0</v>
      </c>
      <c r="AQ9543" s="63">
        <f t="shared" si="946"/>
        <v>9543</v>
      </c>
      <c r="AR9543" s="72">
        <f t="shared" si="945"/>
        <v>0</v>
      </c>
    </row>
    <row r="9544" spans="35:44" x14ac:dyDescent="0.25">
      <c r="AI9544" s="72">
        <f t="shared" si="941"/>
        <v>0</v>
      </c>
      <c r="AJ9544" s="72">
        <f t="shared" si="942"/>
        <v>0</v>
      </c>
      <c r="AK9544" s="72">
        <f t="shared" si="943"/>
        <v>0</v>
      </c>
      <c r="AL9544" s="72">
        <f t="shared" si="944"/>
        <v>0</v>
      </c>
      <c r="AQ9544" s="63">
        <f t="shared" si="946"/>
        <v>9544</v>
      </c>
      <c r="AR9544" s="72">
        <f t="shared" si="945"/>
        <v>0</v>
      </c>
    </row>
    <row r="9545" spans="35:44" x14ac:dyDescent="0.25">
      <c r="AI9545" s="72">
        <f t="shared" si="941"/>
        <v>0</v>
      </c>
      <c r="AJ9545" s="72">
        <f t="shared" si="942"/>
        <v>0</v>
      </c>
      <c r="AK9545" s="72">
        <f t="shared" si="943"/>
        <v>0</v>
      </c>
      <c r="AL9545" s="72">
        <f t="shared" si="944"/>
        <v>0</v>
      </c>
      <c r="AQ9545" s="63">
        <f t="shared" si="946"/>
        <v>9545</v>
      </c>
      <c r="AR9545" s="72">
        <f t="shared" si="945"/>
        <v>0</v>
      </c>
    </row>
    <row r="9546" spans="35:44" x14ac:dyDescent="0.25">
      <c r="AI9546" s="72">
        <f t="shared" si="941"/>
        <v>0</v>
      </c>
      <c r="AJ9546" s="72">
        <f t="shared" si="942"/>
        <v>0</v>
      </c>
      <c r="AK9546" s="72">
        <f t="shared" si="943"/>
        <v>0</v>
      </c>
      <c r="AL9546" s="72">
        <f t="shared" si="944"/>
        <v>0</v>
      </c>
      <c r="AQ9546" s="63">
        <f t="shared" si="946"/>
        <v>9546</v>
      </c>
      <c r="AR9546" s="72">
        <f t="shared" si="945"/>
        <v>0</v>
      </c>
    </row>
    <row r="9547" spans="35:44" x14ac:dyDescent="0.25">
      <c r="AI9547" s="72">
        <f t="shared" si="941"/>
        <v>0</v>
      </c>
      <c r="AJ9547" s="72">
        <f t="shared" si="942"/>
        <v>0</v>
      </c>
      <c r="AK9547" s="72">
        <f t="shared" si="943"/>
        <v>0</v>
      </c>
      <c r="AL9547" s="72">
        <f t="shared" si="944"/>
        <v>0</v>
      </c>
      <c r="AQ9547" s="63">
        <f t="shared" si="946"/>
        <v>9547</v>
      </c>
      <c r="AR9547" s="72">
        <f t="shared" si="945"/>
        <v>0</v>
      </c>
    </row>
    <row r="9548" spans="35:44" x14ac:dyDescent="0.25">
      <c r="AI9548" s="72">
        <f t="shared" si="941"/>
        <v>0</v>
      </c>
      <c r="AJ9548" s="72">
        <f t="shared" si="942"/>
        <v>0</v>
      </c>
      <c r="AK9548" s="72">
        <f t="shared" si="943"/>
        <v>0</v>
      </c>
      <c r="AL9548" s="72">
        <f t="shared" si="944"/>
        <v>0</v>
      </c>
      <c r="AQ9548" s="63">
        <f t="shared" si="946"/>
        <v>9548</v>
      </c>
      <c r="AR9548" s="72">
        <f t="shared" si="945"/>
        <v>0</v>
      </c>
    </row>
    <row r="9549" spans="35:44" x14ac:dyDescent="0.25">
      <c r="AI9549" s="72">
        <f t="shared" si="941"/>
        <v>0</v>
      </c>
      <c r="AJ9549" s="72">
        <f t="shared" si="942"/>
        <v>0</v>
      </c>
      <c r="AK9549" s="72">
        <f t="shared" si="943"/>
        <v>0</v>
      </c>
      <c r="AL9549" s="72">
        <f t="shared" si="944"/>
        <v>0</v>
      </c>
      <c r="AQ9549" s="63">
        <f t="shared" si="946"/>
        <v>9549</v>
      </c>
      <c r="AR9549" s="72">
        <f t="shared" si="945"/>
        <v>0</v>
      </c>
    </row>
    <row r="9550" spans="35:44" x14ac:dyDescent="0.25">
      <c r="AI9550" s="72">
        <f t="shared" si="941"/>
        <v>0</v>
      </c>
      <c r="AJ9550" s="72">
        <f t="shared" si="942"/>
        <v>0</v>
      </c>
      <c r="AK9550" s="72">
        <f t="shared" si="943"/>
        <v>0</v>
      </c>
      <c r="AL9550" s="72">
        <f t="shared" si="944"/>
        <v>0</v>
      </c>
      <c r="AQ9550" s="63">
        <f t="shared" si="946"/>
        <v>9550</v>
      </c>
      <c r="AR9550" s="72">
        <f t="shared" si="945"/>
        <v>0</v>
      </c>
    </row>
    <row r="9551" spans="35:44" x14ac:dyDescent="0.25">
      <c r="AI9551" s="72">
        <f t="shared" si="941"/>
        <v>0</v>
      </c>
      <c r="AJ9551" s="72">
        <f t="shared" si="942"/>
        <v>0</v>
      </c>
      <c r="AK9551" s="72">
        <f t="shared" si="943"/>
        <v>0</v>
      </c>
      <c r="AL9551" s="72">
        <f t="shared" si="944"/>
        <v>0</v>
      </c>
      <c r="AQ9551" s="63">
        <f t="shared" si="946"/>
        <v>9551</v>
      </c>
      <c r="AR9551" s="72">
        <f t="shared" si="945"/>
        <v>0</v>
      </c>
    </row>
    <row r="9552" spans="35:44" x14ac:dyDescent="0.25">
      <c r="AI9552" s="72">
        <f t="shared" si="941"/>
        <v>0</v>
      </c>
      <c r="AJ9552" s="72">
        <f t="shared" si="942"/>
        <v>0</v>
      </c>
      <c r="AK9552" s="72">
        <f t="shared" si="943"/>
        <v>0</v>
      </c>
      <c r="AL9552" s="72">
        <f t="shared" si="944"/>
        <v>0</v>
      </c>
      <c r="AQ9552" s="63">
        <f t="shared" si="946"/>
        <v>9552</v>
      </c>
      <c r="AR9552" s="72">
        <f t="shared" si="945"/>
        <v>0</v>
      </c>
    </row>
    <row r="9553" spans="35:44" x14ac:dyDescent="0.25">
      <c r="AI9553" s="72">
        <f t="shared" si="941"/>
        <v>0</v>
      </c>
      <c r="AJ9553" s="72">
        <f t="shared" si="942"/>
        <v>0</v>
      </c>
      <c r="AK9553" s="72">
        <f t="shared" si="943"/>
        <v>0</v>
      </c>
      <c r="AL9553" s="72">
        <f t="shared" si="944"/>
        <v>0</v>
      </c>
      <c r="AQ9553" s="63">
        <f t="shared" si="946"/>
        <v>9553</v>
      </c>
      <c r="AR9553" s="72">
        <f t="shared" si="945"/>
        <v>0</v>
      </c>
    </row>
    <row r="9554" spans="35:44" x14ac:dyDescent="0.25">
      <c r="AI9554" s="72">
        <f t="shared" si="941"/>
        <v>0</v>
      </c>
      <c r="AJ9554" s="72">
        <f t="shared" si="942"/>
        <v>0</v>
      </c>
      <c r="AK9554" s="72">
        <f t="shared" si="943"/>
        <v>0</v>
      </c>
      <c r="AL9554" s="72">
        <f t="shared" si="944"/>
        <v>0</v>
      </c>
      <c r="AQ9554" s="63">
        <f t="shared" si="946"/>
        <v>9554</v>
      </c>
      <c r="AR9554" s="72">
        <f t="shared" si="945"/>
        <v>0</v>
      </c>
    </row>
    <row r="9555" spans="35:44" x14ac:dyDescent="0.25">
      <c r="AI9555" s="72">
        <f t="shared" si="941"/>
        <v>0</v>
      </c>
      <c r="AJ9555" s="72">
        <f t="shared" si="942"/>
        <v>0</v>
      </c>
      <c r="AK9555" s="72">
        <f t="shared" si="943"/>
        <v>0</v>
      </c>
      <c r="AL9555" s="72">
        <f t="shared" si="944"/>
        <v>0</v>
      </c>
      <c r="AQ9555" s="63">
        <f t="shared" si="946"/>
        <v>9555</v>
      </c>
      <c r="AR9555" s="72">
        <f t="shared" si="945"/>
        <v>0</v>
      </c>
    </row>
    <row r="9556" spans="35:44" x14ac:dyDescent="0.25">
      <c r="AI9556" s="72">
        <f t="shared" si="941"/>
        <v>0</v>
      </c>
      <c r="AJ9556" s="72">
        <f t="shared" si="942"/>
        <v>0</v>
      </c>
      <c r="AK9556" s="72">
        <f t="shared" si="943"/>
        <v>0</v>
      </c>
      <c r="AL9556" s="72">
        <f t="shared" si="944"/>
        <v>0</v>
      </c>
      <c r="AQ9556" s="63">
        <f t="shared" si="946"/>
        <v>9556</v>
      </c>
      <c r="AR9556" s="72">
        <f t="shared" si="945"/>
        <v>0</v>
      </c>
    </row>
    <row r="9557" spans="35:44" x14ac:dyDescent="0.25">
      <c r="AI9557" s="72">
        <f t="shared" si="941"/>
        <v>0</v>
      </c>
      <c r="AJ9557" s="72">
        <f t="shared" si="942"/>
        <v>0</v>
      </c>
      <c r="AK9557" s="72">
        <f t="shared" si="943"/>
        <v>0</v>
      </c>
      <c r="AL9557" s="72">
        <f t="shared" si="944"/>
        <v>0</v>
      </c>
      <c r="AQ9557" s="63">
        <f t="shared" si="946"/>
        <v>9557</v>
      </c>
      <c r="AR9557" s="72">
        <f t="shared" si="945"/>
        <v>0</v>
      </c>
    </row>
    <row r="9558" spans="35:44" x14ac:dyDescent="0.25">
      <c r="AI9558" s="72">
        <f t="shared" si="941"/>
        <v>0</v>
      </c>
      <c r="AJ9558" s="72">
        <f t="shared" si="942"/>
        <v>0</v>
      </c>
      <c r="AK9558" s="72">
        <f t="shared" si="943"/>
        <v>0</v>
      </c>
      <c r="AL9558" s="72">
        <f t="shared" si="944"/>
        <v>0</v>
      </c>
      <c r="AQ9558" s="63">
        <f t="shared" si="946"/>
        <v>9558</v>
      </c>
      <c r="AR9558" s="72">
        <f t="shared" si="945"/>
        <v>0</v>
      </c>
    </row>
    <row r="9559" spans="35:44" x14ac:dyDescent="0.25">
      <c r="AI9559" s="72">
        <f t="shared" si="941"/>
        <v>0</v>
      </c>
      <c r="AJ9559" s="72">
        <f t="shared" si="942"/>
        <v>0</v>
      </c>
      <c r="AK9559" s="72">
        <f t="shared" si="943"/>
        <v>0</v>
      </c>
      <c r="AL9559" s="72">
        <f t="shared" si="944"/>
        <v>0</v>
      </c>
      <c r="AQ9559" s="63">
        <f t="shared" si="946"/>
        <v>9559</v>
      </c>
      <c r="AR9559" s="72">
        <f t="shared" si="945"/>
        <v>0</v>
      </c>
    </row>
    <row r="9560" spans="35:44" x14ac:dyDescent="0.25">
      <c r="AI9560" s="72">
        <f t="shared" si="941"/>
        <v>0</v>
      </c>
      <c r="AJ9560" s="72">
        <f t="shared" si="942"/>
        <v>0</v>
      </c>
      <c r="AK9560" s="72">
        <f t="shared" si="943"/>
        <v>0</v>
      </c>
      <c r="AL9560" s="72">
        <f t="shared" si="944"/>
        <v>0</v>
      </c>
      <c r="AQ9560" s="63">
        <f t="shared" si="946"/>
        <v>9560</v>
      </c>
      <c r="AR9560" s="72">
        <f t="shared" si="945"/>
        <v>0</v>
      </c>
    </row>
    <row r="9561" spans="35:44" x14ac:dyDescent="0.25">
      <c r="AI9561" s="72">
        <f t="shared" si="941"/>
        <v>0</v>
      </c>
      <c r="AJ9561" s="72">
        <f t="shared" si="942"/>
        <v>0</v>
      </c>
      <c r="AK9561" s="72">
        <f t="shared" si="943"/>
        <v>0</v>
      </c>
      <c r="AL9561" s="72">
        <f t="shared" si="944"/>
        <v>0</v>
      </c>
      <c r="AQ9561" s="63">
        <f t="shared" si="946"/>
        <v>9561</v>
      </c>
      <c r="AR9561" s="72">
        <f t="shared" si="945"/>
        <v>0</v>
      </c>
    </row>
    <row r="9562" spans="35:44" x14ac:dyDescent="0.25">
      <c r="AI9562" s="72">
        <f t="shared" si="941"/>
        <v>0</v>
      </c>
      <c r="AJ9562" s="72">
        <f t="shared" si="942"/>
        <v>0</v>
      </c>
      <c r="AK9562" s="72">
        <f t="shared" si="943"/>
        <v>0</v>
      </c>
      <c r="AL9562" s="72">
        <f t="shared" si="944"/>
        <v>0</v>
      </c>
      <c r="AQ9562" s="63">
        <f t="shared" si="946"/>
        <v>9562</v>
      </c>
      <c r="AR9562" s="72">
        <f t="shared" si="945"/>
        <v>0</v>
      </c>
    </row>
    <row r="9563" spans="35:44" x14ac:dyDescent="0.25">
      <c r="AI9563" s="72">
        <f t="shared" si="941"/>
        <v>0</v>
      </c>
      <c r="AJ9563" s="72">
        <f t="shared" si="942"/>
        <v>0</v>
      </c>
      <c r="AK9563" s="72">
        <f t="shared" si="943"/>
        <v>0</v>
      </c>
      <c r="AL9563" s="72">
        <f t="shared" si="944"/>
        <v>0</v>
      </c>
      <c r="AQ9563" s="63">
        <f t="shared" si="946"/>
        <v>9563</v>
      </c>
      <c r="AR9563" s="72">
        <f t="shared" si="945"/>
        <v>0</v>
      </c>
    </row>
    <row r="9564" spans="35:44" x14ac:dyDescent="0.25">
      <c r="AI9564" s="72">
        <f t="shared" si="941"/>
        <v>0</v>
      </c>
      <c r="AJ9564" s="72">
        <f t="shared" si="942"/>
        <v>0</v>
      </c>
      <c r="AK9564" s="72">
        <f t="shared" si="943"/>
        <v>0</v>
      </c>
      <c r="AL9564" s="72">
        <f t="shared" si="944"/>
        <v>0</v>
      </c>
      <c r="AQ9564" s="63">
        <f t="shared" si="946"/>
        <v>9564</v>
      </c>
      <c r="AR9564" s="72">
        <f t="shared" si="945"/>
        <v>0</v>
      </c>
    </row>
    <row r="9565" spans="35:44" x14ac:dyDescent="0.25">
      <c r="AI9565" s="72">
        <f t="shared" si="941"/>
        <v>0</v>
      </c>
      <c r="AJ9565" s="72">
        <f t="shared" si="942"/>
        <v>0</v>
      </c>
      <c r="AK9565" s="72">
        <f t="shared" si="943"/>
        <v>0</v>
      </c>
      <c r="AL9565" s="72">
        <f t="shared" si="944"/>
        <v>0</v>
      </c>
      <c r="AQ9565" s="63">
        <f t="shared" si="946"/>
        <v>9565</v>
      </c>
      <c r="AR9565" s="72">
        <f t="shared" si="945"/>
        <v>0</v>
      </c>
    </row>
    <row r="9566" spans="35:44" x14ac:dyDescent="0.25">
      <c r="AI9566" s="72">
        <f t="shared" si="941"/>
        <v>0</v>
      </c>
      <c r="AJ9566" s="72">
        <f t="shared" si="942"/>
        <v>0</v>
      </c>
      <c r="AK9566" s="72">
        <f t="shared" si="943"/>
        <v>0</v>
      </c>
      <c r="AL9566" s="72">
        <f t="shared" si="944"/>
        <v>0</v>
      </c>
      <c r="AQ9566" s="63">
        <f t="shared" si="946"/>
        <v>9566</v>
      </c>
      <c r="AR9566" s="72">
        <f t="shared" si="945"/>
        <v>0</v>
      </c>
    </row>
    <row r="9567" spans="35:44" x14ac:dyDescent="0.25">
      <c r="AI9567" s="72">
        <f t="shared" ref="AI9567:AI9630" si="947">D9567*(C9567-C9566)*86400*$B$16</f>
        <v>0</v>
      </c>
      <c r="AJ9567" s="72">
        <f t="shared" ref="AJ9567:AJ9630" si="948">ROUNDUP((C9567-$C$1)/7,0)</f>
        <v>0</v>
      </c>
      <c r="AK9567" s="72">
        <f t="shared" ref="AK9567:AK9630" si="949">ROUNDUP((C9567-$C$1)/1,0)</f>
        <v>0</v>
      </c>
      <c r="AL9567" s="72">
        <f t="shared" ref="AL9567:AL9630" si="950">ROUNDUP((C9567-$C$1)*24,0)</f>
        <v>0</v>
      </c>
      <c r="AQ9567" s="63">
        <f t="shared" si="946"/>
        <v>9567</v>
      </c>
      <c r="AR9567" s="72">
        <f t="shared" si="945"/>
        <v>0</v>
      </c>
    </row>
    <row r="9568" spans="35:44" x14ac:dyDescent="0.25">
      <c r="AI9568" s="72">
        <f t="shared" si="947"/>
        <v>0</v>
      </c>
      <c r="AJ9568" s="72">
        <f t="shared" si="948"/>
        <v>0</v>
      </c>
      <c r="AK9568" s="72">
        <f t="shared" si="949"/>
        <v>0</v>
      </c>
      <c r="AL9568" s="72">
        <f t="shared" si="950"/>
        <v>0</v>
      </c>
      <c r="AQ9568" s="63">
        <f t="shared" si="946"/>
        <v>9568</v>
      </c>
      <c r="AR9568" s="72">
        <f t="shared" si="945"/>
        <v>0</v>
      </c>
    </row>
    <row r="9569" spans="35:44" x14ac:dyDescent="0.25">
      <c r="AI9569" s="72">
        <f t="shared" si="947"/>
        <v>0</v>
      </c>
      <c r="AJ9569" s="72">
        <f t="shared" si="948"/>
        <v>0</v>
      </c>
      <c r="AK9569" s="72">
        <f t="shared" si="949"/>
        <v>0</v>
      </c>
      <c r="AL9569" s="72">
        <f t="shared" si="950"/>
        <v>0</v>
      </c>
      <c r="AQ9569" s="63">
        <f t="shared" si="946"/>
        <v>9569</v>
      </c>
      <c r="AR9569" s="72">
        <f t="shared" si="945"/>
        <v>0</v>
      </c>
    </row>
    <row r="9570" spans="35:44" x14ac:dyDescent="0.25">
      <c r="AI9570" s="72">
        <f t="shared" si="947"/>
        <v>0</v>
      </c>
      <c r="AJ9570" s="72">
        <f t="shared" si="948"/>
        <v>0</v>
      </c>
      <c r="AK9570" s="72">
        <f t="shared" si="949"/>
        <v>0</v>
      </c>
      <c r="AL9570" s="72">
        <f t="shared" si="950"/>
        <v>0</v>
      </c>
      <c r="AQ9570" s="63">
        <f t="shared" si="946"/>
        <v>9570</v>
      </c>
      <c r="AR9570" s="72">
        <f t="shared" si="945"/>
        <v>0</v>
      </c>
    </row>
    <row r="9571" spans="35:44" x14ac:dyDescent="0.25">
      <c r="AI9571" s="72">
        <f t="shared" si="947"/>
        <v>0</v>
      </c>
      <c r="AJ9571" s="72">
        <f t="shared" si="948"/>
        <v>0</v>
      </c>
      <c r="AK9571" s="72">
        <f t="shared" si="949"/>
        <v>0</v>
      </c>
      <c r="AL9571" s="72">
        <f t="shared" si="950"/>
        <v>0</v>
      </c>
      <c r="AQ9571" s="63">
        <f t="shared" si="946"/>
        <v>9571</v>
      </c>
      <c r="AR9571" s="72">
        <f t="shared" si="945"/>
        <v>0</v>
      </c>
    </row>
    <row r="9572" spans="35:44" x14ac:dyDescent="0.25">
      <c r="AI9572" s="72">
        <f t="shared" si="947"/>
        <v>0</v>
      </c>
      <c r="AJ9572" s="72">
        <f t="shared" si="948"/>
        <v>0</v>
      </c>
      <c r="AK9572" s="72">
        <f t="shared" si="949"/>
        <v>0</v>
      </c>
      <c r="AL9572" s="72">
        <f t="shared" si="950"/>
        <v>0</v>
      </c>
      <c r="AQ9572" s="63">
        <f t="shared" si="946"/>
        <v>9572</v>
      </c>
      <c r="AR9572" s="72">
        <f t="shared" si="945"/>
        <v>0</v>
      </c>
    </row>
    <row r="9573" spans="35:44" x14ac:dyDescent="0.25">
      <c r="AI9573" s="72">
        <f t="shared" si="947"/>
        <v>0</v>
      </c>
      <c r="AJ9573" s="72">
        <f t="shared" si="948"/>
        <v>0</v>
      </c>
      <c r="AK9573" s="72">
        <f t="shared" si="949"/>
        <v>0</v>
      </c>
      <c r="AL9573" s="72">
        <f t="shared" si="950"/>
        <v>0</v>
      </c>
      <c r="AQ9573" s="63">
        <f t="shared" si="946"/>
        <v>9573</v>
      </c>
      <c r="AR9573" s="72">
        <f t="shared" si="945"/>
        <v>0</v>
      </c>
    </row>
    <row r="9574" spans="35:44" x14ac:dyDescent="0.25">
      <c r="AI9574" s="72">
        <f t="shared" si="947"/>
        <v>0</v>
      </c>
      <c r="AJ9574" s="72">
        <f t="shared" si="948"/>
        <v>0</v>
      </c>
      <c r="AK9574" s="72">
        <f t="shared" si="949"/>
        <v>0</v>
      </c>
      <c r="AL9574" s="72">
        <f t="shared" si="950"/>
        <v>0</v>
      </c>
      <c r="AQ9574" s="63">
        <f t="shared" si="946"/>
        <v>9574</v>
      </c>
      <c r="AR9574" s="72">
        <f t="shared" si="945"/>
        <v>0</v>
      </c>
    </row>
    <row r="9575" spans="35:44" x14ac:dyDescent="0.25">
      <c r="AI9575" s="72">
        <f t="shared" si="947"/>
        <v>0</v>
      </c>
      <c r="AJ9575" s="72">
        <f t="shared" si="948"/>
        <v>0</v>
      </c>
      <c r="AK9575" s="72">
        <f t="shared" si="949"/>
        <v>0</v>
      </c>
      <c r="AL9575" s="72">
        <f t="shared" si="950"/>
        <v>0</v>
      </c>
      <c r="AQ9575" s="63">
        <f t="shared" si="946"/>
        <v>9575</v>
      </c>
      <c r="AR9575" s="72">
        <f t="shared" si="945"/>
        <v>0</v>
      </c>
    </row>
    <row r="9576" spans="35:44" x14ac:dyDescent="0.25">
      <c r="AI9576" s="72">
        <f t="shared" si="947"/>
        <v>0</v>
      </c>
      <c r="AJ9576" s="72">
        <f t="shared" si="948"/>
        <v>0</v>
      </c>
      <c r="AK9576" s="72">
        <f t="shared" si="949"/>
        <v>0</v>
      </c>
      <c r="AL9576" s="72">
        <f t="shared" si="950"/>
        <v>0</v>
      </c>
      <c r="AQ9576" s="63">
        <f t="shared" si="946"/>
        <v>9576</v>
      </c>
      <c r="AR9576" s="72">
        <f t="shared" si="945"/>
        <v>0</v>
      </c>
    </row>
    <row r="9577" spans="35:44" x14ac:dyDescent="0.25">
      <c r="AI9577" s="72">
        <f t="shared" si="947"/>
        <v>0</v>
      </c>
      <c r="AJ9577" s="72">
        <f t="shared" si="948"/>
        <v>0</v>
      </c>
      <c r="AK9577" s="72">
        <f t="shared" si="949"/>
        <v>0</v>
      </c>
      <c r="AL9577" s="72">
        <f t="shared" si="950"/>
        <v>0</v>
      </c>
      <c r="AQ9577" s="63">
        <f t="shared" si="946"/>
        <v>9577</v>
      </c>
      <c r="AR9577" s="72">
        <f t="shared" si="945"/>
        <v>0</v>
      </c>
    </row>
    <row r="9578" spans="35:44" x14ac:dyDescent="0.25">
      <c r="AI9578" s="72">
        <f t="shared" si="947"/>
        <v>0</v>
      </c>
      <c r="AJ9578" s="72">
        <f t="shared" si="948"/>
        <v>0</v>
      </c>
      <c r="AK9578" s="72">
        <f t="shared" si="949"/>
        <v>0</v>
      </c>
      <c r="AL9578" s="72">
        <f t="shared" si="950"/>
        <v>0</v>
      </c>
      <c r="AQ9578" s="63">
        <f t="shared" si="946"/>
        <v>9578</v>
      </c>
      <c r="AR9578" s="72">
        <f t="shared" si="945"/>
        <v>0</v>
      </c>
    </row>
    <row r="9579" spans="35:44" x14ac:dyDescent="0.25">
      <c r="AI9579" s="72">
        <f t="shared" si="947"/>
        <v>0</v>
      </c>
      <c r="AJ9579" s="72">
        <f t="shared" si="948"/>
        <v>0</v>
      </c>
      <c r="AK9579" s="72">
        <f t="shared" si="949"/>
        <v>0</v>
      </c>
      <c r="AL9579" s="72">
        <f t="shared" si="950"/>
        <v>0</v>
      </c>
      <c r="AQ9579" s="63">
        <f t="shared" si="946"/>
        <v>9579</v>
      </c>
      <c r="AR9579" s="72">
        <f t="shared" si="945"/>
        <v>0</v>
      </c>
    </row>
    <row r="9580" spans="35:44" x14ac:dyDescent="0.25">
      <c r="AI9580" s="72">
        <f t="shared" si="947"/>
        <v>0</v>
      </c>
      <c r="AJ9580" s="72">
        <f t="shared" si="948"/>
        <v>0</v>
      </c>
      <c r="AK9580" s="72">
        <f t="shared" si="949"/>
        <v>0</v>
      </c>
      <c r="AL9580" s="72">
        <f t="shared" si="950"/>
        <v>0</v>
      </c>
      <c r="AQ9580" s="63">
        <f t="shared" si="946"/>
        <v>9580</v>
      </c>
      <c r="AR9580" s="72">
        <f t="shared" si="945"/>
        <v>0</v>
      </c>
    </row>
    <row r="9581" spans="35:44" x14ac:dyDescent="0.25">
      <c r="AI9581" s="72">
        <f t="shared" si="947"/>
        <v>0</v>
      </c>
      <c r="AJ9581" s="72">
        <f t="shared" si="948"/>
        <v>0</v>
      </c>
      <c r="AK9581" s="72">
        <f t="shared" si="949"/>
        <v>0</v>
      </c>
      <c r="AL9581" s="72">
        <f t="shared" si="950"/>
        <v>0</v>
      </c>
      <c r="AQ9581" s="63">
        <f t="shared" si="946"/>
        <v>9581</v>
      </c>
      <c r="AR9581" s="72">
        <f t="shared" si="945"/>
        <v>0</v>
      </c>
    </row>
    <row r="9582" spans="35:44" x14ac:dyDescent="0.25">
      <c r="AI9582" s="72">
        <f t="shared" si="947"/>
        <v>0</v>
      </c>
      <c r="AJ9582" s="72">
        <f t="shared" si="948"/>
        <v>0</v>
      </c>
      <c r="AK9582" s="72">
        <f t="shared" si="949"/>
        <v>0</v>
      </c>
      <c r="AL9582" s="72">
        <f t="shared" si="950"/>
        <v>0</v>
      </c>
      <c r="AQ9582" s="63">
        <f t="shared" si="946"/>
        <v>9582</v>
      </c>
      <c r="AR9582" s="72">
        <f t="shared" si="945"/>
        <v>0</v>
      </c>
    </row>
    <row r="9583" spans="35:44" x14ac:dyDescent="0.25">
      <c r="AI9583" s="72">
        <f t="shared" si="947"/>
        <v>0</v>
      </c>
      <c r="AJ9583" s="72">
        <f t="shared" si="948"/>
        <v>0</v>
      </c>
      <c r="AK9583" s="72">
        <f t="shared" si="949"/>
        <v>0</v>
      </c>
      <c r="AL9583" s="72">
        <f t="shared" si="950"/>
        <v>0</v>
      </c>
      <c r="AQ9583" s="63">
        <f t="shared" si="946"/>
        <v>9583</v>
      </c>
      <c r="AR9583" s="72">
        <f t="shared" si="945"/>
        <v>0</v>
      </c>
    </row>
    <row r="9584" spans="35:44" x14ac:dyDescent="0.25">
      <c r="AI9584" s="72">
        <f t="shared" si="947"/>
        <v>0</v>
      </c>
      <c r="AJ9584" s="72">
        <f t="shared" si="948"/>
        <v>0</v>
      </c>
      <c r="AK9584" s="72">
        <f t="shared" si="949"/>
        <v>0</v>
      </c>
      <c r="AL9584" s="72">
        <f t="shared" si="950"/>
        <v>0</v>
      </c>
      <c r="AQ9584" s="63">
        <f t="shared" si="946"/>
        <v>9584</v>
      </c>
      <c r="AR9584" s="72">
        <f t="shared" si="945"/>
        <v>0</v>
      </c>
    </row>
    <row r="9585" spans="35:44" x14ac:dyDescent="0.25">
      <c r="AI9585" s="72">
        <f t="shared" si="947"/>
        <v>0</v>
      </c>
      <c r="AJ9585" s="72">
        <f t="shared" si="948"/>
        <v>0</v>
      </c>
      <c r="AK9585" s="72">
        <f t="shared" si="949"/>
        <v>0</v>
      </c>
      <c r="AL9585" s="72">
        <f t="shared" si="950"/>
        <v>0</v>
      </c>
      <c r="AQ9585" s="63">
        <f t="shared" si="946"/>
        <v>9585</v>
      </c>
      <c r="AR9585" s="72">
        <f t="shared" si="945"/>
        <v>0</v>
      </c>
    </row>
    <row r="9586" spans="35:44" x14ac:dyDescent="0.25">
      <c r="AI9586" s="72">
        <f t="shared" si="947"/>
        <v>0</v>
      </c>
      <c r="AJ9586" s="72">
        <f t="shared" si="948"/>
        <v>0</v>
      </c>
      <c r="AK9586" s="72">
        <f t="shared" si="949"/>
        <v>0</v>
      </c>
      <c r="AL9586" s="72">
        <f t="shared" si="950"/>
        <v>0</v>
      </c>
      <c r="AQ9586" s="63">
        <f t="shared" si="946"/>
        <v>9586</v>
      </c>
      <c r="AR9586" s="72">
        <f t="shared" si="945"/>
        <v>0</v>
      </c>
    </row>
    <row r="9587" spans="35:44" x14ac:dyDescent="0.25">
      <c r="AI9587" s="72">
        <f t="shared" si="947"/>
        <v>0</v>
      </c>
      <c r="AJ9587" s="72">
        <f t="shared" si="948"/>
        <v>0</v>
      </c>
      <c r="AK9587" s="72">
        <f t="shared" si="949"/>
        <v>0</v>
      </c>
      <c r="AL9587" s="72">
        <f t="shared" si="950"/>
        <v>0</v>
      </c>
      <c r="AQ9587" s="63">
        <f t="shared" si="946"/>
        <v>9587</v>
      </c>
      <c r="AR9587" s="72">
        <f t="shared" si="945"/>
        <v>0</v>
      </c>
    </row>
    <row r="9588" spans="35:44" x14ac:dyDescent="0.25">
      <c r="AI9588" s="72">
        <f t="shared" si="947"/>
        <v>0</v>
      </c>
      <c r="AJ9588" s="72">
        <f t="shared" si="948"/>
        <v>0</v>
      </c>
      <c r="AK9588" s="72">
        <f t="shared" si="949"/>
        <v>0</v>
      </c>
      <c r="AL9588" s="72">
        <f t="shared" si="950"/>
        <v>0</v>
      </c>
      <c r="AQ9588" s="63">
        <f t="shared" si="946"/>
        <v>9588</v>
      </c>
      <c r="AR9588" s="72">
        <f t="shared" si="945"/>
        <v>0</v>
      </c>
    </row>
    <row r="9589" spans="35:44" x14ac:dyDescent="0.25">
      <c r="AI9589" s="72">
        <f t="shared" si="947"/>
        <v>0</v>
      </c>
      <c r="AJ9589" s="72">
        <f t="shared" si="948"/>
        <v>0</v>
      </c>
      <c r="AK9589" s="72">
        <f t="shared" si="949"/>
        <v>0</v>
      </c>
      <c r="AL9589" s="72">
        <f t="shared" si="950"/>
        <v>0</v>
      </c>
      <c r="AQ9589" s="63">
        <f t="shared" si="946"/>
        <v>9589</v>
      </c>
      <c r="AR9589" s="72">
        <f t="shared" si="945"/>
        <v>0</v>
      </c>
    </row>
    <row r="9590" spans="35:44" x14ac:dyDescent="0.25">
      <c r="AI9590" s="72">
        <f t="shared" si="947"/>
        <v>0</v>
      </c>
      <c r="AJ9590" s="72">
        <f t="shared" si="948"/>
        <v>0</v>
      </c>
      <c r="AK9590" s="72">
        <f t="shared" si="949"/>
        <v>0</v>
      </c>
      <c r="AL9590" s="72">
        <f t="shared" si="950"/>
        <v>0</v>
      </c>
      <c r="AQ9590" s="63">
        <f t="shared" si="946"/>
        <v>9590</v>
      </c>
      <c r="AR9590" s="72">
        <f t="shared" si="945"/>
        <v>0</v>
      </c>
    </row>
    <row r="9591" spans="35:44" x14ac:dyDescent="0.25">
      <c r="AI9591" s="72">
        <f t="shared" si="947"/>
        <v>0</v>
      </c>
      <c r="AJ9591" s="72">
        <f t="shared" si="948"/>
        <v>0</v>
      </c>
      <c r="AK9591" s="72">
        <f t="shared" si="949"/>
        <v>0</v>
      </c>
      <c r="AL9591" s="72">
        <f t="shared" si="950"/>
        <v>0</v>
      </c>
      <c r="AQ9591" s="63">
        <f t="shared" si="946"/>
        <v>9591</v>
      </c>
      <c r="AR9591" s="72">
        <f t="shared" si="945"/>
        <v>0</v>
      </c>
    </row>
    <row r="9592" spans="35:44" x14ac:dyDescent="0.25">
      <c r="AI9592" s="72">
        <f t="shared" si="947"/>
        <v>0</v>
      </c>
      <c r="AJ9592" s="72">
        <f t="shared" si="948"/>
        <v>0</v>
      </c>
      <c r="AK9592" s="72">
        <f t="shared" si="949"/>
        <v>0</v>
      </c>
      <c r="AL9592" s="72">
        <f t="shared" si="950"/>
        <v>0</v>
      </c>
      <c r="AQ9592" s="63">
        <f t="shared" si="946"/>
        <v>9592</v>
      </c>
      <c r="AR9592" s="72">
        <f t="shared" si="945"/>
        <v>0</v>
      </c>
    </row>
    <row r="9593" spans="35:44" x14ac:dyDescent="0.25">
      <c r="AI9593" s="72">
        <f t="shared" si="947"/>
        <v>0</v>
      </c>
      <c r="AJ9593" s="72">
        <f t="shared" si="948"/>
        <v>0</v>
      </c>
      <c r="AK9593" s="72">
        <f t="shared" si="949"/>
        <v>0</v>
      </c>
      <c r="AL9593" s="72">
        <f t="shared" si="950"/>
        <v>0</v>
      </c>
      <c r="AQ9593" s="63">
        <f t="shared" si="946"/>
        <v>9593</v>
      </c>
      <c r="AR9593" s="72">
        <f t="shared" si="945"/>
        <v>0</v>
      </c>
    </row>
    <row r="9594" spans="35:44" x14ac:dyDescent="0.25">
      <c r="AI9594" s="72">
        <f t="shared" si="947"/>
        <v>0</v>
      </c>
      <c r="AJ9594" s="72">
        <f t="shared" si="948"/>
        <v>0</v>
      </c>
      <c r="AK9594" s="72">
        <f t="shared" si="949"/>
        <v>0</v>
      </c>
      <c r="AL9594" s="72">
        <f t="shared" si="950"/>
        <v>0</v>
      </c>
      <c r="AQ9594" s="63">
        <f t="shared" si="946"/>
        <v>9594</v>
      </c>
      <c r="AR9594" s="72">
        <f t="shared" si="945"/>
        <v>0</v>
      </c>
    </row>
    <row r="9595" spans="35:44" x14ac:dyDescent="0.25">
      <c r="AI9595" s="72">
        <f t="shared" si="947"/>
        <v>0</v>
      </c>
      <c r="AJ9595" s="72">
        <f t="shared" si="948"/>
        <v>0</v>
      </c>
      <c r="AK9595" s="72">
        <f t="shared" si="949"/>
        <v>0</v>
      </c>
      <c r="AL9595" s="72">
        <f t="shared" si="950"/>
        <v>0</v>
      </c>
      <c r="AQ9595" s="63">
        <f t="shared" si="946"/>
        <v>9595</v>
      </c>
      <c r="AR9595" s="72">
        <f t="shared" si="945"/>
        <v>0</v>
      </c>
    </row>
    <row r="9596" spans="35:44" x14ac:dyDescent="0.25">
      <c r="AI9596" s="72">
        <f t="shared" si="947"/>
        <v>0</v>
      </c>
      <c r="AJ9596" s="72">
        <f t="shared" si="948"/>
        <v>0</v>
      </c>
      <c r="AK9596" s="72">
        <f t="shared" si="949"/>
        <v>0</v>
      </c>
      <c r="AL9596" s="72">
        <f t="shared" si="950"/>
        <v>0</v>
      </c>
      <c r="AQ9596" s="63">
        <f t="shared" si="946"/>
        <v>9596</v>
      </c>
      <c r="AR9596" s="72">
        <f t="shared" si="945"/>
        <v>0</v>
      </c>
    </row>
    <row r="9597" spans="35:44" x14ac:dyDescent="0.25">
      <c r="AI9597" s="72">
        <f t="shared" si="947"/>
        <v>0</v>
      </c>
      <c r="AJ9597" s="72">
        <f t="shared" si="948"/>
        <v>0</v>
      </c>
      <c r="AK9597" s="72">
        <f t="shared" si="949"/>
        <v>0</v>
      </c>
      <c r="AL9597" s="72">
        <f t="shared" si="950"/>
        <v>0</v>
      </c>
      <c r="AQ9597" s="63">
        <f t="shared" si="946"/>
        <v>9597</v>
      </c>
      <c r="AR9597" s="72">
        <f t="shared" si="945"/>
        <v>0</v>
      </c>
    </row>
    <row r="9598" spans="35:44" x14ac:dyDescent="0.25">
      <c r="AI9598" s="72">
        <f t="shared" si="947"/>
        <v>0</v>
      </c>
      <c r="AJ9598" s="72">
        <f t="shared" si="948"/>
        <v>0</v>
      </c>
      <c r="AK9598" s="72">
        <f t="shared" si="949"/>
        <v>0</v>
      </c>
      <c r="AL9598" s="72">
        <f t="shared" si="950"/>
        <v>0</v>
      </c>
      <c r="AQ9598" s="63">
        <f t="shared" si="946"/>
        <v>9598</v>
      </c>
      <c r="AR9598" s="72">
        <f t="shared" si="945"/>
        <v>0</v>
      </c>
    </row>
    <row r="9599" spans="35:44" x14ac:dyDescent="0.25">
      <c r="AI9599" s="72">
        <f t="shared" si="947"/>
        <v>0</v>
      </c>
      <c r="AJ9599" s="72">
        <f t="shared" si="948"/>
        <v>0</v>
      </c>
      <c r="AK9599" s="72">
        <f t="shared" si="949"/>
        <v>0</v>
      </c>
      <c r="AL9599" s="72">
        <f t="shared" si="950"/>
        <v>0</v>
      </c>
      <c r="AQ9599" s="63">
        <f t="shared" si="946"/>
        <v>9599</v>
      </c>
      <c r="AR9599" s="72">
        <f t="shared" si="945"/>
        <v>0</v>
      </c>
    </row>
    <row r="9600" spans="35:44" x14ac:dyDescent="0.25">
      <c r="AI9600" s="72">
        <f t="shared" si="947"/>
        <v>0</v>
      </c>
      <c r="AJ9600" s="72">
        <f t="shared" si="948"/>
        <v>0</v>
      </c>
      <c r="AK9600" s="72">
        <f t="shared" si="949"/>
        <v>0</v>
      </c>
      <c r="AL9600" s="72">
        <f t="shared" si="950"/>
        <v>0</v>
      </c>
      <c r="AQ9600" s="63">
        <f t="shared" si="946"/>
        <v>9600</v>
      </c>
      <c r="AR9600" s="72">
        <f t="shared" si="945"/>
        <v>0</v>
      </c>
    </row>
    <row r="9601" spans="35:44" x14ac:dyDescent="0.25">
      <c r="AI9601" s="72">
        <f t="shared" si="947"/>
        <v>0</v>
      </c>
      <c r="AJ9601" s="72">
        <f t="shared" si="948"/>
        <v>0</v>
      </c>
      <c r="AK9601" s="72">
        <f t="shared" si="949"/>
        <v>0</v>
      </c>
      <c r="AL9601" s="72">
        <f t="shared" si="950"/>
        <v>0</v>
      </c>
      <c r="AQ9601" s="63">
        <f t="shared" si="946"/>
        <v>9601</v>
      </c>
      <c r="AR9601" s="72">
        <f t="shared" ref="AR9601:AR9664" si="951">SUMIFS(AI:AI,AL:AL,AQ9601)</f>
        <v>0</v>
      </c>
    </row>
    <row r="9602" spans="35:44" x14ac:dyDescent="0.25">
      <c r="AI9602" s="72">
        <f t="shared" si="947"/>
        <v>0</v>
      </c>
      <c r="AJ9602" s="72">
        <f t="shared" si="948"/>
        <v>0</v>
      </c>
      <c r="AK9602" s="72">
        <f t="shared" si="949"/>
        <v>0</v>
      </c>
      <c r="AL9602" s="72">
        <f t="shared" si="950"/>
        <v>0</v>
      </c>
      <c r="AQ9602" s="63">
        <f t="shared" si="946"/>
        <v>9602</v>
      </c>
      <c r="AR9602" s="72">
        <f t="shared" si="951"/>
        <v>0</v>
      </c>
    </row>
    <row r="9603" spans="35:44" x14ac:dyDescent="0.25">
      <c r="AI9603" s="72">
        <f t="shared" si="947"/>
        <v>0</v>
      </c>
      <c r="AJ9603" s="72">
        <f t="shared" si="948"/>
        <v>0</v>
      </c>
      <c r="AK9603" s="72">
        <f t="shared" si="949"/>
        <v>0</v>
      </c>
      <c r="AL9603" s="72">
        <f t="shared" si="950"/>
        <v>0</v>
      </c>
      <c r="AQ9603" s="63">
        <f t="shared" ref="AQ9603:AQ9666" si="952">1+AQ9602</f>
        <v>9603</v>
      </c>
      <c r="AR9603" s="72">
        <f t="shared" si="951"/>
        <v>0</v>
      </c>
    </row>
    <row r="9604" spans="35:44" x14ac:dyDescent="0.25">
      <c r="AI9604" s="72">
        <f t="shared" si="947"/>
        <v>0</v>
      </c>
      <c r="AJ9604" s="72">
        <f t="shared" si="948"/>
        <v>0</v>
      </c>
      <c r="AK9604" s="72">
        <f t="shared" si="949"/>
        <v>0</v>
      </c>
      <c r="AL9604" s="72">
        <f t="shared" si="950"/>
        <v>0</v>
      </c>
      <c r="AQ9604" s="63">
        <f t="shared" si="952"/>
        <v>9604</v>
      </c>
      <c r="AR9604" s="72">
        <f t="shared" si="951"/>
        <v>0</v>
      </c>
    </row>
    <row r="9605" spans="35:44" x14ac:dyDescent="0.25">
      <c r="AI9605" s="72">
        <f t="shared" si="947"/>
        <v>0</v>
      </c>
      <c r="AJ9605" s="72">
        <f t="shared" si="948"/>
        <v>0</v>
      </c>
      <c r="AK9605" s="72">
        <f t="shared" si="949"/>
        <v>0</v>
      </c>
      <c r="AL9605" s="72">
        <f t="shared" si="950"/>
        <v>0</v>
      </c>
      <c r="AQ9605" s="63">
        <f t="shared" si="952"/>
        <v>9605</v>
      </c>
      <c r="AR9605" s="72">
        <f t="shared" si="951"/>
        <v>0</v>
      </c>
    </row>
    <row r="9606" spans="35:44" x14ac:dyDescent="0.25">
      <c r="AI9606" s="72">
        <f t="shared" si="947"/>
        <v>0</v>
      </c>
      <c r="AJ9606" s="72">
        <f t="shared" si="948"/>
        <v>0</v>
      </c>
      <c r="AK9606" s="72">
        <f t="shared" si="949"/>
        <v>0</v>
      </c>
      <c r="AL9606" s="72">
        <f t="shared" si="950"/>
        <v>0</v>
      </c>
      <c r="AQ9606" s="63">
        <f t="shared" si="952"/>
        <v>9606</v>
      </c>
      <c r="AR9606" s="72">
        <f t="shared" si="951"/>
        <v>0</v>
      </c>
    </row>
    <row r="9607" spans="35:44" x14ac:dyDescent="0.25">
      <c r="AI9607" s="72">
        <f t="shared" si="947"/>
        <v>0</v>
      </c>
      <c r="AJ9607" s="72">
        <f t="shared" si="948"/>
        <v>0</v>
      </c>
      <c r="AK9607" s="72">
        <f t="shared" si="949"/>
        <v>0</v>
      </c>
      <c r="AL9607" s="72">
        <f t="shared" si="950"/>
        <v>0</v>
      </c>
      <c r="AQ9607" s="63">
        <f t="shared" si="952"/>
        <v>9607</v>
      </c>
      <c r="AR9607" s="72">
        <f t="shared" si="951"/>
        <v>0</v>
      </c>
    </row>
    <row r="9608" spans="35:44" x14ac:dyDescent="0.25">
      <c r="AI9608" s="72">
        <f t="shared" si="947"/>
        <v>0</v>
      </c>
      <c r="AJ9608" s="72">
        <f t="shared" si="948"/>
        <v>0</v>
      </c>
      <c r="AK9608" s="72">
        <f t="shared" si="949"/>
        <v>0</v>
      </c>
      <c r="AL9608" s="72">
        <f t="shared" si="950"/>
        <v>0</v>
      </c>
      <c r="AQ9608" s="63">
        <f t="shared" si="952"/>
        <v>9608</v>
      </c>
      <c r="AR9608" s="72">
        <f t="shared" si="951"/>
        <v>0</v>
      </c>
    </row>
    <row r="9609" spans="35:44" x14ac:dyDescent="0.25">
      <c r="AI9609" s="72">
        <f t="shared" si="947"/>
        <v>0</v>
      </c>
      <c r="AJ9609" s="72">
        <f t="shared" si="948"/>
        <v>0</v>
      </c>
      <c r="AK9609" s="72">
        <f t="shared" si="949"/>
        <v>0</v>
      </c>
      <c r="AL9609" s="72">
        <f t="shared" si="950"/>
        <v>0</v>
      </c>
      <c r="AQ9609" s="63">
        <f t="shared" si="952"/>
        <v>9609</v>
      </c>
      <c r="AR9609" s="72">
        <f t="shared" si="951"/>
        <v>0</v>
      </c>
    </row>
    <row r="9610" spans="35:44" x14ac:dyDescent="0.25">
      <c r="AI9610" s="72">
        <f t="shared" si="947"/>
        <v>0</v>
      </c>
      <c r="AJ9610" s="72">
        <f t="shared" si="948"/>
        <v>0</v>
      </c>
      <c r="AK9610" s="72">
        <f t="shared" si="949"/>
        <v>0</v>
      </c>
      <c r="AL9610" s="72">
        <f t="shared" si="950"/>
        <v>0</v>
      </c>
      <c r="AQ9610" s="63">
        <f t="shared" si="952"/>
        <v>9610</v>
      </c>
      <c r="AR9610" s="72">
        <f t="shared" si="951"/>
        <v>0</v>
      </c>
    </row>
    <row r="9611" spans="35:44" x14ac:dyDescent="0.25">
      <c r="AI9611" s="72">
        <f t="shared" si="947"/>
        <v>0</v>
      </c>
      <c r="AJ9611" s="72">
        <f t="shared" si="948"/>
        <v>0</v>
      </c>
      <c r="AK9611" s="72">
        <f t="shared" si="949"/>
        <v>0</v>
      </c>
      <c r="AL9611" s="72">
        <f t="shared" si="950"/>
        <v>0</v>
      </c>
      <c r="AQ9611" s="63">
        <f t="shared" si="952"/>
        <v>9611</v>
      </c>
      <c r="AR9611" s="72">
        <f t="shared" si="951"/>
        <v>0</v>
      </c>
    </row>
    <row r="9612" spans="35:44" x14ac:dyDescent="0.25">
      <c r="AI9612" s="72">
        <f t="shared" si="947"/>
        <v>0</v>
      </c>
      <c r="AJ9612" s="72">
        <f t="shared" si="948"/>
        <v>0</v>
      </c>
      <c r="AK9612" s="72">
        <f t="shared" si="949"/>
        <v>0</v>
      </c>
      <c r="AL9612" s="72">
        <f t="shared" si="950"/>
        <v>0</v>
      </c>
      <c r="AQ9612" s="63">
        <f t="shared" si="952"/>
        <v>9612</v>
      </c>
      <c r="AR9612" s="72">
        <f t="shared" si="951"/>
        <v>0</v>
      </c>
    </row>
    <row r="9613" spans="35:44" x14ac:dyDescent="0.25">
      <c r="AI9613" s="72">
        <f t="shared" si="947"/>
        <v>0</v>
      </c>
      <c r="AJ9613" s="72">
        <f t="shared" si="948"/>
        <v>0</v>
      </c>
      <c r="AK9613" s="72">
        <f t="shared" si="949"/>
        <v>0</v>
      </c>
      <c r="AL9613" s="72">
        <f t="shared" si="950"/>
        <v>0</v>
      </c>
      <c r="AQ9613" s="63">
        <f t="shared" si="952"/>
        <v>9613</v>
      </c>
      <c r="AR9613" s="72">
        <f t="shared" si="951"/>
        <v>0</v>
      </c>
    </row>
    <row r="9614" spans="35:44" x14ac:dyDescent="0.25">
      <c r="AI9614" s="72">
        <f t="shared" si="947"/>
        <v>0</v>
      </c>
      <c r="AJ9614" s="72">
        <f t="shared" si="948"/>
        <v>0</v>
      </c>
      <c r="AK9614" s="72">
        <f t="shared" si="949"/>
        <v>0</v>
      </c>
      <c r="AL9614" s="72">
        <f t="shared" si="950"/>
        <v>0</v>
      </c>
      <c r="AQ9614" s="63">
        <f t="shared" si="952"/>
        <v>9614</v>
      </c>
      <c r="AR9614" s="72">
        <f t="shared" si="951"/>
        <v>0</v>
      </c>
    </row>
    <row r="9615" spans="35:44" x14ac:dyDescent="0.25">
      <c r="AI9615" s="72">
        <f t="shared" si="947"/>
        <v>0</v>
      </c>
      <c r="AJ9615" s="72">
        <f t="shared" si="948"/>
        <v>0</v>
      </c>
      <c r="AK9615" s="72">
        <f t="shared" si="949"/>
        <v>0</v>
      </c>
      <c r="AL9615" s="72">
        <f t="shared" si="950"/>
        <v>0</v>
      </c>
      <c r="AQ9615" s="63">
        <f t="shared" si="952"/>
        <v>9615</v>
      </c>
      <c r="AR9615" s="72">
        <f t="shared" si="951"/>
        <v>0</v>
      </c>
    </row>
    <row r="9616" spans="35:44" x14ac:dyDescent="0.25">
      <c r="AI9616" s="72">
        <f t="shared" si="947"/>
        <v>0</v>
      </c>
      <c r="AJ9616" s="72">
        <f t="shared" si="948"/>
        <v>0</v>
      </c>
      <c r="AK9616" s="72">
        <f t="shared" si="949"/>
        <v>0</v>
      </c>
      <c r="AL9616" s="72">
        <f t="shared" si="950"/>
        <v>0</v>
      </c>
      <c r="AQ9616" s="63">
        <f t="shared" si="952"/>
        <v>9616</v>
      </c>
      <c r="AR9616" s="72">
        <f t="shared" si="951"/>
        <v>0</v>
      </c>
    </row>
    <row r="9617" spans="35:44" x14ac:dyDescent="0.25">
      <c r="AI9617" s="72">
        <f t="shared" si="947"/>
        <v>0</v>
      </c>
      <c r="AJ9617" s="72">
        <f t="shared" si="948"/>
        <v>0</v>
      </c>
      <c r="AK9617" s="72">
        <f t="shared" si="949"/>
        <v>0</v>
      </c>
      <c r="AL9617" s="72">
        <f t="shared" si="950"/>
        <v>0</v>
      </c>
      <c r="AQ9617" s="63">
        <f t="shared" si="952"/>
        <v>9617</v>
      </c>
      <c r="AR9617" s="72">
        <f t="shared" si="951"/>
        <v>0</v>
      </c>
    </row>
    <row r="9618" spans="35:44" x14ac:dyDescent="0.25">
      <c r="AI9618" s="72">
        <f t="shared" si="947"/>
        <v>0</v>
      </c>
      <c r="AJ9618" s="72">
        <f t="shared" si="948"/>
        <v>0</v>
      </c>
      <c r="AK9618" s="72">
        <f t="shared" si="949"/>
        <v>0</v>
      </c>
      <c r="AL9618" s="72">
        <f t="shared" si="950"/>
        <v>0</v>
      </c>
      <c r="AQ9618" s="63">
        <f t="shared" si="952"/>
        <v>9618</v>
      </c>
      <c r="AR9618" s="72">
        <f t="shared" si="951"/>
        <v>0</v>
      </c>
    </row>
    <row r="9619" spans="35:44" x14ac:dyDescent="0.25">
      <c r="AI9619" s="72">
        <f t="shared" si="947"/>
        <v>0</v>
      </c>
      <c r="AJ9619" s="72">
        <f t="shared" si="948"/>
        <v>0</v>
      </c>
      <c r="AK9619" s="72">
        <f t="shared" si="949"/>
        <v>0</v>
      </c>
      <c r="AL9619" s="72">
        <f t="shared" si="950"/>
        <v>0</v>
      </c>
      <c r="AQ9619" s="63">
        <f t="shared" si="952"/>
        <v>9619</v>
      </c>
      <c r="AR9619" s="72">
        <f t="shared" si="951"/>
        <v>0</v>
      </c>
    </row>
    <row r="9620" spans="35:44" x14ac:dyDescent="0.25">
      <c r="AI9620" s="72">
        <f t="shared" si="947"/>
        <v>0</v>
      </c>
      <c r="AJ9620" s="72">
        <f t="shared" si="948"/>
        <v>0</v>
      </c>
      <c r="AK9620" s="72">
        <f t="shared" si="949"/>
        <v>0</v>
      </c>
      <c r="AL9620" s="72">
        <f t="shared" si="950"/>
        <v>0</v>
      </c>
      <c r="AQ9620" s="63">
        <f t="shared" si="952"/>
        <v>9620</v>
      </c>
      <c r="AR9620" s="72">
        <f t="shared" si="951"/>
        <v>0</v>
      </c>
    </row>
    <row r="9621" spans="35:44" x14ac:dyDescent="0.25">
      <c r="AI9621" s="72">
        <f t="shared" si="947"/>
        <v>0</v>
      </c>
      <c r="AJ9621" s="72">
        <f t="shared" si="948"/>
        <v>0</v>
      </c>
      <c r="AK9621" s="72">
        <f t="shared" si="949"/>
        <v>0</v>
      </c>
      <c r="AL9621" s="72">
        <f t="shared" si="950"/>
        <v>0</v>
      </c>
      <c r="AQ9621" s="63">
        <f t="shared" si="952"/>
        <v>9621</v>
      </c>
      <c r="AR9621" s="72">
        <f t="shared" si="951"/>
        <v>0</v>
      </c>
    </row>
    <row r="9622" spans="35:44" x14ac:dyDescent="0.25">
      <c r="AI9622" s="72">
        <f t="shared" si="947"/>
        <v>0</v>
      </c>
      <c r="AJ9622" s="72">
        <f t="shared" si="948"/>
        <v>0</v>
      </c>
      <c r="AK9622" s="72">
        <f t="shared" si="949"/>
        <v>0</v>
      </c>
      <c r="AL9622" s="72">
        <f t="shared" si="950"/>
        <v>0</v>
      </c>
      <c r="AQ9622" s="63">
        <f t="shared" si="952"/>
        <v>9622</v>
      </c>
      <c r="AR9622" s="72">
        <f t="shared" si="951"/>
        <v>0</v>
      </c>
    </row>
    <row r="9623" spans="35:44" x14ac:dyDescent="0.25">
      <c r="AI9623" s="72">
        <f t="shared" si="947"/>
        <v>0</v>
      </c>
      <c r="AJ9623" s="72">
        <f t="shared" si="948"/>
        <v>0</v>
      </c>
      <c r="AK9623" s="72">
        <f t="shared" si="949"/>
        <v>0</v>
      </c>
      <c r="AL9623" s="72">
        <f t="shared" si="950"/>
        <v>0</v>
      </c>
      <c r="AQ9623" s="63">
        <f t="shared" si="952"/>
        <v>9623</v>
      </c>
      <c r="AR9623" s="72">
        <f t="shared" si="951"/>
        <v>0</v>
      </c>
    </row>
    <row r="9624" spans="35:44" x14ac:dyDescent="0.25">
      <c r="AI9624" s="72">
        <f t="shared" si="947"/>
        <v>0</v>
      </c>
      <c r="AJ9624" s="72">
        <f t="shared" si="948"/>
        <v>0</v>
      </c>
      <c r="AK9624" s="72">
        <f t="shared" si="949"/>
        <v>0</v>
      </c>
      <c r="AL9624" s="72">
        <f t="shared" si="950"/>
        <v>0</v>
      </c>
      <c r="AQ9624" s="63">
        <f t="shared" si="952"/>
        <v>9624</v>
      </c>
      <c r="AR9624" s="72">
        <f t="shared" si="951"/>
        <v>0</v>
      </c>
    </row>
    <row r="9625" spans="35:44" x14ac:dyDescent="0.25">
      <c r="AI9625" s="72">
        <f t="shared" si="947"/>
        <v>0</v>
      </c>
      <c r="AJ9625" s="72">
        <f t="shared" si="948"/>
        <v>0</v>
      </c>
      <c r="AK9625" s="72">
        <f t="shared" si="949"/>
        <v>0</v>
      </c>
      <c r="AL9625" s="72">
        <f t="shared" si="950"/>
        <v>0</v>
      </c>
      <c r="AQ9625" s="63">
        <f t="shared" si="952"/>
        <v>9625</v>
      </c>
      <c r="AR9625" s="72">
        <f t="shared" si="951"/>
        <v>0</v>
      </c>
    </row>
    <row r="9626" spans="35:44" x14ac:dyDescent="0.25">
      <c r="AI9626" s="72">
        <f t="shared" si="947"/>
        <v>0</v>
      </c>
      <c r="AJ9626" s="72">
        <f t="shared" si="948"/>
        <v>0</v>
      </c>
      <c r="AK9626" s="72">
        <f t="shared" si="949"/>
        <v>0</v>
      </c>
      <c r="AL9626" s="72">
        <f t="shared" si="950"/>
        <v>0</v>
      </c>
      <c r="AQ9626" s="63">
        <f t="shared" si="952"/>
        <v>9626</v>
      </c>
      <c r="AR9626" s="72">
        <f t="shared" si="951"/>
        <v>0</v>
      </c>
    </row>
    <row r="9627" spans="35:44" x14ac:dyDescent="0.25">
      <c r="AI9627" s="72">
        <f t="shared" si="947"/>
        <v>0</v>
      </c>
      <c r="AJ9627" s="72">
        <f t="shared" si="948"/>
        <v>0</v>
      </c>
      <c r="AK9627" s="72">
        <f t="shared" si="949"/>
        <v>0</v>
      </c>
      <c r="AL9627" s="72">
        <f t="shared" si="950"/>
        <v>0</v>
      </c>
      <c r="AQ9627" s="63">
        <f t="shared" si="952"/>
        <v>9627</v>
      </c>
      <c r="AR9627" s="72">
        <f t="shared" si="951"/>
        <v>0</v>
      </c>
    </row>
    <row r="9628" spans="35:44" x14ac:dyDescent="0.25">
      <c r="AI9628" s="72">
        <f t="shared" si="947"/>
        <v>0</v>
      </c>
      <c r="AJ9628" s="72">
        <f t="shared" si="948"/>
        <v>0</v>
      </c>
      <c r="AK9628" s="72">
        <f t="shared" si="949"/>
        <v>0</v>
      </c>
      <c r="AL9628" s="72">
        <f t="shared" si="950"/>
        <v>0</v>
      </c>
      <c r="AQ9628" s="63">
        <f t="shared" si="952"/>
        <v>9628</v>
      </c>
      <c r="AR9628" s="72">
        <f t="shared" si="951"/>
        <v>0</v>
      </c>
    </row>
    <row r="9629" spans="35:44" x14ac:dyDescent="0.25">
      <c r="AI9629" s="72">
        <f t="shared" si="947"/>
        <v>0</v>
      </c>
      <c r="AJ9629" s="72">
        <f t="shared" si="948"/>
        <v>0</v>
      </c>
      <c r="AK9629" s="72">
        <f t="shared" si="949"/>
        <v>0</v>
      </c>
      <c r="AL9629" s="72">
        <f t="shared" si="950"/>
        <v>0</v>
      </c>
      <c r="AQ9629" s="63">
        <f t="shared" si="952"/>
        <v>9629</v>
      </c>
      <c r="AR9629" s="72">
        <f t="shared" si="951"/>
        <v>0</v>
      </c>
    </row>
    <row r="9630" spans="35:44" x14ac:dyDescent="0.25">
      <c r="AI9630" s="72">
        <f t="shared" si="947"/>
        <v>0</v>
      </c>
      <c r="AJ9630" s="72">
        <f t="shared" si="948"/>
        <v>0</v>
      </c>
      <c r="AK9630" s="72">
        <f t="shared" si="949"/>
        <v>0</v>
      </c>
      <c r="AL9630" s="72">
        <f t="shared" si="950"/>
        <v>0</v>
      </c>
      <c r="AQ9630" s="63">
        <f t="shared" si="952"/>
        <v>9630</v>
      </c>
      <c r="AR9630" s="72">
        <f t="shared" si="951"/>
        <v>0</v>
      </c>
    </row>
    <row r="9631" spans="35:44" x14ac:dyDescent="0.25">
      <c r="AI9631" s="72">
        <f t="shared" ref="AI9631:AI9694" si="953">D9631*(C9631-C9630)*86400*$B$16</f>
        <v>0</v>
      </c>
      <c r="AJ9631" s="72">
        <f t="shared" ref="AJ9631:AJ9694" si="954">ROUNDUP((C9631-$C$1)/7,0)</f>
        <v>0</v>
      </c>
      <c r="AK9631" s="72">
        <f t="shared" ref="AK9631:AK9694" si="955">ROUNDUP((C9631-$C$1)/1,0)</f>
        <v>0</v>
      </c>
      <c r="AL9631" s="72">
        <f t="shared" ref="AL9631:AL9694" si="956">ROUNDUP((C9631-$C$1)*24,0)</f>
        <v>0</v>
      </c>
      <c r="AQ9631" s="63">
        <f t="shared" si="952"/>
        <v>9631</v>
      </c>
      <c r="AR9631" s="72">
        <f t="shared" si="951"/>
        <v>0</v>
      </c>
    </row>
    <row r="9632" spans="35:44" x14ac:dyDescent="0.25">
      <c r="AI9632" s="72">
        <f t="shared" si="953"/>
        <v>0</v>
      </c>
      <c r="AJ9632" s="72">
        <f t="shared" si="954"/>
        <v>0</v>
      </c>
      <c r="AK9632" s="72">
        <f t="shared" si="955"/>
        <v>0</v>
      </c>
      <c r="AL9632" s="72">
        <f t="shared" si="956"/>
        <v>0</v>
      </c>
      <c r="AQ9632" s="63">
        <f t="shared" si="952"/>
        <v>9632</v>
      </c>
      <c r="AR9632" s="72">
        <f t="shared" si="951"/>
        <v>0</v>
      </c>
    </row>
    <row r="9633" spans="35:44" x14ac:dyDescent="0.25">
      <c r="AI9633" s="72">
        <f t="shared" si="953"/>
        <v>0</v>
      </c>
      <c r="AJ9633" s="72">
        <f t="shared" si="954"/>
        <v>0</v>
      </c>
      <c r="AK9633" s="72">
        <f t="shared" si="955"/>
        <v>0</v>
      </c>
      <c r="AL9633" s="72">
        <f t="shared" si="956"/>
        <v>0</v>
      </c>
      <c r="AQ9633" s="63">
        <f t="shared" si="952"/>
        <v>9633</v>
      </c>
      <c r="AR9633" s="72">
        <f t="shared" si="951"/>
        <v>0</v>
      </c>
    </row>
    <row r="9634" spans="35:44" x14ac:dyDescent="0.25">
      <c r="AI9634" s="72">
        <f t="shared" si="953"/>
        <v>0</v>
      </c>
      <c r="AJ9634" s="72">
        <f t="shared" si="954"/>
        <v>0</v>
      </c>
      <c r="AK9634" s="72">
        <f t="shared" si="955"/>
        <v>0</v>
      </c>
      <c r="AL9634" s="72">
        <f t="shared" si="956"/>
        <v>0</v>
      </c>
      <c r="AQ9634" s="63">
        <f t="shared" si="952"/>
        <v>9634</v>
      </c>
      <c r="AR9634" s="72">
        <f t="shared" si="951"/>
        <v>0</v>
      </c>
    </row>
    <row r="9635" spans="35:44" x14ac:dyDescent="0.25">
      <c r="AI9635" s="72">
        <f t="shared" si="953"/>
        <v>0</v>
      </c>
      <c r="AJ9635" s="72">
        <f t="shared" si="954"/>
        <v>0</v>
      </c>
      <c r="AK9635" s="72">
        <f t="shared" si="955"/>
        <v>0</v>
      </c>
      <c r="AL9635" s="72">
        <f t="shared" si="956"/>
        <v>0</v>
      </c>
      <c r="AQ9635" s="63">
        <f t="shared" si="952"/>
        <v>9635</v>
      </c>
      <c r="AR9635" s="72">
        <f t="shared" si="951"/>
        <v>0</v>
      </c>
    </row>
    <row r="9636" spans="35:44" x14ac:dyDescent="0.25">
      <c r="AI9636" s="72">
        <f t="shared" si="953"/>
        <v>0</v>
      </c>
      <c r="AJ9636" s="72">
        <f t="shared" si="954"/>
        <v>0</v>
      </c>
      <c r="AK9636" s="72">
        <f t="shared" si="955"/>
        <v>0</v>
      </c>
      <c r="AL9636" s="72">
        <f t="shared" si="956"/>
        <v>0</v>
      </c>
      <c r="AQ9636" s="63">
        <f t="shared" si="952"/>
        <v>9636</v>
      </c>
      <c r="AR9636" s="72">
        <f t="shared" si="951"/>
        <v>0</v>
      </c>
    </row>
    <row r="9637" spans="35:44" x14ac:dyDescent="0.25">
      <c r="AI9637" s="72">
        <f t="shared" si="953"/>
        <v>0</v>
      </c>
      <c r="AJ9637" s="72">
        <f t="shared" si="954"/>
        <v>0</v>
      </c>
      <c r="AK9637" s="72">
        <f t="shared" si="955"/>
        <v>0</v>
      </c>
      <c r="AL9637" s="72">
        <f t="shared" si="956"/>
        <v>0</v>
      </c>
      <c r="AQ9637" s="63">
        <f t="shared" si="952"/>
        <v>9637</v>
      </c>
      <c r="AR9637" s="72">
        <f t="shared" si="951"/>
        <v>0</v>
      </c>
    </row>
    <row r="9638" spans="35:44" x14ac:dyDescent="0.25">
      <c r="AI9638" s="72">
        <f t="shared" si="953"/>
        <v>0</v>
      </c>
      <c r="AJ9638" s="72">
        <f t="shared" si="954"/>
        <v>0</v>
      </c>
      <c r="AK9638" s="72">
        <f t="shared" si="955"/>
        <v>0</v>
      </c>
      <c r="AL9638" s="72">
        <f t="shared" si="956"/>
        <v>0</v>
      </c>
      <c r="AQ9638" s="63">
        <f t="shared" si="952"/>
        <v>9638</v>
      </c>
      <c r="AR9638" s="72">
        <f t="shared" si="951"/>
        <v>0</v>
      </c>
    </row>
    <row r="9639" spans="35:44" x14ac:dyDescent="0.25">
      <c r="AI9639" s="72">
        <f t="shared" si="953"/>
        <v>0</v>
      </c>
      <c r="AJ9639" s="72">
        <f t="shared" si="954"/>
        <v>0</v>
      </c>
      <c r="AK9639" s="72">
        <f t="shared" si="955"/>
        <v>0</v>
      </c>
      <c r="AL9639" s="72">
        <f t="shared" si="956"/>
        <v>0</v>
      </c>
      <c r="AQ9639" s="63">
        <f t="shared" si="952"/>
        <v>9639</v>
      </c>
      <c r="AR9639" s="72">
        <f t="shared" si="951"/>
        <v>0</v>
      </c>
    </row>
    <row r="9640" spans="35:44" x14ac:dyDescent="0.25">
      <c r="AI9640" s="72">
        <f t="shared" si="953"/>
        <v>0</v>
      </c>
      <c r="AJ9640" s="72">
        <f t="shared" si="954"/>
        <v>0</v>
      </c>
      <c r="AK9640" s="72">
        <f t="shared" si="955"/>
        <v>0</v>
      </c>
      <c r="AL9640" s="72">
        <f t="shared" si="956"/>
        <v>0</v>
      </c>
      <c r="AQ9640" s="63">
        <f t="shared" si="952"/>
        <v>9640</v>
      </c>
      <c r="AR9640" s="72">
        <f t="shared" si="951"/>
        <v>0</v>
      </c>
    </row>
    <row r="9641" spans="35:44" x14ac:dyDescent="0.25">
      <c r="AI9641" s="72">
        <f t="shared" si="953"/>
        <v>0</v>
      </c>
      <c r="AJ9641" s="72">
        <f t="shared" si="954"/>
        <v>0</v>
      </c>
      <c r="AK9641" s="72">
        <f t="shared" si="955"/>
        <v>0</v>
      </c>
      <c r="AL9641" s="72">
        <f t="shared" si="956"/>
        <v>0</v>
      </c>
      <c r="AQ9641" s="63">
        <f t="shared" si="952"/>
        <v>9641</v>
      </c>
      <c r="AR9641" s="72">
        <f t="shared" si="951"/>
        <v>0</v>
      </c>
    </row>
    <row r="9642" spans="35:44" x14ac:dyDescent="0.25">
      <c r="AI9642" s="72">
        <f t="shared" si="953"/>
        <v>0</v>
      </c>
      <c r="AJ9642" s="72">
        <f t="shared" si="954"/>
        <v>0</v>
      </c>
      <c r="AK9642" s="72">
        <f t="shared" si="955"/>
        <v>0</v>
      </c>
      <c r="AL9642" s="72">
        <f t="shared" si="956"/>
        <v>0</v>
      </c>
      <c r="AQ9642" s="63">
        <f t="shared" si="952"/>
        <v>9642</v>
      </c>
      <c r="AR9642" s="72">
        <f t="shared" si="951"/>
        <v>0</v>
      </c>
    </row>
    <row r="9643" spans="35:44" x14ac:dyDescent="0.25">
      <c r="AI9643" s="72">
        <f t="shared" si="953"/>
        <v>0</v>
      </c>
      <c r="AJ9643" s="72">
        <f t="shared" si="954"/>
        <v>0</v>
      </c>
      <c r="AK9643" s="72">
        <f t="shared" si="955"/>
        <v>0</v>
      </c>
      <c r="AL9643" s="72">
        <f t="shared" si="956"/>
        <v>0</v>
      </c>
      <c r="AQ9643" s="63">
        <f t="shared" si="952"/>
        <v>9643</v>
      </c>
      <c r="AR9643" s="72">
        <f t="shared" si="951"/>
        <v>0</v>
      </c>
    </row>
    <row r="9644" spans="35:44" x14ac:dyDescent="0.25">
      <c r="AI9644" s="72">
        <f t="shared" si="953"/>
        <v>0</v>
      </c>
      <c r="AJ9644" s="72">
        <f t="shared" si="954"/>
        <v>0</v>
      </c>
      <c r="AK9644" s="72">
        <f t="shared" si="955"/>
        <v>0</v>
      </c>
      <c r="AL9644" s="72">
        <f t="shared" si="956"/>
        <v>0</v>
      </c>
      <c r="AQ9644" s="63">
        <f t="shared" si="952"/>
        <v>9644</v>
      </c>
      <c r="AR9644" s="72">
        <f t="shared" si="951"/>
        <v>0</v>
      </c>
    </row>
    <row r="9645" spans="35:44" x14ac:dyDescent="0.25">
      <c r="AI9645" s="72">
        <f t="shared" si="953"/>
        <v>0</v>
      </c>
      <c r="AJ9645" s="72">
        <f t="shared" si="954"/>
        <v>0</v>
      </c>
      <c r="AK9645" s="72">
        <f t="shared" si="955"/>
        <v>0</v>
      </c>
      <c r="AL9645" s="72">
        <f t="shared" si="956"/>
        <v>0</v>
      </c>
      <c r="AQ9645" s="63">
        <f t="shared" si="952"/>
        <v>9645</v>
      </c>
      <c r="AR9645" s="72">
        <f t="shared" si="951"/>
        <v>0</v>
      </c>
    </row>
    <row r="9646" spans="35:44" x14ac:dyDescent="0.25">
      <c r="AI9646" s="72">
        <f t="shared" si="953"/>
        <v>0</v>
      </c>
      <c r="AJ9646" s="72">
        <f t="shared" si="954"/>
        <v>0</v>
      </c>
      <c r="AK9646" s="72">
        <f t="shared" si="955"/>
        <v>0</v>
      </c>
      <c r="AL9646" s="72">
        <f t="shared" si="956"/>
        <v>0</v>
      </c>
      <c r="AQ9646" s="63">
        <f t="shared" si="952"/>
        <v>9646</v>
      </c>
      <c r="AR9646" s="72">
        <f t="shared" si="951"/>
        <v>0</v>
      </c>
    </row>
    <row r="9647" spans="35:44" x14ac:dyDescent="0.25">
      <c r="AI9647" s="72">
        <f t="shared" si="953"/>
        <v>0</v>
      </c>
      <c r="AJ9647" s="72">
        <f t="shared" si="954"/>
        <v>0</v>
      </c>
      <c r="AK9647" s="72">
        <f t="shared" si="955"/>
        <v>0</v>
      </c>
      <c r="AL9647" s="72">
        <f t="shared" si="956"/>
        <v>0</v>
      </c>
      <c r="AQ9647" s="63">
        <f t="shared" si="952"/>
        <v>9647</v>
      </c>
      <c r="AR9647" s="72">
        <f t="shared" si="951"/>
        <v>0</v>
      </c>
    </row>
    <row r="9648" spans="35:44" x14ac:dyDescent="0.25">
      <c r="AI9648" s="72">
        <f t="shared" si="953"/>
        <v>0</v>
      </c>
      <c r="AJ9648" s="72">
        <f t="shared" si="954"/>
        <v>0</v>
      </c>
      <c r="AK9648" s="72">
        <f t="shared" si="955"/>
        <v>0</v>
      </c>
      <c r="AL9648" s="72">
        <f t="shared" si="956"/>
        <v>0</v>
      </c>
      <c r="AQ9648" s="63">
        <f t="shared" si="952"/>
        <v>9648</v>
      </c>
      <c r="AR9648" s="72">
        <f t="shared" si="951"/>
        <v>0</v>
      </c>
    </row>
    <row r="9649" spans="35:44" x14ac:dyDescent="0.25">
      <c r="AI9649" s="72">
        <f t="shared" si="953"/>
        <v>0</v>
      </c>
      <c r="AJ9649" s="72">
        <f t="shared" si="954"/>
        <v>0</v>
      </c>
      <c r="AK9649" s="72">
        <f t="shared" si="955"/>
        <v>0</v>
      </c>
      <c r="AL9649" s="72">
        <f t="shared" si="956"/>
        <v>0</v>
      </c>
      <c r="AQ9649" s="63">
        <f t="shared" si="952"/>
        <v>9649</v>
      </c>
      <c r="AR9649" s="72">
        <f t="shared" si="951"/>
        <v>0</v>
      </c>
    </row>
    <row r="9650" spans="35:44" x14ac:dyDescent="0.25">
      <c r="AI9650" s="72">
        <f t="shared" si="953"/>
        <v>0</v>
      </c>
      <c r="AJ9650" s="72">
        <f t="shared" si="954"/>
        <v>0</v>
      </c>
      <c r="AK9650" s="72">
        <f t="shared" si="955"/>
        <v>0</v>
      </c>
      <c r="AL9650" s="72">
        <f t="shared" si="956"/>
        <v>0</v>
      </c>
      <c r="AQ9650" s="63">
        <f t="shared" si="952"/>
        <v>9650</v>
      </c>
      <c r="AR9650" s="72">
        <f t="shared" si="951"/>
        <v>0</v>
      </c>
    </row>
    <row r="9651" spans="35:44" x14ac:dyDescent="0.25">
      <c r="AI9651" s="72">
        <f t="shared" si="953"/>
        <v>0</v>
      </c>
      <c r="AJ9651" s="72">
        <f t="shared" si="954"/>
        <v>0</v>
      </c>
      <c r="AK9651" s="72">
        <f t="shared" si="955"/>
        <v>0</v>
      </c>
      <c r="AL9651" s="72">
        <f t="shared" si="956"/>
        <v>0</v>
      </c>
      <c r="AQ9651" s="63">
        <f t="shared" si="952"/>
        <v>9651</v>
      </c>
      <c r="AR9651" s="72">
        <f t="shared" si="951"/>
        <v>0</v>
      </c>
    </row>
    <row r="9652" spans="35:44" x14ac:dyDescent="0.25">
      <c r="AI9652" s="72">
        <f t="shared" si="953"/>
        <v>0</v>
      </c>
      <c r="AJ9652" s="72">
        <f t="shared" si="954"/>
        <v>0</v>
      </c>
      <c r="AK9652" s="72">
        <f t="shared" si="955"/>
        <v>0</v>
      </c>
      <c r="AL9652" s="72">
        <f t="shared" si="956"/>
        <v>0</v>
      </c>
      <c r="AQ9652" s="63">
        <f t="shared" si="952"/>
        <v>9652</v>
      </c>
      <c r="AR9652" s="72">
        <f t="shared" si="951"/>
        <v>0</v>
      </c>
    </row>
    <row r="9653" spans="35:44" x14ac:dyDescent="0.25">
      <c r="AI9653" s="72">
        <f t="shared" si="953"/>
        <v>0</v>
      </c>
      <c r="AJ9653" s="72">
        <f t="shared" si="954"/>
        <v>0</v>
      </c>
      <c r="AK9653" s="72">
        <f t="shared" si="955"/>
        <v>0</v>
      </c>
      <c r="AL9653" s="72">
        <f t="shared" si="956"/>
        <v>0</v>
      </c>
      <c r="AQ9653" s="63">
        <f t="shared" si="952"/>
        <v>9653</v>
      </c>
      <c r="AR9653" s="72">
        <f t="shared" si="951"/>
        <v>0</v>
      </c>
    </row>
    <row r="9654" spans="35:44" x14ac:dyDescent="0.25">
      <c r="AI9654" s="72">
        <f t="shared" si="953"/>
        <v>0</v>
      </c>
      <c r="AJ9654" s="72">
        <f t="shared" si="954"/>
        <v>0</v>
      </c>
      <c r="AK9654" s="72">
        <f t="shared" si="955"/>
        <v>0</v>
      </c>
      <c r="AL9654" s="72">
        <f t="shared" si="956"/>
        <v>0</v>
      </c>
      <c r="AQ9654" s="63">
        <f t="shared" si="952"/>
        <v>9654</v>
      </c>
      <c r="AR9654" s="72">
        <f t="shared" si="951"/>
        <v>0</v>
      </c>
    </row>
    <row r="9655" spans="35:44" x14ac:dyDescent="0.25">
      <c r="AI9655" s="72">
        <f t="shared" si="953"/>
        <v>0</v>
      </c>
      <c r="AJ9655" s="72">
        <f t="shared" si="954"/>
        <v>0</v>
      </c>
      <c r="AK9655" s="72">
        <f t="shared" si="955"/>
        <v>0</v>
      </c>
      <c r="AL9655" s="72">
        <f t="shared" si="956"/>
        <v>0</v>
      </c>
      <c r="AQ9655" s="63">
        <f t="shared" si="952"/>
        <v>9655</v>
      </c>
      <c r="AR9655" s="72">
        <f t="shared" si="951"/>
        <v>0</v>
      </c>
    </row>
    <row r="9656" spans="35:44" x14ac:dyDescent="0.25">
      <c r="AI9656" s="72">
        <f t="shared" si="953"/>
        <v>0</v>
      </c>
      <c r="AJ9656" s="72">
        <f t="shared" si="954"/>
        <v>0</v>
      </c>
      <c r="AK9656" s="72">
        <f t="shared" si="955"/>
        <v>0</v>
      </c>
      <c r="AL9656" s="72">
        <f t="shared" si="956"/>
        <v>0</v>
      </c>
      <c r="AQ9656" s="63">
        <f t="shared" si="952"/>
        <v>9656</v>
      </c>
      <c r="AR9656" s="72">
        <f t="shared" si="951"/>
        <v>0</v>
      </c>
    </row>
    <row r="9657" spans="35:44" x14ac:dyDescent="0.25">
      <c r="AI9657" s="72">
        <f t="shared" si="953"/>
        <v>0</v>
      </c>
      <c r="AJ9657" s="72">
        <f t="shared" si="954"/>
        <v>0</v>
      </c>
      <c r="AK9657" s="72">
        <f t="shared" si="955"/>
        <v>0</v>
      </c>
      <c r="AL9657" s="72">
        <f t="shared" si="956"/>
        <v>0</v>
      </c>
      <c r="AQ9657" s="63">
        <f t="shared" si="952"/>
        <v>9657</v>
      </c>
      <c r="AR9657" s="72">
        <f t="shared" si="951"/>
        <v>0</v>
      </c>
    </row>
    <row r="9658" spans="35:44" x14ac:dyDescent="0.25">
      <c r="AI9658" s="72">
        <f t="shared" si="953"/>
        <v>0</v>
      </c>
      <c r="AJ9658" s="72">
        <f t="shared" si="954"/>
        <v>0</v>
      </c>
      <c r="AK9658" s="72">
        <f t="shared" si="955"/>
        <v>0</v>
      </c>
      <c r="AL9658" s="72">
        <f t="shared" si="956"/>
        <v>0</v>
      </c>
      <c r="AQ9658" s="63">
        <f t="shared" si="952"/>
        <v>9658</v>
      </c>
      <c r="AR9658" s="72">
        <f t="shared" si="951"/>
        <v>0</v>
      </c>
    </row>
    <row r="9659" spans="35:44" x14ac:dyDescent="0.25">
      <c r="AI9659" s="72">
        <f t="shared" si="953"/>
        <v>0</v>
      </c>
      <c r="AJ9659" s="72">
        <f t="shared" si="954"/>
        <v>0</v>
      </c>
      <c r="AK9659" s="72">
        <f t="shared" si="955"/>
        <v>0</v>
      </c>
      <c r="AL9659" s="72">
        <f t="shared" si="956"/>
        <v>0</v>
      </c>
      <c r="AQ9659" s="63">
        <f t="shared" si="952"/>
        <v>9659</v>
      </c>
      <c r="AR9659" s="72">
        <f t="shared" si="951"/>
        <v>0</v>
      </c>
    </row>
    <row r="9660" spans="35:44" x14ac:dyDescent="0.25">
      <c r="AI9660" s="72">
        <f t="shared" si="953"/>
        <v>0</v>
      </c>
      <c r="AJ9660" s="72">
        <f t="shared" si="954"/>
        <v>0</v>
      </c>
      <c r="AK9660" s="72">
        <f t="shared" si="955"/>
        <v>0</v>
      </c>
      <c r="AL9660" s="72">
        <f t="shared" si="956"/>
        <v>0</v>
      </c>
      <c r="AQ9660" s="63">
        <f t="shared" si="952"/>
        <v>9660</v>
      </c>
      <c r="AR9660" s="72">
        <f t="shared" si="951"/>
        <v>0</v>
      </c>
    </row>
    <row r="9661" spans="35:44" x14ac:dyDescent="0.25">
      <c r="AI9661" s="72">
        <f t="shared" si="953"/>
        <v>0</v>
      </c>
      <c r="AJ9661" s="72">
        <f t="shared" si="954"/>
        <v>0</v>
      </c>
      <c r="AK9661" s="72">
        <f t="shared" si="955"/>
        <v>0</v>
      </c>
      <c r="AL9661" s="72">
        <f t="shared" si="956"/>
        <v>0</v>
      </c>
      <c r="AQ9661" s="63">
        <f t="shared" si="952"/>
        <v>9661</v>
      </c>
      <c r="AR9661" s="72">
        <f t="shared" si="951"/>
        <v>0</v>
      </c>
    </row>
    <row r="9662" spans="35:44" x14ac:dyDescent="0.25">
      <c r="AI9662" s="72">
        <f t="shared" si="953"/>
        <v>0</v>
      </c>
      <c r="AJ9662" s="72">
        <f t="shared" si="954"/>
        <v>0</v>
      </c>
      <c r="AK9662" s="72">
        <f t="shared" si="955"/>
        <v>0</v>
      </c>
      <c r="AL9662" s="72">
        <f t="shared" si="956"/>
        <v>0</v>
      </c>
      <c r="AQ9662" s="63">
        <f t="shared" si="952"/>
        <v>9662</v>
      </c>
      <c r="AR9662" s="72">
        <f t="shared" si="951"/>
        <v>0</v>
      </c>
    </row>
    <row r="9663" spans="35:44" x14ac:dyDescent="0.25">
      <c r="AI9663" s="72">
        <f t="shared" si="953"/>
        <v>0</v>
      </c>
      <c r="AJ9663" s="72">
        <f t="shared" si="954"/>
        <v>0</v>
      </c>
      <c r="AK9663" s="72">
        <f t="shared" si="955"/>
        <v>0</v>
      </c>
      <c r="AL9663" s="72">
        <f t="shared" si="956"/>
        <v>0</v>
      </c>
      <c r="AQ9663" s="63">
        <f t="shared" si="952"/>
        <v>9663</v>
      </c>
      <c r="AR9663" s="72">
        <f t="shared" si="951"/>
        <v>0</v>
      </c>
    </row>
    <row r="9664" spans="35:44" x14ac:dyDescent="0.25">
      <c r="AI9664" s="72">
        <f t="shared" si="953"/>
        <v>0</v>
      </c>
      <c r="AJ9664" s="72">
        <f t="shared" si="954"/>
        <v>0</v>
      </c>
      <c r="AK9664" s="72">
        <f t="shared" si="955"/>
        <v>0</v>
      </c>
      <c r="AL9664" s="72">
        <f t="shared" si="956"/>
        <v>0</v>
      </c>
      <c r="AQ9664" s="63">
        <f t="shared" si="952"/>
        <v>9664</v>
      </c>
      <c r="AR9664" s="72">
        <f t="shared" si="951"/>
        <v>0</v>
      </c>
    </row>
    <row r="9665" spans="35:44" x14ac:dyDescent="0.25">
      <c r="AI9665" s="72">
        <f t="shared" si="953"/>
        <v>0</v>
      </c>
      <c r="AJ9665" s="72">
        <f t="shared" si="954"/>
        <v>0</v>
      </c>
      <c r="AK9665" s="72">
        <f t="shared" si="955"/>
        <v>0</v>
      </c>
      <c r="AL9665" s="72">
        <f t="shared" si="956"/>
        <v>0</v>
      </c>
      <c r="AQ9665" s="63">
        <f t="shared" si="952"/>
        <v>9665</v>
      </c>
      <c r="AR9665" s="72">
        <f t="shared" ref="AR9665:AR9728" si="957">SUMIFS(AI:AI,AL:AL,AQ9665)</f>
        <v>0</v>
      </c>
    </row>
    <row r="9666" spans="35:44" x14ac:dyDescent="0.25">
      <c r="AI9666" s="72">
        <f t="shared" si="953"/>
        <v>0</v>
      </c>
      <c r="AJ9666" s="72">
        <f t="shared" si="954"/>
        <v>0</v>
      </c>
      <c r="AK9666" s="72">
        <f t="shared" si="955"/>
        <v>0</v>
      </c>
      <c r="AL9666" s="72">
        <f t="shared" si="956"/>
        <v>0</v>
      </c>
      <c r="AQ9666" s="63">
        <f t="shared" si="952"/>
        <v>9666</v>
      </c>
      <c r="AR9666" s="72">
        <f t="shared" si="957"/>
        <v>0</v>
      </c>
    </row>
    <row r="9667" spans="35:44" x14ac:dyDescent="0.25">
      <c r="AI9667" s="72">
        <f t="shared" si="953"/>
        <v>0</v>
      </c>
      <c r="AJ9667" s="72">
        <f t="shared" si="954"/>
        <v>0</v>
      </c>
      <c r="AK9667" s="72">
        <f t="shared" si="955"/>
        <v>0</v>
      </c>
      <c r="AL9667" s="72">
        <f t="shared" si="956"/>
        <v>0</v>
      </c>
      <c r="AQ9667" s="63">
        <f t="shared" ref="AQ9667:AQ9730" si="958">1+AQ9666</f>
        <v>9667</v>
      </c>
      <c r="AR9667" s="72">
        <f t="shared" si="957"/>
        <v>0</v>
      </c>
    </row>
    <row r="9668" spans="35:44" x14ac:dyDescent="0.25">
      <c r="AI9668" s="72">
        <f t="shared" si="953"/>
        <v>0</v>
      </c>
      <c r="AJ9668" s="72">
        <f t="shared" si="954"/>
        <v>0</v>
      </c>
      <c r="AK9668" s="72">
        <f t="shared" si="955"/>
        <v>0</v>
      </c>
      <c r="AL9668" s="72">
        <f t="shared" si="956"/>
        <v>0</v>
      </c>
      <c r="AQ9668" s="63">
        <f t="shared" si="958"/>
        <v>9668</v>
      </c>
      <c r="AR9668" s="72">
        <f t="shared" si="957"/>
        <v>0</v>
      </c>
    </row>
    <row r="9669" spans="35:44" x14ac:dyDescent="0.25">
      <c r="AI9669" s="72">
        <f t="shared" si="953"/>
        <v>0</v>
      </c>
      <c r="AJ9669" s="72">
        <f t="shared" si="954"/>
        <v>0</v>
      </c>
      <c r="AK9669" s="72">
        <f t="shared" si="955"/>
        <v>0</v>
      </c>
      <c r="AL9669" s="72">
        <f t="shared" si="956"/>
        <v>0</v>
      </c>
      <c r="AQ9669" s="63">
        <f t="shared" si="958"/>
        <v>9669</v>
      </c>
      <c r="AR9669" s="72">
        <f t="shared" si="957"/>
        <v>0</v>
      </c>
    </row>
    <row r="9670" spans="35:44" x14ac:dyDescent="0.25">
      <c r="AI9670" s="72">
        <f t="shared" si="953"/>
        <v>0</v>
      </c>
      <c r="AJ9670" s="72">
        <f t="shared" si="954"/>
        <v>0</v>
      </c>
      <c r="AK9670" s="72">
        <f t="shared" si="955"/>
        <v>0</v>
      </c>
      <c r="AL9670" s="72">
        <f t="shared" si="956"/>
        <v>0</v>
      </c>
      <c r="AQ9670" s="63">
        <f t="shared" si="958"/>
        <v>9670</v>
      </c>
      <c r="AR9670" s="72">
        <f t="shared" si="957"/>
        <v>0</v>
      </c>
    </row>
    <row r="9671" spans="35:44" x14ac:dyDescent="0.25">
      <c r="AI9671" s="72">
        <f t="shared" si="953"/>
        <v>0</v>
      </c>
      <c r="AJ9671" s="72">
        <f t="shared" si="954"/>
        <v>0</v>
      </c>
      <c r="AK9671" s="72">
        <f t="shared" si="955"/>
        <v>0</v>
      </c>
      <c r="AL9671" s="72">
        <f t="shared" si="956"/>
        <v>0</v>
      </c>
      <c r="AQ9671" s="63">
        <f t="shared" si="958"/>
        <v>9671</v>
      </c>
      <c r="AR9671" s="72">
        <f t="shared" si="957"/>
        <v>0</v>
      </c>
    </row>
    <row r="9672" spans="35:44" x14ac:dyDescent="0.25">
      <c r="AI9672" s="72">
        <f t="shared" si="953"/>
        <v>0</v>
      </c>
      <c r="AJ9672" s="72">
        <f t="shared" si="954"/>
        <v>0</v>
      </c>
      <c r="AK9672" s="72">
        <f t="shared" si="955"/>
        <v>0</v>
      </c>
      <c r="AL9672" s="72">
        <f t="shared" si="956"/>
        <v>0</v>
      </c>
      <c r="AQ9672" s="63">
        <f t="shared" si="958"/>
        <v>9672</v>
      </c>
      <c r="AR9672" s="72">
        <f t="shared" si="957"/>
        <v>0</v>
      </c>
    </row>
    <row r="9673" spans="35:44" x14ac:dyDescent="0.25">
      <c r="AI9673" s="72">
        <f t="shared" si="953"/>
        <v>0</v>
      </c>
      <c r="AJ9673" s="72">
        <f t="shared" si="954"/>
        <v>0</v>
      </c>
      <c r="AK9673" s="72">
        <f t="shared" si="955"/>
        <v>0</v>
      </c>
      <c r="AL9673" s="72">
        <f t="shared" si="956"/>
        <v>0</v>
      </c>
      <c r="AQ9673" s="63">
        <f t="shared" si="958"/>
        <v>9673</v>
      </c>
      <c r="AR9673" s="72">
        <f t="shared" si="957"/>
        <v>0</v>
      </c>
    </row>
    <row r="9674" spans="35:44" x14ac:dyDescent="0.25">
      <c r="AI9674" s="72">
        <f t="shared" si="953"/>
        <v>0</v>
      </c>
      <c r="AJ9674" s="72">
        <f t="shared" si="954"/>
        <v>0</v>
      </c>
      <c r="AK9674" s="72">
        <f t="shared" si="955"/>
        <v>0</v>
      </c>
      <c r="AL9674" s="72">
        <f t="shared" si="956"/>
        <v>0</v>
      </c>
      <c r="AQ9674" s="63">
        <f t="shared" si="958"/>
        <v>9674</v>
      </c>
      <c r="AR9674" s="72">
        <f t="shared" si="957"/>
        <v>0</v>
      </c>
    </row>
    <row r="9675" spans="35:44" x14ac:dyDescent="0.25">
      <c r="AI9675" s="72">
        <f t="shared" si="953"/>
        <v>0</v>
      </c>
      <c r="AJ9675" s="72">
        <f t="shared" si="954"/>
        <v>0</v>
      </c>
      <c r="AK9675" s="72">
        <f t="shared" si="955"/>
        <v>0</v>
      </c>
      <c r="AL9675" s="72">
        <f t="shared" si="956"/>
        <v>0</v>
      </c>
      <c r="AQ9675" s="63">
        <f t="shared" si="958"/>
        <v>9675</v>
      </c>
      <c r="AR9675" s="72">
        <f t="shared" si="957"/>
        <v>0</v>
      </c>
    </row>
    <row r="9676" spans="35:44" x14ac:dyDescent="0.25">
      <c r="AI9676" s="72">
        <f t="shared" si="953"/>
        <v>0</v>
      </c>
      <c r="AJ9676" s="72">
        <f t="shared" si="954"/>
        <v>0</v>
      </c>
      <c r="AK9676" s="72">
        <f t="shared" si="955"/>
        <v>0</v>
      </c>
      <c r="AL9676" s="72">
        <f t="shared" si="956"/>
        <v>0</v>
      </c>
      <c r="AQ9676" s="63">
        <f t="shared" si="958"/>
        <v>9676</v>
      </c>
      <c r="AR9676" s="72">
        <f t="shared" si="957"/>
        <v>0</v>
      </c>
    </row>
    <row r="9677" spans="35:44" x14ac:dyDescent="0.25">
      <c r="AI9677" s="72">
        <f t="shared" si="953"/>
        <v>0</v>
      </c>
      <c r="AJ9677" s="72">
        <f t="shared" si="954"/>
        <v>0</v>
      </c>
      <c r="AK9677" s="72">
        <f t="shared" si="955"/>
        <v>0</v>
      </c>
      <c r="AL9677" s="72">
        <f t="shared" si="956"/>
        <v>0</v>
      </c>
      <c r="AQ9677" s="63">
        <f t="shared" si="958"/>
        <v>9677</v>
      </c>
      <c r="AR9677" s="72">
        <f t="shared" si="957"/>
        <v>0</v>
      </c>
    </row>
    <row r="9678" spans="35:44" x14ac:dyDescent="0.25">
      <c r="AI9678" s="72">
        <f t="shared" si="953"/>
        <v>0</v>
      </c>
      <c r="AJ9678" s="72">
        <f t="shared" si="954"/>
        <v>0</v>
      </c>
      <c r="AK9678" s="72">
        <f t="shared" si="955"/>
        <v>0</v>
      </c>
      <c r="AL9678" s="72">
        <f t="shared" si="956"/>
        <v>0</v>
      </c>
      <c r="AQ9678" s="63">
        <f t="shared" si="958"/>
        <v>9678</v>
      </c>
      <c r="AR9678" s="72">
        <f t="shared" si="957"/>
        <v>0</v>
      </c>
    </row>
    <row r="9679" spans="35:44" x14ac:dyDescent="0.25">
      <c r="AI9679" s="72">
        <f t="shared" si="953"/>
        <v>0</v>
      </c>
      <c r="AJ9679" s="72">
        <f t="shared" si="954"/>
        <v>0</v>
      </c>
      <c r="AK9679" s="72">
        <f t="shared" si="955"/>
        <v>0</v>
      </c>
      <c r="AL9679" s="72">
        <f t="shared" si="956"/>
        <v>0</v>
      </c>
      <c r="AQ9679" s="63">
        <f t="shared" si="958"/>
        <v>9679</v>
      </c>
      <c r="AR9679" s="72">
        <f t="shared" si="957"/>
        <v>0</v>
      </c>
    </row>
    <row r="9680" spans="35:44" x14ac:dyDescent="0.25">
      <c r="AI9680" s="72">
        <f t="shared" si="953"/>
        <v>0</v>
      </c>
      <c r="AJ9680" s="72">
        <f t="shared" si="954"/>
        <v>0</v>
      </c>
      <c r="AK9680" s="72">
        <f t="shared" si="955"/>
        <v>0</v>
      </c>
      <c r="AL9680" s="72">
        <f t="shared" si="956"/>
        <v>0</v>
      </c>
      <c r="AQ9680" s="63">
        <f t="shared" si="958"/>
        <v>9680</v>
      </c>
      <c r="AR9680" s="72">
        <f t="shared" si="957"/>
        <v>0</v>
      </c>
    </row>
    <row r="9681" spans="35:44" x14ac:dyDescent="0.25">
      <c r="AI9681" s="72">
        <f t="shared" si="953"/>
        <v>0</v>
      </c>
      <c r="AJ9681" s="72">
        <f t="shared" si="954"/>
        <v>0</v>
      </c>
      <c r="AK9681" s="72">
        <f t="shared" si="955"/>
        <v>0</v>
      </c>
      <c r="AL9681" s="72">
        <f t="shared" si="956"/>
        <v>0</v>
      </c>
      <c r="AQ9681" s="63">
        <f t="shared" si="958"/>
        <v>9681</v>
      </c>
      <c r="AR9681" s="72">
        <f t="shared" si="957"/>
        <v>0</v>
      </c>
    </row>
    <row r="9682" spans="35:44" x14ac:dyDescent="0.25">
      <c r="AI9682" s="72">
        <f t="shared" si="953"/>
        <v>0</v>
      </c>
      <c r="AJ9682" s="72">
        <f t="shared" si="954"/>
        <v>0</v>
      </c>
      <c r="AK9682" s="72">
        <f t="shared" si="955"/>
        <v>0</v>
      </c>
      <c r="AL9682" s="72">
        <f t="shared" si="956"/>
        <v>0</v>
      </c>
      <c r="AQ9682" s="63">
        <f t="shared" si="958"/>
        <v>9682</v>
      </c>
      <c r="AR9682" s="72">
        <f t="shared" si="957"/>
        <v>0</v>
      </c>
    </row>
    <row r="9683" spans="35:44" x14ac:dyDescent="0.25">
      <c r="AI9683" s="72">
        <f t="shared" si="953"/>
        <v>0</v>
      </c>
      <c r="AJ9683" s="72">
        <f t="shared" si="954"/>
        <v>0</v>
      </c>
      <c r="AK9683" s="72">
        <f t="shared" si="955"/>
        <v>0</v>
      </c>
      <c r="AL9683" s="72">
        <f t="shared" si="956"/>
        <v>0</v>
      </c>
      <c r="AQ9683" s="63">
        <f t="shared" si="958"/>
        <v>9683</v>
      </c>
      <c r="AR9683" s="72">
        <f t="shared" si="957"/>
        <v>0</v>
      </c>
    </row>
    <row r="9684" spans="35:44" x14ac:dyDescent="0.25">
      <c r="AI9684" s="72">
        <f t="shared" si="953"/>
        <v>0</v>
      </c>
      <c r="AJ9684" s="72">
        <f t="shared" si="954"/>
        <v>0</v>
      </c>
      <c r="AK9684" s="72">
        <f t="shared" si="955"/>
        <v>0</v>
      </c>
      <c r="AL9684" s="72">
        <f t="shared" si="956"/>
        <v>0</v>
      </c>
      <c r="AQ9684" s="63">
        <f t="shared" si="958"/>
        <v>9684</v>
      </c>
      <c r="AR9684" s="72">
        <f t="shared" si="957"/>
        <v>0</v>
      </c>
    </row>
    <row r="9685" spans="35:44" x14ac:dyDescent="0.25">
      <c r="AI9685" s="72">
        <f t="shared" si="953"/>
        <v>0</v>
      </c>
      <c r="AJ9685" s="72">
        <f t="shared" si="954"/>
        <v>0</v>
      </c>
      <c r="AK9685" s="72">
        <f t="shared" si="955"/>
        <v>0</v>
      </c>
      <c r="AL9685" s="72">
        <f t="shared" si="956"/>
        <v>0</v>
      </c>
      <c r="AQ9685" s="63">
        <f t="shared" si="958"/>
        <v>9685</v>
      </c>
      <c r="AR9685" s="72">
        <f t="shared" si="957"/>
        <v>0</v>
      </c>
    </row>
    <row r="9686" spans="35:44" x14ac:dyDescent="0.25">
      <c r="AI9686" s="72">
        <f t="shared" si="953"/>
        <v>0</v>
      </c>
      <c r="AJ9686" s="72">
        <f t="shared" si="954"/>
        <v>0</v>
      </c>
      <c r="AK9686" s="72">
        <f t="shared" si="955"/>
        <v>0</v>
      </c>
      <c r="AL9686" s="72">
        <f t="shared" si="956"/>
        <v>0</v>
      </c>
      <c r="AQ9686" s="63">
        <f t="shared" si="958"/>
        <v>9686</v>
      </c>
      <c r="AR9686" s="72">
        <f t="shared" si="957"/>
        <v>0</v>
      </c>
    </row>
    <row r="9687" spans="35:44" x14ac:dyDescent="0.25">
      <c r="AI9687" s="72">
        <f t="shared" si="953"/>
        <v>0</v>
      </c>
      <c r="AJ9687" s="72">
        <f t="shared" si="954"/>
        <v>0</v>
      </c>
      <c r="AK9687" s="72">
        <f t="shared" si="955"/>
        <v>0</v>
      </c>
      <c r="AL9687" s="72">
        <f t="shared" si="956"/>
        <v>0</v>
      </c>
      <c r="AQ9687" s="63">
        <f t="shared" si="958"/>
        <v>9687</v>
      </c>
      <c r="AR9687" s="72">
        <f t="shared" si="957"/>
        <v>0</v>
      </c>
    </row>
    <row r="9688" spans="35:44" x14ac:dyDescent="0.25">
      <c r="AI9688" s="72">
        <f t="shared" si="953"/>
        <v>0</v>
      </c>
      <c r="AJ9688" s="72">
        <f t="shared" si="954"/>
        <v>0</v>
      </c>
      <c r="AK9688" s="72">
        <f t="shared" si="955"/>
        <v>0</v>
      </c>
      <c r="AL9688" s="72">
        <f t="shared" si="956"/>
        <v>0</v>
      </c>
      <c r="AQ9688" s="63">
        <f t="shared" si="958"/>
        <v>9688</v>
      </c>
      <c r="AR9688" s="72">
        <f t="shared" si="957"/>
        <v>0</v>
      </c>
    </row>
    <row r="9689" spans="35:44" x14ac:dyDescent="0.25">
      <c r="AI9689" s="72">
        <f t="shared" si="953"/>
        <v>0</v>
      </c>
      <c r="AJ9689" s="72">
        <f t="shared" si="954"/>
        <v>0</v>
      </c>
      <c r="AK9689" s="72">
        <f t="shared" si="955"/>
        <v>0</v>
      </c>
      <c r="AL9689" s="72">
        <f t="shared" si="956"/>
        <v>0</v>
      </c>
      <c r="AQ9689" s="63">
        <f t="shared" si="958"/>
        <v>9689</v>
      </c>
      <c r="AR9689" s="72">
        <f t="shared" si="957"/>
        <v>0</v>
      </c>
    </row>
    <row r="9690" spans="35:44" x14ac:dyDescent="0.25">
      <c r="AI9690" s="72">
        <f t="shared" si="953"/>
        <v>0</v>
      </c>
      <c r="AJ9690" s="72">
        <f t="shared" si="954"/>
        <v>0</v>
      </c>
      <c r="AK9690" s="72">
        <f t="shared" si="955"/>
        <v>0</v>
      </c>
      <c r="AL9690" s="72">
        <f t="shared" si="956"/>
        <v>0</v>
      </c>
      <c r="AQ9690" s="63">
        <f t="shared" si="958"/>
        <v>9690</v>
      </c>
      <c r="AR9690" s="72">
        <f t="shared" si="957"/>
        <v>0</v>
      </c>
    </row>
    <row r="9691" spans="35:44" x14ac:dyDescent="0.25">
      <c r="AI9691" s="72">
        <f t="shared" si="953"/>
        <v>0</v>
      </c>
      <c r="AJ9691" s="72">
        <f t="shared" si="954"/>
        <v>0</v>
      </c>
      <c r="AK9691" s="72">
        <f t="shared" si="955"/>
        <v>0</v>
      </c>
      <c r="AL9691" s="72">
        <f t="shared" si="956"/>
        <v>0</v>
      </c>
      <c r="AQ9691" s="63">
        <f t="shared" si="958"/>
        <v>9691</v>
      </c>
      <c r="AR9691" s="72">
        <f t="shared" si="957"/>
        <v>0</v>
      </c>
    </row>
    <row r="9692" spans="35:44" x14ac:dyDescent="0.25">
      <c r="AI9692" s="72">
        <f t="shared" si="953"/>
        <v>0</v>
      </c>
      <c r="AJ9692" s="72">
        <f t="shared" si="954"/>
        <v>0</v>
      </c>
      <c r="AK9692" s="72">
        <f t="shared" si="955"/>
        <v>0</v>
      </c>
      <c r="AL9692" s="72">
        <f t="shared" si="956"/>
        <v>0</v>
      </c>
      <c r="AQ9692" s="63">
        <f t="shared" si="958"/>
        <v>9692</v>
      </c>
      <c r="AR9692" s="72">
        <f t="shared" si="957"/>
        <v>0</v>
      </c>
    </row>
    <row r="9693" spans="35:44" x14ac:dyDescent="0.25">
      <c r="AI9693" s="72">
        <f t="shared" si="953"/>
        <v>0</v>
      </c>
      <c r="AJ9693" s="72">
        <f t="shared" si="954"/>
        <v>0</v>
      </c>
      <c r="AK9693" s="72">
        <f t="shared" si="955"/>
        <v>0</v>
      </c>
      <c r="AL9693" s="72">
        <f t="shared" si="956"/>
        <v>0</v>
      </c>
      <c r="AQ9693" s="63">
        <f t="shared" si="958"/>
        <v>9693</v>
      </c>
      <c r="AR9693" s="72">
        <f t="shared" si="957"/>
        <v>0</v>
      </c>
    </row>
    <row r="9694" spans="35:44" x14ac:dyDescent="0.25">
      <c r="AI9694" s="72">
        <f t="shared" si="953"/>
        <v>0</v>
      </c>
      <c r="AJ9694" s="72">
        <f t="shared" si="954"/>
        <v>0</v>
      </c>
      <c r="AK9694" s="72">
        <f t="shared" si="955"/>
        <v>0</v>
      </c>
      <c r="AL9694" s="72">
        <f t="shared" si="956"/>
        <v>0</v>
      </c>
      <c r="AQ9694" s="63">
        <f t="shared" si="958"/>
        <v>9694</v>
      </c>
      <c r="AR9694" s="72">
        <f t="shared" si="957"/>
        <v>0</v>
      </c>
    </row>
    <row r="9695" spans="35:44" x14ac:dyDescent="0.25">
      <c r="AI9695" s="72">
        <f t="shared" ref="AI9695:AI9758" si="959">D9695*(C9695-C9694)*86400*$B$16</f>
        <v>0</v>
      </c>
      <c r="AJ9695" s="72">
        <f t="shared" ref="AJ9695:AJ9758" si="960">ROUNDUP((C9695-$C$1)/7,0)</f>
        <v>0</v>
      </c>
      <c r="AK9695" s="72">
        <f t="shared" ref="AK9695:AK9758" si="961">ROUNDUP((C9695-$C$1)/1,0)</f>
        <v>0</v>
      </c>
      <c r="AL9695" s="72">
        <f t="shared" ref="AL9695:AL9758" si="962">ROUNDUP((C9695-$C$1)*24,0)</f>
        <v>0</v>
      </c>
      <c r="AQ9695" s="63">
        <f t="shared" si="958"/>
        <v>9695</v>
      </c>
      <c r="AR9695" s="72">
        <f t="shared" si="957"/>
        <v>0</v>
      </c>
    </row>
    <row r="9696" spans="35:44" x14ac:dyDescent="0.25">
      <c r="AI9696" s="72">
        <f t="shared" si="959"/>
        <v>0</v>
      </c>
      <c r="AJ9696" s="72">
        <f t="shared" si="960"/>
        <v>0</v>
      </c>
      <c r="AK9696" s="72">
        <f t="shared" si="961"/>
        <v>0</v>
      </c>
      <c r="AL9696" s="72">
        <f t="shared" si="962"/>
        <v>0</v>
      </c>
      <c r="AQ9696" s="63">
        <f t="shared" si="958"/>
        <v>9696</v>
      </c>
      <c r="AR9696" s="72">
        <f t="shared" si="957"/>
        <v>0</v>
      </c>
    </row>
    <row r="9697" spans="35:44" x14ac:dyDescent="0.25">
      <c r="AI9697" s="72">
        <f t="shared" si="959"/>
        <v>0</v>
      </c>
      <c r="AJ9697" s="72">
        <f t="shared" si="960"/>
        <v>0</v>
      </c>
      <c r="AK9697" s="72">
        <f t="shared" si="961"/>
        <v>0</v>
      </c>
      <c r="AL9697" s="72">
        <f t="shared" si="962"/>
        <v>0</v>
      </c>
      <c r="AQ9697" s="63">
        <f t="shared" si="958"/>
        <v>9697</v>
      </c>
      <c r="AR9697" s="72">
        <f t="shared" si="957"/>
        <v>0</v>
      </c>
    </row>
    <row r="9698" spans="35:44" x14ac:dyDescent="0.25">
      <c r="AI9698" s="72">
        <f t="shared" si="959"/>
        <v>0</v>
      </c>
      <c r="AJ9698" s="72">
        <f t="shared" si="960"/>
        <v>0</v>
      </c>
      <c r="AK9698" s="72">
        <f t="shared" si="961"/>
        <v>0</v>
      </c>
      <c r="AL9698" s="72">
        <f t="shared" si="962"/>
        <v>0</v>
      </c>
      <c r="AQ9698" s="63">
        <f t="shared" si="958"/>
        <v>9698</v>
      </c>
      <c r="AR9698" s="72">
        <f t="shared" si="957"/>
        <v>0</v>
      </c>
    </row>
    <row r="9699" spans="35:44" x14ac:dyDescent="0.25">
      <c r="AI9699" s="72">
        <f t="shared" si="959"/>
        <v>0</v>
      </c>
      <c r="AJ9699" s="72">
        <f t="shared" si="960"/>
        <v>0</v>
      </c>
      <c r="AK9699" s="72">
        <f t="shared" si="961"/>
        <v>0</v>
      </c>
      <c r="AL9699" s="72">
        <f t="shared" si="962"/>
        <v>0</v>
      </c>
      <c r="AQ9699" s="63">
        <f t="shared" si="958"/>
        <v>9699</v>
      </c>
      <c r="AR9699" s="72">
        <f t="shared" si="957"/>
        <v>0</v>
      </c>
    </row>
    <row r="9700" spans="35:44" x14ac:dyDescent="0.25">
      <c r="AI9700" s="72">
        <f t="shared" si="959"/>
        <v>0</v>
      </c>
      <c r="AJ9700" s="72">
        <f t="shared" si="960"/>
        <v>0</v>
      </c>
      <c r="AK9700" s="72">
        <f t="shared" si="961"/>
        <v>0</v>
      </c>
      <c r="AL9700" s="72">
        <f t="shared" si="962"/>
        <v>0</v>
      </c>
      <c r="AQ9700" s="63">
        <f t="shared" si="958"/>
        <v>9700</v>
      </c>
      <c r="AR9700" s="72">
        <f t="shared" si="957"/>
        <v>0</v>
      </c>
    </row>
    <row r="9701" spans="35:44" x14ac:dyDescent="0.25">
      <c r="AI9701" s="72">
        <f t="shared" si="959"/>
        <v>0</v>
      </c>
      <c r="AJ9701" s="72">
        <f t="shared" si="960"/>
        <v>0</v>
      </c>
      <c r="AK9701" s="72">
        <f t="shared" si="961"/>
        <v>0</v>
      </c>
      <c r="AL9701" s="72">
        <f t="shared" si="962"/>
        <v>0</v>
      </c>
      <c r="AQ9701" s="63">
        <f t="shared" si="958"/>
        <v>9701</v>
      </c>
      <c r="AR9701" s="72">
        <f t="shared" si="957"/>
        <v>0</v>
      </c>
    </row>
    <row r="9702" spans="35:44" x14ac:dyDescent="0.25">
      <c r="AI9702" s="72">
        <f t="shared" si="959"/>
        <v>0</v>
      </c>
      <c r="AJ9702" s="72">
        <f t="shared" si="960"/>
        <v>0</v>
      </c>
      <c r="AK9702" s="72">
        <f t="shared" si="961"/>
        <v>0</v>
      </c>
      <c r="AL9702" s="72">
        <f t="shared" si="962"/>
        <v>0</v>
      </c>
      <c r="AQ9702" s="63">
        <f t="shared" si="958"/>
        <v>9702</v>
      </c>
      <c r="AR9702" s="72">
        <f t="shared" si="957"/>
        <v>0</v>
      </c>
    </row>
    <row r="9703" spans="35:44" x14ac:dyDescent="0.25">
      <c r="AI9703" s="72">
        <f t="shared" si="959"/>
        <v>0</v>
      </c>
      <c r="AJ9703" s="72">
        <f t="shared" si="960"/>
        <v>0</v>
      </c>
      <c r="AK9703" s="72">
        <f t="shared" si="961"/>
        <v>0</v>
      </c>
      <c r="AL9703" s="72">
        <f t="shared" si="962"/>
        <v>0</v>
      </c>
      <c r="AQ9703" s="63">
        <f t="shared" si="958"/>
        <v>9703</v>
      </c>
      <c r="AR9703" s="72">
        <f t="shared" si="957"/>
        <v>0</v>
      </c>
    </row>
    <row r="9704" spans="35:44" x14ac:dyDescent="0.25">
      <c r="AI9704" s="72">
        <f t="shared" si="959"/>
        <v>0</v>
      </c>
      <c r="AJ9704" s="72">
        <f t="shared" si="960"/>
        <v>0</v>
      </c>
      <c r="AK9704" s="72">
        <f t="shared" si="961"/>
        <v>0</v>
      </c>
      <c r="AL9704" s="72">
        <f t="shared" si="962"/>
        <v>0</v>
      </c>
      <c r="AQ9704" s="63">
        <f t="shared" si="958"/>
        <v>9704</v>
      </c>
      <c r="AR9704" s="72">
        <f t="shared" si="957"/>
        <v>0</v>
      </c>
    </row>
    <row r="9705" spans="35:44" x14ac:dyDescent="0.25">
      <c r="AI9705" s="72">
        <f t="shared" si="959"/>
        <v>0</v>
      </c>
      <c r="AJ9705" s="72">
        <f t="shared" si="960"/>
        <v>0</v>
      </c>
      <c r="AK9705" s="72">
        <f t="shared" si="961"/>
        <v>0</v>
      </c>
      <c r="AL9705" s="72">
        <f t="shared" si="962"/>
        <v>0</v>
      </c>
      <c r="AQ9705" s="63">
        <f t="shared" si="958"/>
        <v>9705</v>
      </c>
      <c r="AR9705" s="72">
        <f t="shared" si="957"/>
        <v>0</v>
      </c>
    </row>
    <row r="9706" spans="35:44" x14ac:dyDescent="0.25">
      <c r="AI9706" s="72">
        <f t="shared" si="959"/>
        <v>0</v>
      </c>
      <c r="AJ9706" s="72">
        <f t="shared" si="960"/>
        <v>0</v>
      </c>
      <c r="AK9706" s="72">
        <f t="shared" si="961"/>
        <v>0</v>
      </c>
      <c r="AL9706" s="72">
        <f t="shared" si="962"/>
        <v>0</v>
      </c>
      <c r="AQ9706" s="63">
        <f t="shared" si="958"/>
        <v>9706</v>
      </c>
      <c r="AR9706" s="72">
        <f t="shared" si="957"/>
        <v>0</v>
      </c>
    </row>
    <row r="9707" spans="35:44" x14ac:dyDescent="0.25">
      <c r="AI9707" s="72">
        <f t="shared" si="959"/>
        <v>0</v>
      </c>
      <c r="AJ9707" s="72">
        <f t="shared" si="960"/>
        <v>0</v>
      </c>
      <c r="AK9707" s="72">
        <f t="shared" si="961"/>
        <v>0</v>
      </c>
      <c r="AL9707" s="72">
        <f t="shared" si="962"/>
        <v>0</v>
      </c>
      <c r="AQ9707" s="63">
        <f t="shared" si="958"/>
        <v>9707</v>
      </c>
      <c r="AR9707" s="72">
        <f t="shared" si="957"/>
        <v>0</v>
      </c>
    </row>
    <row r="9708" spans="35:44" x14ac:dyDescent="0.25">
      <c r="AI9708" s="72">
        <f t="shared" si="959"/>
        <v>0</v>
      </c>
      <c r="AJ9708" s="72">
        <f t="shared" si="960"/>
        <v>0</v>
      </c>
      <c r="AK9708" s="72">
        <f t="shared" si="961"/>
        <v>0</v>
      </c>
      <c r="AL9708" s="72">
        <f t="shared" si="962"/>
        <v>0</v>
      </c>
      <c r="AQ9708" s="63">
        <f t="shared" si="958"/>
        <v>9708</v>
      </c>
      <c r="AR9708" s="72">
        <f t="shared" si="957"/>
        <v>0</v>
      </c>
    </row>
    <row r="9709" spans="35:44" x14ac:dyDescent="0.25">
      <c r="AI9709" s="72">
        <f t="shared" si="959"/>
        <v>0</v>
      </c>
      <c r="AJ9709" s="72">
        <f t="shared" si="960"/>
        <v>0</v>
      </c>
      <c r="AK9709" s="72">
        <f t="shared" si="961"/>
        <v>0</v>
      </c>
      <c r="AL9709" s="72">
        <f t="shared" si="962"/>
        <v>0</v>
      </c>
      <c r="AQ9709" s="63">
        <f t="shared" si="958"/>
        <v>9709</v>
      </c>
      <c r="AR9709" s="72">
        <f t="shared" si="957"/>
        <v>0</v>
      </c>
    </row>
    <row r="9710" spans="35:44" x14ac:dyDescent="0.25">
      <c r="AI9710" s="72">
        <f t="shared" si="959"/>
        <v>0</v>
      </c>
      <c r="AJ9710" s="72">
        <f t="shared" si="960"/>
        <v>0</v>
      </c>
      <c r="AK9710" s="72">
        <f t="shared" si="961"/>
        <v>0</v>
      </c>
      <c r="AL9710" s="72">
        <f t="shared" si="962"/>
        <v>0</v>
      </c>
      <c r="AQ9710" s="63">
        <f t="shared" si="958"/>
        <v>9710</v>
      </c>
      <c r="AR9710" s="72">
        <f t="shared" si="957"/>
        <v>0</v>
      </c>
    </row>
    <row r="9711" spans="35:44" x14ac:dyDescent="0.25">
      <c r="AI9711" s="72">
        <f t="shared" si="959"/>
        <v>0</v>
      </c>
      <c r="AJ9711" s="72">
        <f t="shared" si="960"/>
        <v>0</v>
      </c>
      <c r="AK9711" s="72">
        <f t="shared" si="961"/>
        <v>0</v>
      </c>
      <c r="AL9711" s="72">
        <f t="shared" si="962"/>
        <v>0</v>
      </c>
      <c r="AQ9711" s="63">
        <f t="shared" si="958"/>
        <v>9711</v>
      </c>
      <c r="AR9711" s="72">
        <f t="shared" si="957"/>
        <v>0</v>
      </c>
    </row>
    <row r="9712" spans="35:44" x14ac:dyDescent="0.25">
      <c r="AI9712" s="72">
        <f t="shared" si="959"/>
        <v>0</v>
      </c>
      <c r="AJ9712" s="72">
        <f t="shared" si="960"/>
        <v>0</v>
      </c>
      <c r="AK9712" s="72">
        <f t="shared" si="961"/>
        <v>0</v>
      </c>
      <c r="AL9712" s="72">
        <f t="shared" si="962"/>
        <v>0</v>
      </c>
      <c r="AQ9712" s="63">
        <f t="shared" si="958"/>
        <v>9712</v>
      </c>
      <c r="AR9712" s="72">
        <f t="shared" si="957"/>
        <v>0</v>
      </c>
    </row>
    <row r="9713" spans="35:44" x14ac:dyDescent="0.25">
      <c r="AI9713" s="72">
        <f t="shared" si="959"/>
        <v>0</v>
      </c>
      <c r="AJ9713" s="72">
        <f t="shared" si="960"/>
        <v>0</v>
      </c>
      <c r="AK9713" s="72">
        <f t="shared" si="961"/>
        <v>0</v>
      </c>
      <c r="AL9713" s="72">
        <f t="shared" si="962"/>
        <v>0</v>
      </c>
      <c r="AQ9713" s="63">
        <f t="shared" si="958"/>
        <v>9713</v>
      </c>
      <c r="AR9713" s="72">
        <f t="shared" si="957"/>
        <v>0</v>
      </c>
    </row>
    <row r="9714" spans="35:44" x14ac:dyDescent="0.25">
      <c r="AI9714" s="72">
        <f t="shared" si="959"/>
        <v>0</v>
      </c>
      <c r="AJ9714" s="72">
        <f t="shared" si="960"/>
        <v>0</v>
      </c>
      <c r="AK9714" s="72">
        <f t="shared" si="961"/>
        <v>0</v>
      </c>
      <c r="AL9714" s="72">
        <f t="shared" si="962"/>
        <v>0</v>
      </c>
      <c r="AQ9714" s="63">
        <f t="shared" si="958"/>
        <v>9714</v>
      </c>
      <c r="AR9714" s="72">
        <f t="shared" si="957"/>
        <v>0</v>
      </c>
    </row>
    <row r="9715" spans="35:44" x14ac:dyDescent="0.25">
      <c r="AI9715" s="72">
        <f t="shared" si="959"/>
        <v>0</v>
      </c>
      <c r="AJ9715" s="72">
        <f t="shared" si="960"/>
        <v>0</v>
      </c>
      <c r="AK9715" s="72">
        <f t="shared" si="961"/>
        <v>0</v>
      </c>
      <c r="AL9715" s="72">
        <f t="shared" si="962"/>
        <v>0</v>
      </c>
      <c r="AQ9715" s="63">
        <f t="shared" si="958"/>
        <v>9715</v>
      </c>
      <c r="AR9715" s="72">
        <f t="shared" si="957"/>
        <v>0</v>
      </c>
    </row>
    <row r="9716" spans="35:44" x14ac:dyDescent="0.25">
      <c r="AI9716" s="72">
        <f t="shared" si="959"/>
        <v>0</v>
      </c>
      <c r="AJ9716" s="72">
        <f t="shared" si="960"/>
        <v>0</v>
      </c>
      <c r="AK9716" s="72">
        <f t="shared" si="961"/>
        <v>0</v>
      </c>
      <c r="AL9716" s="72">
        <f t="shared" si="962"/>
        <v>0</v>
      </c>
      <c r="AQ9716" s="63">
        <f t="shared" si="958"/>
        <v>9716</v>
      </c>
      <c r="AR9716" s="72">
        <f t="shared" si="957"/>
        <v>0</v>
      </c>
    </row>
    <row r="9717" spans="35:44" x14ac:dyDescent="0.25">
      <c r="AI9717" s="72">
        <f t="shared" si="959"/>
        <v>0</v>
      </c>
      <c r="AJ9717" s="72">
        <f t="shared" si="960"/>
        <v>0</v>
      </c>
      <c r="AK9717" s="72">
        <f t="shared" si="961"/>
        <v>0</v>
      </c>
      <c r="AL9717" s="72">
        <f t="shared" si="962"/>
        <v>0</v>
      </c>
      <c r="AQ9717" s="63">
        <f t="shared" si="958"/>
        <v>9717</v>
      </c>
      <c r="AR9717" s="72">
        <f t="shared" si="957"/>
        <v>0</v>
      </c>
    </row>
    <row r="9718" spans="35:44" x14ac:dyDescent="0.25">
      <c r="AI9718" s="72">
        <f t="shared" si="959"/>
        <v>0</v>
      </c>
      <c r="AJ9718" s="72">
        <f t="shared" si="960"/>
        <v>0</v>
      </c>
      <c r="AK9718" s="72">
        <f t="shared" si="961"/>
        <v>0</v>
      </c>
      <c r="AL9718" s="72">
        <f t="shared" si="962"/>
        <v>0</v>
      </c>
      <c r="AQ9718" s="63">
        <f t="shared" si="958"/>
        <v>9718</v>
      </c>
      <c r="AR9718" s="72">
        <f t="shared" si="957"/>
        <v>0</v>
      </c>
    </row>
    <row r="9719" spans="35:44" x14ac:dyDescent="0.25">
      <c r="AI9719" s="72">
        <f t="shared" si="959"/>
        <v>0</v>
      </c>
      <c r="AJ9719" s="72">
        <f t="shared" si="960"/>
        <v>0</v>
      </c>
      <c r="AK9719" s="72">
        <f t="shared" si="961"/>
        <v>0</v>
      </c>
      <c r="AL9719" s="72">
        <f t="shared" si="962"/>
        <v>0</v>
      </c>
      <c r="AQ9719" s="63">
        <f t="shared" si="958"/>
        <v>9719</v>
      </c>
      <c r="AR9719" s="72">
        <f t="shared" si="957"/>
        <v>0</v>
      </c>
    </row>
    <row r="9720" spans="35:44" x14ac:dyDescent="0.25">
      <c r="AI9720" s="72">
        <f t="shared" si="959"/>
        <v>0</v>
      </c>
      <c r="AJ9720" s="72">
        <f t="shared" si="960"/>
        <v>0</v>
      </c>
      <c r="AK9720" s="72">
        <f t="shared" si="961"/>
        <v>0</v>
      </c>
      <c r="AL9720" s="72">
        <f t="shared" si="962"/>
        <v>0</v>
      </c>
      <c r="AQ9720" s="63">
        <f t="shared" si="958"/>
        <v>9720</v>
      </c>
      <c r="AR9720" s="72">
        <f t="shared" si="957"/>
        <v>0</v>
      </c>
    </row>
    <row r="9721" spans="35:44" x14ac:dyDescent="0.25">
      <c r="AI9721" s="72">
        <f t="shared" si="959"/>
        <v>0</v>
      </c>
      <c r="AJ9721" s="72">
        <f t="shared" si="960"/>
        <v>0</v>
      </c>
      <c r="AK9721" s="72">
        <f t="shared" si="961"/>
        <v>0</v>
      </c>
      <c r="AL9721" s="72">
        <f t="shared" si="962"/>
        <v>0</v>
      </c>
      <c r="AQ9721" s="63">
        <f t="shared" si="958"/>
        <v>9721</v>
      </c>
      <c r="AR9721" s="72">
        <f t="shared" si="957"/>
        <v>0</v>
      </c>
    </row>
    <row r="9722" spans="35:44" x14ac:dyDescent="0.25">
      <c r="AI9722" s="72">
        <f t="shared" si="959"/>
        <v>0</v>
      </c>
      <c r="AJ9722" s="72">
        <f t="shared" si="960"/>
        <v>0</v>
      </c>
      <c r="AK9722" s="72">
        <f t="shared" si="961"/>
        <v>0</v>
      </c>
      <c r="AL9722" s="72">
        <f t="shared" si="962"/>
        <v>0</v>
      </c>
      <c r="AQ9722" s="63">
        <f t="shared" si="958"/>
        <v>9722</v>
      </c>
      <c r="AR9722" s="72">
        <f t="shared" si="957"/>
        <v>0</v>
      </c>
    </row>
    <row r="9723" spans="35:44" x14ac:dyDescent="0.25">
      <c r="AI9723" s="72">
        <f t="shared" si="959"/>
        <v>0</v>
      </c>
      <c r="AJ9723" s="72">
        <f t="shared" si="960"/>
        <v>0</v>
      </c>
      <c r="AK9723" s="72">
        <f t="shared" si="961"/>
        <v>0</v>
      </c>
      <c r="AL9723" s="72">
        <f t="shared" si="962"/>
        <v>0</v>
      </c>
      <c r="AQ9723" s="63">
        <f t="shared" si="958"/>
        <v>9723</v>
      </c>
      <c r="AR9723" s="72">
        <f t="shared" si="957"/>
        <v>0</v>
      </c>
    </row>
    <row r="9724" spans="35:44" x14ac:dyDescent="0.25">
      <c r="AI9724" s="72">
        <f t="shared" si="959"/>
        <v>0</v>
      </c>
      <c r="AJ9724" s="72">
        <f t="shared" si="960"/>
        <v>0</v>
      </c>
      <c r="AK9724" s="72">
        <f t="shared" si="961"/>
        <v>0</v>
      </c>
      <c r="AL9724" s="72">
        <f t="shared" si="962"/>
        <v>0</v>
      </c>
      <c r="AQ9724" s="63">
        <f t="shared" si="958"/>
        <v>9724</v>
      </c>
      <c r="AR9724" s="72">
        <f t="shared" si="957"/>
        <v>0</v>
      </c>
    </row>
    <row r="9725" spans="35:44" x14ac:dyDescent="0.25">
      <c r="AI9725" s="72">
        <f t="shared" si="959"/>
        <v>0</v>
      </c>
      <c r="AJ9725" s="72">
        <f t="shared" si="960"/>
        <v>0</v>
      </c>
      <c r="AK9725" s="72">
        <f t="shared" si="961"/>
        <v>0</v>
      </c>
      <c r="AL9725" s="72">
        <f t="shared" si="962"/>
        <v>0</v>
      </c>
      <c r="AQ9725" s="63">
        <f t="shared" si="958"/>
        <v>9725</v>
      </c>
      <c r="AR9725" s="72">
        <f t="shared" si="957"/>
        <v>0</v>
      </c>
    </row>
    <row r="9726" spans="35:44" x14ac:dyDescent="0.25">
      <c r="AI9726" s="72">
        <f t="shared" si="959"/>
        <v>0</v>
      </c>
      <c r="AJ9726" s="72">
        <f t="shared" si="960"/>
        <v>0</v>
      </c>
      <c r="AK9726" s="72">
        <f t="shared" si="961"/>
        <v>0</v>
      </c>
      <c r="AL9726" s="72">
        <f t="shared" si="962"/>
        <v>0</v>
      </c>
      <c r="AQ9726" s="63">
        <f t="shared" si="958"/>
        <v>9726</v>
      </c>
      <c r="AR9726" s="72">
        <f t="shared" si="957"/>
        <v>0</v>
      </c>
    </row>
    <row r="9727" spans="35:44" x14ac:dyDescent="0.25">
      <c r="AI9727" s="72">
        <f t="shared" si="959"/>
        <v>0</v>
      </c>
      <c r="AJ9727" s="72">
        <f t="shared" si="960"/>
        <v>0</v>
      </c>
      <c r="AK9727" s="72">
        <f t="shared" si="961"/>
        <v>0</v>
      </c>
      <c r="AL9727" s="72">
        <f t="shared" si="962"/>
        <v>0</v>
      </c>
      <c r="AQ9727" s="63">
        <f t="shared" si="958"/>
        <v>9727</v>
      </c>
      <c r="AR9727" s="72">
        <f t="shared" si="957"/>
        <v>0</v>
      </c>
    </row>
    <row r="9728" spans="35:44" x14ac:dyDescent="0.25">
      <c r="AI9728" s="72">
        <f t="shared" si="959"/>
        <v>0</v>
      </c>
      <c r="AJ9728" s="72">
        <f t="shared" si="960"/>
        <v>0</v>
      </c>
      <c r="AK9728" s="72">
        <f t="shared" si="961"/>
        <v>0</v>
      </c>
      <c r="AL9728" s="72">
        <f t="shared" si="962"/>
        <v>0</v>
      </c>
      <c r="AQ9728" s="63">
        <f t="shared" si="958"/>
        <v>9728</v>
      </c>
      <c r="AR9728" s="72">
        <f t="shared" si="957"/>
        <v>0</v>
      </c>
    </row>
    <row r="9729" spans="35:44" x14ac:dyDescent="0.25">
      <c r="AI9729" s="72">
        <f t="shared" si="959"/>
        <v>0</v>
      </c>
      <c r="AJ9729" s="72">
        <f t="shared" si="960"/>
        <v>0</v>
      </c>
      <c r="AK9729" s="72">
        <f t="shared" si="961"/>
        <v>0</v>
      </c>
      <c r="AL9729" s="72">
        <f t="shared" si="962"/>
        <v>0</v>
      </c>
      <c r="AQ9729" s="63">
        <f t="shared" si="958"/>
        <v>9729</v>
      </c>
      <c r="AR9729" s="72">
        <f t="shared" ref="AR9729:AR9792" si="963">SUMIFS(AI:AI,AL:AL,AQ9729)</f>
        <v>0</v>
      </c>
    </row>
    <row r="9730" spans="35:44" x14ac:dyDescent="0.25">
      <c r="AI9730" s="72">
        <f t="shared" si="959"/>
        <v>0</v>
      </c>
      <c r="AJ9730" s="72">
        <f t="shared" si="960"/>
        <v>0</v>
      </c>
      <c r="AK9730" s="72">
        <f t="shared" si="961"/>
        <v>0</v>
      </c>
      <c r="AL9730" s="72">
        <f t="shared" si="962"/>
        <v>0</v>
      </c>
      <c r="AQ9730" s="63">
        <f t="shared" si="958"/>
        <v>9730</v>
      </c>
      <c r="AR9730" s="72">
        <f t="shared" si="963"/>
        <v>0</v>
      </c>
    </row>
    <row r="9731" spans="35:44" x14ac:dyDescent="0.25">
      <c r="AI9731" s="72">
        <f t="shared" si="959"/>
        <v>0</v>
      </c>
      <c r="AJ9731" s="72">
        <f t="shared" si="960"/>
        <v>0</v>
      </c>
      <c r="AK9731" s="72">
        <f t="shared" si="961"/>
        <v>0</v>
      </c>
      <c r="AL9731" s="72">
        <f t="shared" si="962"/>
        <v>0</v>
      </c>
      <c r="AQ9731" s="63">
        <f t="shared" ref="AQ9731:AQ9794" si="964">1+AQ9730</f>
        <v>9731</v>
      </c>
      <c r="AR9731" s="72">
        <f t="shared" si="963"/>
        <v>0</v>
      </c>
    </row>
    <row r="9732" spans="35:44" x14ac:dyDescent="0.25">
      <c r="AI9732" s="72">
        <f t="shared" si="959"/>
        <v>0</v>
      </c>
      <c r="AJ9732" s="72">
        <f t="shared" si="960"/>
        <v>0</v>
      </c>
      <c r="AK9732" s="72">
        <f t="shared" si="961"/>
        <v>0</v>
      </c>
      <c r="AL9732" s="72">
        <f t="shared" si="962"/>
        <v>0</v>
      </c>
      <c r="AQ9732" s="63">
        <f t="shared" si="964"/>
        <v>9732</v>
      </c>
      <c r="AR9732" s="72">
        <f t="shared" si="963"/>
        <v>0</v>
      </c>
    </row>
    <row r="9733" spans="35:44" x14ac:dyDescent="0.25">
      <c r="AI9733" s="72">
        <f t="shared" si="959"/>
        <v>0</v>
      </c>
      <c r="AJ9733" s="72">
        <f t="shared" si="960"/>
        <v>0</v>
      </c>
      <c r="AK9733" s="72">
        <f t="shared" si="961"/>
        <v>0</v>
      </c>
      <c r="AL9733" s="72">
        <f t="shared" si="962"/>
        <v>0</v>
      </c>
      <c r="AQ9733" s="63">
        <f t="shared" si="964"/>
        <v>9733</v>
      </c>
      <c r="AR9733" s="72">
        <f t="shared" si="963"/>
        <v>0</v>
      </c>
    </row>
    <row r="9734" spans="35:44" x14ac:dyDescent="0.25">
      <c r="AI9734" s="72">
        <f t="shared" si="959"/>
        <v>0</v>
      </c>
      <c r="AJ9734" s="72">
        <f t="shared" si="960"/>
        <v>0</v>
      </c>
      <c r="AK9734" s="72">
        <f t="shared" si="961"/>
        <v>0</v>
      </c>
      <c r="AL9734" s="72">
        <f t="shared" si="962"/>
        <v>0</v>
      </c>
      <c r="AQ9734" s="63">
        <f t="shared" si="964"/>
        <v>9734</v>
      </c>
      <c r="AR9734" s="72">
        <f t="shared" si="963"/>
        <v>0</v>
      </c>
    </row>
    <row r="9735" spans="35:44" x14ac:dyDescent="0.25">
      <c r="AI9735" s="72">
        <f t="shared" si="959"/>
        <v>0</v>
      </c>
      <c r="AJ9735" s="72">
        <f t="shared" si="960"/>
        <v>0</v>
      </c>
      <c r="AK9735" s="72">
        <f t="shared" si="961"/>
        <v>0</v>
      </c>
      <c r="AL9735" s="72">
        <f t="shared" si="962"/>
        <v>0</v>
      </c>
      <c r="AQ9735" s="63">
        <f t="shared" si="964"/>
        <v>9735</v>
      </c>
      <c r="AR9735" s="72">
        <f t="shared" si="963"/>
        <v>0</v>
      </c>
    </row>
    <row r="9736" spans="35:44" x14ac:dyDescent="0.25">
      <c r="AI9736" s="72">
        <f t="shared" si="959"/>
        <v>0</v>
      </c>
      <c r="AJ9736" s="72">
        <f t="shared" si="960"/>
        <v>0</v>
      </c>
      <c r="AK9736" s="72">
        <f t="shared" si="961"/>
        <v>0</v>
      </c>
      <c r="AL9736" s="72">
        <f t="shared" si="962"/>
        <v>0</v>
      </c>
      <c r="AQ9736" s="63">
        <f t="shared" si="964"/>
        <v>9736</v>
      </c>
      <c r="AR9736" s="72">
        <f t="shared" si="963"/>
        <v>0</v>
      </c>
    </row>
    <row r="9737" spans="35:44" x14ac:dyDescent="0.25">
      <c r="AI9737" s="72">
        <f t="shared" si="959"/>
        <v>0</v>
      </c>
      <c r="AJ9737" s="72">
        <f t="shared" si="960"/>
        <v>0</v>
      </c>
      <c r="AK9737" s="72">
        <f t="shared" si="961"/>
        <v>0</v>
      </c>
      <c r="AL9737" s="72">
        <f t="shared" si="962"/>
        <v>0</v>
      </c>
      <c r="AQ9737" s="63">
        <f t="shared" si="964"/>
        <v>9737</v>
      </c>
      <c r="AR9737" s="72">
        <f t="shared" si="963"/>
        <v>0</v>
      </c>
    </row>
    <row r="9738" spans="35:44" x14ac:dyDescent="0.25">
      <c r="AI9738" s="72">
        <f t="shared" si="959"/>
        <v>0</v>
      </c>
      <c r="AJ9738" s="72">
        <f t="shared" si="960"/>
        <v>0</v>
      </c>
      <c r="AK9738" s="72">
        <f t="shared" si="961"/>
        <v>0</v>
      </c>
      <c r="AL9738" s="72">
        <f t="shared" si="962"/>
        <v>0</v>
      </c>
      <c r="AQ9738" s="63">
        <f t="shared" si="964"/>
        <v>9738</v>
      </c>
      <c r="AR9738" s="72">
        <f t="shared" si="963"/>
        <v>0</v>
      </c>
    </row>
    <row r="9739" spans="35:44" x14ac:dyDescent="0.25">
      <c r="AI9739" s="72">
        <f t="shared" si="959"/>
        <v>0</v>
      </c>
      <c r="AJ9739" s="72">
        <f t="shared" si="960"/>
        <v>0</v>
      </c>
      <c r="AK9739" s="72">
        <f t="shared" si="961"/>
        <v>0</v>
      </c>
      <c r="AL9739" s="72">
        <f t="shared" si="962"/>
        <v>0</v>
      </c>
      <c r="AQ9739" s="63">
        <f t="shared" si="964"/>
        <v>9739</v>
      </c>
      <c r="AR9739" s="72">
        <f t="shared" si="963"/>
        <v>0</v>
      </c>
    </row>
    <row r="9740" spans="35:44" x14ac:dyDescent="0.25">
      <c r="AI9740" s="72">
        <f t="shared" si="959"/>
        <v>0</v>
      </c>
      <c r="AJ9740" s="72">
        <f t="shared" si="960"/>
        <v>0</v>
      </c>
      <c r="AK9740" s="72">
        <f t="shared" si="961"/>
        <v>0</v>
      </c>
      <c r="AL9740" s="72">
        <f t="shared" si="962"/>
        <v>0</v>
      </c>
      <c r="AQ9740" s="63">
        <f t="shared" si="964"/>
        <v>9740</v>
      </c>
      <c r="AR9740" s="72">
        <f t="shared" si="963"/>
        <v>0</v>
      </c>
    </row>
    <row r="9741" spans="35:44" x14ac:dyDescent="0.25">
      <c r="AI9741" s="72">
        <f t="shared" si="959"/>
        <v>0</v>
      </c>
      <c r="AJ9741" s="72">
        <f t="shared" si="960"/>
        <v>0</v>
      </c>
      <c r="AK9741" s="72">
        <f t="shared" si="961"/>
        <v>0</v>
      </c>
      <c r="AL9741" s="72">
        <f t="shared" si="962"/>
        <v>0</v>
      </c>
      <c r="AQ9741" s="63">
        <f t="shared" si="964"/>
        <v>9741</v>
      </c>
      <c r="AR9741" s="72">
        <f t="shared" si="963"/>
        <v>0</v>
      </c>
    </row>
    <row r="9742" spans="35:44" x14ac:dyDescent="0.25">
      <c r="AI9742" s="72">
        <f t="shared" si="959"/>
        <v>0</v>
      </c>
      <c r="AJ9742" s="72">
        <f t="shared" si="960"/>
        <v>0</v>
      </c>
      <c r="AK9742" s="72">
        <f t="shared" si="961"/>
        <v>0</v>
      </c>
      <c r="AL9742" s="72">
        <f t="shared" si="962"/>
        <v>0</v>
      </c>
      <c r="AQ9742" s="63">
        <f t="shared" si="964"/>
        <v>9742</v>
      </c>
      <c r="AR9742" s="72">
        <f t="shared" si="963"/>
        <v>0</v>
      </c>
    </row>
    <row r="9743" spans="35:44" x14ac:dyDescent="0.25">
      <c r="AI9743" s="72">
        <f t="shared" si="959"/>
        <v>0</v>
      </c>
      <c r="AJ9743" s="72">
        <f t="shared" si="960"/>
        <v>0</v>
      </c>
      <c r="AK9743" s="72">
        <f t="shared" si="961"/>
        <v>0</v>
      </c>
      <c r="AL9743" s="72">
        <f t="shared" si="962"/>
        <v>0</v>
      </c>
      <c r="AQ9743" s="63">
        <f t="shared" si="964"/>
        <v>9743</v>
      </c>
      <c r="AR9743" s="72">
        <f t="shared" si="963"/>
        <v>0</v>
      </c>
    </row>
    <row r="9744" spans="35:44" x14ac:dyDescent="0.25">
      <c r="AI9744" s="72">
        <f t="shared" si="959"/>
        <v>0</v>
      </c>
      <c r="AJ9744" s="72">
        <f t="shared" si="960"/>
        <v>0</v>
      </c>
      <c r="AK9744" s="72">
        <f t="shared" si="961"/>
        <v>0</v>
      </c>
      <c r="AL9744" s="72">
        <f t="shared" si="962"/>
        <v>0</v>
      </c>
      <c r="AQ9744" s="63">
        <f t="shared" si="964"/>
        <v>9744</v>
      </c>
      <c r="AR9744" s="72">
        <f t="shared" si="963"/>
        <v>0</v>
      </c>
    </row>
    <row r="9745" spans="35:44" x14ac:dyDescent="0.25">
      <c r="AI9745" s="72">
        <f t="shared" si="959"/>
        <v>0</v>
      </c>
      <c r="AJ9745" s="72">
        <f t="shared" si="960"/>
        <v>0</v>
      </c>
      <c r="AK9745" s="72">
        <f t="shared" si="961"/>
        <v>0</v>
      </c>
      <c r="AL9745" s="72">
        <f t="shared" si="962"/>
        <v>0</v>
      </c>
      <c r="AQ9745" s="63">
        <f t="shared" si="964"/>
        <v>9745</v>
      </c>
      <c r="AR9745" s="72">
        <f t="shared" si="963"/>
        <v>0</v>
      </c>
    </row>
    <row r="9746" spans="35:44" x14ac:dyDescent="0.25">
      <c r="AI9746" s="72">
        <f t="shared" si="959"/>
        <v>0</v>
      </c>
      <c r="AJ9746" s="72">
        <f t="shared" si="960"/>
        <v>0</v>
      </c>
      <c r="AK9746" s="72">
        <f t="shared" si="961"/>
        <v>0</v>
      </c>
      <c r="AL9746" s="72">
        <f t="shared" si="962"/>
        <v>0</v>
      </c>
      <c r="AQ9746" s="63">
        <f t="shared" si="964"/>
        <v>9746</v>
      </c>
      <c r="AR9746" s="72">
        <f t="shared" si="963"/>
        <v>0</v>
      </c>
    </row>
    <row r="9747" spans="35:44" x14ac:dyDescent="0.25">
      <c r="AI9747" s="72">
        <f t="shared" si="959"/>
        <v>0</v>
      </c>
      <c r="AJ9747" s="72">
        <f t="shared" si="960"/>
        <v>0</v>
      </c>
      <c r="AK9747" s="72">
        <f t="shared" si="961"/>
        <v>0</v>
      </c>
      <c r="AL9747" s="72">
        <f t="shared" si="962"/>
        <v>0</v>
      </c>
      <c r="AQ9747" s="63">
        <f t="shared" si="964"/>
        <v>9747</v>
      </c>
      <c r="AR9747" s="72">
        <f t="shared" si="963"/>
        <v>0</v>
      </c>
    </row>
    <row r="9748" spans="35:44" x14ac:dyDescent="0.25">
      <c r="AI9748" s="72">
        <f t="shared" si="959"/>
        <v>0</v>
      </c>
      <c r="AJ9748" s="72">
        <f t="shared" si="960"/>
        <v>0</v>
      </c>
      <c r="AK9748" s="72">
        <f t="shared" si="961"/>
        <v>0</v>
      </c>
      <c r="AL9748" s="72">
        <f t="shared" si="962"/>
        <v>0</v>
      </c>
      <c r="AQ9748" s="63">
        <f t="shared" si="964"/>
        <v>9748</v>
      </c>
      <c r="AR9748" s="72">
        <f t="shared" si="963"/>
        <v>0</v>
      </c>
    </row>
    <row r="9749" spans="35:44" x14ac:dyDescent="0.25">
      <c r="AI9749" s="72">
        <f t="shared" si="959"/>
        <v>0</v>
      </c>
      <c r="AJ9749" s="72">
        <f t="shared" si="960"/>
        <v>0</v>
      </c>
      <c r="AK9749" s="72">
        <f t="shared" si="961"/>
        <v>0</v>
      </c>
      <c r="AL9749" s="72">
        <f t="shared" si="962"/>
        <v>0</v>
      </c>
      <c r="AQ9749" s="63">
        <f t="shared" si="964"/>
        <v>9749</v>
      </c>
      <c r="AR9749" s="72">
        <f t="shared" si="963"/>
        <v>0</v>
      </c>
    </row>
    <row r="9750" spans="35:44" x14ac:dyDescent="0.25">
      <c r="AI9750" s="72">
        <f t="shared" si="959"/>
        <v>0</v>
      </c>
      <c r="AJ9750" s="72">
        <f t="shared" si="960"/>
        <v>0</v>
      </c>
      <c r="AK9750" s="72">
        <f t="shared" si="961"/>
        <v>0</v>
      </c>
      <c r="AL9750" s="72">
        <f t="shared" si="962"/>
        <v>0</v>
      </c>
      <c r="AQ9750" s="63">
        <f t="shared" si="964"/>
        <v>9750</v>
      </c>
      <c r="AR9750" s="72">
        <f t="shared" si="963"/>
        <v>0</v>
      </c>
    </row>
    <row r="9751" spans="35:44" x14ac:dyDescent="0.25">
      <c r="AI9751" s="72">
        <f t="shared" si="959"/>
        <v>0</v>
      </c>
      <c r="AJ9751" s="72">
        <f t="shared" si="960"/>
        <v>0</v>
      </c>
      <c r="AK9751" s="72">
        <f t="shared" si="961"/>
        <v>0</v>
      </c>
      <c r="AL9751" s="72">
        <f t="shared" si="962"/>
        <v>0</v>
      </c>
      <c r="AQ9751" s="63">
        <f t="shared" si="964"/>
        <v>9751</v>
      </c>
      <c r="AR9751" s="72">
        <f t="shared" si="963"/>
        <v>0</v>
      </c>
    </row>
    <row r="9752" spans="35:44" x14ac:dyDescent="0.25">
      <c r="AI9752" s="72">
        <f t="shared" si="959"/>
        <v>0</v>
      </c>
      <c r="AJ9752" s="72">
        <f t="shared" si="960"/>
        <v>0</v>
      </c>
      <c r="AK9752" s="72">
        <f t="shared" si="961"/>
        <v>0</v>
      </c>
      <c r="AL9752" s="72">
        <f t="shared" si="962"/>
        <v>0</v>
      </c>
      <c r="AQ9752" s="63">
        <f t="shared" si="964"/>
        <v>9752</v>
      </c>
      <c r="AR9752" s="72">
        <f t="shared" si="963"/>
        <v>0</v>
      </c>
    </row>
    <row r="9753" spans="35:44" x14ac:dyDescent="0.25">
      <c r="AI9753" s="72">
        <f t="shared" si="959"/>
        <v>0</v>
      </c>
      <c r="AJ9753" s="72">
        <f t="shared" si="960"/>
        <v>0</v>
      </c>
      <c r="AK9753" s="72">
        <f t="shared" si="961"/>
        <v>0</v>
      </c>
      <c r="AL9753" s="72">
        <f t="shared" si="962"/>
        <v>0</v>
      </c>
      <c r="AQ9753" s="63">
        <f t="shared" si="964"/>
        <v>9753</v>
      </c>
      <c r="AR9753" s="72">
        <f t="shared" si="963"/>
        <v>0</v>
      </c>
    </row>
    <row r="9754" spans="35:44" x14ac:dyDescent="0.25">
      <c r="AI9754" s="72">
        <f t="shared" si="959"/>
        <v>0</v>
      </c>
      <c r="AJ9754" s="72">
        <f t="shared" si="960"/>
        <v>0</v>
      </c>
      <c r="AK9754" s="72">
        <f t="shared" si="961"/>
        <v>0</v>
      </c>
      <c r="AL9754" s="72">
        <f t="shared" si="962"/>
        <v>0</v>
      </c>
      <c r="AQ9754" s="63">
        <f t="shared" si="964"/>
        <v>9754</v>
      </c>
      <c r="AR9754" s="72">
        <f t="shared" si="963"/>
        <v>0</v>
      </c>
    </row>
    <row r="9755" spans="35:44" x14ac:dyDescent="0.25">
      <c r="AI9755" s="72">
        <f t="shared" si="959"/>
        <v>0</v>
      </c>
      <c r="AJ9755" s="72">
        <f t="shared" si="960"/>
        <v>0</v>
      </c>
      <c r="AK9755" s="72">
        <f t="shared" si="961"/>
        <v>0</v>
      </c>
      <c r="AL9755" s="72">
        <f t="shared" si="962"/>
        <v>0</v>
      </c>
      <c r="AQ9755" s="63">
        <f t="shared" si="964"/>
        <v>9755</v>
      </c>
      <c r="AR9755" s="72">
        <f t="shared" si="963"/>
        <v>0</v>
      </c>
    </row>
    <row r="9756" spans="35:44" x14ac:dyDescent="0.25">
      <c r="AI9756" s="72">
        <f t="shared" si="959"/>
        <v>0</v>
      </c>
      <c r="AJ9756" s="72">
        <f t="shared" si="960"/>
        <v>0</v>
      </c>
      <c r="AK9756" s="72">
        <f t="shared" si="961"/>
        <v>0</v>
      </c>
      <c r="AL9756" s="72">
        <f t="shared" si="962"/>
        <v>0</v>
      </c>
      <c r="AQ9756" s="63">
        <f t="shared" si="964"/>
        <v>9756</v>
      </c>
      <c r="AR9756" s="72">
        <f t="shared" si="963"/>
        <v>0</v>
      </c>
    </row>
    <row r="9757" spans="35:44" x14ac:dyDescent="0.25">
      <c r="AI9757" s="72">
        <f t="shared" si="959"/>
        <v>0</v>
      </c>
      <c r="AJ9757" s="72">
        <f t="shared" si="960"/>
        <v>0</v>
      </c>
      <c r="AK9757" s="72">
        <f t="shared" si="961"/>
        <v>0</v>
      </c>
      <c r="AL9757" s="72">
        <f t="shared" si="962"/>
        <v>0</v>
      </c>
      <c r="AQ9757" s="63">
        <f t="shared" si="964"/>
        <v>9757</v>
      </c>
      <c r="AR9757" s="72">
        <f t="shared" si="963"/>
        <v>0</v>
      </c>
    </row>
    <row r="9758" spans="35:44" x14ac:dyDescent="0.25">
      <c r="AI9758" s="72">
        <f t="shared" si="959"/>
        <v>0</v>
      </c>
      <c r="AJ9758" s="72">
        <f t="shared" si="960"/>
        <v>0</v>
      </c>
      <c r="AK9758" s="72">
        <f t="shared" si="961"/>
        <v>0</v>
      </c>
      <c r="AL9758" s="72">
        <f t="shared" si="962"/>
        <v>0</v>
      </c>
      <c r="AQ9758" s="63">
        <f t="shared" si="964"/>
        <v>9758</v>
      </c>
      <c r="AR9758" s="72">
        <f t="shared" si="963"/>
        <v>0</v>
      </c>
    </row>
    <row r="9759" spans="35:44" x14ac:dyDescent="0.25">
      <c r="AI9759" s="72">
        <f t="shared" ref="AI9759:AI9822" si="965">D9759*(C9759-C9758)*86400*$B$16</f>
        <v>0</v>
      </c>
      <c r="AJ9759" s="72">
        <f t="shared" ref="AJ9759:AJ9822" si="966">ROUNDUP((C9759-$C$1)/7,0)</f>
        <v>0</v>
      </c>
      <c r="AK9759" s="72">
        <f t="shared" ref="AK9759:AK9822" si="967">ROUNDUP((C9759-$C$1)/1,0)</f>
        <v>0</v>
      </c>
      <c r="AL9759" s="72">
        <f t="shared" ref="AL9759:AL9822" si="968">ROUNDUP((C9759-$C$1)*24,0)</f>
        <v>0</v>
      </c>
      <c r="AQ9759" s="63">
        <f t="shared" si="964"/>
        <v>9759</v>
      </c>
      <c r="AR9759" s="72">
        <f t="shared" si="963"/>
        <v>0</v>
      </c>
    </row>
    <row r="9760" spans="35:44" x14ac:dyDescent="0.25">
      <c r="AI9760" s="72">
        <f t="shared" si="965"/>
        <v>0</v>
      </c>
      <c r="AJ9760" s="72">
        <f t="shared" si="966"/>
        <v>0</v>
      </c>
      <c r="AK9760" s="72">
        <f t="shared" si="967"/>
        <v>0</v>
      </c>
      <c r="AL9760" s="72">
        <f t="shared" si="968"/>
        <v>0</v>
      </c>
      <c r="AQ9760" s="63">
        <f t="shared" si="964"/>
        <v>9760</v>
      </c>
      <c r="AR9760" s="72">
        <f t="shared" si="963"/>
        <v>0</v>
      </c>
    </row>
    <row r="9761" spans="35:44" x14ac:dyDescent="0.25">
      <c r="AI9761" s="72">
        <f t="shared" si="965"/>
        <v>0</v>
      </c>
      <c r="AJ9761" s="72">
        <f t="shared" si="966"/>
        <v>0</v>
      </c>
      <c r="AK9761" s="72">
        <f t="shared" si="967"/>
        <v>0</v>
      </c>
      <c r="AL9761" s="72">
        <f t="shared" si="968"/>
        <v>0</v>
      </c>
      <c r="AQ9761" s="63">
        <f t="shared" si="964"/>
        <v>9761</v>
      </c>
      <c r="AR9761" s="72">
        <f t="shared" si="963"/>
        <v>0</v>
      </c>
    </row>
    <row r="9762" spans="35:44" x14ac:dyDescent="0.25">
      <c r="AI9762" s="72">
        <f t="shared" si="965"/>
        <v>0</v>
      </c>
      <c r="AJ9762" s="72">
        <f t="shared" si="966"/>
        <v>0</v>
      </c>
      <c r="AK9762" s="72">
        <f t="shared" si="967"/>
        <v>0</v>
      </c>
      <c r="AL9762" s="72">
        <f t="shared" si="968"/>
        <v>0</v>
      </c>
      <c r="AQ9762" s="63">
        <f t="shared" si="964"/>
        <v>9762</v>
      </c>
      <c r="AR9762" s="72">
        <f t="shared" si="963"/>
        <v>0</v>
      </c>
    </row>
    <row r="9763" spans="35:44" x14ac:dyDescent="0.25">
      <c r="AI9763" s="72">
        <f t="shared" si="965"/>
        <v>0</v>
      </c>
      <c r="AJ9763" s="72">
        <f t="shared" si="966"/>
        <v>0</v>
      </c>
      <c r="AK9763" s="72">
        <f t="shared" si="967"/>
        <v>0</v>
      </c>
      <c r="AL9763" s="72">
        <f t="shared" si="968"/>
        <v>0</v>
      </c>
      <c r="AQ9763" s="63">
        <f t="shared" si="964"/>
        <v>9763</v>
      </c>
      <c r="AR9763" s="72">
        <f t="shared" si="963"/>
        <v>0</v>
      </c>
    </row>
    <row r="9764" spans="35:44" x14ac:dyDescent="0.25">
      <c r="AI9764" s="72">
        <f t="shared" si="965"/>
        <v>0</v>
      </c>
      <c r="AJ9764" s="72">
        <f t="shared" si="966"/>
        <v>0</v>
      </c>
      <c r="AK9764" s="72">
        <f t="shared" si="967"/>
        <v>0</v>
      </c>
      <c r="AL9764" s="72">
        <f t="shared" si="968"/>
        <v>0</v>
      </c>
      <c r="AQ9764" s="63">
        <f t="shared" si="964"/>
        <v>9764</v>
      </c>
      <c r="AR9764" s="72">
        <f t="shared" si="963"/>
        <v>0</v>
      </c>
    </row>
    <row r="9765" spans="35:44" x14ac:dyDescent="0.25">
      <c r="AI9765" s="72">
        <f t="shared" si="965"/>
        <v>0</v>
      </c>
      <c r="AJ9765" s="72">
        <f t="shared" si="966"/>
        <v>0</v>
      </c>
      <c r="AK9765" s="72">
        <f t="shared" si="967"/>
        <v>0</v>
      </c>
      <c r="AL9765" s="72">
        <f t="shared" si="968"/>
        <v>0</v>
      </c>
      <c r="AQ9765" s="63">
        <f t="shared" si="964"/>
        <v>9765</v>
      </c>
      <c r="AR9765" s="72">
        <f t="shared" si="963"/>
        <v>0</v>
      </c>
    </row>
    <row r="9766" spans="35:44" x14ac:dyDescent="0.25">
      <c r="AI9766" s="72">
        <f t="shared" si="965"/>
        <v>0</v>
      </c>
      <c r="AJ9766" s="72">
        <f t="shared" si="966"/>
        <v>0</v>
      </c>
      <c r="AK9766" s="72">
        <f t="shared" si="967"/>
        <v>0</v>
      </c>
      <c r="AL9766" s="72">
        <f t="shared" si="968"/>
        <v>0</v>
      </c>
      <c r="AQ9766" s="63">
        <f t="shared" si="964"/>
        <v>9766</v>
      </c>
      <c r="AR9766" s="72">
        <f t="shared" si="963"/>
        <v>0</v>
      </c>
    </row>
    <row r="9767" spans="35:44" x14ac:dyDescent="0.25">
      <c r="AI9767" s="72">
        <f t="shared" si="965"/>
        <v>0</v>
      </c>
      <c r="AJ9767" s="72">
        <f t="shared" si="966"/>
        <v>0</v>
      </c>
      <c r="AK9767" s="72">
        <f t="shared" si="967"/>
        <v>0</v>
      </c>
      <c r="AL9767" s="72">
        <f t="shared" si="968"/>
        <v>0</v>
      </c>
      <c r="AQ9767" s="63">
        <f t="shared" si="964"/>
        <v>9767</v>
      </c>
      <c r="AR9767" s="72">
        <f t="shared" si="963"/>
        <v>0</v>
      </c>
    </row>
    <row r="9768" spans="35:44" x14ac:dyDescent="0.25">
      <c r="AI9768" s="72">
        <f t="shared" si="965"/>
        <v>0</v>
      </c>
      <c r="AJ9768" s="72">
        <f t="shared" si="966"/>
        <v>0</v>
      </c>
      <c r="AK9768" s="72">
        <f t="shared" si="967"/>
        <v>0</v>
      </c>
      <c r="AL9768" s="72">
        <f t="shared" si="968"/>
        <v>0</v>
      </c>
      <c r="AQ9768" s="63">
        <f t="shared" si="964"/>
        <v>9768</v>
      </c>
      <c r="AR9768" s="72">
        <f t="shared" si="963"/>
        <v>0</v>
      </c>
    </row>
    <row r="9769" spans="35:44" x14ac:dyDescent="0.25">
      <c r="AI9769" s="72">
        <f t="shared" si="965"/>
        <v>0</v>
      </c>
      <c r="AJ9769" s="72">
        <f t="shared" si="966"/>
        <v>0</v>
      </c>
      <c r="AK9769" s="72">
        <f t="shared" si="967"/>
        <v>0</v>
      </c>
      <c r="AL9769" s="72">
        <f t="shared" si="968"/>
        <v>0</v>
      </c>
      <c r="AQ9769" s="63">
        <f t="shared" si="964"/>
        <v>9769</v>
      </c>
      <c r="AR9769" s="72">
        <f t="shared" si="963"/>
        <v>0</v>
      </c>
    </row>
    <row r="9770" spans="35:44" x14ac:dyDescent="0.25">
      <c r="AI9770" s="72">
        <f t="shared" si="965"/>
        <v>0</v>
      </c>
      <c r="AJ9770" s="72">
        <f t="shared" si="966"/>
        <v>0</v>
      </c>
      <c r="AK9770" s="72">
        <f t="shared" si="967"/>
        <v>0</v>
      </c>
      <c r="AL9770" s="72">
        <f t="shared" si="968"/>
        <v>0</v>
      </c>
      <c r="AQ9770" s="63">
        <f t="shared" si="964"/>
        <v>9770</v>
      </c>
      <c r="AR9770" s="72">
        <f t="shared" si="963"/>
        <v>0</v>
      </c>
    </row>
    <row r="9771" spans="35:44" x14ac:dyDescent="0.25">
      <c r="AI9771" s="72">
        <f t="shared" si="965"/>
        <v>0</v>
      </c>
      <c r="AJ9771" s="72">
        <f t="shared" si="966"/>
        <v>0</v>
      </c>
      <c r="AK9771" s="72">
        <f t="shared" si="967"/>
        <v>0</v>
      </c>
      <c r="AL9771" s="72">
        <f t="shared" si="968"/>
        <v>0</v>
      </c>
      <c r="AQ9771" s="63">
        <f t="shared" si="964"/>
        <v>9771</v>
      </c>
      <c r="AR9771" s="72">
        <f t="shared" si="963"/>
        <v>0</v>
      </c>
    </row>
    <row r="9772" spans="35:44" x14ac:dyDescent="0.25">
      <c r="AI9772" s="72">
        <f t="shared" si="965"/>
        <v>0</v>
      </c>
      <c r="AJ9772" s="72">
        <f t="shared" si="966"/>
        <v>0</v>
      </c>
      <c r="AK9772" s="72">
        <f t="shared" si="967"/>
        <v>0</v>
      </c>
      <c r="AL9772" s="72">
        <f t="shared" si="968"/>
        <v>0</v>
      </c>
      <c r="AQ9772" s="63">
        <f t="shared" si="964"/>
        <v>9772</v>
      </c>
      <c r="AR9772" s="72">
        <f t="shared" si="963"/>
        <v>0</v>
      </c>
    </row>
    <row r="9773" spans="35:44" x14ac:dyDescent="0.25">
      <c r="AI9773" s="72">
        <f t="shared" si="965"/>
        <v>0</v>
      </c>
      <c r="AJ9773" s="72">
        <f t="shared" si="966"/>
        <v>0</v>
      </c>
      <c r="AK9773" s="72">
        <f t="shared" si="967"/>
        <v>0</v>
      </c>
      <c r="AL9773" s="72">
        <f t="shared" si="968"/>
        <v>0</v>
      </c>
      <c r="AQ9773" s="63">
        <f t="shared" si="964"/>
        <v>9773</v>
      </c>
      <c r="AR9773" s="72">
        <f t="shared" si="963"/>
        <v>0</v>
      </c>
    </row>
    <row r="9774" spans="35:44" x14ac:dyDescent="0.25">
      <c r="AI9774" s="72">
        <f t="shared" si="965"/>
        <v>0</v>
      </c>
      <c r="AJ9774" s="72">
        <f t="shared" si="966"/>
        <v>0</v>
      </c>
      <c r="AK9774" s="72">
        <f t="shared" si="967"/>
        <v>0</v>
      </c>
      <c r="AL9774" s="72">
        <f t="shared" si="968"/>
        <v>0</v>
      </c>
      <c r="AQ9774" s="63">
        <f t="shared" si="964"/>
        <v>9774</v>
      </c>
      <c r="AR9774" s="72">
        <f t="shared" si="963"/>
        <v>0</v>
      </c>
    </row>
    <row r="9775" spans="35:44" x14ac:dyDescent="0.25">
      <c r="AI9775" s="72">
        <f t="shared" si="965"/>
        <v>0</v>
      </c>
      <c r="AJ9775" s="72">
        <f t="shared" si="966"/>
        <v>0</v>
      </c>
      <c r="AK9775" s="72">
        <f t="shared" si="967"/>
        <v>0</v>
      </c>
      <c r="AL9775" s="72">
        <f t="shared" si="968"/>
        <v>0</v>
      </c>
      <c r="AQ9775" s="63">
        <f t="shared" si="964"/>
        <v>9775</v>
      </c>
      <c r="AR9775" s="72">
        <f t="shared" si="963"/>
        <v>0</v>
      </c>
    </row>
    <row r="9776" spans="35:44" x14ac:dyDescent="0.25">
      <c r="AI9776" s="72">
        <f t="shared" si="965"/>
        <v>0</v>
      </c>
      <c r="AJ9776" s="72">
        <f t="shared" si="966"/>
        <v>0</v>
      </c>
      <c r="AK9776" s="72">
        <f t="shared" si="967"/>
        <v>0</v>
      </c>
      <c r="AL9776" s="72">
        <f t="shared" si="968"/>
        <v>0</v>
      </c>
      <c r="AQ9776" s="63">
        <f t="shared" si="964"/>
        <v>9776</v>
      </c>
      <c r="AR9776" s="72">
        <f t="shared" si="963"/>
        <v>0</v>
      </c>
    </row>
    <row r="9777" spans="35:44" x14ac:dyDescent="0.25">
      <c r="AI9777" s="72">
        <f t="shared" si="965"/>
        <v>0</v>
      </c>
      <c r="AJ9777" s="72">
        <f t="shared" si="966"/>
        <v>0</v>
      </c>
      <c r="AK9777" s="72">
        <f t="shared" si="967"/>
        <v>0</v>
      </c>
      <c r="AL9777" s="72">
        <f t="shared" si="968"/>
        <v>0</v>
      </c>
      <c r="AQ9777" s="63">
        <f t="shared" si="964"/>
        <v>9777</v>
      </c>
      <c r="AR9777" s="72">
        <f t="shared" si="963"/>
        <v>0</v>
      </c>
    </row>
    <row r="9778" spans="35:44" x14ac:dyDescent="0.25">
      <c r="AI9778" s="72">
        <f t="shared" si="965"/>
        <v>0</v>
      </c>
      <c r="AJ9778" s="72">
        <f t="shared" si="966"/>
        <v>0</v>
      </c>
      <c r="AK9778" s="72">
        <f t="shared" si="967"/>
        <v>0</v>
      </c>
      <c r="AL9778" s="72">
        <f t="shared" si="968"/>
        <v>0</v>
      </c>
      <c r="AQ9778" s="63">
        <f t="shared" si="964"/>
        <v>9778</v>
      </c>
      <c r="AR9778" s="72">
        <f t="shared" si="963"/>
        <v>0</v>
      </c>
    </row>
    <row r="9779" spans="35:44" x14ac:dyDescent="0.25">
      <c r="AI9779" s="72">
        <f t="shared" si="965"/>
        <v>0</v>
      </c>
      <c r="AJ9779" s="72">
        <f t="shared" si="966"/>
        <v>0</v>
      </c>
      <c r="AK9779" s="72">
        <f t="shared" si="967"/>
        <v>0</v>
      </c>
      <c r="AL9779" s="72">
        <f t="shared" si="968"/>
        <v>0</v>
      </c>
      <c r="AQ9779" s="63">
        <f t="shared" si="964"/>
        <v>9779</v>
      </c>
      <c r="AR9779" s="72">
        <f t="shared" si="963"/>
        <v>0</v>
      </c>
    </row>
    <row r="9780" spans="35:44" x14ac:dyDescent="0.25">
      <c r="AI9780" s="72">
        <f t="shared" si="965"/>
        <v>0</v>
      </c>
      <c r="AJ9780" s="72">
        <f t="shared" si="966"/>
        <v>0</v>
      </c>
      <c r="AK9780" s="72">
        <f t="shared" si="967"/>
        <v>0</v>
      </c>
      <c r="AL9780" s="72">
        <f t="shared" si="968"/>
        <v>0</v>
      </c>
      <c r="AQ9780" s="63">
        <f t="shared" si="964"/>
        <v>9780</v>
      </c>
      <c r="AR9780" s="72">
        <f t="shared" si="963"/>
        <v>0</v>
      </c>
    </row>
    <row r="9781" spans="35:44" x14ac:dyDescent="0.25">
      <c r="AI9781" s="72">
        <f t="shared" si="965"/>
        <v>0</v>
      </c>
      <c r="AJ9781" s="72">
        <f t="shared" si="966"/>
        <v>0</v>
      </c>
      <c r="AK9781" s="72">
        <f t="shared" si="967"/>
        <v>0</v>
      </c>
      <c r="AL9781" s="72">
        <f t="shared" si="968"/>
        <v>0</v>
      </c>
      <c r="AQ9781" s="63">
        <f t="shared" si="964"/>
        <v>9781</v>
      </c>
      <c r="AR9781" s="72">
        <f t="shared" si="963"/>
        <v>0</v>
      </c>
    </row>
    <row r="9782" spans="35:44" x14ac:dyDescent="0.25">
      <c r="AI9782" s="72">
        <f t="shared" si="965"/>
        <v>0</v>
      </c>
      <c r="AJ9782" s="72">
        <f t="shared" si="966"/>
        <v>0</v>
      </c>
      <c r="AK9782" s="72">
        <f t="shared" si="967"/>
        <v>0</v>
      </c>
      <c r="AL9782" s="72">
        <f t="shared" si="968"/>
        <v>0</v>
      </c>
      <c r="AQ9782" s="63">
        <f t="shared" si="964"/>
        <v>9782</v>
      </c>
      <c r="AR9782" s="72">
        <f t="shared" si="963"/>
        <v>0</v>
      </c>
    </row>
    <row r="9783" spans="35:44" x14ac:dyDescent="0.25">
      <c r="AI9783" s="72">
        <f t="shared" si="965"/>
        <v>0</v>
      </c>
      <c r="AJ9783" s="72">
        <f t="shared" si="966"/>
        <v>0</v>
      </c>
      <c r="AK9783" s="72">
        <f t="shared" si="967"/>
        <v>0</v>
      </c>
      <c r="AL9783" s="72">
        <f t="shared" si="968"/>
        <v>0</v>
      </c>
      <c r="AQ9783" s="63">
        <f t="shared" si="964"/>
        <v>9783</v>
      </c>
      <c r="AR9783" s="72">
        <f t="shared" si="963"/>
        <v>0</v>
      </c>
    </row>
    <row r="9784" spans="35:44" x14ac:dyDescent="0.25">
      <c r="AI9784" s="72">
        <f t="shared" si="965"/>
        <v>0</v>
      </c>
      <c r="AJ9784" s="72">
        <f t="shared" si="966"/>
        <v>0</v>
      </c>
      <c r="AK9784" s="72">
        <f t="shared" si="967"/>
        <v>0</v>
      </c>
      <c r="AL9784" s="72">
        <f t="shared" si="968"/>
        <v>0</v>
      </c>
      <c r="AQ9784" s="63">
        <f t="shared" si="964"/>
        <v>9784</v>
      </c>
      <c r="AR9784" s="72">
        <f t="shared" si="963"/>
        <v>0</v>
      </c>
    </row>
    <row r="9785" spans="35:44" x14ac:dyDescent="0.25">
      <c r="AI9785" s="72">
        <f t="shared" si="965"/>
        <v>0</v>
      </c>
      <c r="AJ9785" s="72">
        <f t="shared" si="966"/>
        <v>0</v>
      </c>
      <c r="AK9785" s="72">
        <f t="shared" si="967"/>
        <v>0</v>
      </c>
      <c r="AL9785" s="72">
        <f t="shared" si="968"/>
        <v>0</v>
      </c>
      <c r="AQ9785" s="63">
        <f t="shared" si="964"/>
        <v>9785</v>
      </c>
      <c r="AR9785" s="72">
        <f t="shared" si="963"/>
        <v>0</v>
      </c>
    </row>
    <row r="9786" spans="35:44" x14ac:dyDescent="0.25">
      <c r="AI9786" s="72">
        <f t="shared" si="965"/>
        <v>0</v>
      </c>
      <c r="AJ9786" s="72">
        <f t="shared" si="966"/>
        <v>0</v>
      </c>
      <c r="AK9786" s="72">
        <f t="shared" si="967"/>
        <v>0</v>
      </c>
      <c r="AL9786" s="72">
        <f t="shared" si="968"/>
        <v>0</v>
      </c>
      <c r="AQ9786" s="63">
        <f t="shared" si="964"/>
        <v>9786</v>
      </c>
      <c r="AR9786" s="72">
        <f t="shared" si="963"/>
        <v>0</v>
      </c>
    </row>
    <row r="9787" spans="35:44" x14ac:dyDescent="0.25">
      <c r="AI9787" s="72">
        <f t="shared" si="965"/>
        <v>0</v>
      </c>
      <c r="AJ9787" s="72">
        <f t="shared" si="966"/>
        <v>0</v>
      </c>
      <c r="AK9787" s="72">
        <f t="shared" si="967"/>
        <v>0</v>
      </c>
      <c r="AL9787" s="72">
        <f t="shared" si="968"/>
        <v>0</v>
      </c>
      <c r="AQ9787" s="63">
        <f t="shared" si="964"/>
        <v>9787</v>
      </c>
      <c r="AR9787" s="72">
        <f t="shared" si="963"/>
        <v>0</v>
      </c>
    </row>
    <row r="9788" spans="35:44" x14ac:dyDescent="0.25">
      <c r="AI9788" s="72">
        <f t="shared" si="965"/>
        <v>0</v>
      </c>
      <c r="AJ9788" s="72">
        <f t="shared" si="966"/>
        <v>0</v>
      </c>
      <c r="AK9788" s="72">
        <f t="shared" si="967"/>
        <v>0</v>
      </c>
      <c r="AL9788" s="72">
        <f t="shared" si="968"/>
        <v>0</v>
      </c>
      <c r="AQ9788" s="63">
        <f t="shared" si="964"/>
        <v>9788</v>
      </c>
      <c r="AR9788" s="72">
        <f t="shared" si="963"/>
        <v>0</v>
      </c>
    </row>
    <row r="9789" spans="35:44" x14ac:dyDescent="0.25">
      <c r="AI9789" s="72">
        <f t="shared" si="965"/>
        <v>0</v>
      </c>
      <c r="AJ9789" s="72">
        <f t="shared" si="966"/>
        <v>0</v>
      </c>
      <c r="AK9789" s="72">
        <f t="shared" si="967"/>
        <v>0</v>
      </c>
      <c r="AL9789" s="72">
        <f t="shared" si="968"/>
        <v>0</v>
      </c>
      <c r="AQ9789" s="63">
        <f t="shared" si="964"/>
        <v>9789</v>
      </c>
      <c r="AR9789" s="72">
        <f t="shared" si="963"/>
        <v>0</v>
      </c>
    </row>
    <row r="9790" spans="35:44" x14ac:dyDescent="0.25">
      <c r="AI9790" s="72">
        <f t="shared" si="965"/>
        <v>0</v>
      </c>
      <c r="AJ9790" s="72">
        <f t="shared" si="966"/>
        <v>0</v>
      </c>
      <c r="AK9790" s="72">
        <f t="shared" si="967"/>
        <v>0</v>
      </c>
      <c r="AL9790" s="72">
        <f t="shared" si="968"/>
        <v>0</v>
      </c>
      <c r="AQ9790" s="63">
        <f t="shared" si="964"/>
        <v>9790</v>
      </c>
      <c r="AR9790" s="72">
        <f t="shared" si="963"/>
        <v>0</v>
      </c>
    </row>
    <row r="9791" spans="35:44" x14ac:dyDescent="0.25">
      <c r="AI9791" s="72">
        <f t="shared" si="965"/>
        <v>0</v>
      </c>
      <c r="AJ9791" s="72">
        <f t="shared" si="966"/>
        <v>0</v>
      </c>
      <c r="AK9791" s="72">
        <f t="shared" si="967"/>
        <v>0</v>
      </c>
      <c r="AL9791" s="72">
        <f t="shared" si="968"/>
        <v>0</v>
      </c>
      <c r="AQ9791" s="63">
        <f t="shared" si="964"/>
        <v>9791</v>
      </c>
      <c r="AR9791" s="72">
        <f t="shared" si="963"/>
        <v>0</v>
      </c>
    </row>
    <row r="9792" spans="35:44" x14ac:dyDescent="0.25">
      <c r="AI9792" s="72">
        <f t="shared" si="965"/>
        <v>0</v>
      </c>
      <c r="AJ9792" s="72">
        <f t="shared" si="966"/>
        <v>0</v>
      </c>
      <c r="AK9792" s="72">
        <f t="shared" si="967"/>
        <v>0</v>
      </c>
      <c r="AL9792" s="72">
        <f t="shared" si="968"/>
        <v>0</v>
      </c>
      <c r="AQ9792" s="63">
        <f t="shared" si="964"/>
        <v>9792</v>
      </c>
      <c r="AR9792" s="72">
        <f t="shared" si="963"/>
        <v>0</v>
      </c>
    </row>
    <row r="9793" spans="35:44" x14ac:dyDescent="0.25">
      <c r="AI9793" s="72">
        <f t="shared" si="965"/>
        <v>0</v>
      </c>
      <c r="AJ9793" s="72">
        <f t="shared" si="966"/>
        <v>0</v>
      </c>
      <c r="AK9793" s="72">
        <f t="shared" si="967"/>
        <v>0</v>
      </c>
      <c r="AL9793" s="72">
        <f t="shared" si="968"/>
        <v>0</v>
      </c>
      <c r="AQ9793" s="63">
        <f t="shared" si="964"/>
        <v>9793</v>
      </c>
      <c r="AR9793" s="72">
        <f t="shared" ref="AR9793:AR9856" si="969">SUMIFS(AI:AI,AL:AL,AQ9793)</f>
        <v>0</v>
      </c>
    </row>
    <row r="9794" spans="35:44" x14ac:dyDescent="0.25">
      <c r="AI9794" s="72">
        <f t="shared" si="965"/>
        <v>0</v>
      </c>
      <c r="AJ9794" s="72">
        <f t="shared" si="966"/>
        <v>0</v>
      </c>
      <c r="AK9794" s="72">
        <f t="shared" si="967"/>
        <v>0</v>
      </c>
      <c r="AL9794" s="72">
        <f t="shared" si="968"/>
        <v>0</v>
      </c>
      <c r="AQ9794" s="63">
        <f t="shared" si="964"/>
        <v>9794</v>
      </c>
      <c r="AR9794" s="72">
        <f t="shared" si="969"/>
        <v>0</v>
      </c>
    </row>
    <row r="9795" spans="35:44" x14ac:dyDescent="0.25">
      <c r="AI9795" s="72">
        <f t="shared" si="965"/>
        <v>0</v>
      </c>
      <c r="AJ9795" s="72">
        <f t="shared" si="966"/>
        <v>0</v>
      </c>
      <c r="AK9795" s="72">
        <f t="shared" si="967"/>
        <v>0</v>
      </c>
      <c r="AL9795" s="72">
        <f t="shared" si="968"/>
        <v>0</v>
      </c>
      <c r="AQ9795" s="63">
        <f t="shared" ref="AQ9795:AQ9858" si="970">1+AQ9794</f>
        <v>9795</v>
      </c>
      <c r="AR9795" s="72">
        <f t="shared" si="969"/>
        <v>0</v>
      </c>
    </row>
    <row r="9796" spans="35:44" x14ac:dyDescent="0.25">
      <c r="AI9796" s="72">
        <f t="shared" si="965"/>
        <v>0</v>
      </c>
      <c r="AJ9796" s="72">
        <f t="shared" si="966"/>
        <v>0</v>
      </c>
      <c r="AK9796" s="72">
        <f t="shared" si="967"/>
        <v>0</v>
      </c>
      <c r="AL9796" s="72">
        <f t="shared" si="968"/>
        <v>0</v>
      </c>
      <c r="AQ9796" s="63">
        <f t="shared" si="970"/>
        <v>9796</v>
      </c>
      <c r="AR9796" s="72">
        <f t="shared" si="969"/>
        <v>0</v>
      </c>
    </row>
    <row r="9797" spans="35:44" x14ac:dyDescent="0.25">
      <c r="AI9797" s="72">
        <f t="shared" si="965"/>
        <v>0</v>
      </c>
      <c r="AJ9797" s="72">
        <f t="shared" si="966"/>
        <v>0</v>
      </c>
      <c r="AK9797" s="72">
        <f t="shared" si="967"/>
        <v>0</v>
      </c>
      <c r="AL9797" s="72">
        <f t="shared" si="968"/>
        <v>0</v>
      </c>
      <c r="AQ9797" s="63">
        <f t="shared" si="970"/>
        <v>9797</v>
      </c>
      <c r="AR9797" s="72">
        <f t="shared" si="969"/>
        <v>0</v>
      </c>
    </row>
    <row r="9798" spans="35:44" x14ac:dyDescent="0.25">
      <c r="AI9798" s="72">
        <f t="shared" si="965"/>
        <v>0</v>
      </c>
      <c r="AJ9798" s="72">
        <f t="shared" si="966"/>
        <v>0</v>
      </c>
      <c r="AK9798" s="72">
        <f t="shared" si="967"/>
        <v>0</v>
      </c>
      <c r="AL9798" s="72">
        <f t="shared" si="968"/>
        <v>0</v>
      </c>
      <c r="AQ9798" s="63">
        <f t="shared" si="970"/>
        <v>9798</v>
      </c>
      <c r="AR9798" s="72">
        <f t="shared" si="969"/>
        <v>0</v>
      </c>
    </row>
    <row r="9799" spans="35:44" x14ac:dyDescent="0.25">
      <c r="AI9799" s="72">
        <f t="shared" si="965"/>
        <v>0</v>
      </c>
      <c r="AJ9799" s="72">
        <f t="shared" si="966"/>
        <v>0</v>
      </c>
      <c r="AK9799" s="72">
        <f t="shared" si="967"/>
        <v>0</v>
      </c>
      <c r="AL9799" s="72">
        <f t="shared" si="968"/>
        <v>0</v>
      </c>
      <c r="AQ9799" s="63">
        <f t="shared" si="970"/>
        <v>9799</v>
      </c>
      <c r="AR9799" s="72">
        <f t="shared" si="969"/>
        <v>0</v>
      </c>
    </row>
    <row r="9800" spans="35:44" x14ac:dyDescent="0.25">
      <c r="AI9800" s="72">
        <f t="shared" si="965"/>
        <v>0</v>
      </c>
      <c r="AJ9800" s="72">
        <f t="shared" si="966"/>
        <v>0</v>
      </c>
      <c r="AK9800" s="72">
        <f t="shared" si="967"/>
        <v>0</v>
      </c>
      <c r="AL9800" s="72">
        <f t="shared" si="968"/>
        <v>0</v>
      </c>
      <c r="AQ9800" s="63">
        <f t="shared" si="970"/>
        <v>9800</v>
      </c>
      <c r="AR9800" s="72">
        <f t="shared" si="969"/>
        <v>0</v>
      </c>
    </row>
    <row r="9801" spans="35:44" x14ac:dyDescent="0.25">
      <c r="AI9801" s="72">
        <f t="shared" si="965"/>
        <v>0</v>
      </c>
      <c r="AJ9801" s="72">
        <f t="shared" si="966"/>
        <v>0</v>
      </c>
      <c r="AK9801" s="72">
        <f t="shared" si="967"/>
        <v>0</v>
      </c>
      <c r="AL9801" s="72">
        <f t="shared" si="968"/>
        <v>0</v>
      </c>
      <c r="AQ9801" s="63">
        <f t="shared" si="970"/>
        <v>9801</v>
      </c>
      <c r="AR9801" s="72">
        <f t="shared" si="969"/>
        <v>0</v>
      </c>
    </row>
    <row r="9802" spans="35:44" x14ac:dyDescent="0.25">
      <c r="AI9802" s="72">
        <f t="shared" si="965"/>
        <v>0</v>
      </c>
      <c r="AJ9802" s="72">
        <f t="shared" si="966"/>
        <v>0</v>
      </c>
      <c r="AK9802" s="72">
        <f t="shared" si="967"/>
        <v>0</v>
      </c>
      <c r="AL9802" s="72">
        <f t="shared" si="968"/>
        <v>0</v>
      </c>
      <c r="AQ9802" s="63">
        <f t="shared" si="970"/>
        <v>9802</v>
      </c>
      <c r="AR9802" s="72">
        <f t="shared" si="969"/>
        <v>0</v>
      </c>
    </row>
    <row r="9803" spans="35:44" x14ac:dyDescent="0.25">
      <c r="AI9803" s="72">
        <f t="shared" si="965"/>
        <v>0</v>
      </c>
      <c r="AJ9803" s="72">
        <f t="shared" si="966"/>
        <v>0</v>
      </c>
      <c r="AK9803" s="72">
        <f t="shared" si="967"/>
        <v>0</v>
      </c>
      <c r="AL9803" s="72">
        <f t="shared" si="968"/>
        <v>0</v>
      </c>
      <c r="AQ9803" s="63">
        <f t="shared" si="970"/>
        <v>9803</v>
      </c>
      <c r="AR9803" s="72">
        <f t="shared" si="969"/>
        <v>0</v>
      </c>
    </row>
    <row r="9804" spans="35:44" x14ac:dyDescent="0.25">
      <c r="AI9804" s="72">
        <f t="shared" si="965"/>
        <v>0</v>
      </c>
      <c r="AJ9804" s="72">
        <f t="shared" si="966"/>
        <v>0</v>
      </c>
      <c r="AK9804" s="72">
        <f t="shared" si="967"/>
        <v>0</v>
      </c>
      <c r="AL9804" s="72">
        <f t="shared" si="968"/>
        <v>0</v>
      </c>
      <c r="AQ9804" s="63">
        <f t="shared" si="970"/>
        <v>9804</v>
      </c>
      <c r="AR9804" s="72">
        <f t="shared" si="969"/>
        <v>0</v>
      </c>
    </row>
    <row r="9805" spans="35:44" x14ac:dyDescent="0.25">
      <c r="AI9805" s="72">
        <f t="shared" si="965"/>
        <v>0</v>
      </c>
      <c r="AJ9805" s="72">
        <f t="shared" si="966"/>
        <v>0</v>
      </c>
      <c r="AK9805" s="72">
        <f t="shared" si="967"/>
        <v>0</v>
      </c>
      <c r="AL9805" s="72">
        <f t="shared" si="968"/>
        <v>0</v>
      </c>
      <c r="AQ9805" s="63">
        <f t="shared" si="970"/>
        <v>9805</v>
      </c>
      <c r="AR9805" s="72">
        <f t="shared" si="969"/>
        <v>0</v>
      </c>
    </row>
    <row r="9806" spans="35:44" x14ac:dyDescent="0.25">
      <c r="AI9806" s="72">
        <f t="shared" si="965"/>
        <v>0</v>
      </c>
      <c r="AJ9806" s="72">
        <f t="shared" si="966"/>
        <v>0</v>
      </c>
      <c r="AK9806" s="72">
        <f t="shared" si="967"/>
        <v>0</v>
      </c>
      <c r="AL9806" s="72">
        <f t="shared" si="968"/>
        <v>0</v>
      </c>
      <c r="AQ9806" s="63">
        <f t="shared" si="970"/>
        <v>9806</v>
      </c>
      <c r="AR9806" s="72">
        <f t="shared" si="969"/>
        <v>0</v>
      </c>
    </row>
    <row r="9807" spans="35:44" x14ac:dyDescent="0.25">
      <c r="AI9807" s="72">
        <f t="shared" si="965"/>
        <v>0</v>
      </c>
      <c r="AJ9807" s="72">
        <f t="shared" si="966"/>
        <v>0</v>
      </c>
      <c r="AK9807" s="72">
        <f t="shared" si="967"/>
        <v>0</v>
      </c>
      <c r="AL9807" s="72">
        <f t="shared" si="968"/>
        <v>0</v>
      </c>
      <c r="AQ9807" s="63">
        <f t="shared" si="970"/>
        <v>9807</v>
      </c>
      <c r="AR9807" s="72">
        <f t="shared" si="969"/>
        <v>0</v>
      </c>
    </row>
    <row r="9808" spans="35:44" x14ac:dyDescent="0.25">
      <c r="AI9808" s="72">
        <f t="shared" si="965"/>
        <v>0</v>
      </c>
      <c r="AJ9808" s="72">
        <f t="shared" si="966"/>
        <v>0</v>
      </c>
      <c r="AK9808" s="72">
        <f t="shared" si="967"/>
        <v>0</v>
      </c>
      <c r="AL9808" s="72">
        <f t="shared" si="968"/>
        <v>0</v>
      </c>
      <c r="AQ9808" s="63">
        <f t="shared" si="970"/>
        <v>9808</v>
      </c>
      <c r="AR9808" s="72">
        <f t="shared" si="969"/>
        <v>0</v>
      </c>
    </row>
    <row r="9809" spans="35:44" x14ac:dyDescent="0.25">
      <c r="AI9809" s="72">
        <f t="shared" si="965"/>
        <v>0</v>
      </c>
      <c r="AJ9809" s="72">
        <f t="shared" si="966"/>
        <v>0</v>
      </c>
      <c r="AK9809" s="72">
        <f t="shared" si="967"/>
        <v>0</v>
      </c>
      <c r="AL9809" s="72">
        <f t="shared" si="968"/>
        <v>0</v>
      </c>
      <c r="AQ9809" s="63">
        <f t="shared" si="970"/>
        <v>9809</v>
      </c>
      <c r="AR9809" s="72">
        <f t="shared" si="969"/>
        <v>0</v>
      </c>
    </row>
    <row r="9810" spans="35:44" x14ac:dyDescent="0.25">
      <c r="AI9810" s="72">
        <f t="shared" si="965"/>
        <v>0</v>
      </c>
      <c r="AJ9810" s="72">
        <f t="shared" si="966"/>
        <v>0</v>
      </c>
      <c r="AK9810" s="72">
        <f t="shared" si="967"/>
        <v>0</v>
      </c>
      <c r="AL9810" s="72">
        <f t="shared" si="968"/>
        <v>0</v>
      </c>
      <c r="AQ9810" s="63">
        <f t="shared" si="970"/>
        <v>9810</v>
      </c>
      <c r="AR9810" s="72">
        <f t="shared" si="969"/>
        <v>0</v>
      </c>
    </row>
    <row r="9811" spans="35:44" x14ac:dyDescent="0.25">
      <c r="AI9811" s="72">
        <f t="shared" si="965"/>
        <v>0</v>
      </c>
      <c r="AJ9811" s="72">
        <f t="shared" si="966"/>
        <v>0</v>
      </c>
      <c r="AK9811" s="72">
        <f t="shared" si="967"/>
        <v>0</v>
      </c>
      <c r="AL9811" s="72">
        <f t="shared" si="968"/>
        <v>0</v>
      </c>
      <c r="AQ9811" s="63">
        <f t="shared" si="970"/>
        <v>9811</v>
      </c>
      <c r="AR9811" s="72">
        <f t="shared" si="969"/>
        <v>0</v>
      </c>
    </row>
    <row r="9812" spans="35:44" x14ac:dyDescent="0.25">
      <c r="AI9812" s="72">
        <f t="shared" si="965"/>
        <v>0</v>
      </c>
      <c r="AJ9812" s="72">
        <f t="shared" si="966"/>
        <v>0</v>
      </c>
      <c r="AK9812" s="72">
        <f t="shared" si="967"/>
        <v>0</v>
      </c>
      <c r="AL9812" s="72">
        <f t="shared" si="968"/>
        <v>0</v>
      </c>
      <c r="AQ9812" s="63">
        <f t="shared" si="970"/>
        <v>9812</v>
      </c>
      <c r="AR9812" s="72">
        <f t="shared" si="969"/>
        <v>0</v>
      </c>
    </row>
    <row r="9813" spans="35:44" x14ac:dyDescent="0.25">
      <c r="AI9813" s="72">
        <f t="shared" si="965"/>
        <v>0</v>
      </c>
      <c r="AJ9813" s="72">
        <f t="shared" si="966"/>
        <v>0</v>
      </c>
      <c r="AK9813" s="72">
        <f t="shared" si="967"/>
        <v>0</v>
      </c>
      <c r="AL9813" s="72">
        <f t="shared" si="968"/>
        <v>0</v>
      </c>
      <c r="AQ9813" s="63">
        <f t="shared" si="970"/>
        <v>9813</v>
      </c>
      <c r="AR9813" s="72">
        <f t="shared" si="969"/>
        <v>0</v>
      </c>
    </row>
    <row r="9814" spans="35:44" x14ac:dyDescent="0.25">
      <c r="AI9814" s="72">
        <f t="shared" si="965"/>
        <v>0</v>
      </c>
      <c r="AJ9814" s="72">
        <f t="shared" si="966"/>
        <v>0</v>
      </c>
      <c r="AK9814" s="72">
        <f t="shared" si="967"/>
        <v>0</v>
      </c>
      <c r="AL9814" s="72">
        <f t="shared" si="968"/>
        <v>0</v>
      </c>
      <c r="AQ9814" s="63">
        <f t="shared" si="970"/>
        <v>9814</v>
      </c>
      <c r="AR9814" s="72">
        <f t="shared" si="969"/>
        <v>0</v>
      </c>
    </row>
    <row r="9815" spans="35:44" x14ac:dyDescent="0.25">
      <c r="AI9815" s="72">
        <f t="shared" si="965"/>
        <v>0</v>
      </c>
      <c r="AJ9815" s="72">
        <f t="shared" si="966"/>
        <v>0</v>
      </c>
      <c r="AK9815" s="72">
        <f t="shared" si="967"/>
        <v>0</v>
      </c>
      <c r="AL9815" s="72">
        <f t="shared" si="968"/>
        <v>0</v>
      </c>
      <c r="AQ9815" s="63">
        <f t="shared" si="970"/>
        <v>9815</v>
      </c>
      <c r="AR9815" s="72">
        <f t="shared" si="969"/>
        <v>0</v>
      </c>
    </row>
    <row r="9816" spans="35:44" x14ac:dyDescent="0.25">
      <c r="AI9816" s="72">
        <f t="shared" si="965"/>
        <v>0</v>
      </c>
      <c r="AJ9816" s="72">
        <f t="shared" si="966"/>
        <v>0</v>
      </c>
      <c r="AK9816" s="72">
        <f t="shared" si="967"/>
        <v>0</v>
      </c>
      <c r="AL9816" s="72">
        <f t="shared" si="968"/>
        <v>0</v>
      </c>
      <c r="AQ9816" s="63">
        <f t="shared" si="970"/>
        <v>9816</v>
      </c>
      <c r="AR9816" s="72">
        <f t="shared" si="969"/>
        <v>0</v>
      </c>
    </row>
    <row r="9817" spans="35:44" x14ac:dyDescent="0.25">
      <c r="AI9817" s="72">
        <f t="shared" si="965"/>
        <v>0</v>
      </c>
      <c r="AJ9817" s="72">
        <f t="shared" si="966"/>
        <v>0</v>
      </c>
      <c r="AK9817" s="72">
        <f t="shared" si="967"/>
        <v>0</v>
      </c>
      <c r="AL9817" s="72">
        <f t="shared" si="968"/>
        <v>0</v>
      </c>
      <c r="AQ9817" s="63">
        <f t="shared" si="970"/>
        <v>9817</v>
      </c>
      <c r="AR9817" s="72">
        <f t="shared" si="969"/>
        <v>0</v>
      </c>
    </row>
    <row r="9818" spans="35:44" x14ac:dyDescent="0.25">
      <c r="AI9818" s="72">
        <f t="shared" si="965"/>
        <v>0</v>
      </c>
      <c r="AJ9818" s="72">
        <f t="shared" si="966"/>
        <v>0</v>
      </c>
      <c r="AK9818" s="72">
        <f t="shared" si="967"/>
        <v>0</v>
      </c>
      <c r="AL9818" s="72">
        <f t="shared" si="968"/>
        <v>0</v>
      </c>
      <c r="AQ9818" s="63">
        <f t="shared" si="970"/>
        <v>9818</v>
      </c>
      <c r="AR9818" s="72">
        <f t="shared" si="969"/>
        <v>0</v>
      </c>
    </row>
    <row r="9819" spans="35:44" x14ac:dyDescent="0.25">
      <c r="AI9819" s="72">
        <f t="shared" si="965"/>
        <v>0</v>
      </c>
      <c r="AJ9819" s="72">
        <f t="shared" si="966"/>
        <v>0</v>
      </c>
      <c r="AK9819" s="72">
        <f t="shared" si="967"/>
        <v>0</v>
      </c>
      <c r="AL9819" s="72">
        <f t="shared" si="968"/>
        <v>0</v>
      </c>
      <c r="AQ9819" s="63">
        <f t="shared" si="970"/>
        <v>9819</v>
      </c>
      <c r="AR9819" s="72">
        <f t="shared" si="969"/>
        <v>0</v>
      </c>
    </row>
    <row r="9820" spans="35:44" x14ac:dyDescent="0.25">
      <c r="AI9820" s="72">
        <f t="shared" si="965"/>
        <v>0</v>
      </c>
      <c r="AJ9820" s="72">
        <f t="shared" si="966"/>
        <v>0</v>
      </c>
      <c r="AK9820" s="72">
        <f t="shared" si="967"/>
        <v>0</v>
      </c>
      <c r="AL9820" s="72">
        <f t="shared" si="968"/>
        <v>0</v>
      </c>
      <c r="AQ9820" s="63">
        <f t="shared" si="970"/>
        <v>9820</v>
      </c>
      <c r="AR9820" s="72">
        <f t="shared" si="969"/>
        <v>0</v>
      </c>
    </row>
    <row r="9821" spans="35:44" x14ac:dyDescent="0.25">
      <c r="AI9821" s="72">
        <f t="shared" si="965"/>
        <v>0</v>
      </c>
      <c r="AJ9821" s="72">
        <f t="shared" si="966"/>
        <v>0</v>
      </c>
      <c r="AK9821" s="72">
        <f t="shared" si="967"/>
        <v>0</v>
      </c>
      <c r="AL9821" s="72">
        <f t="shared" si="968"/>
        <v>0</v>
      </c>
      <c r="AQ9821" s="63">
        <f t="shared" si="970"/>
        <v>9821</v>
      </c>
      <c r="AR9821" s="72">
        <f t="shared" si="969"/>
        <v>0</v>
      </c>
    </row>
    <row r="9822" spans="35:44" x14ac:dyDescent="0.25">
      <c r="AI9822" s="72">
        <f t="shared" si="965"/>
        <v>0</v>
      </c>
      <c r="AJ9822" s="72">
        <f t="shared" si="966"/>
        <v>0</v>
      </c>
      <c r="AK9822" s="72">
        <f t="shared" si="967"/>
        <v>0</v>
      </c>
      <c r="AL9822" s="72">
        <f t="shared" si="968"/>
        <v>0</v>
      </c>
      <c r="AQ9822" s="63">
        <f t="shared" si="970"/>
        <v>9822</v>
      </c>
      <c r="AR9822" s="72">
        <f t="shared" si="969"/>
        <v>0</v>
      </c>
    </row>
    <row r="9823" spans="35:44" x14ac:dyDescent="0.25">
      <c r="AI9823" s="72">
        <f t="shared" ref="AI9823:AI9886" si="971">D9823*(C9823-C9822)*86400*$B$16</f>
        <v>0</v>
      </c>
      <c r="AJ9823" s="72">
        <f t="shared" ref="AJ9823:AJ9886" si="972">ROUNDUP((C9823-$C$1)/7,0)</f>
        <v>0</v>
      </c>
      <c r="AK9823" s="72">
        <f t="shared" ref="AK9823:AK9886" si="973">ROUNDUP((C9823-$C$1)/1,0)</f>
        <v>0</v>
      </c>
      <c r="AL9823" s="72">
        <f t="shared" ref="AL9823:AL9886" si="974">ROUNDUP((C9823-$C$1)*24,0)</f>
        <v>0</v>
      </c>
      <c r="AQ9823" s="63">
        <f t="shared" si="970"/>
        <v>9823</v>
      </c>
      <c r="AR9823" s="72">
        <f t="shared" si="969"/>
        <v>0</v>
      </c>
    </row>
    <row r="9824" spans="35:44" x14ac:dyDescent="0.25">
      <c r="AI9824" s="72">
        <f t="shared" si="971"/>
        <v>0</v>
      </c>
      <c r="AJ9824" s="72">
        <f t="shared" si="972"/>
        <v>0</v>
      </c>
      <c r="AK9824" s="72">
        <f t="shared" si="973"/>
        <v>0</v>
      </c>
      <c r="AL9824" s="72">
        <f t="shared" si="974"/>
        <v>0</v>
      </c>
      <c r="AQ9824" s="63">
        <f t="shared" si="970"/>
        <v>9824</v>
      </c>
      <c r="AR9824" s="72">
        <f t="shared" si="969"/>
        <v>0</v>
      </c>
    </row>
    <row r="9825" spans="35:44" x14ac:dyDescent="0.25">
      <c r="AI9825" s="72">
        <f t="shared" si="971"/>
        <v>0</v>
      </c>
      <c r="AJ9825" s="72">
        <f t="shared" si="972"/>
        <v>0</v>
      </c>
      <c r="AK9825" s="72">
        <f t="shared" si="973"/>
        <v>0</v>
      </c>
      <c r="AL9825" s="72">
        <f t="shared" si="974"/>
        <v>0</v>
      </c>
      <c r="AQ9825" s="63">
        <f t="shared" si="970"/>
        <v>9825</v>
      </c>
      <c r="AR9825" s="72">
        <f t="shared" si="969"/>
        <v>0</v>
      </c>
    </row>
    <row r="9826" spans="35:44" x14ac:dyDescent="0.25">
      <c r="AI9826" s="72">
        <f t="shared" si="971"/>
        <v>0</v>
      </c>
      <c r="AJ9826" s="72">
        <f t="shared" si="972"/>
        <v>0</v>
      </c>
      <c r="AK9826" s="72">
        <f t="shared" si="973"/>
        <v>0</v>
      </c>
      <c r="AL9826" s="72">
        <f t="shared" si="974"/>
        <v>0</v>
      </c>
      <c r="AQ9826" s="63">
        <f t="shared" si="970"/>
        <v>9826</v>
      </c>
      <c r="AR9826" s="72">
        <f t="shared" si="969"/>
        <v>0</v>
      </c>
    </row>
    <row r="9827" spans="35:44" x14ac:dyDescent="0.25">
      <c r="AI9827" s="72">
        <f t="shared" si="971"/>
        <v>0</v>
      </c>
      <c r="AJ9827" s="72">
        <f t="shared" si="972"/>
        <v>0</v>
      </c>
      <c r="AK9827" s="72">
        <f t="shared" si="973"/>
        <v>0</v>
      </c>
      <c r="AL9827" s="72">
        <f t="shared" si="974"/>
        <v>0</v>
      </c>
      <c r="AQ9827" s="63">
        <f t="shared" si="970"/>
        <v>9827</v>
      </c>
      <c r="AR9827" s="72">
        <f t="shared" si="969"/>
        <v>0</v>
      </c>
    </row>
    <row r="9828" spans="35:44" x14ac:dyDescent="0.25">
      <c r="AI9828" s="72">
        <f t="shared" si="971"/>
        <v>0</v>
      </c>
      <c r="AJ9828" s="72">
        <f t="shared" si="972"/>
        <v>0</v>
      </c>
      <c r="AK9828" s="72">
        <f t="shared" si="973"/>
        <v>0</v>
      </c>
      <c r="AL9828" s="72">
        <f t="shared" si="974"/>
        <v>0</v>
      </c>
      <c r="AQ9828" s="63">
        <f t="shared" si="970"/>
        <v>9828</v>
      </c>
      <c r="AR9828" s="72">
        <f t="shared" si="969"/>
        <v>0</v>
      </c>
    </row>
    <row r="9829" spans="35:44" x14ac:dyDescent="0.25">
      <c r="AI9829" s="72">
        <f t="shared" si="971"/>
        <v>0</v>
      </c>
      <c r="AJ9829" s="72">
        <f t="shared" si="972"/>
        <v>0</v>
      </c>
      <c r="AK9829" s="72">
        <f t="shared" si="973"/>
        <v>0</v>
      </c>
      <c r="AL9829" s="72">
        <f t="shared" si="974"/>
        <v>0</v>
      </c>
      <c r="AQ9829" s="63">
        <f t="shared" si="970"/>
        <v>9829</v>
      </c>
      <c r="AR9829" s="72">
        <f t="shared" si="969"/>
        <v>0</v>
      </c>
    </row>
    <row r="9830" spans="35:44" x14ac:dyDescent="0.25">
      <c r="AI9830" s="72">
        <f t="shared" si="971"/>
        <v>0</v>
      </c>
      <c r="AJ9830" s="72">
        <f t="shared" si="972"/>
        <v>0</v>
      </c>
      <c r="AK9830" s="72">
        <f t="shared" si="973"/>
        <v>0</v>
      </c>
      <c r="AL9830" s="72">
        <f t="shared" si="974"/>
        <v>0</v>
      </c>
      <c r="AQ9830" s="63">
        <f t="shared" si="970"/>
        <v>9830</v>
      </c>
      <c r="AR9830" s="72">
        <f t="shared" si="969"/>
        <v>0</v>
      </c>
    </row>
    <row r="9831" spans="35:44" x14ac:dyDescent="0.25">
      <c r="AI9831" s="72">
        <f t="shared" si="971"/>
        <v>0</v>
      </c>
      <c r="AJ9831" s="72">
        <f t="shared" si="972"/>
        <v>0</v>
      </c>
      <c r="AK9831" s="72">
        <f t="shared" si="973"/>
        <v>0</v>
      </c>
      <c r="AL9831" s="72">
        <f t="shared" si="974"/>
        <v>0</v>
      </c>
      <c r="AQ9831" s="63">
        <f t="shared" si="970"/>
        <v>9831</v>
      </c>
      <c r="AR9831" s="72">
        <f t="shared" si="969"/>
        <v>0</v>
      </c>
    </row>
    <row r="9832" spans="35:44" x14ac:dyDescent="0.25">
      <c r="AI9832" s="72">
        <f t="shared" si="971"/>
        <v>0</v>
      </c>
      <c r="AJ9832" s="72">
        <f t="shared" si="972"/>
        <v>0</v>
      </c>
      <c r="AK9832" s="72">
        <f t="shared" si="973"/>
        <v>0</v>
      </c>
      <c r="AL9832" s="72">
        <f t="shared" si="974"/>
        <v>0</v>
      </c>
      <c r="AQ9832" s="63">
        <f t="shared" si="970"/>
        <v>9832</v>
      </c>
      <c r="AR9832" s="72">
        <f t="shared" si="969"/>
        <v>0</v>
      </c>
    </row>
    <row r="9833" spans="35:44" x14ac:dyDescent="0.25">
      <c r="AI9833" s="72">
        <f t="shared" si="971"/>
        <v>0</v>
      </c>
      <c r="AJ9833" s="72">
        <f t="shared" si="972"/>
        <v>0</v>
      </c>
      <c r="AK9833" s="72">
        <f t="shared" si="973"/>
        <v>0</v>
      </c>
      <c r="AL9833" s="72">
        <f t="shared" si="974"/>
        <v>0</v>
      </c>
      <c r="AQ9833" s="63">
        <f t="shared" si="970"/>
        <v>9833</v>
      </c>
      <c r="AR9833" s="72">
        <f t="shared" si="969"/>
        <v>0</v>
      </c>
    </row>
    <row r="9834" spans="35:44" x14ac:dyDescent="0.25">
      <c r="AI9834" s="72">
        <f t="shared" si="971"/>
        <v>0</v>
      </c>
      <c r="AJ9834" s="72">
        <f t="shared" si="972"/>
        <v>0</v>
      </c>
      <c r="AK9834" s="72">
        <f t="shared" si="973"/>
        <v>0</v>
      </c>
      <c r="AL9834" s="72">
        <f t="shared" si="974"/>
        <v>0</v>
      </c>
      <c r="AQ9834" s="63">
        <f t="shared" si="970"/>
        <v>9834</v>
      </c>
      <c r="AR9834" s="72">
        <f t="shared" si="969"/>
        <v>0</v>
      </c>
    </row>
    <row r="9835" spans="35:44" x14ac:dyDescent="0.25">
      <c r="AI9835" s="72">
        <f t="shared" si="971"/>
        <v>0</v>
      </c>
      <c r="AJ9835" s="72">
        <f t="shared" si="972"/>
        <v>0</v>
      </c>
      <c r="AK9835" s="72">
        <f t="shared" si="973"/>
        <v>0</v>
      </c>
      <c r="AL9835" s="72">
        <f t="shared" si="974"/>
        <v>0</v>
      </c>
      <c r="AQ9835" s="63">
        <f t="shared" si="970"/>
        <v>9835</v>
      </c>
      <c r="AR9835" s="72">
        <f t="shared" si="969"/>
        <v>0</v>
      </c>
    </row>
    <row r="9836" spans="35:44" x14ac:dyDescent="0.25">
      <c r="AI9836" s="72">
        <f t="shared" si="971"/>
        <v>0</v>
      </c>
      <c r="AJ9836" s="72">
        <f t="shared" si="972"/>
        <v>0</v>
      </c>
      <c r="AK9836" s="72">
        <f t="shared" si="973"/>
        <v>0</v>
      </c>
      <c r="AL9836" s="72">
        <f t="shared" si="974"/>
        <v>0</v>
      </c>
      <c r="AQ9836" s="63">
        <f t="shared" si="970"/>
        <v>9836</v>
      </c>
      <c r="AR9836" s="72">
        <f t="shared" si="969"/>
        <v>0</v>
      </c>
    </row>
    <row r="9837" spans="35:44" x14ac:dyDescent="0.25">
      <c r="AI9837" s="72">
        <f t="shared" si="971"/>
        <v>0</v>
      </c>
      <c r="AJ9837" s="72">
        <f t="shared" si="972"/>
        <v>0</v>
      </c>
      <c r="AK9837" s="72">
        <f t="shared" si="973"/>
        <v>0</v>
      </c>
      <c r="AL9837" s="72">
        <f t="shared" si="974"/>
        <v>0</v>
      </c>
      <c r="AQ9837" s="63">
        <f t="shared" si="970"/>
        <v>9837</v>
      </c>
      <c r="AR9837" s="72">
        <f t="shared" si="969"/>
        <v>0</v>
      </c>
    </row>
    <row r="9838" spans="35:44" x14ac:dyDescent="0.25">
      <c r="AI9838" s="72">
        <f t="shared" si="971"/>
        <v>0</v>
      </c>
      <c r="AJ9838" s="72">
        <f t="shared" si="972"/>
        <v>0</v>
      </c>
      <c r="AK9838" s="72">
        <f t="shared" si="973"/>
        <v>0</v>
      </c>
      <c r="AL9838" s="72">
        <f t="shared" si="974"/>
        <v>0</v>
      </c>
      <c r="AQ9838" s="63">
        <f t="shared" si="970"/>
        <v>9838</v>
      </c>
      <c r="AR9838" s="72">
        <f t="shared" si="969"/>
        <v>0</v>
      </c>
    </row>
    <row r="9839" spans="35:44" x14ac:dyDescent="0.25">
      <c r="AI9839" s="72">
        <f t="shared" si="971"/>
        <v>0</v>
      </c>
      <c r="AJ9839" s="72">
        <f t="shared" si="972"/>
        <v>0</v>
      </c>
      <c r="AK9839" s="72">
        <f t="shared" si="973"/>
        <v>0</v>
      </c>
      <c r="AL9839" s="72">
        <f t="shared" si="974"/>
        <v>0</v>
      </c>
      <c r="AQ9839" s="63">
        <f t="shared" si="970"/>
        <v>9839</v>
      </c>
      <c r="AR9839" s="72">
        <f t="shared" si="969"/>
        <v>0</v>
      </c>
    </row>
    <row r="9840" spans="35:44" x14ac:dyDescent="0.25">
      <c r="AI9840" s="72">
        <f t="shared" si="971"/>
        <v>0</v>
      </c>
      <c r="AJ9840" s="72">
        <f t="shared" si="972"/>
        <v>0</v>
      </c>
      <c r="AK9840" s="72">
        <f t="shared" si="973"/>
        <v>0</v>
      </c>
      <c r="AL9840" s="72">
        <f t="shared" si="974"/>
        <v>0</v>
      </c>
      <c r="AQ9840" s="63">
        <f t="shared" si="970"/>
        <v>9840</v>
      </c>
      <c r="AR9840" s="72">
        <f t="shared" si="969"/>
        <v>0</v>
      </c>
    </row>
    <row r="9841" spans="35:44" x14ac:dyDescent="0.25">
      <c r="AI9841" s="72">
        <f t="shared" si="971"/>
        <v>0</v>
      </c>
      <c r="AJ9841" s="72">
        <f t="shared" si="972"/>
        <v>0</v>
      </c>
      <c r="AK9841" s="72">
        <f t="shared" si="973"/>
        <v>0</v>
      </c>
      <c r="AL9841" s="72">
        <f t="shared" si="974"/>
        <v>0</v>
      </c>
      <c r="AQ9841" s="63">
        <f t="shared" si="970"/>
        <v>9841</v>
      </c>
      <c r="AR9841" s="72">
        <f t="shared" si="969"/>
        <v>0</v>
      </c>
    </row>
    <row r="9842" spans="35:44" x14ac:dyDescent="0.25">
      <c r="AI9842" s="72">
        <f t="shared" si="971"/>
        <v>0</v>
      </c>
      <c r="AJ9842" s="72">
        <f t="shared" si="972"/>
        <v>0</v>
      </c>
      <c r="AK9842" s="72">
        <f t="shared" si="973"/>
        <v>0</v>
      </c>
      <c r="AL9842" s="72">
        <f t="shared" si="974"/>
        <v>0</v>
      </c>
      <c r="AQ9842" s="63">
        <f t="shared" si="970"/>
        <v>9842</v>
      </c>
      <c r="AR9842" s="72">
        <f t="shared" si="969"/>
        <v>0</v>
      </c>
    </row>
    <row r="9843" spans="35:44" x14ac:dyDescent="0.25">
      <c r="AI9843" s="72">
        <f t="shared" si="971"/>
        <v>0</v>
      </c>
      <c r="AJ9843" s="72">
        <f t="shared" si="972"/>
        <v>0</v>
      </c>
      <c r="AK9843" s="72">
        <f t="shared" si="973"/>
        <v>0</v>
      </c>
      <c r="AL9843" s="72">
        <f t="shared" si="974"/>
        <v>0</v>
      </c>
      <c r="AQ9843" s="63">
        <f t="shared" si="970"/>
        <v>9843</v>
      </c>
      <c r="AR9843" s="72">
        <f t="shared" si="969"/>
        <v>0</v>
      </c>
    </row>
    <row r="9844" spans="35:44" x14ac:dyDescent="0.25">
      <c r="AI9844" s="72">
        <f t="shared" si="971"/>
        <v>0</v>
      </c>
      <c r="AJ9844" s="72">
        <f t="shared" si="972"/>
        <v>0</v>
      </c>
      <c r="AK9844" s="72">
        <f t="shared" si="973"/>
        <v>0</v>
      </c>
      <c r="AL9844" s="72">
        <f t="shared" si="974"/>
        <v>0</v>
      </c>
      <c r="AQ9844" s="63">
        <f t="shared" si="970"/>
        <v>9844</v>
      </c>
      <c r="AR9844" s="72">
        <f t="shared" si="969"/>
        <v>0</v>
      </c>
    </row>
    <row r="9845" spans="35:44" x14ac:dyDescent="0.25">
      <c r="AI9845" s="72">
        <f t="shared" si="971"/>
        <v>0</v>
      </c>
      <c r="AJ9845" s="72">
        <f t="shared" si="972"/>
        <v>0</v>
      </c>
      <c r="AK9845" s="72">
        <f t="shared" si="973"/>
        <v>0</v>
      </c>
      <c r="AL9845" s="72">
        <f t="shared" si="974"/>
        <v>0</v>
      </c>
      <c r="AQ9845" s="63">
        <f t="shared" si="970"/>
        <v>9845</v>
      </c>
      <c r="AR9845" s="72">
        <f t="shared" si="969"/>
        <v>0</v>
      </c>
    </row>
    <row r="9846" spans="35:44" x14ac:dyDescent="0.25">
      <c r="AI9846" s="72">
        <f t="shared" si="971"/>
        <v>0</v>
      </c>
      <c r="AJ9846" s="72">
        <f t="shared" si="972"/>
        <v>0</v>
      </c>
      <c r="AK9846" s="72">
        <f t="shared" si="973"/>
        <v>0</v>
      </c>
      <c r="AL9846" s="72">
        <f t="shared" si="974"/>
        <v>0</v>
      </c>
      <c r="AQ9846" s="63">
        <f t="shared" si="970"/>
        <v>9846</v>
      </c>
      <c r="AR9846" s="72">
        <f t="shared" si="969"/>
        <v>0</v>
      </c>
    </row>
    <row r="9847" spans="35:44" x14ac:dyDescent="0.25">
      <c r="AI9847" s="72">
        <f t="shared" si="971"/>
        <v>0</v>
      </c>
      <c r="AJ9847" s="72">
        <f t="shared" si="972"/>
        <v>0</v>
      </c>
      <c r="AK9847" s="72">
        <f t="shared" si="973"/>
        <v>0</v>
      </c>
      <c r="AL9847" s="72">
        <f t="shared" si="974"/>
        <v>0</v>
      </c>
      <c r="AQ9847" s="63">
        <f t="shared" si="970"/>
        <v>9847</v>
      </c>
      <c r="AR9847" s="72">
        <f t="shared" si="969"/>
        <v>0</v>
      </c>
    </row>
    <row r="9848" spans="35:44" x14ac:dyDescent="0.25">
      <c r="AI9848" s="72">
        <f t="shared" si="971"/>
        <v>0</v>
      </c>
      <c r="AJ9848" s="72">
        <f t="shared" si="972"/>
        <v>0</v>
      </c>
      <c r="AK9848" s="72">
        <f t="shared" si="973"/>
        <v>0</v>
      </c>
      <c r="AL9848" s="72">
        <f t="shared" si="974"/>
        <v>0</v>
      </c>
      <c r="AQ9848" s="63">
        <f t="shared" si="970"/>
        <v>9848</v>
      </c>
      <c r="AR9848" s="72">
        <f t="shared" si="969"/>
        <v>0</v>
      </c>
    </row>
    <row r="9849" spans="35:44" x14ac:dyDescent="0.25">
      <c r="AI9849" s="72">
        <f t="shared" si="971"/>
        <v>0</v>
      </c>
      <c r="AJ9849" s="72">
        <f t="shared" si="972"/>
        <v>0</v>
      </c>
      <c r="AK9849" s="72">
        <f t="shared" si="973"/>
        <v>0</v>
      </c>
      <c r="AL9849" s="72">
        <f t="shared" si="974"/>
        <v>0</v>
      </c>
      <c r="AQ9849" s="63">
        <f t="shared" si="970"/>
        <v>9849</v>
      </c>
      <c r="AR9849" s="72">
        <f t="shared" si="969"/>
        <v>0</v>
      </c>
    </row>
    <row r="9850" spans="35:44" x14ac:dyDescent="0.25">
      <c r="AI9850" s="72">
        <f t="shared" si="971"/>
        <v>0</v>
      </c>
      <c r="AJ9850" s="72">
        <f t="shared" si="972"/>
        <v>0</v>
      </c>
      <c r="AK9850" s="72">
        <f t="shared" si="973"/>
        <v>0</v>
      </c>
      <c r="AL9850" s="72">
        <f t="shared" si="974"/>
        <v>0</v>
      </c>
      <c r="AQ9850" s="63">
        <f t="shared" si="970"/>
        <v>9850</v>
      </c>
      <c r="AR9850" s="72">
        <f t="shared" si="969"/>
        <v>0</v>
      </c>
    </row>
    <row r="9851" spans="35:44" x14ac:dyDescent="0.25">
      <c r="AI9851" s="72">
        <f t="shared" si="971"/>
        <v>0</v>
      </c>
      <c r="AJ9851" s="72">
        <f t="shared" si="972"/>
        <v>0</v>
      </c>
      <c r="AK9851" s="72">
        <f t="shared" si="973"/>
        <v>0</v>
      </c>
      <c r="AL9851" s="72">
        <f t="shared" si="974"/>
        <v>0</v>
      </c>
      <c r="AQ9851" s="63">
        <f t="shared" si="970"/>
        <v>9851</v>
      </c>
      <c r="AR9851" s="72">
        <f t="shared" si="969"/>
        <v>0</v>
      </c>
    </row>
    <row r="9852" spans="35:44" x14ac:dyDescent="0.25">
      <c r="AI9852" s="72">
        <f t="shared" si="971"/>
        <v>0</v>
      </c>
      <c r="AJ9852" s="72">
        <f t="shared" si="972"/>
        <v>0</v>
      </c>
      <c r="AK9852" s="72">
        <f t="shared" si="973"/>
        <v>0</v>
      </c>
      <c r="AL9852" s="72">
        <f t="shared" si="974"/>
        <v>0</v>
      </c>
      <c r="AQ9852" s="63">
        <f t="shared" si="970"/>
        <v>9852</v>
      </c>
      <c r="AR9852" s="72">
        <f t="shared" si="969"/>
        <v>0</v>
      </c>
    </row>
    <row r="9853" spans="35:44" x14ac:dyDescent="0.25">
      <c r="AI9853" s="72">
        <f t="shared" si="971"/>
        <v>0</v>
      </c>
      <c r="AJ9853" s="72">
        <f t="shared" si="972"/>
        <v>0</v>
      </c>
      <c r="AK9853" s="72">
        <f t="shared" si="973"/>
        <v>0</v>
      </c>
      <c r="AL9853" s="72">
        <f t="shared" si="974"/>
        <v>0</v>
      </c>
      <c r="AQ9853" s="63">
        <f t="shared" si="970"/>
        <v>9853</v>
      </c>
      <c r="AR9853" s="72">
        <f t="shared" si="969"/>
        <v>0</v>
      </c>
    </row>
    <row r="9854" spans="35:44" x14ac:dyDescent="0.25">
      <c r="AI9854" s="72">
        <f t="shared" si="971"/>
        <v>0</v>
      </c>
      <c r="AJ9854" s="72">
        <f t="shared" si="972"/>
        <v>0</v>
      </c>
      <c r="AK9854" s="72">
        <f t="shared" si="973"/>
        <v>0</v>
      </c>
      <c r="AL9854" s="72">
        <f t="shared" si="974"/>
        <v>0</v>
      </c>
      <c r="AQ9854" s="63">
        <f t="shared" si="970"/>
        <v>9854</v>
      </c>
      <c r="AR9854" s="72">
        <f t="shared" si="969"/>
        <v>0</v>
      </c>
    </row>
    <row r="9855" spans="35:44" x14ac:dyDescent="0.25">
      <c r="AI9855" s="72">
        <f t="shared" si="971"/>
        <v>0</v>
      </c>
      <c r="AJ9855" s="72">
        <f t="shared" si="972"/>
        <v>0</v>
      </c>
      <c r="AK9855" s="72">
        <f t="shared" si="973"/>
        <v>0</v>
      </c>
      <c r="AL9855" s="72">
        <f t="shared" si="974"/>
        <v>0</v>
      </c>
      <c r="AQ9855" s="63">
        <f t="shared" si="970"/>
        <v>9855</v>
      </c>
      <c r="AR9855" s="72">
        <f t="shared" si="969"/>
        <v>0</v>
      </c>
    </row>
    <row r="9856" spans="35:44" x14ac:dyDescent="0.25">
      <c r="AI9856" s="72">
        <f t="shared" si="971"/>
        <v>0</v>
      </c>
      <c r="AJ9856" s="72">
        <f t="shared" si="972"/>
        <v>0</v>
      </c>
      <c r="AK9856" s="72">
        <f t="shared" si="973"/>
        <v>0</v>
      </c>
      <c r="AL9856" s="72">
        <f t="shared" si="974"/>
        <v>0</v>
      </c>
      <c r="AQ9856" s="63">
        <f t="shared" si="970"/>
        <v>9856</v>
      </c>
      <c r="AR9856" s="72">
        <f t="shared" si="969"/>
        <v>0</v>
      </c>
    </row>
    <row r="9857" spans="35:44" x14ac:dyDescent="0.25">
      <c r="AI9857" s="72">
        <f t="shared" si="971"/>
        <v>0</v>
      </c>
      <c r="AJ9857" s="72">
        <f t="shared" si="972"/>
        <v>0</v>
      </c>
      <c r="AK9857" s="72">
        <f t="shared" si="973"/>
        <v>0</v>
      </c>
      <c r="AL9857" s="72">
        <f t="shared" si="974"/>
        <v>0</v>
      </c>
      <c r="AQ9857" s="63">
        <f t="shared" si="970"/>
        <v>9857</v>
      </c>
      <c r="AR9857" s="72">
        <f t="shared" ref="AR9857:AR9920" si="975">SUMIFS(AI:AI,AL:AL,AQ9857)</f>
        <v>0</v>
      </c>
    </row>
    <row r="9858" spans="35:44" x14ac:dyDescent="0.25">
      <c r="AI9858" s="72">
        <f t="shared" si="971"/>
        <v>0</v>
      </c>
      <c r="AJ9858" s="72">
        <f t="shared" si="972"/>
        <v>0</v>
      </c>
      <c r="AK9858" s="72">
        <f t="shared" si="973"/>
        <v>0</v>
      </c>
      <c r="AL9858" s="72">
        <f t="shared" si="974"/>
        <v>0</v>
      </c>
      <c r="AQ9858" s="63">
        <f t="shared" si="970"/>
        <v>9858</v>
      </c>
      <c r="AR9858" s="72">
        <f t="shared" si="975"/>
        <v>0</v>
      </c>
    </row>
    <row r="9859" spans="35:44" x14ac:dyDescent="0.25">
      <c r="AI9859" s="72">
        <f t="shared" si="971"/>
        <v>0</v>
      </c>
      <c r="AJ9859" s="72">
        <f t="shared" si="972"/>
        <v>0</v>
      </c>
      <c r="AK9859" s="72">
        <f t="shared" si="973"/>
        <v>0</v>
      </c>
      <c r="AL9859" s="72">
        <f t="shared" si="974"/>
        <v>0</v>
      </c>
      <c r="AQ9859" s="63">
        <f t="shared" ref="AQ9859:AQ9922" si="976">1+AQ9858</f>
        <v>9859</v>
      </c>
      <c r="AR9859" s="72">
        <f t="shared" si="975"/>
        <v>0</v>
      </c>
    </row>
    <row r="9860" spans="35:44" x14ac:dyDescent="0.25">
      <c r="AI9860" s="72">
        <f t="shared" si="971"/>
        <v>0</v>
      </c>
      <c r="AJ9860" s="72">
        <f t="shared" si="972"/>
        <v>0</v>
      </c>
      <c r="AK9860" s="72">
        <f t="shared" si="973"/>
        <v>0</v>
      </c>
      <c r="AL9860" s="72">
        <f t="shared" si="974"/>
        <v>0</v>
      </c>
      <c r="AQ9860" s="63">
        <f t="shared" si="976"/>
        <v>9860</v>
      </c>
      <c r="AR9860" s="72">
        <f t="shared" si="975"/>
        <v>0</v>
      </c>
    </row>
    <row r="9861" spans="35:44" x14ac:dyDescent="0.25">
      <c r="AI9861" s="72">
        <f t="shared" si="971"/>
        <v>0</v>
      </c>
      <c r="AJ9861" s="72">
        <f t="shared" si="972"/>
        <v>0</v>
      </c>
      <c r="AK9861" s="72">
        <f t="shared" si="973"/>
        <v>0</v>
      </c>
      <c r="AL9861" s="72">
        <f t="shared" si="974"/>
        <v>0</v>
      </c>
      <c r="AQ9861" s="63">
        <f t="shared" si="976"/>
        <v>9861</v>
      </c>
      <c r="AR9861" s="72">
        <f t="shared" si="975"/>
        <v>0</v>
      </c>
    </row>
    <row r="9862" spans="35:44" x14ac:dyDescent="0.25">
      <c r="AI9862" s="72">
        <f t="shared" si="971"/>
        <v>0</v>
      </c>
      <c r="AJ9862" s="72">
        <f t="shared" si="972"/>
        <v>0</v>
      </c>
      <c r="AK9862" s="72">
        <f t="shared" si="973"/>
        <v>0</v>
      </c>
      <c r="AL9862" s="72">
        <f t="shared" si="974"/>
        <v>0</v>
      </c>
      <c r="AQ9862" s="63">
        <f t="shared" si="976"/>
        <v>9862</v>
      </c>
      <c r="AR9862" s="72">
        <f t="shared" si="975"/>
        <v>0</v>
      </c>
    </row>
    <row r="9863" spans="35:44" x14ac:dyDescent="0.25">
      <c r="AI9863" s="72">
        <f t="shared" si="971"/>
        <v>0</v>
      </c>
      <c r="AJ9863" s="72">
        <f t="shared" si="972"/>
        <v>0</v>
      </c>
      <c r="AK9863" s="72">
        <f t="shared" si="973"/>
        <v>0</v>
      </c>
      <c r="AL9863" s="72">
        <f t="shared" si="974"/>
        <v>0</v>
      </c>
      <c r="AQ9863" s="63">
        <f t="shared" si="976"/>
        <v>9863</v>
      </c>
      <c r="AR9863" s="72">
        <f t="shared" si="975"/>
        <v>0</v>
      </c>
    </row>
    <row r="9864" spans="35:44" x14ac:dyDescent="0.25">
      <c r="AI9864" s="72">
        <f t="shared" si="971"/>
        <v>0</v>
      </c>
      <c r="AJ9864" s="72">
        <f t="shared" si="972"/>
        <v>0</v>
      </c>
      <c r="AK9864" s="72">
        <f t="shared" si="973"/>
        <v>0</v>
      </c>
      <c r="AL9864" s="72">
        <f t="shared" si="974"/>
        <v>0</v>
      </c>
      <c r="AQ9864" s="63">
        <f t="shared" si="976"/>
        <v>9864</v>
      </c>
      <c r="AR9864" s="72">
        <f t="shared" si="975"/>
        <v>0</v>
      </c>
    </row>
    <row r="9865" spans="35:44" x14ac:dyDescent="0.25">
      <c r="AI9865" s="72">
        <f t="shared" si="971"/>
        <v>0</v>
      </c>
      <c r="AJ9865" s="72">
        <f t="shared" si="972"/>
        <v>0</v>
      </c>
      <c r="AK9865" s="72">
        <f t="shared" si="973"/>
        <v>0</v>
      </c>
      <c r="AL9865" s="72">
        <f t="shared" si="974"/>
        <v>0</v>
      </c>
      <c r="AQ9865" s="63">
        <f t="shared" si="976"/>
        <v>9865</v>
      </c>
      <c r="AR9865" s="72">
        <f t="shared" si="975"/>
        <v>0</v>
      </c>
    </row>
    <row r="9866" spans="35:44" x14ac:dyDescent="0.25">
      <c r="AI9866" s="72">
        <f t="shared" si="971"/>
        <v>0</v>
      </c>
      <c r="AJ9866" s="72">
        <f t="shared" si="972"/>
        <v>0</v>
      </c>
      <c r="AK9866" s="72">
        <f t="shared" si="973"/>
        <v>0</v>
      </c>
      <c r="AL9866" s="72">
        <f t="shared" si="974"/>
        <v>0</v>
      </c>
      <c r="AQ9866" s="63">
        <f t="shared" si="976"/>
        <v>9866</v>
      </c>
      <c r="AR9866" s="72">
        <f t="shared" si="975"/>
        <v>0</v>
      </c>
    </row>
    <row r="9867" spans="35:44" x14ac:dyDescent="0.25">
      <c r="AI9867" s="72">
        <f t="shared" si="971"/>
        <v>0</v>
      </c>
      <c r="AJ9867" s="72">
        <f t="shared" si="972"/>
        <v>0</v>
      </c>
      <c r="AK9867" s="72">
        <f t="shared" si="973"/>
        <v>0</v>
      </c>
      <c r="AL9867" s="72">
        <f t="shared" si="974"/>
        <v>0</v>
      </c>
      <c r="AQ9867" s="63">
        <f t="shared" si="976"/>
        <v>9867</v>
      </c>
      <c r="AR9867" s="72">
        <f t="shared" si="975"/>
        <v>0</v>
      </c>
    </row>
    <row r="9868" spans="35:44" x14ac:dyDescent="0.25">
      <c r="AI9868" s="72">
        <f t="shared" si="971"/>
        <v>0</v>
      </c>
      <c r="AJ9868" s="72">
        <f t="shared" si="972"/>
        <v>0</v>
      </c>
      <c r="AK9868" s="72">
        <f t="shared" si="973"/>
        <v>0</v>
      </c>
      <c r="AL9868" s="72">
        <f t="shared" si="974"/>
        <v>0</v>
      </c>
      <c r="AQ9868" s="63">
        <f t="shared" si="976"/>
        <v>9868</v>
      </c>
      <c r="AR9868" s="72">
        <f t="shared" si="975"/>
        <v>0</v>
      </c>
    </row>
    <row r="9869" spans="35:44" x14ac:dyDescent="0.25">
      <c r="AI9869" s="72">
        <f t="shared" si="971"/>
        <v>0</v>
      </c>
      <c r="AJ9869" s="72">
        <f t="shared" si="972"/>
        <v>0</v>
      </c>
      <c r="AK9869" s="72">
        <f t="shared" si="973"/>
        <v>0</v>
      </c>
      <c r="AL9869" s="72">
        <f t="shared" si="974"/>
        <v>0</v>
      </c>
      <c r="AQ9869" s="63">
        <f t="shared" si="976"/>
        <v>9869</v>
      </c>
      <c r="AR9869" s="72">
        <f t="shared" si="975"/>
        <v>0</v>
      </c>
    </row>
    <row r="9870" spans="35:44" x14ac:dyDescent="0.25">
      <c r="AI9870" s="72">
        <f t="shared" si="971"/>
        <v>0</v>
      </c>
      <c r="AJ9870" s="72">
        <f t="shared" si="972"/>
        <v>0</v>
      </c>
      <c r="AK9870" s="72">
        <f t="shared" si="973"/>
        <v>0</v>
      </c>
      <c r="AL9870" s="72">
        <f t="shared" si="974"/>
        <v>0</v>
      </c>
      <c r="AQ9870" s="63">
        <f t="shared" si="976"/>
        <v>9870</v>
      </c>
      <c r="AR9870" s="72">
        <f t="shared" si="975"/>
        <v>0</v>
      </c>
    </row>
    <row r="9871" spans="35:44" x14ac:dyDescent="0.25">
      <c r="AI9871" s="72">
        <f t="shared" si="971"/>
        <v>0</v>
      </c>
      <c r="AJ9871" s="72">
        <f t="shared" si="972"/>
        <v>0</v>
      </c>
      <c r="AK9871" s="72">
        <f t="shared" si="973"/>
        <v>0</v>
      </c>
      <c r="AL9871" s="72">
        <f t="shared" si="974"/>
        <v>0</v>
      </c>
      <c r="AQ9871" s="63">
        <f t="shared" si="976"/>
        <v>9871</v>
      </c>
      <c r="AR9871" s="72">
        <f t="shared" si="975"/>
        <v>0</v>
      </c>
    </row>
    <row r="9872" spans="35:44" x14ac:dyDescent="0.25">
      <c r="AI9872" s="72">
        <f t="shared" si="971"/>
        <v>0</v>
      </c>
      <c r="AJ9872" s="72">
        <f t="shared" si="972"/>
        <v>0</v>
      </c>
      <c r="AK9872" s="72">
        <f t="shared" si="973"/>
        <v>0</v>
      </c>
      <c r="AL9872" s="72">
        <f t="shared" si="974"/>
        <v>0</v>
      </c>
      <c r="AQ9872" s="63">
        <f t="shared" si="976"/>
        <v>9872</v>
      </c>
      <c r="AR9872" s="72">
        <f t="shared" si="975"/>
        <v>0</v>
      </c>
    </row>
    <row r="9873" spans="35:44" x14ac:dyDescent="0.25">
      <c r="AI9873" s="72">
        <f t="shared" si="971"/>
        <v>0</v>
      </c>
      <c r="AJ9873" s="72">
        <f t="shared" si="972"/>
        <v>0</v>
      </c>
      <c r="AK9873" s="72">
        <f t="shared" si="973"/>
        <v>0</v>
      </c>
      <c r="AL9873" s="72">
        <f t="shared" si="974"/>
        <v>0</v>
      </c>
      <c r="AQ9873" s="63">
        <f t="shared" si="976"/>
        <v>9873</v>
      </c>
      <c r="AR9873" s="72">
        <f t="shared" si="975"/>
        <v>0</v>
      </c>
    </row>
    <row r="9874" spans="35:44" x14ac:dyDescent="0.25">
      <c r="AI9874" s="72">
        <f t="shared" si="971"/>
        <v>0</v>
      </c>
      <c r="AJ9874" s="72">
        <f t="shared" si="972"/>
        <v>0</v>
      </c>
      <c r="AK9874" s="72">
        <f t="shared" si="973"/>
        <v>0</v>
      </c>
      <c r="AL9874" s="72">
        <f t="shared" si="974"/>
        <v>0</v>
      </c>
      <c r="AQ9874" s="63">
        <f t="shared" si="976"/>
        <v>9874</v>
      </c>
      <c r="AR9874" s="72">
        <f t="shared" si="975"/>
        <v>0</v>
      </c>
    </row>
    <row r="9875" spans="35:44" x14ac:dyDescent="0.25">
      <c r="AI9875" s="72">
        <f t="shared" si="971"/>
        <v>0</v>
      </c>
      <c r="AJ9875" s="72">
        <f t="shared" si="972"/>
        <v>0</v>
      </c>
      <c r="AK9875" s="72">
        <f t="shared" si="973"/>
        <v>0</v>
      </c>
      <c r="AL9875" s="72">
        <f t="shared" si="974"/>
        <v>0</v>
      </c>
      <c r="AQ9875" s="63">
        <f t="shared" si="976"/>
        <v>9875</v>
      </c>
      <c r="AR9875" s="72">
        <f t="shared" si="975"/>
        <v>0</v>
      </c>
    </row>
    <row r="9876" spans="35:44" x14ac:dyDescent="0.25">
      <c r="AI9876" s="72">
        <f t="shared" si="971"/>
        <v>0</v>
      </c>
      <c r="AJ9876" s="72">
        <f t="shared" si="972"/>
        <v>0</v>
      </c>
      <c r="AK9876" s="72">
        <f t="shared" si="973"/>
        <v>0</v>
      </c>
      <c r="AL9876" s="72">
        <f t="shared" si="974"/>
        <v>0</v>
      </c>
      <c r="AQ9876" s="63">
        <f t="shared" si="976"/>
        <v>9876</v>
      </c>
      <c r="AR9876" s="72">
        <f t="shared" si="975"/>
        <v>0</v>
      </c>
    </row>
    <row r="9877" spans="35:44" x14ac:dyDescent="0.25">
      <c r="AI9877" s="72">
        <f t="shared" si="971"/>
        <v>0</v>
      </c>
      <c r="AJ9877" s="72">
        <f t="shared" si="972"/>
        <v>0</v>
      </c>
      <c r="AK9877" s="72">
        <f t="shared" si="973"/>
        <v>0</v>
      </c>
      <c r="AL9877" s="72">
        <f t="shared" si="974"/>
        <v>0</v>
      </c>
      <c r="AQ9877" s="63">
        <f t="shared" si="976"/>
        <v>9877</v>
      </c>
      <c r="AR9877" s="72">
        <f t="shared" si="975"/>
        <v>0</v>
      </c>
    </row>
    <row r="9878" spans="35:44" x14ac:dyDescent="0.25">
      <c r="AI9878" s="72">
        <f t="shared" si="971"/>
        <v>0</v>
      </c>
      <c r="AJ9878" s="72">
        <f t="shared" si="972"/>
        <v>0</v>
      </c>
      <c r="AK9878" s="72">
        <f t="shared" si="973"/>
        <v>0</v>
      </c>
      <c r="AL9878" s="72">
        <f t="shared" si="974"/>
        <v>0</v>
      </c>
      <c r="AQ9878" s="63">
        <f t="shared" si="976"/>
        <v>9878</v>
      </c>
      <c r="AR9878" s="72">
        <f t="shared" si="975"/>
        <v>0</v>
      </c>
    </row>
    <row r="9879" spans="35:44" x14ac:dyDescent="0.25">
      <c r="AI9879" s="72">
        <f t="shared" si="971"/>
        <v>0</v>
      </c>
      <c r="AJ9879" s="72">
        <f t="shared" si="972"/>
        <v>0</v>
      </c>
      <c r="AK9879" s="72">
        <f t="shared" si="973"/>
        <v>0</v>
      </c>
      <c r="AL9879" s="72">
        <f t="shared" si="974"/>
        <v>0</v>
      </c>
      <c r="AQ9879" s="63">
        <f t="shared" si="976"/>
        <v>9879</v>
      </c>
      <c r="AR9879" s="72">
        <f t="shared" si="975"/>
        <v>0</v>
      </c>
    </row>
    <row r="9880" spans="35:44" x14ac:dyDescent="0.25">
      <c r="AI9880" s="72">
        <f t="shared" si="971"/>
        <v>0</v>
      </c>
      <c r="AJ9880" s="72">
        <f t="shared" si="972"/>
        <v>0</v>
      </c>
      <c r="AK9880" s="72">
        <f t="shared" si="973"/>
        <v>0</v>
      </c>
      <c r="AL9880" s="72">
        <f t="shared" si="974"/>
        <v>0</v>
      </c>
      <c r="AQ9880" s="63">
        <f t="shared" si="976"/>
        <v>9880</v>
      </c>
      <c r="AR9880" s="72">
        <f t="shared" si="975"/>
        <v>0</v>
      </c>
    </row>
    <row r="9881" spans="35:44" x14ac:dyDescent="0.25">
      <c r="AI9881" s="72">
        <f t="shared" si="971"/>
        <v>0</v>
      </c>
      <c r="AJ9881" s="72">
        <f t="shared" si="972"/>
        <v>0</v>
      </c>
      <c r="AK9881" s="72">
        <f t="shared" si="973"/>
        <v>0</v>
      </c>
      <c r="AL9881" s="72">
        <f t="shared" si="974"/>
        <v>0</v>
      </c>
      <c r="AQ9881" s="63">
        <f t="shared" si="976"/>
        <v>9881</v>
      </c>
      <c r="AR9881" s="72">
        <f t="shared" si="975"/>
        <v>0</v>
      </c>
    </row>
    <row r="9882" spans="35:44" x14ac:dyDescent="0.25">
      <c r="AI9882" s="72">
        <f t="shared" si="971"/>
        <v>0</v>
      </c>
      <c r="AJ9882" s="72">
        <f t="shared" si="972"/>
        <v>0</v>
      </c>
      <c r="AK9882" s="72">
        <f t="shared" si="973"/>
        <v>0</v>
      </c>
      <c r="AL9882" s="72">
        <f t="shared" si="974"/>
        <v>0</v>
      </c>
      <c r="AQ9882" s="63">
        <f t="shared" si="976"/>
        <v>9882</v>
      </c>
      <c r="AR9882" s="72">
        <f t="shared" si="975"/>
        <v>0</v>
      </c>
    </row>
    <row r="9883" spans="35:44" x14ac:dyDescent="0.25">
      <c r="AI9883" s="72">
        <f t="shared" si="971"/>
        <v>0</v>
      </c>
      <c r="AJ9883" s="72">
        <f t="shared" si="972"/>
        <v>0</v>
      </c>
      <c r="AK9883" s="72">
        <f t="shared" si="973"/>
        <v>0</v>
      </c>
      <c r="AL9883" s="72">
        <f t="shared" si="974"/>
        <v>0</v>
      </c>
      <c r="AQ9883" s="63">
        <f t="shared" si="976"/>
        <v>9883</v>
      </c>
      <c r="AR9883" s="72">
        <f t="shared" si="975"/>
        <v>0</v>
      </c>
    </row>
    <row r="9884" spans="35:44" x14ac:dyDescent="0.25">
      <c r="AI9884" s="72">
        <f t="shared" si="971"/>
        <v>0</v>
      </c>
      <c r="AJ9884" s="72">
        <f t="shared" si="972"/>
        <v>0</v>
      </c>
      <c r="AK9884" s="72">
        <f t="shared" si="973"/>
        <v>0</v>
      </c>
      <c r="AL9884" s="72">
        <f t="shared" si="974"/>
        <v>0</v>
      </c>
      <c r="AQ9884" s="63">
        <f t="shared" si="976"/>
        <v>9884</v>
      </c>
      <c r="AR9884" s="72">
        <f t="shared" si="975"/>
        <v>0</v>
      </c>
    </row>
    <row r="9885" spans="35:44" x14ac:dyDescent="0.25">
      <c r="AI9885" s="72">
        <f t="shared" si="971"/>
        <v>0</v>
      </c>
      <c r="AJ9885" s="72">
        <f t="shared" si="972"/>
        <v>0</v>
      </c>
      <c r="AK9885" s="72">
        <f t="shared" si="973"/>
        <v>0</v>
      </c>
      <c r="AL9885" s="72">
        <f t="shared" si="974"/>
        <v>0</v>
      </c>
      <c r="AQ9885" s="63">
        <f t="shared" si="976"/>
        <v>9885</v>
      </c>
      <c r="AR9885" s="72">
        <f t="shared" si="975"/>
        <v>0</v>
      </c>
    </row>
    <row r="9886" spans="35:44" x14ac:dyDescent="0.25">
      <c r="AI9886" s="72">
        <f t="shared" si="971"/>
        <v>0</v>
      </c>
      <c r="AJ9886" s="72">
        <f t="shared" si="972"/>
        <v>0</v>
      </c>
      <c r="AK9886" s="72">
        <f t="shared" si="973"/>
        <v>0</v>
      </c>
      <c r="AL9886" s="72">
        <f t="shared" si="974"/>
        <v>0</v>
      </c>
      <c r="AQ9886" s="63">
        <f t="shared" si="976"/>
        <v>9886</v>
      </c>
      <c r="AR9886" s="72">
        <f t="shared" si="975"/>
        <v>0</v>
      </c>
    </row>
    <row r="9887" spans="35:44" x14ac:dyDescent="0.25">
      <c r="AI9887" s="72">
        <f t="shared" ref="AI9887:AI9950" si="977">D9887*(C9887-C9886)*86400*$B$16</f>
        <v>0</v>
      </c>
      <c r="AJ9887" s="72">
        <f t="shared" ref="AJ9887:AJ9950" si="978">ROUNDUP((C9887-$C$1)/7,0)</f>
        <v>0</v>
      </c>
      <c r="AK9887" s="72">
        <f t="shared" ref="AK9887:AK9950" si="979">ROUNDUP((C9887-$C$1)/1,0)</f>
        <v>0</v>
      </c>
      <c r="AL9887" s="72">
        <f t="shared" ref="AL9887:AL9950" si="980">ROUNDUP((C9887-$C$1)*24,0)</f>
        <v>0</v>
      </c>
      <c r="AQ9887" s="63">
        <f t="shared" si="976"/>
        <v>9887</v>
      </c>
      <c r="AR9887" s="72">
        <f t="shared" si="975"/>
        <v>0</v>
      </c>
    </row>
    <row r="9888" spans="35:44" x14ac:dyDescent="0.25">
      <c r="AI9888" s="72">
        <f t="shared" si="977"/>
        <v>0</v>
      </c>
      <c r="AJ9888" s="72">
        <f t="shared" si="978"/>
        <v>0</v>
      </c>
      <c r="AK9888" s="72">
        <f t="shared" si="979"/>
        <v>0</v>
      </c>
      <c r="AL9888" s="72">
        <f t="shared" si="980"/>
        <v>0</v>
      </c>
      <c r="AQ9888" s="63">
        <f t="shared" si="976"/>
        <v>9888</v>
      </c>
      <c r="AR9888" s="72">
        <f t="shared" si="975"/>
        <v>0</v>
      </c>
    </row>
    <row r="9889" spans="35:44" x14ac:dyDescent="0.25">
      <c r="AI9889" s="72">
        <f t="shared" si="977"/>
        <v>0</v>
      </c>
      <c r="AJ9889" s="72">
        <f t="shared" si="978"/>
        <v>0</v>
      </c>
      <c r="AK9889" s="72">
        <f t="shared" si="979"/>
        <v>0</v>
      </c>
      <c r="AL9889" s="72">
        <f t="shared" si="980"/>
        <v>0</v>
      </c>
      <c r="AQ9889" s="63">
        <f t="shared" si="976"/>
        <v>9889</v>
      </c>
      <c r="AR9889" s="72">
        <f t="shared" si="975"/>
        <v>0</v>
      </c>
    </row>
    <row r="9890" spans="35:44" x14ac:dyDescent="0.25">
      <c r="AI9890" s="72">
        <f t="shared" si="977"/>
        <v>0</v>
      </c>
      <c r="AJ9890" s="72">
        <f t="shared" si="978"/>
        <v>0</v>
      </c>
      <c r="AK9890" s="72">
        <f t="shared" si="979"/>
        <v>0</v>
      </c>
      <c r="AL9890" s="72">
        <f t="shared" si="980"/>
        <v>0</v>
      </c>
      <c r="AQ9890" s="63">
        <f t="shared" si="976"/>
        <v>9890</v>
      </c>
      <c r="AR9890" s="72">
        <f t="shared" si="975"/>
        <v>0</v>
      </c>
    </row>
    <row r="9891" spans="35:44" x14ac:dyDescent="0.25">
      <c r="AI9891" s="72">
        <f t="shared" si="977"/>
        <v>0</v>
      </c>
      <c r="AJ9891" s="72">
        <f t="shared" si="978"/>
        <v>0</v>
      </c>
      <c r="AK9891" s="72">
        <f t="shared" si="979"/>
        <v>0</v>
      </c>
      <c r="AL9891" s="72">
        <f t="shared" si="980"/>
        <v>0</v>
      </c>
      <c r="AQ9891" s="63">
        <f t="shared" si="976"/>
        <v>9891</v>
      </c>
      <c r="AR9891" s="72">
        <f t="shared" si="975"/>
        <v>0</v>
      </c>
    </row>
    <row r="9892" spans="35:44" x14ac:dyDescent="0.25">
      <c r="AI9892" s="72">
        <f t="shared" si="977"/>
        <v>0</v>
      </c>
      <c r="AJ9892" s="72">
        <f t="shared" si="978"/>
        <v>0</v>
      </c>
      <c r="AK9892" s="72">
        <f t="shared" si="979"/>
        <v>0</v>
      </c>
      <c r="AL9892" s="72">
        <f t="shared" si="980"/>
        <v>0</v>
      </c>
      <c r="AQ9892" s="63">
        <f t="shared" si="976"/>
        <v>9892</v>
      </c>
      <c r="AR9892" s="72">
        <f t="shared" si="975"/>
        <v>0</v>
      </c>
    </row>
    <row r="9893" spans="35:44" x14ac:dyDescent="0.25">
      <c r="AI9893" s="72">
        <f t="shared" si="977"/>
        <v>0</v>
      </c>
      <c r="AJ9893" s="72">
        <f t="shared" si="978"/>
        <v>0</v>
      </c>
      <c r="AK9893" s="72">
        <f t="shared" si="979"/>
        <v>0</v>
      </c>
      <c r="AL9893" s="72">
        <f t="shared" si="980"/>
        <v>0</v>
      </c>
      <c r="AQ9893" s="63">
        <f t="shared" si="976"/>
        <v>9893</v>
      </c>
      <c r="AR9893" s="72">
        <f t="shared" si="975"/>
        <v>0</v>
      </c>
    </row>
    <row r="9894" spans="35:44" x14ac:dyDescent="0.25">
      <c r="AI9894" s="72">
        <f t="shared" si="977"/>
        <v>0</v>
      </c>
      <c r="AJ9894" s="72">
        <f t="shared" si="978"/>
        <v>0</v>
      </c>
      <c r="AK9894" s="72">
        <f t="shared" si="979"/>
        <v>0</v>
      </c>
      <c r="AL9894" s="72">
        <f t="shared" si="980"/>
        <v>0</v>
      </c>
      <c r="AQ9894" s="63">
        <f t="shared" si="976"/>
        <v>9894</v>
      </c>
      <c r="AR9894" s="72">
        <f t="shared" si="975"/>
        <v>0</v>
      </c>
    </row>
    <row r="9895" spans="35:44" x14ac:dyDescent="0.25">
      <c r="AI9895" s="72">
        <f t="shared" si="977"/>
        <v>0</v>
      </c>
      <c r="AJ9895" s="72">
        <f t="shared" si="978"/>
        <v>0</v>
      </c>
      <c r="AK9895" s="72">
        <f t="shared" si="979"/>
        <v>0</v>
      </c>
      <c r="AL9895" s="72">
        <f t="shared" si="980"/>
        <v>0</v>
      </c>
      <c r="AQ9895" s="63">
        <f t="shared" si="976"/>
        <v>9895</v>
      </c>
      <c r="AR9895" s="72">
        <f t="shared" si="975"/>
        <v>0</v>
      </c>
    </row>
    <row r="9896" spans="35:44" x14ac:dyDescent="0.25">
      <c r="AI9896" s="72">
        <f t="shared" si="977"/>
        <v>0</v>
      </c>
      <c r="AJ9896" s="72">
        <f t="shared" si="978"/>
        <v>0</v>
      </c>
      <c r="AK9896" s="72">
        <f t="shared" si="979"/>
        <v>0</v>
      </c>
      <c r="AL9896" s="72">
        <f t="shared" si="980"/>
        <v>0</v>
      </c>
      <c r="AQ9896" s="63">
        <f t="shared" si="976"/>
        <v>9896</v>
      </c>
      <c r="AR9896" s="72">
        <f t="shared" si="975"/>
        <v>0</v>
      </c>
    </row>
    <row r="9897" spans="35:44" x14ac:dyDescent="0.25">
      <c r="AI9897" s="72">
        <f t="shared" si="977"/>
        <v>0</v>
      </c>
      <c r="AJ9897" s="72">
        <f t="shared" si="978"/>
        <v>0</v>
      </c>
      <c r="AK9897" s="72">
        <f t="shared" si="979"/>
        <v>0</v>
      </c>
      <c r="AL9897" s="72">
        <f t="shared" si="980"/>
        <v>0</v>
      </c>
      <c r="AQ9897" s="63">
        <f t="shared" si="976"/>
        <v>9897</v>
      </c>
      <c r="AR9897" s="72">
        <f t="shared" si="975"/>
        <v>0</v>
      </c>
    </row>
    <row r="9898" spans="35:44" x14ac:dyDescent="0.25">
      <c r="AI9898" s="72">
        <f t="shared" si="977"/>
        <v>0</v>
      </c>
      <c r="AJ9898" s="72">
        <f t="shared" si="978"/>
        <v>0</v>
      </c>
      <c r="AK9898" s="72">
        <f t="shared" si="979"/>
        <v>0</v>
      </c>
      <c r="AL9898" s="72">
        <f t="shared" si="980"/>
        <v>0</v>
      </c>
      <c r="AQ9898" s="63">
        <f t="shared" si="976"/>
        <v>9898</v>
      </c>
      <c r="AR9898" s="72">
        <f t="shared" si="975"/>
        <v>0</v>
      </c>
    </row>
    <row r="9899" spans="35:44" x14ac:dyDescent="0.25">
      <c r="AI9899" s="72">
        <f t="shared" si="977"/>
        <v>0</v>
      </c>
      <c r="AJ9899" s="72">
        <f t="shared" si="978"/>
        <v>0</v>
      </c>
      <c r="AK9899" s="72">
        <f t="shared" si="979"/>
        <v>0</v>
      </c>
      <c r="AL9899" s="72">
        <f t="shared" si="980"/>
        <v>0</v>
      </c>
      <c r="AQ9899" s="63">
        <f t="shared" si="976"/>
        <v>9899</v>
      </c>
      <c r="AR9899" s="72">
        <f t="shared" si="975"/>
        <v>0</v>
      </c>
    </row>
    <row r="9900" spans="35:44" x14ac:dyDescent="0.25">
      <c r="AI9900" s="72">
        <f t="shared" si="977"/>
        <v>0</v>
      </c>
      <c r="AJ9900" s="72">
        <f t="shared" si="978"/>
        <v>0</v>
      </c>
      <c r="AK9900" s="72">
        <f t="shared" si="979"/>
        <v>0</v>
      </c>
      <c r="AL9900" s="72">
        <f t="shared" si="980"/>
        <v>0</v>
      </c>
      <c r="AQ9900" s="63">
        <f t="shared" si="976"/>
        <v>9900</v>
      </c>
      <c r="AR9900" s="72">
        <f t="shared" si="975"/>
        <v>0</v>
      </c>
    </row>
    <row r="9901" spans="35:44" x14ac:dyDescent="0.25">
      <c r="AI9901" s="72">
        <f t="shared" si="977"/>
        <v>0</v>
      </c>
      <c r="AJ9901" s="72">
        <f t="shared" si="978"/>
        <v>0</v>
      </c>
      <c r="AK9901" s="72">
        <f t="shared" si="979"/>
        <v>0</v>
      </c>
      <c r="AL9901" s="72">
        <f t="shared" si="980"/>
        <v>0</v>
      </c>
      <c r="AQ9901" s="63">
        <f t="shared" si="976"/>
        <v>9901</v>
      </c>
      <c r="AR9901" s="72">
        <f t="shared" si="975"/>
        <v>0</v>
      </c>
    </row>
    <row r="9902" spans="35:44" x14ac:dyDescent="0.25">
      <c r="AI9902" s="72">
        <f t="shared" si="977"/>
        <v>0</v>
      </c>
      <c r="AJ9902" s="72">
        <f t="shared" si="978"/>
        <v>0</v>
      </c>
      <c r="AK9902" s="72">
        <f t="shared" si="979"/>
        <v>0</v>
      </c>
      <c r="AL9902" s="72">
        <f t="shared" si="980"/>
        <v>0</v>
      </c>
      <c r="AQ9902" s="63">
        <f t="shared" si="976"/>
        <v>9902</v>
      </c>
      <c r="AR9902" s="72">
        <f t="shared" si="975"/>
        <v>0</v>
      </c>
    </row>
    <row r="9903" spans="35:44" x14ac:dyDescent="0.25">
      <c r="AI9903" s="72">
        <f t="shared" si="977"/>
        <v>0</v>
      </c>
      <c r="AJ9903" s="72">
        <f t="shared" si="978"/>
        <v>0</v>
      </c>
      <c r="AK9903" s="72">
        <f t="shared" si="979"/>
        <v>0</v>
      </c>
      <c r="AL9903" s="72">
        <f t="shared" si="980"/>
        <v>0</v>
      </c>
      <c r="AQ9903" s="63">
        <f t="shared" si="976"/>
        <v>9903</v>
      </c>
      <c r="AR9903" s="72">
        <f t="shared" si="975"/>
        <v>0</v>
      </c>
    </row>
    <row r="9904" spans="35:44" x14ac:dyDescent="0.25">
      <c r="AI9904" s="72">
        <f t="shared" si="977"/>
        <v>0</v>
      </c>
      <c r="AJ9904" s="72">
        <f t="shared" si="978"/>
        <v>0</v>
      </c>
      <c r="AK9904" s="72">
        <f t="shared" si="979"/>
        <v>0</v>
      </c>
      <c r="AL9904" s="72">
        <f t="shared" si="980"/>
        <v>0</v>
      </c>
      <c r="AQ9904" s="63">
        <f t="shared" si="976"/>
        <v>9904</v>
      </c>
      <c r="AR9904" s="72">
        <f t="shared" si="975"/>
        <v>0</v>
      </c>
    </row>
    <row r="9905" spans="35:44" x14ac:dyDescent="0.25">
      <c r="AI9905" s="72">
        <f t="shared" si="977"/>
        <v>0</v>
      </c>
      <c r="AJ9905" s="72">
        <f t="shared" si="978"/>
        <v>0</v>
      </c>
      <c r="AK9905" s="72">
        <f t="shared" si="979"/>
        <v>0</v>
      </c>
      <c r="AL9905" s="72">
        <f t="shared" si="980"/>
        <v>0</v>
      </c>
      <c r="AQ9905" s="63">
        <f t="shared" si="976"/>
        <v>9905</v>
      </c>
      <c r="AR9905" s="72">
        <f t="shared" si="975"/>
        <v>0</v>
      </c>
    </row>
    <row r="9906" spans="35:44" x14ac:dyDescent="0.25">
      <c r="AI9906" s="72">
        <f t="shared" si="977"/>
        <v>0</v>
      </c>
      <c r="AJ9906" s="72">
        <f t="shared" si="978"/>
        <v>0</v>
      </c>
      <c r="AK9906" s="72">
        <f t="shared" si="979"/>
        <v>0</v>
      </c>
      <c r="AL9906" s="72">
        <f t="shared" si="980"/>
        <v>0</v>
      </c>
      <c r="AQ9906" s="63">
        <f t="shared" si="976"/>
        <v>9906</v>
      </c>
      <c r="AR9906" s="72">
        <f t="shared" si="975"/>
        <v>0</v>
      </c>
    </row>
    <row r="9907" spans="35:44" x14ac:dyDescent="0.25">
      <c r="AI9907" s="72">
        <f t="shared" si="977"/>
        <v>0</v>
      </c>
      <c r="AJ9907" s="72">
        <f t="shared" si="978"/>
        <v>0</v>
      </c>
      <c r="AK9907" s="72">
        <f t="shared" si="979"/>
        <v>0</v>
      </c>
      <c r="AL9907" s="72">
        <f t="shared" si="980"/>
        <v>0</v>
      </c>
      <c r="AQ9907" s="63">
        <f t="shared" si="976"/>
        <v>9907</v>
      </c>
      <c r="AR9907" s="72">
        <f t="shared" si="975"/>
        <v>0</v>
      </c>
    </row>
    <row r="9908" spans="35:44" x14ac:dyDescent="0.25">
      <c r="AI9908" s="72">
        <f t="shared" si="977"/>
        <v>0</v>
      </c>
      <c r="AJ9908" s="72">
        <f t="shared" si="978"/>
        <v>0</v>
      </c>
      <c r="AK9908" s="72">
        <f t="shared" si="979"/>
        <v>0</v>
      </c>
      <c r="AL9908" s="72">
        <f t="shared" si="980"/>
        <v>0</v>
      </c>
      <c r="AQ9908" s="63">
        <f t="shared" si="976"/>
        <v>9908</v>
      </c>
      <c r="AR9908" s="72">
        <f t="shared" si="975"/>
        <v>0</v>
      </c>
    </row>
    <row r="9909" spans="35:44" x14ac:dyDescent="0.25">
      <c r="AI9909" s="72">
        <f t="shared" si="977"/>
        <v>0</v>
      </c>
      <c r="AJ9909" s="72">
        <f t="shared" si="978"/>
        <v>0</v>
      </c>
      <c r="AK9909" s="72">
        <f t="shared" si="979"/>
        <v>0</v>
      </c>
      <c r="AL9909" s="72">
        <f t="shared" si="980"/>
        <v>0</v>
      </c>
      <c r="AQ9909" s="63">
        <f t="shared" si="976"/>
        <v>9909</v>
      </c>
      <c r="AR9909" s="72">
        <f t="shared" si="975"/>
        <v>0</v>
      </c>
    </row>
    <row r="9910" spans="35:44" x14ac:dyDescent="0.25">
      <c r="AI9910" s="72">
        <f t="shared" si="977"/>
        <v>0</v>
      </c>
      <c r="AJ9910" s="72">
        <f t="shared" si="978"/>
        <v>0</v>
      </c>
      <c r="AK9910" s="72">
        <f t="shared" si="979"/>
        <v>0</v>
      </c>
      <c r="AL9910" s="72">
        <f t="shared" si="980"/>
        <v>0</v>
      </c>
      <c r="AQ9910" s="63">
        <f t="shared" si="976"/>
        <v>9910</v>
      </c>
      <c r="AR9910" s="72">
        <f t="shared" si="975"/>
        <v>0</v>
      </c>
    </row>
    <row r="9911" spans="35:44" x14ac:dyDescent="0.25">
      <c r="AI9911" s="72">
        <f t="shared" si="977"/>
        <v>0</v>
      </c>
      <c r="AJ9911" s="72">
        <f t="shared" si="978"/>
        <v>0</v>
      </c>
      <c r="AK9911" s="72">
        <f t="shared" si="979"/>
        <v>0</v>
      </c>
      <c r="AL9911" s="72">
        <f t="shared" si="980"/>
        <v>0</v>
      </c>
      <c r="AQ9911" s="63">
        <f t="shared" si="976"/>
        <v>9911</v>
      </c>
      <c r="AR9911" s="72">
        <f t="shared" si="975"/>
        <v>0</v>
      </c>
    </row>
    <row r="9912" spans="35:44" x14ac:dyDescent="0.25">
      <c r="AI9912" s="72">
        <f t="shared" si="977"/>
        <v>0</v>
      </c>
      <c r="AJ9912" s="72">
        <f t="shared" si="978"/>
        <v>0</v>
      </c>
      <c r="AK9912" s="72">
        <f t="shared" si="979"/>
        <v>0</v>
      </c>
      <c r="AL9912" s="72">
        <f t="shared" si="980"/>
        <v>0</v>
      </c>
      <c r="AQ9912" s="63">
        <f t="shared" si="976"/>
        <v>9912</v>
      </c>
      <c r="AR9912" s="72">
        <f t="shared" si="975"/>
        <v>0</v>
      </c>
    </row>
    <row r="9913" spans="35:44" x14ac:dyDescent="0.25">
      <c r="AI9913" s="72">
        <f t="shared" si="977"/>
        <v>0</v>
      </c>
      <c r="AJ9913" s="72">
        <f t="shared" si="978"/>
        <v>0</v>
      </c>
      <c r="AK9913" s="72">
        <f t="shared" si="979"/>
        <v>0</v>
      </c>
      <c r="AL9913" s="72">
        <f t="shared" si="980"/>
        <v>0</v>
      </c>
      <c r="AQ9913" s="63">
        <f t="shared" si="976"/>
        <v>9913</v>
      </c>
      <c r="AR9913" s="72">
        <f t="shared" si="975"/>
        <v>0</v>
      </c>
    </row>
    <row r="9914" spans="35:44" x14ac:dyDescent="0.25">
      <c r="AI9914" s="72">
        <f t="shared" si="977"/>
        <v>0</v>
      </c>
      <c r="AJ9914" s="72">
        <f t="shared" si="978"/>
        <v>0</v>
      </c>
      <c r="AK9914" s="72">
        <f t="shared" si="979"/>
        <v>0</v>
      </c>
      <c r="AL9914" s="72">
        <f t="shared" si="980"/>
        <v>0</v>
      </c>
      <c r="AQ9914" s="63">
        <f t="shared" si="976"/>
        <v>9914</v>
      </c>
      <c r="AR9914" s="72">
        <f t="shared" si="975"/>
        <v>0</v>
      </c>
    </row>
    <row r="9915" spans="35:44" x14ac:dyDescent="0.25">
      <c r="AI9915" s="72">
        <f t="shared" si="977"/>
        <v>0</v>
      </c>
      <c r="AJ9915" s="72">
        <f t="shared" si="978"/>
        <v>0</v>
      </c>
      <c r="AK9915" s="72">
        <f t="shared" si="979"/>
        <v>0</v>
      </c>
      <c r="AL9915" s="72">
        <f t="shared" si="980"/>
        <v>0</v>
      </c>
      <c r="AQ9915" s="63">
        <f t="shared" si="976"/>
        <v>9915</v>
      </c>
      <c r="AR9915" s="72">
        <f t="shared" si="975"/>
        <v>0</v>
      </c>
    </row>
    <row r="9916" spans="35:44" x14ac:dyDescent="0.25">
      <c r="AI9916" s="72">
        <f t="shared" si="977"/>
        <v>0</v>
      </c>
      <c r="AJ9916" s="72">
        <f t="shared" si="978"/>
        <v>0</v>
      </c>
      <c r="AK9916" s="72">
        <f t="shared" si="979"/>
        <v>0</v>
      </c>
      <c r="AL9916" s="72">
        <f t="shared" si="980"/>
        <v>0</v>
      </c>
      <c r="AQ9916" s="63">
        <f t="shared" si="976"/>
        <v>9916</v>
      </c>
      <c r="AR9916" s="72">
        <f t="shared" si="975"/>
        <v>0</v>
      </c>
    </row>
    <row r="9917" spans="35:44" x14ac:dyDescent="0.25">
      <c r="AI9917" s="72">
        <f t="shared" si="977"/>
        <v>0</v>
      </c>
      <c r="AJ9917" s="72">
        <f t="shared" si="978"/>
        <v>0</v>
      </c>
      <c r="AK9917" s="72">
        <f t="shared" si="979"/>
        <v>0</v>
      </c>
      <c r="AL9917" s="72">
        <f t="shared" si="980"/>
        <v>0</v>
      </c>
      <c r="AQ9917" s="63">
        <f t="shared" si="976"/>
        <v>9917</v>
      </c>
      <c r="AR9917" s="72">
        <f t="shared" si="975"/>
        <v>0</v>
      </c>
    </row>
    <row r="9918" spans="35:44" x14ac:dyDescent="0.25">
      <c r="AI9918" s="72">
        <f t="shared" si="977"/>
        <v>0</v>
      </c>
      <c r="AJ9918" s="72">
        <f t="shared" si="978"/>
        <v>0</v>
      </c>
      <c r="AK9918" s="72">
        <f t="shared" si="979"/>
        <v>0</v>
      </c>
      <c r="AL9918" s="72">
        <f t="shared" si="980"/>
        <v>0</v>
      </c>
      <c r="AQ9918" s="63">
        <f t="shared" si="976"/>
        <v>9918</v>
      </c>
      <c r="AR9918" s="72">
        <f t="shared" si="975"/>
        <v>0</v>
      </c>
    </row>
    <row r="9919" spans="35:44" x14ac:dyDescent="0.25">
      <c r="AI9919" s="72">
        <f t="shared" si="977"/>
        <v>0</v>
      </c>
      <c r="AJ9919" s="72">
        <f t="shared" si="978"/>
        <v>0</v>
      </c>
      <c r="AK9919" s="72">
        <f t="shared" si="979"/>
        <v>0</v>
      </c>
      <c r="AL9919" s="72">
        <f t="shared" si="980"/>
        <v>0</v>
      </c>
      <c r="AQ9919" s="63">
        <f t="shared" si="976"/>
        <v>9919</v>
      </c>
      <c r="AR9919" s="72">
        <f t="shared" si="975"/>
        <v>0</v>
      </c>
    </row>
    <row r="9920" spans="35:44" x14ac:dyDescent="0.25">
      <c r="AI9920" s="72">
        <f t="shared" si="977"/>
        <v>0</v>
      </c>
      <c r="AJ9920" s="72">
        <f t="shared" si="978"/>
        <v>0</v>
      </c>
      <c r="AK9920" s="72">
        <f t="shared" si="979"/>
        <v>0</v>
      </c>
      <c r="AL9920" s="72">
        <f t="shared" si="980"/>
        <v>0</v>
      </c>
      <c r="AQ9920" s="63">
        <f t="shared" si="976"/>
        <v>9920</v>
      </c>
      <c r="AR9920" s="72">
        <f t="shared" si="975"/>
        <v>0</v>
      </c>
    </row>
    <row r="9921" spans="35:44" x14ac:dyDescent="0.25">
      <c r="AI9921" s="72">
        <f t="shared" si="977"/>
        <v>0</v>
      </c>
      <c r="AJ9921" s="72">
        <f t="shared" si="978"/>
        <v>0</v>
      </c>
      <c r="AK9921" s="72">
        <f t="shared" si="979"/>
        <v>0</v>
      </c>
      <c r="AL9921" s="72">
        <f t="shared" si="980"/>
        <v>0</v>
      </c>
      <c r="AQ9921" s="63">
        <f t="shared" si="976"/>
        <v>9921</v>
      </c>
      <c r="AR9921" s="72">
        <f t="shared" ref="AR9921:AR9984" si="981">SUMIFS(AI:AI,AL:AL,AQ9921)</f>
        <v>0</v>
      </c>
    </row>
    <row r="9922" spans="35:44" x14ac:dyDescent="0.25">
      <c r="AI9922" s="72">
        <f t="shared" si="977"/>
        <v>0</v>
      </c>
      <c r="AJ9922" s="72">
        <f t="shared" si="978"/>
        <v>0</v>
      </c>
      <c r="AK9922" s="72">
        <f t="shared" si="979"/>
        <v>0</v>
      </c>
      <c r="AL9922" s="72">
        <f t="shared" si="980"/>
        <v>0</v>
      </c>
      <c r="AQ9922" s="63">
        <f t="shared" si="976"/>
        <v>9922</v>
      </c>
      <c r="AR9922" s="72">
        <f t="shared" si="981"/>
        <v>0</v>
      </c>
    </row>
    <row r="9923" spans="35:44" x14ac:dyDescent="0.25">
      <c r="AI9923" s="72">
        <f t="shared" si="977"/>
        <v>0</v>
      </c>
      <c r="AJ9923" s="72">
        <f t="shared" si="978"/>
        <v>0</v>
      </c>
      <c r="AK9923" s="72">
        <f t="shared" si="979"/>
        <v>0</v>
      </c>
      <c r="AL9923" s="72">
        <f t="shared" si="980"/>
        <v>0</v>
      </c>
      <c r="AQ9923" s="63">
        <f t="shared" ref="AQ9923:AQ9986" si="982">1+AQ9922</f>
        <v>9923</v>
      </c>
      <c r="AR9923" s="72">
        <f t="shared" si="981"/>
        <v>0</v>
      </c>
    </row>
    <row r="9924" spans="35:44" x14ac:dyDescent="0.25">
      <c r="AI9924" s="72">
        <f t="shared" si="977"/>
        <v>0</v>
      </c>
      <c r="AJ9924" s="72">
        <f t="shared" si="978"/>
        <v>0</v>
      </c>
      <c r="AK9924" s="72">
        <f t="shared" si="979"/>
        <v>0</v>
      </c>
      <c r="AL9924" s="72">
        <f t="shared" si="980"/>
        <v>0</v>
      </c>
      <c r="AQ9924" s="63">
        <f t="shared" si="982"/>
        <v>9924</v>
      </c>
      <c r="AR9924" s="72">
        <f t="shared" si="981"/>
        <v>0</v>
      </c>
    </row>
    <row r="9925" spans="35:44" x14ac:dyDescent="0.25">
      <c r="AI9925" s="72">
        <f t="shared" si="977"/>
        <v>0</v>
      </c>
      <c r="AJ9925" s="72">
        <f t="shared" si="978"/>
        <v>0</v>
      </c>
      <c r="AK9925" s="72">
        <f t="shared" si="979"/>
        <v>0</v>
      </c>
      <c r="AL9925" s="72">
        <f t="shared" si="980"/>
        <v>0</v>
      </c>
      <c r="AQ9925" s="63">
        <f t="shared" si="982"/>
        <v>9925</v>
      </c>
      <c r="AR9925" s="72">
        <f t="shared" si="981"/>
        <v>0</v>
      </c>
    </row>
    <row r="9926" spans="35:44" x14ac:dyDescent="0.25">
      <c r="AI9926" s="72">
        <f t="shared" si="977"/>
        <v>0</v>
      </c>
      <c r="AJ9926" s="72">
        <f t="shared" si="978"/>
        <v>0</v>
      </c>
      <c r="AK9926" s="72">
        <f t="shared" si="979"/>
        <v>0</v>
      </c>
      <c r="AL9926" s="72">
        <f t="shared" si="980"/>
        <v>0</v>
      </c>
      <c r="AQ9926" s="63">
        <f t="shared" si="982"/>
        <v>9926</v>
      </c>
      <c r="AR9926" s="72">
        <f t="shared" si="981"/>
        <v>0</v>
      </c>
    </row>
    <row r="9927" spans="35:44" x14ac:dyDescent="0.25">
      <c r="AI9927" s="72">
        <f t="shared" si="977"/>
        <v>0</v>
      </c>
      <c r="AJ9927" s="72">
        <f t="shared" si="978"/>
        <v>0</v>
      </c>
      <c r="AK9927" s="72">
        <f t="shared" si="979"/>
        <v>0</v>
      </c>
      <c r="AL9927" s="72">
        <f t="shared" si="980"/>
        <v>0</v>
      </c>
      <c r="AQ9927" s="63">
        <f t="shared" si="982"/>
        <v>9927</v>
      </c>
      <c r="AR9927" s="72">
        <f t="shared" si="981"/>
        <v>0</v>
      </c>
    </row>
    <row r="9928" spans="35:44" x14ac:dyDescent="0.25">
      <c r="AI9928" s="72">
        <f t="shared" si="977"/>
        <v>0</v>
      </c>
      <c r="AJ9928" s="72">
        <f t="shared" si="978"/>
        <v>0</v>
      </c>
      <c r="AK9928" s="72">
        <f t="shared" si="979"/>
        <v>0</v>
      </c>
      <c r="AL9928" s="72">
        <f t="shared" si="980"/>
        <v>0</v>
      </c>
      <c r="AQ9928" s="63">
        <f t="shared" si="982"/>
        <v>9928</v>
      </c>
      <c r="AR9928" s="72">
        <f t="shared" si="981"/>
        <v>0</v>
      </c>
    </row>
    <row r="9929" spans="35:44" x14ac:dyDescent="0.25">
      <c r="AI9929" s="72">
        <f t="shared" si="977"/>
        <v>0</v>
      </c>
      <c r="AJ9929" s="72">
        <f t="shared" si="978"/>
        <v>0</v>
      </c>
      <c r="AK9929" s="72">
        <f t="shared" si="979"/>
        <v>0</v>
      </c>
      <c r="AL9929" s="72">
        <f t="shared" si="980"/>
        <v>0</v>
      </c>
      <c r="AQ9929" s="63">
        <f t="shared" si="982"/>
        <v>9929</v>
      </c>
      <c r="AR9929" s="72">
        <f t="shared" si="981"/>
        <v>0</v>
      </c>
    </row>
    <row r="9930" spans="35:44" x14ac:dyDescent="0.25">
      <c r="AI9930" s="72">
        <f t="shared" si="977"/>
        <v>0</v>
      </c>
      <c r="AJ9930" s="72">
        <f t="shared" si="978"/>
        <v>0</v>
      </c>
      <c r="AK9930" s="72">
        <f t="shared" si="979"/>
        <v>0</v>
      </c>
      <c r="AL9930" s="72">
        <f t="shared" si="980"/>
        <v>0</v>
      </c>
      <c r="AQ9930" s="63">
        <f t="shared" si="982"/>
        <v>9930</v>
      </c>
      <c r="AR9930" s="72">
        <f t="shared" si="981"/>
        <v>0</v>
      </c>
    </row>
    <row r="9931" spans="35:44" x14ac:dyDescent="0.25">
      <c r="AI9931" s="72">
        <f t="shared" si="977"/>
        <v>0</v>
      </c>
      <c r="AJ9931" s="72">
        <f t="shared" si="978"/>
        <v>0</v>
      </c>
      <c r="AK9931" s="72">
        <f t="shared" si="979"/>
        <v>0</v>
      </c>
      <c r="AL9931" s="72">
        <f t="shared" si="980"/>
        <v>0</v>
      </c>
      <c r="AQ9931" s="63">
        <f t="shared" si="982"/>
        <v>9931</v>
      </c>
      <c r="AR9931" s="72">
        <f t="shared" si="981"/>
        <v>0</v>
      </c>
    </row>
    <row r="9932" spans="35:44" x14ac:dyDescent="0.25">
      <c r="AI9932" s="72">
        <f t="shared" si="977"/>
        <v>0</v>
      </c>
      <c r="AJ9932" s="72">
        <f t="shared" si="978"/>
        <v>0</v>
      </c>
      <c r="AK9932" s="72">
        <f t="shared" si="979"/>
        <v>0</v>
      </c>
      <c r="AL9932" s="72">
        <f t="shared" si="980"/>
        <v>0</v>
      </c>
      <c r="AQ9932" s="63">
        <f t="shared" si="982"/>
        <v>9932</v>
      </c>
      <c r="AR9932" s="72">
        <f t="shared" si="981"/>
        <v>0</v>
      </c>
    </row>
    <row r="9933" spans="35:44" x14ac:dyDescent="0.25">
      <c r="AI9933" s="72">
        <f t="shared" si="977"/>
        <v>0</v>
      </c>
      <c r="AJ9933" s="72">
        <f t="shared" si="978"/>
        <v>0</v>
      </c>
      <c r="AK9933" s="72">
        <f t="shared" si="979"/>
        <v>0</v>
      </c>
      <c r="AL9933" s="72">
        <f t="shared" si="980"/>
        <v>0</v>
      </c>
      <c r="AQ9933" s="63">
        <f t="shared" si="982"/>
        <v>9933</v>
      </c>
      <c r="AR9933" s="72">
        <f t="shared" si="981"/>
        <v>0</v>
      </c>
    </row>
    <row r="9934" spans="35:44" x14ac:dyDescent="0.25">
      <c r="AI9934" s="72">
        <f t="shared" si="977"/>
        <v>0</v>
      </c>
      <c r="AJ9934" s="72">
        <f t="shared" si="978"/>
        <v>0</v>
      </c>
      <c r="AK9934" s="72">
        <f t="shared" si="979"/>
        <v>0</v>
      </c>
      <c r="AL9934" s="72">
        <f t="shared" si="980"/>
        <v>0</v>
      </c>
      <c r="AQ9934" s="63">
        <f t="shared" si="982"/>
        <v>9934</v>
      </c>
      <c r="AR9934" s="72">
        <f t="shared" si="981"/>
        <v>0</v>
      </c>
    </row>
    <row r="9935" spans="35:44" x14ac:dyDescent="0.25">
      <c r="AI9935" s="72">
        <f t="shared" si="977"/>
        <v>0</v>
      </c>
      <c r="AJ9935" s="72">
        <f t="shared" si="978"/>
        <v>0</v>
      </c>
      <c r="AK9935" s="72">
        <f t="shared" si="979"/>
        <v>0</v>
      </c>
      <c r="AL9935" s="72">
        <f t="shared" si="980"/>
        <v>0</v>
      </c>
      <c r="AQ9935" s="63">
        <f t="shared" si="982"/>
        <v>9935</v>
      </c>
      <c r="AR9935" s="72">
        <f t="shared" si="981"/>
        <v>0</v>
      </c>
    </row>
    <row r="9936" spans="35:44" x14ac:dyDescent="0.25">
      <c r="AI9936" s="72">
        <f t="shared" si="977"/>
        <v>0</v>
      </c>
      <c r="AJ9936" s="72">
        <f t="shared" si="978"/>
        <v>0</v>
      </c>
      <c r="AK9936" s="72">
        <f t="shared" si="979"/>
        <v>0</v>
      </c>
      <c r="AL9936" s="72">
        <f t="shared" si="980"/>
        <v>0</v>
      </c>
      <c r="AQ9936" s="63">
        <f t="shared" si="982"/>
        <v>9936</v>
      </c>
      <c r="AR9936" s="72">
        <f t="shared" si="981"/>
        <v>0</v>
      </c>
    </row>
    <row r="9937" spans="35:44" x14ac:dyDescent="0.25">
      <c r="AI9937" s="72">
        <f t="shared" si="977"/>
        <v>0</v>
      </c>
      <c r="AJ9937" s="72">
        <f t="shared" si="978"/>
        <v>0</v>
      </c>
      <c r="AK9937" s="72">
        <f t="shared" si="979"/>
        <v>0</v>
      </c>
      <c r="AL9937" s="72">
        <f t="shared" si="980"/>
        <v>0</v>
      </c>
      <c r="AQ9937" s="63">
        <f t="shared" si="982"/>
        <v>9937</v>
      </c>
      <c r="AR9937" s="72">
        <f t="shared" si="981"/>
        <v>0</v>
      </c>
    </row>
    <row r="9938" spans="35:44" x14ac:dyDescent="0.25">
      <c r="AI9938" s="72">
        <f t="shared" si="977"/>
        <v>0</v>
      </c>
      <c r="AJ9938" s="72">
        <f t="shared" si="978"/>
        <v>0</v>
      </c>
      <c r="AK9938" s="72">
        <f t="shared" si="979"/>
        <v>0</v>
      </c>
      <c r="AL9938" s="72">
        <f t="shared" si="980"/>
        <v>0</v>
      </c>
      <c r="AQ9938" s="63">
        <f t="shared" si="982"/>
        <v>9938</v>
      </c>
      <c r="AR9938" s="72">
        <f t="shared" si="981"/>
        <v>0</v>
      </c>
    </row>
    <row r="9939" spans="35:44" x14ac:dyDescent="0.25">
      <c r="AI9939" s="72">
        <f t="shared" si="977"/>
        <v>0</v>
      </c>
      <c r="AJ9939" s="72">
        <f t="shared" si="978"/>
        <v>0</v>
      </c>
      <c r="AK9939" s="72">
        <f t="shared" si="979"/>
        <v>0</v>
      </c>
      <c r="AL9939" s="72">
        <f t="shared" si="980"/>
        <v>0</v>
      </c>
      <c r="AQ9939" s="63">
        <f t="shared" si="982"/>
        <v>9939</v>
      </c>
      <c r="AR9939" s="72">
        <f t="shared" si="981"/>
        <v>0</v>
      </c>
    </row>
    <row r="9940" spans="35:44" x14ac:dyDescent="0.25">
      <c r="AI9940" s="72">
        <f t="shared" si="977"/>
        <v>0</v>
      </c>
      <c r="AJ9940" s="72">
        <f t="shared" si="978"/>
        <v>0</v>
      </c>
      <c r="AK9940" s="72">
        <f t="shared" si="979"/>
        <v>0</v>
      </c>
      <c r="AL9940" s="72">
        <f t="shared" si="980"/>
        <v>0</v>
      </c>
      <c r="AQ9940" s="63">
        <f t="shared" si="982"/>
        <v>9940</v>
      </c>
      <c r="AR9940" s="72">
        <f t="shared" si="981"/>
        <v>0</v>
      </c>
    </row>
    <row r="9941" spans="35:44" x14ac:dyDescent="0.25">
      <c r="AI9941" s="72">
        <f t="shared" si="977"/>
        <v>0</v>
      </c>
      <c r="AJ9941" s="72">
        <f t="shared" si="978"/>
        <v>0</v>
      </c>
      <c r="AK9941" s="72">
        <f t="shared" si="979"/>
        <v>0</v>
      </c>
      <c r="AL9941" s="72">
        <f t="shared" si="980"/>
        <v>0</v>
      </c>
      <c r="AQ9941" s="63">
        <f t="shared" si="982"/>
        <v>9941</v>
      </c>
      <c r="AR9941" s="72">
        <f t="shared" si="981"/>
        <v>0</v>
      </c>
    </row>
    <row r="9942" spans="35:44" x14ac:dyDescent="0.25">
      <c r="AI9942" s="72">
        <f t="shared" si="977"/>
        <v>0</v>
      </c>
      <c r="AJ9942" s="72">
        <f t="shared" si="978"/>
        <v>0</v>
      </c>
      <c r="AK9942" s="72">
        <f t="shared" si="979"/>
        <v>0</v>
      </c>
      <c r="AL9942" s="72">
        <f t="shared" si="980"/>
        <v>0</v>
      </c>
      <c r="AQ9942" s="63">
        <f t="shared" si="982"/>
        <v>9942</v>
      </c>
      <c r="AR9942" s="72">
        <f t="shared" si="981"/>
        <v>0</v>
      </c>
    </row>
    <row r="9943" spans="35:44" x14ac:dyDescent="0.25">
      <c r="AI9943" s="72">
        <f t="shared" si="977"/>
        <v>0</v>
      </c>
      <c r="AJ9943" s="72">
        <f t="shared" si="978"/>
        <v>0</v>
      </c>
      <c r="AK9943" s="72">
        <f t="shared" si="979"/>
        <v>0</v>
      </c>
      <c r="AL9943" s="72">
        <f t="shared" si="980"/>
        <v>0</v>
      </c>
      <c r="AQ9943" s="63">
        <f t="shared" si="982"/>
        <v>9943</v>
      </c>
      <c r="AR9943" s="72">
        <f t="shared" si="981"/>
        <v>0</v>
      </c>
    </row>
    <row r="9944" spans="35:44" x14ac:dyDescent="0.25">
      <c r="AI9944" s="72">
        <f t="shared" si="977"/>
        <v>0</v>
      </c>
      <c r="AJ9944" s="72">
        <f t="shared" si="978"/>
        <v>0</v>
      </c>
      <c r="AK9944" s="72">
        <f t="shared" si="979"/>
        <v>0</v>
      </c>
      <c r="AL9944" s="72">
        <f t="shared" si="980"/>
        <v>0</v>
      </c>
      <c r="AQ9944" s="63">
        <f t="shared" si="982"/>
        <v>9944</v>
      </c>
      <c r="AR9944" s="72">
        <f t="shared" si="981"/>
        <v>0</v>
      </c>
    </row>
    <row r="9945" spans="35:44" x14ac:dyDescent="0.25">
      <c r="AI9945" s="72">
        <f t="shared" si="977"/>
        <v>0</v>
      </c>
      <c r="AJ9945" s="72">
        <f t="shared" si="978"/>
        <v>0</v>
      </c>
      <c r="AK9945" s="72">
        <f t="shared" si="979"/>
        <v>0</v>
      </c>
      <c r="AL9945" s="72">
        <f t="shared" si="980"/>
        <v>0</v>
      </c>
      <c r="AQ9945" s="63">
        <f t="shared" si="982"/>
        <v>9945</v>
      </c>
      <c r="AR9945" s="72">
        <f t="shared" si="981"/>
        <v>0</v>
      </c>
    </row>
    <row r="9946" spans="35:44" x14ac:dyDescent="0.25">
      <c r="AI9946" s="72">
        <f t="shared" si="977"/>
        <v>0</v>
      </c>
      <c r="AJ9946" s="72">
        <f t="shared" si="978"/>
        <v>0</v>
      </c>
      <c r="AK9946" s="72">
        <f t="shared" si="979"/>
        <v>0</v>
      </c>
      <c r="AL9946" s="72">
        <f t="shared" si="980"/>
        <v>0</v>
      </c>
      <c r="AQ9946" s="63">
        <f t="shared" si="982"/>
        <v>9946</v>
      </c>
      <c r="AR9946" s="72">
        <f t="shared" si="981"/>
        <v>0</v>
      </c>
    </row>
    <row r="9947" spans="35:44" x14ac:dyDescent="0.25">
      <c r="AI9947" s="72">
        <f t="shared" si="977"/>
        <v>0</v>
      </c>
      <c r="AJ9947" s="72">
        <f t="shared" si="978"/>
        <v>0</v>
      </c>
      <c r="AK9947" s="72">
        <f t="shared" si="979"/>
        <v>0</v>
      </c>
      <c r="AL9947" s="72">
        <f t="shared" si="980"/>
        <v>0</v>
      </c>
      <c r="AQ9947" s="63">
        <f t="shared" si="982"/>
        <v>9947</v>
      </c>
      <c r="AR9947" s="72">
        <f t="shared" si="981"/>
        <v>0</v>
      </c>
    </row>
    <row r="9948" spans="35:44" x14ac:dyDescent="0.25">
      <c r="AI9948" s="72">
        <f t="shared" si="977"/>
        <v>0</v>
      </c>
      <c r="AJ9948" s="72">
        <f t="shared" si="978"/>
        <v>0</v>
      </c>
      <c r="AK9948" s="72">
        <f t="shared" si="979"/>
        <v>0</v>
      </c>
      <c r="AL9948" s="72">
        <f t="shared" si="980"/>
        <v>0</v>
      </c>
      <c r="AQ9948" s="63">
        <f t="shared" si="982"/>
        <v>9948</v>
      </c>
      <c r="AR9948" s="72">
        <f t="shared" si="981"/>
        <v>0</v>
      </c>
    </row>
    <row r="9949" spans="35:44" x14ac:dyDescent="0.25">
      <c r="AI9949" s="72">
        <f t="shared" si="977"/>
        <v>0</v>
      </c>
      <c r="AJ9949" s="72">
        <f t="shared" si="978"/>
        <v>0</v>
      </c>
      <c r="AK9949" s="72">
        <f t="shared" si="979"/>
        <v>0</v>
      </c>
      <c r="AL9949" s="72">
        <f t="shared" si="980"/>
        <v>0</v>
      </c>
      <c r="AQ9949" s="63">
        <f t="shared" si="982"/>
        <v>9949</v>
      </c>
      <c r="AR9949" s="72">
        <f t="shared" si="981"/>
        <v>0</v>
      </c>
    </row>
    <row r="9950" spans="35:44" x14ac:dyDescent="0.25">
      <c r="AI9950" s="72">
        <f t="shared" si="977"/>
        <v>0</v>
      </c>
      <c r="AJ9950" s="72">
        <f t="shared" si="978"/>
        <v>0</v>
      </c>
      <c r="AK9950" s="72">
        <f t="shared" si="979"/>
        <v>0</v>
      </c>
      <c r="AL9950" s="72">
        <f t="shared" si="980"/>
        <v>0</v>
      </c>
      <c r="AQ9950" s="63">
        <f t="shared" si="982"/>
        <v>9950</v>
      </c>
      <c r="AR9950" s="72">
        <f t="shared" si="981"/>
        <v>0</v>
      </c>
    </row>
    <row r="9951" spans="35:44" x14ac:dyDescent="0.25">
      <c r="AI9951" s="72">
        <f t="shared" ref="AI9951:AI10014" si="983">D9951*(C9951-C9950)*86400*$B$16</f>
        <v>0</v>
      </c>
      <c r="AJ9951" s="72">
        <f t="shared" ref="AJ9951:AJ10014" si="984">ROUNDUP((C9951-$C$1)/7,0)</f>
        <v>0</v>
      </c>
      <c r="AK9951" s="72">
        <f t="shared" ref="AK9951:AK10014" si="985">ROUNDUP((C9951-$C$1)/1,0)</f>
        <v>0</v>
      </c>
      <c r="AL9951" s="72">
        <f t="shared" ref="AL9951:AL10014" si="986">ROUNDUP((C9951-$C$1)*24,0)</f>
        <v>0</v>
      </c>
      <c r="AQ9951" s="63">
        <f t="shared" si="982"/>
        <v>9951</v>
      </c>
      <c r="AR9951" s="72">
        <f t="shared" si="981"/>
        <v>0</v>
      </c>
    </row>
    <row r="9952" spans="35:44" x14ac:dyDescent="0.25">
      <c r="AI9952" s="72">
        <f t="shared" si="983"/>
        <v>0</v>
      </c>
      <c r="AJ9952" s="72">
        <f t="shared" si="984"/>
        <v>0</v>
      </c>
      <c r="AK9952" s="72">
        <f t="shared" si="985"/>
        <v>0</v>
      </c>
      <c r="AL9952" s="72">
        <f t="shared" si="986"/>
        <v>0</v>
      </c>
      <c r="AQ9952" s="63">
        <f t="shared" si="982"/>
        <v>9952</v>
      </c>
      <c r="AR9952" s="72">
        <f t="shared" si="981"/>
        <v>0</v>
      </c>
    </row>
    <row r="9953" spans="35:44" x14ac:dyDescent="0.25">
      <c r="AI9953" s="72">
        <f t="shared" si="983"/>
        <v>0</v>
      </c>
      <c r="AJ9953" s="72">
        <f t="shared" si="984"/>
        <v>0</v>
      </c>
      <c r="AK9953" s="72">
        <f t="shared" si="985"/>
        <v>0</v>
      </c>
      <c r="AL9953" s="72">
        <f t="shared" si="986"/>
        <v>0</v>
      </c>
      <c r="AQ9953" s="63">
        <f t="shared" si="982"/>
        <v>9953</v>
      </c>
      <c r="AR9953" s="72">
        <f t="shared" si="981"/>
        <v>0</v>
      </c>
    </row>
    <row r="9954" spans="35:44" x14ac:dyDescent="0.25">
      <c r="AI9954" s="72">
        <f t="shared" si="983"/>
        <v>0</v>
      </c>
      <c r="AJ9954" s="72">
        <f t="shared" si="984"/>
        <v>0</v>
      </c>
      <c r="AK9954" s="72">
        <f t="shared" si="985"/>
        <v>0</v>
      </c>
      <c r="AL9954" s="72">
        <f t="shared" si="986"/>
        <v>0</v>
      </c>
      <c r="AQ9954" s="63">
        <f t="shared" si="982"/>
        <v>9954</v>
      </c>
      <c r="AR9954" s="72">
        <f t="shared" si="981"/>
        <v>0</v>
      </c>
    </row>
    <row r="9955" spans="35:44" x14ac:dyDescent="0.25">
      <c r="AI9955" s="72">
        <f t="shared" si="983"/>
        <v>0</v>
      </c>
      <c r="AJ9955" s="72">
        <f t="shared" si="984"/>
        <v>0</v>
      </c>
      <c r="AK9955" s="72">
        <f t="shared" si="985"/>
        <v>0</v>
      </c>
      <c r="AL9955" s="72">
        <f t="shared" si="986"/>
        <v>0</v>
      </c>
      <c r="AQ9955" s="63">
        <f t="shared" si="982"/>
        <v>9955</v>
      </c>
      <c r="AR9955" s="72">
        <f t="shared" si="981"/>
        <v>0</v>
      </c>
    </row>
    <row r="9956" spans="35:44" x14ac:dyDescent="0.25">
      <c r="AI9956" s="72">
        <f t="shared" si="983"/>
        <v>0</v>
      </c>
      <c r="AJ9956" s="72">
        <f t="shared" si="984"/>
        <v>0</v>
      </c>
      <c r="AK9956" s="72">
        <f t="shared" si="985"/>
        <v>0</v>
      </c>
      <c r="AL9956" s="72">
        <f t="shared" si="986"/>
        <v>0</v>
      </c>
      <c r="AQ9956" s="63">
        <f t="shared" si="982"/>
        <v>9956</v>
      </c>
      <c r="AR9956" s="72">
        <f t="shared" si="981"/>
        <v>0</v>
      </c>
    </row>
    <row r="9957" spans="35:44" x14ac:dyDescent="0.25">
      <c r="AI9957" s="72">
        <f t="shared" si="983"/>
        <v>0</v>
      </c>
      <c r="AJ9957" s="72">
        <f t="shared" si="984"/>
        <v>0</v>
      </c>
      <c r="AK9957" s="72">
        <f t="shared" si="985"/>
        <v>0</v>
      </c>
      <c r="AL9957" s="72">
        <f t="shared" si="986"/>
        <v>0</v>
      </c>
      <c r="AQ9957" s="63">
        <f t="shared" si="982"/>
        <v>9957</v>
      </c>
      <c r="AR9957" s="72">
        <f t="shared" si="981"/>
        <v>0</v>
      </c>
    </row>
    <row r="9958" spans="35:44" x14ac:dyDescent="0.25">
      <c r="AI9958" s="72">
        <f t="shared" si="983"/>
        <v>0</v>
      </c>
      <c r="AJ9958" s="72">
        <f t="shared" si="984"/>
        <v>0</v>
      </c>
      <c r="AK9958" s="72">
        <f t="shared" si="985"/>
        <v>0</v>
      </c>
      <c r="AL9958" s="72">
        <f t="shared" si="986"/>
        <v>0</v>
      </c>
      <c r="AQ9958" s="63">
        <f t="shared" si="982"/>
        <v>9958</v>
      </c>
      <c r="AR9958" s="72">
        <f t="shared" si="981"/>
        <v>0</v>
      </c>
    </row>
    <row r="9959" spans="35:44" x14ac:dyDescent="0.25">
      <c r="AI9959" s="72">
        <f t="shared" si="983"/>
        <v>0</v>
      </c>
      <c r="AJ9959" s="72">
        <f t="shared" si="984"/>
        <v>0</v>
      </c>
      <c r="AK9959" s="72">
        <f t="shared" si="985"/>
        <v>0</v>
      </c>
      <c r="AL9959" s="72">
        <f t="shared" si="986"/>
        <v>0</v>
      </c>
      <c r="AQ9959" s="63">
        <f t="shared" si="982"/>
        <v>9959</v>
      </c>
      <c r="AR9959" s="72">
        <f t="shared" si="981"/>
        <v>0</v>
      </c>
    </row>
    <row r="9960" spans="35:44" x14ac:dyDescent="0.25">
      <c r="AI9960" s="72">
        <f t="shared" si="983"/>
        <v>0</v>
      </c>
      <c r="AJ9960" s="72">
        <f t="shared" si="984"/>
        <v>0</v>
      </c>
      <c r="AK9960" s="72">
        <f t="shared" si="985"/>
        <v>0</v>
      </c>
      <c r="AL9960" s="72">
        <f t="shared" si="986"/>
        <v>0</v>
      </c>
      <c r="AQ9960" s="63">
        <f t="shared" si="982"/>
        <v>9960</v>
      </c>
      <c r="AR9960" s="72">
        <f t="shared" si="981"/>
        <v>0</v>
      </c>
    </row>
    <row r="9961" spans="35:44" x14ac:dyDescent="0.25">
      <c r="AI9961" s="72">
        <f t="shared" si="983"/>
        <v>0</v>
      </c>
      <c r="AJ9961" s="72">
        <f t="shared" si="984"/>
        <v>0</v>
      </c>
      <c r="AK9961" s="72">
        <f t="shared" si="985"/>
        <v>0</v>
      </c>
      <c r="AL9961" s="72">
        <f t="shared" si="986"/>
        <v>0</v>
      </c>
      <c r="AQ9961" s="63">
        <f t="shared" si="982"/>
        <v>9961</v>
      </c>
      <c r="AR9961" s="72">
        <f t="shared" si="981"/>
        <v>0</v>
      </c>
    </row>
    <row r="9962" spans="35:44" x14ac:dyDescent="0.25">
      <c r="AI9962" s="72">
        <f t="shared" si="983"/>
        <v>0</v>
      </c>
      <c r="AJ9962" s="72">
        <f t="shared" si="984"/>
        <v>0</v>
      </c>
      <c r="AK9962" s="72">
        <f t="shared" si="985"/>
        <v>0</v>
      </c>
      <c r="AL9962" s="72">
        <f t="shared" si="986"/>
        <v>0</v>
      </c>
      <c r="AQ9962" s="63">
        <f t="shared" si="982"/>
        <v>9962</v>
      </c>
      <c r="AR9962" s="72">
        <f t="shared" si="981"/>
        <v>0</v>
      </c>
    </row>
    <row r="9963" spans="35:44" x14ac:dyDescent="0.25">
      <c r="AI9963" s="72">
        <f t="shared" si="983"/>
        <v>0</v>
      </c>
      <c r="AJ9963" s="72">
        <f t="shared" si="984"/>
        <v>0</v>
      </c>
      <c r="AK9963" s="72">
        <f t="shared" si="985"/>
        <v>0</v>
      </c>
      <c r="AL9963" s="72">
        <f t="shared" si="986"/>
        <v>0</v>
      </c>
      <c r="AQ9963" s="63">
        <f t="shared" si="982"/>
        <v>9963</v>
      </c>
      <c r="AR9963" s="72">
        <f t="shared" si="981"/>
        <v>0</v>
      </c>
    </row>
    <row r="9964" spans="35:44" x14ac:dyDescent="0.25">
      <c r="AI9964" s="72">
        <f t="shared" si="983"/>
        <v>0</v>
      </c>
      <c r="AJ9964" s="72">
        <f t="shared" si="984"/>
        <v>0</v>
      </c>
      <c r="AK9964" s="72">
        <f t="shared" si="985"/>
        <v>0</v>
      </c>
      <c r="AL9964" s="72">
        <f t="shared" si="986"/>
        <v>0</v>
      </c>
      <c r="AQ9964" s="63">
        <f t="shared" si="982"/>
        <v>9964</v>
      </c>
      <c r="AR9964" s="72">
        <f t="shared" si="981"/>
        <v>0</v>
      </c>
    </row>
    <row r="9965" spans="35:44" x14ac:dyDescent="0.25">
      <c r="AI9965" s="72">
        <f t="shared" si="983"/>
        <v>0</v>
      </c>
      <c r="AJ9965" s="72">
        <f t="shared" si="984"/>
        <v>0</v>
      </c>
      <c r="AK9965" s="72">
        <f t="shared" si="985"/>
        <v>0</v>
      </c>
      <c r="AL9965" s="72">
        <f t="shared" si="986"/>
        <v>0</v>
      </c>
      <c r="AQ9965" s="63">
        <f t="shared" si="982"/>
        <v>9965</v>
      </c>
      <c r="AR9965" s="72">
        <f t="shared" si="981"/>
        <v>0</v>
      </c>
    </row>
    <row r="9966" spans="35:44" x14ac:dyDescent="0.25">
      <c r="AI9966" s="72">
        <f t="shared" si="983"/>
        <v>0</v>
      </c>
      <c r="AJ9966" s="72">
        <f t="shared" si="984"/>
        <v>0</v>
      </c>
      <c r="AK9966" s="72">
        <f t="shared" si="985"/>
        <v>0</v>
      </c>
      <c r="AL9966" s="72">
        <f t="shared" si="986"/>
        <v>0</v>
      </c>
      <c r="AQ9966" s="63">
        <f t="shared" si="982"/>
        <v>9966</v>
      </c>
      <c r="AR9966" s="72">
        <f t="shared" si="981"/>
        <v>0</v>
      </c>
    </row>
    <row r="9967" spans="35:44" x14ac:dyDescent="0.25">
      <c r="AI9967" s="72">
        <f t="shared" si="983"/>
        <v>0</v>
      </c>
      <c r="AJ9967" s="72">
        <f t="shared" si="984"/>
        <v>0</v>
      </c>
      <c r="AK9967" s="72">
        <f t="shared" si="985"/>
        <v>0</v>
      </c>
      <c r="AL9967" s="72">
        <f t="shared" si="986"/>
        <v>0</v>
      </c>
      <c r="AQ9967" s="63">
        <f t="shared" si="982"/>
        <v>9967</v>
      </c>
      <c r="AR9967" s="72">
        <f t="shared" si="981"/>
        <v>0</v>
      </c>
    </row>
    <row r="9968" spans="35:44" x14ac:dyDescent="0.25">
      <c r="AI9968" s="72">
        <f t="shared" si="983"/>
        <v>0</v>
      </c>
      <c r="AJ9968" s="72">
        <f t="shared" si="984"/>
        <v>0</v>
      </c>
      <c r="AK9968" s="72">
        <f t="shared" si="985"/>
        <v>0</v>
      </c>
      <c r="AL9968" s="72">
        <f t="shared" si="986"/>
        <v>0</v>
      </c>
      <c r="AQ9968" s="63">
        <f t="shared" si="982"/>
        <v>9968</v>
      </c>
      <c r="AR9968" s="72">
        <f t="shared" si="981"/>
        <v>0</v>
      </c>
    </row>
    <row r="9969" spans="35:44" x14ac:dyDescent="0.25">
      <c r="AI9969" s="72">
        <f t="shared" si="983"/>
        <v>0</v>
      </c>
      <c r="AJ9969" s="72">
        <f t="shared" si="984"/>
        <v>0</v>
      </c>
      <c r="AK9969" s="72">
        <f t="shared" si="985"/>
        <v>0</v>
      </c>
      <c r="AL9969" s="72">
        <f t="shared" si="986"/>
        <v>0</v>
      </c>
      <c r="AQ9969" s="63">
        <f t="shared" si="982"/>
        <v>9969</v>
      </c>
      <c r="AR9969" s="72">
        <f t="shared" si="981"/>
        <v>0</v>
      </c>
    </row>
    <row r="9970" spans="35:44" x14ac:dyDescent="0.25">
      <c r="AI9970" s="72">
        <f t="shared" si="983"/>
        <v>0</v>
      </c>
      <c r="AJ9970" s="72">
        <f t="shared" si="984"/>
        <v>0</v>
      </c>
      <c r="AK9970" s="72">
        <f t="shared" si="985"/>
        <v>0</v>
      </c>
      <c r="AL9970" s="72">
        <f t="shared" si="986"/>
        <v>0</v>
      </c>
      <c r="AQ9970" s="63">
        <f t="shared" si="982"/>
        <v>9970</v>
      </c>
      <c r="AR9970" s="72">
        <f t="shared" si="981"/>
        <v>0</v>
      </c>
    </row>
    <row r="9971" spans="35:44" x14ac:dyDescent="0.25">
      <c r="AI9971" s="72">
        <f t="shared" si="983"/>
        <v>0</v>
      </c>
      <c r="AJ9971" s="72">
        <f t="shared" si="984"/>
        <v>0</v>
      </c>
      <c r="AK9971" s="72">
        <f t="shared" si="985"/>
        <v>0</v>
      </c>
      <c r="AL9971" s="72">
        <f t="shared" si="986"/>
        <v>0</v>
      </c>
      <c r="AQ9971" s="63">
        <f t="shared" si="982"/>
        <v>9971</v>
      </c>
      <c r="AR9971" s="72">
        <f t="shared" si="981"/>
        <v>0</v>
      </c>
    </row>
    <row r="9972" spans="35:44" x14ac:dyDescent="0.25">
      <c r="AI9972" s="72">
        <f t="shared" si="983"/>
        <v>0</v>
      </c>
      <c r="AJ9972" s="72">
        <f t="shared" si="984"/>
        <v>0</v>
      </c>
      <c r="AK9972" s="72">
        <f t="shared" si="985"/>
        <v>0</v>
      </c>
      <c r="AL9972" s="72">
        <f t="shared" si="986"/>
        <v>0</v>
      </c>
      <c r="AQ9972" s="63">
        <f t="shared" si="982"/>
        <v>9972</v>
      </c>
      <c r="AR9972" s="72">
        <f t="shared" si="981"/>
        <v>0</v>
      </c>
    </row>
    <row r="9973" spans="35:44" x14ac:dyDescent="0.25">
      <c r="AI9973" s="72">
        <f t="shared" si="983"/>
        <v>0</v>
      </c>
      <c r="AJ9973" s="72">
        <f t="shared" si="984"/>
        <v>0</v>
      </c>
      <c r="AK9973" s="72">
        <f t="shared" si="985"/>
        <v>0</v>
      </c>
      <c r="AL9973" s="72">
        <f t="shared" si="986"/>
        <v>0</v>
      </c>
      <c r="AQ9973" s="63">
        <f t="shared" si="982"/>
        <v>9973</v>
      </c>
      <c r="AR9973" s="72">
        <f t="shared" si="981"/>
        <v>0</v>
      </c>
    </row>
    <row r="9974" spans="35:44" x14ac:dyDescent="0.25">
      <c r="AI9974" s="72">
        <f t="shared" si="983"/>
        <v>0</v>
      </c>
      <c r="AJ9974" s="72">
        <f t="shared" si="984"/>
        <v>0</v>
      </c>
      <c r="AK9974" s="72">
        <f t="shared" si="985"/>
        <v>0</v>
      </c>
      <c r="AL9974" s="72">
        <f t="shared" si="986"/>
        <v>0</v>
      </c>
      <c r="AQ9974" s="63">
        <f t="shared" si="982"/>
        <v>9974</v>
      </c>
      <c r="AR9974" s="72">
        <f t="shared" si="981"/>
        <v>0</v>
      </c>
    </row>
    <row r="9975" spans="35:44" x14ac:dyDescent="0.25">
      <c r="AI9975" s="72">
        <f t="shared" si="983"/>
        <v>0</v>
      </c>
      <c r="AJ9975" s="72">
        <f t="shared" si="984"/>
        <v>0</v>
      </c>
      <c r="AK9975" s="72">
        <f t="shared" si="985"/>
        <v>0</v>
      </c>
      <c r="AL9975" s="72">
        <f t="shared" si="986"/>
        <v>0</v>
      </c>
      <c r="AQ9975" s="63">
        <f t="shared" si="982"/>
        <v>9975</v>
      </c>
      <c r="AR9975" s="72">
        <f t="shared" si="981"/>
        <v>0</v>
      </c>
    </row>
    <row r="9976" spans="35:44" x14ac:dyDescent="0.25">
      <c r="AI9976" s="72">
        <f t="shared" si="983"/>
        <v>0</v>
      </c>
      <c r="AJ9976" s="72">
        <f t="shared" si="984"/>
        <v>0</v>
      </c>
      <c r="AK9976" s="72">
        <f t="shared" si="985"/>
        <v>0</v>
      </c>
      <c r="AL9976" s="72">
        <f t="shared" si="986"/>
        <v>0</v>
      </c>
      <c r="AQ9976" s="63">
        <f t="shared" si="982"/>
        <v>9976</v>
      </c>
      <c r="AR9976" s="72">
        <f t="shared" si="981"/>
        <v>0</v>
      </c>
    </row>
    <row r="9977" spans="35:44" x14ac:dyDescent="0.25">
      <c r="AI9977" s="72">
        <f t="shared" si="983"/>
        <v>0</v>
      </c>
      <c r="AJ9977" s="72">
        <f t="shared" si="984"/>
        <v>0</v>
      </c>
      <c r="AK9977" s="72">
        <f t="shared" si="985"/>
        <v>0</v>
      </c>
      <c r="AL9977" s="72">
        <f t="shared" si="986"/>
        <v>0</v>
      </c>
      <c r="AQ9977" s="63">
        <f t="shared" si="982"/>
        <v>9977</v>
      </c>
      <c r="AR9977" s="72">
        <f t="shared" si="981"/>
        <v>0</v>
      </c>
    </row>
    <row r="9978" spans="35:44" x14ac:dyDescent="0.25">
      <c r="AI9978" s="72">
        <f t="shared" si="983"/>
        <v>0</v>
      </c>
      <c r="AJ9978" s="72">
        <f t="shared" si="984"/>
        <v>0</v>
      </c>
      <c r="AK9978" s="72">
        <f t="shared" si="985"/>
        <v>0</v>
      </c>
      <c r="AL9978" s="72">
        <f t="shared" si="986"/>
        <v>0</v>
      </c>
      <c r="AQ9978" s="63">
        <f t="shared" si="982"/>
        <v>9978</v>
      </c>
      <c r="AR9978" s="72">
        <f t="shared" si="981"/>
        <v>0</v>
      </c>
    </row>
    <row r="9979" spans="35:44" x14ac:dyDescent="0.25">
      <c r="AI9979" s="72">
        <f t="shared" si="983"/>
        <v>0</v>
      </c>
      <c r="AJ9979" s="72">
        <f t="shared" si="984"/>
        <v>0</v>
      </c>
      <c r="AK9979" s="72">
        <f t="shared" si="985"/>
        <v>0</v>
      </c>
      <c r="AL9979" s="72">
        <f t="shared" si="986"/>
        <v>0</v>
      </c>
      <c r="AQ9979" s="63">
        <f t="shared" si="982"/>
        <v>9979</v>
      </c>
      <c r="AR9979" s="72">
        <f t="shared" si="981"/>
        <v>0</v>
      </c>
    </row>
    <row r="9980" spans="35:44" x14ac:dyDescent="0.25">
      <c r="AI9980" s="72">
        <f t="shared" si="983"/>
        <v>0</v>
      </c>
      <c r="AJ9980" s="72">
        <f t="shared" si="984"/>
        <v>0</v>
      </c>
      <c r="AK9980" s="72">
        <f t="shared" si="985"/>
        <v>0</v>
      </c>
      <c r="AL9980" s="72">
        <f t="shared" si="986"/>
        <v>0</v>
      </c>
      <c r="AQ9980" s="63">
        <f t="shared" si="982"/>
        <v>9980</v>
      </c>
      <c r="AR9980" s="72">
        <f t="shared" si="981"/>
        <v>0</v>
      </c>
    </row>
    <row r="9981" spans="35:44" x14ac:dyDescent="0.25">
      <c r="AI9981" s="72">
        <f t="shared" si="983"/>
        <v>0</v>
      </c>
      <c r="AJ9981" s="72">
        <f t="shared" si="984"/>
        <v>0</v>
      </c>
      <c r="AK9981" s="72">
        <f t="shared" si="985"/>
        <v>0</v>
      </c>
      <c r="AL9981" s="72">
        <f t="shared" si="986"/>
        <v>0</v>
      </c>
      <c r="AQ9981" s="63">
        <f t="shared" si="982"/>
        <v>9981</v>
      </c>
      <c r="AR9981" s="72">
        <f t="shared" si="981"/>
        <v>0</v>
      </c>
    </row>
    <row r="9982" spans="35:44" x14ac:dyDescent="0.25">
      <c r="AI9982" s="72">
        <f t="shared" si="983"/>
        <v>0</v>
      </c>
      <c r="AJ9982" s="72">
        <f t="shared" si="984"/>
        <v>0</v>
      </c>
      <c r="AK9982" s="72">
        <f t="shared" si="985"/>
        <v>0</v>
      </c>
      <c r="AL9982" s="72">
        <f t="shared" si="986"/>
        <v>0</v>
      </c>
      <c r="AQ9982" s="63">
        <f t="shared" si="982"/>
        <v>9982</v>
      </c>
      <c r="AR9982" s="72">
        <f t="shared" si="981"/>
        <v>0</v>
      </c>
    </row>
    <row r="9983" spans="35:44" x14ac:dyDescent="0.25">
      <c r="AI9983" s="72">
        <f t="shared" si="983"/>
        <v>0</v>
      </c>
      <c r="AJ9983" s="72">
        <f t="shared" si="984"/>
        <v>0</v>
      </c>
      <c r="AK9983" s="72">
        <f t="shared" si="985"/>
        <v>0</v>
      </c>
      <c r="AL9983" s="72">
        <f t="shared" si="986"/>
        <v>0</v>
      </c>
      <c r="AQ9983" s="63">
        <f t="shared" si="982"/>
        <v>9983</v>
      </c>
      <c r="AR9983" s="72">
        <f t="shared" si="981"/>
        <v>0</v>
      </c>
    </row>
    <row r="9984" spans="35:44" x14ac:dyDescent="0.25">
      <c r="AI9984" s="72">
        <f t="shared" si="983"/>
        <v>0</v>
      </c>
      <c r="AJ9984" s="72">
        <f t="shared" si="984"/>
        <v>0</v>
      </c>
      <c r="AK9984" s="72">
        <f t="shared" si="985"/>
        <v>0</v>
      </c>
      <c r="AL9984" s="72">
        <f t="shared" si="986"/>
        <v>0</v>
      </c>
      <c r="AQ9984" s="63">
        <f t="shared" si="982"/>
        <v>9984</v>
      </c>
      <c r="AR9984" s="72">
        <f t="shared" si="981"/>
        <v>0</v>
      </c>
    </row>
    <row r="9985" spans="35:44" x14ac:dyDescent="0.25">
      <c r="AI9985" s="72">
        <f t="shared" si="983"/>
        <v>0</v>
      </c>
      <c r="AJ9985" s="72">
        <f t="shared" si="984"/>
        <v>0</v>
      </c>
      <c r="AK9985" s="72">
        <f t="shared" si="985"/>
        <v>0</v>
      </c>
      <c r="AL9985" s="72">
        <f t="shared" si="986"/>
        <v>0</v>
      </c>
      <c r="AQ9985" s="63">
        <f t="shared" si="982"/>
        <v>9985</v>
      </c>
      <c r="AR9985" s="72">
        <f t="shared" ref="AR9985:AR10048" si="987">SUMIFS(AI:AI,AL:AL,AQ9985)</f>
        <v>0</v>
      </c>
    </row>
    <row r="9986" spans="35:44" x14ac:dyDescent="0.25">
      <c r="AI9986" s="72">
        <f t="shared" si="983"/>
        <v>0</v>
      </c>
      <c r="AJ9986" s="72">
        <f t="shared" si="984"/>
        <v>0</v>
      </c>
      <c r="AK9986" s="72">
        <f t="shared" si="985"/>
        <v>0</v>
      </c>
      <c r="AL9986" s="72">
        <f t="shared" si="986"/>
        <v>0</v>
      </c>
      <c r="AQ9986" s="63">
        <f t="shared" si="982"/>
        <v>9986</v>
      </c>
      <c r="AR9986" s="72">
        <f t="shared" si="987"/>
        <v>0</v>
      </c>
    </row>
    <row r="9987" spans="35:44" x14ac:dyDescent="0.25">
      <c r="AI9987" s="72">
        <f t="shared" si="983"/>
        <v>0</v>
      </c>
      <c r="AJ9987" s="72">
        <f t="shared" si="984"/>
        <v>0</v>
      </c>
      <c r="AK9987" s="72">
        <f t="shared" si="985"/>
        <v>0</v>
      </c>
      <c r="AL9987" s="72">
        <f t="shared" si="986"/>
        <v>0</v>
      </c>
      <c r="AQ9987" s="63">
        <f t="shared" ref="AQ9987:AQ10050" si="988">1+AQ9986</f>
        <v>9987</v>
      </c>
      <c r="AR9987" s="72">
        <f t="shared" si="987"/>
        <v>0</v>
      </c>
    </row>
    <row r="9988" spans="35:44" x14ac:dyDescent="0.25">
      <c r="AI9988" s="72">
        <f t="shared" si="983"/>
        <v>0</v>
      </c>
      <c r="AJ9988" s="72">
        <f t="shared" si="984"/>
        <v>0</v>
      </c>
      <c r="AK9988" s="72">
        <f t="shared" si="985"/>
        <v>0</v>
      </c>
      <c r="AL9988" s="72">
        <f t="shared" si="986"/>
        <v>0</v>
      </c>
      <c r="AQ9988" s="63">
        <f t="shared" si="988"/>
        <v>9988</v>
      </c>
      <c r="AR9988" s="72">
        <f t="shared" si="987"/>
        <v>0</v>
      </c>
    </row>
    <row r="9989" spans="35:44" x14ac:dyDescent="0.25">
      <c r="AI9989" s="72">
        <f t="shared" si="983"/>
        <v>0</v>
      </c>
      <c r="AJ9989" s="72">
        <f t="shared" si="984"/>
        <v>0</v>
      </c>
      <c r="AK9989" s="72">
        <f t="shared" si="985"/>
        <v>0</v>
      </c>
      <c r="AL9989" s="72">
        <f t="shared" si="986"/>
        <v>0</v>
      </c>
      <c r="AQ9989" s="63">
        <f t="shared" si="988"/>
        <v>9989</v>
      </c>
      <c r="AR9989" s="72">
        <f t="shared" si="987"/>
        <v>0</v>
      </c>
    </row>
    <row r="9990" spans="35:44" x14ac:dyDescent="0.25">
      <c r="AI9990" s="72">
        <f t="shared" si="983"/>
        <v>0</v>
      </c>
      <c r="AJ9990" s="72">
        <f t="shared" si="984"/>
        <v>0</v>
      </c>
      <c r="AK9990" s="72">
        <f t="shared" si="985"/>
        <v>0</v>
      </c>
      <c r="AL9990" s="72">
        <f t="shared" si="986"/>
        <v>0</v>
      </c>
      <c r="AQ9990" s="63">
        <f t="shared" si="988"/>
        <v>9990</v>
      </c>
      <c r="AR9990" s="72">
        <f t="shared" si="987"/>
        <v>0</v>
      </c>
    </row>
    <row r="9991" spans="35:44" x14ac:dyDescent="0.25">
      <c r="AI9991" s="72">
        <f t="shared" si="983"/>
        <v>0</v>
      </c>
      <c r="AJ9991" s="72">
        <f t="shared" si="984"/>
        <v>0</v>
      </c>
      <c r="AK9991" s="72">
        <f t="shared" si="985"/>
        <v>0</v>
      </c>
      <c r="AL9991" s="72">
        <f t="shared" si="986"/>
        <v>0</v>
      </c>
      <c r="AQ9991" s="63">
        <f t="shared" si="988"/>
        <v>9991</v>
      </c>
      <c r="AR9991" s="72">
        <f t="shared" si="987"/>
        <v>0</v>
      </c>
    </row>
    <row r="9992" spans="35:44" x14ac:dyDescent="0.25">
      <c r="AI9992" s="72">
        <f t="shared" si="983"/>
        <v>0</v>
      </c>
      <c r="AJ9992" s="72">
        <f t="shared" si="984"/>
        <v>0</v>
      </c>
      <c r="AK9992" s="72">
        <f t="shared" si="985"/>
        <v>0</v>
      </c>
      <c r="AL9992" s="72">
        <f t="shared" si="986"/>
        <v>0</v>
      </c>
      <c r="AQ9992" s="63">
        <f t="shared" si="988"/>
        <v>9992</v>
      </c>
      <c r="AR9992" s="72">
        <f t="shared" si="987"/>
        <v>0</v>
      </c>
    </row>
    <row r="9993" spans="35:44" x14ac:dyDescent="0.25">
      <c r="AI9993" s="72">
        <f t="shared" si="983"/>
        <v>0</v>
      </c>
      <c r="AJ9993" s="72">
        <f t="shared" si="984"/>
        <v>0</v>
      </c>
      <c r="AK9993" s="72">
        <f t="shared" si="985"/>
        <v>0</v>
      </c>
      <c r="AL9993" s="72">
        <f t="shared" si="986"/>
        <v>0</v>
      </c>
      <c r="AQ9993" s="63">
        <f t="shared" si="988"/>
        <v>9993</v>
      </c>
      <c r="AR9993" s="72">
        <f t="shared" si="987"/>
        <v>0</v>
      </c>
    </row>
    <row r="9994" spans="35:44" x14ac:dyDescent="0.25">
      <c r="AI9994" s="72">
        <f t="shared" si="983"/>
        <v>0</v>
      </c>
      <c r="AJ9994" s="72">
        <f t="shared" si="984"/>
        <v>0</v>
      </c>
      <c r="AK9994" s="72">
        <f t="shared" si="985"/>
        <v>0</v>
      </c>
      <c r="AL9994" s="72">
        <f t="shared" si="986"/>
        <v>0</v>
      </c>
      <c r="AQ9994" s="63">
        <f t="shared" si="988"/>
        <v>9994</v>
      </c>
      <c r="AR9994" s="72">
        <f t="shared" si="987"/>
        <v>0</v>
      </c>
    </row>
    <row r="9995" spans="35:44" x14ac:dyDescent="0.25">
      <c r="AI9995" s="72">
        <f t="shared" si="983"/>
        <v>0</v>
      </c>
      <c r="AJ9995" s="72">
        <f t="shared" si="984"/>
        <v>0</v>
      </c>
      <c r="AK9995" s="72">
        <f t="shared" si="985"/>
        <v>0</v>
      </c>
      <c r="AL9995" s="72">
        <f t="shared" si="986"/>
        <v>0</v>
      </c>
      <c r="AQ9995" s="63">
        <f t="shared" si="988"/>
        <v>9995</v>
      </c>
      <c r="AR9995" s="72">
        <f t="shared" si="987"/>
        <v>0</v>
      </c>
    </row>
    <row r="9996" spans="35:44" x14ac:dyDescent="0.25">
      <c r="AI9996" s="72">
        <f t="shared" si="983"/>
        <v>0</v>
      </c>
      <c r="AJ9996" s="72">
        <f t="shared" si="984"/>
        <v>0</v>
      </c>
      <c r="AK9996" s="72">
        <f t="shared" si="985"/>
        <v>0</v>
      </c>
      <c r="AL9996" s="72">
        <f t="shared" si="986"/>
        <v>0</v>
      </c>
      <c r="AQ9996" s="63">
        <f t="shared" si="988"/>
        <v>9996</v>
      </c>
      <c r="AR9996" s="72">
        <f t="shared" si="987"/>
        <v>0</v>
      </c>
    </row>
    <row r="9997" spans="35:44" x14ac:dyDescent="0.25">
      <c r="AI9997" s="72">
        <f t="shared" si="983"/>
        <v>0</v>
      </c>
      <c r="AJ9997" s="72">
        <f t="shared" si="984"/>
        <v>0</v>
      </c>
      <c r="AK9997" s="72">
        <f t="shared" si="985"/>
        <v>0</v>
      </c>
      <c r="AL9997" s="72">
        <f t="shared" si="986"/>
        <v>0</v>
      </c>
      <c r="AQ9997" s="63">
        <f t="shared" si="988"/>
        <v>9997</v>
      </c>
      <c r="AR9997" s="72">
        <f t="shared" si="987"/>
        <v>0</v>
      </c>
    </row>
    <row r="9998" spans="35:44" x14ac:dyDescent="0.25">
      <c r="AI9998" s="72">
        <f t="shared" si="983"/>
        <v>0</v>
      </c>
      <c r="AJ9998" s="72">
        <f t="shared" si="984"/>
        <v>0</v>
      </c>
      <c r="AK9998" s="72">
        <f t="shared" si="985"/>
        <v>0</v>
      </c>
      <c r="AL9998" s="72">
        <f t="shared" si="986"/>
        <v>0</v>
      </c>
      <c r="AQ9998" s="63">
        <f t="shared" si="988"/>
        <v>9998</v>
      </c>
      <c r="AR9998" s="72">
        <f t="shared" si="987"/>
        <v>0</v>
      </c>
    </row>
    <row r="9999" spans="35:44" x14ac:dyDescent="0.25">
      <c r="AI9999" s="72">
        <f t="shared" si="983"/>
        <v>0</v>
      </c>
      <c r="AJ9999" s="72">
        <f t="shared" si="984"/>
        <v>0</v>
      </c>
      <c r="AK9999" s="72">
        <f t="shared" si="985"/>
        <v>0</v>
      </c>
      <c r="AL9999" s="72">
        <f t="shared" si="986"/>
        <v>0</v>
      </c>
      <c r="AQ9999" s="63">
        <f t="shared" si="988"/>
        <v>9999</v>
      </c>
      <c r="AR9999" s="72">
        <f t="shared" si="987"/>
        <v>0</v>
      </c>
    </row>
    <row r="10000" spans="35:44" x14ac:dyDescent="0.25">
      <c r="AI10000" s="72">
        <f t="shared" si="983"/>
        <v>0</v>
      </c>
      <c r="AJ10000" s="72">
        <f t="shared" si="984"/>
        <v>0</v>
      </c>
      <c r="AK10000" s="72">
        <f t="shared" si="985"/>
        <v>0</v>
      </c>
      <c r="AL10000" s="72">
        <f t="shared" si="986"/>
        <v>0</v>
      </c>
      <c r="AQ10000" s="63">
        <f t="shared" si="988"/>
        <v>10000</v>
      </c>
      <c r="AR10000" s="72">
        <f t="shared" si="987"/>
        <v>0</v>
      </c>
    </row>
    <row r="10001" spans="35:44" x14ac:dyDescent="0.25">
      <c r="AI10001" s="72">
        <f t="shared" si="983"/>
        <v>0</v>
      </c>
      <c r="AJ10001" s="72">
        <f t="shared" si="984"/>
        <v>0</v>
      </c>
      <c r="AK10001" s="72">
        <f t="shared" si="985"/>
        <v>0</v>
      </c>
      <c r="AL10001" s="72">
        <f t="shared" si="986"/>
        <v>0</v>
      </c>
      <c r="AQ10001" s="63">
        <f t="shared" si="988"/>
        <v>10001</v>
      </c>
      <c r="AR10001" s="72">
        <f t="shared" si="987"/>
        <v>0</v>
      </c>
    </row>
    <row r="10002" spans="35:44" x14ac:dyDescent="0.25">
      <c r="AI10002" s="72">
        <f t="shared" si="983"/>
        <v>0</v>
      </c>
      <c r="AJ10002" s="72">
        <f t="shared" si="984"/>
        <v>0</v>
      </c>
      <c r="AK10002" s="72">
        <f t="shared" si="985"/>
        <v>0</v>
      </c>
      <c r="AL10002" s="72">
        <f t="shared" si="986"/>
        <v>0</v>
      </c>
      <c r="AQ10002" s="63">
        <f t="shared" si="988"/>
        <v>10002</v>
      </c>
      <c r="AR10002" s="72">
        <f t="shared" si="987"/>
        <v>0</v>
      </c>
    </row>
    <row r="10003" spans="35:44" x14ac:dyDescent="0.25">
      <c r="AI10003" s="72">
        <f t="shared" si="983"/>
        <v>0</v>
      </c>
      <c r="AJ10003" s="72">
        <f t="shared" si="984"/>
        <v>0</v>
      </c>
      <c r="AK10003" s="72">
        <f t="shared" si="985"/>
        <v>0</v>
      </c>
      <c r="AL10003" s="72">
        <f t="shared" si="986"/>
        <v>0</v>
      </c>
      <c r="AQ10003" s="63">
        <f t="shared" si="988"/>
        <v>10003</v>
      </c>
      <c r="AR10003" s="72">
        <f t="shared" si="987"/>
        <v>0</v>
      </c>
    </row>
    <row r="10004" spans="35:44" x14ac:dyDescent="0.25">
      <c r="AI10004" s="72">
        <f t="shared" si="983"/>
        <v>0</v>
      </c>
      <c r="AJ10004" s="72">
        <f t="shared" si="984"/>
        <v>0</v>
      </c>
      <c r="AK10004" s="72">
        <f t="shared" si="985"/>
        <v>0</v>
      </c>
      <c r="AL10004" s="72">
        <f t="shared" si="986"/>
        <v>0</v>
      </c>
      <c r="AQ10004" s="63">
        <f t="shared" si="988"/>
        <v>10004</v>
      </c>
      <c r="AR10004" s="72">
        <f t="shared" si="987"/>
        <v>0</v>
      </c>
    </row>
    <row r="10005" spans="35:44" x14ac:dyDescent="0.25">
      <c r="AI10005" s="72">
        <f t="shared" si="983"/>
        <v>0</v>
      </c>
      <c r="AJ10005" s="72">
        <f t="shared" si="984"/>
        <v>0</v>
      </c>
      <c r="AK10005" s="72">
        <f t="shared" si="985"/>
        <v>0</v>
      </c>
      <c r="AL10005" s="72">
        <f t="shared" si="986"/>
        <v>0</v>
      </c>
      <c r="AQ10005" s="63">
        <f t="shared" si="988"/>
        <v>10005</v>
      </c>
      <c r="AR10005" s="72">
        <f t="shared" si="987"/>
        <v>0</v>
      </c>
    </row>
    <row r="10006" spans="35:44" x14ac:dyDescent="0.25">
      <c r="AI10006" s="72">
        <f t="shared" si="983"/>
        <v>0</v>
      </c>
      <c r="AJ10006" s="72">
        <f t="shared" si="984"/>
        <v>0</v>
      </c>
      <c r="AK10006" s="72">
        <f t="shared" si="985"/>
        <v>0</v>
      </c>
      <c r="AL10006" s="72">
        <f t="shared" si="986"/>
        <v>0</v>
      </c>
      <c r="AQ10006" s="63">
        <f t="shared" si="988"/>
        <v>10006</v>
      </c>
      <c r="AR10006" s="72">
        <f t="shared" si="987"/>
        <v>0</v>
      </c>
    </row>
    <row r="10007" spans="35:44" x14ac:dyDescent="0.25">
      <c r="AI10007" s="72">
        <f t="shared" si="983"/>
        <v>0</v>
      </c>
      <c r="AJ10007" s="72">
        <f t="shared" si="984"/>
        <v>0</v>
      </c>
      <c r="AK10007" s="72">
        <f t="shared" si="985"/>
        <v>0</v>
      </c>
      <c r="AL10007" s="72">
        <f t="shared" si="986"/>
        <v>0</v>
      </c>
      <c r="AQ10007" s="63">
        <f t="shared" si="988"/>
        <v>10007</v>
      </c>
      <c r="AR10007" s="72">
        <f t="shared" si="987"/>
        <v>0</v>
      </c>
    </row>
    <row r="10008" spans="35:44" x14ac:dyDescent="0.25">
      <c r="AI10008" s="72">
        <f t="shared" si="983"/>
        <v>0</v>
      </c>
      <c r="AJ10008" s="72">
        <f t="shared" si="984"/>
        <v>0</v>
      </c>
      <c r="AK10008" s="72">
        <f t="shared" si="985"/>
        <v>0</v>
      </c>
      <c r="AL10008" s="72">
        <f t="shared" si="986"/>
        <v>0</v>
      </c>
      <c r="AQ10008" s="63">
        <f t="shared" si="988"/>
        <v>10008</v>
      </c>
      <c r="AR10008" s="72">
        <f t="shared" si="987"/>
        <v>0</v>
      </c>
    </row>
    <row r="10009" spans="35:44" x14ac:dyDescent="0.25">
      <c r="AI10009" s="72">
        <f t="shared" si="983"/>
        <v>0</v>
      </c>
      <c r="AJ10009" s="72">
        <f t="shared" si="984"/>
        <v>0</v>
      </c>
      <c r="AK10009" s="72">
        <f t="shared" si="985"/>
        <v>0</v>
      </c>
      <c r="AL10009" s="72">
        <f t="shared" si="986"/>
        <v>0</v>
      </c>
      <c r="AQ10009" s="63">
        <f t="shared" si="988"/>
        <v>10009</v>
      </c>
      <c r="AR10009" s="72">
        <f t="shared" si="987"/>
        <v>0</v>
      </c>
    </row>
    <row r="10010" spans="35:44" x14ac:dyDescent="0.25">
      <c r="AI10010" s="72">
        <f t="shared" si="983"/>
        <v>0</v>
      </c>
      <c r="AJ10010" s="72">
        <f t="shared" si="984"/>
        <v>0</v>
      </c>
      <c r="AK10010" s="72">
        <f t="shared" si="985"/>
        <v>0</v>
      </c>
      <c r="AL10010" s="72">
        <f t="shared" si="986"/>
        <v>0</v>
      </c>
      <c r="AQ10010" s="63">
        <f t="shared" si="988"/>
        <v>10010</v>
      </c>
      <c r="AR10010" s="72">
        <f t="shared" si="987"/>
        <v>0</v>
      </c>
    </row>
    <row r="10011" spans="35:44" x14ac:dyDescent="0.25">
      <c r="AI10011" s="72">
        <f t="shared" si="983"/>
        <v>0</v>
      </c>
      <c r="AJ10011" s="72">
        <f t="shared" si="984"/>
        <v>0</v>
      </c>
      <c r="AK10011" s="72">
        <f t="shared" si="985"/>
        <v>0</v>
      </c>
      <c r="AL10011" s="72">
        <f t="shared" si="986"/>
        <v>0</v>
      </c>
      <c r="AQ10011" s="63">
        <f t="shared" si="988"/>
        <v>10011</v>
      </c>
      <c r="AR10011" s="72">
        <f t="shared" si="987"/>
        <v>0</v>
      </c>
    </row>
    <row r="10012" spans="35:44" x14ac:dyDescent="0.25">
      <c r="AI10012" s="72">
        <f t="shared" si="983"/>
        <v>0</v>
      </c>
      <c r="AJ10012" s="72">
        <f t="shared" si="984"/>
        <v>0</v>
      </c>
      <c r="AK10012" s="72">
        <f t="shared" si="985"/>
        <v>0</v>
      </c>
      <c r="AL10012" s="72">
        <f t="shared" si="986"/>
        <v>0</v>
      </c>
      <c r="AQ10012" s="63">
        <f t="shared" si="988"/>
        <v>10012</v>
      </c>
      <c r="AR10012" s="72">
        <f t="shared" si="987"/>
        <v>0</v>
      </c>
    </row>
    <row r="10013" spans="35:44" x14ac:dyDescent="0.25">
      <c r="AI10013" s="72">
        <f t="shared" si="983"/>
        <v>0</v>
      </c>
      <c r="AJ10013" s="72">
        <f t="shared" si="984"/>
        <v>0</v>
      </c>
      <c r="AK10013" s="72">
        <f t="shared" si="985"/>
        <v>0</v>
      </c>
      <c r="AL10013" s="72">
        <f t="shared" si="986"/>
        <v>0</v>
      </c>
      <c r="AQ10013" s="63">
        <f t="shared" si="988"/>
        <v>10013</v>
      </c>
      <c r="AR10013" s="72">
        <f t="shared" si="987"/>
        <v>0</v>
      </c>
    </row>
    <row r="10014" spans="35:44" x14ac:dyDescent="0.25">
      <c r="AI10014" s="72">
        <f t="shared" si="983"/>
        <v>0</v>
      </c>
      <c r="AJ10014" s="72">
        <f t="shared" si="984"/>
        <v>0</v>
      </c>
      <c r="AK10014" s="72">
        <f t="shared" si="985"/>
        <v>0</v>
      </c>
      <c r="AL10014" s="72">
        <f t="shared" si="986"/>
        <v>0</v>
      </c>
      <c r="AQ10014" s="63">
        <f t="shared" si="988"/>
        <v>10014</v>
      </c>
      <c r="AR10014" s="72">
        <f t="shared" si="987"/>
        <v>0</v>
      </c>
    </row>
    <row r="10015" spans="35:44" x14ac:dyDescent="0.25">
      <c r="AI10015" s="72">
        <f t="shared" ref="AI10015:AI10078" si="989">D10015*(C10015-C10014)*86400*$B$16</f>
        <v>0</v>
      </c>
      <c r="AJ10015" s="72">
        <f t="shared" ref="AJ10015:AJ10078" si="990">ROUNDUP((C10015-$C$1)/7,0)</f>
        <v>0</v>
      </c>
      <c r="AK10015" s="72">
        <f t="shared" ref="AK10015:AK10078" si="991">ROUNDUP((C10015-$C$1)/1,0)</f>
        <v>0</v>
      </c>
      <c r="AL10015" s="72">
        <f t="shared" ref="AL10015:AL10078" si="992">ROUNDUP((C10015-$C$1)*24,0)</f>
        <v>0</v>
      </c>
      <c r="AQ10015" s="63">
        <f t="shared" si="988"/>
        <v>10015</v>
      </c>
      <c r="AR10015" s="72">
        <f t="shared" si="987"/>
        <v>0</v>
      </c>
    </row>
    <row r="10016" spans="35:44" x14ac:dyDescent="0.25">
      <c r="AI10016" s="72">
        <f t="shared" si="989"/>
        <v>0</v>
      </c>
      <c r="AJ10016" s="72">
        <f t="shared" si="990"/>
        <v>0</v>
      </c>
      <c r="AK10016" s="72">
        <f t="shared" si="991"/>
        <v>0</v>
      </c>
      <c r="AL10016" s="72">
        <f t="shared" si="992"/>
        <v>0</v>
      </c>
      <c r="AQ10016" s="63">
        <f t="shared" si="988"/>
        <v>10016</v>
      </c>
      <c r="AR10016" s="72">
        <f t="shared" si="987"/>
        <v>0</v>
      </c>
    </row>
    <row r="10017" spans="35:44" x14ac:dyDescent="0.25">
      <c r="AI10017" s="72">
        <f t="shared" si="989"/>
        <v>0</v>
      </c>
      <c r="AJ10017" s="72">
        <f t="shared" si="990"/>
        <v>0</v>
      </c>
      <c r="AK10017" s="72">
        <f t="shared" si="991"/>
        <v>0</v>
      </c>
      <c r="AL10017" s="72">
        <f t="shared" si="992"/>
        <v>0</v>
      </c>
      <c r="AQ10017" s="63">
        <f t="shared" si="988"/>
        <v>10017</v>
      </c>
      <c r="AR10017" s="72">
        <f t="shared" si="987"/>
        <v>0</v>
      </c>
    </row>
    <row r="10018" spans="35:44" x14ac:dyDescent="0.25">
      <c r="AI10018" s="72">
        <f t="shared" si="989"/>
        <v>0</v>
      </c>
      <c r="AJ10018" s="72">
        <f t="shared" si="990"/>
        <v>0</v>
      </c>
      <c r="AK10018" s="72">
        <f t="shared" si="991"/>
        <v>0</v>
      </c>
      <c r="AL10018" s="72">
        <f t="shared" si="992"/>
        <v>0</v>
      </c>
      <c r="AQ10018" s="63">
        <f t="shared" si="988"/>
        <v>10018</v>
      </c>
      <c r="AR10018" s="72">
        <f t="shared" si="987"/>
        <v>0</v>
      </c>
    </row>
    <row r="10019" spans="35:44" x14ac:dyDescent="0.25">
      <c r="AI10019" s="72">
        <f t="shared" si="989"/>
        <v>0</v>
      </c>
      <c r="AJ10019" s="72">
        <f t="shared" si="990"/>
        <v>0</v>
      </c>
      <c r="AK10019" s="72">
        <f t="shared" si="991"/>
        <v>0</v>
      </c>
      <c r="AL10019" s="72">
        <f t="shared" si="992"/>
        <v>0</v>
      </c>
      <c r="AQ10019" s="63">
        <f t="shared" si="988"/>
        <v>10019</v>
      </c>
      <c r="AR10019" s="72">
        <f t="shared" si="987"/>
        <v>0</v>
      </c>
    </row>
    <row r="10020" spans="35:44" x14ac:dyDescent="0.25">
      <c r="AI10020" s="72">
        <f t="shared" si="989"/>
        <v>0</v>
      </c>
      <c r="AJ10020" s="72">
        <f t="shared" si="990"/>
        <v>0</v>
      </c>
      <c r="AK10020" s="72">
        <f t="shared" si="991"/>
        <v>0</v>
      </c>
      <c r="AL10020" s="72">
        <f t="shared" si="992"/>
        <v>0</v>
      </c>
      <c r="AQ10020" s="63">
        <f t="shared" si="988"/>
        <v>10020</v>
      </c>
      <c r="AR10020" s="72">
        <f t="shared" si="987"/>
        <v>0</v>
      </c>
    </row>
    <row r="10021" spans="35:44" x14ac:dyDescent="0.25">
      <c r="AI10021" s="72">
        <f t="shared" si="989"/>
        <v>0</v>
      </c>
      <c r="AJ10021" s="72">
        <f t="shared" si="990"/>
        <v>0</v>
      </c>
      <c r="AK10021" s="72">
        <f t="shared" si="991"/>
        <v>0</v>
      </c>
      <c r="AL10021" s="72">
        <f t="shared" si="992"/>
        <v>0</v>
      </c>
      <c r="AQ10021" s="63">
        <f t="shared" si="988"/>
        <v>10021</v>
      </c>
      <c r="AR10021" s="72">
        <f t="shared" si="987"/>
        <v>0</v>
      </c>
    </row>
    <row r="10022" spans="35:44" x14ac:dyDescent="0.25">
      <c r="AI10022" s="72">
        <f t="shared" si="989"/>
        <v>0</v>
      </c>
      <c r="AJ10022" s="72">
        <f t="shared" si="990"/>
        <v>0</v>
      </c>
      <c r="AK10022" s="72">
        <f t="shared" si="991"/>
        <v>0</v>
      </c>
      <c r="AL10022" s="72">
        <f t="shared" si="992"/>
        <v>0</v>
      </c>
      <c r="AQ10022" s="63">
        <f t="shared" si="988"/>
        <v>10022</v>
      </c>
      <c r="AR10022" s="72">
        <f t="shared" si="987"/>
        <v>0</v>
      </c>
    </row>
    <row r="10023" spans="35:44" x14ac:dyDescent="0.25">
      <c r="AI10023" s="72">
        <f t="shared" si="989"/>
        <v>0</v>
      </c>
      <c r="AJ10023" s="72">
        <f t="shared" si="990"/>
        <v>0</v>
      </c>
      <c r="AK10023" s="72">
        <f t="shared" si="991"/>
        <v>0</v>
      </c>
      <c r="AL10023" s="72">
        <f t="shared" si="992"/>
        <v>0</v>
      </c>
      <c r="AQ10023" s="63">
        <f t="shared" si="988"/>
        <v>10023</v>
      </c>
      <c r="AR10023" s="72">
        <f t="shared" si="987"/>
        <v>0</v>
      </c>
    </row>
    <row r="10024" spans="35:44" x14ac:dyDescent="0.25">
      <c r="AI10024" s="72">
        <f t="shared" si="989"/>
        <v>0</v>
      </c>
      <c r="AJ10024" s="72">
        <f t="shared" si="990"/>
        <v>0</v>
      </c>
      <c r="AK10024" s="72">
        <f t="shared" si="991"/>
        <v>0</v>
      </c>
      <c r="AL10024" s="72">
        <f t="shared" si="992"/>
        <v>0</v>
      </c>
      <c r="AQ10024" s="63">
        <f t="shared" si="988"/>
        <v>10024</v>
      </c>
      <c r="AR10024" s="72">
        <f t="shared" si="987"/>
        <v>0</v>
      </c>
    </row>
    <row r="10025" spans="35:44" x14ac:dyDescent="0.25">
      <c r="AI10025" s="72">
        <f t="shared" si="989"/>
        <v>0</v>
      </c>
      <c r="AJ10025" s="72">
        <f t="shared" si="990"/>
        <v>0</v>
      </c>
      <c r="AK10025" s="72">
        <f t="shared" si="991"/>
        <v>0</v>
      </c>
      <c r="AL10025" s="72">
        <f t="shared" si="992"/>
        <v>0</v>
      </c>
      <c r="AQ10025" s="63">
        <f t="shared" si="988"/>
        <v>10025</v>
      </c>
      <c r="AR10025" s="72">
        <f t="shared" si="987"/>
        <v>0</v>
      </c>
    </row>
    <row r="10026" spans="35:44" x14ac:dyDescent="0.25">
      <c r="AI10026" s="72">
        <f t="shared" si="989"/>
        <v>0</v>
      </c>
      <c r="AJ10026" s="72">
        <f t="shared" si="990"/>
        <v>0</v>
      </c>
      <c r="AK10026" s="72">
        <f t="shared" si="991"/>
        <v>0</v>
      </c>
      <c r="AL10026" s="72">
        <f t="shared" si="992"/>
        <v>0</v>
      </c>
      <c r="AQ10026" s="63">
        <f t="shared" si="988"/>
        <v>10026</v>
      </c>
      <c r="AR10026" s="72">
        <f t="shared" si="987"/>
        <v>0</v>
      </c>
    </row>
    <row r="10027" spans="35:44" x14ac:dyDescent="0.25">
      <c r="AI10027" s="72">
        <f t="shared" si="989"/>
        <v>0</v>
      </c>
      <c r="AJ10027" s="72">
        <f t="shared" si="990"/>
        <v>0</v>
      </c>
      <c r="AK10027" s="72">
        <f t="shared" si="991"/>
        <v>0</v>
      </c>
      <c r="AL10027" s="72">
        <f t="shared" si="992"/>
        <v>0</v>
      </c>
      <c r="AQ10027" s="63">
        <f t="shared" si="988"/>
        <v>10027</v>
      </c>
      <c r="AR10027" s="72">
        <f t="shared" si="987"/>
        <v>0</v>
      </c>
    </row>
    <row r="10028" spans="35:44" x14ac:dyDescent="0.25">
      <c r="AI10028" s="72">
        <f t="shared" si="989"/>
        <v>0</v>
      </c>
      <c r="AJ10028" s="72">
        <f t="shared" si="990"/>
        <v>0</v>
      </c>
      <c r="AK10028" s="72">
        <f t="shared" si="991"/>
        <v>0</v>
      </c>
      <c r="AL10028" s="72">
        <f t="shared" si="992"/>
        <v>0</v>
      </c>
      <c r="AQ10028" s="63">
        <f t="shared" si="988"/>
        <v>10028</v>
      </c>
      <c r="AR10028" s="72">
        <f t="shared" si="987"/>
        <v>0</v>
      </c>
    </row>
    <row r="10029" spans="35:44" x14ac:dyDescent="0.25">
      <c r="AI10029" s="72">
        <f t="shared" si="989"/>
        <v>0</v>
      </c>
      <c r="AJ10029" s="72">
        <f t="shared" si="990"/>
        <v>0</v>
      </c>
      <c r="AK10029" s="72">
        <f t="shared" si="991"/>
        <v>0</v>
      </c>
      <c r="AL10029" s="72">
        <f t="shared" si="992"/>
        <v>0</v>
      </c>
      <c r="AQ10029" s="63">
        <f t="shared" si="988"/>
        <v>10029</v>
      </c>
      <c r="AR10029" s="72">
        <f t="shared" si="987"/>
        <v>0</v>
      </c>
    </row>
    <row r="10030" spans="35:44" x14ac:dyDescent="0.25">
      <c r="AI10030" s="72">
        <f t="shared" si="989"/>
        <v>0</v>
      </c>
      <c r="AJ10030" s="72">
        <f t="shared" si="990"/>
        <v>0</v>
      </c>
      <c r="AK10030" s="72">
        <f t="shared" si="991"/>
        <v>0</v>
      </c>
      <c r="AL10030" s="72">
        <f t="shared" si="992"/>
        <v>0</v>
      </c>
      <c r="AQ10030" s="63">
        <f t="shared" si="988"/>
        <v>10030</v>
      </c>
      <c r="AR10030" s="72">
        <f t="shared" si="987"/>
        <v>0</v>
      </c>
    </row>
    <row r="10031" spans="35:44" x14ac:dyDescent="0.25">
      <c r="AI10031" s="72">
        <f t="shared" si="989"/>
        <v>0</v>
      </c>
      <c r="AJ10031" s="72">
        <f t="shared" si="990"/>
        <v>0</v>
      </c>
      <c r="AK10031" s="72">
        <f t="shared" si="991"/>
        <v>0</v>
      </c>
      <c r="AL10031" s="72">
        <f t="shared" si="992"/>
        <v>0</v>
      </c>
      <c r="AQ10031" s="63">
        <f t="shared" si="988"/>
        <v>10031</v>
      </c>
      <c r="AR10031" s="72">
        <f t="shared" si="987"/>
        <v>0</v>
      </c>
    </row>
    <row r="10032" spans="35:44" x14ac:dyDescent="0.25">
      <c r="AI10032" s="72">
        <f t="shared" si="989"/>
        <v>0</v>
      </c>
      <c r="AJ10032" s="72">
        <f t="shared" si="990"/>
        <v>0</v>
      </c>
      <c r="AK10032" s="72">
        <f t="shared" si="991"/>
        <v>0</v>
      </c>
      <c r="AL10032" s="72">
        <f t="shared" si="992"/>
        <v>0</v>
      </c>
      <c r="AQ10032" s="63">
        <f t="shared" si="988"/>
        <v>10032</v>
      </c>
      <c r="AR10032" s="72">
        <f t="shared" si="987"/>
        <v>0</v>
      </c>
    </row>
    <row r="10033" spans="35:44" x14ac:dyDescent="0.25">
      <c r="AI10033" s="72">
        <f t="shared" si="989"/>
        <v>0</v>
      </c>
      <c r="AJ10033" s="72">
        <f t="shared" si="990"/>
        <v>0</v>
      </c>
      <c r="AK10033" s="72">
        <f t="shared" si="991"/>
        <v>0</v>
      </c>
      <c r="AL10033" s="72">
        <f t="shared" si="992"/>
        <v>0</v>
      </c>
      <c r="AQ10033" s="63">
        <f t="shared" si="988"/>
        <v>10033</v>
      </c>
      <c r="AR10033" s="72">
        <f t="shared" si="987"/>
        <v>0</v>
      </c>
    </row>
    <row r="10034" spans="35:44" x14ac:dyDescent="0.25">
      <c r="AI10034" s="72">
        <f t="shared" si="989"/>
        <v>0</v>
      </c>
      <c r="AJ10034" s="72">
        <f t="shared" si="990"/>
        <v>0</v>
      </c>
      <c r="AK10034" s="72">
        <f t="shared" si="991"/>
        <v>0</v>
      </c>
      <c r="AL10034" s="72">
        <f t="shared" si="992"/>
        <v>0</v>
      </c>
      <c r="AQ10034" s="63">
        <f t="shared" si="988"/>
        <v>10034</v>
      </c>
      <c r="AR10034" s="72">
        <f t="shared" si="987"/>
        <v>0</v>
      </c>
    </row>
    <row r="10035" spans="35:44" x14ac:dyDescent="0.25">
      <c r="AI10035" s="72">
        <f t="shared" si="989"/>
        <v>0</v>
      </c>
      <c r="AJ10035" s="72">
        <f t="shared" si="990"/>
        <v>0</v>
      </c>
      <c r="AK10035" s="72">
        <f t="shared" si="991"/>
        <v>0</v>
      </c>
      <c r="AL10035" s="72">
        <f t="shared" si="992"/>
        <v>0</v>
      </c>
      <c r="AQ10035" s="63">
        <f t="shared" si="988"/>
        <v>10035</v>
      </c>
      <c r="AR10035" s="72">
        <f t="shared" si="987"/>
        <v>0</v>
      </c>
    </row>
    <row r="10036" spans="35:44" x14ac:dyDescent="0.25">
      <c r="AI10036" s="72">
        <f t="shared" si="989"/>
        <v>0</v>
      </c>
      <c r="AJ10036" s="72">
        <f t="shared" si="990"/>
        <v>0</v>
      </c>
      <c r="AK10036" s="72">
        <f t="shared" si="991"/>
        <v>0</v>
      </c>
      <c r="AL10036" s="72">
        <f t="shared" si="992"/>
        <v>0</v>
      </c>
      <c r="AQ10036" s="63">
        <f t="shared" si="988"/>
        <v>10036</v>
      </c>
      <c r="AR10036" s="72">
        <f t="shared" si="987"/>
        <v>0</v>
      </c>
    </row>
    <row r="10037" spans="35:44" x14ac:dyDescent="0.25">
      <c r="AI10037" s="72">
        <f t="shared" si="989"/>
        <v>0</v>
      </c>
      <c r="AJ10037" s="72">
        <f t="shared" si="990"/>
        <v>0</v>
      </c>
      <c r="AK10037" s="72">
        <f t="shared" si="991"/>
        <v>0</v>
      </c>
      <c r="AL10037" s="72">
        <f t="shared" si="992"/>
        <v>0</v>
      </c>
      <c r="AQ10037" s="63">
        <f t="shared" si="988"/>
        <v>10037</v>
      </c>
      <c r="AR10037" s="72">
        <f t="shared" si="987"/>
        <v>0</v>
      </c>
    </row>
    <row r="10038" spans="35:44" x14ac:dyDescent="0.25">
      <c r="AI10038" s="72">
        <f t="shared" si="989"/>
        <v>0</v>
      </c>
      <c r="AJ10038" s="72">
        <f t="shared" si="990"/>
        <v>0</v>
      </c>
      <c r="AK10038" s="72">
        <f t="shared" si="991"/>
        <v>0</v>
      </c>
      <c r="AL10038" s="72">
        <f t="shared" si="992"/>
        <v>0</v>
      </c>
      <c r="AQ10038" s="63">
        <f t="shared" si="988"/>
        <v>10038</v>
      </c>
      <c r="AR10038" s="72">
        <f t="shared" si="987"/>
        <v>0</v>
      </c>
    </row>
    <row r="10039" spans="35:44" x14ac:dyDescent="0.25">
      <c r="AI10039" s="72">
        <f t="shared" si="989"/>
        <v>0</v>
      </c>
      <c r="AJ10039" s="72">
        <f t="shared" si="990"/>
        <v>0</v>
      </c>
      <c r="AK10039" s="72">
        <f t="shared" si="991"/>
        <v>0</v>
      </c>
      <c r="AL10039" s="72">
        <f t="shared" si="992"/>
        <v>0</v>
      </c>
      <c r="AQ10039" s="63">
        <f t="shared" si="988"/>
        <v>10039</v>
      </c>
      <c r="AR10039" s="72">
        <f t="shared" si="987"/>
        <v>0</v>
      </c>
    </row>
    <row r="10040" spans="35:44" x14ac:dyDescent="0.25">
      <c r="AI10040" s="72">
        <f t="shared" si="989"/>
        <v>0</v>
      </c>
      <c r="AJ10040" s="72">
        <f t="shared" si="990"/>
        <v>0</v>
      </c>
      <c r="AK10040" s="72">
        <f t="shared" si="991"/>
        <v>0</v>
      </c>
      <c r="AL10040" s="72">
        <f t="shared" si="992"/>
        <v>0</v>
      </c>
      <c r="AQ10040" s="63">
        <f t="shared" si="988"/>
        <v>10040</v>
      </c>
      <c r="AR10040" s="72">
        <f t="shared" si="987"/>
        <v>0</v>
      </c>
    </row>
    <row r="10041" spans="35:44" x14ac:dyDescent="0.25">
      <c r="AI10041" s="72">
        <f t="shared" si="989"/>
        <v>0</v>
      </c>
      <c r="AJ10041" s="72">
        <f t="shared" si="990"/>
        <v>0</v>
      </c>
      <c r="AK10041" s="72">
        <f t="shared" si="991"/>
        <v>0</v>
      </c>
      <c r="AL10041" s="72">
        <f t="shared" si="992"/>
        <v>0</v>
      </c>
      <c r="AQ10041" s="63">
        <f t="shared" si="988"/>
        <v>10041</v>
      </c>
      <c r="AR10041" s="72">
        <f t="shared" si="987"/>
        <v>0</v>
      </c>
    </row>
    <row r="10042" spans="35:44" x14ac:dyDescent="0.25">
      <c r="AI10042" s="72">
        <f t="shared" si="989"/>
        <v>0</v>
      </c>
      <c r="AJ10042" s="72">
        <f t="shared" si="990"/>
        <v>0</v>
      </c>
      <c r="AK10042" s="72">
        <f t="shared" si="991"/>
        <v>0</v>
      </c>
      <c r="AL10042" s="72">
        <f t="shared" si="992"/>
        <v>0</v>
      </c>
      <c r="AQ10042" s="63">
        <f t="shared" si="988"/>
        <v>10042</v>
      </c>
      <c r="AR10042" s="72">
        <f t="shared" si="987"/>
        <v>0</v>
      </c>
    </row>
    <row r="10043" spans="35:44" x14ac:dyDescent="0.25">
      <c r="AI10043" s="72">
        <f t="shared" si="989"/>
        <v>0</v>
      </c>
      <c r="AJ10043" s="72">
        <f t="shared" si="990"/>
        <v>0</v>
      </c>
      <c r="AK10043" s="72">
        <f t="shared" si="991"/>
        <v>0</v>
      </c>
      <c r="AL10043" s="72">
        <f t="shared" si="992"/>
        <v>0</v>
      </c>
      <c r="AQ10043" s="63">
        <f t="shared" si="988"/>
        <v>10043</v>
      </c>
      <c r="AR10043" s="72">
        <f t="shared" si="987"/>
        <v>0</v>
      </c>
    </row>
    <row r="10044" spans="35:44" x14ac:dyDescent="0.25">
      <c r="AI10044" s="72">
        <f t="shared" si="989"/>
        <v>0</v>
      </c>
      <c r="AJ10044" s="72">
        <f t="shared" si="990"/>
        <v>0</v>
      </c>
      <c r="AK10044" s="72">
        <f t="shared" si="991"/>
        <v>0</v>
      </c>
      <c r="AL10044" s="72">
        <f t="shared" si="992"/>
        <v>0</v>
      </c>
      <c r="AQ10044" s="63">
        <f t="shared" si="988"/>
        <v>10044</v>
      </c>
      <c r="AR10044" s="72">
        <f t="shared" si="987"/>
        <v>0</v>
      </c>
    </row>
    <row r="10045" spans="35:44" x14ac:dyDescent="0.25">
      <c r="AI10045" s="72">
        <f t="shared" si="989"/>
        <v>0</v>
      </c>
      <c r="AJ10045" s="72">
        <f t="shared" si="990"/>
        <v>0</v>
      </c>
      <c r="AK10045" s="72">
        <f t="shared" si="991"/>
        <v>0</v>
      </c>
      <c r="AL10045" s="72">
        <f t="shared" si="992"/>
        <v>0</v>
      </c>
      <c r="AQ10045" s="63">
        <f t="shared" si="988"/>
        <v>10045</v>
      </c>
      <c r="AR10045" s="72">
        <f t="shared" si="987"/>
        <v>0</v>
      </c>
    </row>
    <row r="10046" spans="35:44" x14ac:dyDescent="0.25">
      <c r="AI10046" s="72">
        <f t="shared" si="989"/>
        <v>0</v>
      </c>
      <c r="AJ10046" s="72">
        <f t="shared" si="990"/>
        <v>0</v>
      </c>
      <c r="AK10046" s="72">
        <f t="shared" si="991"/>
        <v>0</v>
      </c>
      <c r="AL10046" s="72">
        <f t="shared" si="992"/>
        <v>0</v>
      </c>
      <c r="AQ10046" s="63">
        <f t="shared" si="988"/>
        <v>10046</v>
      </c>
      <c r="AR10046" s="72">
        <f t="shared" si="987"/>
        <v>0</v>
      </c>
    </row>
    <row r="10047" spans="35:44" x14ac:dyDescent="0.25">
      <c r="AI10047" s="72">
        <f t="shared" si="989"/>
        <v>0</v>
      </c>
      <c r="AJ10047" s="72">
        <f t="shared" si="990"/>
        <v>0</v>
      </c>
      <c r="AK10047" s="72">
        <f t="shared" si="991"/>
        <v>0</v>
      </c>
      <c r="AL10047" s="72">
        <f t="shared" si="992"/>
        <v>0</v>
      </c>
      <c r="AQ10047" s="63">
        <f t="shared" si="988"/>
        <v>10047</v>
      </c>
      <c r="AR10047" s="72">
        <f t="shared" si="987"/>
        <v>0</v>
      </c>
    </row>
    <row r="10048" spans="35:44" x14ac:dyDescent="0.25">
      <c r="AI10048" s="72">
        <f t="shared" si="989"/>
        <v>0</v>
      </c>
      <c r="AJ10048" s="72">
        <f t="shared" si="990"/>
        <v>0</v>
      </c>
      <c r="AK10048" s="72">
        <f t="shared" si="991"/>
        <v>0</v>
      </c>
      <c r="AL10048" s="72">
        <f t="shared" si="992"/>
        <v>0</v>
      </c>
      <c r="AQ10048" s="63">
        <f t="shared" si="988"/>
        <v>10048</v>
      </c>
      <c r="AR10048" s="72">
        <f t="shared" si="987"/>
        <v>0</v>
      </c>
    </row>
    <row r="10049" spans="35:44" x14ac:dyDescent="0.25">
      <c r="AI10049" s="72">
        <f t="shared" si="989"/>
        <v>0</v>
      </c>
      <c r="AJ10049" s="72">
        <f t="shared" si="990"/>
        <v>0</v>
      </c>
      <c r="AK10049" s="72">
        <f t="shared" si="991"/>
        <v>0</v>
      </c>
      <c r="AL10049" s="72">
        <f t="shared" si="992"/>
        <v>0</v>
      </c>
      <c r="AQ10049" s="63">
        <f t="shared" si="988"/>
        <v>10049</v>
      </c>
      <c r="AR10049" s="72">
        <f t="shared" ref="AR10049:AR10112" si="993">SUMIFS(AI:AI,AL:AL,AQ10049)</f>
        <v>0</v>
      </c>
    </row>
    <row r="10050" spans="35:44" x14ac:dyDescent="0.25">
      <c r="AI10050" s="72">
        <f t="shared" si="989"/>
        <v>0</v>
      </c>
      <c r="AJ10050" s="72">
        <f t="shared" si="990"/>
        <v>0</v>
      </c>
      <c r="AK10050" s="72">
        <f t="shared" si="991"/>
        <v>0</v>
      </c>
      <c r="AL10050" s="72">
        <f t="shared" si="992"/>
        <v>0</v>
      </c>
      <c r="AQ10050" s="63">
        <f t="shared" si="988"/>
        <v>10050</v>
      </c>
      <c r="AR10050" s="72">
        <f t="shared" si="993"/>
        <v>0</v>
      </c>
    </row>
    <row r="10051" spans="35:44" x14ac:dyDescent="0.25">
      <c r="AI10051" s="72">
        <f t="shared" si="989"/>
        <v>0</v>
      </c>
      <c r="AJ10051" s="72">
        <f t="shared" si="990"/>
        <v>0</v>
      </c>
      <c r="AK10051" s="72">
        <f t="shared" si="991"/>
        <v>0</v>
      </c>
      <c r="AL10051" s="72">
        <f t="shared" si="992"/>
        <v>0</v>
      </c>
      <c r="AQ10051" s="63">
        <f t="shared" ref="AQ10051:AQ10114" si="994">1+AQ10050</f>
        <v>10051</v>
      </c>
      <c r="AR10051" s="72">
        <f t="shared" si="993"/>
        <v>0</v>
      </c>
    </row>
    <row r="10052" spans="35:44" x14ac:dyDescent="0.25">
      <c r="AI10052" s="72">
        <f t="shared" si="989"/>
        <v>0</v>
      </c>
      <c r="AJ10052" s="72">
        <f t="shared" si="990"/>
        <v>0</v>
      </c>
      <c r="AK10052" s="72">
        <f t="shared" si="991"/>
        <v>0</v>
      </c>
      <c r="AL10052" s="72">
        <f t="shared" si="992"/>
        <v>0</v>
      </c>
      <c r="AQ10052" s="63">
        <f t="shared" si="994"/>
        <v>10052</v>
      </c>
      <c r="AR10052" s="72">
        <f t="shared" si="993"/>
        <v>0</v>
      </c>
    </row>
    <row r="10053" spans="35:44" x14ac:dyDescent="0.25">
      <c r="AI10053" s="72">
        <f t="shared" si="989"/>
        <v>0</v>
      </c>
      <c r="AJ10053" s="72">
        <f t="shared" si="990"/>
        <v>0</v>
      </c>
      <c r="AK10053" s="72">
        <f t="shared" si="991"/>
        <v>0</v>
      </c>
      <c r="AL10053" s="72">
        <f t="shared" si="992"/>
        <v>0</v>
      </c>
      <c r="AQ10053" s="63">
        <f t="shared" si="994"/>
        <v>10053</v>
      </c>
      <c r="AR10053" s="72">
        <f t="shared" si="993"/>
        <v>0</v>
      </c>
    </row>
    <row r="10054" spans="35:44" x14ac:dyDescent="0.25">
      <c r="AI10054" s="72">
        <f t="shared" si="989"/>
        <v>0</v>
      </c>
      <c r="AJ10054" s="72">
        <f t="shared" si="990"/>
        <v>0</v>
      </c>
      <c r="AK10054" s="72">
        <f t="shared" si="991"/>
        <v>0</v>
      </c>
      <c r="AL10054" s="72">
        <f t="shared" si="992"/>
        <v>0</v>
      </c>
      <c r="AQ10054" s="63">
        <f t="shared" si="994"/>
        <v>10054</v>
      </c>
      <c r="AR10054" s="72">
        <f t="shared" si="993"/>
        <v>0</v>
      </c>
    </row>
    <row r="10055" spans="35:44" x14ac:dyDescent="0.25">
      <c r="AI10055" s="72">
        <f t="shared" si="989"/>
        <v>0</v>
      </c>
      <c r="AJ10055" s="72">
        <f t="shared" si="990"/>
        <v>0</v>
      </c>
      <c r="AK10055" s="72">
        <f t="shared" si="991"/>
        <v>0</v>
      </c>
      <c r="AL10055" s="72">
        <f t="shared" si="992"/>
        <v>0</v>
      </c>
      <c r="AQ10055" s="63">
        <f t="shared" si="994"/>
        <v>10055</v>
      </c>
      <c r="AR10055" s="72">
        <f t="shared" si="993"/>
        <v>0</v>
      </c>
    </row>
    <row r="10056" spans="35:44" x14ac:dyDescent="0.25">
      <c r="AI10056" s="72">
        <f t="shared" si="989"/>
        <v>0</v>
      </c>
      <c r="AJ10056" s="72">
        <f t="shared" si="990"/>
        <v>0</v>
      </c>
      <c r="AK10056" s="72">
        <f t="shared" si="991"/>
        <v>0</v>
      </c>
      <c r="AL10056" s="72">
        <f t="shared" si="992"/>
        <v>0</v>
      </c>
      <c r="AQ10056" s="63">
        <f t="shared" si="994"/>
        <v>10056</v>
      </c>
      <c r="AR10056" s="72">
        <f t="shared" si="993"/>
        <v>0</v>
      </c>
    </row>
    <row r="10057" spans="35:44" x14ac:dyDescent="0.25">
      <c r="AI10057" s="72">
        <f t="shared" si="989"/>
        <v>0</v>
      </c>
      <c r="AJ10057" s="72">
        <f t="shared" si="990"/>
        <v>0</v>
      </c>
      <c r="AK10057" s="72">
        <f t="shared" si="991"/>
        <v>0</v>
      </c>
      <c r="AL10057" s="72">
        <f t="shared" si="992"/>
        <v>0</v>
      </c>
      <c r="AQ10057" s="63">
        <f t="shared" si="994"/>
        <v>10057</v>
      </c>
      <c r="AR10057" s="72">
        <f t="shared" si="993"/>
        <v>0</v>
      </c>
    </row>
    <row r="10058" spans="35:44" x14ac:dyDescent="0.25">
      <c r="AI10058" s="72">
        <f t="shared" si="989"/>
        <v>0</v>
      </c>
      <c r="AJ10058" s="72">
        <f t="shared" si="990"/>
        <v>0</v>
      </c>
      <c r="AK10058" s="72">
        <f t="shared" si="991"/>
        <v>0</v>
      </c>
      <c r="AL10058" s="72">
        <f t="shared" si="992"/>
        <v>0</v>
      </c>
      <c r="AQ10058" s="63">
        <f t="shared" si="994"/>
        <v>10058</v>
      </c>
      <c r="AR10058" s="72">
        <f t="shared" si="993"/>
        <v>0</v>
      </c>
    </row>
    <row r="10059" spans="35:44" x14ac:dyDescent="0.25">
      <c r="AI10059" s="72">
        <f t="shared" si="989"/>
        <v>0</v>
      </c>
      <c r="AJ10059" s="72">
        <f t="shared" si="990"/>
        <v>0</v>
      </c>
      <c r="AK10059" s="72">
        <f t="shared" si="991"/>
        <v>0</v>
      </c>
      <c r="AL10059" s="72">
        <f t="shared" si="992"/>
        <v>0</v>
      </c>
      <c r="AQ10059" s="63">
        <f t="shared" si="994"/>
        <v>10059</v>
      </c>
      <c r="AR10059" s="72">
        <f t="shared" si="993"/>
        <v>0</v>
      </c>
    </row>
    <row r="10060" spans="35:44" x14ac:dyDescent="0.25">
      <c r="AI10060" s="72">
        <f t="shared" si="989"/>
        <v>0</v>
      </c>
      <c r="AJ10060" s="72">
        <f t="shared" si="990"/>
        <v>0</v>
      </c>
      <c r="AK10060" s="72">
        <f t="shared" si="991"/>
        <v>0</v>
      </c>
      <c r="AL10060" s="72">
        <f t="shared" si="992"/>
        <v>0</v>
      </c>
      <c r="AQ10060" s="63">
        <f t="shared" si="994"/>
        <v>10060</v>
      </c>
      <c r="AR10060" s="72">
        <f t="shared" si="993"/>
        <v>0</v>
      </c>
    </row>
    <row r="10061" spans="35:44" x14ac:dyDescent="0.25">
      <c r="AI10061" s="72">
        <f t="shared" si="989"/>
        <v>0</v>
      </c>
      <c r="AJ10061" s="72">
        <f t="shared" si="990"/>
        <v>0</v>
      </c>
      <c r="AK10061" s="72">
        <f t="shared" si="991"/>
        <v>0</v>
      </c>
      <c r="AL10061" s="72">
        <f t="shared" si="992"/>
        <v>0</v>
      </c>
      <c r="AQ10061" s="63">
        <f t="shared" si="994"/>
        <v>10061</v>
      </c>
      <c r="AR10061" s="72">
        <f t="shared" si="993"/>
        <v>0</v>
      </c>
    </row>
    <row r="10062" spans="35:44" x14ac:dyDescent="0.25">
      <c r="AI10062" s="72">
        <f t="shared" si="989"/>
        <v>0</v>
      </c>
      <c r="AJ10062" s="72">
        <f t="shared" si="990"/>
        <v>0</v>
      </c>
      <c r="AK10062" s="72">
        <f t="shared" si="991"/>
        <v>0</v>
      </c>
      <c r="AL10062" s="72">
        <f t="shared" si="992"/>
        <v>0</v>
      </c>
      <c r="AQ10062" s="63">
        <f t="shared" si="994"/>
        <v>10062</v>
      </c>
      <c r="AR10062" s="72">
        <f t="shared" si="993"/>
        <v>0</v>
      </c>
    </row>
    <row r="10063" spans="35:44" x14ac:dyDescent="0.25">
      <c r="AI10063" s="72">
        <f t="shared" si="989"/>
        <v>0</v>
      </c>
      <c r="AJ10063" s="72">
        <f t="shared" si="990"/>
        <v>0</v>
      </c>
      <c r="AK10063" s="72">
        <f t="shared" si="991"/>
        <v>0</v>
      </c>
      <c r="AL10063" s="72">
        <f t="shared" si="992"/>
        <v>0</v>
      </c>
      <c r="AQ10063" s="63">
        <f t="shared" si="994"/>
        <v>10063</v>
      </c>
      <c r="AR10063" s="72">
        <f t="shared" si="993"/>
        <v>0</v>
      </c>
    </row>
    <row r="10064" spans="35:44" x14ac:dyDescent="0.25">
      <c r="AI10064" s="72">
        <f t="shared" si="989"/>
        <v>0</v>
      </c>
      <c r="AJ10064" s="72">
        <f t="shared" si="990"/>
        <v>0</v>
      </c>
      <c r="AK10064" s="72">
        <f t="shared" si="991"/>
        <v>0</v>
      </c>
      <c r="AL10064" s="72">
        <f t="shared" si="992"/>
        <v>0</v>
      </c>
      <c r="AQ10064" s="63">
        <f t="shared" si="994"/>
        <v>10064</v>
      </c>
      <c r="AR10064" s="72">
        <f t="shared" si="993"/>
        <v>0</v>
      </c>
    </row>
    <row r="10065" spans="35:44" x14ac:dyDescent="0.25">
      <c r="AI10065" s="72">
        <f t="shared" si="989"/>
        <v>0</v>
      </c>
      <c r="AJ10065" s="72">
        <f t="shared" si="990"/>
        <v>0</v>
      </c>
      <c r="AK10065" s="72">
        <f t="shared" si="991"/>
        <v>0</v>
      </c>
      <c r="AL10065" s="72">
        <f t="shared" si="992"/>
        <v>0</v>
      </c>
      <c r="AQ10065" s="63">
        <f t="shared" si="994"/>
        <v>10065</v>
      </c>
      <c r="AR10065" s="72">
        <f t="shared" si="993"/>
        <v>0</v>
      </c>
    </row>
    <row r="10066" spans="35:44" x14ac:dyDescent="0.25">
      <c r="AI10066" s="72">
        <f t="shared" si="989"/>
        <v>0</v>
      </c>
      <c r="AJ10066" s="72">
        <f t="shared" si="990"/>
        <v>0</v>
      </c>
      <c r="AK10066" s="72">
        <f t="shared" si="991"/>
        <v>0</v>
      </c>
      <c r="AL10066" s="72">
        <f t="shared" si="992"/>
        <v>0</v>
      </c>
      <c r="AQ10066" s="63">
        <f t="shared" si="994"/>
        <v>10066</v>
      </c>
      <c r="AR10066" s="72">
        <f t="shared" si="993"/>
        <v>0</v>
      </c>
    </row>
    <row r="10067" spans="35:44" x14ac:dyDescent="0.25">
      <c r="AI10067" s="72">
        <f t="shared" si="989"/>
        <v>0</v>
      </c>
      <c r="AJ10067" s="72">
        <f t="shared" si="990"/>
        <v>0</v>
      </c>
      <c r="AK10067" s="72">
        <f t="shared" si="991"/>
        <v>0</v>
      </c>
      <c r="AL10067" s="72">
        <f t="shared" si="992"/>
        <v>0</v>
      </c>
      <c r="AQ10067" s="63">
        <f t="shared" si="994"/>
        <v>10067</v>
      </c>
      <c r="AR10067" s="72">
        <f t="shared" si="993"/>
        <v>0</v>
      </c>
    </row>
    <row r="10068" spans="35:44" x14ac:dyDescent="0.25">
      <c r="AI10068" s="72">
        <f t="shared" si="989"/>
        <v>0</v>
      </c>
      <c r="AJ10068" s="72">
        <f t="shared" si="990"/>
        <v>0</v>
      </c>
      <c r="AK10068" s="72">
        <f t="shared" si="991"/>
        <v>0</v>
      </c>
      <c r="AL10068" s="72">
        <f t="shared" si="992"/>
        <v>0</v>
      </c>
      <c r="AQ10068" s="63">
        <f t="shared" si="994"/>
        <v>10068</v>
      </c>
      <c r="AR10068" s="72">
        <f t="shared" si="993"/>
        <v>0</v>
      </c>
    </row>
    <row r="10069" spans="35:44" x14ac:dyDescent="0.25">
      <c r="AI10069" s="72">
        <f t="shared" si="989"/>
        <v>0</v>
      </c>
      <c r="AJ10069" s="72">
        <f t="shared" si="990"/>
        <v>0</v>
      </c>
      <c r="AK10069" s="72">
        <f t="shared" si="991"/>
        <v>0</v>
      </c>
      <c r="AL10069" s="72">
        <f t="shared" si="992"/>
        <v>0</v>
      </c>
      <c r="AQ10069" s="63">
        <f t="shared" si="994"/>
        <v>10069</v>
      </c>
      <c r="AR10069" s="72">
        <f t="shared" si="993"/>
        <v>0</v>
      </c>
    </row>
    <row r="10070" spans="35:44" x14ac:dyDescent="0.25">
      <c r="AI10070" s="72">
        <f t="shared" si="989"/>
        <v>0</v>
      </c>
      <c r="AJ10070" s="72">
        <f t="shared" si="990"/>
        <v>0</v>
      </c>
      <c r="AK10070" s="72">
        <f t="shared" si="991"/>
        <v>0</v>
      </c>
      <c r="AL10070" s="72">
        <f t="shared" si="992"/>
        <v>0</v>
      </c>
      <c r="AQ10070" s="63">
        <f t="shared" si="994"/>
        <v>10070</v>
      </c>
      <c r="AR10070" s="72">
        <f t="shared" si="993"/>
        <v>0</v>
      </c>
    </row>
    <row r="10071" spans="35:44" x14ac:dyDescent="0.25">
      <c r="AI10071" s="72">
        <f t="shared" si="989"/>
        <v>0</v>
      </c>
      <c r="AJ10071" s="72">
        <f t="shared" si="990"/>
        <v>0</v>
      </c>
      <c r="AK10071" s="72">
        <f t="shared" si="991"/>
        <v>0</v>
      </c>
      <c r="AL10071" s="72">
        <f t="shared" si="992"/>
        <v>0</v>
      </c>
      <c r="AQ10071" s="63">
        <f t="shared" si="994"/>
        <v>10071</v>
      </c>
      <c r="AR10071" s="72">
        <f t="shared" si="993"/>
        <v>0</v>
      </c>
    </row>
    <row r="10072" spans="35:44" x14ac:dyDescent="0.25">
      <c r="AI10072" s="72">
        <f t="shared" si="989"/>
        <v>0</v>
      </c>
      <c r="AJ10072" s="72">
        <f t="shared" si="990"/>
        <v>0</v>
      </c>
      <c r="AK10072" s="72">
        <f t="shared" si="991"/>
        <v>0</v>
      </c>
      <c r="AL10072" s="72">
        <f t="shared" si="992"/>
        <v>0</v>
      </c>
      <c r="AQ10072" s="63">
        <f t="shared" si="994"/>
        <v>10072</v>
      </c>
      <c r="AR10072" s="72">
        <f t="shared" si="993"/>
        <v>0</v>
      </c>
    </row>
    <row r="10073" spans="35:44" x14ac:dyDescent="0.25">
      <c r="AI10073" s="72">
        <f t="shared" si="989"/>
        <v>0</v>
      </c>
      <c r="AJ10073" s="72">
        <f t="shared" si="990"/>
        <v>0</v>
      </c>
      <c r="AK10073" s="72">
        <f t="shared" si="991"/>
        <v>0</v>
      </c>
      <c r="AL10073" s="72">
        <f t="shared" si="992"/>
        <v>0</v>
      </c>
      <c r="AQ10073" s="63">
        <f t="shared" si="994"/>
        <v>10073</v>
      </c>
      <c r="AR10073" s="72">
        <f t="shared" si="993"/>
        <v>0</v>
      </c>
    </row>
    <row r="10074" spans="35:44" x14ac:dyDescent="0.25">
      <c r="AI10074" s="72">
        <f t="shared" si="989"/>
        <v>0</v>
      </c>
      <c r="AJ10074" s="72">
        <f t="shared" si="990"/>
        <v>0</v>
      </c>
      <c r="AK10074" s="72">
        <f t="shared" si="991"/>
        <v>0</v>
      </c>
      <c r="AL10074" s="72">
        <f t="shared" si="992"/>
        <v>0</v>
      </c>
      <c r="AQ10074" s="63">
        <f t="shared" si="994"/>
        <v>10074</v>
      </c>
      <c r="AR10074" s="72">
        <f t="shared" si="993"/>
        <v>0</v>
      </c>
    </row>
    <row r="10075" spans="35:44" x14ac:dyDescent="0.25">
      <c r="AI10075" s="72">
        <f t="shared" si="989"/>
        <v>0</v>
      </c>
      <c r="AJ10075" s="72">
        <f t="shared" si="990"/>
        <v>0</v>
      </c>
      <c r="AK10075" s="72">
        <f t="shared" si="991"/>
        <v>0</v>
      </c>
      <c r="AL10075" s="72">
        <f t="shared" si="992"/>
        <v>0</v>
      </c>
      <c r="AQ10075" s="63">
        <f t="shared" si="994"/>
        <v>10075</v>
      </c>
      <c r="AR10075" s="72">
        <f t="shared" si="993"/>
        <v>0</v>
      </c>
    </row>
    <row r="10076" spans="35:44" x14ac:dyDescent="0.25">
      <c r="AI10076" s="72">
        <f t="shared" si="989"/>
        <v>0</v>
      </c>
      <c r="AJ10076" s="72">
        <f t="shared" si="990"/>
        <v>0</v>
      </c>
      <c r="AK10076" s="72">
        <f t="shared" si="991"/>
        <v>0</v>
      </c>
      <c r="AL10076" s="72">
        <f t="shared" si="992"/>
        <v>0</v>
      </c>
      <c r="AQ10076" s="63">
        <f t="shared" si="994"/>
        <v>10076</v>
      </c>
      <c r="AR10076" s="72">
        <f t="shared" si="993"/>
        <v>0</v>
      </c>
    </row>
    <row r="10077" spans="35:44" x14ac:dyDescent="0.25">
      <c r="AI10077" s="72">
        <f t="shared" si="989"/>
        <v>0</v>
      </c>
      <c r="AJ10077" s="72">
        <f t="shared" si="990"/>
        <v>0</v>
      </c>
      <c r="AK10077" s="72">
        <f t="shared" si="991"/>
        <v>0</v>
      </c>
      <c r="AL10077" s="72">
        <f t="shared" si="992"/>
        <v>0</v>
      </c>
      <c r="AQ10077" s="63">
        <f t="shared" si="994"/>
        <v>10077</v>
      </c>
      <c r="AR10077" s="72">
        <f t="shared" si="993"/>
        <v>0</v>
      </c>
    </row>
    <row r="10078" spans="35:44" x14ac:dyDescent="0.25">
      <c r="AI10078" s="72">
        <f t="shared" si="989"/>
        <v>0</v>
      </c>
      <c r="AJ10078" s="72">
        <f t="shared" si="990"/>
        <v>0</v>
      </c>
      <c r="AK10078" s="72">
        <f t="shared" si="991"/>
        <v>0</v>
      </c>
      <c r="AL10078" s="72">
        <f t="shared" si="992"/>
        <v>0</v>
      </c>
      <c r="AQ10078" s="63">
        <f t="shared" si="994"/>
        <v>10078</v>
      </c>
      <c r="AR10078" s="72">
        <f t="shared" si="993"/>
        <v>0</v>
      </c>
    </row>
    <row r="10079" spans="35:44" x14ac:dyDescent="0.25">
      <c r="AI10079" s="72">
        <f t="shared" ref="AI10079:AI10142" si="995">D10079*(C10079-C10078)*86400*$B$16</f>
        <v>0</v>
      </c>
      <c r="AJ10079" s="72">
        <f t="shared" ref="AJ10079:AJ10142" si="996">ROUNDUP((C10079-$C$1)/7,0)</f>
        <v>0</v>
      </c>
      <c r="AK10079" s="72">
        <f t="shared" ref="AK10079:AK10142" si="997">ROUNDUP((C10079-$C$1)/1,0)</f>
        <v>0</v>
      </c>
      <c r="AL10079" s="72">
        <f t="shared" ref="AL10079:AL10142" si="998">ROUNDUP((C10079-$C$1)*24,0)</f>
        <v>0</v>
      </c>
      <c r="AQ10079" s="63">
        <f t="shared" si="994"/>
        <v>10079</v>
      </c>
      <c r="AR10079" s="72">
        <f t="shared" si="993"/>
        <v>0</v>
      </c>
    </row>
    <row r="10080" spans="35:44" x14ac:dyDescent="0.25">
      <c r="AI10080" s="72">
        <f t="shared" si="995"/>
        <v>0</v>
      </c>
      <c r="AJ10080" s="72">
        <f t="shared" si="996"/>
        <v>0</v>
      </c>
      <c r="AK10080" s="72">
        <f t="shared" si="997"/>
        <v>0</v>
      </c>
      <c r="AL10080" s="72">
        <f t="shared" si="998"/>
        <v>0</v>
      </c>
      <c r="AQ10080" s="63">
        <f t="shared" si="994"/>
        <v>10080</v>
      </c>
      <c r="AR10080" s="72">
        <f t="shared" si="993"/>
        <v>0</v>
      </c>
    </row>
    <row r="10081" spans="35:44" x14ac:dyDescent="0.25">
      <c r="AI10081" s="72">
        <f t="shared" si="995"/>
        <v>0</v>
      </c>
      <c r="AJ10081" s="72">
        <f t="shared" si="996"/>
        <v>0</v>
      </c>
      <c r="AK10081" s="72">
        <f t="shared" si="997"/>
        <v>0</v>
      </c>
      <c r="AL10081" s="72">
        <f t="shared" si="998"/>
        <v>0</v>
      </c>
      <c r="AQ10081" s="63">
        <f t="shared" si="994"/>
        <v>10081</v>
      </c>
      <c r="AR10081" s="72">
        <f t="shared" si="993"/>
        <v>0</v>
      </c>
    </row>
    <row r="10082" spans="35:44" x14ac:dyDescent="0.25">
      <c r="AI10082" s="72">
        <f t="shared" si="995"/>
        <v>0</v>
      </c>
      <c r="AJ10082" s="72">
        <f t="shared" si="996"/>
        <v>0</v>
      </c>
      <c r="AK10082" s="72">
        <f t="shared" si="997"/>
        <v>0</v>
      </c>
      <c r="AL10082" s="72">
        <f t="shared" si="998"/>
        <v>0</v>
      </c>
      <c r="AQ10082" s="63">
        <f t="shared" si="994"/>
        <v>10082</v>
      </c>
      <c r="AR10082" s="72">
        <f t="shared" si="993"/>
        <v>0</v>
      </c>
    </row>
    <row r="10083" spans="35:44" x14ac:dyDescent="0.25">
      <c r="AI10083" s="72">
        <f t="shared" si="995"/>
        <v>0</v>
      </c>
      <c r="AJ10083" s="72">
        <f t="shared" si="996"/>
        <v>0</v>
      </c>
      <c r="AK10083" s="72">
        <f t="shared" si="997"/>
        <v>0</v>
      </c>
      <c r="AL10083" s="72">
        <f t="shared" si="998"/>
        <v>0</v>
      </c>
      <c r="AQ10083" s="63">
        <f t="shared" si="994"/>
        <v>10083</v>
      </c>
      <c r="AR10083" s="72">
        <f t="shared" si="993"/>
        <v>0</v>
      </c>
    </row>
    <row r="10084" spans="35:44" x14ac:dyDescent="0.25">
      <c r="AI10084" s="72">
        <f t="shared" si="995"/>
        <v>0</v>
      </c>
      <c r="AJ10084" s="72">
        <f t="shared" si="996"/>
        <v>0</v>
      </c>
      <c r="AK10084" s="72">
        <f t="shared" si="997"/>
        <v>0</v>
      </c>
      <c r="AL10084" s="72">
        <f t="shared" si="998"/>
        <v>0</v>
      </c>
      <c r="AQ10084" s="63">
        <f t="shared" si="994"/>
        <v>10084</v>
      </c>
      <c r="AR10084" s="72">
        <f t="shared" si="993"/>
        <v>0</v>
      </c>
    </row>
    <row r="10085" spans="35:44" x14ac:dyDescent="0.25">
      <c r="AI10085" s="72">
        <f t="shared" si="995"/>
        <v>0</v>
      </c>
      <c r="AJ10085" s="72">
        <f t="shared" si="996"/>
        <v>0</v>
      </c>
      <c r="AK10085" s="72">
        <f t="shared" si="997"/>
        <v>0</v>
      </c>
      <c r="AL10085" s="72">
        <f t="shared" si="998"/>
        <v>0</v>
      </c>
      <c r="AQ10085" s="63">
        <f t="shared" si="994"/>
        <v>10085</v>
      </c>
      <c r="AR10085" s="72">
        <f t="shared" si="993"/>
        <v>0</v>
      </c>
    </row>
    <row r="10086" spans="35:44" x14ac:dyDescent="0.25">
      <c r="AI10086" s="72">
        <f t="shared" si="995"/>
        <v>0</v>
      </c>
      <c r="AJ10086" s="72">
        <f t="shared" si="996"/>
        <v>0</v>
      </c>
      <c r="AK10086" s="72">
        <f t="shared" si="997"/>
        <v>0</v>
      </c>
      <c r="AL10086" s="72">
        <f t="shared" si="998"/>
        <v>0</v>
      </c>
      <c r="AQ10086" s="63">
        <f t="shared" si="994"/>
        <v>10086</v>
      </c>
      <c r="AR10086" s="72">
        <f t="shared" si="993"/>
        <v>0</v>
      </c>
    </row>
    <row r="10087" spans="35:44" x14ac:dyDescent="0.25">
      <c r="AI10087" s="72">
        <f t="shared" si="995"/>
        <v>0</v>
      </c>
      <c r="AJ10087" s="72">
        <f t="shared" si="996"/>
        <v>0</v>
      </c>
      <c r="AK10087" s="72">
        <f t="shared" si="997"/>
        <v>0</v>
      </c>
      <c r="AL10087" s="72">
        <f t="shared" si="998"/>
        <v>0</v>
      </c>
      <c r="AQ10087" s="63">
        <f t="shared" si="994"/>
        <v>10087</v>
      </c>
      <c r="AR10087" s="72">
        <f t="shared" si="993"/>
        <v>0</v>
      </c>
    </row>
    <row r="10088" spans="35:44" x14ac:dyDescent="0.25">
      <c r="AI10088" s="72">
        <f t="shared" si="995"/>
        <v>0</v>
      </c>
      <c r="AJ10088" s="72">
        <f t="shared" si="996"/>
        <v>0</v>
      </c>
      <c r="AK10088" s="72">
        <f t="shared" si="997"/>
        <v>0</v>
      </c>
      <c r="AL10088" s="72">
        <f t="shared" si="998"/>
        <v>0</v>
      </c>
      <c r="AQ10088" s="63">
        <f t="shared" si="994"/>
        <v>10088</v>
      </c>
      <c r="AR10088" s="72">
        <f t="shared" si="993"/>
        <v>0</v>
      </c>
    </row>
    <row r="10089" spans="35:44" x14ac:dyDescent="0.25">
      <c r="AI10089" s="72">
        <f t="shared" si="995"/>
        <v>0</v>
      </c>
      <c r="AJ10089" s="72">
        <f t="shared" si="996"/>
        <v>0</v>
      </c>
      <c r="AK10089" s="72">
        <f t="shared" si="997"/>
        <v>0</v>
      </c>
      <c r="AL10089" s="72">
        <f t="shared" si="998"/>
        <v>0</v>
      </c>
      <c r="AQ10089" s="63">
        <f t="shared" si="994"/>
        <v>10089</v>
      </c>
      <c r="AR10089" s="72">
        <f t="shared" si="993"/>
        <v>0</v>
      </c>
    </row>
    <row r="10090" spans="35:44" x14ac:dyDescent="0.25">
      <c r="AI10090" s="72">
        <f t="shared" si="995"/>
        <v>0</v>
      </c>
      <c r="AJ10090" s="72">
        <f t="shared" si="996"/>
        <v>0</v>
      </c>
      <c r="AK10090" s="72">
        <f t="shared" si="997"/>
        <v>0</v>
      </c>
      <c r="AL10090" s="72">
        <f t="shared" si="998"/>
        <v>0</v>
      </c>
      <c r="AQ10090" s="63">
        <f t="shared" si="994"/>
        <v>10090</v>
      </c>
      <c r="AR10090" s="72">
        <f t="shared" si="993"/>
        <v>0</v>
      </c>
    </row>
    <row r="10091" spans="35:44" x14ac:dyDescent="0.25">
      <c r="AI10091" s="72">
        <f t="shared" si="995"/>
        <v>0</v>
      </c>
      <c r="AJ10091" s="72">
        <f t="shared" si="996"/>
        <v>0</v>
      </c>
      <c r="AK10091" s="72">
        <f t="shared" si="997"/>
        <v>0</v>
      </c>
      <c r="AL10091" s="72">
        <f t="shared" si="998"/>
        <v>0</v>
      </c>
      <c r="AQ10091" s="63">
        <f t="shared" si="994"/>
        <v>10091</v>
      </c>
      <c r="AR10091" s="72">
        <f t="shared" si="993"/>
        <v>0</v>
      </c>
    </row>
    <row r="10092" spans="35:44" x14ac:dyDescent="0.25">
      <c r="AI10092" s="72">
        <f t="shared" si="995"/>
        <v>0</v>
      </c>
      <c r="AJ10092" s="72">
        <f t="shared" si="996"/>
        <v>0</v>
      </c>
      <c r="AK10092" s="72">
        <f t="shared" si="997"/>
        <v>0</v>
      </c>
      <c r="AL10092" s="72">
        <f t="shared" si="998"/>
        <v>0</v>
      </c>
      <c r="AQ10092" s="63">
        <f t="shared" si="994"/>
        <v>10092</v>
      </c>
      <c r="AR10092" s="72">
        <f t="shared" si="993"/>
        <v>0</v>
      </c>
    </row>
    <row r="10093" spans="35:44" x14ac:dyDescent="0.25">
      <c r="AI10093" s="72">
        <f t="shared" si="995"/>
        <v>0</v>
      </c>
      <c r="AJ10093" s="72">
        <f t="shared" si="996"/>
        <v>0</v>
      </c>
      <c r="AK10093" s="72">
        <f t="shared" si="997"/>
        <v>0</v>
      </c>
      <c r="AL10093" s="72">
        <f t="shared" si="998"/>
        <v>0</v>
      </c>
      <c r="AQ10093" s="63">
        <f t="shared" si="994"/>
        <v>10093</v>
      </c>
      <c r="AR10093" s="72">
        <f t="shared" si="993"/>
        <v>0</v>
      </c>
    </row>
    <row r="10094" spans="35:44" x14ac:dyDescent="0.25">
      <c r="AI10094" s="72">
        <f t="shared" si="995"/>
        <v>0</v>
      </c>
      <c r="AJ10094" s="72">
        <f t="shared" si="996"/>
        <v>0</v>
      </c>
      <c r="AK10094" s="72">
        <f t="shared" si="997"/>
        <v>0</v>
      </c>
      <c r="AL10094" s="72">
        <f t="shared" si="998"/>
        <v>0</v>
      </c>
      <c r="AQ10094" s="63">
        <f t="shared" si="994"/>
        <v>10094</v>
      </c>
      <c r="AR10094" s="72">
        <f t="shared" si="993"/>
        <v>0</v>
      </c>
    </row>
    <row r="10095" spans="35:44" x14ac:dyDescent="0.25">
      <c r="AI10095" s="72">
        <f t="shared" si="995"/>
        <v>0</v>
      </c>
      <c r="AJ10095" s="72">
        <f t="shared" si="996"/>
        <v>0</v>
      </c>
      <c r="AK10095" s="72">
        <f t="shared" si="997"/>
        <v>0</v>
      </c>
      <c r="AL10095" s="72">
        <f t="shared" si="998"/>
        <v>0</v>
      </c>
      <c r="AQ10095" s="63">
        <f t="shared" si="994"/>
        <v>10095</v>
      </c>
      <c r="AR10095" s="72">
        <f t="shared" si="993"/>
        <v>0</v>
      </c>
    </row>
    <row r="10096" spans="35:44" x14ac:dyDescent="0.25">
      <c r="AI10096" s="72">
        <f t="shared" si="995"/>
        <v>0</v>
      </c>
      <c r="AJ10096" s="72">
        <f t="shared" si="996"/>
        <v>0</v>
      </c>
      <c r="AK10096" s="72">
        <f t="shared" si="997"/>
        <v>0</v>
      </c>
      <c r="AL10096" s="72">
        <f t="shared" si="998"/>
        <v>0</v>
      </c>
      <c r="AQ10096" s="63">
        <f t="shared" si="994"/>
        <v>10096</v>
      </c>
      <c r="AR10096" s="72">
        <f t="shared" si="993"/>
        <v>0</v>
      </c>
    </row>
    <row r="10097" spans="35:44" x14ac:dyDescent="0.25">
      <c r="AI10097" s="72">
        <f t="shared" si="995"/>
        <v>0</v>
      </c>
      <c r="AJ10097" s="72">
        <f t="shared" si="996"/>
        <v>0</v>
      </c>
      <c r="AK10097" s="72">
        <f t="shared" si="997"/>
        <v>0</v>
      </c>
      <c r="AL10097" s="72">
        <f t="shared" si="998"/>
        <v>0</v>
      </c>
      <c r="AQ10097" s="63">
        <f t="shared" si="994"/>
        <v>10097</v>
      </c>
      <c r="AR10097" s="72">
        <f t="shared" si="993"/>
        <v>0</v>
      </c>
    </row>
    <row r="10098" spans="35:44" x14ac:dyDescent="0.25">
      <c r="AI10098" s="72">
        <f t="shared" si="995"/>
        <v>0</v>
      </c>
      <c r="AJ10098" s="72">
        <f t="shared" si="996"/>
        <v>0</v>
      </c>
      <c r="AK10098" s="72">
        <f t="shared" si="997"/>
        <v>0</v>
      </c>
      <c r="AL10098" s="72">
        <f t="shared" si="998"/>
        <v>0</v>
      </c>
      <c r="AQ10098" s="63">
        <f t="shared" si="994"/>
        <v>10098</v>
      </c>
      <c r="AR10098" s="72">
        <f t="shared" si="993"/>
        <v>0</v>
      </c>
    </row>
    <row r="10099" spans="35:44" x14ac:dyDescent="0.25">
      <c r="AI10099" s="72">
        <f t="shared" si="995"/>
        <v>0</v>
      </c>
      <c r="AJ10099" s="72">
        <f t="shared" si="996"/>
        <v>0</v>
      </c>
      <c r="AK10099" s="72">
        <f t="shared" si="997"/>
        <v>0</v>
      </c>
      <c r="AL10099" s="72">
        <f t="shared" si="998"/>
        <v>0</v>
      </c>
      <c r="AQ10099" s="63">
        <f t="shared" si="994"/>
        <v>10099</v>
      </c>
      <c r="AR10099" s="72">
        <f t="shared" si="993"/>
        <v>0</v>
      </c>
    </row>
    <row r="10100" spans="35:44" x14ac:dyDescent="0.25">
      <c r="AI10100" s="72">
        <f t="shared" si="995"/>
        <v>0</v>
      </c>
      <c r="AJ10100" s="72">
        <f t="shared" si="996"/>
        <v>0</v>
      </c>
      <c r="AK10100" s="72">
        <f t="shared" si="997"/>
        <v>0</v>
      </c>
      <c r="AL10100" s="72">
        <f t="shared" si="998"/>
        <v>0</v>
      </c>
      <c r="AQ10100" s="63">
        <f t="shared" si="994"/>
        <v>10100</v>
      </c>
      <c r="AR10100" s="72">
        <f t="shared" si="993"/>
        <v>0</v>
      </c>
    </row>
    <row r="10101" spans="35:44" x14ac:dyDescent="0.25">
      <c r="AI10101" s="72">
        <f t="shared" si="995"/>
        <v>0</v>
      </c>
      <c r="AJ10101" s="72">
        <f t="shared" si="996"/>
        <v>0</v>
      </c>
      <c r="AK10101" s="72">
        <f t="shared" si="997"/>
        <v>0</v>
      </c>
      <c r="AL10101" s="72">
        <f t="shared" si="998"/>
        <v>0</v>
      </c>
      <c r="AQ10101" s="63">
        <f t="shared" si="994"/>
        <v>10101</v>
      </c>
      <c r="AR10101" s="72">
        <f t="shared" si="993"/>
        <v>0</v>
      </c>
    </row>
    <row r="10102" spans="35:44" x14ac:dyDescent="0.25">
      <c r="AI10102" s="72">
        <f t="shared" si="995"/>
        <v>0</v>
      </c>
      <c r="AJ10102" s="72">
        <f t="shared" si="996"/>
        <v>0</v>
      </c>
      <c r="AK10102" s="72">
        <f t="shared" si="997"/>
        <v>0</v>
      </c>
      <c r="AL10102" s="72">
        <f t="shared" si="998"/>
        <v>0</v>
      </c>
      <c r="AQ10102" s="63">
        <f t="shared" si="994"/>
        <v>10102</v>
      </c>
      <c r="AR10102" s="72">
        <f t="shared" si="993"/>
        <v>0</v>
      </c>
    </row>
    <row r="10103" spans="35:44" x14ac:dyDescent="0.25">
      <c r="AI10103" s="72">
        <f t="shared" si="995"/>
        <v>0</v>
      </c>
      <c r="AJ10103" s="72">
        <f t="shared" si="996"/>
        <v>0</v>
      </c>
      <c r="AK10103" s="72">
        <f t="shared" si="997"/>
        <v>0</v>
      </c>
      <c r="AL10103" s="72">
        <f t="shared" si="998"/>
        <v>0</v>
      </c>
      <c r="AQ10103" s="63">
        <f t="shared" si="994"/>
        <v>10103</v>
      </c>
      <c r="AR10103" s="72">
        <f t="shared" si="993"/>
        <v>0</v>
      </c>
    </row>
    <row r="10104" spans="35:44" x14ac:dyDescent="0.25">
      <c r="AI10104" s="72">
        <f t="shared" si="995"/>
        <v>0</v>
      </c>
      <c r="AJ10104" s="72">
        <f t="shared" si="996"/>
        <v>0</v>
      </c>
      <c r="AK10104" s="72">
        <f t="shared" si="997"/>
        <v>0</v>
      </c>
      <c r="AL10104" s="72">
        <f t="shared" si="998"/>
        <v>0</v>
      </c>
      <c r="AQ10104" s="63">
        <f t="shared" si="994"/>
        <v>10104</v>
      </c>
      <c r="AR10104" s="72">
        <f t="shared" si="993"/>
        <v>0</v>
      </c>
    </row>
    <row r="10105" spans="35:44" x14ac:dyDescent="0.25">
      <c r="AI10105" s="72">
        <f t="shared" si="995"/>
        <v>0</v>
      </c>
      <c r="AJ10105" s="72">
        <f t="shared" si="996"/>
        <v>0</v>
      </c>
      <c r="AK10105" s="72">
        <f t="shared" si="997"/>
        <v>0</v>
      </c>
      <c r="AL10105" s="72">
        <f t="shared" si="998"/>
        <v>0</v>
      </c>
      <c r="AQ10105" s="63">
        <f t="shared" si="994"/>
        <v>10105</v>
      </c>
      <c r="AR10105" s="72">
        <f t="shared" si="993"/>
        <v>0</v>
      </c>
    </row>
    <row r="10106" spans="35:44" x14ac:dyDescent="0.25">
      <c r="AI10106" s="72">
        <f t="shared" si="995"/>
        <v>0</v>
      </c>
      <c r="AJ10106" s="72">
        <f t="shared" si="996"/>
        <v>0</v>
      </c>
      <c r="AK10106" s="72">
        <f t="shared" si="997"/>
        <v>0</v>
      </c>
      <c r="AL10106" s="72">
        <f t="shared" si="998"/>
        <v>0</v>
      </c>
      <c r="AQ10106" s="63">
        <f t="shared" si="994"/>
        <v>10106</v>
      </c>
      <c r="AR10106" s="72">
        <f t="shared" si="993"/>
        <v>0</v>
      </c>
    </row>
    <row r="10107" spans="35:44" x14ac:dyDescent="0.25">
      <c r="AI10107" s="72">
        <f t="shared" si="995"/>
        <v>0</v>
      </c>
      <c r="AJ10107" s="72">
        <f t="shared" si="996"/>
        <v>0</v>
      </c>
      <c r="AK10107" s="72">
        <f t="shared" si="997"/>
        <v>0</v>
      </c>
      <c r="AL10107" s="72">
        <f t="shared" si="998"/>
        <v>0</v>
      </c>
      <c r="AQ10107" s="63">
        <f t="shared" si="994"/>
        <v>10107</v>
      </c>
      <c r="AR10107" s="72">
        <f t="shared" si="993"/>
        <v>0</v>
      </c>
    </row>
    <row r="10108" spans="35:44" x14ac:dyDescent="0.25">
      <c r="AI10108" s="72">
        <f t="shared" si="995"/>
        <v>0</v>
      </c>
      <c r="AJ10108" s="72">
        <f t="shared" si="996"/>
        <v>0</v>
      </c>
      <c r="AK10108" s="72">
        <f t="shared" si="997"/>
        <v>0</v>
      </c>
      <c r="AL10108" s="72">
        <f t="shared" si="998"/>
        <v>0</v>
      </c>
      <c r="AQ10108" s="63">
        <f t="shared" si="994"/>
        <v>10108</v>
      </c>
      <c r="AR10108" s="72">
        <f t="shared" si="993"/>
        <v>0</v>
      </c>
    </row>
    <row r="10109" spans="35:44" x14ac:dyDescent="0.25">
      <c r="AI10109" s="72">
        <f t="shared" si="995"/>
        <v>0</v>
      </c>
      <c r="AJ10109" s="72">
        <f t="shared" si="996"/>
        <v>0</v>
      </c>
      <c r="AK10109" s="72">
        <f t="shared" si="997"/>
        <v>0</v>
      </c>
      <c r="AL10109" s="72">
        <f t="shared" si="998"/>
        <v>0</v>
      </c>
      <c r="AQ10109" s="63">
        <f t="shared" si="994"/>
        <v>10109</v>
      </c>
      <c r="AR10109" s="72">
        <f t="shared" si="993"/>
        <v>0</v>
      </c>
    </row>
    <row r="10110" spans="35:44" x14ac:dyDescent="0.25">
      <c r="AI10110" s="72">
        <f t="shared" si="995"/>
        <v>0</v>
      </c>
      <c r="AJ10110" s="72">
        <f t="shared" si="996"/>
        <v>0</v>
      </c>
      <c r="AK10110" s="72">
        <f t="shared" si="997"/>
        <v>0</v>
      </c>
      <c r="AL10110" s="72">
        <f t="shared" si="998"/>
        <v>0</v>
      </c>
      <c r="AQ10110" s="63">
        <f t="shared" si="994"/>
        <v>10110</v>
      </c>
      <c r="AR10110" s="72">
        <f t="shared" si="993"/>
        <v>0</v>
      </c>
    </row>
    <row r="10111" spans="35:44" x14ac:dyDescent="0.25">
      <c r="AI10111" s="72">
        <f t="shared" si="995"/>
        <v>0</v>
      </c>
      <c r="AJ10111" s="72">
        <f t="shared" si="996"/>
        <v>0</v>
      </c>
      <c r="AK10111" s="72">
        <f t="shared" si="997"/>
        <v>0</v>
      </c>
      <c r="AL10111" s="72">
        <f t="shared" si="998"/>
        <v>0</v>
      </c>
      <c r="AQ10111" s="63">
        <f t="shared" si="994"/>
        <v>10111</v>
      </c>
      <c r="AR10111" s="72">
        <f t="shared" si="993"/>
        <v>0</v>
      </c>
    </row>
    <row r="10112" spans="35:44" x14ac:dyDescent="0.25">
      <c r="AI10112" s="72">
        <f t="shared" si="995"/>
        <v>0</v>
      </c>
      <c r="AJ10112" s="72">
        <f t="shared" si="996"/>
        <v>0</v>
      </c>
      <c r="AK10112" s="72">
        <f t="shared" si="997"/>
        <v>0</v>
      </c>
      <c r="AL10112" s="72">
        <f t="shared" si="998"/>
        <v>0</v>
      </c>
      <c r="AQ10112" s="63">
        <f t="shared" si="994"/>
        <v>10112</v>
      </c>
      <c r="AR10112" s="72">
        <f t="shared" si="993"/>
        <v>0</v>
      </c>
    </row>
    <row r="10113" spans="35:44" x14ac:dyDescent="0.25">
      <c r="AI10113" s="72">
        <f t="shared" si="995"/>
        <v>0</v>
      </c>
      <c r="AJ10113" s="72">
        <f t="shared" si="996"/>
        <v>0</v>
      </c>
      <c r="AK10113" s="72">
        <f t="shared" si="997"/>
        <v>0</v>
      </c>
      <c r="AL10113" s="72">
        <f t="shared" si="998"/>
        <v>0</v>
      </c>
      <c r="AQ10113" s="63">
        <f t="shared" si="994"/>
        <v>10113</v>
      </c>
      <c r="AR10113" s="72">
        <f t="shared" ref="AR10113:AR10176" si="999">SUMIFS(AI:AI,AL:AL,AQ10113)</f>
        <v>0</v>
      </c>
    </row>
    <row r="10114" spans="35:44" x14ac:dyDescent="0.25">
      <c r="AI10114" s="72">
        <f t="shared" si="995"/>
        <v>0</v>
      </c>
      <c r="AJ10114" s="72">
        <f t="shared" si="996"/>
        <v>0</v>
      </c>
      <c r="AK10114" s="72">
        <f t="shared" si="997"/>
        <v>0</v>
      </c>
      <c r="AL10114" s="72">
        <f t="shared" si="998"/>
        <v>0</v>
      </c>
      <c r="AQ10114" s="63">
        <f t="shared" si="994"/>
        <v>10114</v>
      </c>
      <c r="AR10114" s="72">
        <f t="shared" si="999"/>
        <v>0</v>
      </c>
    </row>
    <row r="10115" spans="35:44" x14ac:dyDescent="0.25">
      <c r="AI10115" s="72">
        <f t="shared" si="995"/>
        <v>0</v>
      </c>
      <c r="AJ10115" s="72">
        <f t="shared" si="996"/>
        <v>0</v>
      </c>
      <c r="AK10115" s="72">
        <f t="shared" si="997"/>
        <v>0</v>
      </c>
      <c r="AL10115" s="72">
        <f t="shared" si="998"/>
        <v>0</v>
      </c>
      <c r="AQ10115" s="63">
        <f t="shared" ref="AQ10115:AQ10178" si="1000">1+AQ10114</f>
        <v>10115</v>
      </c>
      <c r="AR10115" s="72">
        <f t="shared" si="999"/>
        <v>0</v>
      </c>
    </row>
    <row r="10116" spans="35:44" x14ac:dyDescent="0.25">
      <c r="AI10116" s="72">
        <f t="shared" si="995"/>
        <v>0</v>
      </c>
      <c r="AJ10116" s="72">
        <f t="shared" si="996"/>
        <v>0</v>
      </c>
      <c r="AK10116" s="72">
        <f t="shared" si="997"/>
        <v>0</v>
      </c>
      <c r="AL10116" s="72">
        <f t="shared" si="998"/>
        <v>0</v>
      </c>
      <c r="AQ10116" s="63">
        <f t="shared" si="1000"/>
        <v>10116</v>
      </c>
      <c r="AR10116" s="72">
        <f t="shared" si="999"/>
        <v>0</v>
      </c>
    </row>
    <row r="10117" spans="35:44" x14ac:dyDescent="0.25">
      <c r="AI10117" s="72">
        <f t="shared" si="995"/>
        <v>0</v>
      </c>
      <c r="AJ10117" s="72">
        <f t="shared" si="996"/>
        <v>0</v>
      </c>
      <c r="AK10117" s="72">
        <f t="shared" si="997"/>
        <v>0</v>
      </c>
      <c r="AL10117" s="72">
        <f t="shared" si="998"/>
        <v>0</v>
      </c>
      <c r="AQ10117" s="63">
        <f t="shared" si="1000"/>
        <v>10117</v>
      </c>
      <c r="AR10117" s="72">
        <f t="shared" si="999"/>
        <v>0</v>
      </c>
    </row>
    <row r="10118" spans="35:44" x14ac:dyDescent="0.25">
      <c r="AI10118" s="72">
        <f t="shared" si="995"/>
        <v>0</v>
      </c>
      <c r="AJ10118" s="72">
        <f t="shared" si="996"/>
        <v>0</v>
      </c>
      <c r="AK10118" s="72">
        <f t="shared" si="997"/>
        <v>0</v>
      </c>
      <c r="AL10118" s="72">
        <f t="shared" si="998"/>
        <v>0</v>
      </c>
      <c r="AQ10118" s="63">
        <f t="shared" si="1000"/>
        <v>10118</v>
      </c>
      <c r="AR10118" s="72">
        <f t="shared" si="999"/>
        <v>0</v>
      </c>
    </row>
    <row r="10119" spans="35:44" x14ac:dyDescent="0.25">
      <c r="AI10119" s="72">
        <f t="shared" si="995"/>
        <v>0</v>
      </c>
      <c r="AJ10119" s="72">
        <f t="shared" si="996"/>
        <v>0</v>
      </c>
      <c r="AK10119" s="72">
        <f t="shared" si="997"/>
        <v>0</v>
      </c>
      <c r="AL10119" s="72">
        <f t="shared" si="998"/>
        <v>0</v>
      </c>
      <c r="AQ10119" s="63">
        <f t="shared" si="1000"/>
        <v>10119</v>
      </c>
      <c r="AR10119" s="72">
        <f t="shared" si="999"/>
        <v>0</v>
      </c>
    </row>
    <row r="10120" spans="35:44" x14ac:dyDescent="0.25">
      <c r="AI10120" s="72">
        <f t="shared" si="995"/>
        <v>0</v>
      </c>
      <c r="AJ10120" s="72">
        <f t="shared" si="996"/>
        <v>0</v>
      </c>
      <c r="AK10120" s="72">
        <f t="shared" si="997"/>
        <v>0</v>
      </c>
      <c r="AL10120" s="72">
        <f t="shared" si="998"/>
        <v>0</v>
      </c>
      <c r="AQ10120" s="63">
        <f t="shared" si="1000"/>
        <v>10120</v>
      </c>
      <c r="AR10120" s="72">
        <f t="shared" si="999"/>
        <v>0</v>
      </c>
    </row>
    <row r="10121" spans="35:44" x14ac:dyDescent="0.25">
      <c r="AI10121" s="72">
        <f t="shared" si="995"/>
        <v>0</v>
      </c>
      <c r="AJ10121" s="72">
        <f t="shared" si="996"/>
        <v>0</v>
      </c>
      <c r="AK10121" s="72">
        <f t="shared" si="997"/>
        <v>0</v>
      </c>
      <c r="AL10121" s="72">
        <f t="shared" si="998"/>
        <v>0</v>
      </c>
      <c r="AQ10121" s="63">
        <f t="shared" si="1000"/>
        <v>10121</v>
      </c>
      <c r="AR10121" s="72">
        <f t="shared" si="999"/>
        <v>0</v>
      </c>
    </row>
    <row r="10122" spans="35:44" x14ac:dyDescent="0.25">
      <c r="AI10122" s="72">
        <f t="shared" si="995"/>
        <v>0</v>
      </c>
      <c r="AJ10122" s="72">
        <f t="shared" si="996"/>
        <v>0</v>
      </c>
      <c r="AK10122" s="72">
        <f t="shared" si="997"/>
        <v>0</v>
      </c>
      <c r="AL10122" s="72">
        <f t="shared" si="998"/>
        <v>0</v>
      </c>
      <c r="AQ10122" s="63">
        <f t="shared" si="1000"/>
        <v>10122</v>
      </c>
      <c r="AR10122" s="72">
        <f t="shared" si="999"/>
        <v>0</v>
      </c>
    </row>
    <row r="10123" spans="35:44" x14ac:dyDescent="0.25">
      <c r="AI10123" s="72">
        <f t="shared" si="995"/>
        <v>0</v>
      </c>
      <c r="AJ10123" s="72">
        <f t="shared" si="996"/>
        <v>0</v>
      </c>
      <c r="AK10123" s="72">
        <f t="shared" si="997"/>
        <v>0</v>
      </c>
      <c r="AL10123" s="72">
        <f t="shared" si="998"/>
        <v>0</v>
      </c>
      <c r="AQ10123" s="63">
        <f t="shared" si="1000"/>
        <v>10123</v>
      </c>
      <c r="AR10123" s="72">
        <f t="shared" si="999"/>
        <v>0</v>
      </c>
    </row>
    <row r="10124" spans="35:44" x14ac:dyDescent="0.25">
      <c r="AI10124" s="72">
        <f t="shared" si="995"/>
        <v>0</v>
      </c>
      <c r="AJ10124" s="72">
        <f t="shared" si="996"/>
        <v>0</v>
      </c>
      <c r="AK10124" s="72">
        <f t="shared" si="997"/>
        <v>0</v>
      </c>
      <c r="AL10124" s="72">
        <f t="shared" si="998"/>
        <v>0</v>
      </c>
      <c r="AQ10124" s="63">
        <f t="shared" si="1000"/>
        <v>10124</v>
      </c>
      <c r="AR10124" s="72">
        <f t="shared" si="999"/>
        <v>0</v>
      </c>
    </row>
    <row r="10125" spans="35:44" x14ac:dyDescent="0.25">
      <c r="AI10125" s="72">
        <f t="shared" si="995"/>
        <v>0</v>
      </c>
      <c r="AJ10125" s="72">
        <f t="shared" si="996"/>
        <v>0</v>
      </c>
      <c r="AK10125" s="72">
        <f t="shared" si="997"/>
        <v>0</v>
      </c>
      <c r="AL10125" s="72">
        <f t="shared" si="998"/>
        <v>0</v>
      </c>
      <c r="AQ10125" s="63">
        <f t="shared" si="1000"/>
        <v>10125</v>
      </c>
      <c r="AR10125" s="72">
        <f t="shared" si="999"/>
        <v>0</v>
      </c>
    </row>
    <row r="10126" spans="35:44" x14ac:dyDescent="0.25">
      <c r="AI10126" s="72">
        <f t="shared" si="995"/>
        <v>0</v>
      </c>
      <c r="AJ10126" s="72">
        <f t="shared" si="996"/>
        <v>0</v>
      </c>
      <c r="AK10126" s="72">
        <f t="shared" si="997"/>
        <v>0</v>
      </c>
      <c r="AL10126" s="72">
        <f t="shared" si="998"/>
        <v>0</v>
      </c>
      <c r="AQ10126" s="63">
        <f t="shared" si="1000"/>
        <v>10126</v>
      </c>
      <c r="AR10126" s="72">
        <f t="shared" si="999"/>
        <v>0</v>
      </c>
    </row>
    <row r="10127" spans="35:44" x14ac:dyDescent="0.25">
      <c r="AI10127" s="72">
        <f t="shared" si="995"/>
        <v>0</v>
      </c>
      <c r="AJ10127" s="72">
        <f t="shared" si="996"/>
        <v>0</v>
      </c>
      <c r="AK10127" s="72">
        <f t="shared" si="997"/>
        <v>0</v>
      </c>
      <c r="AL10127" s="72">
        <f t="shared" si="998"/>
        <v>0</v>
      </c>
      <c r="AQ10127" s="63">
        <f t="shared" si="1000"/>
        <v>10127</v>
      </c>
      <c r="AR10127" s="72">
        <f t="shared" si="999"/>
        <v>0</v>
      </c>
    </row>
    <row r="10128" spans="35:44" x14ac:dyDescent="0.25">
      <c r="AI10128" s="72">
        <f t="shared" si="995"/>
        <v>0</v>
      </c>
      <c r="AJ10128" s="72">
        <f t="shared" si="996"/>
        <v>0</v>
      </c>
      <c r="AK10128" s="72">
        <f t="shared" si="997"/>
        <v>0</v>
      </c>
      <c r="AL10128" s="72">
        <f t="shared" si="998"/>
        <v>0</v>
      </c>
      <c r="AQ10128" s="63">
        <f t="shared" si="1000"/>
        <v>10128</v>
      </c>
      <c r="AR10128" s="72">
        <f t="shared" si="999"/>
        <v>0</v>
      </c>
    </row>
    <row r="10129" spans="35:44" x14ac:dyDescent="0.25">
      <c r="AI10129" s="72">
        <f t="shared" si="995"/>
        <v>0</v>
      </c>
      <c r="AJ10129" s="72">
        <f t="shared" si="996"/>
        <v>0</v>
      </c>
      <c r="AK10129" s="72">
        <f t="shared" si="997"/>
        <v>0</v>
      </c>
      <c r="AL10129" s="72">
        <f t="shared" si="998"/>
        <v>0</v>
      </c>
      <c r="AQ10129" s="63">
        <f t="shared" si="1000"/>
        <v>10129</v>
      </c>
      <c r="AR10129" s="72">
        <f t="shared" si="999"/>
        <v>0</v>
      </c>
    </row>
    <row r="10130" spans="35:44" x14ac:dyDescent="0.25">
      <c r="AI10130" s="72">
        <f t="shared" si="995"/>
        <v>0</v>
      </c>
      <c r="AJ10130" s="72">
        <f t="shared" si="996"/>
        <v>0</v>
      </c>
      <c r="AK10130" s="72">
        <f t="shared" si="997"/>
        <v>0</v>
      </c>
      <c r="AL10130" s="72">
        <f t="shared" si="998"/>
        <v>0</v>
      </c>
      <c r="AQ10130" s="63">
        <f t="shared" si="1000"/>
        <v>10130</v>
      </c>
      <c r="AR10130" s="72">
        <f t="shared" si="999"/>
        <v>0</v>
      </c>
    </row>
    <row r="10131" spans="35:44" x14ac:dyDescent="0.25">
      <c r="AI10131" s="72">
        <f t="shared" si="995"/>
        <v>0</v>
      </c>
      <c r="AJ10131" s="72">
        <f t="shared" si="996"/>
        <v>0</v>
      </c>
      <c r="AK10131" s="72">
        <f t="shared" si="997"/>
        <v>0</v>
      </c>
      <c r="AL10131" s="72">
        <f t="shared" si="998"/>
        <v>0</v>
      </c>
      <c r="AQ10131" s="63">
        <f t="shared" si="1000"/>
        <v>10131</v>
      </c>
      <c r="AR10131" s="72">
        <f t="shared" si="999"/>
        <v>0</v>
      </c>
    </row>
    <row r="10132" spans="35:44" x14ac:dyDescent="0.25">
      <c r="AI10132" s="72">
        <f t="shared" si="995"/>
        <v>0</v>
      </c>
      <c r="AJ10132" s="72">
        <f t="shared" si="996"/>
        <v>0</v>
      </c>
      <c r="AK10132" s="72">
        <f t="shared" si="997"/>
        <v>0</v>
      </c>
      <c r="AL10132" s="72">
        <f t="shared" si="998"/>
        <v>0</v>
      </c>
      <c r="AQ10132" s="63">
        <f t="shared" si="1000"/>
        <v>10132</v>
      </c>
      <c r="AR10132" s="72">
        <f t="shared" si="999"/>
        <v>0</v>
      </c>
    </row>
    <row r="10133" spans="35:44" x14ac:dyDescent="0.25">
      <c r="AI10133" s="72">
        <f t="shared" si="995"/>
        <v>0</v>
      </c>
      <c r="AJ10133" s="72">
        <f t="shared" si="996"/>
        <v>0</v>
      </c>
      <c r="AK10133" s="72">
        <f t="shared" si="997"/>
        <v>0</v>
      </c>
      <c r="AL10133" s="72">
        <f t="shared" si="998"/>
        <v>0</v>
      </c>
      <c r="AQ10133" s="63">
        <f t="shared" si="1000"/>
        <v>10133</v>
      </c>
      <c r="AR10133" s="72">
        <f t="shared" si="999"/>
        <v>0</v>
      </c>
    </row>
    <row r="10134" spans="35:44" x14ac:dyDescent="0.25">
      <c r="AI10134" s="72">
        <f t="shared" si="995"/>
        <v>0</v>
      </c>
      <c r="AJ10134" s="72">
        <f t="shared" si="996"/>
        <v>0</v>
      </c>
      <c r="AK10134" s="72">
        <f t="shared" si="997"/>
        <v>0</v>
      </c>
      <c r="AL10134" s="72">
        <f t="shared" si="998"/>
        <v>0</v>
      </c>
      <c r="AQ10134" s="63">
        <f t="shared" si="1000"/>
        <v>10134</v>
      </c>
      <c r="AR10134" s="72">
        <f t="shared" si="999"/>
        <v>0</v>
      </c>
    </row>
    <row r="10135" spans="35:44" x14ac:dyDescent="0.25">
      <c r="AI10135" s="72">
        <f t="shared" si="995"/>
        <v>0</v>
      </c>
      <c r="AJ10135" s="72">
        <f t="shared" si="996"/>
        <v>0</v>
      </c>
      <c r="AK10135" s="72">
        <f t="shared" si="997"/>
        <v>0</v>
      </c>
      <c r="AL10135" s="72">
        <f t="shared" si="998"/>
        <v>0</v>
      </c>
      <c r="AQ10135" s="63">
        <f t="shared" si="1000"/>
        <v>10135</v>
      </c>
      <c r="AR10135" s="72">
        <f t="shared" si="999"/>
        <v>0</v>
      </c>
    </row>
    <row r="10136" spans="35:44" x14ac:dyDescent="0.25">
      <c r="AI10136" s="72">
        <f t="shared" si="995"/>
        <v>0</v>
      </c>
      <c r="AJ10136" s="72">
        <f t="shared" si="996"/>
        <v>0</v>
      </c>
      <c r="AK10136" s="72">
        <f t="shared" si="997"/>
        <v>0</v>
      </c>
      <c r="AL10136" s="72">
        <f t="shared" si="998"/>
        <v>0</v>
      </c>
      <c r="AQ10136" s="63">
        <f t="shared" si="1000"/>
        <v>10136</v>
      </c>
      <c r="AR10136" s="72">
        <f t="shared" si="999"/>
        <v>0</v>
      </c>
    </row>
    <row r="10137" spans="35:44" x14ac:dyDescent="0.25">
      <c r="AI10137" s="72">
        <f t="shared" si="995"/>
        <v>0</v>
      </c>
      <c r="AJ10137" s="72">
        <f t="shared" si="996"/>
        <v>0</v>
      </c>
      <c r="AK10137" s="72">
        <f t="shared" si="997"/>
        <v>0</v>
      </c>
      <c r="AL10137" s="72">
        <f t="shared" si="998"/>
        <v>0</v>
      </c>
      <c r="AQ10137" s="63">
        <f t="shared" si="1000"/>
        <v>10137</v>
      </c>
      <c r="AR10137" s="72">
        <f t="shared" si="999"/>
        <v>0</v>
      </c>
    </row>
    <row r="10138" spans="35:44" x14ac:dyDescent="0.25">
      <c r="AI10138" s="72">
        <f t="shared" si="995"/>
        <v>0</v>
      </c>
      <c r="AJ10138" s="72">
        <f t="shared" si="996"/>
        <v>0</v>
      </c>
      <c r="AK10138" s="72">
        <f t="shared" si="997"/>
        <v>0</v>
      </c>
      <c r="AL10138" s="72">
        <f t="shared" si="998"/>
        <v>0</v>
      </c>
      <c r="AQ10138" s="63">
        <f t="shared" si="1000"/>
        <v>10138</v>
      </c>
      <c r="AR10138" s="72">
        <f t="shared" si="999"/>
        <v>0</v>
      </c>
    </row>
    <row r="10139" spans="35:44" x14ac:dyDescent="0.25">
      <c r="AI10139" s="72">
        <f t="shared" si="995"/>
        <v>0</v>
      </c>
      <c r="AJ10139" s="72">
        <f t="shared" si="996"/>
        <v>0</v>
      </c>
      <c r="AK10139" s="72">
        <f t="shared" si="997"/>
        <v>0</v>
      </c>
      <c r="AL10139" s="72">
        <f t="shared" si="998"/>
        <v>0</v>
      </c>
      <c r="AQ10139" s="63">
        <f t="shared" si="1000"/>
        <v>10139</v>
      </c>
      <c r="AR10139" s="72">
        <f t="shared" si="999"/>
        <v>0</v>
      </c>
    </row>
    <row r="10140" spans="35:44" x14ac:dyDescent="0.25">
      <c r="AI10140" s="72">
        <f t="shared" si="995"/>
        <v>0</v>
      </c>
      <c r="AJ10140" s="72">
        <f t="shared" si="996"/>
        <v>0</v>
      </c>
      <c r="AK10140" s="72">
        <f t="shared" si="997"/>
        <v>0</v>
      </c>
      <c r="AL10140" s="72">
        <f t="shared" si="998"/>
        <v>0</v>
      </c>
      <c r="AQ10140" s="63">
        <f t="shared" si="1000"/>
        <v>10140</v>
      </c>
      <c r="AR10140" s="72">
        <f t="shared" si="999"/>
        <v>0</v>
      </c>
    </row>
    <row r="10141" spans="35:44" x14ac:dyDescent="0.25">
      <c r="AI10141" s="72">
        <f t="shared" si="995"/>
        <v>0</v>
      </c>
      <c r="AJ10141" s="72">
        <f t="shared" si="996"/>
        <v>0</v>
      </c>
      <c r="AK10141" s="72">
        <f t="shared" si="997"/>
        <v>0</v>
      </c>
      <c r="AL10141" s="72">
        <f t="shared" si="998"/>
        <v>0</v>
      </c>
      <c r="AQ10141" s="63">
        <f t="shared" si="1000"/>
        <v>10141</v>
      </c>
      <c r="AR10141" s="72">
        <f t="shared" si="999"/>
        <v>0</v>
      </c>
    </row>
    <row r="10142" spans="35:44" x14ac:dyDescent="0.25">
      <c r="AI10142" s="72">
        <f t="shared" si="995"/>
        <v>0</v>
      </c>
      <c r="AJ10142" s="72">
        <f t="shared" si="996"/>
        <v>0</v>
      </c>
      <c r="AK10142" s="72">
        <f t="shared" si="997"/>
        <v>0</v>
      </c>
      <c r="AL10142" s="72">
        <f t="shared" si="998"/>
        <v>0</v>
      </c>
      <c r="AQ10142" s="63">
        <f t="shared" si="1000"/>
        <v>10142</v>
      </c>
      <c r="AR10142" s="72">
        <f t="shared" si="999"/>
        <v>0</v>
      </c>
    </row>
    <row r="10143" spans="35:44" x14ac:dyDescent="0.25">
      <c r="AI10143" s="72">
        <f t="shared" ref="AI10143:AI10206" si="1001">D10143*(C10143-C10142)*86400*$B$16</f>
        <v>0</v>
      </c>
      <c r="AJ10143" s="72">
        <f t="shared" ref="AJ10143:AJ10206" si="1002">ROUNDUP((C10143-$C$1)/7,0)</f>
        <v>0</v>
      </c>
      <c r="AK10143" s="72">
        <f t="shared" ref="AK10143:AK10206" si="1003">ROUNDUP((C10143-$C$1)/1,0)</f>
        <v>0</v>
      </c>
      <c r="AL10143" s="72">
        <f t="shared" ref="AL10143:AL10206" si="1004">ROUNDUP((C10143-$C$1)*24,0)</f>
        <v>0</v>
      </c>
      <c r="AQ10143" s="63">
        <f t="shared" si="1000"/>
        <v>10143</v>
      </c>
      <c r="AR10143" s="72">
        <f t="shared" si="999"/>
        <v>0</v>
      </c>
    </row>
    <row r="10144" spans="35:44" x14ac:dyDescent="0.25">
      <c r="AI10144" s="72">
        <f t="shared" si="1001"/>
        <v>0</v>
      </c>
      <c r="AJ10144" s="72">
        <f t="shared" si="1002"/>
        <v>0</v>
      </c>
      <c r="AK10144" s="72">
        <f t="shared" si="1003"/>
        <v>0</v>
      </c>
      <c r="AL10144" s="72">
        <f t="shared" si="1004"/>
        <v>0</v>
      </c>
      <c r="AQ10144" s="63">
        <f t="shared" si="1000"/>
        <v>10144</v>
      </c>
      <c r="AR10144" s="72">
        <f t="shared" si="999"/>
        <v>0</v>
      </c>
    </row>
    <row r="10145" spans="35:44" x14ac:dyDescent="0.25">
      <c r="AI10145" s="72">
        <f t="shared" si="1001"/>
        <v>0</v>
      </c>
      <c r="AJ10145" s="72">
        <f t="shared" si="1002"/>
        <v>0</v>
      </c>
      <c r="AK10145" s="72">
        <f t="shared" si="1003"/>
        <v>0</v>
      </c>
      <c r="AL10145" s="72">
        <f t="shared" si="1004"/>
        <v>0</v>
      </c>
      <c r="AQ10145" s="63">
        <f t="shared" si="1000"/>
        <v>10145</v>
      </c>
      <c r="AR10145" s="72">
        <f t="shared" si="999"/>
        <v>0</v>
      </c>
    </row>
    <row r="10146" spans="35:44" x14ac:dyDescent="0.25">
      <c r="AI10146" s="72">
        <f t="shared" si="1001"/>
        <v>0</v>
      </c>
      <c r="AJ10146" s="72">
        <f t="shared" si="1002"/>
        <v>0</v>
      </c>
      <c r="AK10146" s="72">
        <f t="shared" si="1003"/>
        <v>0</v>
      </c>
      <c r="AL10146" s="72">
        <f t="shared" si="1004"/>
        <v>0</v>
      </c>
      <c r="AQ10146" s="63">
        <f t="shared" si="1000"/>
        <v>10146</v>
      </c>
      <c r="AR10146" s="72">
        <f t="shared" si="999"/>
        <v>0</v>
      </c>
    </row>
    <row r="10147" spans="35:44" x14ac:dyDescent="0.25">
      <c r="AI10147" s="72">
        <f t="shared" si="1001"/>
        <v>0</v>
      </c>
      <c r="AJ10147" s="72">
        <f t="shared" si="1002"/>
        <v>0</v>
      </c>
      <c r="AK10147" s="72">
        <f t="shared" si="1003"/>
        <v>0</v>
      </c>
      <c r="AL10147" s="72">
        <f t="shared" si="1004"/>
        <v>0</v>
      </c>
      <c r="AQ10147" s="63">
        <f t="shared" si="1000"/>
        <v>10147</v>
      </c>
      <c r="AR10147" s="72">
        <f t="shared" si="999"/>
        <v>0</v>
      </c>
    </row>
    <row r="10148" spans="35:44" x14ac:dyDescent="0.25">
      <c r="AI10148" s="72">
        <f t="shared" si="1001"/>
        <v>0</v>
      </c>
      <c r="AJ10148" s="72">
        <f t="shared" si="1002"/>
        <v>0</v>
      </c>
      <c r="AK10148" s="72">
        <f t="shared" si="1003"/>
        <v>0</v>
      </c>
      <c r="AL10148" s="72">
        <f t="shared" si="1004"/>
        <v>0</v>
      </c>
      <c r="AQ10148" s="63">
        <f t="shared" si="1000"/>
        <v>10148</v>
      </c>
      <c r="AR10148" s="72">
        <f t="shared" si="999"/>
        <v>0</v>
      </c>
    </row>
    <row r="10149" spans="35:44" x14ac:dyDescent="0.25">
      <c r="AI10149" s="72">
        <f t="shared" si="1001"/>
        <v>0</v>
      </c>
      <c r="AJ10149" s="72">
        <f t="shared" si="1002"/>
        <v>0</v>
      </c>
      <c r="AK10149" s="72">
        <f t="shared" si="1003"/>
        <v>0</v>
      </c>
      <c r="AL10149" s="72">
        <f t="shared" si="1004"/>
        <v>0</v>
      </c>
      <c r="AQ10149" s="63">
        <f t="shared" si="1000"/>
        <v>10149</v>
      </c>
      <c r="AR10149" s="72">
        <f t="shared" si="999"/>
        <v>0</v>
      </c>
    </row>
    <row r="10150" spans="35:44" x14ac:dyDescent="0.25">
      <c r="AI10150" s="72">
        <f t="shared" si="1001"/>
        <v>0</v>
      </c>
      <c r="AJ10150" s="72">
        <f t="shared" si="1002"/>
        <v>0</v>
      </c>
      <c r="AK10150" s="72">
        <f t="shared" si="1003"/>
        <v>0</v>
      </c>
      <c r="AL10150" s="72">
        <f t="shared" si="1004"/>
        <v>0</v>
      </c>
      <c r="AQ10150" s="63">
        <f t="shared" si="1000"/>
        <v>10150</v>
      </c>
      <c r="AR10150" s="72">
        <f t="shared" si="999"/>
        <v>0</v>
      </c>
    </row>
    <row r="10151" spans="35:44" x14ac:dyDescent="0.25">
      <c r="AI10151" s="72">
        <f t="shared" si="1001"/>
        <v>0</v>
      </c>
      <c r="AJ10151" s="72">
        <f t="shared" si="1002"/>
        <v>0</v>
      </c>
      <c r="AK10151" s="72">
        <f t="shared" si="1003"/>
        <v>0</v>
      </c>
      <c r="AL10151" s="72">
        <f t="shared" si="1004"/>
        <v>0</v>
      </c>
      <c r="AQ10151" s="63">
        <f t="shared" si="1000"/>
        <v>10151</v>
      </c>
      <c r="AR10151" s="72">
        <f t="shared" si="999"/>
        <v>0</v>
      </c>
    </row>
    <row r="10152" spans="35:44" x14ac:dyDescent="0.25">
      <c r="AI10152" s="72">
        <f t="shared" si="1001"/>
        <v>0</v>
      </c>
      <c r="AJ10152" s="72">
        <f t="shared" si="1002"/>
        <v>0</v>
      </c>
      <c r="AK10152" s="72">
        <f t="shared" si="1003"/>
        <v>0</v>
      </c>
      <c r="AL10152" s="72">
        <f t="shared" si="1004"/>
        <v>0</v>
      </c>
      <c r="AQ10152" s="63">
        <f t="shared" si="1000"/>
        <v>10152</v>
      </c>
      <c r="AR10152" s="72">
        <f t="shared" si="999"/>
        <v>0</v>
      </c>
    </row>
    <row r="10153" spans="35:44" x14ac:dyDescent="0.25">
      <c r="AI10153" s="72">
        <f t="shared" si="1001"/>
        <v>0</v>
      </c>
      <c r="AJ10153" s="72">
        <f t="shared" si="1002"/>
        <v>0</v>
      </c>
      <c r="AK10153" s="72">
        <f t="shared" si="1003"/>
        <v>0</v>
      </c>
      <c r="AL10153" s="72">
        <f t="shared" si="1004"/>
        <v>0</v>
      </c>
      <c r="AQ10153" s="63">
        <f t="shared" si="1000"/>
        <v>10153</v>
      </c>
      <c r="AR10153" s="72">
        <f t="shared" si="999"/>
        <v>0</v>
      </c>
    </row>
    <row r="10154" spans="35:44" x14ac:dyDescent="0.25">
      <c r="AI10154" s="72">
        <f t="shared" si="1001"/>
        <v>0</v>
      </c>
      <c r="AJ10154" s="72">
        <f t="shared" si="1002"/>
        <v>0</v>
      </c>
      <c r="AK10154" s="72">
        <f t="shared" si="1003"/>
        <v>0</v>
      </c>
      <c r="AL10154" s="72">
        <f t="shared" si="1004"/>
        <v>0</v>
      </c>
      <c r="AQ10154" s="63">
        <f t="shared" si="1000"/>
        <v>10154</v>
      </c>
      <c r="AR10154" s="72">
        <f t="shared" si="999"/>
        <v>0</v>
      </c>
    </row>
    <row r="10155" spans="35:44" x14ac:dyDescent="0.25">
      <c r="AI10155" s="72">
        <f t="shared" si="1001"/>
        <v>0</v>
      </c>
      <c r="AJ10155" s="72">
        <f t="shared" si="1002"/>
        <v>0</v>
      </c>
      <c r="AK10155" s="72">
        <f t="shared" si="1003"/>
        <v>0</v>
      </c>
      <c r="AL10155" s="72">
        <f t="shared" si="1004"/>
        <v>0</v>
      </c>
      <c r="AQ10155" s="63">
        <f t="shared" si="1000"/>
        <v>10155</v>
      </c>
      <c r="AR10155" s="72">
        <f t="shared" si="999"/>
        <v>0</v>
      </c>
    </row>
    <row r="10156" spans="35:44" x14ac:dyDescent="0.25">
      <c r="AI10156" s="72">
        <f t="shared" si="1001"/>
        <v>0</v>
      </c>
      <c r="AJ10156" s="72">
        <f t="shared" si="1002"/>
        <v>0</v>
      </c>
      <c r="AK10156" s="72">
        <f t="shared" si="1003"/>
        <v>0</v>
      </c>
      <c r="AL10156" s="72">
        <f t="shared" si="1004"/>
        <v>0</v>
      </c>
      <c r="AQ10156" s="63">
        <f t="shared" si="1000"/>
        <v>10156</v>
      </c>
      <c r="AR10156" s="72">
        <f t="shared" si="999"/>
        <v>0</v>
      </c>
    </row>
    <row r="10157" spans="35:44" x14ac:dyDescent="0.25">
      <c r="AI10157" s="72">
        <f t="shared" si="1001"/>
        <v>0</v>
      </c>
      <c r="AJ10157" s="72">
        <f t="shared" si="1002"/>
        <v>0</v>
      </c>
      <c r="AK10157" s="72">
        <f t="shared" si="1003"/>
        <v>0</v>
      </c>
      <c r="AL10157" s="72">
        <f t="shared" si="1004"/>
        <v>0</v>
      </c>
      <c r="AQ10157" s="63">
        <f t="shared" si="1000"/>
        <v>10157</v>
      </c>
      <c r="AR10157" s="72">
        <f t="shared" si="999"/>
        <v>0</v>
      </c>
    </row>
    <row r="10158" spans="35:44" x14ac:dyDescent="0.25">
      <c r="AI10158" s="72">
        <f t="shared" si="1001"/>
        <v>0</v>
      </c>
      <c r="AJ10158" s="72">
        <f t="shared" si="1002"/>
        <v>0</v>
      </c>
      <c r="AK10158" s="72">
        <f t="shared" si="1003"/>
        <v>0</v>
      </c>
      <c r="AL10158" s="72">
        <f t="shared" si="1004"/>
        <v>0</v>
      </c>
      <c r="AQ10158" s="63">
        <f t="shared" si="1000"/>
        <v>10158</v>
      </c>
      <c r="AR10158" s="72">
        <f t="shared" si="999"/>
        <v>0</v>
      </c>
    </row>
    <row r="10159" spans="35:44" x14ac:dyDescent="0.25">
      <c r="AI10159" s="72">
        <f t="shared" si="1001"/>
        <v>0</v>
      </c>
      <c r="AJ10159" s="72">
        <f t="shared" si="1002"/>
        <v>0</v>
      </c>
      <c r="AK10159" s="72">
        <f t="shared" si="1003"/>
        <v>0</v>
      </c>
      <c r="AL10159" s="72">
        <f t="shared" si="1004"/>
        <v>0</v>
      </c>
      <c r="AQ10159" s="63">
        <f t="shared" si="1000"/>
        <v>10159</v>
      </c>
      <c r="AR10159" s="72">
        <f t="shared" si="999"/>
        <v>0</v>
      </c>
    </row>
    <row r="10160" spans="35:44" x14ac:dyDescent="0.25">
      <c r="AI10160" s="72">
        <f t="shared" si="1001"/>
        <v>0</v>
      </c>
      <c r="AJ10160" s="72">
        <f t="shared" si="1002"/>
        <v>0</v>
      </c>
      <c r="AK10160" s="72">
        <f t="shared" si="1003"/>
        <v>0</v>
      </c>
      <c r="AL10160" s="72">
        <f t="shared" si="1004"/>
        <v>0</v>
      </c>
      <c r="AQ10160" s="63">
        <f t="shared" si="1000"/>
        <v>10160</v>
      </c>
      <c r="AR10160" s="72">
        <f t="shared" si="999"/>
        <v>0</v>
      </c>
    </row>
    <row r="10161" spans="35:44" x14ac:dyDescent="0.25">
      <c r="AI10161" s="72">
        <f t="shared" si="1001"/>
        <v>0</v>
      </c>
      <c r="AJ10161" s="72">
        <f t="shared" si="1002"/>
        <v>0</v>
      </c>
      <c r="AK10161" s="72">
        <f t="shared" si="1003"/>
        <v>0</v>
      </c>
      <c r="AL10161" s="72">
        <f t="shared" si="1004"/>
        <v>0</v>
      </c>
      <c r="AQ10161" s="63">
        <f t="shared" si="1000"/>
        <v>10161</v>
      </c>
      <c r="AR10161" s="72">
        <f t="shared" si="999"/>
        <v>0</v>
      </c>
    </row>
    <row r="10162" spans="35:44" x14ac:dyDescent="0.25">
      <c r="AI10162" s="72">
        <f t="shared" si="1001"/>
        <v>0</v>
      </c>
      <c r="AJ10162" s="72">
        <f t="shared" si="1002"/>
        <v>0</v>
      </c>
      <c r="AK10162" s="72">
        <f t="shared" si="1003"/>
        <v>0</v>
      </c>
      <c r="AL10162" s="72">
        <f t="shared" si="1004"/>
        <v>0</v>
      </c>
      <c r="AQ10162" s="63">
        <f t="shared" si="1000"/>
        <v>10162</v>
      </c>
      <c r="AR10162" s="72">
        <f t="shared" si="999"/>
        <v>0</v>
      </c>
    </row>
    <row r="10163" spans="35:44" x14ac:dyDescent="0.25">
      <c r="AI10163" s="72">
        <f t="shared" si="1001"/>
        <v>0</v>
      </c>
      <c r="AJ10163" s="72">
        <f t="shared" si="1002"/>
        <v>0</v>
      </c>
      <c r="AK10163" s="72">
        <f t="shared" si="1003"/>
        <v>0</v>
      </c>
      <c r="AL10163" s="72">
        <f t="shared" si="1004"/>
        <v>0</v>
      </c>
      <c r="AQ10163" s="63">
        <f t="shared" si="1000"/>
        <v>10163</v>
      </c>
      <c r="AR10163" s="72">
        <f t="shared" si="999"/>
        <v>0</v>
      </c>
    </row>
    <row r="10164" spans="35:44" x14ac:dyDescent="0.25">
      <c r="AI10164" s="72">
        <f t="shared" si="1001"/>
        <v>0</v>
      </c>
      <c r="AJ10164" s="72">
        <f t="shared" si="1002"/>
        <v>0</v>
      </c>
      <c r="AK10164" s="72">
        <f t="shared" si="1003"/>
        <v>0</v>
      </c>
      <c r="AL10164" s="72">
        <f t="shared" si="1004"/>
        <v>0</v>
      </c>
      <c r="AQ10164" s="63">
        <f t="shared" si="1000"/>
        <v>10164</v>
      </c>
      <c r="AR10164" s="72">
        <f t="shared" si="999"/>
        <v>0</v>
      </c>
    </row>
    <row r="10165" spans="35:44" x14ac:dyDescent="0.25">
      <c r="AI10165" s="72">
        <f t="shared" si="1001"/>
        <v>0</v>
      </c>
      <c r="AJ10165" s="72">
        <f t="shared" si="1002"/>
        <v>0</v>
      </c>
      <c r="AK10165" s="72">
        <f t="shared" si="1003"/>
        <v>0</v>
      </c>
      <c r="AL10165" s="72">
        <f t="shared" si="1004"/>
        <v>0</v>
      </c>
      <c r="AQ10165" s="63">
        <f t="shared" si="1000"/>
        <v>10165</v>
      </c>
      <c r="AR10165" s="72">
        <f t="shared" si="999"/>
        <v>0</v>
      </c>
    </row>
    <row r="10166" spans="35:44" x14ac:dyDescent="0.25">
      <c r="AI10166" s="72">
        <f t="shared" si="1001"/>
        <v>0</v>
      </c>
      <c r="AJ10166" s="72">
        <f t="shared" si="1002"/>
        <v>0</v>
      </c>
      <c r="AK10166" s="72">
        <f t="shared" si="1003"/>
        <v>0</v>
      </c>
      <c r="AL10166" s="72">
        <f t="shared" si="1004"/>
        <v>0</v>
      </c>
      <c r="AQ10166" s="63">
        <f t="shared" si="1000"/>
        <v>10166</v>
      </c>
      <c r="AR10166" s="72">
        <f t="shared" si="999"/>
        <v>0</v>
      </c>
    </row>
    <row r="10167" spans="35:44" x14ac:dyDescent="0.25">
      <c r="AI10167" s="72">
        <f t="shared" si="1001"/>
        <v>0</v>
      </c>
      <c r="AJ10167" s="72">
        <f t="shared" si="1002"/>
        <v>0</v>
      </c>
      <c r="AK10167" s="72">
        <f t="shared" si="1003"/>
        <v>0</v>
      </c>
      <c r="AL10167" s="72">
        <f t="shared" si="1004"/>
        <v>0</v>
      </c>
      <c r="AQ10167" s="63">
        <f t="shared" si="1000"/>
        <v>10167</v>
      </c>
      <c r="AR10167" s="72">
        <f t="shared" si="999"/>
        <v>0</v>
      </c>
    </row>
    <row r="10168" spans="35:44" x14ac:dyDescent="0.25">
      <c r="AI10168" s="72">
        <f t="shared" si="1001"/>
        <v>0</v>
      </c>
      <c r="AJ10168" s="72">
        <f t="shared" si="1002"/>
        <v>0</v>
      </c>
      <c r="AK10168" s="72">
        <f t="shared" si="1003"/>
        <v>0</v>
      </c>
      <c r="AL10168" s="72">
        <f t="shared" si="1004"/>
        <v>0</v>
      </c>
      <c r="AQ10168" s="63">
        <f t="shared" si="1000"/>
        <v>10168</v>
      </c>
      <c r="AR10168" s="72">
        <f t="shared" si="999"/>
        <v>0</v>
      </c>
    </row>
    <row r="10169" spans="35:44" x14ac:dyDescent="0.25">
      <c r="AI10169" s="72">
        <f t="shared" si="1001"/>
        <v>0</v>
      </c>
      <c r="AJ10169" s="72">
        <f t="shared" si="1002"/>
        <v>0</v>
      </c>
      <c r="AK10169" s="72">
        <f t="shared" si="1003"/>
        <v>0</v>
      </c>
      <c r="AL10169" s="72">
        <f t="shared" si="1004"/>
        <v>0</v>
      </c>
      <c r="AQ10169" s="63">
        <f t="shared" si="1000"/>
        <v>10169</v>
      </c>
      <c r="AR10169" s="72">
        <f t="shared" si="999"/>
        <v>0</v>
      </c>
    </row>
    <row r="10170" spans="35:44" x14ac:dyDescent="0.25">
      <c r="AI10170" s="72">
        <f t="shared" si="1001"/>
        <v>0</v>
      </c>
      <c r="AJ10170" s="72">
        <f t="shared" si="1002"/>
        <v>0</v>
      </c>
      <c r="AK10170" s="72">
        <f t="shared" si="1003"/>
        <v>0</v>
      </c>
      <c r="AL10170" s="72">
        <f t="shared" si="1004"/>
        <v>0</v>
      </c>
      <c r="AQ10170" s="63">
        <f t="shared" si="1000"/>
        <v>10170</v>
      </c>
      <c r="AR10170" s="72">
        <f t="shared" si="999"/>
        <v>0</v>
      </c>
    </row>
    <row r="10171" spans="35:44" x14ac:dyDescent="0.25">
      <c r="AI10171" s="72">
        <f t="shared" si="1001"/>
        <v>0</v>
      </c>
      <c r="AJ10171" s="72">
        <f t="shared" si="1002"/>
        <v>0</v>
      </c>
      <c r="AK10171" s="72">
        <f t="shared" si="1003"/>
        <v>0</v>
      </c>
      <c r="AL10171" s="72">
        <f t="shared" si="1004"/>
        <v>0</v>
      </c>
      <c r="AQ10171" s="63">
        <f t="shared" si="1000"/>
        <v>10171</v>
      </c>
      <c r="AR10171" s="72">
        <f t="shared" si="999"/>
        <v>0</v>
      </c>
    </row>
    <row r="10172" spans="35:44" x14ac:dyDescent="0.25">
      <c r="AI10172" s="72">
        <f t="shared" si="1001"/>
        <v>0</v>
      </c>
      <c r="AJ10172" s="72">
        <f t="shared" si="1002"/>
        <v>0</v>
      </c>
      <c r="AK10172" s="72">
        <f t="shared" si="1003"/>
        <v>0</v>
      </c>
      <c r="AL10172" s="72">
        <f t="shared" si="1004"/>
        <v>0</v>
      </c>
      <c r="AQ10172" s="63">
        <f t="shared" si="1000"/>
        <v>10172</v>
      </c>
      <c r="AR10172" s="72">
        <f t="shared" si="999"/>
        <v>0</v>
      </c>
    </row>
    <row r="10173" spans="35:44" x14ac:dyDescent="0.25">
      <c r="AI10173" s="72">
        <f t="shared" si="1001"/>
        <v>0</v>
      </c>
      <c r="AJ10173" s="72">
        <f t="shared" si="1002"/>
        <v>0</v>
      </c>
      <c r="AK10173" s="72">
        <f t="shared" si="1003"/>
        <v>0</v>
      </c>
      <c r="AL10173" s="72">
        <f t="shared" si="1004"/>
        <v>0</v>
      </c>
      <c r="AQ10173" s="63">
        <f t="shared" si="1000"/>
        <v>10173</v>
      </c>
      <c r="AR10173" s="72">
        <f t="shared" si="999"/>
        <v>0</v>
      </c>
    </row>
    <row r="10174" spans="35:44" x14ac:dyDescent="0.25">
      <c r="AI10174" s="72">
        <f t="shared" si="1001"/>
        <v>0</v>
      </c>
      <c r="AJ10174" s="72">
        <f t="shared" si="1002"/>
        <v>0</v>
      </c>
      <c r="AK10174" s="72">
        <f t="shared" si="1003"/>
        <v>0</v>
      </c>
      <c r="AL10174" s="72">
        <f t="shared" si="1004"/>
        <v>0</v>
      </c>
      <c r="AQ10174" s="63">
        <f t="shared" si="1000"/>
        <v>10174</v>
      </c>
      <c r="AR10174" s="72">
        <f t="shared" si="999"/>
        <v>0</v>
      </c>
    </row>
    <row r="10175" spans="35:44" x14ac:dyDescent="0.25">
      <c r="AI10175" s="72">
        <f t="shared" si="1001"/>
        <v>0</v>
      </c>
      <c r="AJ10175" s="72">
        <f t="shared" si="1002"/>
        <v>0</v>
      </c>
      <c r="AK10175" s="72">
        <f t="shared" si="1003"/>
        <v>0</v>
      </c>
      <c r="AL10175" s="72">
        <f t="shared" si="1004"/>
        <v>0</v>
      </c>
      <c r="AQ10175" s="63">
        <f t="shared" si="1000"/>
        <v>10175</v>
      </c>
      <c r="AR10175" s="72">
        <f t="shared" si="999"/>
        <v>0</v>
      </c>
    </row>
    <row r="10176" spans="35:44" x14ac:dyDescent="0.25">
      <c r="AI10176" s="72">
        <f t="shared" si="1001"/>
        <v>0</v>
      </c>
      <c r="AJ10176" s="72">
        <f t="shared" si="1002"/>
        <v>0</v>
      </c>
      <c r="AK10176" s="72">
        <f t="shared" si="1003"/>
        <v>0</v>
      </c>
      <c r="AL10176" s="72">
        <f t="shared" si="1004"/>
        <v>0</v>
      </c>
      <c r="AQ10176" s="63">
        <f t="shared" si="1000"/>
        <v>10176</v>
      </c>
      <c r="AR10176" s="72">
        <f t="shared" si="999"/>
        <v>0</v>
      </c>
    </row>
    <row r="10177" spans="35:44" x14ac:dyDescent="0.25">
      <c r="AI10177" s="72">
        <f t="shared" si="1001"/>
        <v>0</v>
      </c>
      <c r="AJ10177" s="72">
        <f t="shared" si="1002"/>
        <v>0</v>
      </c>
      <c r="AK10177" s="72">
        <f t="shared" si="1003"/>
        <v>0</v>
      </c>
      <c r="AL10177" s="72">
        <f t="shared" si="1004"/>
        <v>0</v>
      </c>
      <c r="AQ10177" s="63">
        <f t="shared" si="1000"/>
        <v>10177</v>
      </c>
      <c r="AR10177" s="72">
        <f t="shared" ref="AR10177:AR10240" si="1005">SUMIFS(AI:AI,AL:AL,AQ10177)</f>
        <v>0</v>
      </c>
    </row>
    <row r="10178" spans="35:44" x14ac:dyDescent="0.25">
      <c r="AI10178" s="72">
        <f t="shared" si="1001"/>
        <v>0</v>
      </c>
      <c r="AJ10178" s="72">
        <f t="shared" si="1002"/>
        <v>0</v>
      </c>
      <c r="AK10178" s="72">
        <f t="shared" si="1003"/>
        <v>0</v>
      </c>
      <c r="AL10178" s="72">
        <f t="shared" si="1004"/>
        <v>0</v>
      </c>
      <c r="AQ10178" s="63">
        <f t="shared" si="1000"/>
        <v>10178</v>
      </c>
      <c r="AR10178" s="72">
        <f t="shared" si="1005"/>
        <v>0</v>
      </c>
    </row>
    <row r="10179" spans="35:44" x14ac:dyDescent="0.25">
      <c r="AI10179" s="72">
        <f t="shared" si="1001"/>
        <v>0</v>
      </c>
      <c r="AJ10179" s="72">
        <f t="shared" si="1002"/>
        <v>0</v>
      </c>
      <c r="AK10179" s="72">
        <f t="shared" si="1003"/>
        <v>0</v>
      </c>
      <c r="AL10179" s="72">
        <f t="shared" si="1004"/>
        <v>0</v>
      </c>
      <c r="AQ10179" s="63">
        <f t="shared" ref="AQ10179:AQ10242" si="1006">1+AQ10178</f>
        <v>10179</v>
      </c>
      <c r="AR10179" s="72">
        <f t="shared" si="1005"/>
        <v>0</v>
      </c>
    </row>
    <row r="10180" spans="35:44" x14ac:dyDescent="0.25">
      <c r="AI10180" s="72">
        <f t="shared" si="1001"/>
        <v>0</v>
      </c>
      <c r="AJ10180" s="72">
        <f t="shared" si="1002"/>
        <v>0</v>
      </c>
      <c r="AK10180" s="72">
        <f t="shared" si="1003"/>
        <v>0</v>
      </c>
      <c r="AL10180" s="72">
        <f t="shared" si="1004"/>
        <v>0</v>
      </c>
      <c r="AQ10180" s="63">
        <f t="shared" si="1006"/>
        <v>10180</v>
      </c>
      <c r="AR10180" s="72">
        <f t="shared" si="1005"/>
        <v>0</v>
      </c>
    </row>
    <row r="10181" spans="35:44" x14ac:dyDescent="0.25">
      <c r="AI10181" s="72">
        <f t="shared" si="1001"/>
        <v>0</v>
      </c>
      <c r="AJ10181" s="72">
        <f t="shared" si="1002"/>
        <v>0</v>
      </c>
      <c r="AK10181" s="72">
        <f t="shared" si="1003"/>
        <v>0</v>
      </c>
      <c r="AL10181" s="72">
        <f t="shared" si="1004"/>
        <v>0</v>
      </c>
      <c r="AQ10181" s="63">
        <f t="shared" si="1006"/>
        <v>10181</v>
      </c>
      <c r="AR10181" s="72">
        <f t="shared" si="1005"/>
        <v>0</v>
      </c>
    </row>
    <row r="10182" spans="35:44" x14ac:dyDescent="0.25">
      <c r="AI10182" s="72">
        <f t="shared" si="1001"/>
        <v>0</v>
      </c>
      <c r="AJ10182" s="72">
        <f t="shared" si="1002"/>
        <v>0</v>
      </c>
      <c r="AK10182" s="72">
        <f t="shared" si="1003"/>
        <v>0</v>
      </c>
      <c r="AL10182" s="72">
        <f t="shared" si="1004"/>
        <v>0</v>
      </c>
      <c r="AQ10182" s="63">
        <f t="shared" si="1006"/>
        <v>10182</v>
      </c>
      <c r="AR10182" s="72">
        <f t="shared" si="1005"/>
        <v>0</v>
      </c>
    </row>
    <row r="10183" spans="35:44" x14ac:dyDescent="0.25">
      <c r="AI10183" s="72">
        <f t="shared" si="1001"/>
        <v>0</v>
      </c>
      <c r="AJ10183" s="72">
        <f t="shared" si="1002"/>
        <v>0</v>
      </c>
      <c r="AK10183" s="72">
        <f t="shared" si="1003"/>
        <v>0</v>
      </c>
      <c r="AL10183" s="72">
        <f t="shared" si="1004"/>
        <v>0</v>
      </c>
      <c r="AQ10183" s="63">
        <f t="shared" si="1006"/>
        <v>10183</v>
      </c>
      <c r="AR10183" s="72">
        <f t="shared" si="1005"/>
        <v>0</v>
      </c>
    </row>
    <row r="10184" spans="35:44" x14ac:dyDescent="0.25">
      <c r="AI10184" s="72">
        <f t="shared" si="1001"/>
        <v>0</v>
      </c>
      <c r="AJ10184" s="72">
        <f t="shared" si="1002"/>
        <v>0</v>
      </c>
      <c r="AK10184" s="72">
        <f t="shared" si="1003"/>
        <v>0</v>
      </c>
      <c r="AL10184" s="72">
        <f t="shared" si="1004"/>
        <v>0</v>
      </c>
      <c r="AQ10184" s="63">
        <f t="shared" si="1006"/>
        <v>10184</v>
      </c>
      <c r="AR10184" s="72">
        <f t="shared" si="1005"/>
        <v>0</v>
      </c>
    </row>
    <row r="10185" spans="35:44" x14ac:dyDescent="0.25">
      <c r="AI10185" s="72">
        <f t="shared" si="1001"/>
        <v>0</v>
      </c>
      <c r="AJ10185" s="72">
        <f t="shared" si="1002"/>
        <v>0</v>
      </c>
      <c r="AK10185" s="72">
        <f t="shared" si="1003"/>
        <v>0</v>
      </c>
      <c r="AL10185" s="72">
        <f t="shared" si="1004"/>
        <v>0</v>
      </c>
      <c r="AQ10185" s="63">
        <f t="shared" si="1006"/>
        <v>10185</v>
      </c>
      <c r="AR10185" s="72">
        <f t="shared" si="1005"/>
        <v>0</v>
      </c>
    </row>
    <row r="10186" spans="35:44" x14ac:dyDescent="0.25">
      <c r="AI10186" s="72">
        <f t="shared" si="1001"/>
        <v>0</v>
      </c>
      <c r="AJ10186" s="72">
        <f t="shared" si="1002"/>
        <v>0</v>
      </c>
      <c r="AK10186" s="72">
        <f t="shared" si="1003"/>
        <v>0</v>
      </c>
      <c r="AL10186" s="72">
        <f t="shared" si="1004"/>
        <v>0</v>
      </c>
      <c r="AQ10186" s="63">
        <f t="shared" si="1006"/>
        <v>10186</v>
      </c>
      <c r="AR10186" s="72">
        <f t="shared" si="1005"/>
        <v>0</v>
      </c>
    </row>
    <row r="10187" spans="35:44" x14ac:dyDescent="0.25">
      <c r="AI10187" s="72">
        <f t="shared" si="1001"/>
        <v>0</v>
      </c>
      <c r="AJ10187" s="72">
        <f t="shared" si="1002"/>
        <v>0</v>
      </c>
      <c r="AK10187" s="72">
        <f t="shared" si="1003"/>
        <v>0</v>
      </c>
      <c r="AL10187" s="72">
        <f t="shared" si="1004"/>
        <v>0</v>
      </c>
      <c r="AQ10187" s="63">
        <f t="shared" si="1006"/>
        <v>10187</v>
      </c>
      <c r="AR10187" s="72">
        <f t="shared" si="1005"/>
        <v>0</v>
      </c>
    </row>
    <row r="10188" spans="35:44" x14ac:dyDescent="0.25">
      <c r="AI10188" s="72">
        <f t="shared" si="1001"/>
        <v>0</v>
      </c>
      <c r="AJ10188" s="72">
        <f t="shared" si="1002"/>
        <v>0</v>
      </c>
      <c r="AK10188" s="72">
        <f t="shared" si="1003"/>
        <v>0</v>
      </c>
      <c r="AL10188" s="72">
        <f t="shared" si="1004"/>
        <v>0</v>
      </c>
      <c r="AQ10188" s="63">
        <f t="shared" si="1006"/>
        <v>10188</v>
      </c>
      <c r="AR10188" s="72">
        <f t="shared" si="1005"/>
        <v>0</v>
      </c>
    </row>
    <row r="10189" spans="35:44" x14ac:dyDescent="0.25">
      <c r="AI10189" s="72">
        <f t="shared" si="1001"/>
        <v>0</v>
      </c>
      <c r="AJ10189" s="72">
        <f t="shared" si="1002"/>
        <v>0</v>
      </c>
      <c r="AK10189" s="72">
        <f t="shared" si="1003"/>
        <v>0</v>
      </c>
      <c r="AL10189" s="72">
        <f t="shared" si="1004"/>
        <v>0</v>
      </c>
      <c r="AQ10189" s="63">
        <f t="shared" si="1006"/>
        <v>10189</v>
      </c>
      <c r="AR10189" s="72">
        <f t="shared" si="1005"/>
        <v>0</v>
      </c>
    </row>
    <row r="10190" spans="35:44" x14ac:dyDescent="0.25">
      <c r="AI10190" s="72">
        <f t="shared" si="1001"/>
        <v>0</v>
      </c>
      <c r="AJ10190" s="72">
        <f t="shared" si="1002"/>
        <v>0</v>
      </c>
      <c r="AK10190" s="72">
        <f t="shared" si="1003"/>
        <v>0</v>
      </c>
      <c r="AL10190" s="72">
        <f t="shared" si="1004"/>
        <v>0</v>
      </c>
      <c r="AQ10190" s="63">
        <f t="shared" si="1006"/>
        <v>10190</v>
      </c>
      <c r="AR10190" s="72">
        <f t="shared" si="1005"/>
        <v>0</v>
      </c>
    </row>
    <row r="10191" spans="35:44" x14ac:dyDescent="0.25">
      <c r="AI10191" s="72">
        <f t="shared" si="1001"/>
        <v>0</v>
      </c>
      <c r="AJ10191" s="72">
        <f t="shared" si="1002"/>
        <v>0</v>
      </c>
      <c r="AK10191" s="72">
        <f t="shared" si="1003"/>
        <v>0</v>
      </c>
      <c r="AL10191" s="72">
        <f t="shared" si="1004"/>
        <v>0</v>
      </c>
      <c r="AQ10191" s="63">
        <f t="shared" si="1006"/>
        <v>10191</v>
      </c>
      <c r="AR10191" s="72">
        <f t="shared" si="1005"/>
        <v>0</v>
      </c>
    </row>
    <row r="10192" spans="35:44" x14ac:dyDescent="0.25">
      <c r="AI10192" s="72">
        <f t="shared" si="1001"/>
        <v>0</v>
      </c>
      <c r="AJ10192" s="72">
        <f t="shared" si="1002"/>
        <v>0</v>
      </c>
      <c r="AK10192" s="72">
        <f t="shared" si="1003"/>
        <v>0</v>
      </c>
      <c r="AL10192" s="72">
        <f t="shared" si="1004"/>
        <v>0</v>
      </c>
      <c r="AQ10192" s="63">
        <f t="shared" si="1006"/>
        <v>10192</v>
      </c>
      <c r="AR10192" s="72">
        <f t="shared" si="1005"/>
        <v>0</v>
      </c>
    </row>
    <row r="10193" spans="35:44" x14ac:dyDescent="0.25">
      <c r="AI10193" s="72">
        <f t="shared" si="1001"/>
        <v>0</v>
      </c>
      <c r="AJ10193" s="72">
        <f t="shared" si="1002"/>
        <v>0</v>
      </c>
      <c r="AK10193" s="72">
        <f t="shared" si="1003"/>
        <v>0</v>
      </c>
      <c r="AL10193" s="72">
        <f t="shared" si="1004"/>
        <v>0</v>
      </c>
      <c r="AQ10193" s="63">
        <f t="shared" si="1006"/>
        <v>10193</v>
      </c>
      <c r="AR10193" s="72">
        <f t="shared" si="1005"/>
        <v>0</v>
      </c>
    </row>
    <row r="10194" spans="35:44" x14ac:dyDescent="0.25">
      <c r="AI10194" s="72">
        <f t="shared" si="1001"/>
        <v>0</v>
      </c>
      <c r="AJ10194" s="72">
        <f t="shared" si="1002"/>
        <v>0</v>
      </c>
      <c r="AK10194" s="72">
        <f t="shared" si="1003"/>
        <v>0</v>
      </c>
      <c r="AL10194" s="72">
        <f t="shared" si="1004"/>
        <v>0</v>
      </c>
      <c r="AQ10194" s="63">
        <f t="shared" si="1006"/>
        <v>10194</v>
      </c>
      <c r="AR10194" s="72">
        <f t="shared" si="1005"/>
        <v>0</v>
      </c>
    </row>
    <row r="10195" spans="35:44" x14ac:dyDescent="0.25">
      <c r="AI10195" s="72">
        <f t="shared" si="1001"/>
        <v>0</v>
      </c>
      <c r="AJ10195" s="72">
        <f t="shared" si="1002"/>
        <v>0</v>
      </c>
      <c r="AK10195" s="72">
        <f t="shared" si="1003"/>
        <v>0</v>
      </c>
      <c r="AL10195" s="72">
        <f t="shared" si="1004"/>
        <v>0</v>
      </c>
      <c r="AQ10195" s="63">
        <f t="shared" si="1006"/>
        <v>10195</v>
      </c>
      <c r="AR10195" s="72">
        <f t="shared" si="1005"/>
        <v>0</v>
      </c>
    </row>
    <row r="10196" spans="35:44" x14ac:dyDescent="0.25">
      <c r="AI10196" s="72">
        <f t="shared" si="1001"/>
        <v>0</v>
      </c>
      <c r="AJ10196" s="72">
        <f t="shared" si="1002"/>
        <v>0</v>
      </c>
      <c r="AK10196" s="72">
        <f t="shared" si="1003"/>
        <v>0</v>
      </c>
      <c r="AL10196" s="72">
        <f t="shared" si="1004"/>
        <v>0</v>
      </c>
      <c r="AQ10196" s="63">
        <f t="shared" si="1006"/>
        <v>10196</v>
      </c>
      <c r="AR10196" s="72">
        <f t="shared" si="1005"/>
        <v>0</v>
      </c>
    </row>
    <row r="10197" spans="35:44" x14ac:dyDescent="0.25">
      <c r="AI10197" s="72">
        <f t="shared" si="1001"/>
        <v>0</v>
      </c>
      <c r="AJ10197" s="72">
        <f t="shared" si="1002"/>
        <v>0</v>
      </c>
      <c r="AK10197" s="72">
        <f t="shared" si="1003"/>
        <v>0</v>
      </c>
      <c r="AL10197" s="72">
        <f t="shared" si="1004"/>
        <v>0</v>
      </c>
      <c r="AQ10197" s="63">
        <f t="shared" si="1006"/>
        <v>10197</v>
      </c>
      <c r="AR10197" s="72">
        <f t="shared" si="1005"/>
        <v>0</v>
      </c>
    </row>
    <row r="10198" spans="35:44" x14ac:dyDescent="0.25">
      <c r="AI10198" s="72">
        <f t="shared" si="1001"/>
        <v>0</v>
      </c>
      <c r="AJ10198" s="72">
        <f t="shared" si="1002"/>
        <v>0</v>
      </c>
      <c r="AK10198" s="72">
        <f t="shared" si="1003"/>
        <v>0</v>
      </c>
      <c r="AL10198" s="72">
        <f t="shared" si="1004"/>
        <v>0</v>
      </c>
      <c r="AQ10198" s="63">
        <f t="shared" si="1006"/>
        <v>10198</v>
      </c>
      <c r="AR10198" s="72">
        <f t="shared" si="1005"/>
        <v>0</v>
      </c>
    </row>
    <row r="10199" spans="35:44" x14ac:dyDescent="0.25">
      <c r="AI10199" s="72">
        <f t="shared" si="1001"/>
        <v>0</v>
      </c>
      <c r="AJ10199" s="72">
        <f t="shared" si="1002"/>
        <v>0</v>
      </c>
      <c r="AK10199" s="72">
        <f t="shared" si="1003"/>
        <v>0</v>
      </c>
      <c r="AL10199" s="72">
        <f t="shared" si="1004"/>
        <v>0</v>
      </c>
      <c r="AQ10199" s="63">
        <f t="shared" si="1006"/>
        <v>10199</v>
      </c>
      <c r="AR10199" s="72">
        <f t="shared" si="1005"/>
        <v>0</v>
      </c>
    </row>
    <row r="10200" spans="35:44" x14ac:dyDescent="0.25">
      <c r="AI10200" s="72">
        <f t="shared" si="1001"/>
        <v>0</v>
      </c>
      <c r="AJ10200" s="72">
        <f t="shared" si="1002"/>
        <v>0</v>
      </c>
      <c r="AK10200" s="72">
        <f t="shared" si="1003"/>
        <v>0</v>
      </c>
      <c r="AL10200" s="72">
        <f t="shared" si="1004"/>
        <v>0</v>
      </c>
      <c r="AQ10200" s="63">
        <f t="shared" si="1006"/>
        <v>10200</v>
      </c>
      <c r="AR10200" s="72">
        <f t="shared" si="1005"/>
        <v>0</v>
      </c>
    </row>
    <row r="10201" spans="35:44" x14ac:dyDescent="0.25">
      <c r="AI10201" s="72">
        <f t="shared" si="1001"/>
        <v>0</v>
      </c>
      <c r="AJ10201" s="72">
        <f t="shared" si="1002"/>
        <v>0</v>
      </c>
      <c r="AK10201" s="72">
        <f t="shared" si="1003"/>
        <v>0</v>
      </c>
      <c r="AL10201" s="72">
        <f t="shared" si="1004"/>
        <v>0</v>
      </c>
      <c r="AQ10201" s="63">
        <f t="shared" si="1006"/>
        <v>10201</v>
      </c>
      <c r="AR10201" s="72">
        <f t="shared" si="1005"/>
        <v>0</v>
      </c>
    </row>
    <row r="10202" spans="35:44" x14ac:dyDescent="0.25">
      <c r="AI10202" s="72">
        <f t="shared" si="1001"/>
        <v>0</v>
      </c>
      <c r="AJ10202" s="72">
        <f t="shared" si="1002"/>
        <v>0</v>
      </c>
      <c r="AK10202" s="72">
        <f t="shared" si="1003"/>
        <v>0</v>
      </c>
      <c r="AL10202" s="72">
        <f t="shared" si="1004"/>
        <v>0</v>
      </c>
      <c r="AQ10202" s="63">
        <f t="shared" si="1006"/>
        <v>10202</v>
      </c>
      <c r="AR10202" s="72">
        <f t="shared" si="1005"/>
        <v>0</v>
      </c>
    </row>
    <row r="10203" spans="35:44" x14ac:dyDescent="0.25">
      <c r="AI10203" s="72">
        <f t="shared" si="1001"/>
        <v>0</v>
      </c>
      <c r="AJ10203" s="72">
        <f t="shared" si="1002"/>
        <v>0</v>
      </c>
      <c r="AK10203" s="72">
        <f t="shared" si="1003"/>
        <v>0</v>
      </c>
      <c r="AL10203" s="72">
        <f t="shared" si="1004"/>
        <v>0</v>
      </c>
      <c r="AQ10203" s="63">
        <f t="shared" si="1006"/>
        <v>10203</v>
      </c>
      <c r="AR10203" s="72">
        <f t="shared" si="1005"/>
        <v>0</v>
      </c>
    </row>
    <row r="10204" spans="35:44" x14ac:dyDescent="0.25">
      <c r="AI10204" s="72">
        <f t="shared" si="1001"/>
        <v>0</v>
      </c>
      <c r="AJ10204" s="72">
        <f t="shared" si="1002"/>
        <v>0</v>
      </c>
      <c r="AK10204" s="72">
        <f t="shared" si="1003"/>
        <v>0</v>
      </c>
      <c r="AL10204" s="72">
        <f t="shared" si="1004"/>
        <v>0</v>
      </c>
      <c r="AQ10204" s="63">
        <f t="shared" si="1006"/>
        <v>10204</v>
      </c>
      <c r="AR10204" s="72">
        <f t="shared" si="1005"/>
        <v>0</v>
      </c>
    </row>
    <row r="10205" spans="35:44" x14ac:dyDescent="0.25">
      <c r="AI10205" s="72">
        <f t="shared" si="1001"/>
        <v>0</v>
      </c>
      <c r="AJ10205" s="72">
        <f t="shared" si="1002"/>
        <v>0</v>
      </c>
      <c r="AK10205" s="72">
        <f t="shared" si="1003"/>
        <v>0</v>
      </c>
      <c r="AL10205" s="72">
        <f t="shared" si="1004"/>
        <v>0</v>
      </c>
      <c r="AQ10205" s="63">
        <f t="shared" si="1006"/>
        <v>10205</v>
      </c>
      <c r="AR10205" s="72">
        <f t="shared" si="1005"/>
        <v>0</v>
      </c>
    </row>
    <row r="10206" spans="35:44" x14ac:dyDescent="0.25">
      <c r="AI10206" s="72">
        <f t="shared" si="1001"/>
        <v>0</v>
      </c>
      <c r="AJ10206" s="72">
        <f t="shared" si="1002"/>
        <v>0</v>
      </c>
      <c r="AK10206" s="72">
        <f t="shared" si="1003"/>
        <v>0</v>
      </c>
      <c r="AL10206" s="72">
        <f t="shared" si="1004"/>
        <v>0</v>
      </c>
      <c r="AQ10206" s="63">
        <f t="shared" si="1006"/>
        <v>10206</v>
      </c>
      <c r="AR10206" s="72">
        <f t="shared" si="1005"/>
        <v>0</v>
      </c>
    </row>
    <row r="10207" spans="35:44" x14ac:dyDescent="0.25">
      <c r="AI10207" s="72">
        <f t="shared" ref="AI10207:AI10270" si="1007">D10207*(C10207-C10206)*86400*$B$16</f>
        <v>0</v>
      </c>
      <c r="AJ10207" s="72">
        <f t="shared" ref="AJ10207:AJ10270" si="1008">ROUNDUP((C10207-$C$1)/7,0)</f>
        <v>0</v>
      </c>
      <c r="AK10207" s="72">
        <f t="shared" ref="AK10207:AK10270" si="1009">ROUNDUP((C10207-$C$1)/1,0)</f>
        <v>0</v>
      </c>
      <c r="AL10207" s="72">
        <f t="shared" ref="AL10207:AL10270" si="1010">ROUNDUP((C10207-$C$1)*24,0)</f>
        <v>0</v>
      </c>
      <c r="AQ10207" s="63">
        <f t="shared" si="1006"/>
        <v>10207</v>
      </c>
      <c r="AR10207" s="72">
        <f t="shared" si="1005"/>
        <v>0</v>
      </c>
    </row>
    <row r="10208" spans="35:44" x14ac:dyDescent="0.25">
      <c r="AI10208" s="72">
        <f t="shared" si="1007"/>
        <v>0</v>
      </c>
      <c r="AJ10208" s="72">
        <f t="shared" si="1008"/>
        <v>0</v>
      </c>
      <c r="AK10208" s="72">
        <f t="shared" si="1009"/>
        <v>0</v>
      </c>
      <c r="AL10208" s="72">
        <f t="shared" si="1010"/>
        <v>0</v>
      </c>
      <c r="AQ10208" s="63">
        <f t="shared" si="1006"/>
        <v>10208</v>
      </c>
      <c r="AR10208" s="72">
        <f t="shared" si="1005"/>
        <v>0</v>
      </c>
    </row>
    <row r="10209" spans="35:44" x14ac:dyDescent="0.25">
      <c r="AI10209" s="72">
        <f t="shared" si="1007"/>
        <v>0</v>
      </c>
      <c r="AJ10209" s="72">
        <f t="shared" si="1008"/>
        <v>0</v>
      </c>
      <c r="AK10209" s="72">
        <f t="shared" si="1009"/>
        <v>0</v>
      </c>
      <c r="AL10209" s="72">
        <f t="shared" si="1010"/>
        <v>0</v>
      </c>
      <c r="AQ10209" s="63">
        <f t="shared" si="1006"/>
        <v>10209</v>
      </c>
      <c r="AR10209" s="72">
        <f t="shared" si="1005"/>
        <v>0</v>
      </c>
    </row>
    <row r="10210" spans="35:44" x14ac:dyDescent="0.25">
      <c r="AI10210" s="72">
        <f t="shared" si="1007"/>
        <v>0</v>
      </c>
      <c r="AJ10210" s="72">
        <f t="shared" si="1008"/>
        <v>0</v>
      </c>
      <c r="AK10210" s="72">
        <f t="shared" si="1009"/>
        <v>0</v>
      </c>
      <c r="AL10210" s="72">
        <f t="shared" si="1010"/>
        <v>0</v>
      </c>
      <c r="AQ10210" s="63">
        <f t="shared" si="1006"/>
        <v>10210</v>
      </c>
      <c r="AR10210" s="72">
        <f t="shared" si="1005"/>
        <v>0</v>
      </c>
    </row>
    <row r="10211" spans="35:44" x14ac:dyDescent="0.25">
      <c r="AI10211" s="72">
        <f t="shared" si="1007"/>
        <v>0</v>
      </c>
      <c r="AJ10211" s="72">
        <f t="shared" si="1008"/>
        <v>0</v>
      </c>
      <c r="AK10211" s="72">
        <f t="shared" si="1009"/>
        <v>0</v>
      </c>
      <c r="AL10211" s="72">
        <f t="shared" si="1010"/>
        <v>0</v>
      </c>
      <c r="AQ10211" s="63">
        <f t="shared" si="1006"/>
        <v>10211</v>
      </c>
      <c r="AR10211" s="72">
        <f t="shared" si="1005"/>
        <v>0</v>
      </c>
    </row>
    <row r="10212" spans="35:44" x14ac:dyDescent="0.25">
      <c r="AI10212" s="72">
        <f t="shared" si="1007"/>
        <v>0</v>
      </c>
      <c r="AJ10212" s="72">
        <f t="shared" si="1008"/>
        <v>0</v>
      </c>
      <c r="AK10212" s="72">
        <f t="shared" si="1009"/>
        <v>0</v>
      </c>
      <c r="AL10212" s="72">
        <f t="shared" si="1010"/>
        <v>0</v>
      </c>
      <c r="AQ10212" s="63">
        <f t="shared" si="1006"/>
        <v>10212</v>
      </c>
      <c r="AR10212" s="72">
        <f t="shared" si="1005"/>
        <v>0</v>
      </c>
    </row>
    <row r="10213" spans="35:44" x14ac:dyDescent="0.25">
      <c r="AI10213" s="72">
        <f t="shared" si="1007"/>
        <v>0</v>
      </c>
      <c r="AJ10213" s="72">
        <f t="shared" si="1008"/>
        <v>0</v>
      </c>
      <c r="AK10213" s="72">
        <f t="shared" si="1009"/>
        <v>0</v>
      </c>
      <c r="AL10213" s="72">
        <f t="shared" si="1010"/>
        <v>0</v>
      </c>
      <c r="AQ10213" s="63">
        <f t="shared" si="1006"/>
        <v>10213</v>
      </c>
      <c r="AR10213" s="72">
        <f t="shared" si="1005"/>
        <v>0</v>
      </c>
    </row>
    <row r="10214" spans="35:44" x14ac:dyDescent="0.25">
      <c r="AI10214" s="72">
        <f t="shared" si="1007"/>
        <v>0</v>
      </c>
      <c r="AJ10214" s="72">
        <f t="shared" si="1008"/>
        <v>0</v>
      </c>
      <c r="AK10214" s="72">
        <f t="shared" si="1009"/>
        <v>0</v>
      </c>
      <c r="AL10214" s="72">
        <f t="shared" si="1010"/>
        <v>0</v>
      </c>
      <c r="AQ10214" s="63">
        <f t="shared" si="1006"/>
        <v>10214</v>
      </c>
      <c r="AR10214" s="72">
        <f t="shared" si="1005"/>
        <v>0</v>
      </c>
    </row>
    <row r="10215" spans="35:44" x14ac:dyDescent="0.25">
      <c r="AI10215" s="72">
        <f t="shared" si="1007"/>
        <v>0</v>
      </c>
      <c r="AJ10215" s="72">
        <f t="shared" si="1008"/>
        <v>0</v>
      </c>
      <c r="AK10215" s="72">
        <f t="shared" si="1009"/>
        <v>0</v>
      </c>
      <c r="AL10215" s="72">
        <f t="shared" si="1010"/>
        <v>0</v>
      </c>
      <c r="AQ10215" s="63">
        <f t="shared" si="1006"/>
        <v>10215</v>
      </c>
      <c r="AR10215" s="72">
        <f t="shared" si="1005"/>
        <v>0</v>
      </c>
    </row>
    <row r="10216" spans="35:44" x14ac:dyDescent="0.25">
      <c r="AI10216" s="72">
        <f t="shared" si="1007"/>
        <v>0</v>
      </c>
      <c r="AJ10216" s="72">
        <f t="shared" si="1008"/>
        <v>0</v>
      </c>
      <c r="AK10216" s="72">
        <f t="shared" si="1009"/>
        <v>0</v>
      </c>
      <c r="AL10216" s="72">
        <f t="shared" si="1010"/>
        <v>0</v>
      </c>
      <c r="AQ10216" s="63">
        <f t="shared" si="1006"/>
        <v>10216</v>
      </c>
      <c r="AR10216" s="72">
        <f t="shared" si="1005"/>
        <v>0</v>
      </c>
    </row>
    <row r="10217" spans="35:44" x14ac:dyDescent="0.25">
      <c r="AI10217" s="72">
        <f t="shared" si="1007"/>
        <v>0</v>
      </c>
      <c r="AJ10217" s="72">
        <f t="shared" si="1008"/>
        <v>0</v>
      </c>
      <c r="AK10217" s="72">
        <f t="shared" si="1009"/>
        <v>0</v>
      </c>
      <c r="AL10217" s="72">
        <f t="shared" si="1010"/>
        <v>0</v>
      </c>
      <c r="AQ10217" s="63">
        <f t="shared" si="1006"/>
        <v>10217</v>
      </c>
      <c r="AR10217" s="72">
        <f t="shared" si="1005"/>
        <v>0</v>
      </c>
    </row>
    <row r="10218" spans="35:44" x14ac:dyDescent="0.25">
      <c r="AI10218" s="72">
        <f t="shared" si="1007"/>
        <v>0</v>
      </c>
      <c r="AJ10218" s="72">
        <f t="shared" si="1008"/>
        <v>0</v>
      </c>
      <c r="AK10218" s="72">
        <f t="shared" si="1009"/>
        <v>0</v>
      </c>
      <c r="AL10218" s="72">
        <f t="shared" si="1010"/>
        <v>0</v>
      </c>
      <c r="AQ10218" s="63">
        <f t="shared" si="1006"/>
        <v>10218</v>
      </c>
      <c r="AR10218" s="72">
        <f t="shared" si="1005"/>
        <v>0</v>
      </c>
    </row>
    <row r="10219" spans="35:44" x14ac:dyDescent="0.25">
      <c r="AI10219" s="72">
        <f t="shared" si="1007"/>
        <v>0</v>
      </c>
      <c r="AJ10219" s="72">
        <f t="shared" si="1008"/>
        <v>0</v>
      </c>
      <c r="AK10219" s="72">
        <f t="shared" si="1009"/>
        <v>0</v>
      </c>
      <c r="AL10219" s="72">
        <f t="shared" si="1010"/>
        <v>0</v>
      </c>
      <c r="AQ10219" s="63">
        <f t="shared" si="1006"/>
        <v>10219</v>
      </c>
      <c r="AR10219" s="72">
        <f t="shared" si="1005"/>
        <v>0</v>
      </c>
    </row>
    <row r="10220" spans="35:44" x14ac:dyDescent="0.25">
      <c r="AI10220" s="72">
        <f t="shared" si="1007"/>
        <v>0</v>
      </c>
      <c r="AJ10220" s="72">
        <f t="shared" si="1008"/>
        <v>0</v>
      </c>
      <c r="AK10220" s="72">
        <f t="shared" si="1009"/>
        <v>0</v>
      </c>
      <c r="AL10220" s="72">
        <f t="shared" si="1010"/>
        <v>0</v>
      </c>
      <c r="AQ10220" s="63">
        <f t="shared" si="1006"/>
        <v>10220</v>
      </c>
      <c r="AR10220" s="72">
        <f t="shared" si="1005"/>
        <v>0</v>
      </c>
    </row>
    <row r="10221" spans="35:44" x14ac:dyDescent="0.25">
      <c r="AI10221" s="72">
        <f t="shared" si="1007"/>
        <v>0</v>
      </c>
      <c r="AJ10221" s="72">
        <f t="shared" si="1008"/>
        <v>0</v>
      </c>
      <c r="AK10221" s="72">
        <f t="shared" si="1009"/>
        <v>0</v>
      </c>
      <c r="AL10221" s="72">
        <f t="shared" si="1010"/>
        <v>0</v>
      </c>
      <c r="AQ10221" s="63">
        <f t="shared" si="1006"/>
        <v>10221</v>
      </c>
      <c r="AR10221" s="72">
        <f t="shared" si="1005"/>
        <v>0</v>
      </c>
    </row>
    <row r="10222" spans="35:44" x14ac:dyDescent="0.25">
      <c r="AI10222" s="72">
        <f t="shared" si="1007"/>
        <v>0</v>
      </c>
      <c r="AJ10222" s="72">
        <f t="shared" si="1008"/>
        <v>0</v>
      </c>
      <c r="AK10222" s="72">
        <f t="shared" si="1009"/>
        <v>0</v>
      </c>
      <c r="AL10222" s="72">
        <f t="shared" si="1010"/>
        <v>0</v>
      </c>
      <c r="AQ10222" s="63">
        <f t="shared" si="1006"/>
        <v>10222</v>
      </c>
      <c r="AR10222" s="72">
        <f t="shared" si="1005"/>
        <v>0</v>
      </c>
    </row>
    <row r="10223" spans="35:44" x14ac:dyDescent="0.25">
      <c r="AI10223" s="72">
        <f t="shared" si="1007"/>
        <v>0</v>
      </c>
      <c r="AJ10223" s="72">
        <f t="shared" si="1008"/>
        <v>0</v>
      </c>
      <c r="AK10223" s="72">
        <f t="shared" si="1009"/>
        <v>0</v>
      </c>
      <c r="AL10223" s="72">
        <f t="shared" si="1010"/>
        <v>0</v>
      </c>
      <c r="AQ10223" s="63">
        <f t="shared" si="1006"/>
        <v>10223</v>
      </c>
      <c r="AR10223" s="72">
        <f t="shared" si="1005"/>
        <v>0</v>
      </c>
    </row>
    <row r="10224" spans="35:44" x14ac:dyDescent="0.25">
      <c r="AI10224" s="72">
        <f t="shared" si="1007"/>
        <v>0</v>
      </c>
      <c r="AJ10224" s="72">
        <f t="shared" si="1008"/>
        <v>0</v>
      </c>
      <c r="AK10224" s="72">
        <f t="shared" si="1009"/>
        <v>0</v>
      </c>
      <c r="AL10224" s="72">
        <f t="shared" si="1010"/>
        <v>0</v>
      </c>
      <c r="AQ10224" s="63">
        <f t="shared" si="1006"/>
        <v>10224</v>
      </c>
      <c r="AR10224" s="72">
        <f t="shared" si="1005"/>
        <v>0</v>
      </c>
    </row>
    <row r="10225" spans="35:44" x14ac:dyDescent="0.25">
      <c r="AI10225" s="72">
        <f t="shared" si="1007"/>
        <v>0</v>
      </c>
      <c r="AJ10225" s="72">
        <f t="shared" si="1008"/>
        <v>0</v>
      </c>
      <c r="AK10225" s="72">
        <f t="shared" si="1009"/>
        <v>0</v>
      </c>
      <c r="AL10225" s="72">
        <f t="shared" si="1010"/>
        <v>0</v>
      </c>
      <c r="AQ10225" s="63">
        <f t="shared" si="1006"/>
        <v>10225</v>
      </c>
      <c r="AR10225" s="72">
        <f t="shared" si="1005"/>
        <v>0</v>
      </c>
    </row>
    <row r="10226" spans="35:44" x14ac:dyDescent="0.25">
      <c r="AI10226" s="72">
        <f t="shared" si="1007"/>
        <v>0</v>
      </c>
      <c r="AJ10226" s="72">
        <f t="shared" si="1008"/>
        <v>0</v>
      </c>
      <c r="AK10226" s="72">
        <f t="shared" si="1009"/>
        <v>0</v>
      </c>
      <c r="AL10226" s="72">
        <f t="shared" si="1010"/>
        <v>0</v>
      </c>
      <c r="AQ10226" s="63">
        <f t="shared" si="1006"/>
        <v>10226</v>
      </c>
      <c r="AR10226" s="72">
        <f t="shared" si="1005"/>
        <v>0</v>
      </c>
    </row>
    <row r="10227" spans="35:44" x14ac:dyDescent="0.25">
      <c r="AI10227" s="72">
        <f t="shared" si="1007"/>
        <v>0</v>
      </c>
      <c r="AJ10227" s="72">
        <f t="shared" si="1008"/>
        <v>0</v>
      </c>
      <c r="AK10227" s="72">
        <f t="shared" si="1009"/>
        <v>0</v>
      </c>
      <c r="AL10227" s="72">
        <f t="shared" si="1010"/>
        <v>0</v>
      </c>
      <c r="AQ10227" s="63">
        <f t="shared" si="1006"/>
        <v>10227</v>
      </c>
      <c r="AR10227" s="72">
        <f t="shared" si="1005"/>
        <v>0</v>
      </c>
    </row>
    <row r="10228" spans="35:44" x14ac:dyDescent="0.25">
      <c r="AI10228" s="72">
        <f t="shared" si="1007"/>
        <v>0</v>
      </c>
      <c r="AJ10228" s="72">
        <f t="shared" si="1008"/>
        <v>0</v>
      </c>
      <c r="AK10228" s="72">
        <f t="shared" si="1009"/>
        <v>0</v>
      </c>
      <c r="AL10228" s="72">
        <f t="shared" si="1010"/>
        <v>0</v>
      </c>
      <c r="AQ10228" s="63">
        <f t="shared" si="1006"/>
        <v>10228</v>
      </c>
      <c r="AR10228" s="72">
        <f t="shared" si="1005"/>
        <v>0</v>
      </c>
    </row>
    <row r="10229" spans="35:44" x14ac:dyDescent="0.25">
      <c r="AI10229" s="72">
        <f t="shared" si="1007"/>
        <v>0</v>
      </c>
      <c r="AJ10229" s="72">
        <f t="shared" si="1008"/>
        <v>0</v>
      </c>
      <c r="AK10229" s="72">
        <f t="shared" si="1009"/>
        <v>0</v>
      </c>
      <c r="AL10229" s="72">
        <f t="shared" si="1010"/>
        <v>0</v>
      </c>
      <c r="AQ10229" s="63">
        <f t="shared" si="1006"/>
        <v>10229</v>
      </c>
      <c r="AR10229" s="72">
        <f t="shared" si="1005"/>
        <v>0</v>
      </c>
    </row>
    <row r="10230" spans="35:44" x14ac:dyDescent="0.25">
      <c r="AI10230" s="72">
        <f t="shared" si="1007"/>
        <v>0</v>
      </c>
      <c r="AJ10230" s="72">
        <f t="shared" si="1008"/>
        <v>0</v>
      </c>
      <c r="AK10230" s="72">
        <f t="shared" si="1009"/>
        <v>0</v>
      </c>
      <c r="AL10230" s="72">
        <f t="shared" si="1010"/>
        <v>0</v>
      </c>
      <c r="AQ10230" s="63">
        <f t="shared" si="1006"/>
        <v>10230</v>
      </c>
      <c r="AR10230" s="72">
        <f t="shared" si="1005"/>
        <v>0</v>
      </c>
    </row>
    <row r="10231" spans="35:44" x14ac:dyDescent="0.25">
      <c r="AI10231" s="72">
        <f t="shared" si="1007"/>
        <v>0</v>
      </c>
      <c r="AJ10231" s="72">
        <f t="shared" si="1008"/>
        <v>0</v>
      </c>
      <c r="AK10231" s="72">
        <f t="shared" si="1009"/>
        <v>0</v>
      </c>
      <c r="AL10231" s="72">
        <f t="shared" si="1010"/>
        <v>0</v>
      </c>
      <c r="AQ10231" s="63">
        <f t="shared" si="1006"/>
        <v>10231</v>
      </c>
      <c r="AR10231" s="72">
        <f t="shared" si="1005"/>
        <v>0</v>
      </c>
    </row>
    <row r="10232" spans="35:44" x14ac:dyDescent="0.25">
      <c r="AI10232" s="72">
        <f t="shared" si="1007"/>
        <v>0</v>
      </c>
      <c r="AJ10232" s="72">
        <f t="shared" si="1008"/>
        <v>0</v>
      </c>
      <c r="AK10232" s="72">
        <f t="shared" si="1009"/>
        <v>0</v>
      </c>
      <c r="AL10232" s="72">
        <f t="shared" si="1010"/>
        <v>0</v>
      </c>
      <c r="AQ10232" s="63">
        <f t="shared" si="1006"/>
        <v>10232</v>
      </c>
      <c r="AR10232" s="72">
        <f t="shared" si="1005"/>
        <v>0</v>
      </c>
    </row>
    <row r="10233" spans="35:44" x14ac:dyDescent="0.25">
      <c r="AI10233" s="72">
        <f t="shared" si="1007"/>
        <v>0</v>
      </c>
      <c r="AJ10233" s="72">
        <f t="shared" si="1008"/>
        <v>0</v>
      </c>
      <c r="AK10233" s="72">
        <f t="shared" si="1009"/>
        <v>0</v>
      </c>
      <c r="AL10233" s="72">
        <f t="shared" si="1010"/>
        <v>0</v>
      </c>
      <c r="AQ10233" s="63">
        <f t="shared" si="1006"/>
        <v>10233</v>
      </c>
      <c r="AR10233" s="72">
        <f t="shared" si="1005"/>
        <v>0</v>
      </c>
    </row>
    <row r="10234" spans="35:44" x14ac:dyDescent="0.25">
      <c r="AI10234" s="72">
        <f t="shared" si="1007"/>
        <v>0</v>
      </c>
      <c r="AJ10234" s="72">
        <f t="shared" si="1008"/>
        <v>0</v>
      </c>
      <c r="AK10234" s="72">
        <f t="shared" si="1009"/>
        <v>0</v>
      </c>
      <c r="AL10234" s="72">
        <f t="shared" si="1010"/>
        <v>0</v>
      </c>
      <c r="AQ10234" s="63">
        <f t="shared" si="1006"/>
        <v>10234</v>
      </c>
      <c r="AR10234" s="72">
        <f t="shared" si="1005"/>
        <v>0</v>
      </c>
    </row>
    <row r="10235" spans="35:44" x14ac:dyDescent="0.25">
      <c r="AI10235" s="72">
        <f t="shared" si="1007"/>
        <v>0</v>
      </c>
      <c r="AJ10235" s="72">
        <f t="shared" si="1008"/>
        <v>0</v>
      </c>
      <c r="AK10235" s="72">
        <f t="shared" si="1009"/>
        <v>0</v>
      </c>
      <c r="AL10235" s="72">
        <f t="shared" si="1010"/>
        <v>0</v>
      </c>
      <c r="AQ10235" s="63">
        <f t="shared" si="1006"/>
        <v>10235</v>
      </c>
      <c r="AR10235" s="72">
        <f t="shared" si="1005"/>
        <v>0</v>
      </c>
    </row>
    <row r="10236" spans="35:44" x14ac:dyDescent="0.25">
      <c r="AI10236" s="72">
        <f t="shared" si="1007"/>
        <v>0</v>
      </c>
      <c r="AJ10236" s="72">
        <f t="shared" si="1008"/>
        <v>0</v>
      </c>
      <c r="AK10236" s="72">
        <f t="shared" si="1009"/>
        <v>0</v>
      </c>
      <c r="AL10236" s="72">
        <f t="shared" si="1010"/>
        <v>0</v>
      </c>
      <c r="AQ10236" s="63">
        <f t="shared" si="1006"/>
        <v>10236</v>
      </c>
      <c r="AR10236" s="72">
        <f t="shared" si="1005"/>
        <v>0</v>
      </c>
    </row>
    <row r="10237" spans="35:44" x14ac:dyDescent="0.25">
      <c r="AI10237" s="72">
        <f t="shared" si="1007"/>
        <v>0</v>
      </c>
      <c r="AJ10237" s="72">
        <f t="shared" si="1008"/>
        <v>0</v>
      </c>
      <c r="AK10237" s="72">
        <f t="shared" si="1009"/>
        <v>0</v>
      </c>
      <c r="AL10237" s="72">
        <f t="shared" si="1010"/>
        <v>0</v>
      </c>
      <c r="AQ10237" s="63">
        <f t="shared" si="1006"/>
        <v>10237</v>
      </c>
      <c r="AR10237" s="72">
        <f t="shared" si="1005"/>
        <v>0</v>
      </c>
    </row>
    <row r="10238" spans="35:44" x14ac:dyDescent="0.25">
      <c r="AI10238" s="72">
        <f t="shared" si="1007"/>
        <v>0</v>
      </c>
      <c r="AJ10238" s="72">
        <f t="shared" si="1008"/>
        <v>0</v>
      </c>
      <c r="AK10238" s="72">
        <f t="shared" si="1009"/>
        <v>0</v>
      </c>
      <c r="AL10238" s="72">
        <f t="shared" si="1010"/>
        <v>0</v>
      </c>
      <c r="AQ10238" s="63">
        <f t="shared" si="1006"/>
        <v>10238</v>
      </c>
      <c r="AR10238" s="72">
        <f t="shared" si="1005"/>
        <v>0</v>
      </c>
    </row>
    <row r="10239" spans="35:44" x14ac:dyDescent="0.25">
      <c r="AI10239" s="72">
        <f t="shared" si="1007"/>
        <v>0</v>
      </c>
      <c r="AJ10239" s="72">
        <f t="shared" si="1008"/>
        <v>0</v>
      </c>
      <c r="AK10239" s="72">
        <f t="shared" si="1009"/>
        <v>0</v>
      </c>
      <c r="AL10239" s="72">
        <f t="shared" si="1010"/>
        <v>0</v>
      </c>
      <c r="AQ10239" s="63">
        <f t="shared" si="1006"/>
        <v>10239</v>
      </c>
      <c r="AR10239" s="72">
        <f t="shared" si="1005"/>
        <v>0</v>
      </c>
    </row>
    <row r="10240" spans="35:44" x14ac:dyDescent="0.25">
      <c r="AI10240" s="72">
        <f t="shared" si="1007"/>
        <v>0</v>
      </c>
      <c r="AJ10240" s="72">
        <f t="shared" si="1008"/>
        <v>0</v>
      </c>
      <c r="AK10240" s="72">
        <f t="shared" si="1009"/>
        <v>0</v>
      </c>
      <c r="AL10240" s="72">
        <f t="shared" si="1010"/>
        <v>0</v>
      </c>
      <c r="AQ10240" s="63">
        <f t="shared" si="1006"/>
        <v>10240</v>
      </c>
      <c r="AR10240" s="72">
        <f t="shared" si="1005"/>
        <v>0</v>
      </c>
    </row>
    <row r="10241" spans="35:44" x14ac:dyDescent="0.25">
      <c r="AI10241" s="72">
        <f t="shared" si="1007"/>
        <v>0</v>
      </c>
      <c r="AJ10241" s="72">
        <f t="shared" si="1008"/>
        <v>0</v>
      </c>
      <c r="AK10241" s="72">
        <f t="shared" si="1009"/>
        <v>0</v>
      </c>
      <c r="AL10241" s="72">
        <f t="shared" si="1010"/>
        <v>0</v>
      </c>
      <c r="AQ10241" s="63">
        <f t="shared" si="1006"/>
        <v>10241</v>
      </c>
      <c r="AR10241" s="72">
        <f t="shared" ref="AR10241:AR10304" si="1011">SUMIFS(AI:AI,AL:AL,AQ10241)</f>
        <v>0</v>
      </c>
    </row>
    <row r="10242" spans="35:44" x14ac:dyDescent="0.25">
      <c r="AI10242" s="72">
        <f t="shared" si="1007"/>
        <v>0</v>
      </c>
      <c r="AJ10242" s="72">
        <f t="shared" si="1008"/>
        <v>0</v>
      </c>
      <c r="AK10242" s="72">
        <f t="shared" si="1009"/>
        <v>0</v>
      </c>
      <c r="AL10242" s="72">
        <f t="shared" si="1010"/>
        <v>0</v>
      </c>
      <c r="AQ10242" s="63">
        <f t="shared" si="1006"/>
        <v>10242</v>
      </c>
      <c r="AR10242" s="72">
        <f t="shared" si="1011"/>
        <v>0</v>
      </c>
    </row>
    <row r="10243" spans="35:44" x14ac:dyDescent="0.25">
      <c r="AI10243" s="72">
        <f t="shared" si="1007"/>
        <v>0</v>
      </c>
      <c r="AJ10243" s="72">
        <f t="shared" si="1008"/>
        <v>0</v>
      </c>
      <c r="AK10243" s="72">
        <f t="shared" si="1009"/>
        <v>0</v>
      </c>
      <c r="AL10243" s="72">
        <f t="shared" si="1010"/>
        <v>0</v>
      </c>
      <c r="AQ10243" s="63">
        <f t="shared" ref="AQ10243:AQ10306" si="1012">1+AQ10242</f>
        <v>10243</v>
      </c>
      <c r="AR10243" s="72">
        <f t="shared" si="1011"/>
        <v>0</v>
      </c>
    </row>
    <row r="10244" spans="35:44" x14ac:dyDescent="0.25">
      <c r="AI10244" s="72">
        <f t="shared" si="1007"/>
        <v>0</v>
      </c>
      <c r="AJ10244" s="72">
        <f t="shared" si="1008"/>
        <v>0</v>
      </c>
      <c r="AK10244" s="72">
        <f t="shared" si="1009"/>
        <v>0</v>
      </c>
      <c r="AL10244" s="72">
        <f t="shared" si="1010"/>
        <v>0</v>
      </c>
      <c r="AQ10244" s="63">
        <f t="shared" si="1012"/>
        <v>10244</v>
      </c>
      <c r="AR10244" s="72">
        <f t="shared" si="1011"/>
        <v>0</v>
      </c>
    </row>
    <row r="10245" spans="35:44" x14ac:dyDescent="0.25">
      <c r="AI10245" s="72">
        <f t="shared" si="1007"/>
        <v>0</v>
      </c>
      <c r="AJ10245" s="72">
        <f t="shared" si="1008"/>
        <v>0</v>
      </c>
      <c r="AK10245" s="72">
        <f t="shared" si="1009"/>
        <v>0</v>
      </c>
      <c r="AL10245" s="72">
        <f t="shared" si="1010"/>
        <v>0</v>
      </c>
      <c r="AQ10245" s="63">
        <f t="shared" si="1012"/>
        <v>10245</v>
      </c>
      <c r="AR10245" s="72">
        <f t="shared" si="1011"/>
        <v>0</v>
      </c>
    </row>
    <row r="10246" spans="35:44" x14ac:dyDescent="0.25">
      <c r="AI10246" s="72">
        <f t="shared" si="1007"/>
        <v>0</v>
      </c>
      <c r="AJ10246" s="72">
        <f t="shared" si="1008"/>
        <v>0</v>
      </c>
      <c r="AK10246" s="72">
        <f t="shared" si="1009"/>
        <v>0</v>
      </c>
      <c r="AL10246" s="72">
        <f t="shared" si="1010"/>
        <v>0</v>
      </c>
      <c r="AQ10246" s="63">
        <f t="shared" si="1012"/>
        <v>10246</v>
      </c>
      <c r="AR10246" s="72">
        <f t="shared" si="1011"/>
        <v>0</v>
      </c>
    </row>
    <row r="10247" spans="35:44" x14ac:dyDescent="0.25">
      <c r="AI10247" s="72">
        <f t="shared" si="1007"/>
        <v>0</v>
      </c>
      <c r="AJ10247" s="72">
        <f t="shared" si="1008"/>
        <v>0</v>
      </c>
      <c r="AK10247" s="72">
        <f t="shared" si="1009"/>
        <v>0</v>
      </c>
      <c r="AL10247" s="72">
        <f t="shared" si="1010"/>
        <v>0</v>
      </c>
      <c r="AQ10247" s="63">
        <f t="shared" si="1012"/>
        <v>10247</v>
      </c>
      <c r="AR10247" s="72">
        <f t="shared" si="1011"/>
        <v>0</v>
      </c>
    </row>
    <row r="10248" spans="35:44" x14ac:dyDescent="0.25">
      <c r="AI10248" s="72">
        <f t="shared" si="1007"/>
        <v>0</v>
      </c>
      <c r="AJ10248" s="72">
        <f t="shared" si="1008"/>
        <v>0</v>
      </c>
      <c r="AK10248" s="72">
        <f t="shared" si="1009"/>
        <v>0</v>
      </c>
      <c r="AL10248" s="72">
        <f t="shared" si="1010"/>
        <v>0</v>
      </c>
      <c r="AQ10248" s="63">
        <f t="shared" si="1012"/>
        <v>10248</v>
      </c>
      <c r="AR10248" s="72">
        <f t="shared" si="1011"/>
        <v>0</v>
      </c>
    </row>
    <row r="10249" spans="35:44" x14ac:dyDescent="0.25">
      <c r="AI10249" s="72">
        <f t="shared" si="1007"/>
        <v>0</v>
      </c>
      <c r="AJ10249" s="72">
        <f t="shared" si="1008"/>
        <v>0</v>
      </c>
      <c r="AK10249" s="72">
        <f t="shared" si="1009"/>
        <v>0</v>
      </c>
      <c r="AL10249" s="72">
        <f t="shared" si="1010"/>
        <v>0</v>
      </c>
      <c r="AQ10249" s="63">
        <f t="shared" si="1012"/>
        <v>10249</v>
      </c>
      <c r="AR10249" s="72">
        <f t="shared" si="1011"/>
        <v>0</v>
      </c>
    </row>
    <row r="10250" spans="35:44" x14ac:dyDescent="0.25">
      <c r="AI10250" s="72">
        <f t="shared" si="1007"/>
        <v>0</v>
      </c>
      <c r="AJ10250" s="72">
        <f t="shared" si="1008"/>
        <v>0</v>
      </c>
      <c r="AK10250" s="72">
        <f t="shared" si="1009"/>
        <v>0</v>
      </c>
      <c r="AL10250" s="72">
        <f t="shared" si="1010"/>
        <v>0</v>
      </c>
      <c r="AQ10250" s="63">
        <f t="shared" si="1012"/>
        <v>10250</v>
      </c>
      <c r="AR10250" s="72">
        <f t="shared" si="1011"/>
        <v>0</v>
      </c>
    </row>
    <row r="10251" spans="35:44" x14ac:dyDescent="0.25">
      <c r="AI10251" s="72">
        <f t="shared" si="1007"/>
        <v>0</v>
      </c>
      <c r="AJ10251" s="72">
        <f t="shared" si="1008"/>
        <v>0</v>
      </c>
      <c r="AK10251" s="72">
        <f t="shared" si="1009"/>
        <v>0</v>
      </c>
      <c r="AL10251" s="72">
        <f t="shared" si="1010"/>
        <v>0</v>
      </c>
      <c r="AQ10251" s="63">
        <f t="shared" si="1012"/>
        <v>10251</v>
      </c>
      <c r="AR10251" s="72">
        <f t="shared" si="1011"/>
        <v>0</v>
      </c>
    </row>
    <row r="10252" spans="35:44" x14ac:dyDescent="0.25">
      <c r="AI10252" s="72">
        <f t="shared" si="1007"/>
        <v>0</v>
      </c>
      <c r="AJ10252" s="72">
        <f t="shared" si="1008"/>
        <v>0</v>
      </c>
      <c r="AK10252" s="72">
        <f t="shared" si="1009"/>
        <v>0</v>
      </c>
      <c r="AL10252" s="72">
        <f t="shared" si="1010"/>
        <v>0</v>
      </c>
      <c r="AQ10252" s="63">
        <f t="shared" si="1012"/>
        <v>10252</v>
      </c>
      <c r="AR10252" s="72">
        <f t="shared" si="1011"/>
        <v>0</v>
      </c>
    </row>
    <row r="10253" spans="35:44" x14ac:dyDescent="0.25">
      <c r="AI10253" s="72">
        <f t="shared" si="1007"/>
        <v>0</v>
      </c>
      <c r="AJ10253" s="72">
        <f t="shared" si="1008"/>
        <v>0</v>
      </c>
      <c r="AK10253" s="72">
        <f t="shared" si="1009"/>
        <v>0</v>
      </c>
      <c r="AL10253" s="72">
        <f t="shared" si="1010"/>
        <v>0</v>
      </c>
      <c r="AQ10253" s="63">
        <f t="shared" si="1012"/>
        <v>10253</v>
      </c>
      <c r="AR10253" s="72">
        <f t="shared" si="1011"/>
        <v>0</v>
      </c>
    </row>
    <row r="10254" spans="35:44" x14ac:dyDescent="0.25">
      <c r="AI10254" s="72">
        <f t="shared" si="1007"/>
        <v>0</v>
      </c>
      <c r="AJ10254" s="72">
        <f t="shared" si="1008"/>
        <v>0</v>
      </c>
      <c r="AK10254" s="72">
        <f t="shared" si="1009"/>
        <v>0</v>
      </c>
      <c r="AL10254" s="72">
        <f t="shared" si="1010"/>
        <v>0</v>
      </c>
      <c r="AQ10254" s="63">
        <f t="shared" si="1012"/>
        <v>10254</v>
      </c>
      <c r="AR10254" s="72">
        <f t="shared" si="1011"/>
        <v>0</v>
      </c>
    </row>
    <row r="10255" spans="35:44" x14ac:dyDescent="0.25">
      <c r="AI10255" s="72">
        <f t="shared" si="1007"/>
        <v>0</v>
      </c>
      <c r="AJ10255" s="72">
        <f t="shared" si="1008"/>
        <v>0</v>
      </c>
      <c r="AK10255" s="72">
        <f t="shared" si="1009"/>
        <v>0</v>
      </c>
      <c r="AL10255" s="72">
        <f t="shared" si="1010"/>
        <v>0</v>
      </c>
      <c r="AQ10255" s="63">
        <f t="shared" si="1012"/>
        <v>10255</v>
      </c>
      <c r="AR10255" s="72">
        <f t="shared" si="1011"/>
        <v>0</v>
      </c>
    </row>
    <row r="10256" spans="35:44" x14ac:dyDescent="0.25">
      <c r="AI10256" s="72">
        <f t="shared" si="1007"/>
        <v>0</v>
      </c>
      <c r="AJ10256" s="72">
        <f t="shared" si="1008"/>
        <v>0</v>
      </c>
      <c r="AK10256" s="72">
        <f t="shared" si="1009"/>
        <v>0</v>
      </c>
      <c r="AL10256" s="72">
        <f t="shared" si="1010"/>
        <v>0</v>
      </c>
      <c r="AQ10256" s="63">
        <f t="shared" si="1012"/>
        <v>10256</v>
      </c>
      <c r="AR10256" s="72">
        <f t="shared" si="1011"/>
        <v>0</v>
      </c>
    </row>
    <row r="10257" spans="35:44" x14ac:dyDescent="0.25">
      <c r="AI10257" s="72">
        <f t="shared" si="1007"/>
        <v>0</v>
      </c>
      <c r="AJ10257" s="72">
        <f t="shared" si="1008"/>
        <v>0</v>
      </c>
      <c r="AK10257" s="72">
        <f t="shared" si="1009"/>
        <v>0</v>
      </c>
      <c r="AL10257" s="72">
        <f t="shared" si="1010"/>
        <v>0</v>
      </c>
      <c r="AQ10257" s="63">
        <f t="shared" si="1012"/>
        <v>10257</v>
      </c>
      <c r="AR10257" s="72">
        <f t="shared" si="1011"/>
        <v>0</v>
      </c>
    </row>
    <row r="10258" spans="35:44" x14ac:dyDescent="0.25">
      <c r="AI10258" s="72">
        <f t="shared" si="1007"/>
        <v>0</v>
      </c>
      <c r="AJ10258" s="72">
        <f t="shared" si="1008"/>
        <v>0</v>
      </c>
      <c r="AK10258" s="72">
        <f t="shared" si="1009"/>
        <v>0</v>
      </c>
      <c r="AL10258" s="72">
        <f t="shared" si="1010"/>
        <v>0</v>
      </c>
      <c r="AQ10258" s="63">
        <f t="shared" si="1012"/>
        <v>10258</v>
      </c>
      <c r="AR10258" s="72">
        <f t="shared" si="1011"/>
        <v>0</v>
      </c>
    </row>
    <row r="10259" spans="35:44" x14ac:dyDescent="0.25">
      <c r="AI10259" s="72">
        <f t="shared" si="1007"/>
        <v>0</v>
      </c>
      <c r="AJ10259" s="72">
        <f t="shared" si="1008"/>
        <v>0</v>
      </c>
      <c r="AK10259" s="72">
        <f t="shared" si="1009"/>
        <v>0</v>
      </c>
      <c r="AL10259" s="72">
        <f t="shared" si="1010"/>
        <v>0</v>
      </c>
      <c r="AQ10259" s="63">
        <f t="shared" si="1012"/>
        <v>10259</v>
      </c>
      <c r="AR10259" s="72">
        <f t="shared" si="1011"/>
        <v>0</v>
      </c>
    </row>
    <row r="10260" spans="35:44" x14ac:dyDescent="0.25">
      <c r="AI10260" s="72">
        <f t="shared" si="1007"/>
        <v>0</v>
      </c>
      <c r="AJ10260" s="72">
        <f t="shared" si="1008"/>
        <v>0</v>
      </c>
      <c r="AK10260" s="72">
        <f t="shared" si="1009"/>
        <v>0</v>
      </c>
      <c r="AL10260" s="72">
        <f t="shared" si="1010"/>
        <v>0</v>
      </c>
      <c r="AQ10260" s="63">
        <f t="shared" si="1012"/>
        <v>10260</v>
      </c>
      <c r="AR10260" s="72">
        <f t="shared" si="1011"/>
        <v>0</v>
      </c>
    </row>
    <row r="10261" spans="35:44" x14ac:dyDescent="0.25">
      <c r="AI10261" s="72">
        <f t="shared" si="1007"/>
        <v>0</v>
      </c>
      <c r="AJ10261" s="72">
        <f t="shared" si="1008"/>
        <v>0</v>
      </c>
      <c r="AK10261" s="72">
        <f t="shared" si="1009"/>
        <v>0</v>
      </c>
      <c r="AL10261" s="72">
        <f t="shared" si="1010"/>
        <v>0</v>
      </c>
      <c r="AQ10261" s="63">
        <f t="shared" si="1012"/>
        <v>10261</v>
      </c>
      <c r="AR10261" s="72">
        <f t="shared" si="1011"/>
        <v>0</v>
      </c>
    </row>
    <row r="10262" spans="35:44" x14ac:dyDescent="0.25">
      <c r="AI10262" s="72">
        <f t="shared" si="1007"/>
        <v>0</v>
      </c>
      <c r="AJ10262" s="72">
        <f t="shared" si="1008"/>
        <v>0</v>
      </c>
      <c r="AK10262" s="72">
        <f t="shared" si="1009"/>
        <v>0</v>
      </c>
      <c r="AL10262" s="72">
        <f t="shared" si="1010"/>
        <v>0</v>
      </c>
      <c r="AQ10262" s="63">
        <f t="shared" si="1012"/>
        <v>10262</v>
      </c>
      <c r="AR10262" s="72">
        <f t="shared" si="1011"/>
        <v>0</v>
      </c>
    </row>
    <row r="10263" spans="35:44" x14ac:dyDescent="0.25">
      <c r="AI10263" s="72">
        <f t="shared" si="1007"/>
        <v>0</v>
      </c>
      <c r="AJ10263" s="72">
        <f t="shared" si="1008"/>
        <v>0</v>
      </c>
      <c r="AK10263" s="72">
        <f t="shared" si="1009"/>
        <v>0</v>
      </c>
      <c r="AL10263" s="72">
        <f t="shared" si="1010"/>
        <v>0</v>
      </c>
      <c r="AQ10263" s="63">
        <f t="shared" si="1012"/>
        <v>10263</v>
      </c>
      <c r="AR10263" s="72">
        <f t="shared" si="1011"/>
        <v>0</v>
      </c>
    </row>
    <row r="10264" spans="35:44" x14ac:dyDescent="0.25">
      <c r="AI10264" s="72">
        <f t="shared" si="1007"/>
        <v>0</v>
      </c>
      <c r="AJ10264" s="72">
        <f t="shared" si="1008"/>
        <v>0</v>
      </c>
      <c r="AK10264" s="72">
        <f t="shared" si="1009"/>
        <v>0</v>
      </c>
      <c r="AL10264" s="72">
        <f t="shared" si="1010"/>
        <v>0</v>
      </c>
      <c r="AQ10264" s="63">
        <f t="shared" si="1012"/>
        <v>10264</v>
      </c>
      <c r="AR10264" s="72">
        <f t="shared" si="1011"/>
        <v>0</v>
      </c>
    </row>
    <row r="10265" spans="35:44" x14ac:dyDescent="0.25">
      <c r="AI10265" s="72">
        <f t="shared" si="1007"/>
        <v>0</v>
      </c>
      <c r="AJ10265" s="72">
        <f t="shared" si="1008"/>
        <v>0</v>
      </c>
      <c r="AK10265" s="72">
        <f t="shared" si="1009"/>
        <v>0</v>
      </c>
      <c r="AL10265" s="72">
        <f t="shared" si="1010"/>
        <v>0</v>
      </c>
      <c r="AQ10265" s="63">
        <f t="shared" si="1012"/>
        <v>10265</v>
      </c>
      <c r="AR10265" s="72">
        <f t="shared" si="1011"/>
        <v>0</v>
      </c>
    </row>
    <row r="10266" spans="35:44" x14ac:dyDescent="0.25">
      <c r="AI10266" s="72">
        <f t="shared" si="1007"/>
        <v>0</v>
      </c>
      <c r="AJ10266" s="72">
        <f t="shared" si="1008"/>
        <v>0</v>
      </c>
      <c r="AK10266" s="72">
        <f t="shared" si="1009"/>
        <v>0</v>
      </c>
      <c r="AL10266" s="72">
        <f t="shared" si="1010"/>
        <v>0</v>
      </c>
      <c r="AQ10266" s="63">
        <f t="shared" si="1012"/>
        <v>10266</v>
      </c>
      <c r="AR10266" s="72">
        <f t="shared" si="1011"/>
        <v>0</v>
      </c>
    </row>
    <row r="10267" spans="35:44" x14ac:dyDescent="0.25">
      <c r="AI10267" s="72">
        <f t="shared" si="1007"/>
        <v>0</v>
      </c>
      <c r="AJ10267" s="72">
        <f t="shared" si="1008"/>
        <v>0</v>
      </c>
      <c r="AK10267" s="72">
        <f t="shared" si="1009"/>
        <v>0</v>
      </c>
      <c r="AL10267" s="72">
        <f t="shared" si="1010"/>
        <v>0</v>
      </c>
      <c r="AQ10267" s="63">
        <f t="shared" si="1012"/>
        <v>10267</v>
      </c>
      <c r="AR10267" s="72">
        <f t="shared" si="1011"/>
        <v>0</v>
      </c>
    </row>
    <row r="10268" spans="35:44" x14ac:dyDescent="0.25">
      <c r="AI10268" s="72">
        <f t="shared" si="1007"/>
        <v>0</v>
      </c>
      <c r="AJ10268" s="72">
        <f t="shared" si="1008"/>
        <v>0</v>
      </c>
      <c r="AK10268" s="72">
        <f t="shared" si="1009"/>
        <v>0</v>
      </c>
      <c r="AL10268" s="72">
        <f t="shared" si="1010"/>
        <v>0</v>
      </c>
      <c r="AQ10268" s="63">
        <f t="shared" si="1012"/>
        <v>10268</v>
      </c>
      <c r="AR10268" s="72">
        <f t="shared" si="1011"/>
        <v>0</v>
      </c>
    </row>
    <row r="10269" spans="35:44" x14ac:dyDescent="0.25">
      <c r="AI10269" s="72">
        <f t="shared" si="1007"/>
        <v>0</v>
      </c>
      <c r="AJ10269" s="72">
        <f t="shared" si="1008"/>
        <v>0</v>
      </c>
      <c r="AK10269" s="72">
        <f t="shared" si="1009"/>
        <v>0</v>
      </c>
      <c r="AL10269" s="72">
        <f t="shared" si="1010"/>
        <v>0</v>
      </c>
      <c r="AQ10269" s="63">
        <f t="shared" si="1012"/>
        <v>10269</v>
      </c>
      <c r="AR10269" s="72">
        <f t="shared" si="1011"/>
        <v>0</v>
      </c>
    </row>
    <row r="10270" spans="35:44" x14ac:dyDescent="0.25">
      <c r="AI10270" s="72">
        <f t="shared" si="1007"/>
        <v>0</v>
      </c>
      <c r="AJ10270" s="72">
        <f t="shared" si="1008"/>
        <v>0</v>
      </c>
      <c r="AK10270" s="72">
        <f t="shared" si="1009"/>
        <v>0</v>
      </c>
      <c r="AL10270" s="72">
        <f t="shared" si="1010"/>
        <v>0</v>
      </c>
      <c r="AQ10270" s="63">
        <f t="shared" si="1012"/>
        <v>10270</v>
      </c>
      <c r="AR10270" s="72">
        <f t="shared" si="1011"/>
        <v>0</v>
      </c>
    </row>
    <row r="10271" spans="35:44" x14ac:dyDescent="0.25">
      <c r="AI10271" s="72">
        <f t="shared" ref="AI10271:AI10334" si="1013">D10271*(C10271-C10270)*86400*$B$16</f>
        <v>0</v>
      </c>
      <c r="AJ10271" s="72">
        <f t="shared" ref="AJ10271:AJ10334" si="1014">ROUNDUP((C10271-$C$1)/7,0)</f>
        <v>0</v>
      </c>
      <c r="AK10271" s="72">
        <f t="shared" ref="AK10271:AK10334" si="1015">ROUNDUP((C10271-$C$1)/1,0)</f>
        <v>0</v>
      </c>
      <c r="AL10271" s="72">
        <f t="shared" ref="AL10271:AL10334" si="1016">ROUNDUP((C10271-$C$1)*24,0)</f>
        <v>0</v>
      </c>
      <c r="AQ10271" s="63">
        <f t="shared" si="1012"/>
        <v>10271</v>
      </c>
      <c r="AR10271" s="72">
        <f t="shared" si="1011"/>
        <v>0</v>
      </c>
    </row>
    <row r="10272" spans="35:44" x14ac:dyDescent="0.25">
      <c r="AI10272" s="72">
        <f t="shared" si="1013"/>
        <v>0</v>
      </c>
      <c r="AJ10272" s="72">
        <f t="shared" si="1014"/>
        <v>0</v>
      </c>
      <c r="AK10272" s="72">
        <f t="shared" si="1015"/>
        <v>0</v>
      </c>
      <c r="AL10272" s="72">
        <f t="shared" si="1016"/>
        <v>0</v>
      </c>
      <c r="AQ10272" s="63">
        <f t="shared" si="1012"/>
        <v>10272</v>
      </c>
      <c r="AR10272" s="72">
        <f t="shared" si="1011"/>
        <v>0</v>
      </c>
    </row>
    <row r="10273" spans="35:44" x14ac:dyDescent="0.25">
      <c r="AI10273" s="72">
        <f t="shared" si="1013"/>
        <v>0</v>
      </c>
      <c r="AJ10273" s="72">
        <f t="shared" si="1014"/>
        <v>0</v>
      </c>
      <c r="AK10273" s="72">
        <f t="shared" si="1015"/>
        <v>0</v>
      </c>
      <c r="AL10273" s="72">
        <f t="shared" si="1016"/>
        <v>0</v>
      </c>
      <c r="AQ10273" s="63">
        <f t="shared" si="1012"/>
        <v>10273</v>
      </c>
      <c r="AR10273" s="72">
        <f t="shared" si="1011"/>
        <v>0</v>
      </c>
    </row>
    <row r="10274" spans="35:44" x14ac:dyDescent="0.25">
      <c r="AI10274" s="72">
        <f t="shared" si="1013"/>
        <v>0</v>
      </c>
      <c r="AJ10274" s="72">
        <f t="shared" si="1014"/>
        <v>0</v>
      </c>
      <c r="AK10274" s="72">
        <f t="shared" si="1015"/>
        <v>0</v>
      </c>
      <c r="AL10274" s="72">
        <f t="shared" si="1016"/>
        <v>0</v>
      </c>
      <c r="AQ10274" s="63">
        <f t="shared" si="1012"/>
        <v>10274</v>
      </c>
      <c r="AR10274" s="72">
        <f t="shared" si="1011"/>
        <v>0</v>
      </c>
    </row>
    <row r="10275" spans="35:44" x14ac:dyDescent="0.25">
      <c r="AI10275" s="72">
        <f t="shared" si="1013"/>
        <v>0</v>
      </c>
      <c r="AJ10275" s="72">
        <f t="shared" si="1014"/>
        <v>0</v>
      </c>
      <c r="AK10275" s="72">
        <f t="shared" si="1015"/>
        <v>0</v>
      </c>
      <c r="AL10275" s="72">
        <f t="shared" si="1016"/>
        <v>0</v>
      </c>
      <c r="AQ10275" s="63">
        <f t="shared" si="1012"/>
        <v>10275</v>
      </c>
      <c r="AR10275" s="72">
        <f t="shared" si="1011"/>
        <v>0</v>
      </c>
    </row>
    <row r="10276" spans="35:44" x14ac:dyDescent="0.25">
      <c r="AI10276" s="72">
        <f t="shared" si="1013"/>
        <v>0</v>
      </c>
      <c r="AJ10276" s="72">
        <f t="shared" si="1014"/>
        <v>0</v>
      </c>
      <c r="AK10276" s="72">
        <f t="shared" si="1015"/>
        <v>0</v>
      </c>
      <c r="AL10276" s="72">
        <f t="shared" si="1016"/>
        <v>0</v>
      </c>
      <c r="AQ10276" s="63">
        <f t="shared" si="1012"/>
        <v>10276</v>
      </c>
      <c r="AR10276" s="72">
        <f t="shared" si="1011"/>
        <v>0</v>
      </c>
    </row>
    <row r="10277" spans="35:44" x14ac:dyDescent="0.25">
      <c r="AI10277" s="72">
        <f t="shared" si="1013"/>
        <v>0</v>
      </c>
      <c r="AJ10277" s="72">
        <f t="shared" si="1014"/>
        <v>0</v>
      </c>
      <c r="AK10277" s="72">
        <f t="shared" si="1015"/>
        <v>0</v>
      </c>
      <c r="AL10277" s="72">
        <f t="shared" si="1016"/>
        <v>0</v>
      </c>
      <c r="AQ10277" s="63">
        <f t="shared" si="1012"/>
        <v>10277</v>
      </c>
      <c r="AR10277" s="72">
        <f t="shared" si="1011"/>
        <v>0</v>
      </c>
    </row>
    <row r="10278" spans="35:44" x14ac:dyDescent="0.25">
      <c r="AI10278" s="72">
        <f t="shared" si="1013"/>
        <v>0</v>
      </c>
      <c r="AJ10278" s="72">
        <f t="shared" si="1014"/>
        <v>0</v>
      </c>
      <c r="AK10278" s="72">
        <f t="shared" si="1015"/>
        <v>0</v>
      </c>
      <c r="AL10278" s="72">
        <f t="shared" si="1016"/>
        <v>0</v>
      </c>
      <c r="AQ10278" s="63">
        <f t="shared" si="1012"/>
        <v>10278</v>
      </c>
      <c r="AR10278" s="72">
        <f t="shared" si="1011"/>
        <v>0</v>
      </c>
    </row>
    <row r="10279" spans="35:44" x14ac:dyDescent="0.25">
      <c r="AI10279" s="72">
        <f t="shared" si="1013"/>
        <v>0</v>
      </c>
      <c r="AJ10279" s="72">
        <f t="shared" si="1014"/>
        <v>0</v>
      </c>
      <c r="AK10279" s="72">
        <f t="shared" si="1015"/>
        <v>0</v>
      </c>
      <c r="AL10279" s="72">
        <f t="shared" si="1016"/>
        <v>0</v>
      </c>
      <c r="AQ10279" s="63">
        <f t="shared" si="1012"/>
        <v>10279</v>
      </c>
      <c r="AR10279" s="72">
        <f t="shared" si="1011"/>
        <v>0</v>
      </c>
    </row>
    <row r="10280" spans="35:44" x14ac:dyDescent="0.25">
      <c r="AI10280" s="72">
        <f t="shared" si="1013"/>
        <v>0</v>
      </c>
      <c r="AJ10280" s="72">
        <f t="shared" si="1014"/>
        <v>0</v>
      </c>
      <c r="AK10280" s="72">
        <f t="shared" si="1015"/>
        <v>0</v>
      </c>
      <c r="AL10280" s="72">
        <f t="shared" si="1016"/>
        <v>0</v>
      </c>
      <c r="AQ10280" s="63">
        <f t="shared" si="1012"/>
        <v>10280</v>
      </c>
      <c r="AR10280" s="72">
        <f t="shared" si="1011"/>
        <v>0</v>
      </c>
    </row>
    <row r="10281" spans="35:44" x14ac:dyDescent="0.25">
      <c r="AI10281" s="72">
        <f t="shared" si="1013"/>
        <v>0</v>
      </c>
      <c r="AJ10281" s="72">
        <f t="shared" si="1014"/>
        <v>0</v>
      </c>
      <c r="AK10281" s="72">
        <f t="shared" si="1015"/>
        <v>0</v>
      </c>
      <c r="AL10281" s="72">
        <f t="shared" si="1016"/>
        <v>0</v>
      </c>
      <c r="AQ10281" s="63">
        <f t="shared" si="1012"/>
        <v>10281</v>
      </c>
      <c r="AR10281" s="72">
        <f t="shared" si="1011"/>
        <v>0</v>
      </c>
    </row>
    <row r="10282" spans="35:44" x14ac:dyDescent="0.25">
      <c r="AI10282" s="72">
        <f t="shared" si="1013"/>
        <v>0</v>
      </c>
      <c r="AJ10282" s="72">
        <f t="shared" si="1014"/>
        <v>0</v>
      </c>
      <c r="AK10282" s="72">
        <f t="shared" si="1015"/>
        <v>0</v>
      </c>
      <c r="AL10282" s="72">
        <f t="shared" si="1016"/>
        <v>0</v>
      </c>
      <c r="AQ10282" s="63">
        <f t="shared" si="1012"/>
        <v>10282</v>
      </c>
      <c r="AR10282" s="72">
        <f t="shared" si="1011"/>
        <v>0</v>
      </c>
    </row>
    <row r="10283" spans="35:44" x14ac:dyDescent="0.25">
      <c r="AI10283" s="72">
        <f t="shared" si="1013"/>
        <v>0</v>
      </c>
      <c r="AJ10283" s="72">
        <f t="shared" si="1014"/>
        <v>0</v>
      </c>
      <c r="AK10283" s="72">
        <f t="shared" si="1015"/>
        <v>0</v>
      </c>
      <c r="AL10283" s="72">
        <f t="shared" si="1016"/>
        <v>0</v>
      </c>
      <c r="AQ10283" s="63">
        <f t="shared" si="1012"/>
        <v>10283</v>
      </c>
      <c r="AR10283" s="72">
        <f t="shared" si="1011"/>
        <v>0</v>
      </c>
    </row>
    <row r="10284" spans="35:44" x14ac:dyDescent="0.25">
      <c r="AI10284" s="72">
        <f t="shared" si="1013"/>
        <v>0</v>
      </c>
      <c r="AJ10284" s="72">
        <f t="shared" si="1014"/>
        <v>0</v>
      </c>
      <c r="AK10284" s="72">
        <f t="shared" si="1015"/>
        <v>0</v>
      </c>
      <c r="AL10284" s="72">
        <f t="shared" si="1016"/>
        <v>0</v>
      </c>
      <c r="AQ10284" s="63">
        <f t="shared" si="1012"/>
        <v>10284</v>
      </c>
      <c r="AR10284" s="72">
        <f t="shared" si="1011"/>
        <v>0</v>
      </c>
    </row>
    <row r="10285" spans="35:44" x14ac:dyDescent="0.25">
      <c r="AI10285" s="72">
        <f t="shared" si="1013"/>
        <v>0</v>
      </c>
      <c r="AJ10285" s="72">
        <f t="shared" si="1014"/>
        <v>0</v>
      </c>
      <c r="AK10285" s="72">
        <f t="shared" si="1015"/>
        <v>0</v>
      </c>
      <c r="AL10285" s="72">
        <f t="shared" si="1016"/>
        <v>0</v>
      </c>
      <c r="AQ10285" s="63">
        <f t="shared" si="1012"/>
        <v>10285</v>
      </c>
      <c r="AR10285" s="72">
        <f t="shared" si="1011"/>
        <v>0</v>
      </c>
    </row>
    <row r="10286" spans="35:44" x14ac:dyDescent="0.25">
      <c r="AI10286" s="72">
        <f t="shared" si="1013"/>
        <v>0</v>
      </c>
      <c r="AJ10286" s="72">
        <f t="shared" si="1014"/>
        <v>0</v>
      </c>
      <c r="AK10286" s="72">
        <f t="shared" si="1015"/>
        <v>0</v>
      </c>
      <c r="AL10286" s="72">
        <f t="shared" si="1016"/>
        <v>0</v>
      </c>
      <c r="AQ10286" s="63">
        <f t="shared" si="1012"/>
        <v>10286</v>
      </c>
      <c r="AR10286" s="72">
        <f t="shared" si="1011"/>
        <v>0</v>
      </c>
    </row>
    <row r="10287" spans="35:44" x14ac:dyDescent="0.25">
      <c r="AI10287" s="72">
        <f t="shared" si="1013"/>
        <v>0</v>
      </c>
      <c r="AJ10287" s="72">
        <f t="shared" si="1014"/>
        <v>0</v>
      </c>
      <c r="AK10287" s="72">
        <f t="shared" si="1015"/>
        <v>0</v>
      </c>
      <c r="AL10287" s="72">
        <f t="shared" si="1016"/>
        <v>0</v>
      </c>
      <c r="AQ10287" s="63">
        <f t="shared" si="1012"/>
        <v>10287</v>
      </c>
      <c r="AR10287" s="72">
        <f t="shared" si="1011"/>
        <v>0</v>
      </c>
    </row>
    <row r="10288" spans="35:44" x14ac:dyDescent="0.25">
      <c r="AI10288" s="72">
        <f t="shared" si="1013"/>
        <v>0</v>
      </c>
      <c r="AJ10288" s="72">
        <f t="shared" si="1014"/>
        <v>0</v>
      </c>
      <c r="AK10288" s="72">
        <f t="shared" si="1015"/>
        <v>0</v>
      </c>
      <c r="AL10288" s="72">
        <f t="shared" si="1016"/>
        <v>0</v>
      </c>
      <c r="AQ10288" s="63">
        <f t="shared" si="1012"/>
        <v>10288</v>
      </c>
      <c r="AR10288" s="72">
        <f t="shared" si="1011"/>
        <v>0</v>
      </c>
    </row>
    <row r="10289" spans="35:44" x14ac:dyDescent="0.25">
      <c r="AI10289" s="72">
        <f t="shared" si="1013"/>
        <v>0</v>
      </c>
      <c r="AJ10289" s="72">
        <f t="shared" si="1014"/>
        <v>0</v>
      </c>
      <c r="AK10289" s="72">
        <f t="shared" si="1015"/>
        <v>0</v>
      </c>
      <c r="AL10289" s="72">
        <f t="shared" si="1016"/>
        <v>0</v>
      </c>
      <c r="AQ10289" s="63">
        <f t="shared" si="1012"/>
        <v>10289</v>
      </c>
      <c r="AR10289" s="72">
        <f t="shared" si="1011"/>
        <v>0</v>
      </c>
    </row>
    <row r="10290" spans="35:44" x14ac:dyDescent="0.25">
      <c r="AI10290" s="72">
        <f t="shared" si="1013"/>
        <v>0</v>
      </c>
      <c r="AJ10290" s="72">
        <f t="shared" si="1014"/>
        <v>0</v>
      </c>
      <c r="AK10290" s="72">
        <f t="shared" si="1015"/>
        <v>0</v>
      </c>
      <c r="AL10290" s="72">
        <f t="shared" si="1016"/>
        <v>0</v>
      </c>
      <c r="AQ10290" s="63">
        <f t="shared" si="1012"/>
        <v>10290</v>
      </c>
      <c r="AR10290" s="72">
        <f t="shared" si="1011"/>
        <v>0</v>
      </c>
    </row>
    <row r="10291" spans="35:44" x14ac:dyDescent="0.25">
      <c r="AI10291" s="72">
        <f t="shared" si="1013"/>
        <v>0</v>
      </c>
      <c r="AJ10291" s="72">
        <f t="shared" si="1014"/>
        <v>0</v>
      </c>
      <c r="AK10291" s="72">
        <f t="shared" si="1015"/>
        <v>0</v>
      </c>
      <c r="AL10291" s="72">
        <f t="shared" si="1016"/>
        <v>0</v>
      </c>
      <c r="AQ10291" s="63">
        <f t="shared" si="1012"/>
        <v>10291</v>
      </c>
      <c r="AR10291" s="72">
        <f t="shared" si="1011"/>
        <v>0</v>
      </c>
    </row>
    <row r="10292" spans="35:44" x14ac:dyDescent="0.25">
      <c r="AI10292" s="72">
        <f t="shared" si="1013"/>
        <v>0</v>
      </c>
      <c r="AJ10292" s="72">
        <f t="shared" si="1014"/>
        <v>0</v>
      </c>
      <c r="AK10292" s="72">
        <f t="shared" si="1015"/>
        <v>0</v>
      </c>
      <c r="AL10292" s="72">
        <f t="shared" si="1016"/>
        <v>0</v>
      </c>
      <c r="AQ10292" s="63">
        <f t="shared" si="1012"/>
        <v>10292</v>
      </c>
      <c r="AR10292" s="72">
        <f t="shared" si="1011"/>
        <v>0</v>
      </c>
    </row>
    <row r="10293" spans="35:44" x14ac:dyDescent="0.25">
      <c r="AI10293" s="72">
        <f t="shared" si="1013"/>
        <v>0</v>
      </c>
      <c r="AJ10293" s="72">
        <f t="shared" si="1014"/>
        <v>0</v>
      </c>
      <c r="AK10293" s="72">
        <f t="shared" si="1015"/>
        <v>0</v>
      </c>
      <c r="AL10293" s="72">
        <f t="shared" si="1016"/>
        <v>0</v>
      </c>
      <c r="AQ10293" s="63">
        <f t="shared" si="1012"/>
        <v>10293</v>
      </c>
      <c r="AR10293" s="72">
        <f t="shared" si="1011"/>
        <v>0</v>
      </c>
    </row>
    <row r="10294" spans="35:44" x14ac:dyDescent="0.25">
      <c r="AI10294" s="72">
        <f t="shared" si="1013"/>
        <v>0</v>
      </c>
      <c r="AJ10294" s="72">
        <f t="shared" si="1014"/>
        <v>0</v>
      </c>
      <c r="AK10294" s="72">
        <f t="shared" si="1015"/>
        <v>0</v>
      </c>
      <c r="AL10294" s="72">
        <f t="shared" si="1016"/>
        <v>0</v>
      </c>
      <c r="AQ10294" s="63">
        <f t="shared" si="1012"/>
        <v>10294</v>
      </c>
      <c r="AR10294" s="72">
        <f t="shared" si="1011"/>
        <v>0</v>
      </c>
    </row>
    <row r="10295" spans="35:44" x14ac:dyDescent="0.25">
      <c r="AI10295" s="72">
        <f t="shared" si="1013"/>
        <v>0</v>
      </c>
      <c r="AJ10295" s="72">
        <f t="shared" si="1014"/>
        <v>0</v>
      </c>
      <c r="AK10295" s="72">
        <f t="shared" si="1015"/>
        <v>0</v>
      </c>
      <c r="AL10295" s="72">
        <f t="shared" si="1016"/>
        <v>0</v>
      </c>
      <c r="AQ10295" s="63">
        <f t="shared" si="1012"/>
        <v>10295</v>
      </c>
      <c r="AR10295" s="72">
        <f t="shared" si="1011"/>
        <v>0</v>
      </c>
    </row>
    <row r="10296" spans="35:44" x14ac:dyDescent="0.25">
      <c r="AI10296" s="72">
        <f t="shared" si="1013"/>
        <v>0</v>
      </c>
      <c r="AJ10296" s="72">
        <f t="shared" si="1014"/>
        <v>0</v>
      </c>
      <c r="AK10296" s="72">
        <f t="shared" si="1015"/>
        <v>0</v>
      </c>
      <c r="AL10296" s="72">
        <f t="shared" si="1016"/>
        <v>0</v>
      </c>
      <c r="AQ10296" s="63">
        <f t="shared" si="1012"/>
        <v>10296</v>
      </c>
      <c r="AR10296" s="72">
        <f t="shared" si="1011"/>
        <v>0</v>
      </c>
    </row>
    <row r="10297" spans="35:44" x14ac:dyDescent="0.25">
      <c r="AI10297" s="72">
        <f t="shared" si="1013"/>
        <v>0</v>
      </c>
      <c r="AJ10297" s="72">
        <f t="shared" si="1014"/>
        <v>0</v>
      </c>
      <c r="AK10297" s="72">
        <f t="shared" si="1015"/>
        <v>0</v>
      </c>
      <c r="AL10297" s="72">
        <f t="shared" si="1016"/>
        <v>0</v>
      </c>
      <c r="AQ10297" s="63">
        <f t="shared" si="1012"/>
        <v>10297</v>
      </c>
      <c r="AR10297" s="72">
        <f t="shared" si="1011"/>
        <v>0</v>
      </c>
    </row>
    <row r="10298" spans="35:44" x14ac:dyDescent="0.25">
      <c r="AI10298" s="72">
        <f t="shared" si="1013"/>
        <v>0</v>
      </c>
      <c r="AJ10298" s="72">
        <f t="shared" si="1014"/>
        <v>0</v>
      </c>
      <c r="AK10298" s="72">
        <f t="shared" si="1015"/>
        <v>0</v>
      </c>
      <c r="AL10298" s="72">
        <f t="shared" si="1016"/>
        <v>0</v>
      </c>
      <c r="AQ10298" s="63">
        <f t="shared" si="1012"/>
        <v>10298</v>
      </c>
      <c r="AR10298" s="72">
        <f t="shared" si="1011"/>
        <v>0</v>
      </c>
    </row>
    <row r="10299" spans="35:44" x14ac:dyDescent="0.25">
      <c r="AI10299" s="72">
        <f t="shared" si="1013"/>
        <v>0</v>
      </c>
      <c r="AJ10299" s="72">
        <f t="shared" si="1014"/>
        <v>0</v>
      </c>
      <c r="AK10299" s="72">
        <f t="shared" si="1015"/>
        <v>0</v>
      </c>
      <c r="AL10299" s="72">
        <f t="shared" si="1016"/>
        <v>0</v>
      </c>
      <c r="AQ10299" s="63">
        <f t="shared" si="1012"/>
        <v>10299</v>
      </c>
      <c r="AR10299" s="72">
        <f t="shared" si="1011"/>
        <v>0</v>
      </c>
    </row>
    <row r="10300" spans="35:44" x14ac:dyDescent="0.25">
      <c r="AI10300" s="72">
        <f t="shared" si="1013"/>
        <v>0</v>
      </c>
      <c r="AJ10300" s="72">
        <f t="shared" si="1014"/>
        <v>0</v>
      </c>
      <c r="AK10300" s="72">
        <f t="shared" si="1015"/>
        <v>0</v>
      </c>
      <c r="AL10300" s="72">
        <f t="shared" si="1016"/>
        <v>0</v>
      </c>
      <c r="AQ10300" s="63">
        <f t="shared" si="1012"/>
        <v>10300</v>
      </c>
      <c r="AR10300" s="72">
        <f t="shared" si="1011"/>
        <v>0</v>
      </c>
    </row>
    <row r="10301" spans="35:44" x14ac:dyDescent="0.25">
      <c r="AI10301" s="72">
        <f t="shared" si="1013"/>
        <v>0</v>
      </c>
      <c r="AJ10301" s="72">
        <f t="shared" si="1014"/>
        <v>0</v>
      </c>
      <c r="AK10301" s="72">
        <f t="shared" si="1015"/>
        <v>0</v>
      </c>
      <c r="AL10301" s="72">
        <f t="shared" si="1016"/>
        <v>0</v>
      </c>
      <c r="AQ10301" s="63">
        <f t="shared" si="1012"/>
        <v>10301</v>
      </c>
      <c r="AR10301" s="72">
        <f t="shared" si="1011"/>
        <v>0</v>
      </c>
    </row>
    <row r="10302" spans="35:44" x14ac:dyDescent="0.25">
      <c r="AI10302" s="72">
        <f t="shared" si="1013"/>
        <v>0</v>
      </c>
      <c r="AJ10302" s="72">
        <f t="shared" si="1014"/>
        <v>0</v>
      </c>
      <c r="AK10302" s="72">
        <f t="shared" si="1015"/>
        <v>0</v>
      </c>
      <c r="AL10302" s="72">
        <f t="shared" si="1016"/>
        <v>0</v>
      </c>
      <c r="AQ10302" s="63">
        <f t="shared" si="1012"/>
        <v>10302</v>
      </c>
      <c r="AR10302" s="72">
        <f t="shared" si="1011"/>
        <v>0</v>
      </c>
    </row>
    <row r="10303" spans="35:44" x14ac:dyDescent="0.25">
      <c r="AI10303" s="72">
        <f t="shared" si="1013"/>
        <v>0</v>
      </c>
      <c r="AJ10303" s="72">
        <f t="shared" si="1014"/>
        <v>0</v>
      </c>
      <c r="AK10303" s="72">
        <f t="shared" si="1015"/>
        <v>0</v>
      </c>
      <c r="AL10303" s="72">
        <f t="shared" si="1016"/>
        <v>0</v>
      </c>
      <c r="AQ10303" s="63">
        <f t="shared" si="1012"/>
        <v>10303</v>
      </c>
      <c r="AR10303" s="72">
        <f t="shared" si="1011"/>
        <v>0</v>
      </c>
    </row>
    <row r="10304" spans="35:44" x14ac:dyDescent="0.25">
      <c r="AI10304" s="72">
        <f t="shared" si="1013"/>
        <v>0</v>
      </c>
      <c r="AJ10304" s="72">
        <f t="shared" si="1014"/>
        <v>0</v>
      </c>
      <c r="AK10304" s="72">
        <f t="shared" si="1015"/>
        <v>0</v>
      </c>
      <c r="AL10304" s="72">
        <f t="shared" si="1016"/>
        <v>0</v>
      </c>
      <c r="AQ10304" s="63">
        <f t="shared" si="1012"/>
        <v>10304</v>
      </c>
      <c r="AR10304" s="72">
        <f t="shared" si="1011"/>
        <v>0</v>
      </c>
    </row>
    <row r="10305" spans="35:44" x14ac:dyDescent="0.25">
      <c r="AI10305" s="72">
        <f t="shared" si="1013"/>
        <v>0</v>
      </c>
      <c r="AJ10305" s="72">
        <f t="shared" si="1014"/>
        <v>0</v>
      </c>
      <c r="AK10305" s="72">
        <f t="shared" si="1015"/>
        <v>0</v>
      </c>
      <c r="AL10305" s="72">
        <f t="shared" si="1016"/>
        <v>0</v>
      </c>
      <c r="AQ10305" s="63">
        <f t="shared" si="1012"/>
        <v>10305</v>
      </c>
      <c r="AR10305" s="72">
        <f t="shared" ref="AR10305:AR10368" si="1017">SUMIFS(AI:AI,AL:AL,AQ10305)</f>
        <v>0</v>
      </c>
    </row>
    <row r="10306" spans="35:44" x14ac:dyDescent="0.25">
      <c r="AI10306" s="72">
        <f t="shared" si="1013"/>
        <v>0</v>
      </c>
      <c r="AJ10306" s="72">
        <f t="shared" si="1014"/>
        <v>0</v>
      </c>
      <c r="AK10306" s="72">
        <f t="shared" si="1015"/>
        <v>0</v>
      </c>
      <c r="AL10306" s="72">
        <f t="shared" si="1016"/>
        <v>0</v>
      </c>
      <c r="AQ10306" s="63">
        <f t="shared" si="1012"/>
        <v>10306</v>
      </c>
      <c r="AR10306" s="72">
        <f t="shared" si="1017"/>
        <v>0</v>
      </c>
    </row>
    <row r="10307" spans="35:44" x14ac:dyDescent="0.25">
      <c r="AI10307" s="72">
        <f t="shared" si="1013"/>
        <v>0</v>
      </c>
      <c r="AJ10307" s="72">
        <f t="shared" si="1014"/>
        <v>0</v>
      </c>
      <c r="AK10307" s="72">
        <f t="shared" si="1015"/>
        <v>0</v>
      </c>
      <c r="AL10307" s="72">
        <f t="shared" si="1016"/>
        <v>0</v>
      </c>
      <c r="AQ10307" s="63">
        <f t="shared" ref="AQ10307:AQ10370" si="1018">1+AQ10306</f>
        <v>10307</v>
      </c>
      <c r="AR10307" s="72">
        <f t="shared" si="1017"/>
        <v>0</v>
      </c>
    </row>
    <row r="10308" spans="35:44" x14ac:dyDescent="0.25">
      <c r="AI10308" s="72">
        <f t="shared" si="1013"/>
        <v>0</v>
      </c>
      <c r="AJ10308" s="72">
        <f t="shared" si="1014"/>
        <v>0</v>
      </c>
      <c r="AK10308" s="72">
        <f t="shared" si="1015"/>
        <v>0</v>
      </c>
      <c r="AL10308" s="72">
        <f t="shared" si="1016"/>
        <v>0</v>
      </c>
      <c r="AQ10308" s="63">
        <f t="shared" si="1018"/>
        <v>10308</v>
      </c>
      <c r="AR10308" s="72">
        <f t="shared" si="1017"/>
        <v>0</v>
      </c>
    </row>
    <row r="10309" spans="35:44" x14ac:dyDescent="0.25">
      <c r="AI10309" s="72">
        <f t="shared" si="1013"/>
        <v>0</v>
      </c>
      <c r="AJ10309" s="72">
        <f t="shared" si="1014"/>
        <v>0</v>
      </c>
      <c r="AK10309" s="72">
        <f t="shared" si="1015"/>
        <v>0</v>
      </c>
      <c r="AL10309" s="72">
        <f t="shared" si="1016"/>
        <v>0</v>
      </c>
      <c r="AQ10309" s="63">
        <f t="shared" si="1018"/>
        <v>10309</v>
      </c>
      <c r="AR10309" s="72">
        <f t="shared" si="1017"/>
        <v>0</v>
      </c>
    </row>
    <row r="10310" spans="35:44" x14ac:dyDescent="0.25">
      <c r="AI10310" s="72">
        <f t="shared" si="1013"/>
        <v>0</v>
      </c>
      <c r="AJ10310" s="72">
        <f t="shared" si="1014"/>
        <v>0</v>
      </c>
      <c r="AK10310" s="72">
        <f t="shared" si="1015"/>
        <v>0</v>
      </c>
      <c r="AL10310" s="72">
        <f t="shared" si="1016"/>
        <v>0</v>
      </c>
      <c r="AQ10310" s="63">
        <f t="shared" si="1018"/>
        <v>10310</v>
      </c>
      <c r="AR10310" s="72">
        <f t="shared" si="1017"/>
        <v>0</v>
      </c>
    </row>
    <row r="10311" spans="35:44" x14ac:dyDescent="0.25">
      <c r="AI10311" s="72">
        <f t="shared" si="1013"/>
        <v>0</v>
      </c>
      <c r="AJ10311" s="72">
        <f t="shared" si="1014"/>
        <v>0</v>
      </c>
      <c r="AK10311" s="72">
        <f t="shared" si="1015"/>
        <v>0</v>
      </c>
      <c r="AL10311" s="72">
        <f t="shared" si="1016"/>
        <v>0</v>
      </c>
      <c r="AQ10311" s="63">
        <f t="shared" si="1018"/>
        <v>10311</v>
      </c>
      <c r="AR10311" s="72">
        <f t="shared" si="1017"/>
        <v>0</v>
      </c>
    </row>
    <row r="10312" spans="35:44" x14ac:dyDescent="0.25">
      <c r="AI10312" s="72">
        <f t="shared" si="1013"/>
        <v>0</v>
      </c>
      <c r="AJ10312" s="72">
        <f t="shared" si="1014"/>
        <v>0</v>
      </c>
      <c r="AK10312" s="72">
        <f t="shared" si="1015"/>
        <v>0</v>
      </c>
      <c r="AL10312" s="72">
        <f t="shared" si="1016"/>
        <v>0</v>
      </c>
      <c r="AQ10312" s="63">
        <f t="shared" si="1018"/>
        <v>10312</v>
      </c>
      <c r="AR10312" s="72">
        <f t="shared" si="1017"/>
        <v>0</v>
      </c>
    </row>
    <row r="10313" spans="35:44" x14ac:dyDescent="0.25">
      <c r="AI10313" s="72">
        <f t="shared" si="1013"/>
        <v>0</v>
      </c>
      <c r="AJ10313" s="72">
        <f t="shared" si="1014"/>
        <v>0</v>
      </c>
      <c r="AK10313" s="72">
        <f t="shared" si="1015"/>
        <v>0</v>
      </c>
      <c r="AL10313" s="72">
        <f t="shared" si="1016"/>
        <v>0</v>
      </c>
      <c r="AQ10313" s="63">
        <f t="shared" si="1018"/>
        <v>10313</v>
      </c>
      <c r="AR10313" s="72">
        <f t="shared" si="1017"/>
        <v>0</v>
      </c>
    </row>
    <row r="10314" spans="35:44" x14ac:dyDescent="0.25">
      <c r="AI10314" s="72">
        <f t="shared" si="1013"/>
        <v>0</v>
      </c>
      <c r="AJ10314" s="72">
        <f t="shared" si="1014"/>
        <v>0</v>
      </c>
      <c r="AK10314" s="72">
        <f t="shared" si="1015"/>
        <v>0</v>
      </c>
      <c r="AL10314" s="72">
        <f t="shared" si="1016"/>
        <v>0</v>
      </c>
      <c r="AQ10314" s="63">
        <f t="shared" si="1018"/>
        <v>10314</v>
      </c>
      <c r="AR10314" s="72">
        <f t="shared" si="1017"/>
        <v>0</v>
      </c>
    </row>
    <row r="10315" spans="35:44" x14ac:dyDescent="0.25">
      <c r="AI10315" s="72">
        <f t="shared" si="1013"/>
        <v>0</v>
      </c>
      <c r="AJ10315" s="72">
        <f t="shared" si="1014"/>
        <v>0</v>
      </c>
      <c r="AK10315" s="72">
        <f t="shared" si="1015"/>
        <v>0</v>
      </c>
      <c r="AL10315" s="72">
        <f t="shared" si="1016"/>
        <v>0</v>
      </c>
      <c r="AQ10315" s="63">
        <f t="shared" si="1018"/>
        <v>10315</v>
      </c>
      <c r="AR10315" s="72">
        <f t="shared" si="1017"/>
        <v>0</v>
      </c>
    </row>
    <row r="10316" spans="35:44" x14ac:dyDescent="0.25">
      <c r="AI10316" s="72">
        <f t="shared" si="1013"/>
        <v>0</v>
      </c>
      <c r="AJ10316" s="72">
        <f t="shared" si="1014"/>
        <v>0</v>
      </c>
      <c r="AK10316" s="72">
        <f t="shared" si="1015"/>
        <v>0</v>
      </c>
      <c r="AL10316" s="72">
        <f t="shared" si="1016"/>
        <v>0</v>
      </c>
      <c r="AQ10316" s="63">
        <f t="shared" si="1018"/>
        <v>10316</v>
      </c>
      <c r="AR10316" s="72">
        <f t="shared" si="1017"/>
        <v>0</v>
      </c>
    </row>
    <row r="10317" spans="35:44" x14ac:dyDescent="0.25">
      <c r="AI10317" s="72">
        <f t="shared" si="1013"/>
        <v>0</v>
      </c>
      <c r="AJ10317" s="72">
        <f t="shared" si="1014"/>
        <v>0</v>
      </c>
      <c r="AK10317" s="72">
        <f t="shared" si="1015"/>
        <v>0</v>
      </c>
      <c r="AL10317" s="72">
        <f t="shared" si="1016"/>
        <v>0</v>
      </c>
      <c r="AQ10317" s="63">
        <f t="shared" si="1018"/>
        <v>10317</v>
      </c>
      <c r="AR10317" s="72">
        <f t="shared" si="1017"/>
        <v>0</v>
      </c>
    </row>
    <row r="10318" spans="35:44" x14ac:dyDescent="0.25">
      <c r="AI10318" s="72">
        <f t="shared" si="1013"/>
        <v>0</v>
      </c>
      <c r="AJ10318" s="72">
        <f t="shared" si="1014"/>
        <v>0</v>
      </c>
      <c r="AK10318" s="72">
        <f t="shared" si="1015"/>
        <v>0</v>
      </c>
      <c r="AL10318" s="72">
        <f t="shared" si="1016"/>
        <v>0</v>
      </c>
      <c r="AQ10318" s="63">
        <f t="shared" si="1018"/>
        <v>10318</v>
      </c>
      <c r="AR10318" s="72">
        <f t="shared" si="1017"/>
        <v>0</v>
      </c>
    </row>
    <row r="10319" spans="35:44" x14ac:dyDescent="0.25">
      <c r="AI10319" s="72">
        <f t="shared" si="1013"/>
        <v>0</v>
      </c>
      <c r="AJ10319" s="72">
        <f t="shared" si="1014"/>
        <v>0</v>
      </c>
      <c r="AK10319" s="72">
        <f t="shared" si="1015"/>
        <v>0</v>
      </c>
      <c r="AL10319" s="72">
        <f t="shared" si="1016"/>
        <v>0</v>
      </c>
      <c r="AQ10319" s="63">
        <f t="shared" si="1018"/>
        <v>10319</v>
      </c>
      <c r="AR10319" s="72">
        <f t="shared" si="1017"/>
        <v>0</v>
      </c>
    </row>
    <row r="10320" spans="35:44" x14ac:dyDescent="0.25">
      <c r="AI10320" s="72">
        <f t="shared" si="1013"/>
        <v>0</v>
      </c>
      <c r="AJ10320" s="72">
        <f t="shared" si="1014"/>
        <v>0</v>
      </c>
      <c r="AK10320" s="72">
        <f t="shared" si="1015"/>
        <v>0</v>
      </c>
      <c r="AL10320" s="72">
        <f t="shared" si="1016"/>
        <v>0</v>
      </c>
      <c r="AQ10320" s="63">
        <f t="shared" si="1018"/>
        <v>10320</v>
      </c>
      <c r="AR10320" s="72">
        <f t="shared" si="1017"/>
        <v>0</v>
      </c>
    </row>
    <row r="10321" spans="35:44" x14ac:dyDescent="0.25">
      <c r="AI10321" s="72">
        <f t="shared" si="1013"/>
        <v>0</v>
      </c>
      <c r="AJ10321" s="72">
        <f t="shared" si="1014"/>
        <v>0</v>
      </c>
      <c r="AK10321" s="72">
        <f t="shared" si="1015"/>
        <v>0</v>
      </c>
      <c r="AL10321" s="72">
        <f t="shared" si="1016"/>
        <v>0</v>
      </c>
      <c r="AQ10321" s="63">
        <f t="shared" si="1018"/>
        <v>10321</v>
      </c>
      <c r="AR10321" s="72">
        <f t="shared" si="1017"/>
        <v>0</v>
      </c>
    </row>
    <row r="10322" spans="35:44" x14ac:dyDescent="0.25">
      <c r="AI10322" s="72">
        <f t="shared" si="1013"/>
        <v>0</v>
      </c>
      <c r="AJ10322" s="72">
        <f t="shared" si="1014"/>
        <v>0</v>
      </c>
      <c r="AK10322" s="72">
        <f t="shared" si="1015"/>
        <v>0</v>
      </c>
      <c r="AL10322" s="72">
        <f t="shared" si="1016"/>
        <v>0</v>
      </c>
      <c r="AQ10322" s="63">
        <f t="shared" si="1018"/>
        <v>10322</v>
      </c>
      <c r="AR10322" s="72">
        <f t="shared" si="1017"/>
        <v>0</v>
      </c>
    </row>
    <row r="10323" spans="35:44" x14ac:dyDescent="0.25">
      <c r="AI10323" s="72">
        <f t="shared" si="1013"/>
        <v>0</v>
      </c>
      <c r="AJ10323" s="72">
        <f t="shared" si="1014"/>
        <v>0</v>
      </c>
      <c r="AK10323" s="72">
        <f t="shared" si="1015"/>
        <v>0</v>
      </c>
      <c r="AL10323" s="72">
        <f t="shared" si="1016"/>
        <v>0</v>
      </c>
      <c r="AQ10323" s="63">
        <f t="shared" si="1018"/>
        <v>10323</v>
      </c>
      <c r="AR10323" s="72">
        <f t="shared" si="1017"/>
        <v>0</v>
      </c>
    </row>
    <row r="10324" spans="35:44" x14ac:dyDescent="0.25">
      <c r="AI10324" s="72">
        <f t="shared" si="1013"/>
        <v>0</v>
      </c>
      <c r="AJ10324" s="72">
        <f t="shared" si="1014"/>
        <v>0</v>
      </c>
      <c r="AK10324" s="72">
        <f t="shared" si="1015"/>
        <v>0</v>
      </c>
      <c r="AL10324" s="72">
        <f t="shared" si="1016"/>
        <v>0</v>
      </c>
      <c r="AQ10324" s="63">
        <f t="shared" si="1018"/>
        <v>10324</v>
      </c>
      <c r="AR10324" s="72">
        <f t="shared" si="1017"/>
        <v>0</v>
      </c>
    </row>
    <row r="10325" spans="35:44" x14ac:dyDescent="0.25">
      <c r="AI10325" s="72">
        <f t="shared" si="1013"/>
        <v>0</v>
      </c>
      <c r="AJ10325" s="72">
        <f t="shared" si="1014"/>
        <v>0</v>
      </c>
      <c r="AK10325" s="72">
        <f t="shared" si="1015"/>
        <v>0</v>
      </c>
      <c r="AL10325" s="72">
        <f t="shared" si="1016"/>
        <v>0</v>
      </c>
      <c r="AQ10325" s="63">
        <f t="shared" si="1018"/>
        <v>10325</v>
      </c>
      <c r="AR10325" s="72">
        <f t="shared" si="1017"/>
        <v>0</v>
      </c>
    </row>
    <row r="10326" spans="35:44" x14ac:dyDescent="0.25">
      <c r="AI10326" s="72">
        <f t="shared" si="1013"/>
        <v>0</v>
      </c>
      <c r="AJ10326" s="72">
        <f t="shared" si="1014"/>
        <v>0</v>
      </c>
      <c r="AK10326" s="72">
        <f t="shared" si="1015"/>
        <v>0</v>
      </c>
      <c r="AL10326" s="72">
        <f t="shared" si="1016"/>
        <v>0</v>
      </c>
      <c r="AQ10326" s="63">
        <f t="shared" si="1018"/>
        <v>10326</v>
      </c>
      <c r="AR10326" s="72">
        <f t="shared" si="1017"/>
        <v>0</v>
      </c>
    </row>
    <row r="10327" spans="35:44" x14ac:dyDescent="0.25">
      <c r="AI10327" s="72">
        <f t="shared" si="1013"/>
        <v>0</v>
      </c>
      <c r="AJ10327" s="72">
        <f t="shared" si="1014"/>
        <v>0</v>
      </c>
      <c r="AK10327" s="72">
        <f t="shared" si="1015"/>
        <v>0</v>
      </c>
      <c r="AL10327" s="72">
        <f t="shared" si="1016"/>
        <v>0</v>
      </c>
      <c r="AQ10327" s="63">
        <f t="shared" si="1018"/>
        <v>10327</v>
      </c>
      <c r="AR10327" s="72">
        <f t="shared" si="1017"/>
        <v>0</v>
      </c>
    </row>
    <row r="10328" spans="35:44" x14ac:dyDescent="0.25">
      <c r="AI10328" s="72">
        <f t="shared" si="1013"/>
        <v>0</v>
      </c>
      <c r="AJ10328" s="72">
        <f t="shared" si="1014"/>
        <v>0</v>
      </c>
      <c r="AK10328" s="72">
        <f t="shared" si="1015"/>
        <v>0</v>
      </c>
      <c r="AL10328" s="72">
        <f t="shared" si="1016"/>
        <v>0</v>
      </c>
      <c r="AQ10328" s="63">
        <f t="shared" si="1018"/>
        <v>10328</v>
      </c>
      <c r="AR10328" s="72">
        <f t="shared" si="1017"/>
        <v>0</v>
      </c>
    </row>
    <row r="10329" spans="35:44" x14ac:dyDescent="0.25">
      <c r="AI10329" s="72">
        <f t="shared" si="1013"/>
        <v>0</v>
      </c>
      <c r="AJ10329" s="72">
        <f t="shared" si="1014"/>
        <v>0</v>
      </c>
      <c r="AK10329" s="72">
        <f t="shared" si="1015"/>
        <v>0</v>
      </c>
      <c r="AL10329" s="72">
        <f t="shared" si="1016"/>
        <v>0</v>
      </c>
      <c r="AQ10329" s="63">
        <f t="shared" si="1018"/>
        <v>10329</v>
      </c>
      <c r="AR10329" s="72">
        <f t="shared" si="1017"/>
        <v>0</v>
      </c>
    </row>
    <row r="10330" spans="35:44" x14ac:dyDescent="0.25">
      <c r="AI10330" s="72">
        <f t="shared" si="1013"/>
        <v>0</v>
      </c>
      <c r="AJ10330" s="72">
        <f t="shared" si="1014"/>
        <v>0</v>
      </c>
      <c r="AK10330" s="72">
        <f t="shared" si="1015"/>
        <v>0</v>
      </c>
      <c r="AL10330" s="72">
        <f t="shared" si="1016"/>
        <v>0</v>
      </c>
      <c r="AQ10330" s="63">
        <f t="shared" si="1018"/>
        <v>10330</v>
      </c>
      <c r="AR10330" s="72">
        <f t="shared" si="1017"/>
        <v>0</v>
      </c>
    </row>
    <row r="10331" spans="35:44" x14ac:dyDescent="0.25">
      <c r="AI10331" s="72">
        <f t="shared" si="1013"/>
        <v>0</v>
      </c>
      <c r="AJ10331" s="72">
        <f t="shared" si="1014"/>
        <v>0</v>
      </c>
      <c r="AK10331" s="72">
        <f t="shared" si="1015"/>
        <v>0</v>
      </c>
      <c r="AL10331" s="72">
        <f t="shared" si="1016"/>
        <v>0</v>
      </c>
      <c r="AQ10331" s="63">
        <f t="shared" si="1018"/>
        <v>10331</v>
      </c>
      <c r="AR10331" s="72">
        <f t="shared" si="1017"/>
        <v>0</v>
      </c>
    </row>
    <row r="10332" spans="35:44" x14ac:dyDescent="0.25">
      <c r="AI10332" s="72">
        <f t="shared" si="1013"/>
        <v>0</v>
      </c>
      <c r="AJ10332" s="72">
        <f t="shared" si="1014"/>
        <v>0</v>
      </c>
      <c r="AK10332" s="72">
        <f t="shared" si="1015"/>
        <v>0</v>
      </c>
      <c r="AL10332" s="72">
        <f t="shared" si="1016"/>
        <v>0</v>
      </c>
      <c r="AQ10332" s="63">
        <f t="shared" si="1018"/>
        <v>10332</v>
      </c>
      <c r="AR10332" s="72">
        <f t="shared" si="1017"/>
        <v>0</v>
      </c>
    </row>
    <row r="10333" spans="35:44" x14ac:dyDescent="0.25">
      <c r="AI10333" s="72">
        <f t="shared" si="1013"/>
        <v>0</v>
      </c>
      <c r="AJ10333" s="72">
        <f t="shared" si="1014"/>
        <v>0</v>
      </c>
      <c r="AK10333" s="72">
        <f t="shared" si="1015"/>
        <v>0</v>
      </c>
      <c r="AL10333" s="72">
        <f t="shared" si="1016"/>
        <v>0</v>
      </c>
      <c r="AQ10333" s="63">
        <f t="shared" si="1018"/>
        <v>10333</v>
      </c>
      <c r="AR10333" s="72">
        <f t="shared" si="1017"/>
        <v>0</v>
      </c>
    </row>
    <row r="10334" spans="35:44" x14ac:dyDescent="0.25">
      <c r="AI10334" s="72">
        <f t="shared" si="1013"/>
        <v>0</v>
      </c>
      <c r="AJ10334" s="72">
        <f t="shared" si="1014"/>
        <v>0</v>
      </c>
      <c r="AK10334" s="72">
        <f t="shared" si="1015"/>
        <v>0</v>
      </c>
      <c r="AL10334" s="72">
        <f t="shared" si="1016"/>
        <v>0</v>
      </c>
      <c r="AQ10334" s="63">
        <f t="shared" si="1018"/>
        <v>10334</v>
      </c>
      <c r="AR10334" s="72">
        <f t="shared" si="1017"/>
        <v>0</v>
      </c>
    </row>
    <row r="10335" spans="35:44" x14ac:dyDescent="0.25">
      <c r="AI10335" s="72">
        <f t="shared" ref="AI10335:AI10398" si="1019">D10335*(C10335-C10334)*86400*$B$16</f>
        <v>0</v>
      </c>
      <c r="AJ10335" s="72">
        <f t="shared" ref="AJ10335:AJ10398" si="1020">ROUNDUP((C10335-$C$1)/7,0)</f>
        <v>0</v>
      </c>
      <c r="AK10335" s="72">
        <f t="shared" ref="AK10335:AK10398" si="1021">ROUNDUP((C10335-$C$1)/1,0)</f>
        <v>0</v>
      </c>
      <c r="AL10335" s="72">
        <f t="shared" ref="AL10335:AL10398" si="1022">ROUNDUP((C10335-$C$1)*24,0)</f>
        <v>0</v>
      </c>
      <c r="AQ10335" s="63">
        <f t="shared" si="1018"/>
        <v>10335</v>
      </c>
      <c r="AR10335" s="72">
        <f t="shared" si="1017"/>
        <v>0</v>
      </c>
    </row>
    <row r="10336" spans="35:44" x14ac:dyDescent="0.25">
      <c r="AI10336" s="72">
        <f t="shared" si="1019"/>
        <v>0</v>
      </c>
      <c r="AJ10336" s="72">
        <f t="shared" si="1020"/>
        <v>0</v>
      </c>
      <c r="AK10336" s="72">
        <f t="shared" si="1021"/>
        <v>0</v>
      </c>
      <c r="AL10336" s="72">
        <f t="shared" si="1022"/>
        <v>0</v>
      </c>
      <c r="AQ10336" s="63">
        <f t="shared" si="1018"/>
        <v>10336</v>
      </c>
      <c r="AR10336" s="72">
        <f t="shared" si="1017"/>
        <v>0</v>
      </c>
    </row>
    <row r="10337" spans="35:44" x14ac:dyDescent="0.25">
      <c r="AI10337" s="72">
        <f t="shared" si="1019"/>
        <v>0</v>
      </c>
      <c r="AJ10337" s="72">
        <f t="shared" si="1020"/>
        <v>0</v>
      </c>
      <c r="AK10337" s="72">
        <f t="shared" si="1021"/>
        <v>0</v>
      </c>
      <c r="AL10337" s="72">
        <f t="shared" si="1022"/>
        <v>0</v>
      </c>
      <c r="AQ10337" s="63">
        <f t="shared" si="1018"/>
        <v>10337</v>
      </c>
      <c r="AR10337" s="72">
        <f t="shared" si="1017"/>
        <v>0</v>
      </c>
    </row>
    <row r="10338" spans="35:44" x14ac:dyDescent="0.25">
      <c r="AI10338" s="72">
        <f t="shared" si="1019"/>
        <v>0</v>
      </c>
      <c r="AJ10338" s="72">
        <f t="shared" si="1020"/>
        <v>0</v>
      </c>
      <c r="AK10338" s="72">
        <f t="shared" si="1021"/>
        <v>0</v>
      </c>
      <c r="AL10338" s="72">
        <f t="shared" si="1022"/>
        <v>0</v>
      </c>
      <c r="AQ10338" s="63">
        <f t="shared" si="1018"/>
        <v>10338</v>
      </c>
      <c r="AR10338" s="72">
        <f t="shared" si="1017"/>
        <v>0</v>
      </c>
    </row>
    <row r="10339" spans="35:44" x14ac:dyDescent="0.25">
      <c r="AI10339" s="72">
        <f t="shared" si="1019"/>
        <v>0</v>
      </c>
      <c r="AJ10339" s="72">
        <f t="shared" si="1020"/>
        <v>0</v>
      </c>
      <c r="AK10339" s="72">
        <f t="shared" si="1021"/>
        <v>0</v>
      </c>
      <c r="AL10339" s="72">
        <f t="shared" si="1022"/>
        <v>0</v>
      </c>
      <c r="AQ10339" s="63">
        <f t="shared" si="1018"/>
        <v>10339</v>
      </c>
      <c r="AR10339" s="72">
        <f t="shared" si="1017"/>
        <v>0</v>
      </c>
    </row>
    <row r="10340" spans="35:44" x14ac:dyDescent="0.25">
      <c r="AI10340" s="72">
        <f t="shared" si="1019"/>
        <v>0</v>
      </c>
      <c r="AJ10340" s="72">
        <f t="shared" si="1020"/>
        <v>0</v>
      </c>
      <c r="AK10340" s="72">
        <f t="shared" si="1021"/>
        <v>0</v>
      </c>
      <c r="AL10340" s="72">
        <f t="shared" si="1022"/>
        <v>0</v>
      </c>
      <c r="AQ10340" s="63">
        <f t="shared" si="1018"/>
        <v>10340</v>
      </c>
      <c r="AR10340" s="72">
        <f t="shared" si="1017"/>
        <v>0</v>
      </c>
    </row>
    <row r="10341" spans="35:44" x14ac:dyDescent="0.25">
      <c r="AI10341" s="72">
        <f t="shared" si="1019"/>
        <v>0</v>
      </c>
      <c r="AJ10341" s="72">
        <f t="shared" si="1020"/>
        <v>0</v>
      </c>
      <c r="AK10341" s="72">
        <f t="shared" si="1021"/>
        <v>0</v>
      </c>
      <c r="AL10341" s="72">
        <f t="shared" si="1022"/>
        <v>0</v>
      </c>
      <c r="AQ10341" s="63">
        <f t="shared" si="1018"/>
        <v>10341</v>
      </c>
      <c r="AR10341" s="72">
        <f t="shared" si="1017"/>
        <v>0</v>
      </c>
    </row>
    <row r="10342" spans="35:44" x14ac:dyDescent="0.25">
      <c r="AI10342" s="72">
        <f t="shared" si="1019"/>
        <v>0</v>
      </c>
      <c r="AJ10342" s="72">
        <f t="shared" si="1020"/>
        <v>0</v>
      </c>
      <c r="AK10342" s="72">
        <f t="shared" si="1021"/>
        <v>0</v>
      </c>
      <c r="AL10342" s="72">
        <f t="shared" si="1022"/>
        <v>0</v>
      </c>
      <c r="AQ10342" s="63">
        <f t="shared" si="1018"/>
        <v>10342</v>
      </c>
      <c r="AR10342" s="72">
        <f t="shared" si="1017"/>
        <v>0</v>
      </c>
    </row>
    <row r="10343" spans="35:44" x14ac:dyDescent="0.25">
      <c r="AI10343" s="72">
        <f t="shared" si="1019"/>
        <v>0</v>
      </c>
      <c r="AJ10343" s="72">
        <f t="shared" si="1020"/>
        <v>0</v>
      </c>
      <c r="AK10343" s="72">
        <f t="shared" si="1021"/>
        <v>0</v>
      </c>
      <c r="AL10343" s="72">
        <f t="shared" si="1022"/>
        <v>0</v>
      </c>
      <c r="AQ10343" s="63">
        <f t="shared" si="1018"/>
        <v>10343</v>
      </c>
      <c r="AR10343" s="72">
        <f t="shared" si="1017"/>
        <v>0</v>
      </c>
    </row>
    <row r="10344" spans="35:44" x14ac:dyDescent="0.25">
      <c r="AI10344" s="72">
        <f t="shared" si="1019"/>
        <v>0</v>
      </c>
      <c r="AJ10344" s="72">
        <f t="shared" si="1020"/>
        <v>0</v>
      </c>
      <c r="AK10344" s="72">
        <f t="shared" si="1021"/>
        <v>0</v>
      </c>
      <c r="AL10344" s="72">
        <f t="shared" si="1022"/>
        <v>0</v>
      </c>
      <c r="AQ10344" s="63">
        <f t="shared" si="1018"/>
        <v>10344</v>
      </c>
      <c r="AR10344" s="72">
        <f t="shared" si="1017"/>
        <v>0</v>
      </c>
    </row>
    <row r="10345" spans="35:44" x14ac:dyDescent="0.25">
      <c r="AI10345" s="72">
        <f t="shared" si="1019"/>
        <v>0</v>
      </c>
      <c r="AJ10345" s="72">
        <f t="shared" si="1020"/>
        <v>0</v>
      </c>
      <c r="AK10345" s="72">
        <f t="shared" si="1021"/>
        <v>0</v>
      </c>
      <c r="AL10345" s="72">
        <f t="shared" si="1022"/>
        <v>0</v>
      </c>
      <c r="AQ10345" s="63">
        <f t="shared" si="1018"/>
        <v>10345</v>
      </c>
      <c r="AR10345" s="72">
        <f t="shared" si="1017"/>
        <v>0</v>
      </c>
    </row>
    <row r="10346" spans="35:44" x14ac:dyDescent="0.25">
      <c r="AI10346" s="72">
        <f t="shared" si="1019"/>
        <v>0</v>
      </c>
      <c r="AJ10346" s="72">
        <f t="shared" si="1020"/>
        <v>0</v>
      </c>
      <c r="AK10346" s="72">
        <f t="shared" si="1021"/>
        <v>0</v>
      </c>
      <c r="AL10346" s="72">
        <f t="shared" si="1022"/>
        <v>0</v>
      </c>
      <c r="AQ10346" s="63">
        <f t="shared" si="1018"/>
        <v>10346</v>
      </c>
      <c r="AR10346" s="72">
        <f t="shared" si="1017"/>
        <v>0</v>
      </c>
    </row>
    <row r="10347" spans="35:44" x14ac:dyDescent="0.25">
      <c r="AI10347" s="72">
        <f t="shared" si="1019"/>
        <v>0</v>
      </c>
      <c r="AJ10347" s="72">
        <f t="shared" si="1020"/>
        <v>0</v>
      </c>
      <c r="AK10347" s="72">
        <f t="shared" si="1021"/>
        <v>0</v>
      </c>
      <c r="AL10347" s="72">
        <f t="shared" si="1022"/>
        <v>0</v>
      </c>
      <c r="AQ10347" s="63">
        <f t="shared" si="1018"/>
        <v>10347</v>
      </c>
      <c r="AR10347" s="72">
        <f t="shared" si="1017"/>
        <v>0</v>
      </c>
    </row>
    <row r="10348" spans="35:44" x14ac:dyDescent="0.25">
      <c r="AI10348" s="72">
        <f t="shared" si="1019"/>
        <v>0</v>
      </c>
      <c r="AJ10348" s="72">
        <f t="shared" si="1020"/>
        <v>0</v>
      </c>
      <c r="AK10348" s="72">
        <f t="shared" si="1021"/>
        <v>0</v>
      </c>
      <c r="AL10348" s="72">
        <f t="shared" si="1022"/>
        <v>0</v>
      </c>
      <c r="AQ10348" s="63">
        <f t="shared" si="1018"/>
        <v>10348</v>
      </c>
      <c r="AR10348" s="72">
        <f t="shared" si="1017"/>
        <v>0</v>
      </c>
    </row>
    <row r="10349" spans="35:44" x14ac:dyDescent="0.25">
      <c r="AI10349" s="72">
        <f t="shared" si="1019"/>
        <v>0</v>
      </c>
      <c r="AJ10349" s="72">
        <f t="shared" si="1020"/>
        <v>0</v>
      </c>
      <c r="AK10349" s="72">
        <f t="shared" si="1021"/>
        <v>0</v>
      </c>
      <c r="AL10349" s="72">
        <f t="shared" si="1022"/>
        <v>0</v>
      </c>
      <c r="AQ10349" s="63">
        <f t="shared" si="1018"/>
        <v>10349</v>
      </c>
      <c r="AR10349" s="72">
        <f t="shared" si="1017"/>
        <v>0</v>
      </c>
    </row>
    <row r="10350" spans="35:44" x14ac:dyDescent="0.25">
      <c r="AI10350" s="72">
        <f t="shared" si="1019"/>
        <v>0</v>
      </c>
      <c r="AJ10350" s="72">
        <f t="shared" si="1020"/>
        <v>0</v>
      </c>
      <c r="AK10350" s="72">
        <f t="shared" si="1021"/>
        <v>0</v>
      </c>
      <c r="AL10350" s="72">
        <f t="shared" si="1022"/>
        <v>0</v>
      </c>
      <c r="AQ10350" s="63">
        <f t="shared" si="1018"/>
        <v>10350</v>
      </c>
      <c r="AR10350" s="72">
        <f t="shared" si="1017"/>
        <v>0</v>
      </c>
    </row>
    <row r="10351" spans="35:44" x14ac:dyDescent="0.25">
      <c r="AI10351" s="72">
        <f t="shared" si="1019"/>
        <v>0</v>
      </c>
      <c r="AJ10351" s="72">
        <f t="shared" si="1020"/>
        <v>0</v>
      </c>
      <c r="AK10351" s="72">
        <f t="shared" si="1021"/>
        <v>0</v>
      </c>
      <c r="AL10351" s="72">
        <f t="shared" si="1022"/>
        <v>0</v>
      </c>
      <c r="AQ10351" s="63">
        <f t="shared" si="1018"/>
        <v>10351</v>
      </c>
      <c r="AR10351" s="72">
        <f t="shared" si="1017"/>
        <v>0</v>
      </c>
    </row>
    <row r="10352" spans="35:44" x14ac:dyDescent="0.25">
      <c r="AI10352" s="72">
        <f t="shared" si="1019"/>
        <v>0</v>
      </c>
      <c r="AJ10352" s="72">
        <f t="shared" si="1020"/>
        <v>0</v>
      </c>
      <c r="AK10352" s="72">
        <f t="shared" si="1021"/>
        <v>0</v>
      </c>
      <c r="AL10352" s="72">
        <f t="shared" si="1022"/>
        <v>0</v>
      </c>
      <c r="AQ10352" s="63">
        <f t="shared" si="1018"/>
        <v>10352</v>
      </c>
      <c r="AR10352" s="72">
        <f t="shared" si="1017"/>
        <v>0</v>
      </c>
    </row>
    <row r="10353" spans="35:44" x14ac:dyDescent="0.25">
      <c r="AI10353" s="72">
        <f t="shared" si="1019"/>
        <v>0</v>
      </c>
      <c r="AJ10353" s="72">
        <f t="shared" si="1020"/>
        <v>0</v>
      </c>
      <c r="AK10353" s="72">
        <f t="shared" si="1021"/>
        <v>0</v>
      </c>
      <c r="AL10353" s="72">
        <f t="shared" si="1022"/>
        <v>0</v>
      </c>
      <c r="AQ10353" s="63">
        <f t="shared" si="1018"/>
        <v>10353</v>
      </c>
      <c r="AR10353" s="72">
        <f t="shared" si="1017"/>
        <v>0</v>
      </c>
    </row>
    <row r="10354" spans="35:44" x14ac:dyDescent="0.25">
      <c r="AI10354" s="72">
        <f t="shared" si="1019"/>
        <v>0</v>
      </c>
      <c r="AJ10354" s="72">
        <f t="shared" si="1020"/>
        <v>0</v>
      </c>
      <c r="AK10354" s="72">
        <f t="shared" si="1021"/>
        <v>0</v>
      </c>
      <c r="AL10354" s="72">
        <f t="shared" si="1022"/>
        <v>0</v>
      </c>
      <c r="AQ10354" s="63">
        <f t="shared" si="1018"/>
        <v>10354</v>
      </c>
      <c r="AR10354" s="72">
        <f t="shared" si="1017"/>
        <v>0</v>
      </c>
    </row>
    <row r="10355" spans="35:44" x14ac:dyDescent="0.25">
      <c r="AI10355" s="72">
        <f t="shared" si="1019"/>
        <v>0</v>
      </c>
      <c r="AJ10355" s="72">
        <f t="shared" si="1020"/>
        <v>0</v>
      </c>
      <c r="AK10355" s="72">
        <f t="shared" si="1021"/>
        <v>0</v>
      </c>
      <c r="AL10355" s="72">
        <f t="shared" si="1022"/>
        <v>0</v>
      </c>
      <c r="AQ10355" s="63">
        <f t="shared" si="1018"/>
        <v>10355</v>
      </c>
      <c r="AR10355" s="72">
        <f t="shared" si="1017"/>
        <v>0</v>
      </c>
    </row>
    <row r="10356" spans="35:44" x14ac:dyDescent="0.25">
      <c r="AI10356" s="72">
        <f t="shared" si="1019"/>
        <v>0</v>
      </c>
      <c r="AJ10356" s="72">
        <f t="shared" si="1020"/>
        <v>0</v>
      </c>
      <c r="AK10356" s="72">
        <f t="shared" si="1021"/>
        <v>0</v>
      </c>
      <c r="AL10356" s="72">
        <f t="shared" si="1022"/>
        <v>0</v>
      </c>
      <c r="AQ10356" s="63">
        <f t="shared" si="1018"/>
        <v>10356</v>
      </c>
      <c r="AR10356" s="72">
        <f t="shared" si="1017"/>
        <v>0</v>
      </c>
    </row>
    <row r="10357" spans="35:44" x14ac:dyDescent="0.25">
      <c r="AI10357" s="72">
        <f t="shared" si="1019"/>
        <v>0</v>
      </c>
      <c r="AJ10357" s="72">
        <f t="shared" si="1020"/>
        <v>0</v>
      </c>
      <c r="AK10357" s="72">
        <f t="shared" si="1021"/>
        <v>0</v>
      </c>
      <c r="AL10357" s="72">
        <f t="shared" si="1022"/>
        <v>0</v>
      </c>
      <c r="AQ10357" s="63">
        <f t="shared" si="1018"/>
        <v>10357</v>
      </c>
      <c r="AR10357" s="72">
        <f t="shared" si="1017"/>
        <v>0</v>
      </c>
    </row>
    <row r="10358" spans="35:44" x14ac:dyDescent="0.25">
      <c r="AI10358" s="72">
        <f t="shared" si="1019"/>
        <v>0</v>
      </c>
      <c r="AJ10358" s="72">
        <f t="shared" si="1020"/>
        <v>0</v>
      </c>
      <c r="AK10358" s="72">
        <f t="shared" si="1021"/>
        <v>0</v>
      </c>
      <c r="AL10358" s="72">
        <f t="shared" si="1022"/>
        <v>0</v>
      </c>
      <c r="AQ10358" s="63">
        <f t="shared" si="1018"/>
        <v>10358</v>
      </c>
      <c r="AR10358" s="72">
        <f t="shared" si="1017"/>
        <v>0</v>
      </c>
    </row>
    <row r="10359" spans="35:44" x14ac:dyDescent="0.25">
      <c r="AI10359" s="72">
        <f t="shared" si="1019"/>
        <v>0</v>
      </c>
      <c r="AJ10359" s="72">
        <f t="shared" si="1020"/>
        <v>0</v>
      </c>
      <c r="AK10359" s="72">
        <f t="shared" si="1021"/>
        <v>0</v>
      </c>
      <c r="AL10359" s="72">
        <f t="shared" si="1022"/>
        <v>0</v>
      </c>
      <c r="AQ10359" s="63">
        <f t="shared" si="1018"/>
        <v>10359</v>
      </c>
      <c r="AR10359" s="72">
        <f t="shared" si="1017"/>
        <v>0</v>
      </c>
    </row>
    <row r="10360" spans="35:44" x14ac:dyDescent="0.25">
      <c r="AI10360" s="72">
        <f t="shared" si="1019"/>
        <v>0</v>
      </c>
      <c r="AJ10360" s="72">
        <f t="shared" si="1020"/>
        <v>0</v>
      </c>
      <c r="AK10360" s="72">
        <f t="shared" si="1021"/>
        <v>0</v>
      </c>
      <c r="AL10360" s="72">
        <f t="shared" si="1022"/>
        <v>0</v>
      </c>
      <c r="AQ10360" s="63">
        <f t="shared" si="1018"/>
        <v>10360</v>
      </c>
      <c r="AR10360" s="72">
        <f t="shared" si="1017"/>
        <v>0</v>
      </c>
    </row>
    <row r="10361" spans="35:44" x14ac:dyDescent="0.25">
      <c r="AI10361" s="72">
        <f t="shared" si="1019"/>
        <v>0</v>
      </c>
      <c r="AJ10361" s="72">
        <f t="shared" si="1020"/>
        <v>0</v>
      </c>
      <c r="AK10361" s="72">
        <f t="shared" si="1021"/>
        <v>0</v>
      </c>
      <c r="AL10361" s="72">
        <f t="shared" si="1022"/>
        <v>0</v>
      </c>
      <c r="AQ10361" s="63">
        <f t="shared" si="1018"/>
        <v>10361</v>
      </c>
      <c r="AR10361" s="72">
        <f t="shared" si="1017"/>
        <v>0</v>
      </c>
    </row>
    <row r="10362" spans="35:44" x14ac:dyDescent="0.25">
      <c r="AI10362" s="72">
        <f t="shared" si="1019"/>
        <v>0</v>
      </c>
      <c r="AJ10362" s="72">
        <f t="shared" si="1020"/>
        <v>0</v>
      </c>
      <c r="AK10362" s="72">
        <f t="shared" si="1021"/>
        <v>0</v>
      </c>
      <c r="AL10362" s="72">
        <f t="shared" si="1022"/>
        <v>0</v>
      </c>
      <c r="AQ10362" s="63">
        <f t="shared" si="1018"/>
        <v>10362</v>
      </c>
      <c r="AR10362" s="72">
        <f t="shared" si="1017"/>
        <v>0</v>
      </c>
    </row>
    <row r="10363" spans="35:44" x14ac:dyDescent="0.25">
      <c r="AI10363" s="72">
        <f t="shared" si="1019"/>
        <v>0</v>
      </c>
      <c r="AJ10363" s="72">
        <f t="shared" si="1020"/>
        <v>0</v>
      </c>
      <c r="AK10363" s="72">
        <f t="shared" si="1021"/>
        <v>0</v>
      </c>
      <c r="AL10363" s="72">
        <f t="shared" si="1022"/>
        <v>0</v>
      </c>
      <c r="AQ10363" s="63">
        <f t="shared" si="1018"/>
        <v>10363</v>
      </c>
      <c r="AR10363" s="72">
        <f t="shared" si="1017"/>
        <v>0</v>
      </c>
    </row>
    <row r="10364" spans="35:44" x14ac:dyDescent="0.25">
      <c r="AI10364" s="72">
        <f t="shared" si="1019"/>
        <v>0</v>
      </c>
      <c r="AJ10364" s="72">
        <f t="shared" si="1020"/>
        <v>0</v>
      </c>
      <c r="AK10364" s="72">
        <f t="shared" si="1021"/>
        <v>0</v>
      </c>
      <c r="AL10364" s="72">
        <f t="shared" si="1022"/>
        <v>0</v>
      </c>
      <c r="AQ10364" s="63">
        <f t="shared" si="1018"/>
        <v>10364</v>
      </c>
      <c r="AR10364" s="72">
        <f t="shared" si="1017"/>
        <v>0</v>
      </c>
    </row>
    <row r="10365" spans="35:44" x14ac:dyDescent="0.25">
      <c r="AI10365" s="72">
        <f t="shared" si="1019"/>
        <v>0</v>
      </c>
      <c r="AJ10365" s="72">
        <f t="shared" si="1020"/>
        <v>0</v>
      </c>
      <c r="AK10365" s="72">
        <f t="shared" si="1021"/>
        <v>0</v>
      </c>
      <c r="AL10365" s="72">
        <f t="shared" si="1022"/>
        <v>0</v>
      </c>
      <c r="AQ10365" s="63">
        <f t="shared" si="1018"/>
        <v>10365</v>
      </c>
      <c r="AR10365" s="72">
        <f t="shared" si="1017"/>
        <v>0</v>
      </c>
    </row>
    <row r="10366" spans="35:44" x14ac:dyDescent="0.25">
      <c r="AI10366" s="72">
        <f t="shared" si="1019"/>
        <v>0</v>
      </c>
      <c r="AJ10366" s="72">
        <f t="shared" si="1020"/>
        <v>0</v>
      </c>
      <c r="AK10366" s="72">
        <f t="shared" si="1021"/>
        <v>0</v>
      </c>
      <c r="AL10366" s="72">
        <f t="shared" si="1022"/>
        <v>0</v>
      </c>
      <c r="AQ10366" s="63">
        <f t="shared" si="1018"/>
        <v>10366</v>
      </c>
      <c r="AR10366" s="72">
        <f t="shared" si="1017"/>
        <v>0</v>
      </c>
    </row>
    <row r="10367" spans="35:44" x14ac:dyDescent="0.25">
      <c r="AI10367" s="72">
        <f t="shared" si="1019"/>
        <v>0</v>
      </c>
      <c r="AJ10367" s="72">
        <f t="shared" si="1020"/>
        <v>0</v>
      </c>
      <c r="AK10367" s="72">
        <f t="shared" si="1021"/>
        <v>0</v>
      </c>
      <c r="AL10367" s="72">
        <f t="shared" si="1022"/>
        <v>0</v>
      </c>
      <c r="AQ10367" s="63">
        <f t="shared" si="1018"/>
        <v>10367</v>
      </c>
      <c r="AR10367" s="72">
        <f t="shared" si="1017"/>
        <v>0</v>
      </c>
    </row>
    <row r="10368" spans="35:44" x14ac:dyDescent="0.25">
      <c r="AI10368" s="72">
        <f t="shared" si="1019"/>
        <v>0</v>
      </c>
      <c r="AJ10368" s="72">
        <f t="shared" si="1020"/>
        <v>0</v>
      </c>
      <c r="AK10368" s="72">
        <f t="shared" si="1021"/>
        <v>0</v>
      </c>
      <c r="AL10368" s="72">
        <f t="shared" si="1022"/>
        <v>0</v>
      </c>
      <c r="AQ10368" s="63">
        <f t="shared" si="1018"/>
        <v>10368</v>
      </c>
      <c r="AR10368" s="72">
        <f t="shared" si="1017"/>
        <v>0</v>
      </c>
    </row>
    <row r="10369" spans="35:44" x14ac:dyDescent="0.25">
      <c r="AI10369" s="72">
        <f t="shared" si="1019"/>
        <v>0</v>
      </c>
      <c r="AJ10369" s="72">
        <f t="shared" si="1020"/>
        <v>0</v>
      </c>
      <c r="AK10369" s="72">
        <f t="shared" si="1021"/>
        <v>0</v>
      </c>
      <c r="AL10369" s="72">
        <f t="shared" si="1022"/>
        <v>0</v>
      </c>
      <c r="AQ10369" s="63">
        <f t="shared" si="1018"/>
        <v>10369</v>
      </c>
      <c r="AR10369" s="72">
        <f t="shared" ref="AR10369:AR10432" si="1023">SUMIFS(AI:AI,AL:AL,AQ10369)</f>
        <v>0</v>
      </c>
    </row>
    <row r="10370" spans="35:44" x14ac:dyDescent="0.25">
      <c r="AI10370" s="72">
        <f t="shared" si="1019"/>
        <v>0</v>
      </c>
      <c r="AJ10370" s="72">
        <f t="shared" si="1020"/>
        <v>0</v>
      </c>
      <c r="AK10370" s="72">
        <f t="shared" si="1021"/>
        <v>0</v>
      </c>
      <c r="AL10370" s="72">
        <f t="shared" si="1022"/>
        <v>0</v>
      </c>
      <c r="AQ10370" s="63">
        <f t="shared" si="1018"/>
        <v>10370</v>
      </c>
      <c r="AR10370" s="72">
        <f t="shared" si="1023"/>
        <v>0</v>
      </c>
    </row>
    <row r="10371" spans="35:44" x14ac:dyDescent="0.25">
      <c r="AI10371" s="72">
        <f t="shared" si="1019"/>
        <v>0</v>
      </c>
      <c r="AJ10371" s="72">
        <f t="shared" si="1020"/>
        <v>0</v>
      </c>
      <c r="AK10371" s="72">
        <f t="shared" si="1021"/>
        <v>0</v>
      </c>
      <c r="AL10371" s="72">
        <f t="shared" si="1022"/>
        <v>0</v>
      </c>
      <c r="AQ10371" s="63">
        <f t="shared" ref="AQ10371:AQ10434" si="1024">1+AQ10370</f>
        <v>10371</v>
      </c>
      <c r="AR10371" s="72">
        <f t="shared" si="1023"/>
        <v>0</v>
      </c>
    </row>
    <row r="10372" spans="35:44" x14ac:dyDescent="0.25">
      <c r="AI10372" s="72">
        <f t="shared" si="1019"/>
        <v>0</v>
      </c>
      <c r="AJ10372" s="72">
        <f t="shared" si="1020"/>
        <v>0</v>
      </c>
      <c r="AK10372" s="72">
        <f t="shared" si="1021"/>
        <v>0</v>
      </c>
      <c r="AL10372" s="72">
        <f t="shared" si="1022"/>
        <v>0</v>
      </c>
      <c r="AQ10372" s="63">
        <f t="shared" si="1024"/>
        <v>10372</v>
      </c>
      <c r="AR10372" s="72">
        <f t="shared" si="1023"/>
        <v>0</v>
      </c>
    </row>
    <row r="10373" spans="35:44" x14ac:dyDescent="0.25">
      <c r="AI10373" s="72">
        <f t="shared" si="1019"/>
        <v>0</v>
      </c>
      <c r="AJ10373" s="72">
        <f t="shared" si="1020"/>
        <v>0</v>
      </c>
      <c r="AK10373" s="72">
        <f t="shared" si="1021"/>
        <v>0</v>
      </c>
      <c r="AL10373" s="72">
        <f t="shared" si="1022"/>
        <v>0</v>
      </c>
      <c r="AQ10373" s="63">
        <f t="shared" si="1024"/>
        <v>10373</v>
      </c>
      <c r="AR10373" s="72">
        <f t="shared" si="1023"/>
        <v>0</v>
      </c>
    </row>
    <row r="10374" spans="35:44" x14ac:dyDescent="0.25">
      <c r="AI10374" s="72">
        <f t="shared" si="1019"/>
        <v>0</v>
      </c>
      <c r="AJ10374" s="72">
        <f t="shared" si="1020"/>
        <v>0</v>
      </c>
      <c r="AK10374" s="72">
        <f t="shared" si="1021"/>
        <v>0</v>
      </c>
      <c r="AL10374" s="72">
        <f t="shared" si="1022"/>
        <v>0</v>
      </c>
      <c r="AQ10374" s="63">
        <f t="shared" si="1024"/>
        <v>10374</v>
      </c>
      <c r="AR10374" s="72">
        <f t="shared" si="1023"/>
        <v>0</v>
      </c>
    </row>
    <row r="10375" spans="35:44" x14ac:dyDescent="0.25">
      <c r="AI10375" s="72">
        <f t="shared" si="1019"/>
        <v>0</v>
      </c>
      <c r="AJ10375" s="72">
        <f t="shared" si="1020"/>
        <v>0</v>
      </c>
      <c r="AK10375" s="72">
        <f t="shared" si="1021"/>
        <v>0</v>
      </c>
      <c r="AL10375" s="72">
        <f t="shared" si="1022"/>
        <v>0</v>
      </c>
      <c r="AQ10375" s="63">
        <f t="shared" si="1024"/>
        <v>10375</v>
      </c>
      <c r="AR10375" s="72">
        <f t="shared" si="1023"/>
        <v>0</v>
      </c>
    </row>
    <row r="10376" spans="35:44" x14ac:dyDescent="0.25">
      <c r="AI10376" s="72">
        <f t="shared" si="1019"/>
        <v>0</v>
      </c>
      <c r="AJ10376" s="72">
        <f t="shared" si="1020"/>
        <v>0</v>
      </c>
      <c r="AK10376" s="72">
        <f t="shared" si="1021"/>
        <v>0</v>
      </c>
      <c r="AL10376" s="72">
        <f t="shared" si="1022"/>
        <v>0</v>
      </c>
      <c r="AQ10376" s="63">
        <f t="shared" si="1024"/>
        <v>10376</v>
      </c>
      <c r="AR10376" s="72">
        <f t="shared" si="1023"/>
        <v>0</v>
      </c>
    </row>
    <row r="10377" spans="35:44" x14ac:dyDescent="0.25">
      <c r="AI10377" s="72">
        <f t="shared" si="1019"/>
        <v>0</v>
      </c>
      <c r="AJ10377" s="72">
        <f t="shared" si="1020"/>
        <v>0</v>
      </c>
      <c r="AK10377" s="72">
        <f t="shared" si="1021"/>
        <v>0</v>
      </c>
      <c r="AL10377" s="72">
        <f t="shared" si="1022"/>
        <v>0</v>
      </c>
      <c r="AQ10377" s="63">
        <f t="shared" si="1024"/>
        <v>10377</v>
      </c>
      <c r="AR10377" s="72">
        <f t="shared" si="1023"/>
        <v>0</v>
      </c>
    </row>
    <row r="10378" spans="35:44" x14ac:dyDescent="0.25">
      <c r="AI10378" s="72">
        <f t="shared" si="1019"/>
        <v>0</v>
      </c>
      <c r="AJ10378" s="72">
        <f t="shared" si="1020"/>
        <v>0</v>
      </c>
      <c r="AK10378" s="72">
        <f t="shared" si="1021"/>
        <v>0</v>
      </c>
      <c r="AL10378" s="72">
        <f t="shared" si="1022"/>
        <v>0</v>
      </c>
      <c r="AQ10378" s="63">
        <f t="shared" si="1024"/>
        <v>10378</v>
      </c>
      <c r="AR10378" s="72">
        <f t="shared" si="1023"/>
        <v>0</v>
      </c>
    </row>
    <row r="10379" spans="35:44" x14ac:dyDescent="0.25">
      <c r="AI10379" s="72">
        <f t="shared" si="1019"/>
        <v>0</v>
      </c>
      <c r="AJ10379" s="72">
        <f t="shared" si="1020"/>
        <v>0</v>
      </c>
      <c r="AK10379" s="72">
        <f t="shared" si="1021"/>
        <v>0</v>
      </c>
      <c r="AL10379" s="72">
        <f t="shared" si="1022"/>
        <v>0</v>
      </c>
      <c r="AQ10379" s="63">
        <f t="shared" si="1024"/>
        <v>10379</v>
      </c>
      <c r="AR10379" s="72">
        <f t="shared" si="1023"/>
        <v>0</v>
      </c>
    </row>
    <row r="10380" spans="35:44" x14ac:dyDescent="0.25">
      <c r="AI10380" s="72">
        <f t="shared" si="1019"/>
        <v>0</v>
      </c>
      <c r="AJ10380" s="72">
        <f t="shared" si="1020"/>
        <v>0</v>
      </c>
      <c r="AK10380" s="72">
        <f t="shared" si="1021"/>
        <v>0</v>
      </c>
      <c r="AL10380" s="72">
        <f t="shared" si="1022"/>
        <v>0</v>
      </c>
      <c r="AQ10380" s="63">
        <f t="shared" si="1024"/>
        <v>10380</v>
      </c>
      <c r="AR10380" s="72">
        <f t="shared" si="1023"/>
        <v>0</v>
      </c>
    </row>
    <row r="10381" spans="35:44" x14ac:dyDescent="0.25">
      <c r="AI10381" s="72">
        <f t="shared" si="1019"/>
        <v>0</v>
      </c>
      <c r="AJ10381" s="72">
        <f t="shared" si="1020"/>
        <v>0</v>
      </c>
      <c r="AK10381" s="72">
        <f t="shared" si="1021"/>
        <v>0</v>
      </c>
      <c r="AL10381" s="72">
        <f t="shared" si="1022"/>
        <v>0</v>
      </c>
      <c r="AQ10381" s="63">
        <f t="shared" si="1024"/>
        <v>10381</v>
      </c>
      <c r="AR10381" s="72">
        <f t="shared" si="1023"/>
        <v>0</v>
      </c>
    </row>
    <row r="10382" spans="35:44" x14ac:dyDescent="0.25">
      <c r="AI10382" s="72">
        <f t="shared" si="1019"/>
        <v>0</v>
      </c>
      <c r="AJ10382" s="72">
        <f t="shared" si="1020"/>
        <v>0</v>
      </c>
      <c r="AK10382" s="72">
        <f t="shared" si="1021"/>
        <v>0</v>
      </c>
      <c r="AL10382" s="72">
        <f t="shared" si="1022"/>
        <v>0</v>
      </c>
      <c r="AQ10382" s="63">
        <f t="shared" si="1024"/>
        <v>10382</v>
      </c>
      <c r="AR10382" s="72">
        <f t="shared" si="1023"/>
        <v>0</v>
      </c>
    </row>
    <row r="10383" spans="35:44" x14ac:dyDescent="0.25">
      <c r="AI10383" s="72">
        <f t="shared" si="1019"/>
        <v>0</v>
      </c>
      <c r="AJ10383" s="72">
        <f t="shared" si="1020"/>
        <v>0</v>
      </c>
      <c r="AK10383" s="72">
        <f t="shared" si="1021"/>
        <v>0</v>
      </c>
      <c r="AL10383" s="72">
        <f t="shared" si="1022"/>
        <v>0</v>
      </c>
      <c r="AQ10383" s="63">
        <f t="shared" si="1024"/>
        <v>10383</v>
      </c>
      <c r="AR10383" s="72">
        <f t="shared" si="1023"/>
        <v>0</v>
      </c>
    </row>
    <row r="10384" spans="35:44" x14ac:dyDescent="0.25">
      <c r="AI10384" s="72">
        <f t="shared" si="1019"/>
        <v>0</v>
      </c>
      <c r="AJ10384" s="72">
        <f t="shared" si="1020"/>
        <v>0</v>
      </c>
      <c r="AK10384" s="72">
        <f t="shared" si="1021"/>
        <v>0</v>
      </c>
      <c r="AL10384" s="72">
        <f t="shared" si="1022"/>
        <v>0</v>
      </c>
      <c r="AQ10384" s="63">
        <f t="shared" si="1024"/>
        <v>10384</v>
      </c>
      <c r="AR10384" s="72">
        <f t="shared" si="1023"/>
        <v>0</v>
      </c>
    </row>
    <row r="10385" spans="35:44" x14ac:dyDescent="0.25">
      <c r="AI10385" s="72">
        <f t="shared" si="1019"/>
        <v>0</v>
      </c>
      <c r="AJ10385" s="72">
        <f t="shared" si="1020"/>
        <v>0</v>
      </c>
      <c r="AK10385" s="72">
        <f t="shared" si="1021"/>
        <v>0</v>
      </c>
      <c r="AL10385" s="72">
        <f t="shared" si="1022"/>
        <v>0</v>
      </c>
      <c r="AQ10385" s="63">
        <f t="shared" si="1024"/>
        <v>10385</v>
      </c>
      <c r="AR10385" s="72">
        <f t="shared" si="1023"/>
        <v>0</v>
      </c>
    </row>
    <row r="10386" spans="35:44" x14ac:dyDescent="0.25">
      <c r="AI10386" s="72">
        <f t="shared" si="1019"/>
        <v>0</v>
      </c>
      <c r="AJ10386" s="72">
        <f t="shared" si="1020"/>
        <v>0</v>
      </c>
      <c r="AK10386" s="72">
        <f t="shared" si="1021"/>
        <v>0</v>
      </c>
      <c r="AL10386" s="72">
        <f t="shared" si="1022"/>
        <v>0</v>
      </c>
      <c r="AQ10386" s="63">
        <f t="shared" si="1024"/>
        <v>10386</v>
      </c>
      <c r="AR10386" s="72">
        <f t="shared" si="1023"/>
        <v>0</v>
      </c>
    </row>
    <row r="10387" spans="35:44" x14ac:dyDescent="0.25">
      <c r="AI10387" s="72">
        <f t="shared" si="1019"/>
        <v>0</v>
      </c>
      <c r="AJ10387" s="72">
        <f t="shared" si="1020"/>
        <v>0</v>
      </c>
      <c r="AK10387" s="72">
        <f t="shared" si="1021"/>
        <v>0</v>
      </c>
      <c r="AL10387" s="72">
        <f t="shared" si="1022"/>
        <v>0</v>
      </c>
      <c r="AQ10387" s="63">
        <f t="shared" si="1024"/>
        <v>10387</v>
      </c>
      <c r="AR10387" s="72">
        <f t="shared" si="1023"/>
        <v>0</v>
      </c>
    </row>
    <row r="10388" spans="35:44" x14ac:dyDescent="0.25">
      <c r="AI10388" s="72">
        <f t="shared" si="1019"/>
        <v>0</v>
      </c>
      <c r="AJ10388" s="72">
        <f t="shared" si="1020"/>
        <v>0</v>
      </c>
      <c r="AK10388" s="72">
        <f t="shared" si="1021"/>
        <v>0</v>
      </c>
      <c r="AL10388" s="72">
        <f t="shared" si="1022"/>
        <v>0</v>
      </c>
      <c r="AQ10388" s="63">
        <f t="shared" si="1024"/>
        <v>10388</v>
      </c>
      <c r="AR10388" s="72">
        <f t="shared" si="1023"/>
        <v>0</v>
      </c>
    </row>
    <row r="10389" spans="35:44" x14ac:dyDescent="0.25">
      <c r="AI10389" s="72">
        <f t="shared" si="1019"/>
        <v>0</v>
      </c>
      <c r="AJ10389" s="72">
        <f t="shared" si="1020"/>
        <v>0</v>
      </c>
      <c r="AK10389" s="72">
        <f t="shared" si="1021"/>
        <v>0</v>
      </c>
      <c r="AL10389" s="72">
        <f t="shared" si="1022"/>
        <v>0</v>
      </c>
      <c r="AQ10389" s="63">
        <f t="shared" si="1024"/>
        <v>10389</v>
      </c>
      <c r="AR10389" s="72">
        <f t="shared" si="1023"/>
        <v>0</v>
      </c>
    </row>
    <row r="10390" spans="35:44" x14ac:dyDescent="0.25">
      <c r="AI10390" s="72">
        <f t="shared" si="1019"/>
        <v>0</v>
      </c>
      <c r="AJ10390" s="72">
        <f t="shared" si="1020"/>
        <v>0</v>
      </c>
      <c r="AK10390" s="72">
        <f t="shared" si="1021"/>
        <v>0</v>
      </c>
      <c r="AL10390" s="72">
        <f t="shared" si="1022"/>
        <v>0</v>
      </c>
      <c r="AQ10390" s="63">
        <f t="shared" si="1024"/>
        <v>10390</v>
      </c>
      <c r="AR10390" s="72">
        <f t="shared" si="1023"/>
        <v>0</v>
      </c>
    </row>
    <row r="10391" spans="35:44" x14ac:dyDescent="0.25">
      <c r="AI10391" s="72">
        <f t="shared" si="1019"/>
        <v>0</v>
      </c>
      <c r="AJ10391" s="72">
        <f t="shared" si="1020"/>
        <v>0</v>
      </c>
      <c r="AK10391" s="72">
        <f t="shared" si="1021"/>
        <v>0</v>
      </c>
      <c r="AL10391" s="72">
        <f t="shared" si="1022"/>
        <v>0</v>
      </c>
      <c r="AQ10391" s="63">
        <f t="shared" si="1024"/>
        <v>10391</v>
      </c>
      <c r="AR10391" s="72">
        <f t="shared" si="1023"/>
        <v>0</v>
      </c>
    </row>
    <row r="10392" spans="35:44" x14ac:dyDescent="0.25">
      <c r="AI10392" s="72">
        <f t="shared" si="1019"/>
        <v>0</v>
      </c>
      <c r="AJ10392" s="72">
        <f t="shared" si="1020"/>
        <v>0</v>
      </c>
      <c r="AK10392" s="72">
        <f t="shared" si="1021"/>
        <v>0</v>
      </c>
      <c r="AL10392" s="72">
        <f t="shared" si="1022"/>
        <v>0</v>
      </c>
      <c r="AQ10392" s="63">
        <f t="shared" si="1024"/>
        <v>10392</v>
      </c>
      <c r="AR10392" s="72">
        <f t="shared" si="1023"/>
        <v>0</v>
      </c>
    </row>
    <row r="10393" spans="35:44" x14ac:dyDescent="0.25">
      <c r="AI10393" s="72">
        <f t="shared" si="1019"/>
        <v>0</v>
      </c>
      <c r="AJ10393" s="72">
        <f t="shared" si="1020"/>
        <v>0</v>
      </c>
      <c r="AK10393" s="72">
        <f t="shared" si="1021"/>
        <v>0</v>
      </c>
      <c r="AL10393" s="72">
        <f t="shared" si="1022"/>
        <v>0</v>
      </c>
      <c r="AQ10393" s="63">
        <f t="shared" si="1024"/>
        <v>10393</v>
      </c>
      <c r="AR10393" s="72">
        <f t="shared" si="1023"/>
        <v>0</v>
      </c>
    </row>
    <row r="10394" spans="35:44" x14ac:dyDescent="0.25">
      <c r="AI10394" s="72">
        <f t="shared" si="1019"/>
        <v>0</v>
      </c>
      <c r="AJ10394" s="72">
        <f t="shared" si="1020"/>
        <v>0</v>
      </c>
      <c r="AK10394" s="72">
        <f t="shared" si="1021"/>
        <v>0</v>
      </c>
      <c r="AL10394" s="72">
        <f t="shared" si="1022"/>
        <v>0</v>
      </c>
      <c r="AQ10394" s="63">
        <f t="shared" si="1024"/>
        <v>10394</v>
      </c>
      <c r="AR10394" s="72">
        <f t="shared" si="1023"/>
        <v>0</v>
      </c>
    </row>
    <row r="10395" spans="35:44" x14ac:dyDescent="0.25">
      <c r="AI10395" s="72">
        <f t="shared" si="1019"/>
        <v>0</v>
      </c>
      <c r="AJ10395" s="72">
        <f t="shared" si="1020"/>
        <v>0</v>
      </c>
      <c r="AK10395" s="72">
        <f t="shared" si="1021"/>
        <v>0</v>
      </c>
      <c r="AL10395" s="72">
        <f t="shared" si="1022"/>
        <v>0</v>
      </c>
      <c r="AQ10395" s="63">
        <f t="shared" si="1024"/>
        <v>10395</v>
      </c>
      <c r="AR10395" s="72">
        <f t="shared" si="1023"/>
        <v>0</v>
      </c>
    </row>
    <row r="10396" spans="35:44" x14ac:dyDescent="0.25">
      <c r="AI10396" s="72">
        <f t="shared" si="1019"/>
        <v>0</v>
      </c>
      <c r="AJ10396" s="72">
        <f t="shared" si="1020"/>
        <v>0</v>
      </c>
      <c r="AK10396" s="72">
        <f t="shared" si="1021"/>
        <v>0</v>
      </c>
      <c r="AL10396" s="72">
        <f t="shared" si="1022"/>
        <v>0</v>
      </c>
      <c r="AQ10396" s="63">
        <f t="shared" si="1024"/>
        <v>10396</v>
      </c>
      <c r="AR10396" s="72">
        <f t="shared" si="1023"/>
        <v>0</v>
      </c>
    </row>
    <row r="10397" spans="35:44" x14ac:dyDescent="0.25">
      <c r="AI10397" s="72">
        <f t="shared" si="1019"/>
        <v>0</v>
      </c>
      <c r="AJ10397" s="72">
        <f t="shared" si="1020"/>
        <v>0</v>
      </c>
      <c r="AK10397" s="72">
        <f t="shared" si="1021"/>
        <v>0</v>
      </c>
      <c r="AL10397" s="72">
        <f t="shared" si="1022"/>
        <v>0</v>
      </c>
      <c r="AQ10397" s="63">
        <f t="shared" si="1024"/>
        <v>10397</v>
      </c>
      <c r="AR10397" s="72">
        <f t="shared" si="1023"/>
        <v>0</v>
      </c>
    </row>
    <row r="10398" spans="35:44" x14ac:dyDescent="0.25">
      <c r="AI10398" s="72">
        <f t="shared" si="1019"/>
        <v>0</v>
      </c>
      <c r="AJ10398" s="72">
        <f t="shared" si="1020"/>
        <v>0</v>
      </c>
      <c r="AK10398" s="72">
        <f t="shared" si="1021"/>
        <v>0</v>
      </c>
      <c r="AL10398" s="72">
        <f t="shared" si="1022"/>
        <v>0</v>
      </c>
      <c r="AQ10398" s="63">
        <f t="shared" si="1024"/>
        <v>10398</v>
      </c>
      <c r="AR10398" s="72">
        <f t="shared" si="1023"/>
        <v>0</v>
      </c>
    </row>
    <row r="10399" spans="35:44" x14ac:dyDescent="0.25">
      <c r="AI10399" s="72">
        <f t="shared" ref="AI10399:AI10462" si="1025">D10399*(C10399-C10398)*86400*$B$16</f>
        <v>0</v>
      </c>
      <c r="AJ10399" s="72">
        <f t="shared" ref="AJ10399:AJ10462" si="1026">ROUNDUP((C10399-$C$1)/7,0)</f>
        <v>0</v>
      </c>
      <c r="AK10399" s="72">
        <f t="shared" ref="AK10399:AK10462" si="1027">ROUNDUP((C10399-$C$1)/1,0)</f>
        <v>0</v>
      </c>
      <c r="AL10399" s="72">
        <f t="shared" ref="AL10399:AL10462" si="1028">ROUNDUP((C10399-$C$1)*24,0)</f>
        <v>0</v>
      </c>
      <c r="AQ10399" s="63">
        <f t="shared" si="1024"/>
        <v>10399</v>
      </c>
      <c r="AR10399" s="72">
        <f t="shared" si="1023"/>
        <v>0</v>
      </c>
    </row>
    <row r="10400" spans="35:44" x14ac:dyDescent="0.25">
      <c r="AI10400" s="72">
        <f t="shared" si="1025"/>
        <v>0</v>
      </c>
      <c r="AJ10400" s="72">
        <f t="shared" si="1026"/>
        <v>0</v>
      </c>
      <c r="AK10400" s="72">
        <f t="shared" si="1027"/>
        <v>0</v>
      </c>
      <c r="AL10400" s="72">
        <f t="shared" si="1028"/>
        <v>0</v>
      </c>
      <c r="AQ10400" s="63">
        <f t="shared" si="1024"/>
        <v>10400</v>
      </c>
      <c r="AR10400" s="72">
        <f t="shared" si="1023"/>
        <v>0</v>
      </c>
    </row>
    <row r="10401" spans="35:44" x14ac:dyDescent="0.25">
      <c r="AI10401" s="72">
        <f t="shared" si="1025"/>
        <v>0</v>
      </c>
      <c r="AJ10401" s="72">
        <f t="shared" si="1026"/>
        <v>0</v>
      </c>
      <c r="AK10401" s="72">
        <f t="shared" si="1027"/>
        <v>0</v>
      </c>
      <c r="AL10401" s="72">
        <f t="shared" si="1028"/>
        <v>0</v>
      </c>
      <c r="AQ10401" s="63">
        <f t="shared" si="1024"/>
        <v>10401</v>
      </c>
      <c r="AR10401" s="72">
        <f t="shared" si="1023"/>
        <v>0</v>
      </c>
    </row>
    <row r="10402" spans="35:44" x14ac:dyDescent="0.25">
      <c r="AI10402" s="72">
        <f t="shared" si="1025"/>
        <v>0</v>
      </c>
      <c r="AJ10402" s="72">
        <f t="shared" si="1026"/>
        <v>0</v>
      </c>
      <c r="AK10402" s="72">
        <f t="shared" si="1027"/>
        <v>0</v>
      </c>
      <c r="AL10402" s="72">
        <f t="shared" si="1028"/>
        <v>0</v>
      </c>
      <c r="AQ10402" s="63">
        <f t="shared" si="1024"/>
        <v>10402</v>
      </c>
      <c r="AR10402" s="72">
        <f t="shared" si="1023"/>
        <v>0</v>
      </c>
    </row>
    <row r="10403" spans="35:44" x14ac:dyDescent="0.25">
      <c r="AI10403" s="72">
        <f t="shared" si="1025"/>
        <v>0</v>
      </c>
      <c r="AJ10403" s="72">
        <f t="shared" si="1026"/>
        <v>0</v>
      </c>
      <c r="AK10403" s="72">
        <f t="shared" si="1027"/>
        <v>0</v>
      </c>
      <c r="AL10403" s="72">
        <f t="shared" si="1028"/>
        <v>0</v>
      </c>
      <c r="AQ10403" s="63">
        <f t="shared" si="1024"/>
        <v>10403</v>
      </c>
      <c r="AR10403" s="72">
        <f t="shared" si="1023"/>
        <v>0</v>
      </c>
    </row>
    <row r="10404" spans="35:44" x14ac:dyDescent="0.25">
      <c r="AI10404" s="72">
        <f t="shared" si="1025"/>
        <v>0</v>
      </c>
      <c r="AJ10404" s="72">
        <f t="shared" si="1026"/>
        <v>0</v>
      </c>
      <c r="AK10404" s="72">
        <f t="shared" si="1027"/>
        <v>0</v>
      </c>
      <c r="AL10404" s="72">
        <f t="shared" si="1028"/>
        <v>0</v>
      </c>
      <c r="AQ10404" s="63">
        <f t="shared" si="1024"/>
        <v>10404</v>
      </c>
      <c r="AR10404" s="72">
        <f t="shared" si="1023"/>
        <v>0</v>
      </c>
    </row>
    <row r="10405" spans="35:44" x14ac:dyDescent="0.25">
      <c r="AI10405" s="72">
        <f t="shared" si="1025"/>
        <v>0</v>
      </c>
      <c r="AJ10405" s="72">
        <f t="shared" si="1026"/>
        <v>0</v>
      </c>
      <c r="AK10405" s="72">
        <f t="shared" si="1027"/>
        <v>0</v>
      </c>
      <c r="AL10405" s="72">
        <f t="shared" si="1028"/>
        <v>0</v>
      </c>
      <c r="AQ10405" s="63">
        <f t="shared" si="1024"/>
        <v>10405</v>
      </c>
      <c r="AR10405" s="72">
        <f t="shared" si="1023"/>
        <v>0</v>
      </c>
    </row>
    <row r="10406" spans="35:44" x14ac:dyDescent="0.25">
      <c r="AI10406" s="72">
        <f t="shared" si="1025"/>
        <v>0</v>
      </c>
      <c r="AJ10406" s="72">
        <f t="shared" si="1026"/>
        <v>0</v>
      </c>
      <c r="AK10406" s="72">
        <f t="shared" si="1027"/>
        <v>0</v>
      </c>
      <c r="AL10406" s="72">
        <f t="shared" si="1028"/>
        <v>0</v>
      </c>
      <c r="AQ10406" s="63">
        <f t="shared" si="1024"/>
        <v>10406</v>
      </c>
      <c r="AR10406" s="72">
        <f t="shared" si="1023"/>
        <v>0</v>
      </c>
    </row>
    <row r="10407" spans="35:44" x14ac:dyDescent="0.25">
      <c r="AI10407" s="72">
        <f t="shared" si="1025"/>
        <v>0</v>
      </c>
      <c r="AJ10407" s="72">
        <f t="shared" si="1026"/>
        <v>0</v>
      </c>
      <c r="AK10407" s="72">
        <f t="shared" si="1027"/>
        <v>0</v>
      </c>
      <c r="AL10407" s="72">
        <f t="shared" si="1028"/>
        <v>0</v>
      </c>
      <c r="AQ10407" s="63">
        <f t="shared" si="1024"/>
        <v>10407</v>
      </c>
      <c r="AR10407" s="72">
        <f t="shared" si="1023"/>
        <v>0</v>
      </c>
    </row>
    <row r="10408" spans="35:44" x14ac:dyDescent="0.25">
      <c r="AI10408" s="72">
        <f t="shared" si="1025"/>
        <v>0</v>
      </c>
      <c r="AJ10408" s="72">
        <f t="shared" si="1026"/>
        <v>0</v>
      </c>
      <c r="AK10408" s="72">
        <f t="shared" si="1027"/>
        <v>0</v>
      </c>
      <c r="AL10408" s="72">
        <f t="shared" si="1028"/>
        <v>0</v>
      </c>
      <c r="AQ10408" s="63">
        <f t="shared" si="1024"/>
        <v>10408</v>
      </c>
      <c r="AR10408" s="72">
        <f t="shared" si="1023"/>
        <v>0</v>
      </c>
    </row>
    <row r="10409" spans="35:44" x14ac:dyDescent="0.25">
      <c r="AI10409" s="72">
        <f t="shared" si="1025"/>
        <v>0</v>
      </c>
      <c r="AJ10409" s="72">
        <f t="shared" si="1026"/>
        <v>0</v>
      </c>
      <c r="AK10409" s="72">
        <f t="shared" si="1027"/>
        <v>0</v>
      </c>
      <c r="AL10409" s="72">
        <f t="shared" si="1028"/>
        <v>0</v>
      </c>
      <c r="AQ10409" s="63">
        <f t="shared" si="1024"/>
        <v>10409</v>
      </c>
      <c r="AR10409" s="72">
        <f t="shared" si="1023"/>
        <v>0</v>
      </c>
    </row>
    <row r="10410" spans="35:44" x14ac:dyDescent="0.25">
      <c r="AI10410" s="72">
        <f t="shared" si="1025"/>
        <v>0</v>
      </c>
      <c r="AJ10410" s="72">
        <f t="shared" si="1026"/>
        <v>0</v>
      </c>
      <c r="AK10410" s="72">
        <f t="shared" si="1027"/>
        <v>0</v>
      </c>
      <c r="AL10410" s="72">
        <f t="shared" si="1028"/>
        <v>0</v>
      </c>
      <c r="AQ10410" s="63">
        <f t="shared" si="1024"/>
        <v>10410</v>
      </c>
      <c r="AR10410" s="72">
        <f t="shared" si="1023"/>
        <v>0</v>
      </c>
    </row>
    <row r="10411" spans="35:44" x14ac:dyDescent="0.25">
      <c r="AI10411" s="72">
        <f t="shared" si="1025"/>
        <v>0</v>
      </c>
      <c r="AJ10411" s="72">
        <f t="shared" si="1026"/>
        <v>0</v>
      </c>
      <c r="AK10411" s="72">
        <f t="shared" si="1027"/>
        <v>0</v>
      </c>
      <c r="AL10411" s="72">
        <f t="shared" si="1028"/>
        <v>0</v>
      </c>
      <c r="AQ10411" s="63">
        <f t="shared" si="1024"/>
        <v>10411</v>
      </c>
      <c r="AR10411" s="72">
        <f t="shared" si="1023"/>
        <v>0</v>
      </c>
    </row>
    <row r="10412" spans="35:44" x14ac:dyDescent="0.25">
      <c r="AI10412" s="72">
        <f t="shared" si="1025"/>
        <v>0</v>
      </c>
      <c r="AJ10412" s="72">
        <f t="shared" si="1026"/>
        <v>0</v>
      </c>
      <c r="AK10412" s="72">
        <f t="shared" si="1027"/>
        <v>0</v>
      </c>
      <c r="AL10412" s="72">
        <f t="shared" si="1028"/>
        <v>0</v>
      </c>
      <c r="AQ10412" s="63">
        <f t="shared" si="1024"/>
        <v>10412</v>
      </c>
      <c r="AR10412" s="72">
        <f t="shared" si="1023"/>
        <v>0</v>
      </c>
    </row>
    <row r="10413" spans="35:44" x14ac:dyDescent="0.25">
      <c r="AI10413" s="72">
        <f t="shared" si="1025"/>
        <v>0</v>
      </c>
      <c r="AJ10413" s="72">
        <f t="shared" si="1026"/>
        <v>0</v>
      </c>
      <c r="AK10413" s="72">
        <f t="shared" si="1027"/>
        <v>0</v>
      </c>
      <c r="AL10413" s="72">
        <f t="shared" si="1028"/>
        <v>0</v>
      </c>
      <c r="AQ10413" s="63">
        <f t="shared" si="1024"/>
        <v>10413</v>
      </c>
      <c r="AR10413" s="72">
        <f t="shared" si="1023"/>
        <v>0</v>
      </c>
    </row>
    <row r="10414" spans="35:44" x14ac:dyDescent="0.25">
      <c r="AI10414" s="72">
        <f t="shared" si="1025"/>
        <v>0</v>
      </c>
      <c r="AJ10414" s="72">
        <f t="shared" si="1026"/>
        <v>0</v>
      </c>
      <c r="AK10414" s="72">
        <f t="shared" si="1027"/>
        <v>0</v>
      </c>
      <c r="AL10414" s="72">
        <f t="shared" si="1028"/>
        <v>0</v>
      </c>
      <c r="AQ10414" s="63">
        <f t="shared" si="1024"/>
        <v>10414</v>
      </c>
      <c r="AR10414" s="72">
        <f t="shared" si="1023"/>
        <v>0</v>
      </c>
    </row>
    <row r="10415" spans="35:44" x14ac:dyDescent="0.25">
      <c r="AI10415" s="72">
        <f t="shared" si="1025"/>
        <v>0</v>
      </c>
      <c r="AJ10415" s="72">
        <f t="shared" si="1026"/>
        <v>0</v>
      </c>
      <c r="AK10415" s="72">
        <f t="shared" si="1027"/>
        <v>0</v>
      </c>
      <c r="AL10415" s="72">
        <f t="shared" si="1028"/>
        <v>0</v>
      </c>
      <c r="AQ10415" s="63">
        <f t="shared" si="1024"/>
        <v>10415</v>
      </c>
      <c r="AR10415" s="72">
        <f t="shared" si="1023"/>
        <v>0</v>
      </c>
    </row>
    <row r="10416" spans="35:44" x14ac:dyDescent="0.25">
      <c r="AI10416" s="72">
        <f t="shared" si="1025"/>
        <v>0</v>
      </c>
      <c r="AJ10416" s="72">
        <f t="shared" si="1026"/>
        <v>0</v>
      </c>
      <c r="AK10416" s="72">
        <f t="shared" si="1027"/>
        <v>0</v>
      </c>
      <c r="AL10416" s="72">
        <f t="shared" si="1028"/>
        <v>0</v>
      </c>
      <c r="AQ10416" s="63">
        <f t="shared" si="1024"/>
        <v>10416</v>
      </c>
      <c r="AR10416" s="72">
        <f t="shared" si="1023"/>
        <v>0</v>
      </c>
    </row>
    <row r="10417" spans="35:44" x14ac:dyDescent="0.25">
      <c r="AI10417" s="72">
        <f t="shared" si="1025"/>
        <v>0</v>
      </c>
      <c r="AJ10417" s="72">
        <f t="shared" si="1026"/>
        <v>0</v>
      </c>
      <c r="AK10417" s="72">
        <f t="shared" si="1027"/>
        <v>0</v>
      </c>
      <c r="AL10417" s="72">
        <f t="shared" si="1028"/>
        <v>0</v>
      </c>
      <c r="AQ10417" s="63">
        <f t="shared" si="1024"/>
        <v>10417</v>
      </c>
      <c r="AR10417" s="72">
        <f t="shared" si="1023"/>
        <v>0</v>
      </c>
    </row>
    <row r="10418" spans="35:44" x14ac:dyDescent="0.25">
      <c r="AI10418" s="72">
        <f t="shared" si="1025"/>
        <v>0</v>
      </c>
      <c r="AJ10418" s="72">
        <f t="shared" si="1026"/>
        <v>0</v>
      </c>
      <c r="AK10418" s="72">
        <f t="shared" si="1027"/>
        <v>0</v>
      </c>
      <c r="AL10418" s="72">
        <f t="shared" si="1028"/>
        <v>0</v>
      </c>
      <c r="AQ10418" s="63">
        <f t="shared" si="1024"/>
        <v>10418</v>
      </c>
      <c r="AR10418" s="72">
        <f t="shared" si="1023"/>
        <v>0</v>
      </c>
    </row>
    <row r="10419" spans="35:44" x14ac:dyDescent="0.25">
      <c r="AI10419" s="72">
        <f t="shared" si="1025"/>
        <v>0</v>
      </c>
      <c r="AJ10419" s="72">
        <f t="shared" si="1026"/>
        <v>0</v>
      </c>
      <c r="AK10419" s="72">
        <f t="shared" si="1027"/>
        <v>0</v>
      </c>
      <c r="AL10419" s="72">
        <f t="shared" si="1028"/>
        <v>0</v>
      </c>
      <c r="AQ10419" s="63">
        <f t="shared" si="1024"/>
        <v>10419</v>
      </c>
      <c r="AR10419" s="72">
        <f t="shared" si="1023"/>
        <v>0</v>
      </c>
    </row>
    <row r="10420" spans="35:44" x14ac:dyDescent="0.25">
      <c r="AI10420" s="72">
        <f t="shared" si="1025"/>
        <v>0</v>
      </c>
      <c r="AJ10420" s="72">
        <f t="shared" si="1026"/>
        <v>0</v>
      </c>
      <c r="AK10420" s="72">
        <f t="shared" si="1027"/>
        <v>0</v>
      </c>
      <c r="AL10420" s="72">
        <f t="shared" si="1028"/>
        <v>0</v>
      </c>
      <c r="AQ10420" s="63">
        <f t="shared" si="1024"/>
        <v>10420</v>
      </c>
      <c r="AR10420" s="72">
        <f t="shared" si="1023"/>
        <v>0</v>
      </c>
    </row>
    <row r="10421" spans="35:44" x14ac:dyDescent="0.25">
      <c r="AI10421" s="72">
        <f t="shared" si="1025"/>
        <v>0</v>
      </c>
      <c r="AJ10421" s="72">
        <f t="shared" si="1026"/>
        <v>0</v>
      </c>
      <c r="AK10421" s="72">
        <f t="shared" si="1027"/>
        <v>0</v>
      </c>
      <c r="AL10421" s="72">
        <f t="shared" si="1028"/>
        <v>0</v>
      </c>
      <c r="AQ10421" s="63">
        <f t="shared" si="1024"/>
        <v>10421</v>
      </c>
      <c r="AR10421" s="72">
        <f t="shared" si="1023"/>
        <v>0</v>
      </c>
    </row>
    <row r="10422" spans="35:44" x14ac:dyDescent="0.25">
      <c r="AI10422" s="72">
        <f t="shared" si="1025"/>
        <v>0</v>
      </c>
      <c r="AJ10422" s="72">
        <f t="shared" si="1026"/>
        <v>0</v>
      </c>
      <c r="AK10422" s="72">
        <f t="shared" si="1027"/>
        <v>0</v>
      </c>
      <c r="AL10422" s="72">
        <f t="shared" si="1028"/>
        <v>0</v>
      </c>
      <c r="AQ10422" s="63">
        <f t="shared" si="1024"/>
        <v>10422</v>
      </c>
      <c r="AR10422" s="72">
        <f t="shared" si="1023"/>
        <v>0</v>
      </c>
    </row>
    <row r="10423" spans="35:44" x14ac:dyDescent="0.25">
      <c r="AI10423" s="72">
        <f t="shared" si="1025"/>
        <v>0</v>
      </c>
      <c r="AJ10423" s="72">
        <f t="shared" si="1026"/>
        <v>0</v>
      </c>
      <c r="AK10423" s="72">
        <f t="shared" si="1027"/>
        <v>0</v>
      </c>
      <c r="AL10423" s="72">
        <f t="shared" si="1028"/>
        <v>0</v>
      </c>
      <c r="AQ10423" s="63">
        <f t="shared" si="1024"/>
        <v>10423</v>
      </c>
      <c r="AR10423" s="72">
        <f t="shared" si="1023"/>
        <v>0</v>
      </c>
    </row>
    <row r="10424" spans="35:44" x14ac:dyDescent="0.25">
      <c r="AI10424" s="72">
        <f t="shared" si="1025"/>
        <v>0</v>
      </c>
      <c r="AJ10424" s="72">
        <f t="shared" si="1026"/>
        <v>0</v>
      </c>
      <c r="AK10424" s="72">
        <f t="shared" si="1027"/>
        <v>0</v>
      </c>
      <c r="AL10424" s="72">
        <f t="shared" si="1028"/>
        <v>0</v>
      </c>
      <c r="AQ10424" s="63">
        <f t="shared" si="1024"/>
        <v>10424</v>
      </c>
      <c r="AR10424" s="72">
        <f t="shared" si="1023"/>
        <v>0</v>
      </c>
    </row>
    <row r="10425" spans="35:44" x14ac:dyDescent="0.25">
      <c r="AI10425" s="72">
        <f t="shared" si="1025"/>
        <v>0</v>
      </c>
      <c r="AJ10425" s="72">
        <f t="shared" si="1026"/>
        <v>0</v>
      </c>
      <c r="AK10425" s="72">
        <f t="shared" si="1027"/>
        <v>0</v>
      </c>
      <c r="AL10425" s="72">
        <f t="shared" si="1028"/>
        <v>0</v>
      </c>
      <c r="AQ10425" s="63">
        <f t="shared" si="1024"/>
        <v>10425</v>
      </c>
      <c r="AR10425" s="72">
        <f t="shared" si="1023"/>
        <v>0</v>
      </c>
    </row>
    <row r="10426" spans="35:44" x14ac:dyDescent="0.25">
      <c r="AI10426" s="72">
        <f t="shared" si="1025"/>
        <v>0</v>
      </c>
      <c r="AJ10426" s="72">
        <f t="shared" si="1026"/>
        <v>0</v>
      </c>
      <c r="AK10426" s="72">
        <f t="shared" si="1027"/>
        <v>0</v>
      </c>
      <c r="AL10426" s="72">
        <f t="shared" si="1028"/>
        <v>0</v>
      </c>
      <c r="AQ10426" s="63">
        <f t="shared" si="1024"/>
        <v>10426</v>
      </c>
      <c r="AR10426" s="72">
        <f t="shared" si="1023"/>
        <v>0</v>
      </c>
    </row>
    <row r="10427" spans="35:44" x14ac:dyDescent="0.25">
      <c r="AI10427" s="72">
        <f t="shared" si="1025"/>
        <v>0</v>
      </c>
      <c r="AJ10427" s="72">
        <f t="shared" si="1026"/>
        <v>0</v>
      </c>
      <c r="AK10427" s="72">
        <f t="shared" si="1027"/>
        <v>0</v>
      </c>
      <c r="AL10427" s="72">
        <f t="shared" si="1028"/>
        <v>0</v>
      </c>
      <c r="AQ10427" s="63">
        <f t="shared" si="1024"/>
        <v>10427</v>
      </c>
      <c r="AR10427" s="72">
        <f t="shared" si="1023"/>
        <v>0</v>
      </c>
    </row>
    <row r="10428" spans="35:44" x14ac:dyDescent="0.25">
      <c r="AI10428" s="72">
        <f t="shared" si="1025"/>
        <v>0</v>
      </c>
      <c r="AJ10428" s="72">
        <f t="shared" si="1026"/>
        <v>0</v>
      </c>
      <c r="AK10428" s="72">
        <f t="shared" si="1027"/>
        <v>0</v>
      </c>
      <c r="AL10428" s="72">
        <f t="shared" si="1028"/>
        <v>0</v>
      </c>
      <c r="AQ10428" s="63">
        <f t="shared" si="1024"/>
        <v>10428</v>
      </c>
      <c r="AR10428" s="72">
        <f t="shared" si="1023"/>
        <v>0</v>
      </c>
    </row>
    <row r="10429" spans="35:44" x14ac:dyDescent="0.25">
      <c r="AI10429" s="72">
        <f t="shared" si="1025"/>
        <v>0</v>
      </c>
      <c r="AJ10429" s="72">
        <f t="shared" si="1026"/>
        <v>0</v>
      </c>
      <c r="AK10429" s="72">
        <f t="shared" si="1027"/>
        <v>0</v>
      </c>
      <c r="AL10429" s="72">
        <f t="shared" si="1028"/>
        <v>0</v>
      </c>
      <c r="AQ10429" s="63">
        <f t="shared" si="1024"/>
        <v>10429</v>
      </c>
      <c r="AR10429" s="72">
        <f t="shared" si="1023"/>
        <v>0</v>
      </c>
    </row>
    <row r="10430" spans="35:44" x14ac:dyDescent="0.25">
      <c r="AI10430" s="72">
        <f t="shared" si="1025"/>
        <v>0</v>
      </c>
      <c r="AJ10430" s="72">
        <f t="shared" si="1026"/>
        <v>0</v>
      </c>
      <c r="AK10430" s="72">
        <f t="shared" si="1027"/>
        <v>0</v>
      </c>
      <c r="AL10430" s="72">
        <f t="shared" si="1028"/>
        <v>0</v>
      </c>
      <c r="AQ10430" s="63">
        <f t="shared" si="1024"/>
        <v>10430</v>
      </c>
      <c r="AR10430" s="72">
        <f t="shared" si="1023"/>
        <v>0</v>
      </c>
    </row>
    <row r="10431" spans="35:44" x14ac:dyDescent="0.25">
      <c r="AI10431" s="72">
        <f t="shared" si="1025"/>
        <v>0</v>
      </c>
      <c r="AJ10431" s="72">
        <f t="shared" si="1026"/>
        <v>0</v>
      </c>
      <c r="AK10431" s="72">
        <f t="shared" si="1027"/>
        <v>0</v>
      </c>
      <c r="AL10431" s="72">
        <f t="shared" si="1028"/>
        <v>0</v>
      </c>
      <c r="AQ10431" s="63">
        <f t="shared" si="1024"/>
        <v>10431</v>
      </c>
      <c r="AR10431" s="72">
        <f t="shared" si="1023"/>
        <v>0</v>
      </c>
    </row>
    <row r="10432" spans="35:44" x14ac:dyDescent="0.25">
      <c r="AI10432" s="72">
        <f t="shared" si="1025"/>
        <v>0</v>
      </c>
      <c r="AJ10432" s="72">
        <f t="shared" si="1026"/>
        <v>0</v>
      </c>
      <c r="AK10432" s="72">
        <f t="shared" si="1027"/>
        <v>0</v>
      </c>
      <c r="AL10432" s="72">
        <f t="shared" si="1028"/>
        <v>0</v>
      </c>
      <c r="AQ10432" s="63">
        <f t="shared" si="1024"/>
        <v>10432</v>
      </c>
      <c r="AR10432" s="72">
        <f t="shared" si="1023"/>
        <v>0</v>
      </c>
    </row>
    <row r="10433" spans="35:44" x14ac:dyDescent="0.25">
      <c r="AI10433" s="72">
        <f t="shared" si="1025"/>
        <v>0</v>
      </c>
      <c r="AJ10433" s="72">
        <f t="shared" si="1026"/>
        <v>0</v>
      </c>
      <c r="AK10433" s="72">
        <f t="shared" si="1027"/>
        <v>0</v>
      </c>
      <c r="AL10433" s="72">
        <f t="shared" si="1028"/>
        <v>0</v>
      </c>
      <c r="AQ10433" s="63">
        <f t="shared" si="1024"/>
        <v>10433</v>
      </c>
      <c r="AR10433" s="72">
        <f t="shared" ref="AR10433:AR10496" si="1029">SUMIFS(AI:AI,AL:AL,AQ10433)</f>
        <v>0</v>
      </c>
    </row>
    <row r="10434" spans="35:44" x14ac:dyDescent="0.25">
      <c r="AI10434" s="72">
        <f t="shared" si="1025"/>
        <v>0</v>
      </c>
      <c r="AJ10434" s="72">
        <f t="shared" si="1026"/>
        <v>0</v>
      </c>
      <c r="AK10434" s="72">
        <f t="shared" si="1027"/>
        <v>0</v>
      </c>
      <c r="AL10434" s="72">
        <f t="shared" si="1028"/>
        <v>0</v>
      </c>
      <c r="AQ10434" s="63">
        <f t="shared" si="1024"/>
        <v>10434</v>
      </c>
      <c r="AR10434" s="72">
        <f t="shared" si="1029"/>
        <v>0</v>
      </c>
    </row>
    <row r="10435" spans="35:44" x14ac:dyDescent="0.25">
      <c r="AI10435" s="72">
        <f t="shared" si="1025"/>
        <v>0</v>
      </c>
      <c r="AJ10435" s="72">
        <f t="shared" si="1026"/>
        <v>0</v>
      </c>
      <c r="AK10435" s="72">
        <f t="shared" si="1027"/>
        <v>0</v>
      </c>
      <c r="AL10435" s="72">
        <f t="shared" si="1028"/>
        <v>0</v>
      </c>
      <c r="AQ10435" s="63">
        <f t="shared" ref="AQ10435:AQ10498" si="1030">1+AQ10434</f>
        <v>10435</v>
      </c>
      <c r="AR10435" s="72">
        <f t="shared" si="1029"/>
        <v>0</v>
      </c>
    </row>
    <row r="10436" spans="35:44" x14ac:dyDescent="0.25">
      <c r="AI10436" s="72">
        <f t="shared" si="1025"/>
        <v>0</v>
      </c>
      <c r="AJ10436" s="72">
        <f t="shared" si="1026"/>
        <v>0</v>
      </c>
      <c r="AK10436" s="72">
        <f t="shared" si="1027"/>
        <v>0</v>
      </c>
      <c r="AL10436" s="72">
        <f t="shared" si="1028"/>
        <v>0</v>
      </c>
      <c r="AQ10436" s="63">
        <f t="shared" si="1030"/>
        <v>10436</v>
      </c>
      <c r="AR10436" s="72">
        <f t="shared" si="1029"/>
        <v>0</v>
      </c>
    </row>
    <row r="10437" spans="35:44" x14ac:dyDescent="0.25">
      <c r="AI10437" s="72">
        <f t="shared" si="1025"/>
        <v>0</v>
      </c>
      <c r="AJ10437" s="72">
        <f t="shared" si="1026"/>
        <v>0</v>
      </c>
      <c r="AK10437" s="72">
        <f t="shared" si="1027"/>
        <v>0</v>
      </c>
      <c r="AL10437" s="72">
        <f t="shared" si="1028"/>
        <v>0</v>
      </c>
      <c r="AQ10437" s="63">
        <f t="shared" si="1030"/>
        <v>10437</v>
      </c>
      <c r="AR10437" s="72">
        <f t="shared" si="1029"/>
        <v>0</v>
      </c>
    </row>
    <row r="10438" spans="35:44" x14ac:dyDescent="0.25">
      <c r="AI10438" s="72">
        <f t="shared" si="1025"/>
        <v>0</v>
      </c>
      <c r="AJ10438" s="72">
        <f t="shared" si="1026"/>
        <v>0</v>
      </c>
      <c r="AK10438" s="72">
        <f t="shared" si="1027"/>
        <v>0</v>
      </c>
      <c r="AL10438" s="72">
        <f t="shared" si="1028"/>
        <v>0</v>
      </c>
      <c r="AQ10438" s="63">
        <f t="shared" si="1030"/>
        <v>10438</v>
      </c>
      <c r="AR10438" s="72">
        <f t="shared" si="1029"/>
        <v>0</v>
      </c>
    </row>
    <row r="10439" spans="35:44" x14ac:dyDescent="0.25">
      <c r="AI10439" s="72">
        <f t="shared" si="1025"/>
        <v>0</v>
      </c>
      <c r="AJ10439" s="72">
        <f t="shared" si="1026"/>
        <v>0</v>
      </c>
      <c r="AK10439" s="72">
        <f t="shared" si="1027"/>
        <v>0</v>
      </c>
      <c r="AL10439" s="72">
        <f t="shared" si="1028"/>
        <v>0</v>
      </c>
      <c r="AQ10439" s="63">
        <f t="shared" si="1030"/>
        <v>10439</v>
      </c>
      <c r="AR10439" s="72">
        <f t="shared" si="1029"/>
        <v>0</v>
      </c>
    </row>
    <row r="10440" spans="35:44" x14ac:dyDescent="0.25">
      <c r="AI10440" s="72">
        <f t="shared" si="1025"/>
        <v>0</v>
      </c>
      <c r="AJ10440" s="72">
        <f t="shared" si="1026"/>
        <v>0</v>
      </c>
      <c r="AK10440" s="72">
        <f t="shared" si="1027"/>
        <v>0</v>
      </c>
      <c r="AL10440" s="72">
        <f t="shared" si="1028"/>
        <v>0</v>
      </c>
      <c r="AQ10440" s="63">
        <f t="shared" si="1030"/>
        <v>10440</v>
      </c>
      <c r="AR10440" s="72">
        <f t="shared" si="1029"/>
        <v>0</v>
      </c>
    </row>
    <row r="10441" spans="35:44" x14ac:dyDescent="0.25">
      <c r="AI10441" s="72">
        <f t="shared" si="1025"/>
        <v>0</v>
      </c>
      <c r="AJ10441" s="72">
        <f t="shared" si="1026"/>
        <v>0</v>
      </c>
      <c r="AK10441" s="72">
        <f t="shared" si="1027"/>
        <v>0</v>
      </c>
      <c r="AL10441" s="72">
        <f t="shared" si="1028"/>
        <v>0</v>
      </c>
      <c r="AQ10441" s="63">
        <f t="shared" si="1030"/>
        <v>10441</v>
      </c>
      <c r="AR10441" s="72">
        <f t="shared" si="1029"/>
        <v>0</v>
      </c>
    </row>
    <row r="10442" spans="35:44" x14ac:dyDescent="0.25">
      <c r="AI10442" s="72">
        <f t="shared" si="1025"/>
        <v>0</v>
      </c>
      <c r="AJ10442" s="72">
        <f t="shared" si="1026"/>
        <v>0</v>
      </c>
      <c r="AK10442" s="72">
        <f t="shared" si="1027"/>
        <v>0</v>
      </c>
      <c r="AL10442" s="72">
        <f t="shared" si="1028"/>
        <v>0</v>
      </c>
      <c r="AQ10442" s="63">
        <f t="shared" si="1030"/>
        <v>10442</v>
      </c>
      <c r="AR10442" s="72">
        <f t="shared" si="1029"/>
        <v>0</v>
      </c>
    </row>
    <row r="10443" spans="35:44" x14ac:dyDescent="0.25">
      <c r="AI10443" s="72">
        <f t="shared" si="1025"/>
        <v>0</v>
      </c>
      <c r="AJ10443" s="72">
        <f t="shared" si="1026"/>
        <v>0</v>
      </c>
      <c r="AK10443" s="72">
        <f t="shared" si="1027"/>
        <v>0</v>
      </c>
      <c r="AL10443" s="72">
        <f t="shared" si="1028"/>
        <v>0</v>
      </c>
      <c r="AQ10443" s="63">
        <f t="shared" si="1030"/>
        <v>10443</v>
      </c>
      <c r="AR10443" s="72">
        <f t="shared" si="1029"/>
        <v>0</v>
      </c>
    </row>
    <row r="10444" spans="35:44" x14ac:dyDescent="0.25">
      <c r="AI10444" s="72">
        <f t="shared" si="1025"/>
        <v>0</v>
      </c>
      <c r="AJ10444" s="72">
        <f t="shared" si="1026"/>
        <v>0</v>
      </c>
      <c r="AK10444" s="72">
        <f t="shared" si="1027"/>
        <v>0</v>
      </c>
      <c r="AL10444" s="72">
        <f t="shared" si="1028"/>
        <v>0</v>
      </c>
      <c r="AQ10444" s="63">
        <f t="shared" si="1030"/>
        <v>10444</v>
      </c>
      <c r="AR10444" s="72">
        <f t="shared" si="1029"/>
        <v>0</v>
      </c>
    </row>
    <row r="10445" spans="35:44" x14ac:dyDescent="0.25">
      <c r="AI10445" s="72">
        <f t="shared" si="1025"/>
        <v>0</v>
      </c>
      <c r="AJ10445" s="72">
        <f t="shared" si="1026"/>
        <v>0</v>
      </c>
      <c r="AK10445" s="72">
        <f t="shared" si="1027"/>
        <v>0</v>
      </c>
      <c r="AL10445" s="72">
        <f t="shared" si="1028"/>
        <v>0</v>
      </c>
      <c r="AQ10445" s="63">
        <f t="shared" si="1030"/>
        <v>10445</v>
      </c>
      <c r="AR10445" s="72">
        <f t="shared" si="1029"/>
        <v>0</v>
      </c>
    </row>
    <row r="10446" spans="35:44" x14ac:dyDescent="0.25">
      <c r="AI10446" s="72">
        <f t="shared" si="1025"/>
        <v>0</v>
      </c>
      <c r="AJ10446" s="72">
        <f t="shared" si="1026"/>
        <v>0</v>
      </c>
      <c r="AK10446" s="72">
        <f t="shared" si="1027"/>
        <v>0</v>
      </c>
      <c r="AL10446" s="72">
        <f t="shared" si="1028"/>
        <v>0</v>
      </c>
      <c r="AQ10446" s="63">
        <f t="shared" si="1030"/>
        <v>10446</v>
      </c>
      <c r="AR10446" s="72">
        <f t="shared" si="1029"/>
        <v>0</v>
      </c>
    </row>
    <row r="10447" spans="35:44" x14ac:dyDescent="0.25">
      <c r="AI10447" s="72">
        <f t="shared" si="1025"/>
        <v>0</v>
      </c>
      <c r="AJ10447" s="72">
        <f t="shared" si="1026"/>
        <v>0</v>
      </c>
      <c r="AK10447" s="72">
        <f t="shared" si="1027"/>
        <v>0</v>
      </c>
      <c r="AL10447" s="72">
        <f t="shared" si="1028"/>
        <v>0</v>
      </c>
      <c r="AQ10447" s="63">
        <f t="shared" si="1030"/>
        <v>10447</v>
      </c>
      <c r="AR10447" s="72">
        <f t="shared" si="1029"/>
        <v>0</v>
      </c>
    </row>
    <row r="10448" spans="35:44" x14ac:dyDescent="0.25">
      <c r="AI10448" s="72">
        <f t="shared" si="1025"/>
        <v>0</v>
      </c>
      <c r="AJ10448" s="72">
        <f t="shared" si="1026"/>
        <v>0</v>
      </c>
      <c r="AK10448" s="72">
        <f t="shared" si="1027"/>
        <v>0</v>
      </c>
      <c r="AL10448" s="72">
        <f t="shared" si="1028"/>
        <v>0</v>
      </c>
      <c r="AQ10448" s="63">
        <f t="shared" si="1030"/>
        <v>10448</v>
      </c>
      <c r="AR10448" s="72">
        <f t="shared" si="1029"/>
        <v>0</v>
      </c>
    </row>
    <row r="10449" spans="35:44" x14ac:dyDescent="0.25">
      <c r="AI10449" s="72">
        <f t="shared" si="1025"/>
        <v>0</v>
      </c>
      <c r="AJ10449" s="72">
        <f t="shared" si="1026"/>
        <v>0</v>
      </c>
      <c r="AK10449" s="72">
        <f t="shared" si="1027"/>
        <v>0</v>
      </c>
      <c r="AL10449" s="72">
        <f t="shared" si="1028"/>
        <v>0</v>
      </c>
      <c r="AQ10449" s="63">
        <f t="shared" si="1030"/>
        <v>10449</v>
      </c>
      <c r="AR10449" s="72">
        <f t="shared" si="1029"/>
        <v>0</v>
      </c>
    </row>
    <row r="10450" spans="35:44" x14ac:dyDescent="0.25">
      <c r="AI10450" s="72">
        <f t="shared" si="1025"/>
        <v>0</v>
      </c>
      <c r="AJ10450" s="72">
        <f t="shared" si="1026"/>
        <v>0</v>
      </c>
      <c r="AK10450" s="72">
        <f t="shared" si="1027"/>
        <v>0</v>
      </c>
      <c r="AL10450" s="72">
        <f t="shared" si="1028"/>
        <v>0</v>
      </c>
      <c r="AQ10450" s="63">
        <f t="shared" si="1030"/>
        <v>10450</v>
      </c>
      <c r="AR10450" s="72">
        <f t="shared" si="1029"/>
        <v>0</v>
      </c>
    </row>
    <row r="10451" spans="35:44" x14ac:dyDescent="0.25">
      <c r="AI10451" s="72">
        <f t="shared" si="1025"/>
        <v>0</v>
      </c>
      <c r="AJ10451" s="72">
        <f t="shared" si="1026"/>
        <v>0</v>
      </c>
      <c r="AK10451" s="72">
        <f t="shared" si="1027"/>
        <v>0</v>
      </c>
      <c r="AL10451" s="72">
        <f t="shared" si="1028"/>
        <v>0</v>
      </c>
      <c r="AQ10451" s="63">
        <f t="shared" si="1030"/>
        <v>10451</v>
      </c>
      <c r="AR10451" s="72">
        <f t="shared" si="1029"/>
        <v>0</v>
      </c>
    </row>
    <row r="10452" spans="35:44" x14ac:dyDescent="0.25">
      <c r="AI10452" s="72">
        <f t="shared" si="1025"/>
        <v>0</v>
      </c>
      <c r="AJ10452" s="72">
        <f t="shared" si="1026"/>
        <v>0</v>
      </c>
      <c r="AK10452" s="72">
        <f t="shared" si="1027"/>
        <v>0</v>
      </c>
      <c r="AL10452" s="72">
        <f t="shared" si="1028"/>
        <v>0</v>
      </c>
      <c r="AQ10452" s="63">
        <f t="shared" si="1030"/>
        <v>10452</v>
      </c>
      <c r="AR10452" s="72">
        <f t="shared" si="1029"/>
        <v>0</v>
      </c>
    </row>
    <row r="10453" spans="35:44" x14ac:dyDescent="0.25">
      <c r="AI10453" s="72">
        <f t="shared" si="1025"/>
        <v>0</v>
      </c>
      <c r="AJ10453" s="72">
        <f t="shared" si="1026"/>
        <v>0</v>
      </c>
      <c r="AK10453" s="72">
        <f t="shared" si="1027"/>
        <v>0</v>
      </c>
      <c r="AL10453" s="72">
        <f t="shared" si="1028"/>
        <v>0</v>
      </c>
      <c r="AQ10453" s="63">
        <f t="shared" si="1030"/>
        <v>10453</v>
      </c>
      <c r="AR10453" s="72">
        <f t="shared" si="1029"/>
        <v>0</v>
      </c>
    </row>
    <row r="10454" spans="35:44" x14ac:dyDescent="0.25">
      <c r="AI10454" s="72">
        <f t="shared" si="1025"/>
        <v>0</v>
      </c>
      <c r="AJ10454" s="72">
        <f t="shared" si="1026"/>
        <v>0</v>
      </c>
      <c r="AK10454" s="72">
        <f t="shared" si="1027"/>
        <v>0</v>
      </c>
      <c r="AL10454" s="72">
        <f t="shared" si="1028"/>
        <v>0</v>
      </c>
      <c r="AQ10454" s="63">
        <f t="shared" si="1030"/>
        <v>10454</v>
      </c>
      <c r="AR10454" s="72">
        <f t="shared" si="1029"/>
        <v>0</v>
      </c>
    </row>
    <row r="10455" spans="35:44" x14ac:dyDescent="0.25">
      <c r="AI10455" s="72">
        <f t="shared" si="1025"/>
        <v>0</v>
      </c>
      <c r="AJ10455" s="72">
        <f t="shared" si="1026"/>
        <v>0</v>
      </c>
      <c r="AK10455" s="72">
        <f t="shared" si="1027"/>
        <v>0</v>
      </c>
      <c r="AL10455" s="72">
        <f t="shared" si="1028"/>
        <v>0</v>
      </c>
      <c r="AQ10455" s="63">
        <f t="shared" si="1030"/>
        <v>10455</v>
      </c>
      <c r="AR10455" s="72">
        <f t="shared" si="1029"/>
        <v>0</v>
      </c>
    </row>
    <row r="10456" spans="35:44" x14ac:dyDescent="0.25">
      <c r="AI10456" s="72">
        <f t="shared" si="1025"/>
        <v>0</v>
      </c>
      <c r="AJ10456" s="72">
        <f t="shared" si="1026"/>
        <v>0</v>
      </c>
      <c r="AK10456" s="72">
        <f t="shared" si="1027"/>
        <v>0</v>
      </c>
      <c r="AL10456" s="72">
        <f t="shared" si="1028"/>
        <v>0</v>
      </c>
      <c r="AQ10456" s="63">
        <f t="shared" si="1030"/>
        <v>10456</v>
      </c>
      <c r="AR10456" s="72">
        <f t="shared" si="1029"/>
        <v>0</v>
      </c>
    </row>
    <row r="10457" spans="35:44" x14ac:dyDescent="0.25">
      <c r="AI10457" s="72">
        <f t="shared" si="1025"/>
        <v>0</v>
      </c>
      <c r="AJ10457" s="72">
        <f t="shared" si="1026"/>
        <v>0</v>
      </c>
      <c r="AK10457" s="72">
        <f t="shared" si="1027"/>
        <v>0</v>
      </c>
      <c r="AL10457" s="72">
        <f t="shared" si="1028"/>
        <v>0</v>
      </c>
      <c r="AQ10457" s="63">
        <f t="shared" si="1030"/>
        <v>10457</v>
      </c>
      <c r="AR10457" s="72">
        <f t="shared" si="1029"/>
        <v>0</v>
      </c>
    </row>
    <row r="10458" spans="35:44" x14ac:dyDescent="0.25">
      <c r="AI10458" s="72">
        <f t="shared" si="1025"/>
        <v>0</v>
      </c>
      <c r="AJ10458" s="72">
        <f t="shared" si="1026"/>
        <v>0</v>
      </c>
      <c r="AK10458" s="72">
        <f t="shared" si="1027"/>
        <v>0</v>
      </c>
      <c r="AL10458" s="72">
        <f t="shared" si="1028"/>
        <v>0</v>
      </c>
      <c r="AQ10458" s="63">
        <f t="shared" si="1030"/>
        <v>10458</v>
      </c>
      <c r="AR10458" s="72">
        <f t="shared" si="1029"/>
        <v>0</v>
      </c>
    </row>
    <row r="10459" spans="35:44" x14ac:dyDescent="0.25">
      <c r="AI10459" s="72">
        <f t="shared" si="1025"/>
        <v>0</v>
      </c>
      <c r="AJ10459" s="72">
        <f t="shared" si="1026"/>
        <v>0</v>
      </c>
      <c r="AK10459" s="72">
        <f t="shared" si="1027"/>
        <v>0</v>
      </c>
      <c r="AL10459" s="72">
        <f t="shared" si="1028"/>
        <v>0</v>
      </c>
      <c r="AQ10459" s="63">
        <f t="shared" si="1030"/>
        <v>10459</v>
      </c>
      <c r="AR10459" s="72">
        <f t="shared" si="1029"/>
        <v>0</v>
      </c>
    </row>
    <row r="10460" spans="35:44" x14ac:dyDescent="0.25">
      <c r="AI10460" s="72">
        <f t="shared" si="1025"/>
        <v>0</v>
      </c>
      <c r="AJ10460" s="72">
        <f t="shared" si="1026"/>
        <v>0</v>
      </c>
      <c r="AK10460" s="72">
        <f t="shared" si="1027"/>
        <v>0</v>
      </c>
      <c r="AL10460" s="72">
        <f t="shared" si="1028"/>
        <v>0</v>
      </c>
      <c r="AQ10460" s="63">
        <f t="shared" si="1030"/>
        <v>10460</v>
      </c>
      <c r="AR10460" s="72">
        <f t="shared" si="1029"/>
        <v>0</v>
      </c>
    </row>
    <row r="10461" spans="35:44" x14ac:dyDescent="0.25">
      <c r="AI10461" s="72">
        <f t="shared" si="1025"/>
        <v>0</v>
      </c>
      <c r="AJ10461" s="72">
        <f t="shared" si="1026"/>
        <v>0</v>
      </c>
      <c r="AK10461" s="72">
        <f t="shared" si="1027"/>
        <v>0</v>
      </c>
      <c r="AL10461" s="72">
        <f t="shared" si="1028"/>
        <v>0</v>
      </c>
      <c r="AQ10461" s="63">
        <f t="shared" si="1030"/>
        <v>10461</v>
      </c>
      <c r="AR10461" s="72">
        <f t="shared" si="1029"/>
        <v>0</v>
      </c>
    </row>
    <row r="10462" spans="35:44" x14ac:dyDescent="0.25">
      <c r="AI10462" s="72">
        <f t="shared" si="1025"/>
        <v>0</v>
      </c>
      <c r="AJ10462" s="72">
        <f t="shared" si="1026"/>
        <v>0</v>
      </c>
      <c r="AK10462" s="72">
        <f t="shared" si="1027"/>
        <v>0</v>
      </c>
      <c r="AL10462" s="72">
        <f t="shared" si="1028"/>
        <v>0</v>
      </c>
      <c r="AQ10462" s="63">
        <f t="shared" si="1030"/>
        <v>10462</v>
      </c>
      <c r="AR10462" s="72">
        <f t="shared" si="1029"/>
        <v>0</v>
      </c>
    </row>
    <row r="10463" spans="35:44" x14ac:dyDescent="0.25">
      <c r="AI10463" s="72">
        <f t="shared" ref="AI10463:AI10526" si="1031">D10463*(C10463-C10462)*86400*$B$16</f>
        <v>0</v>
      </c>
      <c r="AJ10463" s="72">
        <f t="shared" ref="AJ10463:AJ10526" si="1032">ROUNDUP((C10463-$C$1)/7,0)</f>
        <v>0</v>
      </c>
      <c r="AK10463" s="72">
        <f t="shared" ref="AK10463:AK10526" si="1033">ROUNDUP((C10463-$C$1)/1,0)</f>
        <v>0</v>
      </c>
      <c r="AL10463" s="72">
        <f t="shared" ref="AL10463:AL10526" si="1034">ROUNDUP((C10463-$C$1)*24,0)</f>
        <v>0</v>
      </c>
      <c r="AQ10463" s="63">
        <f t="shared" si="1030"/>
        <v>10463</v>
      </c>
      <c r="AR10463" s="72">
        <f t="shared" si="1029"/>
        <v>0</v>
      </c>
    </row>
    <row r="10464" spans="35:44" x14ac:dyDescent="0.25">
      <c r="AI10464" s="72">
        <f t="shared" si="1031"/>
        <v>0</v>
      </c>
      <c r="AJ10464" s="72">
        <f t="shared" si="1032"/>
        <v>0</v>
      </c>
      <c r="AK10464" s="72">
        <f t="shared" si="1033"/>
        <v>0</v>
      </c>
      <c r="AL10464" s="72">
        <f t="shared" si="1034"/>
        <v>0</v>
      </c>
      <c r="AQ10464" s="63">
        <f t="shared" si="1030"/>
        <v>10464</v>
      </c>
      <c r="AR10464" s="72">
        <f t="shared" si="1029"/>
        <v>0</v>
      </c>
    </row>
    <row r="10465" spans="35:44" x14ac:dyDescent="0.25">
      <c r="AI10465" s="72">
        <f t="shared" si="1031"/>
        <v>0</v>
      </c>
      <c r="AJ10465" s="72">
        <f t="shared" si="1032"/>
        <v>0</v>
      </c>
      <c r="AK10465" s="72">
        <f t="shared" si="1033"/>
        <v>0</v>
      </c>
      <c r="AL10465" s="72">
        <f t="shared" si="1034"/>
        <v>0</v>
      </c>
      <c r="AQ10465" s="63">
        <f t="shared" si="1030"/>
        <v>10465</v>
      </c>
      <c r="AR10465" s="72">
        <f t="shared" si="1029"/>
        <v>0</v>
      </c>
    </row>
    <row r="10466" spans="35:44" x14ac:dyDescent="0.25">
      <c r="AI10466" s="72">
        <f t="shared" si="1031"/>
        <v>0</v>
      </c>
      <c r="AJ10466" s="72">
        <f t="shared" si="1032"/>
        <v>0</v>
      </c>
      <c r="AK10466" s="72">
        <f t="shared" si="1033"/>
        <v>0</v>
      </c>
      <c r="AL10466" s="72">
        <f t="shared" si="1034"/>
        <v>0</v>
      </c>
      <c r="AQ10466" s="63">
        <f t="shared" si="1030"/>
        <v>10466</v>
      </c>
      <c r="AR10466" s="72">
        <f t="shared" si="1029"/>
        <v>0</v>
      </c>
    </row>
    <row r="10467" spans="35:44" x14ac:dyDescent="0.25">
      <c r="AI10467" s="72">
        <f t="shared" si="1031"/>
        <v>0</v>
      </c>
      <c r="AJ10467" s="72">
        <f t="shared" si="1032"/>
        <v>0</v>
      </c>
      <c r="AK10467" s="72">
        <f t="shared" si="1033"/>
        <v>0</v>
      </c>
      <c r="AL10467" s="72">
        <f t="shared" si="1034"/>
        <v>0</v>
      </c>
      <c r="AQ10467" s="63">
        <f t="shared" si="1030"/>
        <v>10467</v>
      </c>
      <c r="AR10467" s="72">
        <f t="shared" si="1029"/>
        <v>0</v>
      </c>
    </row>
    <row r="10468" spans="35:44" x14ac:dyDescent="0.25">
      <c r="AI10468" s="72">
        <f t="shared" si="1031"/>
        <v>0</v>
      </c>
      <c r="AJ10468" s="72">
        <f t="shared" si="1032"/>
        <v>0</v>
      </c>
      <c r="AK10468" s="72">
        <f t="shared" si="1033"/>
        <v>0</v>
      </c>
      <c r="AL10468" s="72">
        <f t="shared" si="1034"/>
        <v>0</v>
      </c>
      <c r="AQ10468" s="63">
        <f t="shared" si="1030"/>
        <v>10468</v>
      </c>
      <c r="AR10468" s="72">
        <f t="shared" si="1029"/>
        <v>0</v>
      </c>
    </row>
    <row r="10469" spans="35:44" x14ac:dyDescent="0.25">
      <c r="AI10469" s="72">
        <f t="shared" si="1031"/>
        <v>0</v>
      </c>
      <c r="AJ10469" s="72">
        <f t="shared" si="1032"/>
        <v>0</v>
      </c>
      <c r="AK10469" s="72">
        <f t="shared" si="1033"/>
        <v>0</v>
      </c>
      <c r="AL10469" s="72">
        <f t="shared" si="1034"/>
        <v>0</v>
      </c>
      <c r="AQ10469" s="63">
        <f t="shared" si="1030"/>
        <v>10469</v>
      </c>
      <c r="AR10469" s="72">
        <f t="shared" si="1029"/>
        <v>0</v>
      </c>
    </row>
    <row r="10470" spans="35:44" x14ac:dyDescent="0.25">
      <c r="AI10470" s="72">
        <f t="shared" si="1031"/>
        <v>0</v>
      </c>
      <c r="AJ10470" s="72">
        <f t="shared" si="1032"/>
        <v>0</v>
      </c>
      <c r="AK10470" s="72">
        <f t="shared" si="1033"/>
        <v>0</v>
      </c>
      <c r="AL10470" s="72">
        <f t="shared" si="1034"/>
        <v>0</v>
      </c>
      <c r="AQ10470" s="63">
        <f t="shared" si="1030"/>
        <v>10470</v>
      </c>
      <c r="AR10470" s="72">
        <f t="shared" si="1029"/>
        <v>0</v>
      </c>
    </row>
    <row r="10471" spans="35:44" x14ac:dyDescent="0.25">
      <c r="AI10471" s="72">
        <f t="shared" si="1031"/>
        <v>0</v>
      </c>
      <c r="AJ10471" s="72">
        <f t="shared" si="1032"/>
        <v>0</v>
      </c>
      <c r="AK10471" s="72">
        <f t="shared" si="1033"/>
        <v>0</v>
      </c>
      <c r="AL10471" s="72">
        <f t="shared" si="1034"/>
        <v>0</v>
      </c>
      <c r="AQ10471" s="63">
        <f t="shared" si="1030"/>
        <v>10471</v>
      </c>
      <c r="AR10471" s="72">
        <f t="shared" si="1029"/>
        <v>0</v>
      </c>
    </row>
    <row r="10472" spans="35:44" x14ac:dyDescent="0.25">
      <c r="AI10472" s="72">
        <f t="shared" si="1031"/>
        <v>0</v>
      </c>
      <c r="AJ10472" s="72">
        <f t="shared" si="1032"/>
        <v>0</v>
      </c>
      <c r="AK10472" s="72">
        <f t="shared" si="1033"/>
        <v>0</v>
      </c>
      <c r="AL10472" s="72">
        <f t="shared" si="1034"/>
        <v>0</v>
      </c>
      <c r="AQ10472" s="63">
        <f t="shared" si="1030"/>
        <v>10472</v>
      </c>
      <c r="AR10472" s="72">
        <f t="shared" si="1029"/>
        <v>0</v>
      </c>
    </row>
    <row r="10473" spans="35:44" x14ac:dyDescent="0.25">
      <c r="AI10473" s="72">
        <f t="shared" si="1031"/>
        <v>0</v>
      </c>
      <c r="AJ10473" s="72">
        <f t="shared" si="1032"/>
        <v>0</v>
      </c>
      <c r="AK10473" s="72">
        <f t="shared" si="1033"/>
        <v>0</v>
      </c>
      <c r="AL10473" s="72">
        <f t="shared" si="1034"/>
        <v>0</v>
      </c>
      <c r="AQ10473" s="63">
        <f t="shared" si="1030"/>
        <v>10473</v>
      </c>
      <c r="AR10473" s="72">
        <f t="shared" si="1029"/>
        <v>0</v>
      </c>
    </row>
    <row r="10474" spans="35:44" x14ac:dyDescent="0.25">
      <c r="AI10474" s="72">
        <f t="shared" si="1031"/>
        <v>0</v>
      </c>
      <c r="AJ10474" s="72">
        <f t="shared" si="1032"/>
        <v>0</v>
      </c>
      <c r="AK10474" s="72">
        <f t="shared" si="1033"/>
        <v>0</v>
      </c>
      <c r="AL10474" s="72">
        <f t="shared" si="1034"/>
        <v>0</v>
      </c>
      <c r="AQ10474" s="63">
        <f t="shared" si="1030"/>
        <v>10474</v>
      </c>
      <c r="AR10474" s="72">
        <f t="shared" si="1029"/>
        <v>0</v>
      </c>
    </row>
    <row r="10475" spans="35:44" x14ac:dyDescent="0.25">
      <c r="AI10475" s="72">
        <f t="shared" si="1031"/>
        <v>0</v>
      </c>
      <c r="AJ10475" s="72">
        <f t="shared" si="1032"/>
        <v>0</v>
      </c>
      <c r="AK10475" s="72">
        <f t="shared" si="1033"/>
        <v>0</v>
      </c>
      <c r="AL10475" s="72">
        <f t="shared" si="1034"/>
        <v>0</v>
      </c>
      <c r="AQ10475" s="63">
        <f t="shared" si="1030"/>
        <v>10475</v>
      </c>
      <c r="AR10475" s="72">
        <f t="shared" si="1029"/>
        <v>0</v>
      </c>
    </row>
    <row r="10476" spans="35:44" x14ac:dyDescent="0.25">
      <c r="AI10476" s="72">
        <f t="shared" si="1031"/>
        <v>0</v>
      </c>
      <c r="AJ10476" s="72">
        <f t="shared" si="1032"/>
        <v>0</v>
      </c>
      <c r="AK10476" s="72">
        <f t="shared" si="1033"/>
        <v>0</v>
      </c>
      <c r="AL10476" s="72">
        <f t="shared" si="1034"/>
        <v>0</v>
      </c>
      <c r="AQ10476" s="63">
        <f t="shared" si="1030"/>
        <v>10476</v>
      </c>
      <c r="AR10476" s="72">
        <f t="shared" si="1029"/>
        <v>0</v>
      </c>
    </row>
    <row r="10477" spans="35:44" x14ac:dyDescent="0.25">
      <c r="AI10477" s="72">
        <f t="shared" si="1031"/>
        <v>0</v>
      </c>
      <c r="AJ10477" s="72">
        <f t="shared" si="1032"/>
        <v>0</v>
      </c>
      <c r="AK10477" s="72">
        <f t="shared" si="1033"/>
        <v>0</v>
      </c>
      <c r="AL10477" s="72">
        <f t="shared" si="1034"/>
        <v>0</v>
      </c>
      <c r="AQ10477" s="63">
        <f t="shared" si="1030"/>
        <v>10477</v>
      </c>
      <c r="AR10477" s="72">
        <f t="shared" si="1029"/>
        <v>0</v>
      </c>
    </row>
    <row r="10478" spans="35:44" x14ac:dyDescent="0.25">
      <c r="AI10478" s="72">
        <f t="shared" si="1031"/>
        <v>0</v>
      </c>
      <c r="AJ10478" s="72">
        <f t="shared" si="1032"/>
        <v>0</v>
      </c>
      <c r="AK10478" s="72">
        <f t="shared" si="1033"/>
        <v>0</v>
      </c>
      <c r="AL10478" s="72">
        <f t="shared" si="1034"/>
        <v>0</v>
      </c>
      <c r="AQ10478" s="63">
        <f t="shared" si="1030"/>
        <v>10478</v>
      </c>
      <c r="AR10478" s="72">
        <f t="shared" si="1029"/>
        <v>0</v>
      </c>
    </row>
    <row r="10479" spans="35:44" x14ac:dyDescent="0.25">
      <c r="AI10479" s="72">
        <f t="shared" si="1031"/>
        <v>0</v>
      </c>
      <c r="AJ10479" s="72">
        <f t="shared" si="1032"/>
        <v>0</v>
      </c>
      <c r="AK10479" s="72">
        <f t="shared" si="1033"/>
        <v>0</v>
      </c>
      <c r="AL10479" s="72">
        <f t="shared" si="1034"/>
        <v>0</v>
      </c>
      <c r="AQ10479" s="63">
        <f t="shared" si="1030"/>
        <v>10479</v>
      </c>
      <c r="AR10479" s="72">
        <f t="shared" si="1029"/>
        <v>0</v>
      </c>
    </row>
    <row r="10480" spans="35:44" x14ac:dyDescent="0.25">
      <c r="AI10480" s="72">
        <f t="shared" si="1031"/>
        <v>0</v>
      </c>
      <c r="AJ10480" s="72">
        <f t="shared" si="1032"/>
        <v>0</v>
      </c>
      <c r="AK10480" s="72">
        <f t="shared" si="1033"/>
        <v>0</v>
      </c>
      <c r="AL10480" s="72">
        <f t="shared" si="1034"/>
        <v>0</v>
      </c>
      <c r="AQ10480" s="63">
        <f t="shared" si="1030"/>
        <v>10480</v>
      </c>
      <c r="AR10480" s="72">
        <f t="shared" si="1029"/>
        <v>0</v>
      </c>
    </row>
    <row r="10481" spans="35:44" x14ac:dyDescent="0.25">
      <c r="AI10481" s="72">
        <f t="shared" si="1031"/>
        <v>0</v>
      </c>
      <c r="AJ10481" s="72">
        <f t="shared" si="1032"/>
        <v>0</v>
      </c>
      <c r="AK10481" s="72">
        <f t="shared" si="1033"/>
        <v>0</v>
      </c>
      <c r="AL10481" s="72">
        <f t="shared" si="1034"/>
        <v>0</v>
      </c>
      <c r="AQ10481" s="63">
        <f t="shared" si="1030"/>
        <v>10481</v>
      </c>
      <c r="AR10481" s="72">
        <f t="shared" si="1029"/>
        <v>0</v>
      </c>
    </row>
    <row r="10482" spans="35:44" x14ac:dyDescent="0.25">
      <c r="AI10482" s="72">
        <f t="shared" si="1031"/>
        <v>0</v>
      </c>
      <c r="AJ10482" s="72">
        <f t="shared" si="1032"/>
        <v>0</v>
      </c>
      <c r="AK10482" s="72">
        <f t="shared" si="1033"/>
        <v>0</v>
      </c>
      <c r="AL10482" s="72">
        <f t="shared" si="1034"/>
        <v>0</v>
      </c>
      <c r="AQ10482" s="63">
        <f t="shared" si="1030"/>
        <v>10482</v>
      </c>
      <c r="AR10482" s="72">
        <f t="shared" si="1029"/>
        <v>0</v>
      </c>
    </row>
    <row r="10483" spans="35:44" x14ac:dyDescent="0.25">
      <c r="AI10483" s="72">
        <f t="shared" si="1031"/>
        <v>0</v>
      </c>
      <c r="AJ10483" s="72">
        <f t="shared" si="1032"/>
        <v>0</v>
      </c>
      <c r="AK10483" s="72">
        <f t="shared" si="1033"/>
        <v>0</v>
      </c>
      <c r="AL10483" s="72">
        <f t="shared" si="1034"/>
        <v>0</v>
      </c>
      <c r="AQ10483" s="63">
        <f t="shared" si="1030"/>
        <v>10483</v>
      </c>
      <c r="AR10483" s="72">
        <f t="shared" si="1029"/>
        <v>0</v>
      </c>
    </row>
    <row r="10484" spans="35:44" x14ac:dyDescent="0.25">
      <c r="AI10484" s="72">
        <f t="shared" si="1031"/>
        <v>0</v>
      </c>
      <c r="AJ10484" s="72">
        <f t="shared" si="1032"/>
        <v>0</v>
      </c>
      <c r="AK10484" s="72">
        <f t="shared" si="1033"/>
        <v>0</v>
      </c>
      <c r="AL10484" s="72">
        <f t="shared" si="1034"/>
        <v>0</v>
      </c>
      <c r="AQ10484" s="63">
        <f t="shared" si="1030"/>
        <v>10484</v>
      </c>
      <c r="AR10484" s="72">
        <f t="shared" si="1029"/>
        <v>0</v>
      </c>
    </row>
    <row r="10485" spans="35:44" x14ac:dyDescent="0.25">
      <c r="AI10485" s="72">
        <f t="shared" si="1031"/>
        <v>0</v>
      </c>
      <c r="AJ10485" s="72">
        <f t="shared" si="1032"/>
        <v>0</v>
      </c>
      <c r="AK10485" s="72">
        <f t="shared" si="1033"/>
        <v>0</v>
      </c>
      <c r="AL10485" s="72">
        <f t="shared" si="1034"/>
        <v>0</v>
      </c>
      <c r="AQ10485" s="63">
        <f t="shared" si="1030"/>
        <v>10485</v>
      </c>
      <c r="AR10485" s="72">
        <f t="shared" si="1029"/>
        <v>0</v>
      </c>
    </row>
    <row r="10486" spans="35:44" x14ac:dyDescent="0.25">
      <c r="AI10486" s="72">
        <f t="shared" si="1031"/>
        <v>0</v>
      </c>
      <c r="AJ10486" s="72">
        <f t="shared" si="1032"/>
        <v>0</v>
      </c>
      <c r="AK10486" s="72">
        <f t="shared" si="1033"/>
        <v>0</v>
      </c>
      <c r="AL10486" s="72">
        <f t="shared" si="1034"/>
        <v>0</v>
      </c>
      <c r="AQ10486" s="63">
        <f t="shared" si="1030"/>
        <v>10486</v>
      </c>
      <c r="AR10486" s="72">
        <f t="shared" si="1029"/>
        <v>0</v>
      </c>
    </row>
    <row r="10487" spans="35:44" x14ac:dyDescent="0.25">
      <c r="AI10487" s="72">
        <f t="shared" si="1031"/>
        <v>0</v>
      </c>
      <c r="AJ10487" s="72">
        <f t="shared" si="1032"/>
        <v>0</v>
      </c>
      <c r="AK10487" s="72">
        <f t="shared" si="1033"/>
        <v>0</v>
      </c>
      <c r="AL10487" s="72">
        <f t="shared" si="1034"/>
        <v>0</v>
      </c>
      <c r="AQ10487" s="63">
        <f t="shared" si="1030"/>
        <v>10487</v>
      </c>
      <c r="AR10487" s="72">
        <f t="shared" si="1029"/>
        <v>0</v>
      </c>
    </row>
    <row r="10488" spans="35:44" x14ac:dyDescent="0.25">
      <c r="AI10488" s="72">
        <f t="shared" si="1031"/>
        <v>0</v>
      </c>
      <c r="AJ10488" s="72">
        <f t="shared" si="1032"/>
        <v>0</v>
      </c>
      <c r="AK10488" s="72">
        <f t="shared" si="1033"/>
        <v>0</v>
      </c>
      <c r="AL10488" s="72">
        <f t="shared" si="1034"/>
        <v>0</v>
      </c>
      <c r="AQ10488" s="63">
        <f t="shared" si="1030"/>
        <v>10488</v>
      </c>
      <c r="AR10488" s="72">
        <f t="shared" si="1029"/>
        <v>0</v>
      </c>
    </row>
    <row r="10489" spans="35:44" x14ac:dyDescent="0.25">
      <c r="AI10489" s="72">
        <f t="shared" si="1031"/>
        <v>0</v>
      </c>
      <c r="AJ10489" s="72">
        <f t="shared" si="1032"/>
        <v>0</v>
      </c>
      <c r="AK10489" s="72">
        <f t="shared" si="1033"/>
        <v>0</v>
      </c>
      <c r="AL10489" s="72">
        <f t="shared" si="1034"/>
        <v>0</v>
      </c>
      <c r="AQ10489" s="63">
        <f t="shared" si="1030"/>
        <v>10489</v>
      </c>
      <c r="AR10489" s="72">
        <f t="shared" si="1029"/>
        <v>0</v>
      </c>
    </row>
    <row r="10490" spans="35:44" x14ac:dyDescent="0.25">
      <c r="AI10490" s="72">
        <f t="shared" si="1031"/>
        <v>0</v>
      </c>
      <c r="AJ10490" s="72">
        <f t="shared" si="1032"/>
        <v>0</v>
      </c>
      <c r="AK10490" s="72">
        <f t="shared" si="1033"/>
        <v>0</v>
      </c>
      <c r="AL10490" s="72">
        <f t="shared" si="1034"/>
        <v>0</v>
      </c>
      <c r="AQ10490" s="63">
        <f t="shared" si="1030"/>
        <v>10490</v>
      </c>
      <c r="AR10490" s="72">
        <f t="shared" si="1029"/>
        <v>0</v>
      </c>
    </row>
    <row r="10491" spans="35:44" x14ac:dyDescent="0.25">
      <c r="AI10491" s="72">
        <f t="shared" si="1031"/>
        <v>0</v>
      </c>
      <c r="AJ10491" s="72">
        <f t="shared" si="1032"/>
        <v>0</v>
      </c>
      <c r="AK10491" s="72">
        <f t="shared" si="1033"/>
        <v>0</v>
      </c>
      <c r="AL10491" s="72">
        <f t="shared" si="1034"/>
        <v>0</v>
      </c>
      <c r="AQ10491" s="63">
        <f t="shared" si="1030"/>
        <v>10491</v>
      </c>
      <c r="AR10491" s="72">
        <f t="shared" si="1029"/>
        <v>0</v>
      </c>
    </row>
    <row r="10492" spans="35:44" x14ac:dyDescent="0.25">
      <c r="AI10492" s="72">
        <f t="shared" si="1031"/>
        <v>0</v>
      </c>
      <c r="AJ10492" s="72">
        <f t="shared" si="1032"/>
        <v>0</v>
      </c>
      <c r="AK10492" s="72">
        <f t="shared" si="1033"/>
        <v>0</v>
      </c>
      <c r="AL10492" s="72">
        <f t="shared" si="1034"/>
        <v>0</v>
      </c>
      <c r="AQ10492" s="63">
        <f t="shared" si="1030"/>
        <v>10492</v>
      </c>
      <c r="AR10492" s="72">
        <f t="shared" si="1029"/>
        <v>0</v>
      </c>
    </row>
    <row r="10493" spans="35:44" x14ac:dyDescent="0.25">
      <c r="AI10493" s="72">
        <f t="shared" si="1031"/>
        <v>0</v>
      </c>
      <c r="AJ10493" s="72">
        <f t="shared" si="1032"/>
        <v>0</v>
      </c>
      <c r="AK10493" s="72">
        <f t="shared" si="1033"/>
        <v>0</v>
      </c>
      <c r="AL10493" s="72">
        <f t="shared" si="1034"/>
        <v>0</v>
      </c>
      <c r="AQ10493" s="63">
        <f t="shared" si="1030"/>
        <v>10493</v>
      </c>
      <c r="AR10493" s="72">
        <f t="shared" si="1029"/>
        <v>0</v>
      </c>
    </row>
    <row r="10494" spans="35:44" x14ac:dyDescent="0.25">
      <c r="AI10494" s="72">
        <f t="shared" si="1031"/>
        <v>0</v>
      </c>
      <c r="AJ10494" s="72">
        <f t="shared" si="1032"/>
        <v>0</v>
      </c>
      <c r="AK10494" s="72">
        <f t="shared" si="1033"/>
        <v>0</v>
      </c>
      <c r="AL10494" s="72">
        <f t="shared" si="1034"/>
        <v>0</v>
      </c>
      <c r="AQ10494" s="63">
        <f t="shared" si="1030"/>
        <v>10494</v>
      </c>
      <c r="AR10494" s="72">
        <f t="shared" si="1029"/>
        <v>0</v>
      </c>
    </row>
    <row r="10495" spans="35:44" x14ac:dyDescent="0.25">
      <c r="AI10495" s="72">
        <f t="shared" si="1031"/>
        <v>0</v>
      </c>
      <c r="AJ10495" s="72">
        <f t="shared" si="1032"/>
        <v>0</v>
      </c>
      <c r="AK10495" s="72">
        <f t="shared" si="1033"/>
        <v>0</v>
      </c>
      <c r="AL10495" s="72">
        <f t="shared" si="1034"/>
        <v>0</v>
      </c>
      <c r="AQ10495" s="63">
        <f t="shared" si="1030"/>
        <v>10495</v>
      </c>
      <c r="AR10495" s="72">
        <f t="shared" si="1029"/>
        <v>0</v>
      </c>
    </row>
    <row r="10496" spans="35:44" x14ac:dyDescent="0.25">
      <c r="AI10496" s="72">
        <f t="shared" si="1031"/>
        <v>0</v>
      </c>
      <c r="AJ10496" s="72">
        <f t="shared" si="1032"/>
        <v>0</v>
      </c>
      <c r="AK10496" s="72">
        <f t="shared" si="1033"/>
        <v>0</v>
      </c>
      <c r="AL10496" s="72">
        <f t="shared" si="1034"/>
        <v>0</v>
      </c>
      <c r="AQ10496" s="63">
        <f t="shared" si="1030"/>
        <v>10496</v>
      </c>
      <c r="AR10496" s="72">
        <f t="shared" si="1029"/>
        <v>0</v>
      </c>
    </row>
    <row r="10497" spans="35:44" x14ac:dyDescent="0.25">
      <c r="AI10497" s="72">
        <f t="shared" si="1031"/>
        <v>0</v>
      </c>
      <c r="AJ10497" s="72">
        <f t="shared" si="1032"/>
        <v>0</v>
      </c>
      <c r="AK10497" s="72">
        <f t="shared" si="1033"/>
        <v>0</v>
      </c>
      <c r="AL10497" s="72">
        <f t="shared" si="1034"/>
        <v>0</v>
      </c>
      <c r="AQ10497" s="63">
        <f t="shared" si="1030"/>
        <v>10497</v>
      </c>
      <c r="AR10497" s="72">
        <f t="shared" ref="AR10497:AR10560" si="1035">SUMIFS(AI:AI,AL:AL,AQ10497)</f>
        <v>0</v>
      </c>
    </row>
    <row r="10498" spans="35:44" x14ac:dyDescent="0.25">
      <c r="AI10498" s="72">
        <f t="shared" si="1031"/>
        <v>0</v>
      </c>
      <c r="AJ10498" s="72">
        <f t="shared" si="1032"/>
        <v>0</v>
      </c>
      <c r="AK10498" s="72">
        <f t="shared" si="1033"/>
        <v>0</v>
      </c>
      <c r="AL10498" s="72">
        <f t="shared" si="1034"/>
        <v>0</v>
      </c>
      <c r="AQ10498" s="63">
        <f t="shared" si="1030"/>
        <v>10498</v>
      </c>
      <c r="AR10498" s="72">
        <f t="shared" si="1035"/>
        <v>0</v>
      </c>
    </row>
    <row r="10499" spans="35:44" x14ac:dyDescent="0.25">
      <c r="AI10499" s="72">
        <f t="shared" si="1031"/>
        <v>0</v>
      </c>
      <c r="AJ10499" s="72">
        <f t="shared" si="1032"/>
        <v>0</v>
      </c>
      <c r="AK10499" s="72">
        <f t="shared" si="1033"/>
        <v>0</v>
      </c>
      <c r="AL10499" s="72">
        <f t="shared" si="1034"/>
        <v>0</v>
      </c>
      <c r="AQ10499" s="63">
        <f t="shared" ref="AQ10499:AQ10562" si="1036">1+AQ10498</f>
        <v>10499</v>
      </c>
      <c r="AR10499" s="72">
        <f t="shared" si="1035"/>
        <v>0</v>
      </c>
    </row>
    <row r="10500" spans="35:44" x14ac:dyDescent="0.25">
      <c r="AI10500" s="72">
        <f t="shared" si="1031"/>
        <v>0</v>
      </c>
      <c r="AJ10500" s="72">
        <f t="shared" si="1032"/>
        <v>0</v>
      </c>
      <c r="AK10500" s="72">
        <f t="shared" si="1033"/>
        <v>0</v>
      </c>
      <c r="AL10500" s="72">
        <f t="shared" si="1034"/>
        <v>0</v>
      </c>
      <c r="AQ10500" s="63">
        <f t="shared" si="1036"/>
        <v>10500</v>
      </c>
      <c r="AR10500" s="72">
        <f t="shared" si="1035"/>
        <v>0</v>
      </c>
    </row>
    <row r="10501" spans="35:44" x14ac:dyDescent="0.25">
      <c r="AI10501" s="72">
        <f t="shared" si="1031"/>
        <v>0</v>
      </c>
      <c r="AJ10501" s="72">
        <f t="shared" si="1032"/>
        <v>0</v>
      </c>
      <c r="AK10501" s="72">
        <f t="shared" si="1033"/>
        <v>0</v>
      </c>
      <c r="AL10501" s="72">
        <f t="shared" si="1034"/>
        <v>0</v>
      </c>
      <c r="AQ10501" s="63">
        <f t="shared" si="1036"/>
        <v>10501</v>
      </c>
      <c r="AR10501" s="72">
        <f t="shared" si="1035"/>
        <v>0</v>
      </c>
    </row>
    <row r="10502" spans="35:44" x14ac:dyDescent="0.25">
      <c r="AI10502" s="72">
        <f t="shared" si="1031"/>
        <v>0</v>
      </c>
      <c r="AJ10502" s="72">
        <f t="shared" si="1032"/>
        <v>0</v>
      </c>
      <c r="AK10502" s="72">
        <f t="shared" si="1033"/>
        <v>0</v>
      </c>
      <c r="AL10502" s="72">
        <f t="shared" si="1034"/>
        <v>0</v>
      </c>
      <c r="AQ10502" s="63">
        <f t="shared" si="1036"/>
        <v>10502</v>
      </c>
      <c r="AR10502" s="72">
        <f t="shared" si="1035"/>
        <v>0</v>
      </c>
    </row>
    <row r="10503" spans="35:44" x14ac:dyDescent="0.25">
      <c r="AI10503" s="72">
        <f t="shared" si="1031"/>
        <v>0</v>
      </c>
      <c r="AJ10503" s="72">
        <f t="shared" si="1032"/>
        <v>0</v>
      </c>
      <c r="AK10503" s="72">
        <f t="shared" si="1033"/>
        <v>0</v>
      </c>
      <c r="AL10503" s="72">
        <f t="shared" si="1034"/>
        <v>0</v>
      </c>
      <c r="AQ10503" s="63">
        <f t="shared" si="1036"/>
        <v>10503</v>
      </c>
      <c r="AR10503" s="72">
        <f t="shared" si="1035"/>
        <v>0</v>
      </c>
    </row>
    <row r="10504" spans="35:44" x14ac:dyDescent="0.25">
      <c r="AI10504" s="72">
        <f t="shared" si="1031"/>
        <v>0</v>
      </c>
      <c r="AJ10504" s="72">
        <f t="shared" si="1032"/>
        <v>0</v>
      </c>
      <c r="AK10504" s="72">
        <f t="shared" si="1033"/>
        <v>0</v>
      </c>
      <c r="AL10504" s="72">
        <f t="shared" si="1034"/>
        <v>0</v>
      </c>
      <c r="AQ10504" s="63">
        <f t="shared" si="1036"/>
        <v>10504</v>
      </c>
      <c r="AR10504" s="72">
        <f t="shared" si="1035"/>
        <v>0</v>
      </c>
    </row>
    <row r="10505" spans="35:44" x14ac:dyDescent="0.25">
      <c r="AI10505" s="72">
        <f t="shared" si="1031"/>
        <v>0</v>
      </c>
      <c r="AJ10505" s="72">
        <f t="shared" si="1032"/>
        <v>0</v>
      </c>
      <c r="AK10505" s="72">
        <f t="shared" si="1033"/>
        <v>0</v>
      </c>
      <c r="AL10505" s="72">
        <f t="shared" si="1034"/>
        <v>0</v>
      </c>
      <c r="AQ10505" s="63">
        <f t="shared" si="1036"/>
        <v>10505</v>
      </c>
      <c r="AR10505" s="72">
        <f t="shared" si="1035"/>
        <v>0</v>
      </c>
    </row>
    <row r="10506" spans="35:44" x14ac:dyDescent="0.25">
      <c r="AI10506" s="72">
        <f t="shared" si="1031"/>
        <v>0</v>
      </c>
      <c r="AJ10506" s="72">
        <f t="shared" si="1032"/>
        <v>0</v>
      </c>
      <c r="AK10506" s="72">
        <f t="shared" si="1033"/>
        <v>0</v>
      </c>
      <c r="AL10506" s="72">
        <f t="shared" si="1034"/>
        <v>0</v>
      </c>
      <c r="AQ10506" s="63">
        <f t="shared" si="1036"/>
        <v>10506</v>
      </c>
      <c r="AR10506" s="72">
        <f t="shared" si="1035"/>
        <v>0</v>
      </c>
    </row>
    <row r="10507" spans="35:44" x14ac:dyDescent="0.25">
      <c r="AI10507" s="72">
        <f t="shared" si="1031"/>
        <v>0</v>
      </c>
      <c r="AJ10507" s="72">
        <f t="shared" si="1032"/>
        <v>0</v>
      </c>
      <c r="AK10507" s="72">
        <f t="shared" si="1033"/>
        <v>0</v>
      </c>
      <c r="AL10507" s="72">
        <f t="shared" si="1034"/>
        <v>0</v>
      </c>
      <c r="AQ10507" s="63">
        <f t="shared" si="1036"/>
        <v>10507</v>
      </c>
      <c r="AR10507" s="72">
        <f t="shared" si="1035"/>
        <v>0</v>
      </c>
    </row>
    <row r="10508" spans="35:44" x14ac:dyDescent="0.25">
      <c r="AI10508" s="72">
        <f t="shared" si="1031"/>
        <v>0</v>
      </c>
      <c r="AJ10508" s="72">
        <f t="shared" si="1032"/>
        <v>0</v>
      </c>
      <c r="AK10508" s="72">
        <f t="shared" si="1033"/>
        <v>0</v>
      </c>
      <c r="AL10508" s="72">
        <f t="shared" si="1034"/>
        <v>0</v>
      </c>
      <c r="AQ10508" s="63">
        <f t="shared" si="1036"/>
        <v>10508</v>
      </c>
      <c r="AR10508" s="72">
        <f t="shared" si="1035"/>
        <v>0</v>
      </c>
    </row>
    <row r="10509" spans="35:44" x14ac:dyDescent="0.25">
      <c r="AI10509" s="72">
        <f t="shared" si="1031"/>
        <v>0</v>
      </c>
      <c r="AJ10509" s="72">
        <f t="shared" si="1032"/>
        <v>0</v>
      </c>
      <c r="AK10509" s="72">
        <f t="shared" si="1033"/>
        <v>0</v>
      </c>
      <c r="AL10509" s="72">
        <f t="shared" si="1034"/>
        <v>0</v>
      </c>
      <c r="AQ10509" s="63">
        <f t="shared" si="1036"/>
        <v>10509</v>
      </c>
      <c r="AR10509" s="72">
        <f t="shared" si="1035"/>
        <v>0</v>
      </c>
    </row>
    <row r="10510" spans="35:44" x14ac:dyDescent="0.25">
      <c r="AI10510" s="72">
        <f t="shared" si="1031"/>
        <v>0</v>
      </c>
      <c r="AJ10510" s="72">
        <f t="shared" si="1032"/>
        <v>0</v>
      </c>
      <c r="AK10510" s="72">
        <f t="shared" si="1033"/>
        <v>0</v>
      </c>
      <c r="AL10510" s="72">
        <f t="shared" si="1034"/>
        <v>0</v>
      </c>
      <c r="AQ10510" s="63">
        <f t="shared" si="1036"/>
        <v>10510</v>
      </c>
      <c r="AR10510" s="72">
        <f t="shared" si="1035"/>
        <v>0</v>
      </c>
    </row>
    <row r="10511" spans="35:44" x14ac:dyDescent="0.25">
      <c r="AI10511" s="72">
        <f t="shared" si="1031"/>
        <v>0</v>
      </c>
      <c r="AJ10511" s="72">
        <f t="shared" si="1032"/>
        <v>0</v>
      </c>
      <c r="AK10511" s="72">
        <f t="shared" si="1033"/>
        <v>0</v>
      </c>
      <c r="AL10511" s="72">
        <f t="shared" si="1034"/>
        <v>0</v>
      </c>
      <c r="AQ10511" s="63">
        <f t="shared" si="1036"/>
        <v>10511</v>
      </c>
      <c r="AR10511" s="72">
        <f t="shared" si="1035"/>
        <v>0</v>
      </c>
    </row>
    <row r="10512" spans="35:44" x14ac:dyDescent="0.25">
      <c r="AI10512" s="72">
        <f t="shared" si="1031"/>
        <v>0</v>
      </c>
      <c r="AJ10512" s="72">
        <f t="shared" si="1032"/>
        <v>0</v>
      </c>
      <c r="AK10512" s="72">
        <f t="shared" si="1033"/>
        <v>0</v>
      </c>
      <c r="AL10512" s="72">
        <f t="shared" si="1034"/>
        <v>0</v>
      </c>
      <c r="AQ10512" s="63">
        <f t="shared" si="1036"/>
        <v>10512</v>
      </c>
      <c r="AR10512" s="72">
        <f t="shared" si="1035"/>
        <v>0</v>
      </c>
    </row>
    <row r="10513" spans="35:44" x14ac:dyDescent="0.25">
      <c r="AI10513" s="72">
        <f t="shared" si="1031"/>
        <v>0</v>
      </c>
      <c r="AJ10513" s="72">
        <f t="shared" si="1032"/>
        <v>0</v>
      </c>
      <c r="AK10513" s="72">
        <f t="shared" si="1033"/>
        <v>0</v>
      </c>
      <c r="AL10513" s="72">
        <f t="shared" si="1034"/>
        <v>0</v>
      </c>
      <c r="AQ10513" s="63">
        <f t="shared" si="1036"/>
        <v>10513</v>
      </c>
      <c r="AR10513" s="72">
        <f t="shared" si="1035"/>
        <v>0</v>
      </c>
    </row>
    <row r="10514" spans="35:44" x14ac:dyDescent="0.25">
      <c r="AI10514" s="72">
        <f t="shared" si="1031"/>
        <v>0</v>
      </c>
      <c r="AJ10514" s="72">
        <f t="shared" si="1032"/>
        <v>0</v>
      </c>
      <c r="AK10514" s="72">
        <f t="shared" si="1033"/>
        <v>0</v>
      </c>
      <c r="AL10514" s="72">
        <f t="shared" si="1034"/>
        <v>0</v>
      </c>
      <c r="AQ10514" s="63">
        <f t="shared" si="1036"/>
        <v>10514</v>
      </c>
      <c r="AR10514" s="72">
        <f t="shared" si="1035"/>
        <v>0</v>
      </c>
    </row>
    <row r="10515" spans="35:44" x14ac:dyDescent="0.25">
      <c r="AI10515" s="72">
        <f t="shared" si="1031"/>
        <v>0</v>
      </c>
      <c r="AJ10515" s="72">
        <f t="shared" si="1032"/>
        <v>0</v>
      </c>
      <c r="AK10515" s="72">
        <f t="shared" si="1033"/>
        <v>0</v>
      </c>
      <c r="AL10515" s="72">
        <f t="shared" si="1034"/>
        <v>0</v>
      </c>
      <c r="AQ10515" s="63">
        <f t="shared" si="1036"/>
        <v>10515</v>
      </c>
      <c r="AR10515" s="72">
        <f t="shared" si="1035"/>
        <v>0</v>
      </c>
    </row>
    <row r="10516" spans="35:44" x14ac:dyDescent="0.25">
      <c r="AI10516" s="72">
        <f t="shared" si="1031"/>
        <v>0</v>
      </c>
      <c r="AJ10516" s="72">
        <f t="shared" si="1032"/>
        <v>0</v>
      </c>
      <c r="AK10516" s="72">
        <f t="shared" si="1033"/>
        <v>0</v>
      </c>
      <c r="AL10516" s="72">
        <f t="shared" si="1034"/>
        <v>0</v>
      </c>
      <c r="AQ10516" s="63">
        <f t="shared" si="1036"/>
        <v>10516</v>
      </c>
      <c r="AR10516" s="72">
        <f t="shared" si="1035"/>
        <v>0</v>
      </c>
    </row>
    <row r="10517" spans="35:44" x14ac:dyDescent="0.25">
      <c r="AI10517" s="72">
        <f t="shared" si="1031"/>
        <v>0</v>
      </c>
      <c r="AJ10517" s="72">
        <f t="shared" si="1032"/>
        <v>0</v>
      </c>
      <c r="AK10517" s="72">
        <f t="shared" si="1033"/>
        <v>0</v>
      </c>
      <c r="AL10517" s="72">
        <f t="shared" si="1034"/>
        <v>0</v>
      </c>
      <c r="AQ10517" s="63">
        <f t="shared" si="1036"/>
        <v>10517</v>
      </c>
      <c r="AR10517" s="72">
        <f t="shared" si="1035"/>
        <v>0</v>
      </c>
    </row>
    <row r="10518" spans="35:44" x14ac:dyDescent="0.25">
      <c r="AI10518" s="72">
        <f t="shared" si="1031"/>
        <v>0</v>
      </c>
      <c r="AJ10518" s="72">
        <f t="shared" si="1032"/>
        <v>0</v>
      </c>
      <c r="AK10518" s="72">
        <f t="shared" si="1033"/>
        <v>0</v>
      </c>
      <c r="AL10518" s="72">
        <f t="shared" si="1034"/>
        <v>0</v>
      </c>
      <c r="AQ10518" s="63">
        <f t="shared" si="1036"/>
        <v>10518</v>
      </c>
      <c r="AR10518" s="72">
        <f t="shared" si="1035"/>
        <v>0</v>
      </c>
    </row>
    <row r="10519" spans="35:44" x14ac:dyDescent="0.25">
      <c r="AI10519" s="72">
        <f t="shared" si="1031"/>
        <v>0</v>
      </c>
      <c r="AJ10519" s="72">
        <f t="shared" si="1032"/>
        <v>0</v>
      </c>
      <c r="AK10519" s="72">
        <f t="shared" si="1033"/>
        <v>0</v>
      </c>
      <c r="AL10519" s="72">
        <f t="shared" si="1034"/>
        <v>0</v>
      </c>
      <c r="AQ10519" s="63">
        <f t="shared" si="1036"/>
        <v>10519</v>
      </c>
      <c r="AR10519" s="72">
        <f t="shared" si="1035"/>
        <v>0</v>
      </c>
    </row>
    <row r="10520" spans="35:44" x14ac:dyDescent="0.25">
      <c r="AI10520" s="72">
        <f t="shared" si="1031"/>
        <v>0</v>
      </c>
      <c r="AJ10520" s="72">
        <f t="shared" si="1032"/>
        <v>0</v>
      </c>
      <c r="AK10520" s="72">
        <f t="shared" si="1033"/>
        <v>0</v>
      </c>
      <c r="AL10520" s="72">
        <f t="shared" si="1034"/>
        <v>0</v>
      </c>
      <c r="AQ10520" s="63">
        <f t="shared" si="1036"/>
        <v>10520</v>
      </c>
      <c r="AR10520" s="72">
        <f t="shared" si="1035"/>
        <v>0</v>
      </c>
    </row>
    <row r="10521" spans="35:44" x14ac:dyDescent="0.25">
      <c r="AI10521" s="72">
        <f t="shared" si="1031"/>
        <v>0</v>
      </c>
      <c r="AJ10521" s="72">
        <f t="shared" si="1032"/>
        <v>0</v>
      </c>
      <c r="AK10521" s="72">
        <f t="shared" si="1033"/>
        <v>0</v>
      </c>
      <c r="AL10521" s="72">
        <f t="shared" si="1034"/>
        <v>0</v>
      </c>
      <c r="AQ10521" s="63">
        <f t="shared" si="1036"/>
        <v>10521</v>
      </c>
      <c r="AR10521" s="72">
        <f t="shared" si="1035"/>
        <v>0</v>
      </c>
    </row>
    <row r="10522" spans="35:44" x14ac:dyDescent="0.25">
      <c r="AI10522" s="72">
        <f t="shared" si="1031"/>
        <v>0</v>
      </c>
      <c r="AJ10522" s="72">
        <f t="shared" si="1032"/>
        <v>0</v>
      </c>
      <c r="AK10522" s="72">
        <f t="shared" si="1033"/>
        <v>0</v>
      </c>
      <c r="AL10522" s="72">
        <f t="shared" si="1034"/>
        <v>0</v>
      </c>
      <c r="AQ10522" s="63">
        <f t="shared" si="1036"/>
        <v>10522</v>
      </c>
      <c r="AR10522" s="72">
        <f t="shared" si="1035"/>
        <v>0</v>
      </c>
    </row>
    <row r="10523" spans="35:44" x14ac:dyDescent="0.25">
      <c r="AI10523" s="72">
        <f t="shared" si="1031"/>
        <v>0</v>
      </c>
      <c r="AJ10523" s="72">
        <f t="shared" si="1032"/>
        <v>0</v>
      </c>
      <c r="AK10523" s="72">
        <f t="shared" si="1033"/>
        <v>0</v>
      </c>
      <c r="AL10523" s="72">
        <f t="shared" si="1034"/>
        <v>0</v>
      </c>
      <c r="AQ10523" s="63">
        <f t="shared" si="1036"/>
        <v>10523</v>
      </c>
      <c r="AR10523" s="72">
        <f t="shared" si="1035"/>
        <v>0</v>
      </c>
    </row>
    <row r="10524" spans="35:44" x14ac:dyDescent="0.25">
      <c r="AI10524" s="72">
        <f t="shared" si="1031"/>
        <v>0</v>
      </c>
      <c r="AJ10524" s="72">
        <f t="shared" si="1032"/>
        <v>0</v>
      </c>
      <c r="AK10524" s="72">
        <f t="shared" si="1033"/>
        <v>0</v>
      </c>
      <c r="AL10524" s="72">
        <f t="shared" si="1034"/>
        <v>0</v>
      </c>
      <c r="AQ10524" s="63">
        <f t="shared" si="1036"/>
        <v>10524</v>
      </c>
      <c r="AR10524" s="72">
        <f t="shared" si="1035"/>
        <v>0</v>
      </c>
    </row>
    <row r="10525" spans="35:44" x14ac:dyDescent="0.25">
      <c r="AI10525" s="72">
        <f t="shared" si="1031"/>
        <v>0</v>
      </c>
      <c r="AJ10525" s="72">
        <f t="shared" si="1032"/>
        <v>0</v>
      </c>
      <c r="AK10525" s="72">
        <f t="shared" si="1033"/>
        <v>0</v>
      </c>
      <c r="AL10525" s="72">
        <f t="shared" si="1034"/>
        <v>0</v>
      </c>
      <c r="AQ10525" s="63">
        <f t="shared" si="1036"/>
        <v>10525</v>
      </c>
      <c r="AR10525" s="72">
        <f t="shared" si="1035"/>
        <v>0</v>
      </c>
    </row>
    <row r="10526" spans="35:44" x14ac:dyDescent="0.25">
      <c r="AI10526" s="72">
        <f t="shared" si="1031"/>
        <v>0</v>
      </c>
      <c r="AJ10526" s="72">
        <f t="shared" si="1032"/>
        <v>0</v>
      </c>
      <c r="AK10526" s="72">
        <f t="shared" si="1033"/>
        <v>0</v>
      </c>
      <c r="AL10526" s="72">
        <f t="shared" si="1034"/>
        <v>0</v>
      </c>
      <c r="AQ10526" s="63">
        <f t="shared" si="1036"/>
        <v>10526</v>
      </c>
      <c r="AR10526" s="72">
        <f t="shared" si="1035"/>
        <v>0</v>
      </c>
    </row>
    <row r="10527" spans="35:44" x14ac:dyDescent="0.25">
      <c r="AI10527" s="72">
        <f t="shared" ref="AI10527:AI10590" si="1037">D10527*(C10527-C10526)*86400*$B$16</f>
        <v>0</v>
      </c>
      <c r="AJ10527" s="72">
        <f t="shared" ref="AJ10527:AJ10590" si="1038">ROUNDUP((C10527-$C$1)/7,0)</f>
        <v>0</v>
      </c>
      <c r="AK10527" s="72">
        <f t="shared" ref="AK10527:AK10590" si="1039">ROUNDUP((C10527-$C$1)/1,0)</f>
        <v>0</v>
      </c>
      <c r="AL10527" s="72">
        <f t="shared" ref="AL10527:AL10590" si="1040">ROUNDUP((C10527-$C$1)*24,0)</f>
        <v>0</v>
      </c>
      <c r="AQ10527" s="63">
        <f t="shared" si="1036"/>
        <v>10527</v>
      </c>
      <c r="AR10527" s="72">
        <f t="shared" si="1035"/>
        <v>0</v>
      </c>
    </row>
    <row r="10528" spans="35:44" x14ac:dyDescent="0.25">
      <c r="AI10528" s="72">
        <f t="shared" si="1037"/>
        <v>0</v>
      </c>
      <c r="AJ10528" s="72">
        <f t="shared" si="1038"/>
        <v>0</v>
      </c>
      <c r="AK10528" s="72">
        <f t="shared" si="1039"/>
        <v>0</v>
      </c>
      <c r="AL10528" s="72">
        <f t="shared" si="1040"/>
        <v>0</v>
      </c>
      <c r="AQ10528" s="63">
        <f t="shared" si="1036"/>
        <v>10528</v>
      </c>
      <c r="AR10528" s="72">
        <f t="shared" si="1035"/>
        <v>0</v>
      </c>
    </row>
    <row r="10529" spans="35:44" x14ac:dyDescent="0.25">
      <c r="AI10529" s="72">
        <f t="shared" si="1037"/>
        <v>0</v>
      </c>
      <c r="AJ10529" s="72">
        <f t="shared" si="1038"/>
        <v>0</v>
      </c>
      <c r="AK10529" s="72">
        <f t="shared" si="1039"/>
        <v>0</v>
      </c>
      <c r="AL10529" s="72">
        <f t="shared" si="1040"/>
        <v>0</v>
      </c>
      <c r="AQ10529" s="63">
        <f t="shared" si="1036"/>
        <v>10529</v>
      </c>
      <c r="AR10529" s="72">
        <f t="shared" si="1035"/>
        <v>0</v>
      </c>
    </row>
    <row r="10530" spans="35:44" x14ac:dyDescent="0.25">
      <c r="AI10530" s="72">
        <f t="shared" si="1037"/>
        <v>0</v>
      </c>
      <c r="AJ10530" s="72">
        <f t="shared" si="1038"/>
        <v>0</v>
      </c>
      <c r="AK10530" s="72">
        <f t="shared" si="1039"/>
        <v>0</v>
      </c>
      <c r="AL10530" s="72">
        <f t="shared" si="1040"/>
        <v>0</v>
      </c>
      <c r="AQ10530" s="63">
        <f t="shared" si="1036"/>
        <v>10530</v>
      </c>
      <c r="AR10530" s="72">
        <f t="shared" si="1035"/>
        <v>0</v>
      </c>
    </row>
    <row r="10531" spans="35:44" x14ac:dyDescent="0.25">
      <c r="AI10531" s="72">
        <f t="shared" si="1037"/>
        <v>0</v>
      </c>
      <c r="AJ10531" s="72">
        <f t="shared" si="1038"/>
        <v>0</v>
      </c>
      <c r="AK10531" s="72">
        <f t="shared" si="1039"/>
        <v>0</v>
      </c>
      <c r="AL10531" s="72">
        <f t="shared" si="1040"/>
        <v>0</v>
      </c>
      <c r="AQ10531" s="63">
        <f t="shared" si="1036"/>
        <v>10531</v>
      </c>
      <c r="AR10531" s="72">
        <f t="shared" si="1035"/>
        <v>0</v>
      </c>
    </row>
    <row r="10532" spans="35:44" x14ac:dyDescent="0.25">
      <c r="AI10532" s="72">
        <f t="shared" si="1037"/>
        <v>0</v>
      </c>
      <c r="AJ10532" s="72">
        <f t="shared" si="1038"/>
        <v>0</v>
      </c>
      <c r="AK10532" s="72">
        <f t="shared" si="1039"/>
        <v>0</v>
      </c>
      <c r="AL10532" s="72">
        <f t="shared" si="1040"/>
        <v>0</v>
      </c>
      <c r="AQ10532" s="63">
        <f t="shared" si="1036"/>
        <v>10532</v>
      </c>
      <c r="AR10532" s="72">
        <f t="shared" si="1035"/>
        <v>0</v>
      </c>
    </row>
    <row r="10533" spans="35:44" x14ac:dyDescent="0.25">
      <c r="AI10533" s="72">
        <f t="shared" si="1037"/>
        <v>0</v>
      </c>
      <c r="AJ10533" s="72">
        <f t="shared" si="1038"/>
        <v>0</v>
      </c>
      <c r="AK10533" s="72">
        <f t="shared" si="1039"/>
        <v>0</v>
      </c>
      <c r="AL10533" s="72">
        <f t="shared" si="1040"/>
        <v>0</v>
      </c>
      <c r="AQ10533" s="63">
        <f t="shared" si="1036"/>
        <v>10533</v>
      </c>
      <c r="AR10533" s="72">
        <f t="shared" si="1035"/>
        <v>0</v>
      </c>
    </row>
    <row r="10534" spans="35:44" x14ac:dyDescent="0.25">
      <c r="AI10534" s="72">
        <f t="shared" si="1037"/>
        <v>0</v>
      </c>
      <c r="AJ10534" s="72">
        <f t="shared" si="1038"/>
        <v>0</v>
      </c>
      <c r="AK10534" s="72">
        <f t="shared" si="1039"/>
        <v>0</v>
      </c>
      <c r="AL10534" s="72">
        <f t="shared" si="1040"/>
        <v>0</v>
      </c>
      <c r="AQ10534" s="63">
        <f t="shared" si="1036"/>
        <v>10534</v>
      </c>
      <c r="AR10534" s="72">
        <f t="shared" si="1035"/>
        <v>0</v>
      </c>
    </row>
    <row r="10535" spans="35:44" x14ac:dyDescent="0.25">
      <c r="AI10535" s="72">
        <f t="shared" si="1037"/>
        <v>0</v>
      </c>
      <c r="AJ10535" s="72">
        <f t="shared" si="1038"/>
        <v>0</v>
      </c>
      <c r="AK10535" s="72">
        <f t="shared" si="1039"/>
        <v>0</v>
      </c>
      <c r="AL10535" s="72">
        <f t="shared" si="1040"/>
        <v>0</v>
      </c>
      <c r="AQ10535" s="63">
        <f t="shared" si="1036"/>
        <v>10535</v>
      </c>
      <c r="AR10535" s="72">
        <f t="shared" si="1035"/>
        <v>0</v>
      </c>
    </row>
    <row r="10536" spans="35:44" x14ac:dyDescent="0.25">
      <c r="AI10536" s="72">
        <f t="shared" si="1037"/>
        <v>0</v>
      </c>
      <c r="AJ10536" s="72">
        <f t="shared" si="1038"/>
        <v>0</v>
      </c>
      <c r="AK10536" s="72">
        <f t="shared" si="1039"/>
        <v>0</v>
      </c>
      <c r="AL10536" s="72">
        <f t="shared" si="1040"/>
        <v>0</v>
      </c>
      <c r="AQ10536" s="63">
        <f t="shared" si="1036"/>
        <v>10536</v>
      </c>
      <c r="AR10536" s="72">
        <f t="shared" si="1035"/>
        <v>0</v>
      </c>
    </row>
    <row r="10537" spans="35:44" x14ac:dyDescent="0.25">
      <c r="AI10537" s="72">
        <f t="shared" si="1037"/>
        <v>0</v>
      </c>
      <c r="AJ10537" s="72">
        <f t="shared" si="1038"/>
        <v>0</v>
      </c>
      <c r="AK10537" s="72">
        <f t="shared" si="1039"/>
        <v>0</v>
      </c>
      <c r="AL10537" s="72">
        <f t="shared" si="1040"/>
        <v>0</v>
      </c>
      <c r="AQ10537" s="63">
        <f t="shared" si="1036"/>
        <v>10537</v>
      </c>
      <c r="AR10537" s="72">
        <f t="shared" si="1035"/>
        <v>0</v>
      </c>
    </row>
    <row r="10538" spans="35:44" x14ac:dyDescent="0.25">
      <c r="AI10538" s="72">
        <f t="shared" si="1037"/>
        <v>0</v>
      </c>
      <c r="AJ10538" s="72">
        <f t="shared" si="1038"/>
        <v>0</v>
      </c>
      <c r="AK10538" s="72">
        <f t="shared" si="1039"/>
        <v>0</v>
      </c>
      <c r="AL10538" s="72">
        <f t="shared" si="1040"/>
        <v>0</v>
      </c>
      <c r="AQ10538" s="63">
        <f t="shared" si="1036"/>
        <v>10538</v>
      </c>
      <c r="AR10538" s="72">
        <f t="shared" si="1035"/>
        <v>0</v>
      </c>
    </row>
    <row r="10539" spans="35:44" x14ac:dyDescent="0.25">
      <c r="AI10539" s="72">
        <f t="shared" si="1037"/>
        <v>0</v>
      </c>
      <c r="AJ10539" s="72">
        <f t="shared" si="1038"/>
        <v>0</v>
      </c>
      <c r="AK10539" s="72">
        <f t="shared" si="1039"/>
        <v>0</v>
      </c>
      <c r="AL10539" s="72">
        <f t="shared" si="1040"/>
        <v>0</v>
      </c>
      <c r="AQ10539" s="63">
        <f t="shared" si="1036"/>
        <v>10539</v>
      </c>
      <c r="AR10539" s="72">
        <f t="shared" si="1035"/>
        <v>0</v>
      </c>
    </row>
    <row r="10540" spans="35:44" x14ac:dyDescent="0.25">
      <c r="AI10540" s="72">
        <f t="shared" si="1037"/>
        <v>0</v>
      </c>
      <c r="AJ10540" s="72">
        <f t="shared" si="1038"/>
        <v>0</v>
      </c>
      <c r="AK10540" s="72">
        <f t="shared" si="1039"/>
        <v>0</v>
      </c>
      <c r="AL10540" s="72">
        <f t="shared" si="1040"/>
        <v>0</v>
      </c>
      <c r="AQ10540" s="63">
        <f t="shared" si="1036"/>
        <v>10540</v>
      </c>
      <c r="AR10540" s="72">
        <f t="shared" si="1035"/>
        <v>0</v>
      </c>
    </row>
    <row r="10541" spans="35:44" x14ac:dyDescent="0.25">
      <c r="AI10541" s="72">
        <f t="shared" si="1037"/>
        <v>0</v>
      </c>
      <c r="AJ10541" s="72">
        <f t="shared" si="1038"/>
        <v>0</v>
      </c>
      <c r="AK10541" s="72">
        <f t="shared" si="1039"/>
        <v>0</v>
      </c>
      <c r="AL10541" s="72">
        <f t="shared" si="1040"/>
        <v>0</v>
      </c>
      <c r="AQ10541" s="63">
        <f t="shared" si="1036"/>
        <v>10541</v>
      </c>
      <c r="AR10541" s="72">
        <f t="shared" si="1035"/>
        <v>0</v>
      </c>
    </row>
    <row r="10542" spans="35:44" x14ac:dyDescent="0.25">
      <c r="AI10542" s="72">
        <f t="shared" si="1037"/>
        <v>0</v>
      </c>
      <c r="AJ10542" s="72">
        <f t="shared" si="1038"/>
        <v>0</v>
      </c>
      <c r="AK10542" s="72">
        <f t="shared" si="1039"/>
        <v>0</v>
      </c>
      <c r="AL10542" s="72">
        <f t="shared" si="1040"/>
        <v>0</v>
      </c>
      <c r="AQ10542" s="63">
        <f t="shared" si="1036"/>
        <v>10542</v>
      </c>
      <c r="AR10542" s="72">
        <f t="shared" si="1035"/>
        <v>0</v>
      </c>
    </row>
    <row r="10543" spans="35:44" x14ac:dyDescent="0.25">
      <c r="AI10543" s="72">
        <f t="shared" si="1037"/>
        <v>0</v>
      </c>
      <c r="AJ10543" s="72">
        <f t="shared" si="1038"/>
        <v>0</v>
      </c>
      <c r="AK10543" s="72">
        <f t="shared" si="1039"/>
        <v>0</v>
      </c>
      <c r="AL10543" s="72">
        <f t="shared" si="1040"/>
        <v>0</v>
      </c>
      <c r="AQ10543" s="63">
        <f t="shared" si="1036"/>
        <v>10543</v>
      </c>
      <c r="AR10543" s="72">
        <f t="shared" si="1035"/>
        <v>0</v>
      </c>
    </row>
    <row r="10544" spans="35:44" x14ac:dyDescent="0.25">
      <c r="AI10544" s="72">
        <f t="shared" si="1037"/>
        <v>0</v>
      </c>
      <c r="AJ10544" s="72">
        <f t="shared" si="1038"/>
        <v>0</v>
      </c>
      <c r="AK10544" s="72">
        <f t="shared" si="1039"/>
        <v>0</v>
      </c>
      <c r="AL10544" s="72">
        <f t="shared" si="1040"/>
        <v>0</v>
      </c>
      <c r="AQ10544" s="63">
        <f t="shared" si="1036"/>
        <v>10544</v>
      </c>
      <c r="AR10544" s="72">
        <f t="shared" si="1035"/>
        <v>0</v>
      </c>
    </row>
    <row r="10545" spans="35:44" x14ac:dyDescent="0.25">
      <c r="AI10545" s="72">
        <f t="shared" si="1037"/>
        <v>0</v>
      </c>
      <c r="AJ10545" s="72">
        <f t="shared" si="1038"/>
        <v>0</v>
      </c>
      <c r="AK10545" s="72">
        <f t="shared" si="1039"/>
        <v>0</v>
      </c>
      <c r="AL10545" s="72">
        <f t="shared" si="1040"/>
        <v>0</v>
      </c>
      <c r="AQ10545" s="63">
        <f t="shared" si="1036"/>
        <v>10545</v>
      </c>
      <c r="AR10545" s="72">
        <f t="shared" si="1035"/>
        <v>0</v>
      </c>
    </row>
    <row r="10546" spans="35:44" x14ac:dyDescent="0.25">
      <c r="AI10546" s="72">
        <f t="shared" si="1037"/>
        <v>0</v>
      </c>
      <c r="AJ10546" s="72">
        <f t="shared" si="1038"/>
        <v>0</v>
      </c>
      <c r="AK10546" s="72">
        <f t="shared" si="1039"/>
        <v>0</v>
      </c>
      <c r="AL10546" s="72">
        <f t="shared" si="1040"/>
        <v>0</v>
      </c>
      <c r="AQ10546" s="63">
        <f t="shared" si="1036"/>
        <v>10546</v>
      </c>
      <c r="AR10546" s="72">
        <f t="shared" si="1035"/>
        <v>0</v>
      </c>
    </row>
    <row r="10547" spans="35:44" x14ac:dyDescent="0.25">
      <c r="AI10547" s="72">
        <f t="shared" si="1037"/>
        <v>0</v>
      </c>
      <c r="AJ10547" s="72">
        <f t="shared" si="1038"/>
        <v>0</v>
      </c>
      <c r="AK10547" s="72">
        <f t="shared" si="1039"/>
        <v>0</v>
      </c>
      <c r="AL10547" s="72">
        <f t="shared" si="1040"/>
        <v>0</v>
      </c>
      <c r="AQ10547" s="63">
        <f t="shared" si="1036"/>
        <v>10547</v>
      </c>
      <c r="AR10547" s="72">
        <f t="shared" si="1035"/>
        <v>0</v>
      </c>
    </row>
    <row r="10548" spans="35:44" x14ac:dyDescent="0.25">
      <c r="AI10548" s="72">
        <f t="shared" si="1037"/>
        <v>0</v>
      </c>
      <c r="AJ10548" s="72">
        <f t="shared" si="1038"/>
        <v>0</v>
      </c>
      <c r="AK10548" s="72">
        <f t="shared" si="1039"/>
        <v>0</v>
      </c>
      <c r="AL10548" s="72">
        <f t="shared" si="1040"/>
        <v>0</v>
      </c>
      <c r="AQ10548" s="63">
        <f t="shared" si="1036"/>
        <v>10548</v>
      </c>
      <c r="AR10548" s="72">
        <f t="shared" si="1035"/>
        <v>0</v>
      </c>
    </row>
    <row r="10549" spans="35:44" x14ac:dyDescent="0.25">
      <c r="AI10549" s="72">
        <f t="shared" si="1037"/>
        <v>0</v>
      </c>
      <c r="AJ10549" s="72">
        <f t="shared" si="1038"/>
        <v>0</v>
      </c>
      <c r="AK10549" s="72">
        <f t="shared" si="1039"/>
        <v>0</v>
      </c>
      <c r="AL10549" s="72">
        <f t="shared" si="1040"/>
        <v>0</v>
      </c>
      <c r="AQ10549" s="63">
        <f t="shared" si="1036"/>
        <v>10549</v>
      </c>
      <c r="AR10549" s="72">
        <f t="shared" si="1035"/>
        <v>0</v>
      </c>
    </row>
    <row r="10550" spans="35:44" x14ac:dyDescent="0.25">
      <c r="AI10550" s="72">
        <f t="shared" si="1037"/>
        <v>0</v>
      </c>
      <c r="AJ10550" s="72">
        <f t="shared" si="1038"/>
        <v>0</v>
      </c>
      <c r="AK10550" s="72">
        <f t="shared" si="1039"/>
        <v>0</v>
      </c>
      <c r="AL10550" s="72">
        <f t="shared" si="1040"/>
        <v>0</v>
      </c>
      <c r="AQ10550" s="63">
        <f t="shared" si="1036"/>
        <v>10550</v>
      </c>
      <c r="AR10550" s="72">
        <f t="shared" si="1035"/>
        <v>0</v>
      </c>
    </row>
    <row r="10551" spans="35:44" x14ac:dyDescent="0.25">
      <c r="AI10551" s="72">
        <f t="shared" si="1037"/>
        <v>0</v>
      </c>
      <c r="AJ10551" s="72">
        <f t="shared" si="1038"/>
        <v>0</v>
      </c>
      <c r="AK10551" s="72">
        <f t="shared" si="1039"/>
        <v>0</v>
      </c>
      <c r="AL10551" s="72">
        <f t="shared" si="1040"/>
        <v>0</v>
      </c>
      <c r="AQ10551" s="63">
        <f t="shared" si="1036"/>
        <v>10551</v>
      </c>
      <c r="AR10551" s="72">
        <f t="shared" si="1035"/>
        <v>0</v>
      </c>
    </row>
    <row r="10552" spans="35:44" x14ac:dyDescent="0.25">
      <c r="AI10552" s="72">
        <f t="shared" si="1037"/>
        <v>0</v>
      </c>
      <c r="AJ10552" s="72">
        <f t="shared" si="1038"/>
        <v>0</v>
      </c>
      <c r="AK10552" s="72">
        <f t="shared" si="1039"/>
        <v>0</v>
      </c>
      <c r="AL10552" s="72">
        <f t="shared" si="1040"/>
        <v>0</v>
      </c>
      <c r="AQ10552" s="63">
        <f t="shared" si="1036"/>
        <v>10552</v>
      </c>
      <c r="AR10552" s="72">
        <f t="shared" si="1035"/>
        <v>0</v>
      </c>
    </row>
    <row r="10553" spans="35:44" x14ac:dyDescent="0.25">
      <c r="AI10553" s="72">
        <f t="shared" si="1037"/>
        <v>0</v>
      </c>
      <c r="AJ10553" s="72">
        <f t="shared" si="1038"/>
        <v>0</v>
      </c>
      <c r="AK10553" s="72">
        <f t="shared" si="1039"/>
        <v>0</v>
      </c>
      <c r="AL10553" s="72">
        <f t="shared" si="1040"/>
        <v>0</v>
      </c>
      <c r="AQ10553" s="63">
        <f t="shared" si="1036"/>
        <v>10553</v>
      </c>
      <c r="AR10553" s="72">
        <f t="shared" si="1035"/>
        <v>0</v>
      </c>
    </row>
    <row r="10554" spans="35:44" x14ac:dyDescent="0.25">
      <c r="AI10554" s="72">
        <f t="shared" si="1037"/>
        <v>0</v>
      </c>
      <c r="AJ10554" s="72">
        <f t="shared" si="1038"/>
        <v>0</v>
      </c>
      <c r="AK10554" s="72">
        <f t="shared" si="1039"/>
        <v>0</v>
      </c>
      <c r="AL10554" s="72">
        <f t="shared" si="1040"/>
        <v>0</v>
      </c>
      <c r="AQ10554" s="63">
        <f t="shared" si="1036"/>
        <v>10554</v>
      </c>
      <c r="AR10554" s="72">
        <f t="shared" si="1035"/>
        <v>0</v>
      </c>
    </row>
    <row r="10555" spans="35:44" x14ac:dyDescent="0.25">
      <c r="AI10555" s="72">
        <f t="shared" si="1037"/>
        <v>0</v>
      </c>
      <c r="AJ10555" s="72">
        <f t="shared" si="1038"/>
        <v>0</v>
      </c>
      <c r="AK10555" s="72">
        <f t="shared" si="1039"/>
        <v>0</v>
      </c>
      <c r="AL10555" s="72">
        <f t="shared" si="1040"/>
        <v>0</v>
      </c>
      <c r="AQ10555" s="63">
        <f t="shared" si="1036"/>
        <v>10555</v>
      </c>
      <c r="AR10555" s="72">
        <f t="shared" si="1035"/>
        <v>0</v>
      </c>
    </row>
    <row r="10556" spans="35:44" x14ac:dyDescent="0.25">
      <c r="AI10556" s="72">
        <f t="shared" si="1037"/>
        <v>0</v>
      </c>
      <c r="AJ10556" s="72">
        <f t="shared" si="1038"/>
        <v>0</v>
      </c>
      <c r="AK10556" s="72">
        <f t="shared" si="1039"/>
        <v>0</v>
      </c>
      <c r="AL10556" s="72">
        <f t="shared" si="1040"/>
        <v>0</v>
      </c>
      <c r="AQ10556" s="63">
        <f t="shared" si="1036"/>
        <v>10556</v>
      </c>
      <c r="AR10556" s="72">
        <f t="shared" si="1035"/>
        <v>0</v>
      </c>
    </row>
    <row r="10557" spans="35:44" x14ac:dyDescent="0.25">
      <c r="AI10557" s="72">
        <f t="shared" si="1037"/>
        <v>0</v>
      </c>
      <c r="AJ10557" s="72">
        <f t="shared" si="1038"/>
        <v>0</v>
      </c>
      <c r="AK10557" s="72">
        <f t="shared" si="1039"/>
        <v>0</v>
      </c>
      <c r="AL10557" s="72">
        <f t="shared" si="1040"/>
        <v>0</v>
      </c>
      <c r="AQ10557" s="63">
        <f t="shared" si="1036"/>
        <v>10557</v>
      </c>
      <c r="AR10557" s="72">
        <f t="shared" si="1035"/>
        <v>0</v>
      </c>
    </row>
    <row r="10558" spans="35:44" x14ac:dyDescent="0.25">
      <c r="AI10558" s="72">
        <f t="shared" si="1037"/>
        <v>0</v>
      </c>
      <c r="AJ10558" s="72">
        <f t="shared" si="1038"/>
        <v>0</v>
      </c>
      <c r="AK10558" s="72">
        <f t="shared" si="1039"/>
        <v>0</v>
      </c>
      <c r="AL10558" s="72">
        <f t="shared" si="1040"/>
        <v>0</v>
      </c>
      <c r="AQ10558" s="63">
        <f t="shared" si="1036"/>
        <v>10558</v>
      </c>
      <c r="AR10558" s="72">
        <f t="shared" si="1035"/>
        <v>0</v>
      </c>
    </row>
    <row r="10559" spans="35:44" x14ac:dyDescent="0.25">
      <c r="AI10559" s="72">
        <f t="shared" si="1037"/>
        <v>0</v>
      </c>
      <c r="AJ10559" s="72">
        <f t="shared" si="1038"/>
        <v>0</v>
      </c>
      <c r="AK10559" s="72">
        <f t="shared" si="1039"/>
        <v>0</v>
      </c>
      <c r="AL10559" s="72">
        <f t="shared" si="1040"/>
        <v>0</v>
      </c>
      <c r="AQ10559" s="63">
        <f t="shared" si="1036"/>
        <v>10559</v>
      </c>
      <c r="AR10559" s="72">
        <f t="shared" si="1035"/>
        <v>0</v>
      </c>
    </row>
    <row r="10560" spans="35:44" x14ac:dyDescent="0.25">
      <c r="AI10560" s="72">
        <f t="shared" si="1037"/>
        <v>0</v>
      </c>
      <c r="AJ10560" s="72">
        <f t="shared" si="1038"/>
        <v>0</v>
      </c>
      <c r="AK10560" s="72">
        <f t="shared" si="1039"/>
        <v>0</v>
      </c>
      <c r="AL10560" s="72">
        <f t="shared" si="1040"/>
        <v>0</v>
      </c>
      <c r="AQ10560" s="63">
        <f t="shared" si="1036"/>
        <v>10560</v>
      </c>
      <c r="AR10560" s="72">
        <f t="shared" si="1035"/>
        <v>0</v>
      </c>
    </row>
    <row r="10561" spans="35:44" x14ac:dyDescent="0.25">
      <c r="AI10561" s="72">
        <f t="shared" si="1037"/>
        <v>0</v>
      </c>
      <c r="AJ10561" s="72">
        <f t="shared" si="1038"/>
        <v>0</v>
      </c>
      <c r="AK10561" s="72">
        <f t="shared" si="1039"/>
        <v>0</v>
      </c>
      <c r="AL10561" s="72">
        <f t="shared" si="1040"/>
        <v>0</v>
      </c>
      <c r="AQ10561" s="63">
        <f t="shared" si="1036"/>
        <v>10561</v>
      </c>
      <c r="AR10561" s="72">
        <f t="shared" ref="AR10561:AR10624" si="1041">SUMIFS(AI:AI,AL:AL,AQ10561)</f>
        <v>0</v>
      </c>
    </row>
    <row r="10562" spans="35:44" x14ac:dyDescent="0.25">
      <c r="AI10562" s="72">
        <f t="shared" si="1037"/>
        <v>0</v>
      </c>
      <c r="AJ10562" s="72">
        <f t="shared" si="1038"/>
        <v>0</v>
      </c>
      <c r="AK10562" s="72">
        <f t="shared" si="1039"/>
        <v>0</v>
      </c>
      <c r="AL10562" s="72">
        <f t="shared" si="1040"/>
        <v>0</v>
      </c>
      <c r="AQ10562" s="63">
        <f t="shared" si="1036"/>
        <v>10562</v>
      </c>
      <c r="AR10562" s="72">
        <f t="shared" si="1041"/>
        <v>0</v>
      </c>
    </row>
    <row r="10563" spans="35:44" x14ac:dyDescent="0.25">
      <c r="AI10563" s="72">
        <f t="shared" si="1037"/>
        <v>0</v>
      </c>
      <c r="AJ10563" s="72">
        <f t="shared" si="1038"/>
        <v>0</v>
      </c>
      <c r="AK10563" s="72">
        <f t="shared" si="1039"/>
        <v>0</v>
      </c>
      <c r="AL10563" s="72">
        <f t="shared" si="1040"/>
        <v>0</v>
      </c>
      <c r="AQ10563" s="63">
        <f t="shared" ref="AQ10563:AQ10626" si="1042">1+AQ10562</f>
        <v>10563</v>
      </c>
      <c r="AR10563" s="72">
        <f t="shared" si="1041"/>
        <v>0</v>
      </c>
    </row>
    <row r="10564" spans="35:44" x14ac:dyDescent="0.25">
      <c r="AI10564" s="72">
        <f t="shared" si="1037"/>
        <v>0</v>
      </c>
      <c r="AJ10564" s="72">
        <f t="shared" si="1038"/>
        <v>0</v>
      </c>
      <c r="AK10564" s="72">
        <f t="shared" si="1039"/>
        <v>0</v>
      </c>
      <c r="AL10564" s="72">
        <f t="shared" si="1040"/>
        <v>0</v>
      </c>
      <c r="AQ10564" s="63">
        <f t="shared" si="1042"/>
        <v>10564</v>
      </c>
      <c r="AR10564" s="72">
        <f t="shared" si="1041"/>
        <v>0</v>
      </c>
    </row>
    <row r="10565" spans="35:44" x14ac:dyDescent="0.25">
      <c r="AI10565" s="72">
        <f t="shared" si="1037"/>
        <v>0</v>
      </c>
      <c r="AJ10565" s="72">
        <f t="shared" si="1038"/>
        <v>0</v>
      </c>
      <c r="AK10565" s="72">
        <f t="shared" si="1039"/>
        <v>0</v>
      </c>
      <c r="AL10565" s="72">
        <f t="shared" si="1040"/>
        <v>0</v>
      </c>
      <c r="AQ10565" s="63">
        <f t="shared" si="1042"/>
        <v>10565</v>
      </c>
      <c r="AR10565" s="72">
        <f t="shared" si="1041"/>
        <v>0</v>
      </c>
    </row>
    <row r="10566" spans="35:44" x14ac:dyDescent="0.25">
      <c r="AI10566" s="72">
        <f t="shared" si="1037"/>
        <v>0</v>
      </c>
      <c r="AJ10566" s="72">
        <f t="shared" si="1038"/>
        <v>0</v>
      </c>
      <c r="AK10566" s="72">
        <f t="shared" si="1039"/>
        <v>0</v>
      </c>
      <c r="AL10566" s="72">
        <f t="shared" si="1040"/>
        <v>0</v>
      </c>
      <c r="AQ10566" s="63">
        <f t="shared" si="1042"/>
        <v>10566</v>
      </c>
      <c r="AR10566" s="72">
        <f t="shared" si="1041"/>
        <v>0</v>
      </c>
    </row>
    <row r="10567" spans="35:44" x14ac:dyDescent="0.25">
      <c r="AI10567" s="72">
        <f t="shared" si="1037"/>
        <v>0</v>
      </c>
      <c r="AJ10567" s="72">
        <f t="shared" si="1038"/>
        <v>0</v>
      </c>
      <c r="AK10567" s="72">
        <f t="shared" si="1039"/>
        <v>0</v>
      </c>
      <c r="AL10567" s="72">
        <f t="shared" si="1040"/>
        <v>0</v>
      </c>
      <c r="AQ10567" s="63">
        <f t="shared" si="1042"/>
        <v>10567</v>
      </c>
      <c r="AR10567" s="72">
        <f t="shared" si="1041"/>
        <v>0</v>
      </c>
    </row>
    <row r="10568" spans="35:44" x14ac:dyDescent="0.25">
      <c r="AI10568" s="72">
        <f t="shared" si="1037"/>
        <v>0</v>
      </c>
      <c r="AJ10568" s="72">
        <f t="shared" si="1038"/>
        <v>0</v>
      </c>
      <c r="AK10568" s="72">
        <f t="shared" si="1039"/>
        <v>0</v>
      </c>
      <c r="AL10568" s="72">
        <f t="shared" si="1040"/>
        <v>0</v>
      </c>
      <c r="AQ10568" s="63">
        <f t="shared" si="1042"/>
        <v>10568</v>
      </c>
      <c r="AR10568" s="72">
        <f t="shared" si="1041"/>
        <v>0</v>
      </c>
    </row>
    <row r="10569" spans="35:44" x14ac:dyDescent="0.25">
      <c r="AI10569" s="72">
        <f t="shared" si="1037"/>
        <v>0</v>
      </c>
      <c r="AJ10569" s="72">
        <f t="shared" si="1038"/>
        <v>0</v>
      </c>
      <c r="AK10569" s="72">
        <f t="shared" si="1039"/>
        <v>0</v>
      </c>
      <c r="AL10569" s="72">
        <f t="shared" si="1040"/>
        <v>0</v>
      </c>
      <c r="AQ10569" s="63">
        <f t="shared" si="1042"/>
        <v>10569</v>
      </c>
      <c r="AR10569" s="72">
        <f t="shared" si="1041"/>
        <v>0</v>
      </c>
    </row>
    <row r="10570" spans="35:44" x14ac:dyDescent="0.25">
      <c r="AI10570" s="72">
        <f t="shared" si="1037"/>
        <v>0</v>
      </c>
      <c r="AJ10570" s="72">
        <f t="shared" si="1038"/>
        <v>0</v>
      </c>
      <c r="AK10570" s="72">
        <f t="shared" si="1039"/>
        <v>0</v>
      </c>
      <c r="AL10570" s="72">
        <f t="shared" si="1040"/>
        <v>0</v>
      </c>
      <c r="AQ10570" s="63">
        <f t="shared" si="1042"/>
        <v>10570</v>
      </c>
      <c r="AR10570" s="72">
        <f t="shared" si="1041"/>
        <v>0</v>
      </c>
    </row>
    <row r="10571" spans="35:44" x14ac:dyDescent="0.25">
      <c r="AI10571" s="72">
        <f t="shared" si="1037"/>
        <v>0</v>
      </c>
      <c r="AJ10571" s="72">
        <f t="shared" si="1038"/>
        <v>0</v>
      </c>
      <c r="AK10571" s="72">
        <f t="shared" si="1039"/>
        <v>0</v>
      </c>
      <c r="AL10571" s="72">
        <f t="shared" si="1040"/>
        <v>0</v>
      </c>
      <c r="AQ10571" s="63">
        <f t="shared" si="1042"/>
        <v>10571</v>
      </c>
      <c r="AR10571" s="72">
        <f t="shared" si="1041"/>
        <v>0</v>
      </c>
    </row>
    <row r="10572" spans="35:44" x14ac:dyDescent="0.25">
      <c r="AI10572" s="72">
        <f t="shared" si="1037"/>
        <v>0</v>
      </c>
      <c r="AJ10572" s="72">
        <f t="shared" si="1038"/>
        <v>0</v>
      </c>
      <c r="AK10572" s="72">
        <f t="shared" si="1039"/>
        <v>0</v>
      </c>
      <c r="AL10572" s="72">
        <f t="shared" si="1040"/>
        <v>0</v>
      </c>
      <c r="AQ10572" s="63">
        <f t="shared" si="1042"/>
        <v>10572</v>
      </c>
      <c r="AR10572" s="72">
        <f t="shared" si="1041"/>
        <v>0</v>
      </c>
    </row>
    <row r="10573" spans="35:44" x14ac:dyDescent="0.25">
      <c r="AI10573" s="72">
        <f t="shared" si="1037"/>
        <v>0</v>
      </c>
      <c r="AJ10573" s="72">
        <f t="shared" si="1038"/>
        <v>0</v>
      </c>
      <c r="AK10573" s="72">
        <f t="shared" si="1039"/>
        <v>0</v>
      </c>
      <c r="AL10573" s="72">
        <f t="shared" si="1040"/>
        <v>0</v>
      </c>
      <c r="AQ10573" s="63">
        <f t="shared" si="1042"/>
        <v>10573</v>
      </c>
      <c r="AR10573" s="72">
        <f t="shared" si="1041"/>
        <v>0</v>
      </c>
    </row>
    <row r="10574" spans="35:44" x14ac:dyDescent="0.25">
      <c r="AI10574" s="72">
        <f t="shared" si="1037"/>
        <v>0</v>
      </c>
      <c r="AJ10574" s="72">
        <f t="shared" si="1038"/>
        <v>0</v>
      </c>
      <c r="AK10574" s="72">
        <f t="shared" si="1039"/>
        <v>0</v>
      </c>
      <c r="AL10574" s="72">
        <f t="shared" si="1040"/>
        <v>0</v>
      </c>
      <c r="AQ10574" s="63">
        <f t="shared" si="1042"/>
        <v>10574</v>
      </c>
      <c r="AR10574" s="72">
        <f t="shared" si="1041"/>
        <v>0</v>
      </c>
    </row>
    <row r="10575" spans="35:44" x14ac:dyDescent="0.25">
      <c r="AI10575" s="72">
        <f t="shared" si="1037"/>
        <v>0</v>
      </c>
      <c r="AJ10575" s="72">
        <f t="shared" si="1038"/>
        <v>0</v>
      </c>
      <c r="AK10575" s="72">
        <f t="shared" si="1039"/>
        <v>0</v>
      </c>
      <c r="AL10575" s="72">
        <f t="shared" si="1040"/>
        <v>0</v>
      </c>
      <c r="AQ10575" s="63">
        <f t="shared" si="1042"/>
        <v>10575</v>
      </c>
      <c r="AR10575" s="72">
        <f t="shared" si="1041"/>
        <v>0</v>
      </c>
    </row>
    <row r="10576" spans="35:44" x14ac:dyDescent="0.25">
      <c r="AI10576" s="72">
        <f t="shared" si="1037"/>
        <v>0</v>
      </c>
      <c r="AJ10576" s="72">
        <f t="shared" si="1038"/>
        <v>0</v>
      </c>
      <c r="AK10576" s="72">
        <f t="shared" si="1039"/>
        <v>0</v>
      </c>
      <c r="AL10576" s="72">
        <f t="shared" si="1040"/>
        <v>0</v>
      </c>
      <c r="AQ10576" s="63">
        <f t="shared" si="1042"/>
        <v>10576</v>
      </c>
      <c r="AR10576" s="72">
        <f t="shared" si="1041"/>
        <v>0</v>
      </c>
    </row>
    <row r="10577" spans="35:44" x14ac:dyDescent="0.25">
      <c r="AI10577" s="72">
        <f t="shared" si="1037"/>
        <v>0</v>
      </c>
      <c r="AJ10577" s="72">
        <f t="shared" si="1038"/>
        <v>0</v>
      </c>
      <c r="AK10577" s="72">
        <f t="shared" si="1039"/>
        <v>0</v>
      </c>
      <c r="AL10577" s="72">
        <f t="shared" si="1040"/>
        <v>0</v>
      </c>
      <c r="AQ10577" s="63">
        <f t="shared" si="1042"/>
        <v>10577</v>
      </c>
      <c r="AR10577" s="72">
        <f t="shared" si="1041"/>
        <v>0</v>
      </c>
    </row>
    <row r="10578" spans="35:44" x14ac:dyDescent="0.25">
      <c r="AI10578" s="72">
        <f t="shared" si="1037"/>
        <v>0</v>
      </c>
      <c r="AJ10578" s="72">
        <f t="shared" si="1038"/>
        <v>0</v>
      </c>
      <c r="AK10578" s="72">
        <f t="shared" si="1039"/>
        <v>0</v>
      </c>
      <c r="AL10578" s="72">
        <f t="shared" si="1040"/>
        <v>0</v>
      </c>
      <c r="AQ10578" s="63">
        <f t="shared" si="1042"/>
        <v>10578</v>
      </c>
      <c r="AR10578" s="72">
        <f t="shared" si="1041"/>
        <v>0</v>
      </c>
    </row>
    <row r="10579" spans="35:44" x14ac:dyDescent="0.25">
      <c r="AI10579" s="72">
        <f t="shared" si="1037"/>
        <v>0</v>
      </c>
      <c r="AJ10579" s="72">
        <f t="shared" si="1038"/>
        <v>0</v>
      </c>
      <c r="AK10579" s="72">
        <f t="shared" si="1039"/>
        <v>0</v>
      </c>
      <c r="AL10579" s="72">
        <f t="shared" si="1040"/>
        <v>0</v>
      </c>
      <c r="AQ10579" s="63">
        <f t="shared" si="1042"/>
        <v>10579</v>
      </c>
      <c r="AR10579" s="72">
        <f t="shared" si="1041"/>
        <v>0</v>
      </c>
    </row>
    <row r="10580" spans="35:44" x14ac:dyDescent="0.25">
      <c r="AI10580" s="72">
        <f t="shared" si="1037"/>
        <v>0</v>
      </c>
      <c r="AJ10580" s="72">
        <f t="shared" si="1038"/>
        <v>0</v>
      </c>
      <c r="AK10580" s="72">
        <f t="shared" si="1039"/>
        <v>0</v>
      </c>
      <c r="AL10580" s="72">
        <f t="shared" si="1040"/>
        <v>0</v>
      </c>
      <c r="AQ10580" s="63">
        <f t="shared" si="1042"/>
        <v>10580</v>
      </c>
      <c r="AR10580" s="72">
        <f t="shared" si="1041"/>
        <v>0</v>
      </c>
    </row>
    <row r="10581" spans="35:44" x14ac:dyDescent="0.25">
      <c r="AI10581" s="72">
        <f t="shared" si="1037"/>
        <v>0</v>
      </c>
      <c r="AJ10581" s="72">
        <f t="shared" si="1038"/>
        <v>0</v>
      </c>
      <c r="AK10581" s="72">
        <f t="shared" si="1039"/>
        <v>0</v>
      </c>
      <c r="AL10581" s="72">
        <f t="shared" si="1040"/>
        <v>0</v>
      </c>
      <c r="AQ10581" s="63">
        <f t="shared" si="1042"/>
        <v>10581</v>
      </c>
      <c r="AR10581" s="72">
        <f t="shared" si="1041"/>
        <v>0</v>
      </c>
    </row>
    <row r="10582" spans="35:44" x14ac:dyDescent="0.25">
      <c r="AI10582" s="72">
        <f t="shared" si="1037"/>
        <v>0</v>
      </c>
      <c r="AJ10582" s="72">
        <f t="shared" si="1038"/>
        <v>0</v>
      </c>
      <c r="AK10582" s="72">
        <f t="shared" si="1039"/>
        <v>0</v>
      </c>
      <c r="AL10582" s="72">
        <f t="shared" si="1040"/>
        <v>0</v>
      </c>
      <c r="AQ10582" s="63">
        <f t="shared" si="1042"/>
        <v>10582</v>
      </c>
      <c r="AR10582" s="72">
        <f t="shared" si="1041"/>
        <v>0</v>
      </c>
    </row>
    <row r="10583" spans="35:44" x14ac:dyDescent="0.25">
      <c r="AI10583" s="72">
        <f t="shared" si="1037"/>
        <v>0</v>
      </c>
      <c r="AJ10583" s="72">
        <f t="shared" si="1038"/>
        <v>0</v>
      </c>
      <c r="AK10583" s="72">
        <f t="shared" si="1039"/>
        <v>0</v>
      </c>
      <c r="AL10583" s="72">
        <f t="shared" si="1040"/>
        <v>0</v>
      </c>
      <c r="AQ10583" s="63">
        <f t="shared" si="1042"/>
        <v>10583</v>
      </c>
      <c r="AR10583" s="72">
        <f t="shared" si="1041"/>
        <v>0</v>
      </c>
    </row>
    <row r="10584" spans="35:44" x14ac:dyDescent="0.25">
      <c r="AI10584" s="72">
        <f t="shared" si="1037"/>
        <v>0</v>
      </c>
      <c r="AJ10584" s="72">
        <f t="shared" si="1038"/>
        <v>0</v>
      </c>
      <c r="AK10584" s="72">
        <f t="shared" si="1039"/>
        <v>0</v>
      </c>
      <c r="AL10584" s="72">
        <f t="shared" si="1040"/>
        <v>0</v>
      </c>
      <c r="AQ10584" s="63">
        <f t="shared" si="1042"/>
        <v>10584</v>
      </c>
      <c r="AR10584" s="72">
        <f t="shared" si="1041"/>
        <v>0</v>
      </c>
    </row>
    <row r="10585" spans="35:44" x14ac:dyDescent="0.25">
      <c r="AI10585" s="72">
        <f t="shared" si="1037"/>
        <v>0</v>
      </c>
      <c r="AJ10585" s="72">
        <f t="shared" si="1038"/>
        <v>0</v>
      </c>
      <c r="AK10585" s="72">
        <f t="shared" si="1039"/>
        <v>0</v>
      </c>
      <c r="AL10585" s="72">
        <f t="shared" si="1040"/>
        <v>0</v>
      </c>
      <c r="AQ10585" s="63">
        <f t="shared" si="1042"/>
        <v>10585</v>
      </c>
      <c r="AR10585" s="72">
        <f t="shared" si="1041"/>
        <v>0</v>
      </c>
    </row>
    <row r="10586" spans="35:44" x14ac:dyDescent="0.25">
      <c r="AI10586" s="72">
        <f t="shared" si="1037"/>
        <v>0</v>
      </c>
      <c r="AJ10586" s="72">
        <f t="shared" si="1038"/>
        <v>0</v>
      </c>
      <c r="AK10586" s="72">
        <f t="shared" si="1039"/>
        <v>0</v>
      </c>
      <c r="AL10586" s="72">
        <f t="shared" si="1040"/>
        <v>0</v>
      </c>
      <c r="AQ10586" s="63">
        <f t="shared" si="1042"/>
        <v>10586</v>
      </c>
      <c r="AR10586" s="72">
        <f t="shared" si="1041"/>
        <v>0</v>
      </c>
    </row>
    <row r="10587" spans="35:44" x14ac:dyDescent="0.25">
      <c r="AI10587" s="72">
        <f t="shared" si="1037"/>
        <v>0</v>
      </c>
      <c r="AJ10587" s="72">
        <f t="shared" si="1038"/>
        <v>0</v>
      </c>
      <c r="AK10587" s="72">
        <f t="shared" si="1039"/>
        <v>0</v>
      </c>
      <c r="AL10587" s="72">
        <f t="shared" si="1040"/>
        <v>0</v>
      </c>
      <c r="AQ10587" s="63">
        <f t="shared" si="1042"/>
        <v>10587</v>
      </c>
      <c r="AR10587" s="72">
        <f t="shared" si="1041"/>
        <v>0</v>
      </c>
    </row>
    <row r="10588" spans="35:44" x14ac:dyDescent="0.25">
      <c r="AI10588" s="72">
        <f t="shared" si="1037"/>
        <v>0</v>
      </c>
      <c r="AJ10588" s="72">
        <f t="shared" si="1038"/>
        <v>0</v>
      </c>
      <c r="AK10588" s="72">
        <f t="shared" si="1039"/>
        <v>0</v>
      </c>
      <c r="AL10588" s="72">
        <f t="shared" si="1040"/>
        <v>0</v>
      </c>
      <c r="AQ10588" s="63">
        <f t="shared" si="1042"/>
        <v>10588</v>
      </c>
      <c r="AR10588" s="72">
        <f t="shared" si="1041"/>
        <v>0</v>
      </c>
    </row>
    <row r="10589" spans="35:44" x14ac:dyDescent="0.25">
      <c r="AI10589" s="72">
        <f t="shared" si="1037"/>
        <v>0</v>
      </c>
      <c r="AJ10589" s="72">
        <f t="shared" si="1038"/>
        <v>0</v>
      </c>
      <c r="AK10589" s="72">
        <f t="shared" si="1039"/>
        <v>0</v>
      </c>
      <c r="AL10589" s="72">
        <f t="shared" si="1040"/>
        <v>0</v>
      </c>
      <c r="AQ10589" s="63">
        <f t="shared" si="1042"/>
        <v>10589</v>
      </c>
      <c r="AR10589" s="72">
        <f t="shared" si="1041"/>
        <v>0</v>
      </c>
    </row>
    <row r="10590" spans="35:44" x14ac:dyDescent="0.25">
      <c r="AI10590" s="72">
        <f t="shared" si="1037"/>
        <v>0</v>
      </c>
      <c r="AJ10590" s="72">
        <f t="shared" si="1038"/>
        <v>0</v>
      </c>
      <c r="AK10590" s="72">
        <f t="shared" si="1039"/>
        <v>0</v>
      </c>
      <c r="AL10590" s="72">
        <f t="shared" si="1040"/>
        <v>0</v>
      </c>
      <c r="AQ10590" s="63">
        <f t="shared" si="1042"/>
        <v>10590</v>
      </c>
      <c r="AR10590" s="72">
        <f t="shared" si="1041"/>
        <v>0</v>
      </c>
    </row>
    <row r="10591" spans="35:44" x14ac:dyDescent="0.25">
      <c r="AI10591" s="72">
        <f t="shared" ref="AI10591:AI10654" si="1043">D10591*(C10591-C10590)*86400*$B$16</f>
        <v>0</v>
      </c>
      <c r="AJ10591" s="72">
        <f t="shared" ref="AJ10591:AJ10654" si="1044">ROUNDUP((C10591-$C$1)/7,0)</f>
        <v>0</v>
      </c>
      <c r="AK10591" s="72">
        <f t="shared" ref="AK10591:AK10654" si="1045">ROUNDUP((C10591-$C$1)/1,0)</f>
        <v>0</v>
      </c>
      <c r="AL10591" s="72">
        <f t="shared" ref="AL10591:AL10654" si="1046">ROUNDUP((C10591-$C$1)*24,0)</f>
        <v>0</v>
      </c>
      <c r="AQ10591" s="63">
        <f t="shared" si="1042"/>
        <v>10591</v>
      </c>
      <c r="AR10591" s="72">
        <f t="shared" si="1041"/>
        <v>0</v>
      </c>
    </row>
    <row r="10592" spans="35:44" x14ac:dyDescent="0.25">
      <c r="AI10592" s="72">
        <f t="shared" si="1043"/>
        <v>0</v>
      </c>
      <c r="AJ10592" s="72">
        <f t="shared" si="1044"/>
        <v>0</v>
      </c>
      <c r="AK10592" s="72">
        <f t="shared" si="1045"/>
        <v>0</v>
      </c>
      <c r="AL10592" s="72">
        <f t="shared" si="1046"/>
        <v>0</v>
      </c>
      <c r="AQ10592" s="63">
        <f t="shared" si="1042"/>
        <v>10592</v>
      </c>
      <c r="AR10592" s="72">
        <f t="shared" si="1041"/>
        <v>0</v>
      </c>
    </row>
    <row r="10593" spans="35:44" x14ac:dyDescent="0.25">
      <c r="AI10593" s="72">
        <f t="shared" si="1043"/>
        <v>0</v>
      </c>
      <c r="AJ10593" s="72">
        <f t="shared" si="1044"/>
        <v>0</v>
      </c>
      <c r="AK10593" s="72">
        <f t="shared" si="1045"/>
        <v>0</v>
      </c>
      <c r="AL10593" s="72">
        <f t="shared" si="1046"/>
        <v>0</v>
      </c>
      <c r="AQ10593" s="63">
        <f t="shared" si="1042"/>
        <v>10593</v>
      </c>
      <c r="AR10593" s="72">
        <f t="shared" si="1041"/>
        <v>0</v>
      </c>
    </row>
    <row r="10594" spans="35:44" x14ac:dyDescent="0.25">
      <c r="AI10594" s="72">
        <f t="shared" si="1043"/>
        <v>0</v>
      </c>
      <c r="AJ10594" s="72">
        <f t="shared" si="1044"/>
        <v>0</v>
      </c>
      <c r="AK10594" s="72">
        <f t="shared" si="1045"/>
        <v>0</v>
      </c>
      <c r="AL10594" s="72">
        <f t="shared" si="1046"/>
        <v>0</v>
      </c>
      <c r="AQ10594" s="63">
        <f t="shared" si="1042"/>
        <v>10594</v>
      </c>
      <c r="AR10594" s="72">
        <f t="shared" si="1041"/>
        <v>0</v>
      </c>
    </row>
    <row r="10595" spans="35:44" x14ac:dyDescent="0.25">
      <c r="AI10595" s="72">
        <f t="shared" si="1043"/>
        <v>0</v>
      </c>
      <c r="AJ10595" s="72">
        <f t="shared" si="1044"/>
        <v>0</v>
      </c>
      <c r="AK10595" s="72">
        <f t="shared" si="1045"/>
        <v>0</v>
      </c>
      <c r="AL10595" s="72">
        <f t="shared" si="1046"/>
        <v>0</v>
      </c>
      <c r="AQ10595" s="63">
        <f t="shared" si="1042"/>
        <v>10595</v>
      </c>
      <c r="AR10595" s="72">
        <f t="shared" si="1041"/>
        <v>0</v>
      </c>
    </row>
    <row r="10596" spans="35:44" x14ac:dyDescent="0.25">
      <c r="AI10596" s="72">
        <f t="shared" si="1043"/>
        <v>0</v>
      </c>
      <c r="AJ10596" s="72">
        <f t="shared" si="1044"/>
        <v>0</v>
      </c>
      <c r="AK10596" s="72">
        <f t="shared" si="1045"/>
        <v>0</v>
      </c>
      <c r="AL10596" s="72">
        <f t="shared" si="1046"/>
        <v>0</v>
      </c>
      <c r="AQ10596" s="63">
        <f t="shared" si="1042"/>
        <v>10596</v>
      </c>
      <c r="AR10596" s="72">
        <f t="shared" si="1041"/>
        <v>0</v>
      </c>
    </row>
    <row r="10597" spans="35:44" x14ac:dyDescent="0.25">
      <c r="AI10597" s="72">
        <f t="shared" si="1043"/>
        <v>0</v>
      </c>
      <c r="AJ10597" s="72">
        <f t="shared" si="1044"/>
        <v>0</v>
      </c>
      <c r="AK10597" s="72">
        <f t="shared" si="1045"/>
        <v>0</v>
      </c>
      <c r="AL10597" s="72">
        <f t="shared" si="1046"/>
        <v>0</v>
      </c>
      <c r="AQ10597" s="63">
        <f t="shared" si="1042"/>
        <v>10597</v>
      </c>
      <c r="AR10597" s="72">
        <f t="shared" si="1041"/>
        <v>0</v>
      </c>
    </row>
    <row r="10598" spans="35:44" x14ac:dyDescent="0.25">
      <c r="AI10598" s="72">
        <f t="shared" si="1043"/>
        <v>0</v>
      </c>
      <c r="AJ10598" s="72">
        <f t="shared" si="1044"/>
        <v>0</v>
      </c>
      <c r="AK10598" s="72">
        <f t="shared" si="1045"/>
        <v>0</v>
      </c>
      <c r="AL10598" s="72">
        <f t="shared" si="1046"/>
        <v>0</v>
      </c>
      <c r="AQ10598" s="63">
        <f t="shared" si="1042"/>
        <v>10598</v>
      </c>
      <c r="AR10598" s="72">
        <f t="shared" si="1041"/>
        <v>0</v>
      </c>
    </row>
    <row r="10599" spans="35:44" x14ac:dyDescent="0.25">
      <c r="AI10599" s="72">
        <f t="shared" si="1043"/>
        <v>0</v>
      </c>
      <c r="AJ10599" s="72">
        <f t="shared" si="1044"/>
        <v>0</v>
      </c>
      <c r="AK10599" s="72">
        <f t="shared" si="1045"/>
        <v>0</v>
      </c>
      <c r="AL10599" s="72">
        <f t="shared" si="1046"/>
        <v>0</v>
      </c>
      <c r="AQ10599" s="63">
        <f t="shared" si="1042"/>
        <v>10599</v>
      </c>
      <c r="AR10599" s="72">
        <f t="shared" si="1041"/>
        <v>0</v>
      </c>
    </row>
    <row r="10600" spans="35:44" x14ac:dyDescent="0.25">
      <c r="AI10600" s="72">
        <f t="shared" si="1043"/>
        <v>0</v>
      </c>
      <c r="AJ10600" s="72">
        <f t="shared" si="1044"/>
        <v>0</v>
      </c>
      <c r="AK10600" s="72">
        <f t="shared" si="1045"/>
        <v>0</v>
      </c>
      <c r="AL10600" s="72">
        <f t="shared" si="1046"/>
        <v>0</v>
      </c>
      <c r="AQ10600" s="63">
        <f t="shared" si="1042"/>
        <v>10600</v>
      </c>
      <c r="AR10600" s="72">
        <f t="shared" si="1041"/>
        <v>0</v>
      </c>
    </row>
    <row r="10601" spans="35:44" x14ac:dyDescent="0.25">
      <c r="AI10601" s="72">
        <f t="shared" si="1043"/>
        <v>0</v>
      </c>
      <c r="AJ10601" s="72">
        <f t="shared" si="1044"/>
        <v>0</v>
      </c>
      <c r="AK10601" s="72">
        <f t="shared" si="1045"/>
        <v>0</v>
      </c>
      <c r="AL10601" s="72">
        <f t="shared" si="1046"/>
        <v>0</v>
      </c>
      <c r="AQ10601" s="63">
        <f t="shared" si="1042"/>
        <v>10601</v>
      </c>
      <c r="AR10601" s="72">
        <f t="shared" si="1041"/>
        <v>0</v>
      </c>
    </row>
    <row r="10602" spans="35:44" x14ac:dyDescent="0.25">
      <c r="AI10602" s="72">
        <f t="shared" si="1043"/>
        <v>0</v>
      </c>
      <c r="AJ10602" s="72">
        <f t="shared" si="1044"/>
        <v>0</v>
      </c>
      <c r="AK10602" s="72">
        <f t="shared" si="1045"/>
        <v>0</v>
      </c>
      <c r="AL10602" s="72">
        <f t="shared" si="1046"/>
        <v>0</v>
      </c>
      <c r="AQ10602" s="63">
        <f t="shared" si="1042"/>
        <v>10602</v>
      </c>
      <c r="AR10602" s="72">
        <f t="shared" si="1041"/>
        <v>0</v>
      </c>
    </row>
    <row r="10603" spans="35:44" x14ac:dyDescent="0.25">
      <c r="AI10603" s="72">
        <f t="shared" si="1043"/>
        <v>0</v>
      </c>
      <c r="AJ10603" s="72">
        <f t="shared" si="1044"/>
        <v>0</v>
      </c>
      <c r="AK10603" s="72">
        <f t="shared" si="1045"/>
        <v>0</v>
      </c>
      <c r="AL10603" s="72">
        <f t="shared" si="1046"/>
        <v>0</v>
      </c>
      <c r="AQ10603" s="63">
        <f t="shared" si="1042"/>
        <v>10603</v>
      </c>
      <c r="AR10603" s="72">
        <f t="shared" si="1041"/>
        <v>0</v>
      </c>
    </row>
    <row r="10604" spans="35:44" x14ac:dyDescent="0.25">
      <c r="AI10604" s="72">
        <f t="shared" si="1043"/>
        <v>0</v>
      </c>
      <c r="AJ10604" s="72">
        <f t="shared" si="1044"/>
        <v>0</v>
      </c>
      <c r="AK10604" s="72">
        <f t="shared" si="1045"/>
        <v>0</v>
      </c>
      <c r="AL10604" s="72">
        <f t="shared" si="1046"/>
        <v>0</v>
      </c>
      <c r="AQ10604" s="63">
        <f t="shared" si="1042"/>
        <v>10604</v>
      </c>
      <c r="AR10604" s="72">
        <f t="shared" si="1041"/>
        <v>0</v>
      </c>
    </row>
    <row r="10605" spans="35:44" x14ac:dyDescent="0.25">
      <c r="AI10605" s="72">
        <f t="shared" si="1043"/>
        <v>0</v>
      </c>
      <c r="AJ10605" s="72">
        <f t="shared" si="1044"/>
        <v>0</v>
      </c>
      <c r="AK10605" s="72">
        <f t="shared" si="1045"/>
        <v>0</v>
      </c>
      <c r="AL10605" s="72">
        <f t="shared" si="1046"/>
        <v>0</v>
      </c>
      <c r="AQ10605" s="63">
        <f t="shared" si="1042"/>
        <v>10605</v>
      </c>
      <c r="AR10605" s="72">
        <f t="shared" si="1041"/>
        <v>0</v>
      </c>
    </row>
    <row r="10606" spans="35:44" x14ac:dyDescent="0.25">
      <c r="AI10606" s="72">
        <f t="shared" si="1043"/>
        <v>0</v>
      </c>
      <c r="AJ10606" s="72">
        <f t="shared" si="1044"/>
        <v>0</v>
      </c>
      <c r="AK10606" s="72">
        <f t="shared" si="1045"/>
        <v>0</v>
      </c>
      <c r="AL10606" s="72">
        <f t="shared" si="1046"/>
        <v>0</v>
      </c>
      <c r="AQ10606" s="63">
        <f t="shared" si="1042"/>
        <v>10606</v>
      </c>
      <c r="AR10606" s="72">
        <f t="shared" si="1041"/>
        <v>0</v>
      </c>
    </row>
    <row r="10607" spans="35:44" x14ac:dyDescent="0.25">
      <c r="AI10607" s="72">
        <f t="shared" si="1043"/>
        <v>0</v>
      </c>
      <c r="AJ10607" s="72">
        <f t="shared" si="1044"/>
        <v>0</v>
      </c>
      <c r="AK10607" s="72">
        <f t="shared" si="1045"/>
        <v>0</v>
      </c>
      <c r="AL10607" s="72">
        <f t="shared" si="1046"/>
        <v>0</v>
      </c>
      <c r="AQ10607" s="63">
        <f t="shared" si="1042"/>
        <v>10607</v>
      </c>
      <c r="AR10607" s="72">
        <f t="shared" si="1041"/>
        <v>0</v>
      </c>
    </row>
    <row r="10608" spans="35:44" x14ac:dyDescent="0.25">
      <c r="AI10608" s="72">
        <f t="shared" si="1043"/>
        <v>0</v>
      </c>
      <c r="AJ10608" s="72">
        <f t="shared" si="1044"/>
        <v>0</v>
      </c>
      <c r="AK10608" s="72">
        <f t="shared" si="1045"/>
        <v>0</v>
      </c>
      <c r="AL10608" s="72">
        <f t="shared" si="1046"/>
        <v>0</v>
      </c>
      <c r="AQ10608" s="63">
        <f t="shared" si="1042"/>
        <v>10608</v>
      </c>
      <c r="AR10608" s="72">
        <f t="shared" si="1041"/>
        <v>0</v>
      </c>
    </row>
    <row r="10609" spans="35:44" x14ac:dyDescent="0.25">
      <c r="AI10609" s="72">
        <f t="shared" si="1043"/>
        <v>0</v>
      </c>
      <c r="AJ10609" s="72">
        <f t="shared" si="1044"/>
        <v>0</v>
      </c>
      <c r="AK10609" s="72">
        <f t="shared" si="1045"/>
        <v>0</v>
      </c>
      <c r="AL10609" s="72">
        <f t="shared" si="1046"/>
        <v>0</v>
      </c>
      <c r="AQ10609" s="63">
        <f t="shared" si="1042"/>
        <v>10609</v>
      </c>
      <c r="AR10609" s="72">
        <f t="shared" si="1041"/>
        <v>0</v>
      </c>
    </row>
    <row r="10610" spans="35:44" x14ac:dyDescent="0.25">
      <c r="AI10610" s="72">
        <f t="shared" si="1043"/>
        <v>0</v>
      </c>
      <c r="AJ10610" s="72">
        <f t="shared" si="1044"/>
        <v>0</v>
      </c>
      <c r="AK10610" s="72">
        <f t="shared" si="1045"/>
        <v>0</v>
      </c>
      <c r="AL10610" s="72">
        <f t="shared" si="1046"/>
        <v>0</v>
      </c>
      <c r="AQ10610" s="63">
        <f t="shared" si="1042"/>
        <v>10610</v>
      </c>
      <c r="AR10610" s="72">
        <f t="shared" si="1041"/>
        <v>0</v>
      </c>
    </row>
    <row r="10611" spans="35:44" x14ac:dyDescent="0.25">
      <c r="AI10611" s="72">
        <f t="shared" si="1043"/>
        <v>0</v>
      </c>
      <c r="AJ10611" s="72">
        <f t="shared" si="1044"/>
        <v>0</v>
      </c>
      <c r="AK10611" s="72">
        <f t="shared" si="1045"/>
        <v>0</v>
      </c>
      <c r="AL10611" s="72">
        <f t="shared" si="1046"/>
        <v>0</v>
      </c>
      <c r="AQ10611" s="63">
        <f t="shared" si="1042"/>
        <v>10611</v>
      </c>
      <c r="AR10611" s="72">
        <f t="shared" si="1041"/>
        <v>0</v>
      </c>
    </row>
    <row r="10612" spans="35:44" x14ac:dyDescent="0.25">
      <c r="AI10612" s="72">
        <f t="shared" si="1043"/>
        <v>0</v>
      </c>
      <c r="AJ10612" s="72">
        <f t="shared" si="1044"/>
        <v>0</v>
      </c>
      <c r="AK10612" s="72">
        <f t="shared" si="1045"/>
        <v>0</v>
      </c>
      <c r="AL10612" s="72">
        <f t="shared" si="1046"/>
        <v>0</v>
      </c>
      <c r="AQ10612" s="63">
        <f t="shared" si="1042"/>
        <v>10612</v>
      </c>
      <c r="AR10612" s="72">
        <f t="shared" si="1041"/>
        <v>0</v>
      </c>
    </row>
    <row r="10613" spans="35:44" x14ac:dyDescent="0.25">
      <c r="AI10613" s="72">
        <f t="shared" si="1043"/>
        <v>0</v>
      </c>
      <c r="AJ10613" s="72">
        <f t="shared" si="1044"/>
        <v>0</v>
      </c>
      <c r="AK10613" s="72">
        <f t="shared" si="1045"/>
        <v>0</v>
      </c>
      <c r="AL10613" s="72">
        <f t="shared" si="1046"/>
        <v>0</v>
      </c>
      <c r="AQ10613" s="63">
        <f t="shared" si="1042"/>
        <v>10613</v>
      </c>
      <c r="AR10613" s="72">
        <f t="shared" si="1041"/>
        <v>0</v>
      </c>
    </row>
    <row r="10614" spans="35:44" x14ac:dyDescent="0.25">
      <c r="AI10614" s="72">
        <f t="shared" si="1043"/>
        <v>0</v>
      </c>
      <c r="AJ10614" s="72">
        <f t="shared" si="1044"/>
        <v>0</v>
      </c>
      <c r="AK10614" s="72">
        <f t="shared" si="1045"/>
        <v>0</v>
      </c>
      <c r="AL10614" s="72">
        <f t="shared" si="1046"/>
        <v>0</v>
      </c>
      <c r="AQ10614" s="63">
        <f t="shared" si="1042"/>
        <v>10614</v>
      </c>
      <c r="AR10614" s="72">
        <f t="shared" si="1041"/>
        <v>0</v>
      </c>
    </row>
    <row r="10615" spans="35:44" x14ac:dyDescent="0.25">
      <c r="AI10615" s="72">
        <f t="shared" si="1043"/>
        <v>0</v>
      </c>
      <c r="AJ10615" s="72">
        <f t="shared" si="1044"/>
        <v>0</v>
      </c>
      <c r="AK10615" s="72">
        <f t="shared" si="1045"/>
        <v>0</v>
      </c>
      <c r="AL10615" s="72">
        <f t="shared" si="1046"/>
        <v>0</v>
      </c>
      <c r="AQ10615" s="63">
        <f t="shared" si="1042"/>
        <v>10615</v>
      </c>
      <c r="AR10615" s="72">
        <f t="shared" si="1041"/>
        <v>0</v>
      </c>
    </row>
    <row r="10616" spans="35:44" x14ac:dyDescent="0.25">
      <c r="AI10616" s="72">
        <f t="shared" si="1043"/>
        <v>0</v>
      </c>
      <c r="AJ10616" s="72">
        <f t="shared" si="1044"/>
        <v>0</v>
      </c>
      <c r="AK10616" s="72">
        <f t="shared" si="1045"/>
        <v>0</v>
      </c>
      <c r="AL10616" s="72">
        <f t="shared" si="1046"/>
        <v>0</v>
      </c>
      <c r="AQ10616" s="63">
        <f t="shared" si="1042"/>
        <v>10616</v>
      </c>
      <c r="AR10616" s="72">
        <f t="shared" si="1041"/>
        <v>0</v>
      </c>
    </row>
    <row r="10617" spans="35:44" x14ac:dyDescent="0.25">
      <c r="AI10617" s="72">
        <f t="shared" si="1043"/>
        <v>0</v>
      </c>
      <c r="AJ10617" s="72">
        <f t="shared" si="1044"/>
        <v>0</v>
      </c>
      <c r="AK10617" s="72">
        <f t="shared" si="1045"/>
        <v>0</v>
      </c>
      <c r="AL10617" s="72">
        <f t="shared" si="1046"/>
        <v>0</v>
      </c>
      <c r="AQ10617" s="63">
        <f t="shared" si="1042"/>
        <v>10617</v>
      </c>
      <c r="AR10617" s="72">
        <f t="shared" si="1041"/>
        <v>0</v>
      </c>
    </row>
    <row r="10618" spans="35:44" x14ac:dyDescent="0.25">
      <c r="AI10618" s="72">
        <f t="shared" si="1043"/>
        <v>0</v>
      </c>
      <c r="AJ10618" s="72">
        <f t="shared" si="1044"/>
        <v>0</v>
      </c>
      <c r="AK10618" s="72">
        <f t="shared" si="1045"/>
        <v>0</v>
      </c>
      <c r="AL10618" s="72">
        <f t="shared" si="1046"/>
        <v>0</v>
      </c>
      <c r="AQ10618" s="63">
        <f t="shared" si="1042"/>
        <v>10618</v>
      </c>
      <c r="AR10618" s="72">
        <f t="shared" si="1041"/>
        <v>0</v>
      </c>
    </row>
    <row r="10619" spans="35:44" x14ac:dyDescent="0.25">
      <c r="AI10619" s="72">
        <f t="shared" si="1043"/>
        <v>0</v>
      </c>
      <c r="AJ10619" s="72">
        <f t="shared" si="1044"/>
        <v>0</v>
      </c>
      <c r="AK10619" s="72">
        <f t="shared" si="1045"/>
        <v>0</v>
      </c>
      <c r="AL10619" s="72">
        <f t="shared" si="1046"/>
        <v>0</v>
      </c>
      <c r="AQ10619" s="63">
        <f t="shared" si="1042"/>
        <v>10619</v>
      </c>
      <c r="AR10619" s="72">
        <f t="shared" si="1041"/>
        <v>0</v>
      </c>
    </row>
    <row r="10620" spans="35:44" x14ac:dyDescent="0.25">
      <c r="AI10620" s="72">
        <f t="shared" si="1043"/>
        <v>0</v>
      </c>
      <c r="AJ10620" s="72">
        <f t="shared" si="1044"/>
        <v>0</v>
      </c>
      <c r="AK10620" s="72">
        <f t="shared" si="1045"/>
        <v>0</v>
      </c>
      <c r="AL10620" s="72">
        <f t="shared" si="1046"/>
        <v>0</v>
      </c>
      <c r="AQ10620" s="63">
        <f t="shared" si="1042"/>
        <v>10620</v>
      </c>
      <c r="AR10620" s="72">
        <f t="shared" si="1041"/>
        <v>0</v>
      </c>
    </row>
    <row r="10621" spans="35:44" x14ac:dyDescent="0.25">
      <c r="AI10621" s="72">
        <f t="shared" si="1043"/>
        <v>0</v>
      </c>
      <c r="AJ10621" s="72">
        <f t="shared" si="1044"/>
        <v>0</v>
      </c>
      <c r="AK10621" s="72">
        <f t="shared" si="1045"/>
        <v>0</v>
      </c>
      <c r="AL10621" s="72">
        <f t="shared" si="1046"/>
        <v>0</v>
      </c>
      <c r="AQ10621" s="63">
        <f t="shared" si="1042"/>
        <v>10621</v>
      </c>
      <c r="AR10621" s="72">
        <f t="shared" si="1041"/>
        <v>0</v>
      </c>
    </row>
    <row r="10622" spans="35:44" x14ac:dyDescent="0.25">
      <c r="AI10622" s="72">
        <f t="shared" si="1043"/>
        <v>0</v>
      </c>
      <c r="AJ10622" s="72">
        <f t="shared" si="1044"/>
        <v>0</v>
      </c>
      <c r="AK10622" s="72">
        <f t="shared" si="1045"/>
        <v>0</v>
      </c>
      <c r="AL10622" s="72">
        <f t="shared" si="1046"/>
        <v>0</v>
      </c>
      <c r="AQ10622" s="63">
        <f t="shared" si="1042"/>
        <v>10622</v>
      </c>
      <c r="AR10622" s="72">
        <f t="shared" si="1041"/>
        <v>0</v>
      </c>
    </row>
    <row r="10623" spans="35:44" x14ac:dyDescent="0.25">
      <c r="AI10623" s="72">
        <f t="shared" si="1043"/>
        <v>0</v>
      </c>
      <c r="AJ10623" s="72">
        <f t="shared" si="1044"/>
        <v>0</v>
      </c>
      <c r="AK10623" s="72">
        <f t="shared" si="1045"/>
        <v>0</v>
      </c>
      <c r="AL10623" s="72">
        <f t="shared" si="1046"/>
        <v>0</v>
      </c>
      <c r="AQ10623" s="63">
        <f t="shared" si="1042"/>
        <v>10623</v>
      </c>
      <c r="AR10623" s="72">
        <f t="shared" si="1041"/>
        <v>0</v>
      </c>
    </row>
    <row r="10624" spans="35:44" x14ac:dyDescent="0.25">
      <c r="AI10624" s="72">
        <f t="shared" si="1043"/>
        <v>0</v>
      </c>
      <c r="AJ10624" s="72">
        <f t="shared" si="1044"/>
        <v>0</v>
      </c>
      <c r="AK10624" s="72">
        <f t="shared" si="1045"/>
        <v>0</v>
      </c>
      <c r="AL10624" s="72">
        <f t="shared" si="1046"/>
        <v>0</v>
      </c>
      <c r="AQ10624" s="63">
        <f t="shared" si="1042"/>
        <v>10624</v>
      </c>
      <c r="AR10624" s="72">
        <f t="shared" si="1041"/>
        <v>0</v>
      </c>
    </row>
    <row r="10625" spans="35:44" x14ac:dyDescent="0.25">
      <c r="AI10625" s="72">
        <f t="shared" si="1043"/>
        <v>0</v>
      </c>
      <c r="AJ10625" s="72">
        <f t="shared" si="1044"/>
        <v>0</v>
      </c>
      <c r="AK10625" s="72">
        <f t="shared" si="1045"/>
        <v>0</v>
      </c>
      <c r="AL10625" s="72">
        <f t="shared" si="1046"/>
        <v>0</v>
      </c>
      <c r="AQ10625" s="63">
        <f t="shared" si="1042"/>
        <v>10625</v>
      </c>
      <c r="AR10625" s="72">
        <f t="shared" ref="AR10625:AR10688" si="1047">SUMIFS(AI:AI,AL:AL,AQ10625)</f>
        <v>0</v>
      </c>
    </row>
    <row r="10626" spans="35:44" x14ac:dyDescent="0.25">
      <c r="AI10626" s="72">
        <f t="shared" si="1043"/>
        <v>0</v>
      </c>
      <c r="AJ10626" s="72">
        <f t="shared" si="1044"/>
        <v>0</v>
      </c>
      <c r="AK10626" s="72">
        <f t="shared" si="1045"/>
        <v>0</v>
      </c>
      <c r="AL10626" s="72">
        <f t="shared" si="1046"/>
        <v>0</v>
      </c>
      <c r="AQ10626" s="63">
        <f t="shared" si="1042"/>
        <v>10626</v>
      </c>
      <c r="AR10626" s="72">
        <f t="shared" si="1047"/>
        <v>0</v>
      </c>
    </row>
    <row r="10627" spans="35:44" x14ac:dyDescent="0.25">
      <c r="AI10627" s="72">
        <f t="shared" si="1043"/>
        <v>0</v>
      </c>
      <c r="AJ10627" s="72">
        <f t="shared" si="1044"/>
        <v>0</v>
      </c>
      <c r="AK10627" s="72">
        <f t="shared" si="1045"/>
        <v>0</v>
      </c>
      <c r="AL10627" s="72">
        <f t="shared" si="1046"/>
        <v>0</v>
      </c>
      <c r="AQ10627" s="63">
        <f t="shared" ref="AQ10627:AQ10690" si="1048">1+AQ10626</f>
        <v>10627</v>
      </c>
      <c r="AR10627" s="72">
        <f t="shared" si="1047"/>
        <v>0</v>
      </c>
    </row>
    <row r="10628" spans="35:44" x14ac:dyDescent="0.25">
      <c r="AI10628" s="72">
        <f t="shared" si="1043"/>
        <v>0</v>
      </c>
      <c r="AJ10628" s="72">
        <f t="shared" si="1044"/>
        <v>0</v>
      </c>
      <c r="AK10628" s="72">
        <f t="shared" si="1045"/>
        <v>0</v>
      </c>
      <c r="AL10628" s="72">
        <f t="shared" si="1046"/>
        <v>0</v>
      </c>
      <c r="AQ10628" s="63">
        <f t="shared" si="1048"/>
        <v>10628</v>
      </c>
      <c r="AR10628" s="72">
        <f t="shared" si="1047"/>
        <v>0</v>
      </c>
    </row>
    <row r="10629" spans="35:44" x14ac:dyDescent="0.25">
      <c r="AI10629" s="72">
        <f t="shared" si="1043"/>
        <v>0</v>
      </c>
      <c r="AJ10629" s="72">
        <f t="shared" si="1044"/>
        <v>0</v>
      </c>
      <c r="AK10629" s="72">
        <f t="shared" si="1045"/>
        <v>0</v>
      </c>
      <c r="AL10629" s="72">
        <f t="shared" si="1046"/>
        <v>0</v>
      </c>
      <c r="AQ10629" s="63">
        <f t="shared" si="1048"/>
        <v>10629</v>
      </c>
      <c r="AR10629" s="72">
        <f t="shared" si="1047"/>
        <v>0</v>
      </c>
    </row>
    <row r="10630" spans="35:44" x14ac:dyDescent="0.25">
      <c r="AI10630" s="72">
        <f t="shared" si="1043"/>
        <v>0</v>
      </c>
      <c r="AJ10630" s="72">
        <f t="shared" si="1044"/>
        <v>0</v>
      </c>
      <c r="AK10630" s="72">
        <f t="shared" si="1045"/>
        <v>0</v>
      </c>
      <c r="AL10630" s="72">
        <f t="shared" si="1046"/>
        <v>0</v>
      </c>
      <c r="AQ10630" s="63">
        <f t="shared" si="1048"/>
        <v>10630</v>
      </c>
      <c r="AR10630" s="72">
        <f t="shared" si="1047"/>
        <v>0</v>
      </c>
    </row>
    <row r="10631" spans="35:44" x14ac:dyDescent="0.25">
      <c r="AI10631" s="72">
        <f t="shared" si="1043"/>
        <v>0</v>
      </c>
      <c r="AJ10631" s="72">
        <f t="shared" si="1044"/>
        <v>0</v>
      </c>
      <c r="AK10631" s="72">
        <f t="shared" si="1045"/>
        <v>0</v>
      </c>
      <c r="AL10631" s="72">
        <f t="shared" si="1046"/>
        <v>0</v>
      </c>
      <c r="AQ10631" s="63">
        <f t="shared" si="1048"/>
        <v>10631</v>
      </c>
      <c r="AR10631" s="72">
        <f t="shared" si="1047"/>
        <v>0</v>
      </c>
    </row>
    <row r="10632" spans="35:44" x14ac:dyDescent="0.25">
      <c r="AI10632" s="72">
        <f t="shared" si="1043"/>
        <v>0</v>
      </c>
      <c r="AJ10632" s="72">
        <f t="shared" si="1044"/>
        <v>0</v>
      </c>
      <c r="AK10632" s="72">
        <f t="shared" si="1045"/>
        <v>0</v>
      </c>
      <c r="AL10632" s="72">
        <f t="shared" si="1046"/>
        <v>0</v>
      </c>
      <c r="AQ10632" s="63">
        <f t="shared" si="1048"/>
        <v>10632</v>
      </c>
      <c r="AR10632" s="72">
        <f t="shared" si="1047"/>
        <v>0</v>
      </c>
    </row>
    <row r="10633" spans="35:44" x14ac:dyDescent="0.25">
      <c r="AI10633" s="72">
        <f t="shared" si="1043"/>
        <v>0</v>
      </c>
      <c r="AJ10633" s="72">
        <f t="shared" si="1044"/>
        <v>0</v>
      </c>
      <c r="AK10633" s="72">
        <f t="shared" si="1045"/>
        <v>0</v>
      </c>
      <c r="AL10633" s="72">
        <f t="shared" si="1046"/>
        <v>0</v>
      </c>
      <c r="AQ10633" s="63">
        <f t="shared" si="1048"/>
        <v>10633</v>
      </c>
      <c r="AR10633" s="72">
        <f t="shared" si="1047"/>
        <v>0</v>
      </c>
    </row>
    <row r="10634" spans="35:44" x14ac:dyDescent="0.25">
      <c r="AI10634" s="72">
        <f t="shared" si="1043"/>
        <v>0</v>
      </c>
      <c r="AJ10634" s="72">
        <f t="shared" si="1044"/>
        <v>0</v>
      </c>
      <c r="AK10634" s="72">
        <f t="shared" si="1045"/>
        <v>0</v>
      </c>
      <c r="AL10634" s="72">
        <f t="shared" si="1046"/>
        <v>0</v>
      </c>
      <c r="AQ10634" s="63">
        <f t="shared" si="1048"/>
        <v>10634</v>
      </c>
      <c r="AR10634" s="72">
        <f t="shared" si="1047"/>
        <v>0</v>
      </c>
    </row>
    <row r="10635" spans="35:44" x14ac:dyDescent="0.25">
      <c r="AI10635" s="72">
        <f t="shared" si="1043"/>
        <v>0</v>
      </c>
      <c r="AJ10635" s="72">
        <f t="shared" si="1044"/>
        <v>0</v>
      </c>
      <c r="AK10635" s="72">
        <f t="shared" si="1045"/>
        <v>0</v>
      </c>
      <c r="AL10635" s="72">
        <f t="shared" si="1046"/>
        <v>0</v>
      </c>
      <c r="AQ10635" s="63">
        <f t="shared" si="1048"/>
        <v>10635</v>
      </c>
      <c r="AR10635" s="72">
        <f t="shared" si="1047"/>
        <v>0</v>
      </c>
    </row>
    <row r="10636" spans="35:44" x14ac:dyDescent="0.25">
      <c r="AI10636" s="72">
        <f t="shared" si="1043"/>
        <v>0</v>
      </c>
      <c r="AJ10636" s="72">
        <f t="shared" si="1044"/>
        <v>0</v>
      </c>
      <c r="AK10636" s="72">
        <f t="shared" si="1045"/>
        <v>0</v>
      </c>
      <c r="AL10636" s="72">
        <f t="shared" si="1046"/>
        <v>0</v>
      </c>
      <c r="AQ10636" s="63">
        <f t="shared" si="1048"/>
        <v>10636</v>
      </c>
      <c r="AR10636" s="72">
        <f t="shared" si="1047"/>
        <v>0</v>
      </c>
    </row>
    <row r="10637" spans="35:44" x14ac:dyDescent="0.25">
      <c r="AI10637" s="72">
        <f t="shared" si="1043"/>
        <v>0</v>
      </c>
      <c r="AJ10637" s="72">
        <f t="shared" si="1044"/>
        <v>0</v>
      </c>
      <c r="AK10637" s="72">
        <f t="shared" si="1045"/>
        <v>0</v>
      </c>
      <c r="AL10637" s="72">
        <f t="shared" si="1046"/>
        <v>0</v>
      </c>
      <c r="AQ10637" s="63">
        <f t="shared" si="1048"/>
        <v>10637</v>
      </c>
      <c r="AR10637" s="72">
        <f t="shared" si="1047"/>
        <v>0</v>
      </c>
    </row>
    <row r="10638" spans="35:44" x14ac:dyDescent="0.25">
      <c r="AI10638" s="72">
        <f t="shared" si="1043"/>
        <v>0</v>
      </c>
      <c r="AJ10638" s="72">
        <f t="shared" si="1044"/>
        <v>0</v>
      </c>
      <c r="AK10638" s="72">
        <f t="shared" si="1045"/>
        <v>0</v>
      </c>
      <c r="AL10638" s="72">
        <f t="shared" si="1046"/>
        <v>0</v>
      </c>
      <c r="AQ10638" s="63">
        <f t="shared" si="1048"/>
        <v>10638</v>
      </c>
      <c r="AR10638" s="72">
        <f t="shared" si="1047"/>
        <v>0</v>
      </c>
    </row>
    <row r="10639" spans="35:44" x14ac:dyDescent="0.25">
      <c r="AI10639" s="72">
        <f t="shared" si="1043"/>
        <v>0</v>
      </c>
      <c r="AJ10639" s="72">
        <f t="shared" si="1044"/>
        <v>0</v>
      </c>
      <c r="AK10639" s="72">
        <f t="shared" si="1045"/>
        <v>0</v>
      </c>
      <c r="AL10639" s="72">
        <f t="shared" si="1046"/>
        <v>0</v>
      </c>
      <c r="AQ10639" s="63">
        <f t="shared" si="1048"/>
        <v>10639</v>
      </c>
      <c r="AR10639" s="72">
        <f t="shared" si="1047"/>
        <v>0</v>
      </c>
    </row>
    <row r="10640" spans="35:44" x14ac:dyDescent="0.25">
      <c r="AI10640" s="72">
        <f t="shared" si="1043"/>
        <v>0</v>
      </c>
      <c r="AJ10640" s="72">
        <f t="shared" si="1044"/>
        <v>0</v>
      </c>
      <c r="AK10640" s="72">
        <f t="shared" si="1045"/>
        <v>0</v>
      </c>
      <c r="AL10640" s="72">
        <f t="shared" si="1046"/>
        <v>0</v>
      </c>
      <c r="AQ10640" s="63">
        <f t="shared" si="1048"/>
        <v>10640</v>
      </c>
      <c r="AR10640" s="72">
        <f t="shared" si="1047"/>
        <v>0</v>
      </c>
    </row>
    <row r="10641" spans="35:44" x14ac:dyDescent="0.25">
      <c r="AI10641" s="72">
        <f t="shared" si="1043"/>
        <v>0</v>
      </c>
      <c r="AJ10641" s="72">
        <f t="shared" si="1044"/>
        <v>0</v>
      </c>
      <c r="AK10641" s="72">
        <f t="shared" si="1045"/>
        <v>0</v>
      </c>
      <c r="AL10641" s="72">
        <f t="shared" si="1046"/>
        <v>0</v>
      </c>
      <c r="AQ10641" s="63">
        <f t="shared" si="1048"/>
        <v>10641</v>
      </c>
      <c r="AR10641" s="72">
        <f t="shared" si="1047"/>
        <v>0</v>
      </c>
    </row>
    <row r="10642" spans="35:44" x14ac:dyDescent="0.25">
      <c r="AI10642" s="72">
        <f t="shared" si="1043"/>
        <v>0</v>
      </c>
      <c r="AJ10642" s="72">
        <f t="shared" si="1044"/>
        <v>0</v>
      </c>
      <c r="AK10642" s="72">
        <f t="shared" si="1045"/>
        <v>0</v>
      </c>
      <c r="AL10642" s="72">
        <f t="shared" si="1046"/>
        <v>0</v>
      </c>
      <c r="AQ10642" s="63">
        <f t="shared" si="1048"/>
        <v>10642</v>
      </c>
      <c r="AR10642" s="72">
        <f t="shared" si="1047"/>
        <v>0</v>
      </c>
    </row>
    <row r="10643" spans="35:44" x14ac:dyDescent="0.25">
      <c r="AI10643" s="72">
        <f t="shared" si="1043"/>
        <v>0</v>
      </c>
      <c r="AJ10643" s="72">
        <f t="shared" si="1044"/>
        <v>0</v>
      </c>
      <c r="AK10643" s="72">
        <f t="shared" si="1045"/>
        <v>0</v>
      </c>
      <c r="AL10643" s="72">
        <f t="shared" si="1046"/>
        <v>0</v>
      </c>
      <c r="AQ10643" s="63">
        <f t="shared" si="1048"/>
        <v>10643</v>
      </c>
      <c r="AR10643" s="72">
        <f t="shared" si="1047"/>
        <v>0</v>
      </c>
    </row>
    <row r="10644" spans="35:44" x14ac:dyDescent="0.25">
      <c r="AI10644" s="72">
        <f t="shared" si="1043"/>
        <v>0</v>
      </c>
      <c r="AJ10644" s="72">
        <f t="shared" si="1044"/>
        <v>0</v>
      </c>
      <c r="AK10644" s="72">
        <f t="shared" si="1045"/>
        <v>0</v>
      </c>
      <c r="AL10644" s="72">
        <f t="shared" si="1046"/>
        <v>0</v>
      </c>
      <c r="AQ10644" s="63">
        <f t="shared" si="1048"/>
        <v>10644</v>
      </c>
      <c r="AR10644" s="72">
        <f t="shared" si="1047"/>
        <v>0</v>
      </c>
    </row>
    <row r="10645" spans="35:44" x14ac:dyDescent="0.25">
      <c r="AI10645" s="72">
        <f t="shared" si="1043"/>
        <v>0</v>
      </c>
      <c r="AJ10645" s="72">
        <f t="shared" si="1044"/>
        <v>0</v>
      </c>
      <c r="AK10645" s="72">
        <f t="shared" si="1045"/>
        <v>0</v>
      </c>
      <c r="AL10645" s="72">
        <f t="shared" si="1046"/>
        <v>0</v>
      </c>
      <c r="AQ10645" s="63">
        <f t="shared" si="1048"/>
        <v>10645</v>
      </c>
      <c r="AR10645" s="72">
        <f t="shared" si="1047"/>
        <v>0</v>
      </c>
    </row>
    <row r="10646" spans="35:44" x14ac:dyDescent="0.25">
      <c r="AI10646" s="72">
        <f t="shared" si="1043"/>
        <v>0</v>
      </c>
      <c r="AJ10646" s="72">
        <f t="shared" si="1044"/>
        <v>0</v>
      </c>
      <c r="AK10646" s="72">
        <f t="shared" si="1045"/>
        <v>0</v>
      </c>
      <c r="AL10646" s="72">
        <f t="shared" si="1046"/>
        <v>0</v>
      </c>
      <c r="AQ10646" s="63">
        <f t="shared" si="1048"/>
        <v>10646</v>
      </c>
      <c r="AR10646" s="72">
        <f t="shared" si="1047"/>
        <v>0</v>
      </c>
    </row>
    <row r="10647" spans="35:44" x14ac:dyDescent="0.25">
      <c r="AI10647" s="72">
        <f t="shared" si="1043"/>
        <v>0</v>
      </c>
      <c r="AJ10647" s="72">
        <f t="shared" si="1044"/>
        <v>0</v>
      </c>
      <c r="AK10647" s="72">
        <f t="shared" si="1045"/>
        <v>0</v>
      </c>
      <c r="AL10647" s="72">
        <f t="shared" si="1046"/>
        <v>0</v>
      </c>
      <c r="AQ10647" s="63">
        <f t="shared" si="1048"/>
        <v>10647</v>
      </c>
      <c r="AR10647" s="72">
        <f t="shared" si="1047"/>
        <v>0</v>
      </c>
    </row>
    <row r="10648" spans="35:44" x14ac:dyDescent="0.25">
      <c r="AI10648" s="72">
        <f t="shared" si="1043"/>
        <v>0</v>
      </c>
      <c r="AJ10648" s="72">
        <f t="shared" si="1044"/>
        <v>0</v>
      </c>
      <c r="AK10648" s="72">
        <f t="shared" si="1045"/>
        <v>0</v>
      </c>
      <c r="AL10648" s="72">
        <f t="shared" si="1046"/>
        <v>0</v>
      </c>
      <c r="AQ10648" s="63">
        <f t="shared" si="1048"/>
        <v>10648</v>
      </c>
      <c r="AR10648" s="72">
        <f t="shared" si="1047"/>
        <v>0</v>
      </c>
    </row>
    <row r="10649" spans="35:44" x14ac:dyDescent="0.25">
      <c r="AI10649" s="72">
        <f t="shared" si="1043"/>
        <v>0</v>
      </c>
      <c r="AJ10649" s="72">
        <f t="shared" si="1044"/>
        <v>0</v>
      </c>
      <c r="AK10649" s="72">
        <f t="shared" si="1045"/>
        <v>0</v>
      </c>
      <c r="AL10649" s="72">
        <f t="shared" si="1046"/>
        <v>0</v>
      </c>
      <c r="AQ10649" s="63">
        <f t="shared" si="1048"/>
        <v>10649</v>
      </c>
      <c r="AR10649" s="72">
        <f t="shared" si="1047"/>
        <v>0</v>
      </c>
    </row>
    <row r="10650" spans="35:44" x14ac:dyDescent="0.25">
      <c r="AI10650" s="72">
        <f t="shared" si="1043"/>
        <v>0</v>
      </c>
      <c r="AJ10650" s="72">
        <f t="shared" si="1044"/>
        <v>0</v>
      </c>
      <c r="AK10650" s="72">
        <f t="shared" si="1045"/>
        <v>0</v>
      </c>
      <c r="AL10650" s="72">
        <f t="shared" si="1046"/>
        <v>0</v>
      </c>
      <c r="AQ10650" s="63">
        <f t="shared" si="1048"/>
        <v>10650</v>
      </c>
      <c r="AR10650" s="72">
        <f t="shared" si="1047"/>
        <v>0</v>
      </c>
    </row>
    <row r="10651" spans="35:44" x14ac:dyDescent="0.25">
      <c r="AI10651" s="72">
        <f t="shared" si="1043"/>
        <v>0</v>
      </c>
      <c r="AJ10651" s="72">
        <f t="shared" si="1044"/>
        <v>0</v>
      </c>
      <c r="AK10651" s="72">
        <f t="shared" si="1045"/>
        <v>0</v>
      </c>
      <c r="AL10651" s="72">
        <f t="shared" si="1046"/>
        <v>0</v>
      </c>
      <c r="AQ10651" s="63">
        <f t="shared" si="1048"/>
        <v>10651</v>
      </c>
      <c r="AR10651" s="72">
        <f t="shared" si="1047"/>
        <v>0</v>
      </c>
    </row>
    <row r="10652" spans="35:44" x14ac:dyDescent="0.25">
      <c r="AI10652" s="72">
        <f t="shared" si="1043"/>
        <v>0</v>
      </c>
      <c r="AJ10652" s="72">
        <f t="shared" si="1044"/>
        <v>0</v>
      </c>
      <c r="AK10652" s="72">
        <f t="shared" si="1045"/>
        <v>0</v>
      </c>
      <c r="AL10652" s="72">
        <f t="shared" si="1046"/>
        <v>0</v>
      </c>
      <c r="AQ10652" s="63">
        <f t="shared" si="1048"/>
        <v>10652</v>
      </c>
      <c r="AR10652" s="72">
        <f t="shared" si="1047"/>
        <v>0</v>
      </c>
    </row>
    <row r="10653" spans="35:44" x14ac:dyDescent="0.25">
      <c r="AI10653" s="72">
        <f t="shared" si="1043"/>
        <v>0</v>
      </c>
      <c r="AJ10653" s="72">
        <f t="shared" si="1044"/>
        <v>0</v>
      </c>
      <c r="AK10653" s="72">
        <f t="shared" si="1045"/>
        <v>0</v>
      </c>
      <c r="AL10653" s="72">
        <f t="shared" si="1046"/>
        <v>0</v>
      </c>
      <c r="AQ10653" s="63">
        <f t="shared" si="1048"/>
        <v>10653</v>
      </c>
      <c r="AR10653" s="72">
        <f t="shared" si="1047"/>
        <v>0</v>
      </c>
    </row>
    <row r="10654" spans="35:44" x14ac:dyDescent="0.25">
      <c r="AI10654" s="72">
        <f t="shared" si="1043"/>
        <v>0</v>
      </c>
      <c r="AJ10654" s="72">
        <f t="shared" si="1044"/>
        <v>0</v>
      </c>
      <c r="AK10654" s="72">
        <f t="shared" si="1045"/>
        <v>0</v>
      </c>
      <c r="AL10654" s="72">
        <f t="shared" si="1046"/>
        <v>0</v>
      </c>
      <c r="AQ10654" s="63">
        <f t="shared" si="1048"/>
        <v>10654</v>
      </c>
      <c r="AR10654" s="72">
        <f t="shared" si="1047"/>
        <v>0</v>
      </c>
    </row>
    <row r="10655" spans="35:44" x14ac:dyDescent="0.25">
      <c r="AI10655" s="72">
        <f t="shared" ref="AI10655:AI10718" si="1049">D10655*(C10655-C10654)*86400*$B$16</f>
        <v>0</v>
      </c>
      <c r="AJ10655" s="72">
        <f t="shared" ref="AJ10655:AJ10718" si="1050">ROUNDUP((C10655-$C$1)/7,0)</f>
        <v>0</v>
      </c>
      <c r="AK10655" s="72">
        <f t="shared" ref="AK10655:AK10718" si="1051">ROUNDUP((C10655-$C$1)/1,0)</f>
        <v>0</v>
      </c>
      <c r="AL10655" s="72">
        <f t="shared" ref="AL10655:AL10718" si="1052">ROUNDUP((C10655-$C$1)*24,0)</f>
        <v>0</v>
      </c>
      <c r="AQ10655" s="63">
        <f t="shared" si="1048"/>
        <v>10655</v>
      </c>
      <c r="AR10655" s="72">
        <f t="shared" si="1047"/>
        <v>0</v>
      </c>
    </row>
    <row r="10656" spans="35:44" x14ac:dyDescent="0.25">
      <c r="AI10656" s="72">
        <f t="shared" si="1049"/>
        <v>0</v>
      </c>
      <c r="AJ10656" s="72">
        <f t="shared" si="1050"/>
        <v>0</v>
      </c>
      <c r="AK10656" s="72">
        <f t="shared" si="1051"/>
        <v>0</v>
      </c>
      <c r="AL10656" s="72">
        <f t="shared" si="1052"/>
        <v>0</v>
      </c>
      <c r="AQ10656" s="63">
        <f t="shared" si="1048"/>
        <v>10656</v>
      </c>
      <c r="AR10656" s="72">
        <f t="shared" si="1047"/>
        <v>0</v>
      </c>
    </row>
    <row r="10657" spans="35:44" x14ac:dyDescent="0.25">
      <c r="AI10657" s="72">
        <f t="shared" si="1049"/>
        <v>0</v>
      </c>
      <c r="AJ10657" s="72">
        <f t="shared" si="1050"/>
        <v>0</v>
      </c>
      <c r="AK10657" s="72">
        <f t="shared" si="1051"/>
        <v>0</v>
      </c>
      <c r="AL10657" s="72">
        <f t="shared" si="1052"/>
        <v>0</v>
      </c>
      <c r="AQ10657" s="63">
        <f t="shared" si="1048"/>
        <v>10657</v>
      </c>
      <c r="AR10657" s="72">
        <f t="shared" si="1047"/>
        <v>0</v>
      </c>
    </row>
    <row r="10658" spans="35:44" x14ac:dyDescent="0.25">
      <c r="AI10658" s="72">
        <f t="shared" si="1049"/>
        <v>0</v>
      </c>
      <c r="AJ10658" s="72">
        <f t="shared" si="1050"/>
        <v>0</v>
      </c>
      <c r="AK10658" s="72">
        <f t="shared" si="1051"/>
        <v>0</v>
      </c>
      <c r="AL10658" s="72">
        <f t="shared" si="1052"/>
        <v>0</v>
      </c>
      <c r="AQ10658" s="63">
        <f t="shared" si="1048"/>
        <v>10658</v>
      </c>
      <c r="AR10658" s="72">
        <f t="shared" si="1047"/>
        <v>0</v>
      </c>
    </row>
    <row r="10659" spans="35:44" x14ac:dyDescent="0.25">
      <c r="AI10659" s="72">
        <f t="shared" si="1049"/>
        <v>0</v>
      </c>
      <c r="AJ10659" s="72">
        <f t="shared" si="1050"/>
        <v>0</v>
      </c>
      <c r="AK10659" s="72">
        <f t="shared" si="1051"/>
        <v>0</v>
      </c>
      <c r="AL10659" s="72">
        <f t="shared" si="1052"/>
        <v>0</v>
      </c>
      <c r="AQ10659" s="63">
        <f t="shared" si="1048"/>
        <v>10659</v>
      </c>
      <c r="AR10659" s="72">
        <f t="shared" si="1047"/>
        <v>0</v>
      </c>
    </row>
    <row r="10660" spans="35:44" x14ac:dyDescent="0.25">
      <c r="AI10660" s="72">
        <f t="shared" si="1049"/>
        <v>0</v>
      </c>
      <c r="AJ10660" s="72">
        <f t="shared" si="1050"/>
        <v>0</v>
      </c>
      <c r="AK10660" s="72">
        <f t="shared" si="1051"/>
        <v>0</v>
      </c>
      <c r="AL10660" s="72">
        <f t="shared" si="1052"/>
        <v>0</v>
      </c>
      <c r="AQ10660" s="63">
        <f t="shared" si="1048"/>
        <v>10660</v>
      </c>
      <c r="AR10660" s="72">
        <f t="shared" si="1047"/>
        <v>0</v>
      </c>
    </row>
    <row r="10661" spans="35:44" x14ac:dyDescent="0.25">
      <c r="AI10661" s="72">
        <f t="shared" si="1049"/>
        <v>0</v>
      </c>
      <c r="AJ10661" s="72">
        <f t="shared" si="1050"/>
        <v>0</v>
      </c>
      <c r="AK10661" s="72">
        <f t="shared" si="1051"/>
        <v>0</v>
      </c>
      <c r="AL10661" s="72">
        <f t="shared" si="1052"/>
        <v>0</v>
      </c>
      <c r="AQ10661" s="63">
        <f t="shared" si="1048"/>
        <v>10661</v>
      </c>
      <c r="AR10661" s="72">
        <f t="shared" si="1047"/>
        <v>0</v>
      </c>
    </row>
    <row r="10662" spans="35:44" x14ac:dyDescent="0.25">
      <c r="AI10662" s="72">
        <f t="shared" si="1049"/>
        <v>0</v>
      </c>
      <c r="AJ10662" s="72">
        <f t="shared" si="1050"/>
        <v>0</v>
      </c>
      <c r="AK10662" s="72">
        <f t="shared" si="1051"/>
        <v>0</v>
      </c>
      <c r="AL10662" s="72">
        <f t="shared" si="1052"/>
        <v>0</v>
      </c>
      <c r="AQ10662" s="63">
        <f t="shared" si="1048"/>
        <v>10662</v>
      </c>
      <c r="AR10662" s="72">
        <f t="shared" si="1047"/>
        <v>0</v>
      </c>
    </row>
    <row r="10663" spans="35:44" x14ac:dyDescent="0.25">
      <c r="AI10663" s="72">
        <f t="shared" si="1049"/>
        <v>0</v>
      </c>
      <c r="AJ10663" s="72">
        <f t="shared" si="1050"/>
        <v>0</v>
      </c>
      <c r="AK10663" s="72">
        <f t="shared" si="1051"/>
        <v>0</v>
      </c>
      <c r="AL10663" s="72">
        <f t="shared" si="1052"/>
        <v>0</v>
      </c>
      <c r="AQ10663" s="63">
        <f t="shared" si="1048"/>
        <v>10663</v>
      </c>
      <c r="AR10663" s="72">
        <f t="shared" si="1047"/>
        <v>0</v>
      </c>
    </row>
    <row r="10664" spans="35:44" x14ac:dyDescent="0.25">
      <c r="AI10664" s="72">
        <f t="shared" si="1049"/>
        <v>0</v>
      </c>
      <c r="AJ10664" s="72">
        <f t="shared" si="1050"/>
        <v>0</v>
      </c>
      <c r="AK10664" s="72">
        <f t="shared" si="1051"/>
        <v>0</v>
      </c>
      <c r="AL10664" s="72">
        <f t="shared" si="1052"/>
        <v>0</v>
      </c>
      <c r="AQ10664" s="63">
        <f t="shared" si="1048"/>
        <v>10664</v>
      </c>
      <c r="AR10664" s="72">
        <f t="shared" si="1047"/>
        <v>0</v>
      </c>
    </row>
    <row r="10665" spans="35:44" x14ac:dyDescent="0.25">
      <c r="AI10665" s="72">
        <f t="shared" si="1049"/>
        <v>0</v>
      </c>
      <c r="AJ10665" s="72">
        <f t="shared" si="1050"/>
        <v>0</v>
      </c>
      <c r="AK10665" s="72">
        <f t="shared" si="1051"/>
        <v>0</v>
      </c>
      <c r="AL10665" s="72">
        <f t="shared" si="1052"/>
        <v>0</v>
      </c>
      <c r="AQ10665" s="63">
        <f t="shared" si="1048"/>
        <v>10665</v>
      </c>
      <c r="AR10665" s="72">
        <f t="shared" si="1047"/>
        <v>0</v>
      </c>
    </row>
    <row r="10666" spans="35:44" x14ac:dyDescent="0.25">
      <c r="AI10666" s="72">
        <f t="shared" si="1049"/>
        <v>0</v>
      </c>
      <c r="AJ10666" s="72">
        <f t="shared" si="1050"/>
        <v>0</v>
      </c>
      <c r="AK10666" s="72">
        <f t="shared" si="1051"/>
        <v>0</v>
      </c>
      <c r="AL10666" s="72">
        <f t="shared" si="1052"/>
        <v>0</v>
      </c>
      <c r="AQ10666" s="63">
        <f t="shared" si="1048"/>
        <v>10666</v>
      </c>
      <c r="AR10666" s="72">
        <f t="shared" si="1047"/>
        <v>0</v>
      </c>
    </row>
    <row r="10667" spans="35:44" x14ac:dyDescent="0.25">
      <c r="AI10667" s="72">
        <f t="shared" si="1049"/>
        <v>0</v>
      </c>
      <c r="AJ10667" s="72">
        <f t="shared" si="1050"/>
        <v>0</v>
      </c>
      <c r="AK10667" s="72">
        <f t="shared" si="1051"/>
        <v>0</v>
      </c>
      <c r="AL10667" s="72">
        <f t="shared" si="1052"/>
        <v>0</v>
      </c>
      <c r="AQ10667" s="63">
        <f t="shared" si="1048"/>
        <v>10667</v>
      </c>
      <c r="AR10667" s="72">
        <f t="shared" si="1047"/>
        <v>0</v>
      </c>
    </row>
    <row r="10668" spans="35:44" x14ac:dyDescent="0.25">
      <c r="AI10668" s="72">
        <f t="shared" si="1049"/>
        <v>0</v>
      </c>
      <c r="AJ10668" s="72">
        <f t="shared" si="1050"/>
        <v>0</v>
      </c>
      <c r="AK10668" s="72">
        <f t="shared" si="1051"/>
        <v>0</v>
      </c>
      <c r="AL10668" s="72">
        <f t="shared" si="1052"/>
        <v>0</v>
      </c>
      <c r="AQ10668" s="63">
        <f t="shared" si="1048"/>
        <v>10668</v>
      </c>
      <c r="AR10668" s="72">
        <f t="shared" si="1047"/>
        <v>0</v>
      </c>
    </row>
    <row r="10669" spans="35:44" x14ac:dyDescent="0.25">
      <c r="AI10669" s="72">
        <f t="shared" si="1049"/>
        <v>0</v>
      </c>
      <c r="AJ10669" s="72">
        <f t="shared" si="1050"/>
        <v>0</v>
      </c>
      <c r="AK10669" s="72">
        <f t="shared" si="1051"/>
        <v>0</v>
      </c>
      <c r="AL10669" s="72">
        <f t="shared" si="1052"/>
        <v>0</v>
      </c>
      <c r="AQ10669" s="63">
        <f t="shared" si="1048"/>
        <v>10669</v>
      </c>
      <c r="AR10669" s="72">
        <f t="shared" si="1047"/>
        <v>0</v>
      </c>
    </row>
    <row r="10670" spans="35:44" x14ac:dyDescent="0.25">
      <c r="AI10670" s="72">
        <f t="shared" si="1049"/>
        <v>0</v>
      </c>
      <c r="AJ10670" s="72">
        <f t="shared" si="1050"/>
        <v>0</v>
      </c>
      <c r="AK10670" s="72">
        <f t="shared" si="1051"/>
        <v>0</v>
      </c>
      <c r="AL10670" s="72">
        <f t="shared" si="1052"/>
        <v>0</v>
      </c>
      <c r="AQ10670" s="63">
        <f t="shared" si="1048"/>
        <v>10670</v>
      </c>
      <c r="AR10670" s="72">
        <f t="shared" si="1047"/>
        <v>0</v>
      </c>
    </row>
    <row r="10671" spans="35:44" x14ac:dyDescent="0.25">
      <c r="AI10671" s="72">
        <f t="shared" si="1049"/>
        <v>0</v>
      </c>
      <c r="AJ10671" s="72">
        <f t="shared" si="1050"/>
        <v>0</v>
      </c>
      <c r="AK10671" s="72">
        <f t="shared" si="1051"/>
        <v>0</v>
      </c>
      <c r="AL10671" s="72">
        <f t="shared" si="1052"/>
        <v>0</v>
      </c>
      <c r="AQ10671" s="63">
        <f t="shared" si="1048"/>
        <v>10671</v>
      </c>
      <c r="AR10671" s="72">
        <f t="shared" si="1047"/>
        <v>0</v>
      </c>
    </row>
    <row r="10672" spans="35:44" x14ac:dyDescent="0.25">
      <c r="AI10672" s="72">
        <f t="shared" si="1049"/>
        <v>0</v>
      </c>
      <c r="AJ10672" s="72">
        <f t="shared" si="1050"/>
        <v>0</v>
      </c>
      <c r="AK10672" s="72">
        <f t="shared" si="1051"/>
        <v>0</v>
      </c>
      <c r="AL10672" s="72">
        <f t="shared" si="1052"/>
        <v>0</v>
      </c>
      <c r="AQ10672" s="63">
        <f t="shared" si="1048"/>
        <v>10672</v>
      </c>
      <c r="AR10672" s="72">
        <f t="shared" si="1047"/>
        <v>0</v>
      </c>
    </row>
    <row r="10673" spans="35:44" x14ac:dyDescent="0.25">
      <c r="AI10673" s="72">
        <f t="shared" si="1049"/>
        <v>0</v>
      </c>
      <c r="AJ10673" s="72">
        <f t="shared" si="1050"/>
        <v>0</v>
      </c>
      <c r="AK10673" s="72">
        <f t="shared" si="1051"/>
        <v>0</v>
      </c>
      <c r="AL10673" s="72">
        <f t="shared" si="1052"/>
        <v>0</v>
      </c>
      <c r="AQ10673" s="63">
        <f t="shared" si="1048"/>
        <v>10673</v>
      </c>
      <c r="AR10673" s="72">
        <f t="shared" si="1047"/>
        <v>0</v>
      </c>
    </row>
    <row r="10674" spans="35:44" x14ac:dyDescent="0.25">
      <c r="AI10674" s="72">
        <f t="shared" si="1049"/>
        <v>0</v>
      </c>
      <c r="AJ10674" s="72">
        <f t="shared" si="1050"/>
        <v>0</v>
      </c>
      <c r="AK10674" s="72">
        <f t="shared" si="1051"/>
        <v>0</v>
      </c>
      <c r="AL10674" s="72">
        <f t="shared" si="1052"/>
        <v>0</v>
      </c>
      <c r="AQ10674" s="63">
        <f t="shared" si="1048"/>
        <v>10674</v>
      </c>
      <c r="AR10674" s="72">
        <f t="shared" si="1047"/>
        <v>0</v>
      </c>
    </row>
    <row r="10675" spans="35:44" x14ac:dyDescent="0.25">
      <c r="AI10675" s="72">
        <f t="shared" si="1049"/>
        <v>0</v>
      </c>
      <c r="AJ10675" s="72">
        <f t="shared" si="1050"/>
        <v>0</v>
      </c>
      <c r="AK10675" s="72">
        <f t="shared" si="1051"/>
        <v>0</v>
      </c>
      <c r="AL10675" s="72">
        <f t="shared" si="1052"/>
        <v>0</v>
      </c>
      <c r="AQ10675" s="63">
        <f t="shared" si="1048"/>
        <v>10675</v>
      </c>
      <c r="AR10675" s="72">
        <f t="shared" si="1047"/>
        <v>0</v>
      </c>
    </row>
    <row r="10676" spans="35:44" x14ac:dyDescent="0.25">
      <c r="AI10676" s="72">
        <f t="shared" si="1049"/>
        <v>0</v>
      </c>
      <c r="AJ10676" s="72">
        <f t="shared" si="1050"/>
        <v>0</v>
      </c>
      <c r="AK10676" s="72">
        <f t="shared" si="1051"/>
        <v>0</v>
      </c>
      <c r="AL10676" s="72">
        <f t="shared" si="1052"/>
        <v>0</v>
      </c>
      <c r="AQ10676" s="63">
        <f t="shared" si="1048"/>
        <v>10676</v>
      </c>
      <c r="AR10676" s="72">
        <f t="shared" si="1047"/>
        <v>0</v>
      </c>
    </row>
    <row r="10677" spans="35:44" x14ac:dyDescent="0.25">
      <c r="AI10677" s="72">
        <f t="shared" si="1049"/>
        <v>0</v>
      </c>
      <c r="AJ10677" s="72">
        <f t="shared" si="1050"/>
        <v>0</v>
      </c>
      <c r="AK10677" s="72">
        <f t="shared" si="1051"/>
        <v>0</v>
      </c>
      <c r="AL10677" s="72">
        <f t="shared" si="1052"/>
        <v>0</v>
      </c>
      <c r="AQ10677" s="63">
        <f t="shared" si="1048"/>
        <v>10677</v>
      </c>
      <c r="AR10677" s="72">
        <f t="shared" si="1047"/>
        <v>0</v>
      </c>
    </row>
    <row r="10678" spans="35:44" x14ac:dyDescent="0.25">
      <c r="AI10678" s="72">
        <f t="shared" si="1049"/>
        <v>0</v>
      </c>
      <c r="AJ10678" s="72">
        <f t="shared" si="1050"/>
        <v>0</v>
      </c>
      <c r="AK10678" s="72">
        <f t="shared" si="1051"/>
        <v>0</v>
      </c>
      <c r="AL10678" s="72">
        <f t="shared" si="1052"/>
        <v>0</v>
      </c>
      <c r="AQ10678" s="63">
        <f t="shared" si="1048"/>
        <v>10678</v>
      </c>
      <c r="AR10678" s="72">
        <f t="shared" si="1047"/>
        <v>0</v>
      </c>
    </row>
    <row r="10679" spans="35:44" x14ac:dyDescent="0.25">
      <c r="AI10679" s="72">
        <f t="shared" si="1049"/>
        <v>0</v>
      </c>
      <c r="AJ10679" s="72">
        <f t="shared" si="1050"/>
        <v>0</v>
      </c>
      <c r="AK10679" s="72">
        <f t="shared" si="1051"/>
        <v>0</v>
      </c>
      <c r="AL10679" s="72">
        <f t="shared" si="1052"/>
        <v>0</v>
      </c>
      <c r="AQ10679" s="63">
        <f t="shared" si="1048"/>
        <v>10679</v>
      </c>
      <c r="AR10679" s="72">
        <f t="shared" si="1047"/>
        <v>0</v>
      </c>
    </row>
    <row r="10680" spans="35:44" x14ac:dyDescent="0.25">
      <c r="AI10680" s="72">
        <f t="shared" si="1049"/>
        <v>0</v>
      </c>
      <c r="AJ10680" s="72">
        <f t="shared" si="1050"/>
        <v>0</v>
      </c>
      <c r="AK10680" s="72">
        <f t="shared" si="1051"/>
        <v>0</v>
      </c>
      <c r="AL10680" s="72">
        <f t="shared" si="1052"/>
        <v>0</v>
      </c>
      <c r="AQ10680" s="63">
        <f t="shared" si="1048"/>
        <v>10680</v>
      </c>
      <c r="AR10680" s="72">
        <f t="shared" si="1047"/>
        <v>0</v>
      </c>
    </row>
    <row r="10681" spans="35:44" x14ac:dyDescent="0.25">
      <c r="AI10681" s="72">
        <f t="shared" si="1049"/>
        <v>0</v>
      </c>
      <c r="AJ10681" s="72">
        <f t="shared" si="1050"/>
        <v>0</v>
      </c>
      <c r="AK10681" s="72">
        <f t="shared" si="1051"/>
        <v>0</v>
      </c>
      <c r="AL10681" s="72">
        <f t="shared" si="1052"/>
        <v>0</v>
      </c>
      <c r="AQ10681" s="63">
        <f t="shared" si="1048"/>
        <v>10681</v>
      </c>
      <c r="AR10681" s="72">
        <f t="shared" si="1047"/>
        <v>0</v>
      </c>
    </row>
    <row r="10682" spans="35:44" x14ac:dyDescent="0.25">
      <c r="AI10682" s="72">
        <f t="shared" si="1049"/>
        <v>0</v>
      </c>
      <c r="AJ10682" s="72">
        <f t="shared" si="1050"/>
        <v>0</v>
      </c>
      <c r="AK10682" s="72">
        <f t="shared" si="1051"/>
        <v>0</v>
      </c>
      <c r="AL10682" s="72">
        <f t="shared" si="1052"/>
        <v>0</v>
      </c>
      <c r="AQ10682" s="63">
        <f t="shared" si="1048"/>
        <v>10682</v>
      </c>
      <c r="AR10682" s="72">
        <f t="shared" si="1047"/>
        <v>0</v>
      </c>
    </row>
    <row r="10683" spans="35:44" x14ac:dyDescent="0.25">
      <c r="AI10683" s="72">
        <f t="shared" si="1049"/>
        <v>0</v>
      </c>
      <c r="AJ10683" s="72">
        <f t="shared" si="1050"/>
        <v>0</v>
      </c>
      <c r="AK10683" s="72">
        <f t="shared" si="1051"/>
        <v>0</v>
      </c>
      <c r="AL10683" s="72">
        <f t="shared" si="1052"/>
        <v>0</v>
      </c>
      <c r="AQ10683" s="63">
        <f t="shared" si="1048"/>
        <v>10683</v>
      </c>
      <c r="AR10683" s="72">
        <f t="shared" si="1047"/>
        <v>0</v>
      </c>
    </row>
    <row r="10684" spans="35:44" x14ac:dyDescent="0.25">
      <c r="AI10684" s="72">
        <f t="shared" si="1049"/>
        <v>0</v>
      </c>
      <c r="AJ10684" s="72">
        <f t="shared" si="1050"/>
        <v>0</v>
      </c>
      <c r="AK10684" s="72">
        <f t="shared" si="1051"/>
        <v>0</v>
      </c>
      <c r="AL10684" s="72">
        <f t="shared" si="1052"/>
        <v>0</v>
      </c>
      <c r="AQ10684" s="63">
        <f t="shared" si="1048"/>
        <v>10684</v>
      </c>
      <c r="AR10684" s="72">
        <f t="shared" si="1047"/>
        <v>0</v>
      </c>
    </row>
    <row r="10685" spans="35:44" x14ac:dyDescent="0.25">
      <c r="AI10685" s="72">
        <f t="shared" si="1049"/>
        <v>0</v>
      </c>
      <c r="AJ10685" s="72">
        <f t="shared" si="1050"/>
        <v>0</v>
      </c>
      <c r="AK10685" s="72">
        <f t="shared" si="1051"/>
        <v>0</v>
      </c>
      <c r="AL10685" s="72">
        <f t="shared" si="1052"/>
        <v>0</v>
      </c>
      <c r="AQ10685" s="63">
        <f t="shared" si="1048"/>
        <v>10685</v>
      </c>
      <c r="AR10685" s="72">
        <f t="shared" si="1047"/>
        <v>0</v>
      </c>
    </row>
    <row r="10686" spans="35:44" x14ac:dyDescent="0.25">
      <c r="AI10686" s="72">
        <f t="shared" si="1049"/>
        <v>0</v>
      </c>
      <c r="AJ10686" s="72">
        <f t="shared" si="1050"/>
        <v>0</v>
      </c>
      <c r="AK10686" s="72">
        <f t="shared" si="1051"/>
        <v>0</v>
      </c>
      <c r="AL10686" s="72">
        <f t="shared" si="1052"/>
        <v>0</v>
      </c>
      <c r="AQ10686" s="63">
        <f t="shared" si="1048"/>
        <v>10686</v>
      </c>
      <c r="AR10686" s="72">
        <f t="shared" si="1047"/>
        <v>0</v>
      </c>
    </row>
    <row r="10687" spans="35:44" x14ac:dyDescent="0.25">
      <c r="AI10687" s="72">
        <f t="shared" si="1049"/>
        <v>0</v>
      </c>
      <c r="AJ10687" s="72">
        <f t="shared" si="1050"/>
        <v>0</v>
      </c>
      <c r="AK10687" s="72">
        <f t="shared" si="1051"/>
        <v>0</v>
      </c>
      <c r="AL10687" s="72">
        <f t="shared" si="1052"/>
        <v>0</v>
      </c>
      <c r="AQ10687" s="63">
        <f t="shared" si="1048"/>
        <v>10687</v>
      </c>
      <c r="AR10687" s="72">
        <f t="shared" si="1047"/>
        <v>0</v>
      </c>
    </row>
    <row r="10688" spans="35:44" x14ac:dyDescent="0.25">
      <c r="AI10688" s="72">
        <f t="shared" si="1049"/>
        <v>0</v>
      </c>
      <c r="AJ10688" s="72">
        <f t="shared" si="1050"/>
        <v>0</v>
      </c>
      <c r="AK10688" s="72">
        <f t="shared" si="1051"/>
        <v>0</v>
      </c>
      <c r="AL10688" s="72">
        <f t="shared" si="1052"/>
        <v>0</v>
      </c>
      <c r="AQ10688" s="63">
        <f t="shared" si="1048"/>
        <v>10688</v>
      </c>
      <c r="AR10688" s="72">
        <f t="shared" si="1047"/>
        <v>0</v>
      </c>
    </row>
    <row r="10689" spans="35:44" x14ac:dyDescent="0.25">
      <c r="AI10689" s="72">
        <f t="shared" si="1049"/>
        <v>0</v>
      </c>
      <c r="AJ10689" s="72">
        <f t="shared" si="1050"/>
        <v>0</v>
      </c>
      <c r="AK10689" s="72">
        <f t="shared" si="1051"/>
        <v>0</v>
      </c>
      <c r="AL10689" s="72">
        <f t="shared" si="1052"/>
        <v>0</v>
      </c>
      <c r="AQ10689" s="63">
        <f t="shared" si="1048"/>
        <v>10689</v>
      </c>
      <c r="AR10689" s="72">
        <f t="shared" ref="AR10689:AR10752" si="1053">SUMIFS(AI:AI,AL:AL,AQ10689)</f>
        <v>0</v>
      </c>
    </row>
    <row r="10690" spans="35:44" x14ac:dyDescent="0.25">
      <c r="AI10690" s="72">
        <f t="shared" si="1049"/>
        <v>0</v>
      </c>
      <c r="AJ10690" s="72">
        <f t="shared" si="1050"/>
        <v>0</v>
      </c>
      <c r="AK10690" s="72">
        <f t="shared" si="1051"/>
        <v>0</v>
      </c>
      <c r="AL10690" s="72">
        <f t="shared" si="1052"/>
        <v>0</v>
      </c>
      <c r="AQ10690" s="63">
        <f t="shared" si="1048"/>
        <v>10690</v>
      </c>
      <c r="AR10690" s="72">
        <f t="shared" si="1053"/>
        <v>0</v>
      </c>
    </row>
    <row r="10691" spans="35:44" x14ac:dyDescent="0.25">
      <c r="AI10691" s="72">
        <f t="shared" si="1049"/>
        <v>0</v>
      </c>
      <c r="AJ10691" s="72">
        <f t="shared" si="1050"/>
        <v>0</v>
      </c>
      <c r="AK10691" s="72">
        <f t="shared" si="1051"/>
        <v>0</v>
      </c>
      <c r="AL10691" s="72">
        <f t="shared" si="1052"/>
        <v>0</v>
      </c>
      <c r="AQ10691" s="63">
        <f t="shared" ref="AQ10691:AQ10754" si="1054">1+AQ10690</f>
        <v>10691</v>
      </c>
      <c r="AR10691" s="72">
        <f t="shared" si="1053"/>
        <v>0</v>
      </c>
    </row>
    <row r="10692" spans="35:44" x14ac:dyDescent="0.25">
      <c r="AI10692" s="72">
        <f t="shared" si="1049"/>
        <v>0</v>
      </c>
      <c r="AJ10692" s="72">
        <f t="shared" si="1050"/>
        <v>0</v>
      </c>
      <c r="AK10692" s="72">
        <f t="shared" si="1051"/>
        <v>0</v>
      </c>
      <c r="AL10692" s="72">
        <f t="shared" si="1052"/>
        <v>0</v>
      </c>
      <c r="AQ10692" s="63">
        <f t="shared" si="1054"/>
        <v>10692</v>
      </c>
      <c r="AR10692" s="72">
        <f t="shared" si="1053"/>
        <v>0</v>
      </c>
    </row>
    <row r="10693" spans="35:44" x14ac:dyDescent="0.25">
      <c r="AI10693" s="72">
        <f t="shared" si="1049"/>
        <v>0</v>
      </c>
      <c r="AJ10693" s="72">
        <f t="shared" si="1050"/>
        <v>0</v>
      </c>
      <c r="AK10693" s="72">
        <f t="shared" si="1051"/>
        <v>0</v>
      </c>
      <c r="AL10693" s="72">
        <f t="shared" si="1052"/>
        <v>0</v>
      </c>
      <c r="AQ10693" s="63">
        <f t="shared" si="1054"/>
        <v>10693</v>
      </c>
      <c r="AR10693" s="72">
        <f t="shared" si="1053"/>
        <v>0</v>
      </c>
    </row>
    <row r="10694" spans="35:44" x14ac:dyDescent="0.25">
      <c r="AI10694" s="72">
        <f t="shared" si="1049"/>
        <v>0</v>
      </c>
      <c r="AJ10694" s="72">
        <f t="shared" si="1050"/>
        <v>0</v>
      </c>
      <c r="AK10694" s="72">
        <f t="shared" si="1051"/>
        <v>0</v>
      </c>
      <c r="AL10694" s="72">
        <f t="shared" si="1052"/>
        <v>0</v>
      </c>
      <c r="AQ10694" s="63">
        <f t="shared" si="1054"/>
        <v>10694</v>
      </c>
      <c r="AR10694" s="72">
        <f t="shared" si="1053"/>
        <v>0</v>
      </c>
    </row>
    <row r="10695" spans="35:44" x14ac:dyDescent="0.25">
      <c r="AI10695" s="72">
        <f t="shared" si="1049"/>
        <v>0</v>
      </c>
      <c r="AJ10695" s="72">
        <f t="shared" si="1050"/>
        <v>0</v>
      </c>
      <c r="AK10695" s="72">
        <f t="shared" si="1051"/>
        <v>0</v>
      </c>
      <c r="AL10695" s="72">
        <f t="shared" si="1052"/>
        <v>0</v>
      </c>
      <c r="AQ10695" s="63">
        <f t="shared" si="1054"/>
        <v>10695</v>
      </c>
      <c r="AR10695" s="72">
        <f t="shared" si="1053"/>
        <v>0</v>
      </c>
    </row>
    <row r="10696" spans="35:44" x14ac:dyDescent="0.25">
      <c r="AI10696" s="72">
        <f t="shared" si="1049"/>
        <v>0</v>
      </c>
      <c r="AJ10696" s="72">
        <f t="shared" si="1050"/>
        <v>0</v>
      </c>
      <c r="AK10696" s="72">
        <f t="shared" si="1051"/>
        <v>0</v>
      </c>
      <c r="AL10696" s="72">
        <f t="shared" si="1052"/>
        <v>0</v>
      </c>
      <c r="AQ10696" s="63">
        <f t="shared" si="1054"/>
        <v>10696</v>
      </c>
      <c r="AR10696" s="72">
        <f t="shared" si="1053"/>
        <v>0</v>
      </c>
    </row>
    <row r="10697" spans="35:44" x14ac:dyDescent="0.25">
      <c r="AI10697" s="72">
        <f t="shared" si="1049"/>
        <v>0</v>
      </c>
      <c r="AJ10697" s="72">
        <f t="shared" si="1050"/>
        <v>0</v>
      </c>
      <c r="AK10697" s="72">
        <f t="shared" si="1051"/>
        <v>0</v>
      </c>
      <c r="AL10697" s="72">
        <f t="shared" si="1052"/>
        <v>0</v>
      </c>
      <c r="AQ10697" s="63">
        <f t="shared" si="1054"/>
        <v>10697</v>
      </c>
      <c r="AR10697" s="72">
        <f t="shared" si="1053"/>
        <v>0</v>
      </c>
    </row>
    <row r="10698" spans="35:44" x14ac:dyDescent="0.25">
      <c r="AI10698" s="72">
        <f t="shared" si="1049"/>
        <v>0</v>
      </c>
      <c r="AJ10698" s="72">
        <f t="shared" si="1050"/>
        <v>0</v>
      </c>
      <c r="AK10698" s="72">
        <f t="shared" si="1051"/>
        <v>0</v>
      </c>
      <c r="AL10698" s="72">
        <f t="shared" si="1052"/>
        <v>0</v>
      </c>
      <c r="AQ10698" s="63">
        <f t="shared" si="1054"/>
        <v>10698</v>
      </c>
      <c r="AR10698" s="72">
        <f t="shared" si="1053"/>
        <v>0</v>
      </c>
    </row>
    <row r="10699" spans="35:44" x14ac:dyDescent="0.25">
      <c r="AI10699" s="72">
        <f t="shared" si="1049"/>
        <v>0</v>
      </c>
      <c r="AJ10699" s="72">
        <f t="shared" si="1050"/>
        <v>0</v>
      </c>
      <c r="AK10699" s="72">
        <f t="shared" si="1051"/>
        <v>0</v>
      </c>
      <c r="AL10699" s="72">
        <f t="shared" si="1052"/>
        <v>0</v>
      </c>
      <c r="AQ10699" s="63">
        <f t="shared" si="1054"/>
        <v>10699</v>
      </c>
      <c r="AR10699" s="72">
        <f t="shared" si="1053"/>
        <v>0</v>
      </c>
    </row>
    <row r="10700" spans="35:44" x14ac:dyDescent="0.25">
      <c r="AI10700" s="72">
        <f t="shared" si="1049"/>
        <v>0</v>
      </c>
      <c r="AJ10700" s="72">
        <f t="shared" si="1050"/>
        <v>0</v>
      </c>
      <c r="AK10700" s="72">
        <f t="shared" si="1051"/>
        <v>0</v>
      </c>
      <c r="AL10700" s="72">
        <f t="shared" si="1052"/>
        <v>0</v>
      </c>
      <c r="AQ10700" s="63">
        <f t="shared" si="1054"/>
        <v>10700</v>
      </c>
      <c r="AR10700" s="72">
        <f t="shared" si="1053"/>
        <v>0</v>
      </c>
    </row>
    <row r="10701" spans="35:44" x14ac:dyDescent="0.25">
      <c r="AI10701" s="72">
        <f t="shared" si="1049"/>
        <v>0</v>
      </c>
      <c r="AJ10701" s="72">
        <f t="shared" si="1050"/>
        <v>0</v>
      </c>
      <c r="AK10701" s="72">
        <f t="shared" si="1051"/>
        <v>0</v>
      </c>
      <c r="AL10701" s="72">
        <f t="shared" si="1052"/>
        <v>0</v>
      </c>
      <c r="AQ10701" s="63">
        <f t="shared" si="1054"/>
        <v>10701</v>
      </c>
      <c r="AR10701" s="72">
        <f t="shared" si="1053"/>
        <v>0</v>
      </c>
    </row>
    <row r="10702" spans="35:44" x14ac:dyDescent="0.25">
      <c r="AI10702" s="72">
        <f t="shared" si="1049"/>
        <v>0</v>
      </c>
      <c r="AJ10702" s="72">
        <f t="shared" si="1050"/>
        <v>0</v>
      </c>
      <c r="AK10702" s="72">
        <f t="shared" si="1051"/>
        <v>0</v>
      </c>
      <c r="AL10702" s="72">
        <f t="shared" si="1052"/>
        <v>0</v>
      </c>
      <c r="AQ10702" s="63">
        <f t="shared" si="1054"/>
        <v>10702</v>
      </c>
      <c r="AR10702" s="72">
        <f t="shared" si="1053"/>
        <v>0</v>
      </c>
    </row>
    <row r="10703" spans="35:44" x14ac:dyDescent="0.25">
      <c r="AI10703" s="72">
        <f t="shared" si="1049"/>
        <v>0</v>
      </c>
      <c r="AJ10703" s="72">
        <f t="shared" si="1050"/>
        <v>0</v>
      </c>
      <c r="AK10703" s="72">
        <f t="shared" si="1051"/>
        <v>0</v>
      </c>
      <c r="AL10703" s="72">
        <f t="shared" si="1052"/>
        <v>0</v>
      </c>
      <c r="AQ10703" s="63">
        <f t="shared" si="1054"/>
        <v>10703</v>
      </c>
      <c r="AR10703" s="72">
        <f t="shared" si="1053"/>
        <v>0</v>
      </c>
    </row>
    <row r="10704" spans="35:44" x14ac:dyDescent="0.25">
      <c r="AI10704" s="72">
        <f t="shared" si="1049"/>
        <v>0</v>
      </c>
      <c r="AJ10704" s="72">
        <f t="shared" si="1050"/>
        <v>0</v>
      </c>
      <c r="AK10704" s="72">
        <f t="shared" si="1051"/>
        <v>0</v>
      </c>
      <c r="AL10704" s="72">
        <f t="shared" si="1052"/>
        <v>0</v>
      </c>
      <c r="AQ10704" s="63">
        <f t="shared" si="1054"/>
        <v>10704</v>
      </c>
      <c r="AR10704" s="72">
        <f t="shared" si="1053"/>
        <v>0</v>
      </c>
    </row>
    <row r="10705" spans="35:44" x14ac:dyDescent="0.25">
      <c r="AI10705" s="72">
        <f t="shared" si="1049"/>
        <v>0</v>
      </c>
      <c r="AJ10705" s="72">
        <f t="shared" si="1050"/>
        <v>0</v>
      </c>
      <c r="AK10705" s="72">
        <f t="shared" si="1051"/>
        <v>0</v>
      </c>
      <c r="AL10705" s="72">
        <f t="shared" si="1052"/>
        <v>0</v>
      </c>
      <c r="AQ10705" s="63">
        <f t="shared" si="1054"/>
        <v>10705</v>
      </c>
      <c r="AR10705" s="72">
        <f t="shared" si="1053"/>
        <v>0</v>
      </c>
    </row>
    <row r="10706" spans="35:44" x14ac:dyDescent="0.25">
      <c r="AI10706" s="72">
        <f t="shared" si="1049"/>
        <v>0</v>
      </c>
      <c r="AJ10706" s="72">
        <f t="shared" si="1050"/>
        <v>0</v>
      </c>
      <c r="AK10706" s="72">
        <f t="shared" si="1051"/>
        <v>0</v>
      </c>
      <c r="AL10706" s="72">
        <f t="shared" si="1052"/>
        <v>0</v>
      </c>
      <c r="AQ10706" s="63">
        <f t="shared" si="1054"/>
        <v>10706</v>
      </c>
      <c r="AR10706" s="72">
        <f t="shared" si="1053"/>
        <v>0</v>
      </c>
    </row>
    <row r="10707" spans="35:44" x14ac:dyDescent="0.25">
      <c r="AI10707" s="72">
        <f t="shared" si="1049"/>
        <v>0</v>
      </c>
      <c r="AJ10707" s="72">
        <f t="shared" si="1050"/>
        <v>0</v>
      </c>
      <c r="AK10707" s="72">
        <f t="shared" si="1051"/>
        <v>0</v>
      </c>
      <c r="AL10707" s="72">
        <f t="shared" si="1052"/>
        <v>0</v>
      </c>
      <c r="AQ10707" s="63">
        <f t="shared" si="1054"/>
        <v>10707</v>
      </c>
      <c r="AR10707" s="72">
        <f t="shared" si="1053"/>
        <v>0</v>
      </c>
    </row>
    <row r="10708" spans="35:44" x14ac:dyDescent="0.25">
      <c r="AI10708" s="72">
        <f t="shared" si="1049"/>
        <v>0</v>
      </c>
      <c r="AJ10708" s="72">
        <f t="shared" si="1050"/>
        <v>0</v>
      </c>
      <c r="AK10708" s="72">
        <f t="shared" si="1051"/>
        <v>0</v>
      </c>
      <c r="AL10708" s="72">
        <f t="shared" si="1052"/>
        <v>0</v>
      </c>
      <c r="AQ10708" s="63">
        <f t="shared" si="1054"/>
        <v>10708</v>
      </c>
      <c r="AR10708" s="72">
        <f t="shared" si="1053"/>
        <v>0</v>
      </c>
    </row>
    <row r="10709" spans="35:44" x14ac:dyDescent="0.25">
      <c r="AI10709" s="72">
        <f t="shared" si="1049"/>
        <v>0</v>
      </c>
      <c r="AJ10709" s="72">
        <f t="shared" si="1050"/>
        <v>0</v>
      </c>
      <c r="AK10709" s="72">
        <f t="shared" si="1051"/>
        <v>0</v>
      </c>
      <c r="AL10709" s="72">
        <f t="shared" si="1052"/>
        <v>0</v>
      </c>
      <c r="AQ10709" s="63">
        <f t="shared" si="1054"/>
        <v>10709</v>
      </c>
      <c r="AR10709" s="72">
        <f t="shared" si="1053"/>
        <v>0</v>
      </c>
    </row>
    <row r="10710" spans="35:44" x14ac:dyDescent="0.25">
      <c r="AI10710" s="72">
        <f t="shared" si="1049"/>
        <v>0</v>
      </c>
      <c r="AJ10710" s="72">
        <f t="shared" si="1050"/>
        <v>0</v>
      </c>
      <c r="AK10710" s="72">
        <f t="shared" si="1051"/>
        <v>0</v>
      </c>
      <c r="AL10710" s="72">
        <f t="shared" si="1052"/>
        <v>0</v>
      </c>
      <c r="AQ10710" s="63">
        <f t="shared" si="1054"/>
        <v>10710</v>
      </c>
      <c r="AR10710" s="72">
        <f t="shared" si="1053"/>
        <v>0</v>
      </c>
    </row>
    <row r="10711" spans="35:44" x14ac:dyDescent="0.25">
      <c r="AI10711" s="72">
        <f t="shared" si="1049"/>
        <v>0</v>
      </c>
      <c r="AJ10711" s="72">
        <f t="shared" si="1050"/>
        <v>0</v>
      </c>
      <c r="AK10711" s="72">
        <f t="shared" si="1051"/>
        <v>0</v>
      </c>
      <c r="AL10711" s="72">
        <f t="shared" si="1052"/>
        <v>0</v>
      </c>
      <c r="AQ10711" s="63">
        <f t="shared" si="1054"/>
        <v>10711</v>
      </c>
      <c r="AR10711" s="72">
        <f t="shared" si="1053"/>
        <v>0</v>
      </c>
    </row>
    <row r="10712" spans="35:44" x14ac:dyDescent="0.25">
      <c r="AI10712" s="72">
        <f t="shared" si="1049"/>
        <v>0</v>
      </c>
      <c r="AJ10712" s="72">
        <f t="shared" si="1050"/>
        <v>0</v>
      </c>
      <c r="AK10712" s="72">
        <f t="shared" si="1051"/>
        <v>0</v>
      </c>
      <c r="AL10712" s="72">
        <f t="shared" si="1052"/>
        <v>0</v>
      </c>
      <c r="AQ10712" s="63">
        <f t="shared" si="1054"/>
        <v>10712</v>
      </c>
      <c r="AR10712" s="72">
        <f t="shared" si="1053"/>
        <v>0</v>
      </c>
    </row>
    <row r="10713" spans="35:44" x14ac:dyDescent="0.25">
      <c r="AI10713" s="72">
        <f t="shared" si="1049"/>
        <v>0</v>
      </c>
      <c r="AJ10713" s="72">
        <f t="shared" si="1050"/>
        <v>0</v>
      </c>
      <c r="AK10713" s="72">
        <f t="shared" si="1051"/>
        <v>0</v>
      </c>
      <c r="AL10713" s="72">
        <f t="shared" si="1052"/>
        <v>0</v>
      </c>
      <c r="AQ10713" s="63">
        <f t="shared" si="1054"/>
        <v>10713</v>
      </c>
      <c r="AR10713" s="72">
        <f t="shared" si="1053"/>
        <v>0</v>
      </c>
    </row>
    <row r="10714" spans="35:44" x14ac:dyDescent="0.25">
      <c r="AI10714" s="72">
        <f t="shared" si="1049"/>
        <v>0</v>
      </c>
      <c r="AJ10714" s="72">
        <f t="shared" si="1050"/>
        <v>0</v>
      </c>
      <c r="AK10714" s="72">
        <f t="shared" si="1051"/>
        <v>0</v>
      </c>
      <c r="AL10714" s="72">
        <f t="shared" si="1052"/>
        <v>0</v>
      </c>
      <c r="AQ10714" s="63">
        <f t="shared" si="1054"/>
        <v>10714</v>
      </c>
      <c r="AR10714" s="72">
        <f t="shared" si="1053"/>
        <v>0</v>
      </c>
    </row>
    <row r="10715" spans="35:44" x14ac:dyDescent="0.25">
      <c r="AI10715" s="72">
        <f t="shared" si="1049"/>
        <v>0</v>
      </c>
      <c r="AJ10715" s="72">
        <f t="shared" si="1050"/>
        <v>0</v>
      </c>
      <c r="AK10715" s="72">
        <f t="shared" si="1051"/>
        <v>0</v>
      </c>
      <c r="AL10715" s="72">
        <f t="shared" si="1052"/>
        <v>0</v>
      </c>
      <c r="AQ10715" s="63">
        <f t="shared" si="1054"/>
        <v>10715</v>
      </c>
      <c r="AR10715" s="72">
        <f t="shared" si="1053"/>
        <v>0</v>
      </c>
    </row>
    <row r="10716" spans="35:44" x14ac:dyDescent="0.25">
      <c r="AI10716" s="72">
        <f t="shared" si="1049"/>
        <v>0</v>
      </c>
      <c r="AJ10716" s="72">
        <f t="shared" si="1050"/>
        <v>0</v>
      </c>
      <c r="AK10716" s="72">
        <f t="shared" si="1051"/>
        <v>0</v>
      </c>
      <c r="AL10716" s="72">
        <f t="shared" si="1052"/>
        <v>0</v>
      </c>
      <c r="AQ10716" s="63">
        <f t="shared" si="1054"/>
        <v>10716</v>
      </c>
      <c r="AR10716" s="72">
        <f t="shared" si="1053"/>
        <v>0</v>
      </c>
    </row>
    <row r="10717" spans="35:44" x14ac:dyDescent="0.25">
      <c r="AI10717" s="72">
        <f t="shared" si="1049"/>
        <v>0</v>
      </c>
      <c r="AJ10717" s="72">
        <f t="shared" si="1050"/>
        <v>0</v>
      </c>
      <c r="AK10717" s="72">
        <f t="shared" si="1051"/>
        <v>0</v>
      </c>
      <c r="AL10717" s="72">
        <f t="shared" si="1052"/>
        <v>0</v>
      </c>
      <c r="AQ10717" s="63">
        <f t="shared" si="1054"/>
        <v>10717</v>
      </c>
      <c r="AR10717" s="72">
        <f t="shared" si="1053"/>
        <v>0</v>
      </c>
    </row>
    <row r="10718" spans="35:44" x14ac:dyDescent="0.25">
      <c r="AI10718" s="72">
        <f t="shared" si="1049"/>
        <v>0</v>
      </c>
      <c r="AJ10718" s="72">
        <f t="shared" si="1050"/>
        <v>0</v>
      </c>
      <c r="AK10718" s="72">
        <f t="shared" si="1051"/>
        <v>0</v>
      </c>
      <c r="AL10718" s="72">
        <f t="shared" si="1052"/>
        <v>0</v>
      </c>
      <c r="AQ10718" s="63">
        <f t="shared" si="1054"/>
        <v>10718</v>
      </c>
      <c r="AR10718" s="72">
        <f t="shared" si="1053"/>
        <v>0</v>
      </c>
    </row>
    <row r="10719" spans="35:44" x14ac:dyDescent="0.25">
      <c r="AI10719" s="72">
        <f t="shared" ref="AI10719:AI10782" si="1055">D10719*(C10719-C10718)*86400*$B$16</f>
        <v>0</v>
      </c>
      <c r="AJ10719" s="72">
        <f t="shared" ref="AJ10719:AJ10782" si="1056">ROUNDUP((C10719-$C$1)/7,0)</f>
        <v>0</v>
      </c>
      <c r="AK10719" s="72">
        <f t="shared" ref="AK10719:AK10782" si="1057">ROUNDUP((C10719-$C$1)/1,0)</f>
        <v>0</v>
      </c>
      <c r="AL10719" s="72">
        <f t="shared" ref="AL10719:AL10782" si="1058">ROUNDUP((C10719-$C$1)*24,0)</f>
        <v>0</v>
      </c>
      <c r="AQ10719" s="63">
        <f t="shared" si="1054"/>
        <v>10719</v>
      </c>
      <c r="AR10719" s="72">
        <f t="shared" si="1053"/>
        <v>0</v>
      </c>
    </row>
    <row r="10720" spans="35:44" x14ac:dyDescent="0.25">
      <c r="AI10720" s="72">
        <f t="shared" si="1055"/>
        <v>0</v>
      </c>
      <c r="AJ10720" s="72">
        <f t="shared" si="1056"/>
        <v>0</v>
      </c>
      <c r="AK10720" s="72">
        <f t="shared" si="1057"/>
        <v>0</v>
      </c>
      <c r="AL10720" s="72">
        <f t="shared" si="1058"/>
        <v>0</v>
      </c>
      <c r="AQ10720" s="63">
        <f t="shared" si="1054"/>
        <v>10720</v>
      </c>
      <c r="AR10720" s="72">
        <f t="shared" si="1053"/>
        <v>0</v>
      </c>
    </row>
    <row r="10721" spans="35:44" x14ac:dyDescent="0.25">
      <c r="AI10721" s="72">
        <f t="shared" si="1055"/>
        <v>0</v>
      </c>
      <c r="AJ10721" s="72">
        <f t="shared" si="1056"/>
        <v>0</v>
      </c>
      <c r="AK10721" s="72">
        <f t="shared" si="1057"/>
        <v>0</v>
      </c>
      <c r="AL10721" s="72">
        <f t="shared" si="1058"/>
        <v>0</v>
      </c>
      <c r="AQ10721" s="63">
        <f t="shared" si="1054"/>
        <v>10721</v>
      </c>
      <c r="AR10721" s="72">
        <f t="shared" si="1053"/>
        <v>0</v>
      </c>
    </row>
    <row r="10722" spans="35:44" x14ac:dyDescent="0.25">
      <c r="AI10722" s="72">
        <f t="shared" si="1055"/>
        <v>0</v>
      </c>
      <c r="AJ10722" s="72">
        <f t="shared" si="1056"/>
        <v>0</v>
      </c>
      <c r="AK10722" s="72">
        <f t="shared" si="1057"/>
        <v>0</v>
      </c>
      <c r="AL10722" s="72">
        <f t="shared" si="1058"/>
        <v>0</v>
      </c>
      <c r="AQ10722" s="63">
        <f t="shared" si="1054"/>
        <v>10722</v>
      </c>
      <c r="AR10722" s="72">
        <f t="shared" si="1053"/>
        <v>0</v>
      </c>
    </row>
    <row r="10723" spans="35:44" x14ac:dyDescent="0.25">
      <c r="AI10723" s="72">
        <f t="shared" si="1055"/>
        <v>0</v>
      </c>
      <c r="AJ10723" s="72">
        <f t="shared" si="1056"/>
        <v>0</v>
      </c>
      <c r="AK10723" s="72">
        <f t="shared" si="1057"/>
        <v>0</v>
      </c>
      <c r="AL10723" s="72">
        <f t="shared" si="1058"/>
        <v>0</v>
      </c>
      <c r="AQ10723" s="63">
        <f t="shared" si="1054"/>
        <v>10723</v>
      </c>
      <c r="AR10723" s="72">
        <f t="shared" si="1053"/>
        <v>0</v>
      </c>
    </row>
    <row r="10724" spans="35:44" x14ac:dyDescent="0.25">
      <c r="AI10724" s="72">
        <f t="shared" si="1055"/>
        <v>0</v>
      </c>
      <c r="AJ10724" s="72">
        <f t="shared" si="1056"/>
        <v>0</v>
      </c>
      <c r="AK10724" s="72">
        <f t="shared" si="1057"/>
        <v>0</v>
      </c>
      <c r="AL10724" s="72">
        <f t="shared" si="1058"/>
        <v>0</v>
      </c>
      <c r="AQ10724" s="63">
        <f t="shared" si="1054"/>
        <v>10724</v>
      </c>
      <c r="AR10724" s="72">
        <f t="shared" si="1053"/>
        <v>0</v>
      </c>
    </row>
    <row r="10725" spans="35:44" x14ac:dyDescent="0.25">
      <c r="AI10725" s="72">
        <f t="shared" si="1055"/>
        <v>0</v>
      </c>
      <c r="AJ10725" s="72">
        <f t="shared" si="1056"/>
        <v>0</v>
      </c>
      <c r="AK10725" s="72">
        <f t="shared" si="1057"/>
        <v>0</v>
      </c>
      <c r="AL10725" s="72">
        <f t="shared" si="1058"/>
        <v>0</v>
      </c>
      <c r="AQ10725" s="63">
        <f t="shared" si="1054"/>
        <v>10725</v>
      </c>
      <c r="AR10725" s="72">
        <f t="shared" si="1053"/>
        <v>0</v>
      </c>
    </row>
    <row r="10726" spans="35:44" x14ac:dyDescent="0.25">
      <c r="AI10726" s="72">
        <f t="shared" si="1055"/>
        <v>0</v>
      </c>
      <c r="AJ10726" s="72">
        <f t="shared" si="1056"/>
        <v>0</v>
      </c>
      <c r="AK10726" s="72">
        <f t="shared" si="1057"/>
        <v>0</v>
      </c>
      <c r="AL10726" s="72">
        <f t="shared" si="1058"/>
        <v>0</v>
      </c>
      <c r="AQ10726" s="63">
        <f t="shared" si="1054"/>
        <v>10726</v>
      </c>
      <c r="AR10726" s="72">
        <f t="shared" si="1053"/>
        <v>0</v>
      </c>
    </row>
    <row r="10727" spans="35:44" x14ac:dyDescent="0.25">
      <c r="AI10727" s="72">
        <f t="shared" si="1055"/>
        <v>0</v>
      </c>
      <c r="AJ10727" s="72">
        <f t="shared" si="1056"/>
        <v>0</v>
      </c>
      <c r="AK10727" s="72">
        <f t="shared" si="1057"/>
        <v>0</v>
      </c>
      <c r="AL10727" s="72">
        <f t="shared" si="1058"/>
        <v>0</v>
      </c>
      <c r="AQ10727" s="63">
        <f t="shared" si="1054"/>
        <v>10727</v>
      </c>
      <c r="AR10727" s="72">
        <f t="shared" si="1053"/>
        <v>0</v>
      </c>
    </row>
    <row r="10728" spans="35:44" x14ac:dyDescent="0.25">
      <c r="AI10728" s="72">
        <f t="shared" si="1055"/>
        <v>0</v>
      </c>
      <c r="AJ10728" s="72">
        <f t="shared" si="1056"/>
        <v>0</v>
      </c>
      <c r="AK10728" s="72">
        <f t="shared" si="1057"/>
        <v>0</v>
      </c>
      <c r="AL10728" s="72">
        <f t="shared" si="1058"/>
        <v>0</v>
      </c>
      <c r="AQ10728" s="63">
        <f t="shared" si="1054"/>
        <v>10728</v>
      </c>
      <c r="AR10728" s="72">
        <f t="shared" si="1053"/>
        <v>0</v>
      </c>
    </row>
    <row r="10729" spans="35:44" x14ac:dyDescent="0.25">
      <c r="AI10729" s="72">
        <f t="shared" si="1055"/>
        <v>0</v>
      </c>
      <c r="AJ10729" s="72">
        <f t="shared" si="1056"/>
        <v>0</v>
      </c>
      <c r="AK10729" s="72">
        <f t="shared" si="1057"/>
        <v>0</v>
      </c>
      <c r="AL10729" s="72">
        <f t="shared" si="1058"/>
        <v>0</v>
      </c>
      <c r="AQ10729" s="63">
        <f t="shared" si="1054"/>
        <v>10729</v>
      </c>
      <c r="AR10729" s="72">
        <f t="shared" si="1053"/>
        <v>0</v>
      </c>
    </row>
    <row r="10730" spans="35:44" x14ac:dyDescent="0.25">
      <c r="AI10730" s="72">
        <f t="shared" si="1055"/>
        <v>0</v>
      </c>
      <c r="AJ10730" s="72">
        <f t="shared" si="1056"/>
        <v>0</v>
      </c>
      <c r="AK10730" s="72">
        <f t="shared" si="1057"/>
        <v>0</v>
      </c>
      <c r="AL10730" s="72">
        <f t="shared" si="1058"/>
        <v>0</v>
      </c>
      <c r="AQ10730" s="63">
        <f t="shared" si="1054"/>
        <v>10730</v>
      </c>
      <c r="AR10730" s="72">
        <f t="shared" si="1053"/>
        <v>0</v>
      </c>
    </row>
    <row r="10731" spans="35:44" x14ac:dyDescent="0.25">
      <c r="AI10731" s="72">
        <f t="shared" si="1055"/>
        <v>0</v>
      </c>
      <c r="AJ10731" s="72">
        <f t="shared" si="1056"/>
        <v>0</v>
      </c>
      <c r="AK10731" s="72">
        <f t="shared" si="1057"/>
        <v>0</v>
      </c>
      <c r="AL10731" s="72">
        <f t="shared" si="1058"/>
        <v>0</v>
      </c>
      <c r="AQ10731" s="63">
        <f t="shared" si="1054"/>
        <v>10731</v>
      </c>
      <c r="AR10731" s="72">
        <f t="shared" si="1053"/>
        <v>0</v>
      </c>
    </row>
    <row r="10732" spans="35:44" x14ac:dyDescent="0.25">
      <c r="AI10732" s="72">
        <f t="shared" si="1055"/>
        <v>0</v>
      </c>
      <c r="AJ10732" s="72">
        <f t="shared" si="1056"/>
        <v>0</v>
      </c>
      <c r="AK10732" s="72">
        <f t="shared" si="1057"/>
        <v>0</v>
      </c>
      <c r="AL10732" s="72">
        <f t="shared" si="1058"/>
        <v>0</v>
      </c>
      <c r="AQ10732" s="63">
        <f t="shared" si="1054"/>
        <v>10732</v>
      </c>
      <c r="AR10732" s="72">
        <f t="shared" si="1053"/>
        <v>0</v>
      </c>
    </row>
    <row r="10733" spans="35:44" x14ac:dyDescent="0.25">
      <c r="AI10733" s="72">
        <f t="shared" si="1055"/>
        <v>0</v>
      </c>
      <c r="AJ10733" s="72">
        <f t="shared" si="1056"/>
        <v>0</v>
      </c>
      <c r="AK10733" s="72">
        <f t="shared" si="1057"/>
        <v>0</v>
      </c>
      <c r="AL10733" s="72">
        <f t="shared" si="1058"/>
        <v>0</v>
      </c>
      <c r="AQ10733" s="63">
        <f t="shared" si="1054"/>
        <v>10733</v>
      </c>
      <c r="AR10733" s="72">
        <f t="shared" si="1053"/>
        <v>0</v>
      </c>
    </row>
    <row r="10734" spans="35:44" x14ac:dyDescent="0.25">
      <c r="AI10734" s="72">
        <f t="shared" si="1055"/>
        <v>0</v>
      </c>
      <c r="AJ10734" s="72">
        <f t="shared" si="1056"/>
        <v>0</v>
      </c>
      <c r="AK10734" s="72">
        <f t="shared" si="1057"/>
        <v>0</v>
      </c>
      <c r="AL10734" s="72">
        <f t="shared" si="1058"/>
        <v>0</v>
      </c>
      <c r="AQ10734" s="63">
        <f t="shared" si="1054"/>
        <v>10734</v>
      </c>
      <c r="AR10734" s="72">
        <f t="shared" si="1053"/>
        <v>0</v>
      </c>
    </row>
    <row r="10735" spans="35:44" x14ac:dyDescent="0.25">
      <c r="AI10735" s="72">
        <f t="shared" si="1055"/>
        <v>0</v>
      </c>
      <c r="AJ10735" s="72">
        <f t="shared" si="1056"/>
        <v>0</v>
      </c>
      <c r="AK10735" s="72">
        <f t="shared" si="1057"/>
        <v>0</v>
      </c>
      <c r="AL10735" s="72">
        <f t="shared" si="1058"/>
        <v>0</v>
      </c>
      <c r="AQ10735" s="63">
        <f t="shared" si="1054"/>
        <v>10735</v>
      </c>
      <c r="AR10735" s="72">
        <f t="shared" si="1053"/>
        <v>0</v>
      </c>
    </row>
    <row r="10736" spans="35:44" x14ac:dyDescent="0.25">
      <c r="AI10736" s="72">
        <f t="shared" si="1055"/>
        <v>0</v>
      </c>
      <c r="AJ10736" s="72">
        <f t="shared" si="1056"/>
        <v>0</v>
      </c>
      <c r="AK10736" s="72">
        <f t="shared" si="1057"/>
        <v>0</v>
      </c>
      <c r="AL10736" s="72">
        <f t="shared" si="1058"/>
        <v>0</v>
      </c>
      <c r="AQ10736" s="63">
        <f t="shared" si="1054"/>
        <v>10736</v>
      </c>
      <c r="AR10736" s="72">
        <f t="shared" si="1053"/>
        <v>0</v>
      </c>
    </row>
    <row r="10737" spans="35:44" x14ac:dyDescent="0.25">
      <c r="AI10737" s="72">
        <f t="shared" si="1055"/>
        <v>0</v>
      </c>
      <c r="AJ10737" s="72">
        <f t="shared" si="1056"/>
        <v>0</v>
      </c>
      <c r="AK10737" s="72">
        <f t="shared" si="1057"/>
        <v>0</v>
      </c>
      <c r="AL10737" s="72">
        <f t="shared" si="1058"/>
        <v>0</v>
      </c>
      <c r="AQ10737" s="63">
        <f t="shared" si="1054"/>
        <v>10737</v>
      </c>
      <c r="AR10737" s="72">
        <f t="shared" si="1053"/>
        <v>0</v>
      </c>
    </row>
    <row r="10738" spans="35:44" x14ac:dyDescent="0.25">
      <c r="AI10738" s="72">
        <f t="shared" si="1055"/>
        <v>0</v>
      </c>
      <c r="AJ10738" s="72">
        <f t="shared" si="1056"/>
        <v>0</v>
      </c>
      <c r="AK10738" s="72">
        <f t="shared" si="1057"/>
        <v>0</v>
      </c>
      <c r="AL10738" s="72">
        <f t="shared" si="1058"/>
        <v>0</v>
      </c>
      <c r="AQ10738" s="63">
        <f t="shared" si="1054"/>
        <v>10738</v>
      </c>
      <c r="AR10738" s="72">
        <f t="shared" si="1053"/>
        <v>0</v>
      </c>
    </row>
    <row r="10739" spans="35:44" x14ac:dyDescent="0.25">
      <c r="AI10739" s="72">
        <f t="shared" si="1055"/>
        <v>0</v>
      </c>
      <c r="AJ10739" s="72">
        <f t="shared" si="1056"/>
        <v>0</v>
      </c>
      <c r="AK10739" s="72">
        <f t="shared" si="1057"/>
        <v>0</v>
      </c>
      <c r="AL10739" s="72">
        <f t="shared" si="1058"/>
        <v>0</v>
      </c>
      <c r="AQ10739" s="63">
        <f t="shared" si="1054"/>
        <v>10739</v>
      </c>
      <c r="AR10739" s="72">
        <f t="shared" si="1053"/>
        <v>0</v>
      </c>
    </row>
    <row r="10740" spans="35:44" x14ac:dyDescent="0.25">
      <c r="AI10740" s="72">
        <f t="shared" si="1055"/>
        <v>0</v>
      </c>
      <c r="AJ10740" s="72">
        <f t="shared" si="1056"/>
        <v>0</v>
      </c>
      <c r="AK10740" s="72">
        <f t="shared" si="1057"/>
        <v>0</v>
      </c>
      <c r="AL10740" s="72">
        <f t="shared" si="1058"/>
        <v>0</v>
      </c>
      <c r="AQ10740" s="63">
        <f t="shared" si="1054"/>
        <v>10740</v>
      </c>
      <c r="AR10740" s="72">
        <f t="shared" si="1053"/>
        <v>0</v>
      </c>
    </row>
    <row r="10741" spans="35:44" x14ac:dyDescent="0.25">
      <c r="AI10741" s="72">
        <f t="shared" si="1055"/>
        <v>0</v>
      </c>
      <c r="AJ10741" s="72">
        <f t="shared" si="1056"/>
        <v>0</v>
      </c>
      <c r="AK10741" s="72">
        <f t="shared" si="1057"/>
        <v>0</v>
      </c>
      <c r="AL10741" s="72">
        <f t="shared" si="1058"/>
        <v>0</v>
      </c>
      <c r="AQ10741" s="63">
        <f t="shared" si="1054"/>
        <v>10741</v>
      </c>
      <c r="AR10741" s="72">
        <f t="shared" si="1053"/>
        <v>0</v>
      </c>
    </row>
    <row r="10742" spans="35:44" x14ac:dyDescent="0.25">
      <c r="AI10742" s="72">
        <f t="shared" si="1055"/>
        <v>0</v>
      </c>
      <c r="AJ10742" s="72">
        <f t="shared" si="1056"/>
        <v>0</v>
      </c>
      <c r="AK10742" s="72">
        <f t="shared" si="1057"/>
        <v>0</v>
      </c>
      <c r="AL10742" s="72">
        <f t="shared" si="1058"/>
        <v>0</v>
      </c>
      <c r="AQ10742" s="63">
        <f t="shared" si="1054"/>
        <v>10742</v>
      </c>
      <c r="AR10742" s="72">
        <f t="shared" si="1053"/>
        <v>0</v>
      </c>
    </row>
    <row r="10743" spans="35:44" x14ac:dyDescent="0.25">
      <c r="AI10743" s="72">
        <f t="shared" si="1055"/>
        <v>0</v>
      </c>
      <c r="AJ10743" s="72">
        <f t="shared" si="1056"/>
        <v>0</v>
      </c>
      <c r="AK10743" s="72">
        <f t="shared" si="1057"/>
        <v>0</v>
      </c>
      <c r="AL10743" s="72">
        <f t="shared" si="1058"/>
        <v>0</v>
      </c>
      <c r="AQ10743" s="63">
        <f t="shared" si="1054"/>
        <v>10743</v>
      </c>
      <c r="AR10743" s="72">
        <f t="shared" si="1053"/>
        <v>0</v>
      </c>
    </row>
    <row r="10744" spans="35:44" x14ac:dyDescent="0.25">
      <c r="AI10744" s="72">
        <f t="shared" si="1055"/>
        <v>0</v>
      </c>
      <c r="AJ10744" s="72">
        <f t="shared" si="1056"/>
        <v>0</v>
      </c>
      <c r="AK10744" s="72">
        <f t="shared" si="1057"/>
        <v>0</v>
      </c>
      <c r="AL10744" s="72">
        <f t="shared" si="1058"/>
        <v>0</v>
      </c>
      <c r="AQ10744" s="63">
        <f t="shared" si="1054"/>
        <v>10744</v>
      </c>
      <c r="AR10744" s="72">
        <f t="shared" si="1053"/>
        <v>0</v>
      </c>
    </row>
    <row r="10745" spans="35:44" x14ac:dyDescent="0.25">
      <c r="AI10745" s="72">
        <f t="shared" si="1055"/>
        <v>0</v>
      </c>
      <c r="AJ10745" s="72">
        <f t="shared" si="1056"/>
        <v>0</v>
      </c>
      <c r="AK10745" s="72">
        <f t="shared" si="1057"/>
        <v>0</v>
      </c>
      <c r="AL10745" s="72">
        <f t="shared" si="1058"/>
        <v>0</v>
      </c>
      <c r="AQ10745" s="63">
        <f t="shared" si="1054"/>
        <v>10745</v>
      </c>
      <c r="AR10745" s="72">
        <f t="shared" si="1053"/>
        <v>0</v>
      </c>
    </row>
    <row r="10746" spans="35:44" x14ac:dyDescent="0.25">
      <c r="AI10746" s="72">
        <f t="shared" si="1055"/>
        <v>0</v>
      </c>
      <c r="AJ10746" s="72">
        <f t="shared" si="1056"/>
        <v>0</v>
      </c>
      <c r="AK10746" s="72">
        <f t="shared" si="1057"/>
        <v>0</v>
      </c>
      <c r="AL10746" s="72">
        <f t="shared" si="1058"/>
        <v>0</v>
      </c>
      <c r="AQ10746" s="63">
        <f t="shared" si="1054"/>
        <v>10746</v>
      </c>
      <c r="AR10746" s="72">
        <f t="shared" si="1053"/>
        <v>0</v>
      </c>
    </row>
    <row r="10747" spans="35:44" x14ac:dyDescent="0.25">
      <c r="AI10747" s="72">
        <f t="shared" si="1055"/>
        <v>0</v>
      </c>
      <c r="AJ10747" s="72">
        <f t="shared" si="1056"/>
        <v>0</v>
      </c>
      <c r="AK10747" s="72">
        <f t="shared" si="1057"/>
        <v>0</v>
      </c>
      <c r="AL10747" s="72">
        <f t="shared" si="1058"/>
        <v>0</v>
      </c>
      <c r="AQ10747" s="63">
        <f t="shared" si="1054"/>
        <v>10747</v>
      </c>
      <c r="AR10747" s="72">
        <f t="shared" si="1053"/>
        <v>0</v>
      </c>
    </row>
    <row r="10748" spans="35:44" x14ac:dyDescent="0.25">
      <c r="AI10748" s="72">
        <f t="shared" si="1055"/>
        <v>0</v>
      </c>
      <c r="AJ10748" s="72">
        <f t="shared" si="1056"/>
        <v>0</v>
      </c>
      <c r="AK10748" s="72">
        <f t="shared" si="1057"/>
        <v>0</v>
      </c>
      <c r="AL10748" s="72">
        <f t="shared" si="1058"/>
        <v>0</v>
      </c>
      <c r="AQ10748" s="63">
        <f t="shared" si="1054"/>
        <v>10748</v>
      </c>
      <c r="AR10748" s="72">
        <f t="shared" si="1053"/>
        <v>0</v>
      </c>
    </row>
    <row r="10749" spans="35:44" x14ac:dyDescent="0.25">
      <c r="AI10749" s="72">
        <f t="shared" si="1055"/>
        <v>0</v>
      </c>
      <c r="AJ10749" s="72">
        <f t="shared" si="1056"/>
        <v>0</v>
      </c>
      <c r="AK10749" s="72">
        <f t="shared" si="1057"/>
        <v>0</v>
      </c>
      <c r="AL10749" s="72">
        <f t="shared" si="1058"/>
        <v>0</v>
      </c>
      <c r="AQ10749" s="63">
        <f t="shared" si="1054"/>
        <v>10749</v>
      </c>
      <c r="AR10749" s="72">
        <f t="shared" si="1053"/>
        <v>0</v>
      </c>
    </row>
    <row r="10750" spans="35:44" x14ac:dyDescent="0.25">
      <c r="AI10750" s="72">
        <f t="shared" si="1055"/>
        <v>0</v>
      </c>
      <c r="AJ10750" s="72">
        <f t="shared" si="1056"/>
        <v>0</v>
      </c>
      <c r="AK10750" s="72">
        <f t="shared" si="1057"/>
        <v>0</v>
      </c>
      <c r="AL10750" s="72">
        <f t="shared" si="1058"/>
        <v>0</v>
      </c>
      <c r="AQ10750" s="63">
        <f t="shared" si="1054"/>
        <v>10750</v>
      </c>
      <c r="AR10750" s="72">
        <f t="shared" si="1053"/>
        <v>0</v>
      </c>
    </row>
    <row r="10751" spans="35:44" x14ac:dyDescent="0.25">
      <c r="AI10751" s="72">
        <f t="shared" si="1055"/>
        <v>0</v>
      </c>
      <c r="AJ10751" s="72">
        <f t="shared" si="1056"/>
        <v>0</v>
      </c>
      <c r="AK10751" s="72">
        <f t="shared" si="1057"/>
        <v>0</v>
      </c>
      <c r="AL10751" s="72">
        <f t="shared" si="1058"/>
        <v>0</v>
      </c>
      <c r="AQ10751" s="63">
        <f t="shared" si="1054"/>
        <v>10751</v>
      </c>
      <c r="AR10751" s="72">
        <f t="shared" si="1053"/>
        <v>0</v>
      </c>
    </row>
    <row r="10752" spans="35:44" x14ac:dyDescent="0.25">
      <c r="AI10752" s="72">
        <f t="shared" si="1055"/>
        <v>0</v>
      </c>
      <c r="AJ10752" s="72">
        <f t="shared" si="1056"/>
        <v>0</v>
      </c>
      <c r="AK10752" s="72">
        <f t="shared" si="1057"/>
        <v>0</v>
      </c>
      <c r="AL10752" s="72">
        <f t="shared" si="1058"/>
        <v>0</v>
      </c>
      <c r="AQ10752" s="63">
        <f t="shared" si="1054"/>
        <v>10752</v>
      </c>
      <c r="AR10752" s="72">
        <f t="shared" si="1053"/>
        <v>0</v>
      </c>
    </row>
    <row r="10753" spans="35:44" x14ac:dyDescent="0.25">
      <c r="AI10753" s="72">
        <f t="shared" si="1055"/>
        <v>0</v>
      </c>
      <c r="AJ10753" s="72">
        <f t="shared" si="1056"/>
        <v>0</v>
      </c>
      <c r="AK10753" s="72">
        <f t="shared" si="1057"/>
        <v>0</v>
      </c>
      <c r="AL10753" s="72">
        <f t="shared" si="1058"/>
        <v>0</v>
      </c>
      <c r="AQ10753" s="63">
        <f t="shared" si="1054"/>
        <v>10753</v>
      </c>
      <c r="AR10753" s="72">
        <f t="shared" ref="AR10753:AR10816" si="1059">SUMIFS(AI:AI,AL:AL,AQ10753)</f>
        <v>0</v>
      </c>
    </row>
    <row r="10754" spans="35:44" x14ac:dyDescent="0.25">
      <c r="AI10754" s="72">
        <f t="shared" si="1055"/>
        <v>0</v>
      </c>
      <c r="AJ10754" s="72">
        <f t="shared" si="1056"/>
        <v>0</v>
      </c>
      <c r="AK10754" s="72">
        <f t="shared" si="1057"/>
        <v>0</v>
      </c>
      <c r="AL10754" s="72">
        <f t="shared" si="1058"/>
        <v>0</v>
      </c>
      <c r="AQ10754" s="63">
        <f t="shared" si="1054"/>
        <v>10754</v>
      </c>
      <c r="AR10754" s="72">
        <f t="shared" si="1059"/>
        <v>0</v>
      </c>
    </row>
    <row r="10755" spans="35:44" x14ac:dyDescent="0.25">
      <c r="AI10755" s="72">
        <f t="shared" si="1055"/>
        <v>0</v>
      </c>
      <c r="AJ10755" s="72">
        <f t="shared" si="1056"/>
        <v>0</v>
      </c>
      <c r="AK10755" s="72">
        <f t="shared" si="1057"/>
        <v>0</v>
      </c>
      <c r="AL10755" s="72">
        <f t="shared" si="1058"/>
        <v>0</v>
      </c>
      <c r="AQ10755" s="63">
        <f t="shared" ref="AQ10755:AQ10818" si="1060">1+AQ10754</f>
        <v>10755</v>
      </c>
      <c r="AR10755" s="72">
        <f t="shared" si="1059"/>
        <v>0</v>
      </c>
    </row>
    <row r="10756" spans="35:44" x14ac:dyDescent="0.25">
      <c r="AI10756" s="72">
        <f t="shared" si="1055"/>
        <v>0</v>
      </c>
      <c r="AJ10756" s="72">
        <f t="shared" si="1056"/>
        <v>0</v>
      </c>
      <c r="AK10756" s="72">
        <f t="shared" si="1057"/>
        <v>0</v>
      </c>
      <c r="AL10756" s="72">
        <f t="shared" si="1058"/>
        <v>0</v>
      </c>
      <c r="AQ10756" s="63">
        <f t="shared" si="1060"/>
        <v>10756</v>
      </c>
      <c r="AR10756" s="72">
        <f t="shared" si="1059"/>
        <v>0</v>
      </c>
    </row>
    <row r="10757" spans="35:44" x14ac:dyDescent="0.25">
      <c r="AI10757" s="72">
        <f t="shared" si="1055"/>
        <v>0</v>
      </c>
      <c r="AJ10757" s="72">
        <f t="shared" si="1056"/>
        <v>0</v>
      </c>
      <c r="AK10757" s="72">
        <f t="shared" si="1057"/>
        <v>0</v>
      </c>
      <c r="AL10757" s="72">
        <f t="shared" si="1058"/>
        <v>0</v>
      </c>
      <c r="AQ10757" s="63">
        <f t="shared" si="1060"/>
        <v>10757</v>
      </c>
      <c r="AR10757" s="72">
        <f t="shared" si="1059"/>
        <v>0</v>
      </c>
    </row>
    <row r="10758" spans="35:44" x14ac:dyDescent="0.25">
      <c r="AI10758" s="72">
        <f t="shared" si="1055"/>
        <v>0</v>
      </c>
      <c r="AJ10758" s="72">
        <f t="shared" si="1056"/>
        <v>0</v>
      </c>
      <c r="AK10758" s="72">
        <f t="shared" si="1057"/>
        <v>0</v>
      </c>
      <c r="AL10758" s="72">
        <f t="shared" si="1058"/>
        <v>0</v>
      </c>
      <c r="AQ10758" s="63">
        <f t="shared" si="1060"/>
        <v>10758</v>
      </c>
      <c r="AR10758" s="72">
        <f t="shared" si="1059"/>
        <v>0</v>
      </c>
    </row>
    <row r="10759" spans="35:44" x14ac:dyDescent="0.25">
      <c r="AI10759" s="72">
        <f t="shared" si="1055"/>
        <v>0</v>
      </c>
      <c r="AJ10759" s="72">
        <f t="shared" si="1056"/>
        <v>0</v>
      </c>
      <c r="AK10759" s="72">
        <f t="shared" si="1057"/>
        <v>0</v>
      </c>
      <c r="AL10759" s="72">
        <f t="shared" si="1058"/>
        <v>0</v>
      </c>
      <c r="AQ10759" s="63">
        <f t="shared" si="1060"/>
        <v>10759</v>
      </c>
      <c r="AR10759" s="72">
        <f t="shared" si="1059"/>
        <v>0</v>
      </c>
    </row>
    <row r="10760" spans="35:44" x14ac:dyDescent="0.25">
      <c r="AI10760" s="72">
        <f t="shared" si="1055"/>
        <v>0</v>
      </c>
      <c r="AJ10760" s="72">
        <f t="shared" si="1056"/>
        <v>0</v>
      </c>
      <c r="AK10760" s="72">
        <f t="shared" si="1057"/>
        <v>0</v>
      </c>
      <c r="AL10760" s="72">
        <f t="shared" si="1058"/>
        <v>0</v>
      </c>
      <c r="AQ10760" s="63">
        <f t="shared" si="1060"/>
        <v>10760</v>
      </c>
      <c r="AR10760" s="72">
        <f t="shared" si="1059"/>
        <v>0</v>
      </c>
    </row>
    <row r="10761" spans="35:44" x14ac:dyDescent="0.25">
      <c r="AI10761" s="72">
        <f t="shared" si="1055"/>
        <v>0</v>
      </c>
      <c r="AJ10761" s="72">
        <f t="shared" si="1056"/>
        <v>0</v>
      </c>
      <c r="AK10761" s="72">
        <f t="shared" si="1057"/>
        <v>0</v>
      </c>
      <c r="AL10761" s="72">
        <f t="shared" si="1058"/>
        <v>0</v>
      </c>
      <c r="AQ10761" s="63">
        <f t="shared" si="1060"/>
        <v>10761</v>
      </c>
      <c r="AR10761" s="72">
        <f t="shared" si="1059"/>
        <v>0</v>
      </c>
    </row>
    <row r="10762" spans="35:44" x14ac:dyDescent="0.25">
      <c r="AI10762" s="72">
        <f t="shared" si="1055"/>
        <v>0</v>
      </c>
      <c r="AJ10762" s="72">
        <f t="shared" si="1056"/>
        <v>0</v>
      </c>
      <c r="AK10762" s="72">
        <f t="shared" si="1057"/>
        <v>0</v>
      </c>
      <c r="AL10762" s="72">
        <f t="shared" si="1058"/>
        <v>0</v>
      </c>
      <c r="AQ10762" s="63">
        <f t="shared" si="1060"/>
        <v>10762</v>
      </c>
      <c r="AR10762" s="72">
        <f t="shared" si="1059"/>
        <v>0</v>
      </c>
    </row>
    <row r="10763" spans="35:44" x14ac:dyDescent="0.25">
      <c r="AI10763" s="72">
        <f t="shared" si="1055"/>
        <v>0</v>
      </c>
      <c r="AJ10763" s="72">
        <f t="shared" si="1056"/>
        <v>0</v>
      </c>
      <c r="AK10763" s="72">
        <f t="shared" si="1057"/>
        <v>0</v>
      </c>
      <c r="AL10763" s="72">
        <f t="shared" si="1058"/>
        <v>0</v>
      </c>
      <c r="AQ10763" s="63">
        <f t="shared" si="1060"/>
        <v>10763</v>
      </c>
      <c r="AR10763" s="72">
        <f t="shared" si="1059"/>
        <v>0</v>
      </c>
    </row>
    <row r="10764" spans="35:44" x14ac:dyDescent="0.25">
      <c r="AI10764" s="72">
        <f t="shared" si="1055"/>
        <v>0</v>
      </c>
      <c r="AJ10764" s="72">
        <f t="shared" si="1056"/>
        <v>0</v>
      </c>
      <c r="AK10764" s="72">
        <f t="shared" si="1057"/>
        <v>0</v>
      </c>
      <c r="AL10764" s="72">
        <f t="shared" si="1058"/>
        <v>0</v>
      </c>
      <c r="AQ10764" s="63">
        <f t="shared" si="1060"/>
        <v>10764</v>
      </c>
      <c r="AR10764" s="72">
        <f t="shared" si="1059"/>
        <v>0</v>
      </c>
    </row>
    <row r="10765" spans="35:44" x14ac:dyDescent="0.25">
      <c r="AI10765" s="72">
        <f t="shared" si="1055"/>
        <v>0</v>
      </c>
      <c r="AJ10765" s="72">
        <f t="shared" si="1056"/>
        <v>0</v>
      </c>
      <c r="AK10765" s="72">
        <f t="shared" si="1057"/>
        <v>0</v>
      </c>
      <c r="AL10765" s="72">
        <f t="shared" si="1058"/>
        <v>0</v>
      </c>
      <c r="AQ10765" s="63">
        <f t="shared" si="1060"/>
        <v>10765</v>
      </c>
      <c r="AR10765" s="72">
        <f t="shared" si="1059"/>
        <v>0</v>
      </c>
    </row>
    <row r="10766" spans="35:44" x14ac:dyDescent="0.25">
      <c r="AI10766" s="72">
        <f t="shared" si="1055"/>
        <v>0</v>
      </c>
      <c r="AJ10766" s="72">
        <f t="shared" si="1056"/>
        <v>0</v>
      </c>
      <c r="AK10766" s="72">
        <f t="shared" si="1057"/>
        <v>0</v>
      </c>
      <c r="AL10766" s="72">
        <f t="shared" si="1058"/>
        <v>0</v>
      </c>
      <c r="AQ10766" s="63">
        <f t="shared" si="1060"/>
        <v>10766</v>
      </c>
      <c r="AR10766" s="72">
        <f t="shared" si="1059"/>
        <v>0</v>
      </c>
    </row>
    <row r="10767" spans="35:44" x14ac:dyDescent="0.25">
      <c r="AI10767" s="72">
        <f t="shared" si="1055"/>
        <v>0</v>
      </c>
      <c r="AJ10767" s="72">
        <f t="shared" si="1056"/>
        <v>0</v>
      </c>
      <c r="AK10767" s="72">
        <f t="shared" si="1057"/>
        <v>0</v>
      </c>
      <c r="AL10767" s="72">
        <f t="shared" si="1058"/>
        <v>0</v>
      </c>
      <c r="AQ10767" s="63">
        <f t="shared" si="1060"/>
        <v>10767</v>
      </c>
      <c r="AR10767" s="72">
        <f t="shared" si="1059"/>
        <v>0</v>
      </c>
    </row>
    <row r="10768" spans="35:44" x14ac:dyDescent="0.25">
      <c r="AI10768" s="72">
        <f t="shared" si="1055"/>
        <v>0</v>
      </c>
      <c r="AJ10768" s="72">
        <f t="shared" si="1056"/>
        <v>0</v>
      </c>
      <c r="AK10768" s="72">
        <f t="shared" si="1057"/>
        <v>0</v>
      </c>
      <c r="AL10768" s="72">
        <f t="shared" si="1058"/>
        <v>0</v>
      </c>
      <c r="AQ10768" s="63">
        <f t="shared" si="1060"/>
        <v>10768</v>
      </c>
      <c r="AR10768" s="72">
        <f t="shared" si="1059"/>
        <v>0</v>
      </c>
    </row>
    <row r="10769" spans="35:44" x14ac:dyDescent="0.25">
      <c r="AI10769" s="72">
        <f t="shared" si="1055"/>
        <v>0</v>
      </c>
      <c r="AJ10769" s="72">
        <f t="shared" si="1056"/>
        <v>0</v>
      </c>
      <c r="AK10769" s="72">
        <f t="shared" si="1057"/>
        <v>0</v>
      </c>
      <c r="AL10769" s="72">
        <f t="shared" si="1058"/>
        <v>0</v>
      </c>
      <c r="AQ10769" s="63">
        <f t="shared" si="1060"/>
        <v>10769</v>
      </c>
      <c r="AR10769" s="72">
        <f t="shared" si="1059"/>
        <v>0</v>
      </c>
    </row>
    <row r="10770" spans="35:44" x14ac:dyDescent="0.25">
      <c r="AI10770" s="72">
        <f t="shared" si="1055"/>
        <v>0</v>
      </c>
      <c r="AJ10770" s="72">
        <f t="shared" si="1056"/>
        <v>0</v>
      </c>
      <c r="AK10770" s="72">
        <f t="shared" si="1057"/>
        <v>0</v>
      </c>
      <c r="AL10770" s="72">
        <f t="shared" si="1058"/>
        <v>0</v>
      </c>
      <c r="AQ10770" s="63">
        <f t="shared" si="1060"/>
        <v>10770</v>
      </c>
      <c r="AR10770" s="72">
        <f t="shared" si="1059"/>
        <v>0</v>
      </c>
    </row>
    <row r="10771" spans="35:44" x14ac:dyDescent="0.25">
      <c r="AI10771" s="72">
        <f t="shared" si="1055"/>
        <v>0</v>
      </c>
      <c r="AJ10771" s="72">
        <f t="shared" si="1056"/>
        <v>0</v>
      </c>
      <c r="AK10771" s="72">
        <f t="shared" si="1057"/>
        <v>0</v>
      </c>
      <c r="AL10771" s="72">
        <f t="shared" si="1058"/>
        <v>0</v>
      </c>
      <c r="AQ10771" s="63">
        <f t="shared" si="1060"/>
        <v>10771</v>
      </c>
      <c r="AR10771" s="72">
        <f t="shared" si="1059"/>
        <v>0</v>
      </c>
    </row>
    <row r="10772" spans="35:44" x14ac:dyDescent="0.25">
      <c r="AI10772" s="72">
        <f t="shared" si="1055"/>
        <v>0</v>
      </c>
      <c r="AJ10772" s="72">
        <f t="shared" si="1056"/>
        <v>0</v>
      </c>
      <c r="AK10772" s="72">
        <f t="shared" si="1057"/>
        <v>0</v>
      </c>
      <c r="AL10772" s="72">
        <f t="shared" si="1058"/>
        <v>0</v>
      </c>
      <c r="AQ10772" s="63">
        <f t="shared" si="1060"/>
        <v>10772</v>
      </c>
      <c r="AR10772" s="72">
        <f t="shared" si="1059"/>
        <v>0</v>
      </c>
    </row>
    <row r="10773" spans="35:44" x14ac:dyDescent="0.25">
      <c r="AI10773" s="72">
        <f t="shared" si="1055"/>
        <v>0</v>
      </c>
      <c r="AJ10773" s="72">
        <f t="shared" si="1056"/>
        <v>0</v>
      </c>
      <c r="AK10773" s="72">
        <f t="shared" si="1057"/>
        <v>0</v>
      </c>
      <c r="AL10773" s="72">
        <f t="shared" si="1058"/>
        <v>0</v>
      </c>
      <c r="AQ10773" s="63">
        <f t="shared" si="1060"/>
        <v>10773</v>
      </c>
      <c r="AR10773" s="72">
        <f t="shared" si="1059"/>
        <v>0</v>
      </c>
    </row>
    <row r="10774" spans="35:44" x14ac:dyDescent="0.25">
      <c r="AI10774" s="72">
        <f t="shared" si="1055"/>
        <v>0</v>
      </c>
      <c r="AJ10774" s="72">
        <f t="shared" si="1056"/>
        <v>0</v>
      </c>
      <c r="AK10774" s="72">
        <f t="shared" si="1057"/>
        <v>0</v>
      </c>
      <c r="AL10774" s="72">
        <f t="shared" si="1058"/>
        <v>0</v>
      </c>
      <c r="AQ10774" s="63">
        <f t="shared" si="1060"/>
        <v>10774</v>
      </c>
      <c r="AR10774" s="72">
        <f t="shared" si="1059"/>
        <v>0</v>
      </c>
    </row>
    <row r="10775" spans="35:44" x14ac:dyDescent="0.25">
      <c r="AI10775" s="72">
        <f t="shared" si="1055"/>
        <v>0</v>
      </c>
      <c r="AJ10775" s="72">
        <f t="shared" si="1056"/>
        <v>0</v>
      </c>
      <c r="AK10775" s="72">
        <f t="shared" si="1057"/>
        <v>0</v>
      </c>
      <c r="AL10775" s="72">
        <f t="shared" si="1058"/>
        <v>0</v>
      </c>
      <c r="AQ10775" s="63">
        <f t="shared" si="1060"/>
        <v>10775</v>
      </c>
      <c r="AR10775" s="72">
        <f t="shared" si="1059"/>
        <v>0</v>
      </c>
    </row>
    <row r="10776" spans="35:44" x14ac:dyDescent="0.25">
      <c r="AI10776" s="72">
        <f t="shared" si="1055"/>
        <v>0</v>
      </c>
      <c r="AJ10776" s="72">
        <f t="shared" si="1056"/>
        <v>0</v>
      </c>
      <c r="AK10776" s="72">
        <f t="shared" si="1057"/>
        <v>0</v>
      </c>
      <c r="AL10776" s="72">
        <f t="shared" si="1058"/>
        <v>0</v>
      </c>
      <c r="AQ10776" s="63">
        <f t="shared" si="1060"/>
        <v>10776</v>
      </c>
      <c r="AR10776" s="72">
        <f t="shared" si="1059"/>
        <v>0</v>
      </c>
    </row>
    <row r="10777" spans="35:44" x14ac:dyDescent="0.25">
      <c r="AI10777" s="72">
        <f t="shared" si="1055"/>
        <v>0</v>
      </c>
      <c r="AJ10777" s="72">
        <f t="shared" si="1056"/>
        <v>0</v>
      </c>
      <c r="AK10777" s="72">
        <f t="shared" si="1057"/>
        <v>0</v>
      </c>
      <c r="AL10777" s="72">
        <f t="shared" si="1058"/>
        <v>0</v>
      </c>
      <c r="AQ10777" s="63">
        <f t="shared" si="1060"/>
        <v>10777</v>
      </c>
      <c r="AR10777" s="72">
        <f t="shared" si="1059"/>
        <v>0</v>
      </c>
    </row>
    <row r="10778" spans="35:44" x14ac:dyDescent="0.25">
      <c r="AI10778" s="72">
        <f t="shared" si="1055"/>
        <v>0</v>
      </c>
      <c r="AJ10778" s="72">
        <f t="shared" si="1056"/>
        <v>0</v>
      </c>
      <c r="AK10778" s="72">
        <f t="shared" si="1057"/>
        <v>0</v>
      </c>
      <c r="AL10778" s="72">
        <f t="shared" si="1058"/>
        <v>0</v>
      </c>
      <c r="AQ10778" s="63">
        <f t="shared" si="1060"/>
        <v>10778</v>
      </c>
      <c r="AR10778" s="72">
        <f t="shared" si="1059"/>
        <v>0</v>
      </c>
    </row>
    <row r="10779" spans="35:44" x14ac:dyDescent="0.25">
      <c r="AI10779" s="72">
        <f t="shared" si="1055"/>
        <v>0</v>
      </c>
      <c r="AJ10779" s="72">
        <f t="shared" si="1056"/>
        <v>0</v>
      </c>
      <c r="AK10779" s="72">
        <f t="shared" si="1057"/>
        <v>0</v>
      </c>
      <c r="AL10779" s="72">
        <f t="shared" si="1058"/>
        <v>0</v>
      </c>
      <c r="AQ10779" s="63">
        <f t="shared" si="1060"/>
        <v>10779</v>
      </c>
      <c r="AR10779" s="72">
        <f t="shared" si="1059"/>
        <v>0</v>
      </c>
    </row>
    <row r="10780" spans="35:44" x14ac:dyDescent="0.25">
      <c r="AI10780" s="72">
        <f t="shared" si="1055"/>
        <v>0</v>
      </c>
      <c r="AJ10780" s="72">
        <f t="shared" si="1056"/>
        <v>0</v>
      </c>
      <c r="AK10780" s="72">
        <f t="shared" si="1057"/>
        <v>0</v>
      </c>
      <c r="AL10780" s="72">
        <f t="shared" si="1058"/>
        <v>0</v>
      </c>
      <c r="AQ10780" s="63">
        <f t="shared" si="1060"/>
        <v>10780</v>
      </c>
      <c r="AR10780" s="72">
        <f t="shared" si="1059"/>
        <v>0</v>
      </c>
    </row>
    <row r="10781" spans="35:44" x14ac:dyDescent="0.25">
      <c r="AI10781" s="72">
        <f t="shared" si="1055"/>
        <v>0</v>
      </c>
      <c r="AJ10781" s="72">
        <f t="shared" si="1056"/>
        <v>0</v>
      </c>
      <c r="AK10781" s="72">
        <f t="shared" si="1057"/>
        <v>0</v>
      </c>
      <c r="AL10781" s="72">
        <f t="shared" si="1058"/>
        <v>0</v>
      </c>
      <c r="AQ10781" s="63">
        <f t="shared" si="1060"/>
        <v>10781</v>
      </c>
      <c r="AR10781" s="72">
        <f t="shared" si="1059"/>
        <v>0</v>
      </c>
    </row>
    <row r="10782" spans="35:44" x14ac:dyDescent="0.25">
      <c r="AI10782" s="72">
        <f t="shared" si="1055"/>
        <v>0</v>
      </c>
      <c r="AJ10782" s="72">
        <f t="shared" si="1056"/>
        <v>0</v>
      </c>
      <c r="AK10782" s="72">
        <f t="shared" si="1057"/>
        <v>0</v>
      </c>
      <c r="AL10782" s="72">
        <f t="shared" si="1058"/>
        <v>0</v>
      </c>
      <c r="AQ10782" s="63">
        <f t="shared" si="1060"/>
        <v>10782</v>
      </c>
      <c r="AR10782" s="72">
        <f t="shared" si="1059"/>
        <v>0</v>
      </c>
    </row>
    <row r="10783" spans="35:44" x14ac:dyDescent="0.25">
      <c r="AI10783" s="72">
        <f t="shared" ref="AI10783:AI10846" si="1061">D10783*(C10783-C10782)*86400*$B$16</f>
        <v>0</v>
      </c>
      <c r="AJ10783" s="72">
        <f t="shared" ref="AJ10783:AJ10846" si="1062">ROUNDUP((C10783-$C$1)/7,0)</f>
        <v>0</v>
      </c>
      <c r="AK10783" s="72">
        <f t="shared" ref="AK10783:AK10846" si="1063">ROUNDUP((C10783-$C$1)/1,0)</f>
        <v>0</v>
      </c>
      <c r="AL10783" s="72">
        <f t="shared" ref="AL10783:AL10846" si="1064">ROUNDUP((C10783-$C$1)*24,0)</f>
        <v>0</v>
      </c>
      <c r="AQ10783" s="63">
        <f t="shared" si="1060"/>
        <v>10783</v>
      </c>
      <c r="AR10783" s="72">
        <f t="shared" si="1059"/>
        <v>0</v>
      </c>
    </row>
    <row r="10784" spans="35:44" x14ac:dyDescent="0.25">
      <c r="AI10784" s="72">
        <f t="shared" si="1061"/>
        <v>0</v>
      </c>
      <c r="AJ10784" s="72">
        <f t="shared" si="1062"/>
        <v>0</v>
      </c>
      <c r="AK10784" s="72">
        <f t="shared" si="1063"/>
        <v>0</v>
      </c>
      <c r="AL10784" s="72">
        <f t="shared" si="1064"/>
        <v>0</v>
      </c>
      <c r="AQ10784" s="63">
        <f t="shared" si="1060"/>
        <v>10784</v>
      </c>
      <c r="AR10784" s="72">
        <f t="shared" si="1059"/>
        <v>0</v>
      </c>
    </row>
    <row r="10785" spans="35:44" x14ac:dyDescent="0.25">
      <c r="AI10785" s="72">
        <f t="shared" si="1061"/>
        <v>0</v>
      </c>
      <c r="AJ10785" s="72">
        <f t="shared" si="1062"/>
        <v>0</v>
      </c>
      <c r="AK10785" s="72">
        <f t="shared" si="1063"/>
        <v>0</v>
      </c>
      <c r="AL10785" s="72">
        <f t="shared" si="1064"/>
        <v>0</v>
      </c>
      <c r="AQ10785" s="63">
        <f t="shared" si="1060"/>
        <v>10785</v>
      </c>
      <c r="AR10785" s="72">
        <f t="shared" si="1059"/>
        <v>0</v>
      </c>
    </row>
    <row r="10786" spans="35:44" x14ac:dyDescent="0.25">
      <c r="AI10786" s="72">
        <f t="shared" si="1061"/>
        <v>0</v>
      </c>
      <c r="AJ10786" s="72">
        <f t="shared" si="1062"/>
        <v>0</v>
      </c>
      <c r="AK10786" s="72">
        <f t="shared" si="1063"/>
        <v>0</v>
      </c>
      <c r="AL10786" s="72">
        <f t="shared" si="1064"/>
        <v>0</v>
      </c>
      <c r="AQ10786" s="63">
        <f t="shared" si="1060"/>
        <v>10786</v>
      </c>
      <c r="AR10786" s="72">
        <f t="shared" si="1059"/>
        <v>0</v>
      </c>
    </row>
    <row r="10787" spans="35:44" x14ac:dyDescent="0.25">
      <c r="AI10787" s="72">
        <f t="shared" si="1061"/>
        <v>0</v>
      </c>
      <c r="AJ10787" s="72">
        <f t="shared" si="1062"/>
        <v>0</v>
      </c>
      <c r="AK10787" s="72">
        <f t="shared" si="1063"/>
        <v>0</v>
      </c>
      <c r="AL10787" s="72">
        <f t="shared" si="1064"/>
        <v>0</v>
      </c>
      <c r="AQ10787" s="63">
        <f t="shared" si="1060"/>
        <v>10787</v>
      </c>
      <c r="AR10787" s="72">
        <f t="shared" si="1059"/>
        <v>0</v>
      </c>
    </row>
    <row r="10788" spans="35:44" x14ac:dyDescent="0.25">
      <c r="AI10788" s="72">
        <f t="shared" si="1061"/>
        <v>0</v>
      </c>
      <c r="AJ10788" s="72">
        <f t="shared" si="1062"/>
        <v>0</v>
      </c>
      <c r="AK10788" s="72">
        <f t="shared" si="1063"/>
        <v>0</v>
      </c>
      <c r="AL10788" s="72">
        <f t="shared" si="1064"/>
        <v>0</v>
      </c>
      <c r="AQ10788" s="63">
        <f t="shared" si="1060"/>
        <v>10788</v>
      </c>
      <c r="AR10788" s="72">
        <f t="shared" si="1059"/>
        <v>0</v>
      </c>
    </row>
    <row r="10789" spans="35:44" x14ac:dyDescent="0.25">
      <c r="AI10789" s="72">
        <f t="shared" si="1061"/>
        <v>0</v>
      </c>
      <c r="AJ10789" s="72">
        <f t="shared" si="1062"/>
        <v>0</v>
      </c>
      <c r="AK10789" s="72">
        <f t="shared" si="1063"/>
        <v>0</v>
      </c>
      <c r="AL10789" s="72">
        <f t="shared" si="1064"/>
        <v>0</v>
      </c>
      <c r="AQ10789" s="63">
        <f t="shared" si="1060"/>
        <v>10789</v>
      </c>
      <c r="AR10789" s="72">
        <f t="shared" si="1059"/>
        <v>0</v>
      </c>
    </row>
    <row r="10790" spans="35:44" x14ac:dyDescent="0.25">
      <c r="AI10790" s="72">
        <f t="shared" si="1061"/>
        <v>0</v>
      </c>
      <c r="AJ10790" s="72">
        <f t="shared" si="1062"/>
        <v>0</v>
      </c>
      <c r="AK10790" s="72">
        <f t="shared" si="1063"/>
        <v>0</v>
      </c>
      <c r="AL10790" s="72">
        <f t="shared" si="1064"/>
        <v>0</v>
      </c>
      <c r="AQ10790" s="63">
        <f t="shared" si="1060"/>
        <v>10790</v>
      </c>
      <c r="AR10790" s="72">
        <f t="shared" si="1059"/>
        <v>0</v>
      </c>
    </row>
    <row r="10791" spans="35:44" x14ac:dyDescent="0.25">
      <c r="AI10791" s="72">
        <f t="shared" si="1061"/>
        <v>0</v>
      </c>
      <c r="AJ10791" s="72">
        <f t="shared" si="1062"/>
        <v>0</v>
      </c>
      <c r="AK10791" s="72">
        <f t="shared" si="1063"/>
        <v>0</v>
      </c>
      <c r="AL10791" s="72">
        <f t="shared" si="1064"/>
        <v>0</v>
      </c>
      <c r="AQ10791" s="63">
        <f t="shared" si="1060"/>
        <v>10791</v>
      </c>
      <c r="AR10791" s="72">
        <f t="shared" si="1059"/>
        <v>0</v>
      </c>
    </row>
    <row r="10792" spans="35:44" x14ac:dyDescent="0.25">
      <c r="AI10792" s="72">
        <f t="shared" si="1061"/>
        <v>0</v>
      </c>
      <c r="AJ10792" s="72">
        <f t="shared" si="1062"/>
        <v>0</v>
      </c>
      <c r="AK10792" s="72">
        <f t="shared" si="1063"/>
        <v>0</v>
      </c>
      <c r="AL10792" s="72">
        <f t="shared" si="1064"/>
        <v>0</v>
      </c>
      <c r="AQ10792" s="63">
        <f t="shared" si="1060"/>
        <v>10792</v>
      </c>
      <c r="AR10792" s="72">
        <f t="shared" si="1059"/>
        <v>0</v>
      </c>
    </row>
    <row r="10793" spans="35:44" x14ac:dyDescent="0.25">
      <c r="AI10793" s="72">
        <f t="shared" si="1061"/>
        <v>0</v>
      </c>
      <c r="AJ10793" s="72">
        <f t="shared" si="1062"/>
        <v>0</v>
      </c>
      <c r="AK10793" s="72">
        <f t="shared" si="1063"/>
        <v>0</v>
      </c>
      <c r="AL10793" s="72">
        <f t="shared" si="1064"/>
        <v>0</v>
      </c>
      <c r="AQ10793" s="63">
        <f t="shared" si="1060"/>
        <v>10793</v>
      </c>
      <c r="AR10793" s="72">
        <f t="shared" si="1059"/>
        <v>0</v>
      </c>
    </row>
    <row r="10794" spans="35:44" x14ac:dyDescent="0.25">
      <c r="AI10794" s="72">
        <f t="shared" si="1061"/>
        <v>0</v>
      </c>
      <c r="AJ10794" s="72">
        <f t="shared" si="1062"/>
        <v>0</v>
      </c>
      <c r="AK10794" s="72">
        <f t="shared" si="1063"/>
        <v>0</v>
      </c>
      <c r="AL10794" s="72">
        <f t="shared" si="1064"/>
        <v>0</v>
      </c>
      <c r="AQ10794" s="63">
        <f t="shared" si="1060"/>
        <v>10794</v>
      </c>
      <c r="AR10794" s="72">
        <f t="shared" si="1059"/>
        <v>0</v>
      </c>
    </row>
    <row r="10795" spans="35:44" x14ac:dyDescent="0.25">
      <c r="AI10795" s="72">
        <f t="shared" si="1061"/>
        <v>0</v>
      </c>
      <c r="AJ10795" s="72">
        <f t="shared" si="1062"/>
        <v>0</v>
      </c>
      <c r="AK10795" s="72">
        <f t="shared" si="1063"/>
        <v>0</v>
      </c>
      <c r="AL10795" s="72">
        <f t="shared" si="1064"/>
        <v>0</v>
      </c>
      <c r="AQ10795" s="63">
        <f t="shared" si="1060"/>
        <v>10795</v>
      </c>
      <c r="AR10795" s="72">
        <f t="shared" si="1059"/>
        <v>0</v>
      </c>
    </row>
    <row r="10796" spans="35:44" x14ac:dyDescent="0.25">
      <c r="AI10796" s="72">
        <f t="shared" si="1061"/>
        <v>0</v>
      </c>
      <c r="AJ10796" s="72">
        <f t="shared" si="1062"/>
        <v>0</v>
      </c>
      <c r="AK10796" s="72">
        <f t="shared" si="1063"/>
        <v>0</v>
      </c>
      <c r="AL10796" s="72">
        <f t="shared" si="1064"/>
        <v>0</v>
      </c>
      <c r="AQ10796" s="63">
        <f t="shared" si="1060"/>
        <v>10796</v>
      </c>
      <c r="AR10796" s="72">
        <f t="shared" si="1059"/>
        <v>0</v>
      </c>
    </row>
    <row r="10797" spans="35:44" x14ac:dyDescent="0.25">
      <c r="AI10797" s="72">
        <f t="shared" si="1061"/>
        <v>0</v>
      </c>
      <c r="AJ10797" s="72">
        <f t="shared" si="1062"/>
        <v>0</v>
      </c>
      <c r="AK10797" s="72">
        <f t="shared" si="1063"/>
        <v>0</v>
      </c>
      <c r="AL10797" s="72">
        <f t="shared" si="1064"/>
        <v>0</v>
      </c>
      <c r="AQ10797" s="63">
        <f t="shared" si="1060"/>
        <v>10797</v>
      </c>
      <c r="AR10797" s="72">
        <f t="shared" si="1059"/>
        <v>0</v>
      </c>
    </row>
    <row r="10798" spans="35:44" x14ac:dyDescent="0.25">
      <c r="AI10798" s="72">
        <f t="shared" si="1061"/>
        <v>0</v>
      </c>
      <c r="AJ10798" s="72">
        <f t="shared" si="1062"/>
        <v>0</v>
      </c>
      <c r="AK10798" s="72">
        <f t="shared" si="1063"/>
        <v>0</v>
      </c>
      <c r="AL10798" s="72">
        <f t="shared" si="1064"/>
        <v>0</v>
      </c>
      <c r="AQ10798" s="63">
        <f t="shared" si="1060"/>
        <v>10798</v>
      </c>
      <c r="AR10798" s="72">
        <f t="shared" si="1059"/>
        <v>0</v>
      </c>
    </row>
    <row r="10799" spans="35:44" x14ac:dyDescent="0.25">
      <c r="AI10799" s="72">
        <f t="shared" si="1061"/>
        <v>0</v>
      </c>
      <c r="AJ10799" s="72">
        <f t="shared" si="1062"/>
        <v>0</v>
      </c>
      <c r="AK10799" s="72">
        <f t="shared" si="1063"/>
        <v>0</v>
      </c>
      <c r="AL10799" s="72">
        <f t="shared" si="1064"/>
        <v>0</v>
      </c>
      <c r="AQ10799" s="63">
        <f t="shared" si="1060"/>
        <v>10799</v>
      </c>
      <c r="AR10799" s="72">
        <f t="shared" si="1059"/>
        <v>0</v>
      </c>
    </row>
    <row r="10800" spans="35:44" x14ac:dyDescent="0.25">
      <c r="AI10800" s="72">
        <f t="shared" si="1061"/>
        <v>0</v>
      </c>
      <c r="AJ10800" s="72">
        <f t="shared" si="1062"/>
        <v>0</v>
      </c>
      <c r="AK10800" s="72">
        <f t="shared" si="1063"/>
        <v>0</v>
      </c>
      <c r="AL10800" s="72">
        <f t="shared" si="1064"/>
        <v>0</v>
      </c>
      <c r="AQ10800" s="63">
        <f t="shared" si="1060"/>
        <v>10800</v>
      </c>
      <c r="AR10800" s="72">
        <f t="shared" si="1059"/>
        <v>0</v>
      </c>
    </row>
    <row r="10801" spans="35:44" x14ac:dyDescent="0.25">
      <c r="AI10801" s="72">
        <f t="shared" si="1061"/>
        <v>0</v>
      </c>
      <c r="AJ10801" s="72">
        <f t="shared" si="1062"/>
        <v>0</v>
      </c>
      <c r="AK10801" s="72">
        <f t="shared" si="1063"/>
        <v>0</v>
      </c>
      <c r="AL10801" s="72">
        <f t="shared" si="1064"/>
        <v>0</v>
      </c>
      <c r="AQ10801" s="63">
        <f t="shared" si="1060"/>
        <v>10801</v>
      </c>
      <c r="AR10801" s="72">
        <f t="shared" si="1059"/>
        <v>0</v>
      </c>
    </row>
    <row r="10802" spans="35:44" x14ac:dyDescent="0.25">
      <c r="AI10802" s="72">
        <f t="shared" si="1061"/>
        <v>0</v>
      </c>
      <c r="AJ10802" s="72">
        <f t="shared" si="1062"/>
        <v>0</v>
      </c>
      <c r="AK10802" s="72">
        <f t="shared" si="1063"/>
        <v>0</v>
      </c>
      <c r="AL10802" s="72">
        <f t="shared" si="1064"/>
        <v>0</v>
      </c>
      <c r="AQ10802" s="63">
        <f t="shared" si="1060"/>
        <v>10802</v>
      </c>
      <c r="AR10802" s="72">
        <f t="shared" si="1059"/>
        <v>0</v>
      </c>
    </row>
    <row r="10803" spans="35:44" x14ac:dyDescent="0.25">
      <c r="AI10803" s="72">
        <f t="shared" si="1061"/>
        <v>0</v>
      </c>
      <c r="AJ10803" s="72">
        <f t="shared" si="1062"/>
        <v>0</v>
      </c>
      <c r="AK10803" s="72">
        <f t="shared" si="1063"/>
        <v>0</v>
      </c>
      <c r="AL10803" s="72">
        <f t="shared" si="1064"/>
        <v>0</v>
      </c>
      <c r="AQ10803" s="63">
        <f t="shared" si="1060"/>
        <v>10803</v>
      </c>
      <c r="AR10803" s="72">
        <f t="shared" si="1059"/>
        <v>0</v>
      </c>
    </row>
    <row r="10804" spans="35:44" x14ac:dyDescent="0.25">
      <c r="AI10804" s="72">
        <f t="shared" si="1061"/>
        <v>0</v>
      </c>
      <c r="AJ10804" s="72">
        <f t="shared" si="1062"/>
        <v>0</v>
      </c>
      <c r="AK10804" s="72">
        <f t="shared" si="1063"/>
        <v>0</v>
      </c>
      <c r="AL10804" s="72">
        <f t="shared" si="1064"/>
        <v>0</v>
      </c>
      <c r="AQ10804" s="63">
        <f t="shared" si="1060"/>
        <v>10804</v>
      </c>
      <c r="AR10804" s="72">
        <f t="shared" si="1059"/>
        <v>0</v>
      </c>
    </row>
    <row r="10805" spans="35:44" x14ac:dyDescent="0.25">
      <c r="AI10805" s="72">
        <f t="shared" si="1061"/>
        <v>0</v>
      </c>
      <c r="AJ10805" s="72">
        <f t="shared" si="1062"/>
        <v>0</v>
      </c>
      <c r="AK10805" s="72">
        <f t="shared" si="1063"/>
        <v>0</v>
      </c>
      <c r="AL10805" s="72">
        <f t="shared" si="1064"/>
        <v>0</v>
      </c>
      <c r="AQ10805" s="63">
        <f t="shared" si="1060"/>
        <v>10805</v>
      </c>
      <c r="AR10805" s="72">
        <f t="shared" si="1059"/>
        <v>0</v>
      </c>
    </row>
    <row r="10806" spans="35:44" x14ac:dyDescent="0.25">
      <c r="AI10806" s="72">
        <f t="shared" si="1061"/>
        <v>0</v>
      </c>
      <c r="AJ10806" s="72">
        <f t="shared" si="1062"/>
        <v>0</v>
      </c>
      <c r="AK10806" s="72">
        <f t="shared" si="1063"/>
        <v>0</v>
      </c>
      <c r="AL10806" s="72">
        <f t="shared" si="1064"/>
        <v>0</v>
      </c>
      <c r="AQ10806" s="63">
        <f t="shared" si="1060"/>
        <v>10806</v>
      </c>
      <c r="AR10806" s="72">
        <f t="shared" si="1059"/>
        <v>0</v>
      </c>
    </row>
    <row r="10807" spans="35:44" x14ac:dyDescent="0.25">
      <c r="AI10807" s="72">
        <f t="shared" si="1061"/>
        <v>0</v>
      </c>
      <c r="AJ10807" s="72">
        <f t="shared" si="1062"/>
        <v>0</v>
      </c>
      <c r="AK10807" s="72">
        <f t="shared" si="1063"/>
        <v>0</v>
      </c>
      <c r="AL10807" s="72">
        <f t="shared" si="1064"/>
        <v>0</v>
      </c>
      <c r="AQ10807" s="63">
        <f t="shared" si="1060"/>
        <v>10807</v>
      </c>
      <c r="AR10807" s="72">
        <f t="shared" si="1059"/>
        <v>0</v>
      </c>
    </row>
    <row r="10808" spans="35:44" x14ac:dyDescent="0.25">
      <c r="AI10808" s="72">
        <f t="shared" si="1061"/>
        <v>0</v>
      </c>
      <c r="AJ10808" s="72">
        <f t="shared" si="1062"/>
        <v>0</v>
      </c>
      <c r="AK10808" s="72">
        <f t="shared" si="1063"/>
        <v>0</v>
      </c>
      <c r="AL10808" s="72">
        <f t="shared" si="1064"/>
        <v>0</v>
      </c>
      <c r="AQ10808" s="63">
        <f t="shared" si="1060"/>
        <v>10808</v>
      </c>
      <c r="AR10808" s="72">
        <f t="shared" si="1059"/>
        <v>0</v>
      </c>
    </row>
    <row r="10809" spans="35:44" x14ac:dyDescent="0.25">
      <c r="AI10809" s="72">
        <f t="shared" si="1061"/>
        <v>0</v>
      </c>
      <c r="AJ10809" s="72">
        <f t="shared" si="1062"/>
        <v>0</v>
      </c>
      <c r="AK10809" s="72">
        <f t="shared" si="1063"/>
        <v>0</v>
      </c>
      <c r="AL10809" s="72">
        <f t="shared" si="1064"/>
        <v>0</v>
      </c>
      <c r="AQ10809" s="63">
        <f t="shared" si="1060"/>
        <v>10809</v>
      </c>
      <c r="AR10809" s="72">
        <f t="shared" si="1059"/>
        <v>0</v>
      </c>
    </row>
    <row r="10810" spans="35:44" x14ac:dyDescent="0.25">
      <c r="AI10810" s="72">
        <f t="shared" si="1061"/>
        <v>0</v>
      </c>
      <c r="AJ10810" s="72">
        <f t="shared" si="1062"/>
        <v>0</v>
      </c>
      <c r="AK10810" s="72">
        <f t="shared" si="1063"/>
        <v>0</v>
      </c>
      <c r="AL10810" s="72">
        <f t="shared" si="1064"/>
        <v>0</v>
      </c>
      <c r="AQ10810" s="63">
        <f t="shared" si="1060"/>
        <v>10810</v>
      </c>
      <c r="AR10810" s="72">
        <f t="shared" si="1059"/>
        <v>0</v>
      </c>
    </row>
    <row r="10811" spans="35:44" x14ac:dyDescent="0.25">
      <c r="AI10811" s="72">
        <f t="shared" si="1061"/>
        <v>0</v>
      </c>
      <c r="AJ10811" s="72">
        <f t="shared" si="1062"/>
        <v>0</v>
      </c>
      <c r="AK10811" s="72">
        <f t="shared" si="1063"/>
        <v>0</v>
      </c>
      <c r="AL10811" s="72">
        <f t="shared" si="1064"/>
        <v>0</v>
      </c>
      <c r="AQ10811" s="63">
        <f t="shared" si="1060"/>
        <v>10811</v>
      </c>
      <c r="AR10811" s="72">
        <f t="shared" si="1059"/>
        <v>0</v>
      </c>
    </row>
    <row r="10812" spans="35:44" x14ac:dyDescent="0.25">
      <c r="AI10812" s="72">
        <f t="shared" si="1061"/>
        <v>0</v>
      </c>
      <c r="AJ10812" s="72">
        <f t="shared" si="1062"/>
        <v>0</v>
      </c>
      <c r="AK10812" s="72">
        <f t="shared" si="1063"/>
        <v>0</v>
      </c>
      <c r="AL10812" s="72">
        <f t="shared" si="1064"/>
        <v>0</v>
      </c>
      <c r="AQ10812" s="63">
        <f t="shared" si="1060"/>
        <v>10812</v>
      </c>
      <c r="AR10812" s="72">
        <f t="shared" si="1059"/>
        <v>0</v>
      </c>
    </row>
    <row r="10813" spans="35:44" x14ac:dyDescent="0.25">
      <c r="AI10813" s="72">
        <f t="shared" si="1061"/>
        <v>0</v>
      </c>
      <c r="AJ10813" s="72">
        <f t="shared" si="1062"/>
        <v>0</v>
      </c>
      <c r="AK10813" s="72">
        <f t="shared" si="1063"/>
        <v>0</v>
      </c>
      <c r="AL10813" s="72">
        <f t="shared" si="1064"/>
        <v>0</v>
      </c>
      <c r="AQ10813" s="63">
        <f t="shared" si="1060"/>
        <v>10813</v>
      </c>
      <c r="AR10813" s="72">
        <f t="shared" si="1059"/>
        <v>0</v>
      </c>
    </row>
    <row r="10814" spans="35:44" x14ac:dyDescent="0.25">
      <c r="AI10814" s="72">
        <f t="shared" si="1061"/>
        <v>0</v>
      </c>
      <c r="AJ10814" s="72">
        <f t="shared" si="1062"/>
        <v>0</v>
      </c>
      <c r="AK10814" s="72">
        <f t="shared" si="1063"/>
        <v>0</v>
      </c>
      <c r="AL10814" s="72">
        <f t="shared" si="1064"/>
        <v>0</v>
      </c>
      <c r="AQ10814" s="63">
        <f t="shared" si="1060"/>
        <v>10814</v>
      </c>
      <c r="AR10814" s="72">
        <f t="shared" si="1059"/>
        <v>0</v>
      </c>
    </row>
    <row r="10815" spans="35:44" x14ac:dyDescent="0.25">
      <c r="AI10815" s="72">
        <f t="shared" si="1061"/>
        <v>0</v>
      </c>
      <c r="AJ10815" s="72">
        <f t="shared" si="1062"/>
        <v>0</v>
      </c>
      <c r="AK10815" s="72">
        <f t="shared" si="1063"/>
        <v>0</v>
      </c>
      <c r="AL10815" s="72">
        <f t="shared" si="1064"/>
        <v>0</v>
      </c>
      <c r="AQ10815" s="63">
        <f t="shared" si="1060"/>
        <v>10815</v>
      </c>
      <c r="AR10815" s="72">
        <f t="shared" si="1059"/>
        <v>0</v>
      </c>
    </row>
    <row r="10816" spans="35:44" x14ac:dyDescent="0.25">
      <c r="AI10816" s="72">
        <f t="shared" si="1061"/>
        <v>0</v>
      </c>
      <c r="AJ10816" s="72">
        <f t="shared" si="1062"/>
        <v>0</v>
      </c>
      <c r="AK10816" s="72">
        <f t="shared" si="1063"/>
        <v>0</v>
      </c>
      <c r="AL10816" s="72">
        <f t="shared" si="1064"/>
        <v>0</v>
      </c>
      <c r="AQ10816" s="63">
        <f t="shared" si="1060"/>
        <v>10816</v>
      </c>
      <c r="AR10816" s="72">
        <f t="shared" si="1059"/>
        <v>0</v>
      </c>
    </row>
    <row r="10817" spans="35:44" x14ac:dyDescent="0.25">
      <c r="AI10817" s="72">
        <f t="shared" si="1061"/>
        <v>0</v>
      </c>
      <c r="AJ10817" s="72">
        <f t="shared" si="1062"/>
        <v>0</v>
      </c>
      <c r="AK10817" s="72">
        <f t="shared" si="1063"/>
        <v>0</v>
      </c>
      <c r="AL10817" s="72">
        <f t="shared" si="1064"/>
        <v>0</v>
      </c>
      <c r="AQ10817" s="63">
        <f t="shared" si="1060"/>
        <v>10817</v>
      </c>
      <c r="AR10817" s="72">
        <f t="shared" ref="AR10817:AR10880" si="1065">SUMIFS(AI:AI,AL:AL,AQ10817)</f>
        <v>0</v>
      </c>
    </row>
    <row r="10818" spans="35:44" x14ac:dyDescent="0.25">
      <c r="AI10818" s="72">
        <f t="shared" si="1061"/>
        <v>0</v>
      </c>
      <c r="AJ10818" s="72">
        <f t="shared" si="1062"/>
        <v>0</v>
      </c>
      <c r="AK10818" s="72">
        <f t="shared" si="1063"/>
        <v>0</v>
      </c>
      <c r="AL10818" s="72">
        <f t="shared" si="1064"/>
        <v>0</v>
      </c>
      <c r="AQ10818" s="63">
        <f t="shared" si="1060"/>
        <v>10818</v>
      </c>
      <c r="AR10818" s="72">
        <f t="shared" si="1065"/>
        <v>0</v>
      </c>
    </row>
    <row r="10819" spans="35:44" x14ac:dyDescent="0.25">
      <c r="AI10819" s="72">
        <f t="shared" si="1061"/>
        <v>0</v>
      </c>
      <c r="AJ10819" s="72">
        <f t="shared" si="1062"/>
        <v>0</v>
      </c>
      <c r="AK10819" s="72">
        <f t="shared" si="1063"/>
        <v>0</v>
      </c>
      <c r="AL10819" s="72">
        <f t="shared" si="1064"/>
        <v>0</v>
      </c>
      <c r="AQ10819" s="63">
        <f t="shared" ref="AQ10819:AQ10882" si="1066">1+AQ10818</f>
        <v>10819</v>
      </c>
      <c r="AR10819" s="72">
        <f t="shared" si="1065"/>
        <v>0</v>
      </c>
    </row>
    <row r="10820" spans="35:44" x14ac:dyDescent="0.25">
      <c r="AI10820" s="72">
        <f t="shared" si="1061"/>
        <v>0</v>
      </c>
      <c r="AJ10820" s="72">
        <f t="shared" si="1062"/>
        <v>0</v>
      </c>
      <c r="AK10820" s="72">
        <f t="shared" si="1063"/>
        <v>0</v>
      </c>
      <c r="AL10820" s="72">
        <f t="shared" si="1064"/>
        <v>0</v>
      </c>
      <c r="AQ10820" s="63">
        <f t="shared" si="1066"/>
        <v>10820</v>
      </c>
      <c r="AR10820" s="72">
        <f t="shared" si="1065"/>
        <v>0</v>
      </c>
    </row>
    <row r="10821" spans="35:44" x14ac:dyDescent="0.25">
      <c r="AI10821" s="72">
        <f t="shared" si="1061"/>
        <v>0</v>
      </c>
      <c r="AJ10821" s="72">
        <f t="shared" si="1062"/>
        <v>0</v>
      </c>
      <c r="AK10821" s="72">
        <f t="shared" si="1063"/>
        <v>0</v>
      </c>
      <c r="AL10821" s="72">
        <f t="shared" si="1064"/>
        <v>0</v>
      </c>
      <c r="AQ10821" s="63">
        <f t="shared" si="1066"/>
        <v>10821</v>
      </c>
      <c r="AR10821" s="72">
        <f t="shared" si="1065"/>
        <v>0</v>
      </c>
    </row>
    <row r="10822" spans="35:44" x14ac:dyDescent="0.25">
      <c r="AI10822" s="72">
        <f t="shared" si="1061"/>
        <v>0</v>
      </c>
      <c r="AJ10822" s="72">
        <f t="shared" si="1062"/>
        <v>0</v>
      </c>
      <c r="AK10822" s="72">
        <f t="shared" si="1063"/>
        <v>0</v>
      </c>
      <c r="AL10822" s="72">
        <f t="shared" si="1064"/>
        <v>0</v>
      </c>
      <c r="AQ10822" s="63">
        <f t="shared" si="1066"/>
        <v>10822</v>
      </c>
      <c r="AR10822" s="72">
        <f t="shared" si="1065"/>
        <v>0</v>
      </c>
    </row>
    <row r="10823" spans="35:44" x14ac:dyDescent="0.25">
      <c r="AI10823" s="72">
        <f t="shared" si="1061"/>
        <v>0</v>
      </c>
      <c r="AJ10823" s="72">
        <f t="shared" si="1062"/>
        <v>0</v>
      </c>
      <c r="AK10823" s="72">
        <f t="shared" si="1063"/>
        <v>0</v>
      </c>
      <c r="AL10823" s="72">
        <f t="shared" si="1064"/>
        <v>0</v>
      </c>
      <c r="AQ10823" s="63">
        <f t="shared" si="1066"/>
        <v>10823</v>
      </c>
      <c r="AR10823" s="72">
        <f t="shared" si="1065"/>
        <v>0</v>
      </c>
    </row>
    <row r="10824" spans="35:44" x14ac:dyDescent="0.25">
      <c r="AI10824" s="72">
        <f t="shared" si="1061"/>
        <v>0</v>
      </c>
      <c r="AJ10824" s="72">
        <f t="shared" si="1062"/>
        <v>0</v>
      </c>
      <c r="AK10824" s="72">
        <f t="shared" si="1063"/>
        <v>0</v>
      </c>
      <c r="AL10824" s="72">
        <f t="shared" si="1064"/>
        <v>0</v>
      </c>
      <c r="AQ10824" s="63">
        <f t="shared" si="1066"/>
        <v>10824</v>
      </c>
      <c r="AR10824" s="72">
        <f t="shared" si="1065"/>
        <v>0</v>
      </c>
    </row>
    <row r="10825" spans="35:44" x14ac:dyDescent="0.25">
      <c r="AI10825" s="72">
        <f t="shared" si="1061"/>
        <v>0</v>
      </c>
      <c r="AJ10825" s="72">
        <f t="shared" si="1062"/>
        <v>0</v>
      </c>
      <c r="AK10825" s="72">
        <f t="shared" si="1063"/>
        <v>0</v>
      </c>
      <c r="AL10825" s="72">
        <f t="shared" si="1064"/>
        <v>0</v>
      </c>
      <c r="AQ10825" s="63">
        <f t="shared" si="1066"/>
        <v>10825</v>
      </c>
      <c r="AR10825" s="72">
        <f t="shared" si="1065"/>
        <v>0</v>
      </c>
    </row>
    <row r="10826" spans="35:44" x14ac:dyDescent="0.25">
      <c r="AI10826" s="72">
        <f t="shared" si="1061"/>
        <v>0</v>
      </c>
      <c r="AJ10826" s="72">
        <f t="shared" si="1062"/>
        <v>0</v>
      </c>
      <c r="AK10826" s="72">
        <f t="shared" si="1063"/>
        <v>0</v>
      </c>
      <c r="AL10826" s="72">
        <f t="shared" si="1064"/>
        <v>0</v>
      </c>
      <c r="AQ10826" s="63">
        <f t="shared" si="1066"/>
        <v>10826</v>
      </c>
      <c r="AR10826" s="72">
        <f t="shared" si="1065"/>
        <v>0</v>
      </c>
    </row>
    <row r="10827" spans="35:44" x14ac:dyDescent="0.25">
      <c r="AI10827" s="72">
        <f t="shared" si="1061"/>
        <v>0</v>
      </c>
      <c r="AJ10827" s="72">
        <f t="shared" si="1062"/>
        <v>0</v>
      </c>
      <c r="AK10827" s="72">
        <f t="shared" si="1063"/>
        <v>0</v>
      </c>
      <c r="AL10827" s="72">
        <f t="shared" si="1064"/>
        <v>0</v>
      </c>
      <c r="AQ10827" s="63">
        <f t="shared" si="1066"/>
        <v>10827</v>
      </c>
      <c r="AR10827" s="72">
        <f t="shared" si="1065"/>
        <v>0</v>
      </c>
    </row>
    <row r="10828" spans="35:44" x14ac:dyDescent="0.25">
      <c r="AI10828" s="72">
        <f t="shared" si="1061"/>
        <v>0</v>
      </c>
      <c r="AJ10828" s="72">
        <f t="shared" si="1062"/>
        <v>0</v>
      </c>
      <c r="AK10828" s="72">
        <f t="shared" si="1063"/>
        <v>0</v>
      </c>
      <c r="AL10828" s="72">
        <f t="shared" si="1064"/>
        <v>0</v>
      </c>
      <c r="AQ10828" s="63">
        <f t="shared" si="1066"/>
        <v>10828</v>
      </c>
      <c r="AR10828" s="72">
        <f t="shared" si="1065"/>
        <v>0</v>
      </c>
    </row>
    <row r="10829" spans="35:44" x14ac:dyDescent="0.25">
      <c r="AI10829" s="72">
        <f t="shared" si="1061"/>
        <v>0</v>
      </c>
      <c r="AJ10829" s="72">
        <f t="shared" si="1062"/>
        <v>0</v>
      </c>
      <c r="AK10829" s="72">
        <f t="shared" si="1063"/>
        <v>0</v>
      </c>
      <c r="AL10829" s="72">
        <f t="shared" si="1064"/>
        <v>0</v>
      </c>
      <c r="AQ10829" s="63">
        <f t="shared" si="1066"/>
        <v>10829</v>
      </c>
      <c r="AR10829" s="72">
        <f t="shared" si="1065"/>
        <v>0</v>
      </c>
    </row>
    <row r="10830" spans="35:44" x14ac:dyDescent="0.25">
      <c r="AI10830" s="72">
        <f t="shared" si="1061"/>
        <v>0</v>
      </c>
      <c r="AJ10830" s="72">
        <f t="shared" si="1062"/>
        <v>0</v>
      </c>
      <c r="AK10830" s="72">
        <f t="shared" si="1063"/>
        <v>0</v>
      </c>
      <c r="AL10830" s="72">
        <f t="shared" si="1064"/>
        <v>0</v>
      </c>
      <c r="AQ10830" s="63">
        <f t="shared" si="1066"/>
        <v>10830</v>
      </c>
      <c r="AR10830" s="72">
        <f t="shared" si="1065"/>
        <v>0</v>
      </c>
    </row>
    <row r="10831" spans="35:44" x14ac:dyDescent="0.25">
      <c r="AI10831" s="72">
        <f t="shared" si="1061"/>
        <v>0</v>
      </c>
      <c r="AJ10831" s="72">
        <f t="shared" si="1062"/>
        <v>0</v>
      </c>
      <c r="AK10831" s="72">
        <f t="shared" si="1063"/>
        <v>0</v>
      </c>
      <c r="AL10831" s="72">
        <f t="shared" si="1064"/>
        <v>0</v>
      </c>
      <c r="AQ10831" s="63">
        <f t="shared" si="1066"/>
        <v>10831</v>
      </c>
      <c r="AR10831" s="72">
        <f t="shared" si="1065"/>
        <v>0</v>
      </c>
    </row>
    <row r="10832" spans="35:44" x14ac:dyDescent="0.25">
      <c r="AI10832" s="72">
        <f t="shared" si="1061"/>
        <v>0</v>
      </c>
      <c r="AJ10832" s="72">
        <f t="shared" si="1062"/>
        <v>0</v>
      </c>
      <c r="AK10832" s="72">
        <f t="shared" si="1063"/>
        <v>0</v>
      </c>
      <c r="AL10832" s="72">
        <f t="shared" si="1064"/>
        <v>0</v>
      </c>
      <c r="AQ10832" s="63">
        <f t="shared" si="1066"/>
        <v>10832</v>
      </c>
      <c r="AR10832" s="72">
        <f t="shared" si="1065"/>
        <v>0</v>
      </c>
    </row>
    <row r="10833" spans="35:44" x14ac:dyDescent="0.25">
      <c r="AI10833" s="72">
        <f t="shared" si="1061"/>
        <v>0</v>
      </c>
      <c r="AJ10833" s="72">
        <f t="shared" si="1062"/>
        <v>0</v>
      </c>
      <c r="AK10833" s="72">
        <f t="shared" si="1063"/>
        <v>0</v>
      </c>
      <c r="AL10833" s="72">
        <f t="shared" si="1064"/>
        <v>0</v>
      </c>
      <c r="AQ10833" s="63">
        <f t="shared" si="1066"/>
        <v>10833</v>
      </c>
      <c r="AR10833" s="72">
        <f t="shared" si="1065"/>
        <v>0</v>
      </c>
    </row>
    <row r="10834" spans="35:44" x14ac:dyDescent="0.25">
      <c r="AI10834" s="72">
        <f t="shared" si="1061"/>
        <v>0</v>
      </c>
      <c r="AJ10834" s="72">
        <f t="shared" si="1062"/>
        <v>0</v>
      </c>
      <c r="AK10834" s="72">
        <f t="shared" si="1063"/>
        <v>0</v>
      </c>
      <c r="AL10834" s="72">
        <f t="shared" si="1064"/>
        <v>0</v>
      </c>
      <c r="AQ10834" s="63">
        <f t="shared" si="1066"/>
        <v>10834</v>
      </c>
      <c r="AR10834" s="72">
        <f t="shared" si="1065"/>
        <v>0</v>
      </c>
    </row>
    <row r="10835" spans="35:44" x14ac:dyDescent="0.25">
      <c r="AI10835" s="72">
        <f t="shared" si="1061"/>
        <v>0</v>
      </c>
      <c r="AJ10835" s="72">
        <f t="shared" si="1062"/>
        <v>0</v>
      </c>
      <c r="AK10835" s="72">
        <f t="shared" si="1063"/>
        <v>0</v>
      </c>
      <c r="AL10835" s="72">
        <f t="shared" si="1064"/>
        <v>0</v>
      </c>
      <c r="AQ10835" s="63">
        <f t="shared" si="1066"/>
        <v>10835</v>
      </c>
      <c r="AR10835" s="72">
        <f t="shared" si="1065"/>
        <v>0</v>
      </c>
    </row>
    <row r="10836" spans="35:44" x14ac:dyDescent="0.25">
      <c r="AI10836" s="72">
        <f t="shared" si="1061"/>
        <v>0</v>
      </c>
      <c r="AJ10836" s="72">
        <f t="shared" si="1062"/>
        <v>0</v>
      </c>
      <c r="AK10836" s="72">
        <f t="shared" si="1063"/>
        <v>0</v>
      </c>
      <c r="AL10836" s="72">
        <f t="shared" si="1064"/>
        <v>0</v>
      </c>
      <c r="AQ10836" s="63">
        <f t="shared" si="1066"/>
        <v>10836</v>
      </c>
      <c r="AR10836" s="72">
        <f t="shared" si="1065"/>
        <v>0</v>
      </c>
    </row>
    <row r="10837" spans="35:44" x14ac:dyDescent="0.25">
      <c r="AI10837" s="72">
        <f t="shared" si="1061"/>
        <v>0</v>
      </c>
      <c r="AJ10837" s="72">
        <f t="shared" si="1062"/>
        <v>0</v>
      </c>
      <c r="AK10837" s="72">
        <f t="shared" si="1063"/>
        <v>0</v>
      </c>
      <c r="AL10837" s="72">
        <f t="shared" si="1064"/>
        <v>0</v>
      </c>
      <c r="AQ10837" s="63">
        <f t="shared" si="1066"/>
        <v>10837</v>
      </c>
      <c r="AR10837" s="72">
        <f t="shared" si="1065"/>
        <v>0</v>
      </c>
    </row>
    <row r="10838" spans="35:44" x14ac:dyDescent="0.25">
      <c r="AI10838" s="72">
        <f t="shared" si="1061"/>
        <v>0</v>
      </c>
      <c r="AJ10838" s="72">
        <f t="shared" si="1062"/>
        <v>0</v>
      </c>
      <c r="AK10838" s="72">
        <f t="shared" si="1063"/>
        <v>0</v>
      </c>
      <c r="AL10838" s="72">
        <f t="shared" si="1064"/>
        <v>0</v>
      </c>
      <c r="AQ10838" s="63">
        <f t="shared" si="1066"/>
        <v>10838</v>
      </c>
      <c r="AR10838" s="72">
        <f t="shared" si="1065"/>
        <v>0</v>
      </c>
    </row>
    <row r="10839" spans="35:44" x14ac:dyDescent="0.25">
      <c r="AI10839" s="72">
        <f t="shared" si="1061"/>
        <v>0</v>
      </c>
      <c r="AJ10839" s="72">
        <f t="shared" si="1062"/>
        <v>0</v>
      </c>
      <c r="AK10839" s="72">
        <f t="shared" si="1063"/>
        <v>0</v>
      </c>
      <c r="AL10839" s="72">
        <f t="shared" si="1064"/>
        <v>0</v>
      </c>
      <c r="AQ10839" s="63">
        <f t="shared" si="1066"/>
        <v>10839</v>
      </c>
      <c r="AR10839" s="72">
        <f t="shared" si="1065"/>
        <v>0</v>
      </c>
    </row>
    <row r="10840" spans="35:44" x14ac:dyDescent="0.25">
      <c r="AI10840" s="72">
        <f t="shared" si="1061"/>
        <v>0</v>
      </c>
      <c r="AJ10840" s="72">
        <f t="shared" si="1062"/>
        <v>0</v>
      </c>
      <c r="AK10840" s="72">
        <f t="shared" si="1063"/>
        <v>0</v>
      </c>
      <c r="AL10840" s="72">
        <f t="shared" si="1064"/>
        <v>0</v>
      </c>
      <c r="AQ10840" s="63">
        <f t="shared" si="1066"/>
        <v>10840</v>
      </c>
      <c r="AR10840" s="72">
        <f t="shared" si="1065"/>
        <v>0</v>
      </c>
    </row>
    <row r="10841" spans="35:44" x14ac:dyDescent="0.25">
      <c r="AI10841" s="72">
        <f t="shared" si="1061"/>
        <v>0</v>
      </c>
      <c r="AJ10841" s="72">
        <f t="shared" si="1062"/>
        <v>0</v>
      </c>
      <c r="AK10841" s="72">
        <f t="shared" si="1063"/>
        <v>0</v>
      </c>
      <c r="AL10841" s="72">
        <f t="shared" si="1064"/>
        <v>0</v>
      </c>
      <c r="AQ10841" s="63">
        <f t="shared" si="1066"/>
        <v>10841</v>
      </c>
      <c r="AR10841" s="72">
        <f t="shared" si="1065"/>
        <v>0</v>
      </c>
    </row>
    <row r="10842" spans="35:44" x14ac:dyDescent="0.25">
      <c r="AI10842" s="72">
        <f t="shared" si="1061"/>
        <v>0</v>
      </c>
      <c r="AJ10842" s="72">
        <f t="shared" si="1062"/>
        <v>0</v>
      </c>
      <c r="AK10842" s="72">
        <f t="shared" si="1063"/>
        <v>0</v>
      </c>
      <c r="AL10842" s="72">
        <f t="shared" si="1064"/>
        <v>0</v>
      </c>
      <c r="AQ10842" s="63">
        <f t="shared" si="1066"/>
        <v>10842</v>
      </c>
      <c r="AR10842" s="72">
        <f t="shared" si="1065"/>
        <v>0</v>
      </c>
    </row>
    <row r="10843" spans="35:44" x14ac:dyDescent="0.25">
      <c r="AI10843" s="72">
        <f t="shared" si="1061"/>
        <v>0</v>
      </c>
      <c r="AJ10843" s="72">
        <f t="shared" si="1062"/>
        <v>0</v>
      </c>
      <c r="AK10843" s="72">
        <f t="shared" si="1063"/>
        <v>0</v>
      </c>
      <c r="AL10843" s="72">
        <f t="shared" si="1064"/>
        <v>0</v>
      </c>
      <c r="AQ10843" s="63">
        <f t="shared" si="1066"/>
        <v>10843</v>
      </c>
      <c r="AR10843" s="72">
        <f t="shared" si="1065"/>
        <v>0</v>
      </c>
    </row>
    <row r="10844" spans="35:44" x14ac:dyDescent="0.25">
      <c r="AI10844" s="72">
        <f t="shared" si="1061"/>
        <v>0</v>
      </c>
      <c r="AJ10844" s="72">
        <f t="shared" si="1062"/>
        <v>0</v>
      </c>
      <c r="AK10844" s="72">
        <f t="shared" si="1063"/>
        <v>0</v>
      </c>
      <c r="AL10844" s="72">
        <f t="shared" si="1064"/>
        <v>0</v>
      </c>
      <c r="AQ10844" s="63">
        <f t="shared" si="1066"/>
        <v>10844</v>
      </c>
      <c r="AR10844" s="72">
        <f t="shared" si="1065"/>
        <v>0</v>
      </c>
    </row>
    <row r="10845" spans="35:44" x14ac:dyDescent="0.25">
      <c r="AI10845" s="72">
        <f t="shared" si="1061"/>
        <v>0</v>
      </c>
      <c r="AJ10845" s="72">
        <f t="shared" si="1062"/>
        <v>0</v>
      </c>
      <c r="AK10845" s="72">
        <f t="shared" si="1063"/>
        <v>0</v>
      </c>
      <c r="AL10845" s="72">
        <f t="shared" si="1064"/>
        <v>0</v>
      </c>
      <c r="AQ10845" s="63">
        <f t="shared" si="1066"/>
        <v>10845</v>
      </c>
      <c r="AR10845" s="72">
        <f t="shared" si="1065"/>
        <v>0</v>
      </c>
    </row>
    <row r="10846" spans="35:44" x14ac:dyDescent="0.25">
      <c r="AI10846" s="72">
        <f t="shared" si="1061"/>
        <v>0</v>
      </c>
      <c r="AJ10846" s="72">
        <f t="shared" si="1062"/>
        <v>0</v>
      </c>
      <c r="AK10846" s="72">
        <f t="shared" si="1063"/>
        <v>0</v>
      </c>
      <c r="AL10846" s="72">
        <f t="shared" si="1064"/>
        <v>0</v>
      </c>
      <c r="AQ10846" s="63">
        <f t="shared" si="1066"/>
        <v>10846</v>
      </c>
      <c r="AR10846" s="72">
        <f t="shared" si="1065"/>
        <v>0</v>
      </c>
    </row>
    <row r="10847" spans="35:44" x14ac:dyDescent="0.25">
      <c r="AI10847" s="72">
        <f t="shared" ref="AI10847:AI10910" si="1067">D10847*(C10847-C10846)*86400*$B$16</f>
        <v>0</v>
      </c>
      <c r="AJ10847" s="72">
        <f t="shared" ref="AJ10847:AJ10910" si="1068">ROUNDUP((C10847-$C$1)/7,0)</f>
        <v>0</v>
      </c>
      <c r="AK10847" s="72">
        <f t="shared" ref="AK10847:AK10910" si="1069">ROUNDUP((C10847-$C$1)/1,0)</f>
        <v>0</v>
      </c>
      <c r="AL10847" s="72">
        <f t="shared" ref="AL10847:AL10910" si="1070">ROUNDUP((C10847-$C$1)*24,0)</f>
        <v>0</v>
      </c>
      <c r="AQ10847" s="63">
        <f t="shared" si="1066"/>
        <v>10847</v>
      </c>
      <c r="AR10847" s="72">
        <f t="shared" si="1065"/>
        <v>0</v>
      </c>
    </row>
    <row r="10848" spans="35:44" x14ac:dyDescent="0.25">
      <c r="AI10848" s="72">
        <f t="shared" si="1067"/>
        <v>0</v>
      </c>
      <c r="AJ10848" s="72">
        <f t="shared" si="1068"/>
        <v>0</v>
      </c>
      <c r="AK10848" s="72">
        <f t="shared" si="1069"/>
        <v>0</v>
      </c>
      <c r="AL10848" s="72">
        <f t="shared" si="1070"/>
        <v>0</v>
      </c>
      <c r="AQ10848" s="63">
        <f t="shared" si="1066"/>
        <v>10848</v>
      </c>
      <c r="AR10848" s="72">
        <f t="shared" si="1065"/>
        <v>0</v>
      </c>
    </row>
    <row r="10849" spans="35:44" x14ac:dyDescent="0.25">
      <c r="AI10849" s="72">
        <f t="shared" si="1067"/>
        <v>0</v>
      </c>
      <c r="AJ10849" s="72">
        <f t="shared" si="1068"/>
        <v>0</v>
      </c>
      <c r="AK10849" s="72">
        <f t="shared" si="1069"/>
        <v>0</v>
      </c>
      <c r="AL10849" s="72">
        <f t="shared" si="1070"/>
        <v>0</v>
      </c>
      <c r="AQ10849" s="63">
        <f t="shared" si="1066"/>
        <v>10849</v>
      </c>
      <c r="AR10849" s="72">
        <f t="shared" si="1065"/>
        <v>0</v>
      </c>
    </row>
    <row r="10850" spans="35:44" x14ac:dyDescent="0.25">
      <c r="AI10850" s="72">
        <f t="shared" si="1067"/>
        <v>0</v>
      </c>
      <c r="AJ10850" s="72">
        <f t="shared" si="1068"/>
        <v>0</v>
      </c>
      <c r="AK10850" s="72">
        <f t="shared" si="1069"/>
        <v>0</v>
      </c>
      <c r="AL10850" s="72">
        <f t="shared" si="1070"/>
        <v>0</v>
      </c>
      <c r="AQ10850" s="63">
        <f t="shared" si="1066"/>
        <v>10850</v>
      </c>
      <c r="AR10850" s="72">
        <f t="shared" si="1065"/>
        <v>0</v>
      </c>
    </row>
    <row r="10851" spans="35:44" x14ac:dyDescent="0.25">
      <c r="AI10851" s="72">
        <f t="shared" si="1067"/>
        <v>0</v>
      </c>
      <c r="AJ10851" s="72">
        <f t="shared" si="1068"/>
        <v>0</v>
      </c>
      <c r="AK10851" s="72">
        <f t="shared" si="1069"/>
        <v>0</v>
      </c>
      <c r="AL10851" s="72">
        <f t="shared" si="1070"/>
        <v>0</v>
      </c>
      <c r="AQ10851" s="63">
        <f t="shared" si="1066"/>
        <v>10851</v>
      </c>
      <c r="AR10851" s="72">
        <f t="shared" si="1065"/>
        <v>0</v>
      </c>
    </row>
    <row r="10852" spans="35:44" x14ac:dyDescent="0.25">
      <c r="AI10852" s="72">
        <f t="shared" si="1067"/>
        <v>0</v>
      </c>
      <c r="AJ10852" s="72">
        <f t="shared" si="1068"/>
        <v>0</v>
      </c>
      <c r="AK10852" s="72">
        <f t="shared" si="1069"/>
        <v>0</v>
      </c>
      <c r="AL10852" s="72">
        <f t="shared" si="1070"/>
        <v>0</v>
      </c>
      <c r="AQ10852" s="63">
        <f t="shared" si="1066"/>
        <v>10852</v>
      </c>
      <c r="AR10852" s="72">
        <f t="shared" si="1065"/>
        <v>0</v>
      </c>
    </row>
    <row r="10853" spans="35:44" x14ac:dyDescent="0.25">
      <c r="AI10853" s="72">
        <f t="shared" si="1067"/>
        <v>0</v>
      </c>
      <c r="AJ10853" s="72">
        <f t="shared" si="1068"/>
        <v>0</v>
      </c>
      <c r="AK10853" s="72">
        <f t="shared" si="1069"/>
        <v>0</v>
      </c>
      <c r="AL10853" s="72">
        <f t="shared" si="1070"/>
        <v>0</v>
      </c>
      <c r="AQ10853" s="63">
        <f t="shared" si="1066"/>
        <v>10853</v>
      </c>
      <c r="AR10853" s="72">
        <f t="shared" si="1065"/>
        <v>0</v>
      </c>
    </row>
    <row r="10854" spans="35:44" x14ac:dyDescent="0.25">
      <c r="AI10854" s="72">
        <f t="shared" si="1067"/>
        <v>0</v>
      </c>
      <c r="AJ10854" s="72">
        <f t="shared" si="1068"/>
        <v>0</v>
      </c>
      <c r="AK10854" s="72">
        <f t="shared" si="1069"/>
        <v>0</v>
      </c>
      <c r="AL10854" s="72">
        <f t="shared" si="1070"/>
        <v>0</v>
      </c>
      <c r="AQ10854" s="63">
        <f t="shared" si="1066"/>
        <v>10854</v>
      </c>
      <c r="AR10854" s="72">
        <f t="shared" si="1065"/>
        <v>0</v>
      </c>
    </row>
    <row r="10855" spans="35:44" x14ac:dyDescent="0.25">
      <c r="AI10855" s="72">
        <f t="shared" si="1067"/>
        <v>0</v>
      </c>
      <c r="AJ10855" s="72">
        <f t="shared" si="1068"/>
        <v>0</v>
      </c>
      <c r="AK10855" s="72">
        <f t="shared" si="1069"/>
        <v>0</v>
      </c>
      <c r="AL10855" s="72">
        <f t="shared" si="1070"/>
        <v>0</v>
      </c>
      <c r="AQ10855" s="63">
        <f t="shared" si="1066"/>
        <v>10855</v>
      </c>
      <c r="AR10855" s="72">
        <f t="shared" si="1065"/>
        <v>0</v>
      </c>
    </row>
    <row r="10856" spans="35:44" x14ac:dyDescent="0.25">
      <c r="AI10856" s="72">
        <f t="shared" si="1067"/>
        <v>0</v>
      </c>
      <c r="AJ10856" s="72">
        <f t="shared" si="1068"/>
        <v>0</v>
      </c>
      <c r="AK10856" s="72">
        <f t="shared" si="1069"/>
        <v>0</v>
      </c>
      <c r="AL10856" s="72">
        <f t="shared" si="1070"/>
        <v>0</v>
      </c>
      <c r="AQ10856" s="63">
        <f t="shared" si="1066"/>
        <v>10856</v>
      </c>
      <c r="AR10856" s="72">
        <f t="shared" si="1065"/>
        <v>0</v>
      </c>
    </row>
    <row r="10857" spans="35:44" x14ac:dyDescent="0.25">
      <c r="AI10857" s="72">
        <f t="shared" si="1067"/>
        <v>0</v>
      </c>
      <c r="AJ10857" s="72">
        <f t="shared" si="1068"/>
        <v>0</v>
      </c>
      <c r="AK10857" s="72">
        <f t="shared" si="1069"/>
        <v>0</v>
      </c>
      <c r="AL10857" s="72">
        <f t="shared" si="1070"/>
        <v>0</v>
      </c>
      <c r="AQ10857" s="63">
        <f t="shared" si="1066"/>
        <v>10857</v>
      </c>
      <c r="AR10857" s="72">
        <f t="shared" si="1065"/>
        <v>0</v>
      </c>
    </row>
    <row r="10858" spans="35:44" x14ac:dyDescent="0.25">
      <c r="AI10858" s="72">
        <f t="shared" si="1067"/>
        <v>0</v>
      </c>
      <c r="AJ10858" s="72">
        <f t="shared" si="1068"/>
        <v>0</v>
      </c>
      <c r="AK10858" s="72">
        <f t="shared" si="1069"/>
        <v>0</v>
      </c>
      <c r="AL10858" s="72">
        <f t="shared" si="1070"/>
        <v>0</v>
      </c>
      <c r="AQ10858" s="63">
        <f t="shared" si="1066"/>
        <v>10858</v>
      </c>
      <c r="AR10858" s="72">
        <f t="shared" si="1065"/>
        <v>0</v>
      </c>
    </row>
    <row r="10859" spans="35:44" x14ac:dyDescent="0.25">
      <c r="AI10859" s="72">
        <f t="shared" si="1067"/>
        <v>0</v>
      </c>
      <c r="AJ10859" s="72">
        <f t="shared" si="1068"/>
        <v>0</v>
      </c>
      <c r="AK10859" s="72">
        <f t="shared" si="1069"/>
        <v>0</v>
      </c>
      <c r="AL10859" s="72">
        <f t="shared" si="1070"/>
        <v>0</v>
      </c>
      <c r="AQ10859" s="63">
        <f t="shared" si="1066"/>
        <v>10859</v>
      </c>
      <c r="AR10859" s="72">
        <f t="shared" si="1065"/>
        <v>0</v>
      </c>
    </row>
    <row r="10860" spans="35:44" x14ac:dyDescent="0.25">
      <c r="AI10860" s="72">
        <f t="shared" si="1067"/>
        <v>0</v>
      </c>
      <c r="AJ10860" s="72">
        <f t="shared" si="1068"/>
        <v>0</v>
      </c>
      <c r="AK10860" s="72">
        <f t="shared" si="1069"/>
        <v>0</v>
      </c>
      <c r="AL10860" s="72">
        <f t="shared" si="1070"/>
        <v>0</v>
      </c>
      <c r="AQ10860" s="63">
        <f t="shared" si="1066"/>
        <v>10860</v>
      </c>
      <c r="AR10860" s="72">
        <f t="shared" si="1065"/>
        <v>0</v>
      </c>
    </row>
    <row r="10861" spans="35:44" x14ac:dyDescent="0.25">
      <c r="AI10861" s="72">
        <f t="shared" si="1067"/>
        <v>0</v>
      </c>
      <c r="AJ10861" s="72">
        <f t="shared" si="1068"/>
        <v>0</v>
      </c>
      <c r="AK10861" s="72">
        <f t="shared" si="1069"/>
        <v>0</v>
      </c>
      <c r="AL10861" s="72">
        <f t="shared" si="1070"/>
        <v>0</v>
      </c>
      <c r="AQ10861" s="63">
        <f t="shared" si="1066"/>
        <v>10861</v>
      </c>
      <c r="AR10861" s="72">
        <f t="shared" si="1065"/>
        <v>0</v>
      </c>
    </row>
    <row r="10862" spans="35:44" x14ac:dyDescent="0.25">
      <c r="AI10862" s="72">
        <f t="shared" si="1067"/>
        <v>0</v>
      </c>
      <c r="AJ10862" s="72">
        <f t="shared" si="1068"/>
        <v>0</v>
      </c>
      <c r="AK10862" s="72">
        <f t="shared" si="1069"/>
        <v>0</v>
      </c>
      <c r="AL10862" s="72">
        <f t="shared" si="1070"/>
        <v>0</v>
      </c>
      <c r="AQ10862" s="63">
        <f t="shared" si="1066"/>
        <v>10862</v>
      </c>
      <c r="AR10862" s="72">
        <f t="shared" si="1065"/>
        <v>0</v>
      </c>
    </row>
    <row r="10863" spans="35:44" x14ac:dyDescent="0.25">
      <c r="AI10863" s="72">
        <f t="shared" si="1067"/>
        <v>0</v>
      </c>
      <c r="AJ10863" s="72">
        <f t="shared" si="1068"/>
        <v>0</v>
      </c>
      <c r="AK10863" s="72">
        <f t="shared" si="1069"/>
        <v>0</v>
      </c>
      <c r="AL10863" s="72">
        <f t="shared" si="1070"/>
        <v>0</v>
      </c>
      <c r="AQ10863" s="63">
        <f t="shared" si="1066"/>
        <v>10863</v>
      </c>
      <c r="AR10863" s="72">
        <f t="shared" si="1065"/>
        <v>0</v>
      </c>
    </row>
    <row r="10864" spans="35:44" x14ac:dyDescent="0.25">
      <c r="AI10864" s="72">
        <f t="shared" si="1067"/>
        <v>0</v>
      </c>
      <c r="AJ10864" s="72">
        <f t="shared" si="1068"/>
        <v>0</v>
      </c>
      <c r="AK10864" s="72">
        <f t="shared" si="1069"/>
        <v>0</v>
      </c>
      <c r="AL10864" s="72">
        <f t="shared" si="1070"/>
        <v>0</v>
      </c>
      <c r="AQ10864" s="63">
        <f t="shared" si="1066"/>
        <v>10864</v>
      </c>
      <c r="AR10864" s="72">
        <f t="shared" si="1065"/>
        <v>0</v>
      </c>
    </row>
    <row r="10865" spans="35:44" x14ac:dyDescent="0.25">
      <c r="AI10865" s="72">
        <f t="shared" si="1067"/>
        <v>0</v>
      </c>
      <c r="AJ10865" s="72">
        <f t="shared" si="1068"/>
        <v>0</v>
      </c>
      <c r="AK10865" s="72">
        <f t="shared" si="1069"/>
        <v>0</v>
      </c>
      <c r="AL10865" s="72">
        <f t="shared" si="1070"/>
        <v>0</v>
      </c>
      <c r="AQ10865" s="63">
        <f t="shared" si="1066"/>
        <v>10865</v>
      </c>
      <c r="AR10865" s="72">
        <f t="shared" si="1065"/>
        <v>0</v>
      </c>
    </row>
    <row r="10866" spans="35:44" x14ac:dyDescent="0.25">
      <c r="AI10866" s="72">
        <f t="shared" si="1067"/>
        <v>0</v>
      </c>
      <c r="AJ10866" s="72">
        <f t="shared" si="1068"/>
        <v>0</v>
      </c>
      <c r="AK10866" s="72">
        <f t="shared" si="1069"/>
        <v>0</v>
      </c>
      <c r="AL10866" s="72">
        <f t="shared" si="1070"/>
        <v>0</v>
      </c>
      <c r="AQ10866" s="63">
        <f t="shared" si="1066"/>
        <v>10866</v>
      </c>
      <c r="AR10866" s="72">
        <f t="shared" si="1065"/>
        <v>0</v>
      </c>
    </row>
    <row r="10867" spans="35:44" x14ac:dyDescent="0.25">
      <c r="AI10867" s="72">
        <f t="shared" si="1067"/>
        <v>0</v>
      </c>
      <c r="AJ10867" s="72">
        <f t="shared" si="1068"/>
        <v>0</v>
      </c>
      <c r="AK10867" s="72">
        <f t="shared" si="1069"/>
        <v>0</v>
      </c>
      <c r="AL10867" s="72">
        <f t="shared" si="1070"/>
        <v>0</v>
      </c>
      <c r="AQ10867" s="63">
        <f t="shared" si="1066"/>
        <v>10867</v>
      </c>
      <c r="AR10867" s="72">
        <f t="shared" si="1065"/>
        <v>0</v>
      </c>
    </row>
    <row r="10868" spans="35:44" x14ac:dyDescent="0.25">
      <c r="AI10868" s="72">
        <f t="shared" si="1067"/>
        <v>0</v>
      </c>
      <c r="AJ10868" s="72">
        <f t="shared" si="1068"/>
        <v>0</v>
      </c>
      <c r="AK10868" s="72">
        <f t="shared" si="1069"/>
        <v>0</v>
      </c>
      <c r="AL10868" s="72">
        <f t="shared" si="1070"/>
        <v>0</v>
      </c>
      <c r="AQ10868" s="63">
        <f t="shared" si="1066"/>
        <v>10868</v>
      </c>
      <c r="AR10868" s="72">
        <f t="shared" si="1065"/>
        <v>0</v>
      </c>
    </row>
    <row r="10869" spans="35:44" x14ac:dyDescent="0.25">
      <c r="AI10869" s="72">
        <f t="shared" si="1067"/>
        <v>0</v>
      </c>
      <c r="AJ10869" s="72">
        <f t="shared" si="1068"/>
        <v>0</v>
      </c>
      <c r="AK10869" s="72">
        <f t="shared" si="1069"/>
        <v>0</v>
      </c>
      <c r="AL10869" s="72">
        <f t="shared" si="1070"/>
        <v>0</v>
      </c>
      <c r="AQ10869" s="63">
        <f t="shared" si="1066"/>
        <v>10869</v>
      </c>
      <c r="AR10869" s="72">
        <f t="shared" si="1065"/>
        <v>0</v>
      </c>
    </row>
    <row r="10870" spans="35:44" x14ac:dyDescent="0.25">
      <c r="AI10870" s="72">
        <f t="shared" si="1067"/>
        <v>0</v>
      </c>
      <c r="AJ10870" s="72">
        <f t="shared" si="1068"/>
        <v>0</v>
      </c>
      <c r="AK10870" s="72">
        <f t="shared" si="1069"/>
        <v>0</v>
      </c>
      <c r="AL10870" s="72">
        <f t="shared" si="1070"/>
        <v>0</v>
      </c>
      <c r="AQ10870" s="63">
        <f t="shared" si="1066"/>
        <v>10870</v>
      </c>
      <c r="AR10870" s="72">
        <f t="shared" si="1065"/>
        <v>0</v>
      </c>
    </row>
    <row r="10871" spans="35:44" x14ac:dyDescent="0.25">
      <c r="AI10871" s="72">
        <f t="shared" si="1067"/>
        <v>0</v>
      </c>
      <c r="AJ10871" s="72">
        <f t="shared" si="1068"/>
        <v>0</v>
      </c>
      <c r="AK10871" s="72">
        <f t="shared" si="1069"/>
        <v>0</v>
      </c>
      <c r="AL10871" s="72">
        <f t="shared" si="1070"/>
        <v>0</v>
      </c>
      <c r="AQ10871" s="63">
        <f t="shared" si="1066"/>
        <v>10871</v>
      </c>
      <c r="AR10871" s="72">
        <f t="shared" si="1065"/>
        <v>0</v>
      </c>
    </row>
    <row r="10872" spans="35:44" x14ac:dyDescent="0.25">
      <c r="AI10872" s="72">
        <f t="shared" si="1067"/>
        <v>0</v>
      </c>
      <c r="AJ10872" s="72">
        <f t="shared" si="1068"/>
        <v>0</v>
      </c>
      <c r="AK10872" s="72">
        <f t="shared" si="1069"/>
        <v>0</v>
      </c>
      <c r="AL10872" s="72">
        <f t="shared" si="1070"/>
        <v>0</v>
      </c>
      <c r="AQ10872" s="63">
        <f t="shared" si="1066"/>
        <v>10872</v>
      </c>
      <c r="AR10872" s="72">
        <f t="shared" si="1065"/>
        <v>0</v>
      </c>
    </row>
    <row r="10873" spans="35:44" x14ac:dyDescent="0.25">
      <c r="AI10873" s="72">
        <f t="shared" si="1067"/>
        <v>0</v>
      </c>
      <c r="AJ10873" s="72">
        <f t="shared" si="1068"/>
        <v>0</v>
      </c>
      <c r="AK10873" s="72">
        <f t="shared" si="1069"/>
        <v>0</v>
      </c>
      <c r="AL10873" s="72">
        <f t="shared" si="1070"/>
        <v>0</v>
      </c>
      <c r="AQ10873" s="63">
        <f t="shared" si="1066"/>
        <v>10873</v>
      </c>
      <c r="AR10873" s="72">
        <f t="shared" si="1065"/>
        <v>0</v>
      </c>
    </row>
    <row r="10874" spans="35:44" x14ac:dyDescent="0.25">
      <c r="AI10874" s="72">
        <f t="shared" si="1067"/>
        <v>0</v>
      </c>
      <c r="AJ10874" s="72">
        <f t="shared" si="1068"/>
        <v>0</v>
      </c>
      <c r="AK10874" s="72">
        <f t="shared" si="1069"/>
        <v>0</v>
      </c>
      <c r="AL10874" s="72">
        <f t="shared" si="1070"/>
        <v>0</v>
      </c>
      <c r="AQ10874" s="63">
        <f t="shared" si="1066"/>
        <v>10874</v>
      </c>
      <c r="AR10874" s="72">
        <f t="shared" si="1065"/>
        <v>0</v>
      </c>
    </row>
    <row r="10875" spans="35:44" x14ac:dyDescent="0.25">
      <c r="AI10875" s="72">
        <f t="shared" si="1067"/>
        <v>0</v>
      </c>
      <c r="AJ10875" s="72">
        <f t="shared" si="1068"/>
        <v>0</v>
      </c>
      <c r="AK10875" s="72">
        <f t="shared" si="1069"/>
        <v>0</v>
      </c>
      <c r="AL10875" s="72">
        <f t="shared" si="1070"/>
        <v>0</v>
      </c>
      <c r="AQ10875" s="63">
        <f t="shared" si="1066"/>
        <v>10875</v>
      </c>
      <c r="AR10875" s="72">
        <f t="shared" si="1065"/>
        <v>0</v>
      </c>
    </row>
    <row r="10876" spans="35:44" x14ac:dyDescent="0.25">
      <c r="AI10876" s="72">
        <f t="shared" si="1067"/>
        <v>0</v>
      </c>
      <c r="AJ10876" s="72">
        <f t="shared" si="1068"/>
        <v>0</v>
      </c>
      <c r="AK10876" s="72">
        <f t="shared" si="1069"/>
        <v>0</v>
      </c>
      <c r="AL10876" s="72">
        <f t="shared" si="1070"/>
        <v>0</v>
      </c>
      <c r="AQ10876" s="63">
        <f t="shared" si="1066"/>
        <v>10876</v>
      </c>
      <c r="AR10876" s="72">
        <f t="shared" si="1065"/>
        <v>0</v>
      </c>
    </row>
    <row r="10877" spans="35:44" x14ac:dyDescent="0.25">
      <c r="AI10877" s="72">
        <f t="shared" si="1067"/>
        <v>0</v>
      </c>
      <c r="AJ10877" s="72">
        <f t="shared" si="1068"/>
        <v>0</v>
      </c>
      <c r="AK10877" s="72">
        <f t="shared" si="1069"/>
        <v>0</v>
      </c>
      <c r="AL10877" s="72">
        <f t="shared" si="1070"/>
        <v>0</v>
      </c>
      <c r="AQ10877" s="63">
        <f t="shared" si="1066"/>
        <v>10877</v>
      </c>
      <c r="AR10877" s="72">
        <f t="shared" si="1065"/>
        <v>0</v>
      </c>
    </row>
    <row r="10878" spans="35:44" x14ac:dyDescent="0.25">
      <c r="AI10878" s="72">
        <f t="shared" si="1067"/>
        <v>0</v>
      </c>
      <c r="AJ10878" s="72">
        <f t="shared" si="1068"/>
        <v>0</v>
      </c>
      <c r="AK10878" s="72">
        <f t="shared" si="1069"/>
        <v>0</v>
      </c>
      <c r="AL10878" s="72">
        <f t="shared" si="1070"/>
        <v>0</v>
      </c>
      <c r="AQ10878" s="63">
        <f t="shared" si="1066"/>
        <v>10878</v>
      </c>
      <c r="AR10878" s="72">
        <f t="shared" si="1065"/>
        <v>0</v>
      </c>
    </row>
    <row r="10879" spans="35:44" x14ac:dyDescent="0.25">
      <c r="AI10879" s="72">
        <f t="shared" si="1067"/>
        <v>0</v>
      </c>
      <c r="AJ10879" s="72">
        <f t="shared" si="1068"/>
        <v>0</v>
      </c>
      <c r="AK10879" s="72">
        <f t="shared" si="1069"/>
        <v>0</v>
      </c>
      <c r="AL10879" s="72">
        <f t="shared" si="1070"/>
        <v>0</v>
      </c>
      <c r="AQ10879" s="63">
        <f t="shared" si="1066"/>
        <v>10879</v>
      </c>
      <c r="AR10879" s="72">
        <f t="shared" si="1065"/>
        <v>0</v>
      </c>
    </row>
    <row r="10880" spans="35:44" x14ac:dyDescent="0.25">
      <c r="AI10880" s="72">
        <f t="shared" si="1067"/>
        <v>0</v>
      </c>
      <c r="AJ10880" s="72">
        <f t="shared" si="1068"/>
        <v>0</v>
      </c>
      <c r="AK10880" s="72">
        <f t="shared" si="1069"/>
        <v>0</v>
      </c>
      <c r="AL10880" s="72">
        <f t="shared" si="1070"/>
        <v>0</v>
      </c>
      <c r="AQ10880" s="63">
        <f t="shared" si="1066"/>
        <v>10880</v>
      </c>
      <c r="AR10880" s="72">
        <f t="shared" si="1065"/>
        <v>0</v>
      </c>
    </row>
    <row r="10881" spans="35:44" x14ac:dyDescent="0.25">
      <c r="AI10881" s="72">
        <f t="shared" si="1067"/>
        <v>0</v>
      </c>
      <c r="AJ10881" s="72">
        <f t="shared" si="1068"/>
        <v>0</v>
      </c>
      <c r="AK10881" s="72">
        <f t="shared" si="1069"/>
        <v>0</v>
      </c>
      <c r="AL10881" s="72">
        <f t="shared" si="1070"/>
        <v>0</v>
      </c>
      <c r="AQ10881" s="63">
        <f t="shared" si="1066"/>
        <v>10881</v>
      </c>
      <c r="AR10881" s="72">
        <f t="shared" ref="AR10881:AR10944" si="1071">SUMIFS(AI:AI,AL:AL,AQ10881)</f>
        <v>0</v>
      </c>
    </row>
    <row r="10882" spans="35:44" x14ac:dyDescent="0.25">
      <c r="AI10882" s="72">
        <f t="shared" si="1067"/>
        <v>0</v>
      </c>
      <c r="AJ10882" s="72">
        <f t="shared" si="1068"/>
        <v>0</v>
      </c>
      <c r="AK10882" s="72">
        <f t="shared" si="1069"/>
        <v>0</v>
      </c>
      <c r="AL10882" s="72">
        <f t="shared" si="1070"/>
        <v>0</v>
      </c>
      <c r="AQ10882" s="63">
        <f t="shared" si="1066"/>
        <v>10882</v>
      </c>
      <c r="AR10882" s="72">
        <f t="shared" si="1071"/>
        <v>0</v>
      </c>
    </row>
    <row r="10883" spans="35:44" x14ac:dyDescent="0.25">
      <c r="AI10883" s="72">
        <f t="shared" si="1067"/>
        <v>0</v>
      </c>
      <c r="AJ10883" s="72">
        <f t="shared" si="1068"/>
        <v>0</v>
      </c>
      <c r="AK10883" s="72">
        <f t="shared" si="1069"/>
        <v>0</v>
      </c>
      <c r="AL10883" s="72">
        <f t="shared" si="1070"/>
        <v>0</v>
      </c>
      <c r="AQ10883" s="63">
        <f t="shared" ref="AQ10883:AQ10946" si="1072">1+AQ10882</f>
        <v>10883</v>
      </c>
      <c r="AR10883" s="72">
        <f t="shared" si="1071"/>
        <v>0</v>
      </c>
    </row>
    <row r="10884" spans="35:44" x14ac:dyDescent="0.25">
      <c r="AI10884" s="72">
        <f t="shared" si="1067"/>
        <v>0</v>
      </c>
      <c r="AJ10884" s="72">
        <f t="shared" si="1068"/>
        <v>0</v>
      </c>
      <c r="AK10884" s="72">
        <f t="shared" si="1069"/>
        <v>0</v>
      </c>
      <c r="AL10884" s="72">
        <f t="shared" si="1070"/>
        <v>0</v>
      </c>
      <c r="AQ10884" s="63">
        <f t="shared" si="1072"/>
        <v>10884</v>
      </c>
      <c r="AR10884" s="72">
        <f t="shared" si="1071"/>
        <v>0</v>
      </c>
    </row>
    <row r="10885" spans="35:44" x14ac:dyDescent="0.25">
      <c r="AI10885" s="72">
        <f t="shared" si="1067"/>
        <v>0</v>
      </c>
      <c r="AJ10885" s="72">
        <f t="shared" si="1068"/>
        <v>0</v>
      </c>
      <c r="AK10885" s="72">
        <f t="shared" si="1069"/>
        <v>0</v>
      </c>
      <c r="AL10885" s="72">
        <f t="shared" si="1070"/>
        <v>0</v>
      </c>
      <c r="AQ10885" s="63">
        <f t="shared" si="1072"/>
        <v>10885</v>
      </c>
      <c r="AR10885" s="72">
        <f t="shared" si="1071"/>
        <v>0</v>
      </c>
    </row>
    <row r="10886" spans="35:44" x14ac:dyDescent="0.25">
      <c r="AI10886" s="72">
        <f t="shared" si="1067"/>
        <v>0</v>
      </c>
      <c r="AJ10886" s="72">
        <f t="shared" si="1068"/>
        <v>0</v>
      </c>
      <c r="AK10886" s="72">
        <f t="shared" si="1069"/>
        <v>0</v>
      </c>
      <c r="AL10886" s="72">
        <f t="shared" si="1070"/>
        <v>0</v>
      </c>
      <c r="AQ10886" s="63">
        <f t="shared" si="1072"/>
        <v>10886</v>
      </c>
      <c r="AR10886" s="72">
        <f t="shared" si="1071"/>
        <v>0</v>
      </c>
    </row>
    <row r="10887" spans="35:44" x14ac:dyDescent="0.25">
      <c r="AI10887" s="72">
        <f t="shared" si="1067"/>
        <v>0</v>
      </c>
      <c r="AJ10887" s="72">
        <f t="shared" si="1068"/>
        <v>0</v>
      </c>
      <c r="AK10887" s="72">
        <f t="shared" si="1069"/>
        <v>0</v>
      </c>
      <c r="AL10887" s="72">
        <f t="shared" si="1070"/>
        <v>0</v>
      </c>
      <c r="AQ10887" s="63">
        <f t="shared" si="1072"/>
        <v>10887</v>
      </c>
      <c r="AR10887" s="72">
        <f t="shared" si="1071"/>
        <v>0</v>
      </c>
    </row>
    <row r="10888" spans="35:44" x14ac:dyDescent="0.25">
      <c r="AI10888" s="72">
        <f t="shared" si="1067"/>
        <v>0</v>
      </c>
      <c r="AJ10888" s="72">
        <f t="shared" si="1068"/>
        <v>0</v>
      </c>
      <c r="AK10888" s="72">
        <f t="shared" si="1069"/>
        <v>0</v>
      </c>
      <c r="AL10888" s="72">
        <f t="shared" si="1070"/>
        <v>0</v>
      </c>
      <c r="AQ10888" s="63">
        <f t="shared" si="1072"/>
        <v>10888</v>
      </c>
      <c r="AR10888" s="72">
        <f t="shared" si="1071"/>
        <v>0</v>
      </c>
    </row>
    <row r="10889" spans="35:44" x14ac:dyDescent="0.25">
      <c r="AI10889" s="72">
        <f t="shared" si="1067"/>
        <v>0</v>
      </c>
      <c r="AJ10889" s="72">
        <f t="shared" si="1068"/>
        <v>0</v>
      </c>
      <c r="AK10889" s="72">
        <f t="shared" si="1069"/>
        <v>0</v>
      </c>
      <c r="AL10889" s="72">
        <f t="shared" si="1070"/>
        <v>0</v>
      </c>
      <c r="AQ10889" s="63">
        <f t="shared" si="1072"/>
        <v>10889</v>
      </c>
      <c r="AR10889" s="72">
        <f t="shared" si="1071"/>
        <v>0</v>
      </c>
    </row>
    <row r="10890" spans="35:44" x14ac:dyDescent="0.25">
      <c r="AI10890" s="72">
        <f t="shared" si="1067"/>
        <v>0</v>
      </c>
      <c r="AJ10890" s="72">
        <f t="shared" si="1068"/>
        <v>0</v>
      </c>
      <c r="AK10890" s="72">
        <f t="shared" si="1069"/>
        <v>0</v>
      </c>
      <c r="AL10890" s="72">
        <f t="shared" si="1070"/>
        <v>0</v>
      </c>
      <c r="AQ10890" s="63">
        <f t="shared" si="1072"/>
        <v>10890</v>
      </c>
      <c r="AR10890" s="72">
        <f t="shared" si="1071"/>
        <v>0</v>
      </c>
    </row>
    <row r="10891" spans="35:44" x14ac:dyDescent="0.25">
      <c r="AI10891" s="72">
        <f t="shared" si="1067"/>
        <v>0</v>
      </c>
      <c r="AJ10891" s="72">
        <f t="shared" si="1068"/>
        <v>0</v>
      </c>
      <c r="AK10891" s="72">
        <f t="shared" si="1069"/>
        <v>0</v>
      </c>
      <c r="AL10891" s="72">
        <f t="shared" si="1070"/>
        <v>0</v>
      </c>
      <c r="AQ10891" s="63">
        <f t="shared" si="1072"/>
        <v>10891</v>
      </c>
      <c r="AR10891" s="72">
        <f t="shared" si="1071"/>
        <v>0</v>
      </c>
    </row>
    <row r="10892" spans="35:44" x14ac:dyDescent="0.25">
      <c r="AI10892" s="72">
        <f t="shared" si="1067"/>
        <v>0</v>
      </c>
      <c r="AJ10892" s="72">
        <f t="shared" si="1068"/>
        <v>0</v>
      </c>
      <c r="AK10892" s="72">
        <f t="shared" si="1069"/>
        <v>0</v>
      </c>
      <c r="AL10892" s="72">
        <f t="shared" si="1070"/>
        <v>0</v>
      </c>
      <c r="AQ10892" s="63">
        <f t="shared" si="1072"/>
        <v>10892</v>
      </c>
      <c r="AR10892" s="72">
        <f t="shared" si="1071"/>
        <v>0</v>
      </c>
    </row>
    <row r="10893" spans="35:44" x14ac:dyDescent="0.25">
      <c r="AI10893" s="72">
        <f t="shared" si="1067"/>
        <v>0</v>
      </c>
      <c r="AJ10893" s="72">
        <f t="shared" si="1068"/>
        <v>0</v>
      </c>
      <c r="AK10893" s="72">
        <f t="shared" si="1069"/>
        <v>0</v>
      </c>
      <c r="AL10893" s="72">
        <f t="shared" si="1070"/>
        <v>0</v>
      </c>
      <c r="AQ10893" s="63">
        <f t="shared" si="1072"/>
        <v>10893</v>
      </c>
      <c r="AR10893" s="72">
        <f t="shared" si="1071"/>
        <v>0</v>
      </c>
    </row>
    <row r="10894" spans="35:44" x14ac:dyDescent="0.25">
      <c r="AI10894" s="72">
        <f t="shared" si="1067"/>
        <v>0</v>
      </c>
      <c r="AJ10894" s="72">
        <f t="shared" si="1068"/>
        <v>0</v>
      </c>
      <c r="AK10894" s="72">
        <f t="shared" si="1069"/>
        <v>0</v>
      </c>
      <c r="AL10894" s="72">
        <f t="shared" si="1070"/>
        <v>0</v>
      </c>
      <c r="AQ10894" s="63">
        <f t="shared" si="1072"/>
        <v>10894</v>
      </c>
      <c r="AR10894" s="72">
        <f t="shared" si="1071"/>
        <v>0</v>
      </c>
    </row>
    <row r="10895" spans="35:44" x14ac:dyDescent="0.25">
      <c r="AI10895" s="72">
        <f t="shared" si="1067"/>
        <v>0</v>
      </c>
      <c r="AJ10895" s="72">
        <f t="shared" si="1068"/>
        <v>0</v>
      </c>
      <c r="AK10895" s="72">
        <f t="shared" si="1069"/>
        <v>0</v>
      </c>
      <c r="AL10895" s="72">
        <f t="shared" si="1070"/>
        <v>0</v>
      </c>
      <c r="AQ10895" s="63">
        <f t="shared" si="1072"/>
        <v>10895</v>
      </c>
      <c r="AR10895" s="72">
        <f t="shared" si="1071"/>
        <v>0</v>
      </c>
    </row>
    <row r="10896" spans="35:44" x14ac:dyDescent="0.25">
      <c r="AI10896" s="72">
        <f t="shared" si="1067"/>
        <v>0</v>
      </c>
      <c r="AJ10896" s="72">
        <f t="shared" si="1068"/>
        <v>0</v>
      </c>
      <c r="AK10896" s="72">
        <f t="shared" si="1069"/>
        <v>0</v>
      </c>
      <c r="AL10896" s="72">
        <f t="shared" si="1070"/>
        <v>0</v>
      </c>
      <c r="AQ10896" s="63">
        <f t="shared" si="1072"/>
        <v>10896</v>
      </c>
      <c r="AR10896" s="72">
        <f t="shared" si="1071"/>
        <v>0</v>
      </c>
    </row>
    <row r="10897" spans="35:44" x14ac:dyDescent="0.25">
      <c r="AI10897" s="72">
        <f t="shared" si="1067"/>
        <v>0</v>
      </c>
      <c r="AJ10897" s="72">
        <f t="shared" si="1068"/>
        <v>0</v>
      </c>
      <c r="AK10897" s="72">
        <f t="shared" si="1069"/>
        <v>0</v>
      </c>
      <c r="AL10897" s="72">
        <f t="shared" si="1070"/>
        <v>0</v>
      </c>
      <c r="AQ10897" s="63">
        <f t="shared" si="1072"/>
        <v>10897</v>
      </c>
      <c r="AR10897" s="72">
        <f t="shared" si="1071"/>
        <v>0</v>
      </c>
    </row>
    <row r="10898" spans="35:44" x14ac:dyDescent="0.25">
      <c r="AI10898" s="72">
        <f t="shared" si="1067"/>
        <v>0</v>
      </c>
      <c r="AJ10898" s="72">
        <f t="shared" si="1068"/>
        <v>0</v>
      </c>
      <c r="AK10898" s="72">
        <f t="shared" si="1069"/>
        <v>0</v>
      </c>
      <c r="AL10898" s="72">
        <f t="shared" si="1070"/>
        <v>0</v>
      </c>
      <c r="AQ10898" s="63">
        <f t="shared" si="1072"/>
        <v>10898</v>
      </c>
      <c r="AR10898" s="72">
        <f t="shared" si="1071"/>
        <v>0</v>
      </c>
    </row>
    <row r="10899" spans="35:44" x14ac:dyDescent="0.25">
      <c r="AI10899" s="72">
        <f t="shared" si="1067"/>
        <v>0</v>
      </c>
      <c r="AJ10899" s="72">
        <f t="shared" si="1068"/>
        <v>0</v>
      </c>
      <c r="AK10899" s="72">
        <f t="shared" si="1069"/>
        <v>0</v>
      </c>
      <c r="AL10899" s="72">
        <f t="shared" si="1070"/>
        <v>0</v>
      </c>
      <c r="AQ10899" s="63">
        <f t="shared" si="1072"/>
        <v>10899</v>
      </c>
      <c r="AR10899" s="72">
        <f t="shared" si="1071"/>
        <v>0</v>
      </c>
    </row>
    <row r="10900" spans="35:44" x14ac:dyDescent="0.25">
      <c r="AI10900" s="72">
        <f t="shared" si="1067"/>
        <v>0</v>
      </c>
      <c r="AJ10900" s="72">
        <f t="shared" si="1068"/>
        <v>0</v>
      </c>
      <c r="AK10900" s="72">
        <f t="shared" si="1069"/>
        <v>0</v>
      </c>
      <c r="AL10900" s="72">
        <f t="shared" si="1070"/>
        <v>0</v>
      </c>
      <c r="AQ10900" s="63">
        <f t="shared" si="1072"/>
        <v>10900</v>
      </c>
      <c r="AR10900" s="72">
        <f t="shared" si="1071"/>
        <v>0</v>
      </c>
    </row>
    <row r="10901" spans="35:44" x14ac:dyDescent="0.25">
      <c r="AI10901" s="72">
        <f t="shared" si="1067"/>
        <v>0</v>
      </c>
      <c r="AJ10901" s="72">
        <f t="shared" si="1068"/>
        <v>0</v>
      </c>
      <c r="AK10901" s="72">
        <f t="shared" si="1069"/>
        <v>0</v>
      </c>
      <c r="AL10901" s="72">
        <f t="shared" si="1070"/>
        <v>0</v>
      </c>
      <c r="AQ10901" s="63">
        <f t="shared" si="1072"/>
        <v>10901</v>
      </c>
      <c r="AR10901" s="72">
        <f t="shared" si="1071"/>
        <v>0</v>
      </c>
    </row>
    <row r="10902" spans="35:44" x14ac:dyDescent="0.25">
      <c r="AI10902" s="72">
        <f t="shared" si="1067"/>
        <v>0</v>
      </c>
      <c r="AJ10902" s="72">
        <f t="shared" si="1068"/>
        <v>0</v>
      </c>
      <c r="AK10902" s="72">
        <f t="shared" si="1069"/>
        <v>0</v>
      </c>
      <c r="AL10902" s="72">
        <f t="shared" si="1070"/>
        <v>0</v>
      </c>
      <c r="AQ10902" s="63">
        <f t="shared" si="1072"/>
        <v>10902</v>
      </c>
      <c r="AR10902" s="72">
        <f t="shared" si="1071"/>
        <v>0</v>
      </c>
    </row>
    <row r="10903" spans="35:44" x14ac:dyDescent="0.25">
      <c r="AI10903" s="72">
        <f t="shared" si="1067"/>
        <v>0</v>
      </c>
      <c r="AJ10903" s="72">
        <f t="shared" si="1068"/>
        <v>0</v>
      </c>
      <c r="AK10903" s="72">
        <f t="shared" si="1069"/>
        <v>0</v>
      </c>
      <c r="AL10903" s="72">
        <f t="shared" si="1070"/>
        <v>0</v>
      </c>
      <c r="AQ10903" s="63">
        <f t="shared" si="1072"/>
        <v>10903</v>
      </c>
      <c r="AR10903" s="72">
        <f t="shared" si="1071"/>
        <v>0</v>
      </c>
    </row>
    <row r="10904" spans="35:44" x14ac:dyDescent="0.25">
      <c r="AI10904" s="72">
        <f t="shared" si="1067"/>
        <v>0</v>
      </c>
      <c r="AJ10904" s="72">
        <f t="shared" si="1068"/>
        <v>0</v>
      </c>
      <c r="AK10904" s="72">
        <f t="shared" si="1069"/>
        <v>0</v>
      </c>
      <c r="AL10904" s="72">
        <f t="shared" si="1070"/>
        <v>0</v>
      </c>
      <c r="AQ10904" s="63">
        <f t="shared" si="1072"/>
        <v>10904</v>
      </c>
      <c r="AR10904" s="72">
        <f t="shared" si="1071"/>
        <v>0</v>
      </c>
    </row>
    <row r="10905" spans="35:44" x14ac:dyDescent="0.25">
      <c r="AI10905" s="72">
        <f t="shared" si="1067"/>
        <v>0</v>
      </c>
      <c r="AJ10905" s="72">
        <f t="shared" si="1068"/>
        <v>0</v>
      </c>
      <c r="AK10905" s="72">
        <f t="shared" si="1069"/>
        <v>0</v>
      </c>
      <c r="AL10905" s="72">
        <f t="shared" si="1070"/>
        <v>0</v>
      </c>
      <c r="AQ10905" s="63">
        <f t="shared" si="1072"/>
        <v>10905</v>
      </c>
      <c r="AR10905" s="72">
        <f t="shared" si="1071"/>
        <v>0</v>
      </c>
    </row>
    <row r="10906" spans="35:44" x14ac:dyDescent="0.25">
      <c r="AI10906" s="72">
        <f t="shared" si="1067"/>
        <v>0</v>
      </c>
      <c r="AJ10906" s="72">
        <f t="shared" si="1068"/>
        <v>0</v>
      </c>
      <c r="AK10906" s="72">
        <f t="shared" si="1069"/>
        <v>0</v>
      </c>
      <c r="AL10906" s="72">
        <f t="shared" si="1070"/>
        <v>0</v>
      </c>
      <c r="AQ10906" s="63">
        <f t="shared" si="1072"/>
        <v>10906</v>
      </c>
      <c r="AR10906" s="72">
        <f t="shared" si="1071"/>
        <v>0</v>
      </c>
    </row>
    <row r="10907" spans="35:44" x14ac:dyDescent="0.25">
      <c r="AI10907" s="72">
        <f t="shared" si="1067"/>
        <v>0</v>
      </c>
      <c r="AJ10907" s="72">
        <f t="shared" si="1068"/>
        <v>0</v>
      </c>
      <c r="AK10907" s="72">
        <f t="shared" si="1069"/>
        <v>0</v>
      </c>
      <c r="AL10907" s="72">
        <f t="shared" si="1070"/>
        <v>0</v>
      </c>
      <c r="AQ10907" s="63">
        <f t="shared" si="1072"/>
        <v>10907</v>
      </c>
      <c r="AR10907" s="72">
        <f t="shared" si="1071"/>
        <v>0</v>
      </c>
    </row>
    <row r="10908" spans="35:44" x14ac:dyDescent="0.25">
      <c r="AI10908" s="72">
        <f t="shared" si="1067"/>
        <v>0</v>
      </c>
      <c r="AJ10908" s="72">
        <f t="shared" si="1068"/>
        <v>0</v>
      </c>
      <c r="AK10908" s="72">
        <f t="shared" si="1069"/>
        <v>0</v>
      </c>
      <c r="AL10908" s="72">
        <f t="shared" si="1070"/>
        <v>0</v>
      </c>
      <c r="AQ10908" s="63">
        <f t="shared" si="1072"/>
        <v>10908</v>
      </c>
      <c r="AR10908" s="72">
        <f t="shared" si="1071"/>
        <v>0</v>
      </c>
    </row>
    <row r="10909" spans="35:44" x14ac:dyDescent="0.25">
      <c r="AI10909" s="72">
        <f t="shared" si="1067"/>
        <v>0</v>
      </c>
      <c r="AJ10909" s="72">
        <f t="shared" si="1068"/>
        <v>0</v>
      </c>
      <c r="AK10909" s="72">
        <f t="shared" si="1069"/>
        <v>0</v>
      </c>
      <c r="AL10909" s="72">
        <f t="shared" si="1070"/>
        <v>0</v>
      </c>
      <c r="AQ10909" s="63">
        <f t="shared" si="1072"/>
        <v>10909</v>
      </c>
      <c r="AR10909" s="72">
        <f t="shared" si="1071"/>
        <v>0</v>
      </c>
    </row>
    <row r="10910" spans="35:44" x14ac:dyDescent="0.25">
      <c r="AI10910" s="72">
        <f t="shared" si="1067"/>
        <v>0</v>
      </c>
      <c r="AJ10910" s="72">
        <f t="shared" si="1068"/>
        <v>0</v>
      </c>
      <c r="AK10910" s="72">
        <f t="shared" si="1069"/>
        <v>0</v>
      </c>
      <c r="AL10910" s="72">
        <f t="shared" si="1070"/>
        <v>0</v>
      </c>
      <c r="AQ10910" s="63">
        <f t="shared" si="1072"/>
        <v>10910</v>
      </c>
      <c r="AR10910" s="72">
        <f t="shared" si="1071"/>
        <v>0</v>
      </c>
    </row>
    <row r="10911" spans="35:44" x14ac:dyDescent="0.25">
      <c r="AI10911" s="72">
        <f t="shared" ref="AI10911:AI10974" si="1073">D10911*(C10911-C10910)*86400*$B$16</f>
        <v>0</v>
      </c>
      <c r="AJ10911" s="72">
        <f t="shared" ref="AJ10911:AJ10974" si="1074">ROUNDUP((C10911-$C$1)/7,0)</f>
        <v>0</v>
      </c>
      <c r="AK10911" s="72">
        <f t="shared" ref="AK10911:AK10974" si="1075">ROUNDUP((C10911-$C$1)/1,0)</f>
        <v>0</v>
      </c>
      <c r="AL10911" s="72">
        <f t="shared" ref="AL10911:AL10974" si="1076">ROUNDUP((C10911-$C$1)*24,0)</f>
        <v>0</v>
      </c>
      <c r="AQ10911" s="63">
        <f t="shared" si="1072"/>
        <v>10911</v>
      </c>
      <c r="AR10911" s="72">
        <f t="shared" si="1071"/>
        <v>0</v>
      </c>
    </row>
    <row r="10912" spans="35:44" x14ac:dyDescent="0.25">
      <c r="AI10912" s="72">
        <f t="shared" si="1073"/>
        <v>0</v>
      </c>
      <c r="AJ10912" s="72">
        <f t="shared" si="1074"/>
        <v>0</v>
      </c>
      <c r="AK10912" s="72">
        <f t="shared" si="1075"/>
        <v>0</v>
      </c>
      <c r="AL10912" s="72">
        <f t="shared" si="1076"/>
        <v>0</v>
      </c>
      <c r="AQ10912" s="63">
        <f t="shared" si="1072"/>
        <v>10912</v>
      </c>
      <c r="AR10912" s="72">
        <f t="shared" si="1071"/>
        <v>0</v>
      </c>
    </row>
    <row r="10913" spans="35:44" x14ac:dyDescent="0.25">
      <c r="AI10913" s="72">
        <f t="shared" si="1073"/>
        <v>0</v>
      </c>
      <c r="AJ10913" s="72">
        <f t="shared" si="1074"/>
        <v>0</v>
      </c>
      <c r="AK10913" s="72">
        <f t="shared" si="1075"/>
        <v>0</v>
      </c>
      <c r="AL10913" s="72">
        <f t="shared" si="1076"/>
        <v>0</v>
      </c>
      <c r="AQ10913" s="63">
        <f t="shared" si="1072"/>
        <v>10913</v>
      </c>
      <c r="AR10913" s="72">
        <f t="shared" si="1071"/>
        <v>0</v>
      </c>
    </row>
    <row r="10914" spans="35:44" x14ac:dyDescent="0.25">
      <c r="AI10914" s="72">
        <f t="shared" si="1073"/>
        <v>0</v>
      </c>
      <c r="AJ10914" s="72">
        <f t="shared" si="1074"/>
        <v>0</v>
      </c>
      <c r="AK10914" s="72">
        <f t="shared" si="1075"/>
        <v>0</v>
      </c>
      <c r="AL10914" s="72">
        <f t="shared" si="1076"/>
        <v>0</v>
      </c>
      <c r="AQ10914" s="63">
        <f t="shared" si="1072"/>
        <v>10914</v>
      </c>
      <c r="AR10914" s="72">
        <f t="shared" si="1071"/>
        <v>0</v>
      </c>
    </row>
    <row r="10915" spans="35:44" x14ac:dyDescent="0.25">
      <c r="AI10915" s="72">
        <f t="shared" si="1073"/>
        <v>0</v>
      </c>
      <c r="AJ10915" s="72">
        <f t="shared" si="1074"/>
        <v>0</v>
      </c>
      <c r="AK10915" s="72">
        <f t="shared" si="1075"/>
        <v>0</v>
      </c>
      <c r="AL10915" s="72">
        <f t="shared" si="1076"/>
        <v>0</v>
      </c>
      <c r="AQ10915" s="63">
        <f t="shared" si="1072"/>
        <v>10915</v>
      </c>
      <c r="AR10915" s="72">
        <f t="shared" si="1071"/>
        <v>0</v>
      </c>
    </row>
    <row r="10916" spans="35:44" x14ac:dyDescent="0.25">
      <c r="AI10916" s="72">
        <f t="shared" si="1073"/>
        <v>0</v>
      </c>
      <c r="AJ10916" s="72">
        <f t="shared" si="1074"/>
        <v>0</v>
      </c>
      <c r="AK10916" s="72">
        <f t="shared" si="1075"/>
        <v>0</v>
      </c>
      <c r="AL10916" s="72">
        <f t="shared" si="1076"/>
        <v>0</v>
      </c>
      <c r="AQ10916" s="63">
        <f t="shared" si="1072"/>
        <v>10916</v>
      </c>
      <c r="AR10916" s="72">
        <f t="shared" si="1071"/>
        <v>0</v>
      </c>
    </row>
    <row r="10917" spans="35:44" x14ac:dyDescent="0.25">
      <c r="AI10917" s="72">
        <f t="shared" si="1073"/>
        <v>0</v>
      </c>
      <c r="AJ10917" s="72">
        <f t="shared" si="1074"/>
        <v>0</v>
      </c>
      <c r="AK10917" s="72">
        <f t="shared" si="1075"/>
        <v>0</v>
      </c>
      <c r="AL10917" s="72">
        <f t="shared" si="1076"/>
        <v>0</v>
      </c>
      <c r="AQ10917" s="63">
        <f t="shared" si="1072"/>
        <v>10917</v>
      </c>
      <c r="AR10917" s="72">
        <f t="shared" si="1071"/>
        <v>0</v>
      </c>
    </row>
    <row r="10918" spans="35:44" x14ac:dyDescent="0.25">
      <c r="AI10918" s="72">
        <f t="shared" si="1073"/>
        <v>0</v>
      </c>
      <c r="AJ10918" s="72">
        <f t="shared" si="1074"/>
        <v>0</v>
      </c>
      <c r="AK10918" s="72">
        <f t="shared" si="1075"/>
        <v>0</v>
      </c>
      <c r="AL10918" s="72">
        <f t="shared" si="1076"/>
        <v>0</v>
      </c>
      <c r="AQ10918" s="63">
        <f t="shared" si="1072"/>
        <v>10918</v>
      </c>
      <c r="AR10918" s="72">
        <f t="shared" si="1071"/>
        <v>0</v>
      </c>
    </row>
    <row r="10919" spans="35:44" x14ac:dyDescent="0.25">
      <c r="AI10919" s="72">
        <f t="shared" si="1073"/>
        <v>0</v>
      </c>
      <c r="AJ10919" s="72">
        <f t="shared" si="1074"/>
        <v>0</v>
      </c>
      <c r="AK10919" s="72">
        <f t="shared" si="1075"/>
        <v>0</v>
      </c>
      <c r="AL10919" s="72">
        <f t="shared" si="1076"/>
        <v>0</v>
      </c>
      <c r="AQ10919" s="63">
        <f t="shared" si="1072"/>
        <v>10919</v>
      </c>
      <c r="AR10919" s="72">
        <f t="shared" si="1071"/>
        <v>0</v>
      </c>
    </row>
    <row r="10920" spans="35:44" x14ac:dyDescent="0.25">
      <c r="AI10920" s="72">
        <f t="shared" si="1073"/>
        <v>0</v>
      </c>
      <c r="AJ10920" s="72">
        <f t="shared" si="1074"/>
        <v>0</v>
      </c>
      <c r="AK10920" s="72">
        <f t="shared" si="1075"/>
        <v>0</v>
      </c>
      <c r="AL10920" s="72">
        <f t="shared" si="1076"/>
        <v>0</v>
      </c>
      <c r="AQ10920" s="63">
        <f t="shared" si="1072"/>
        <v>10920</v>
      </c>
      <c r="AR10920" s="72">
        <f t="shared" si="1071"/>
        <v>0</v>
      </c>
    </row>
    <row r="10921" spans="35:44" x14ac:dyDescent="0.25">
      <c r="AI10921" s="72">
        <f t="shared" si="1073"/>
        <v>0</v>
      </c>
      <c r="AJ10921" s="72">
        <f t="shared" si="1074"/>
        <v>0</v>
      </c>
      <c r="AK10921" s="72">
        <f t="shared" si="1075"/>
        <v>0</v>
      </c>
      <c r="AL10921" s="72">
        <f t="shared" si="1076"/>
        <v>0</v>
      </c>
      <c r="AQ10921" s="63">
        <f t="shared" si="1072"/>
        <v>10921</v>
      </c>
      <c r="AR10921" s="72">
        <f t="shared" si="1071"/>
        <v>0</v>
      </c>
    </row>
    <row r="10922" spans="35:44" x14ac:dyDescent="0.25">
      <c r="AI10922" s="72">
        <f t="shared" si="1073"/>
        <v>0</v>
      </c>
      <c r="AJ10922" s="72">
        <f t="shared" si="1074"/>
        <v>0</v>
      </c>
      <c r="AK10922" s="72">
        <f t="shared" si="1075"/>
        <v>0</v>
      </c>
      <c r="AL10922" s="72">
        <f t="shared" si="1076"/>
        <v>0</v>
      </c>
      <c r="AQ10922" s="63">
        <f t="shared" si="1072"/>
        <v>10922</v>
      </c>
      <c r="AR10922" s="72">
        <f t="shared" si="1071"/>
        <v>0</v>
      </c>
    </row>
    <row r="10923" spans="35:44" x14ac:dyDescent="0.25">
      <c r="AI10923" s="72">
        <f t="shared" si="1073"/>
        <v>0</v>
      </c>
      <c r="AJ10923" s="72">
        <f t="shared" si="1074"/>
        <v>0</v>
      </c>
      <c r="AK10923" s="72">
        <f t="shared" si="1075"/>
        <v>0</v>
      </c>
      <c r="AL10923" s="72">
        <f t="shared" si="1076"/>
        <v>0</v>
      </c>
      <c r="AQ10923" s="63">
        <f t="shared" si="1072"/>
        <v>10923</v>
      </c>
      <c r="AR10923" s="72">
        <f t="shared" si="1071"/>
        <v>0</v>
      </c>
    </row>
    <row r="10924" spans="35:44" x14ac:dyDescent="0.25">
      <c r="AI10924" s="72">
        <f t="shared" si="1073"/>
        <v>0</v>
      </c>
      <c r="AJ10924" s="72">
        <f t="shared" si="1074"/>
        <v>0</v>
      </c>
      <c r="AK10924" s="72">
        <f t="shared" si="1075"/>
        <v>0</v>
      </c>
      <c r="AL10924" s="72">
        <f t="shared" si="1076"/>
        <v>0</v>
      </c>
      <c r="AQ10924" s="63">
        <f t="shared" si="1072"/>
        <v>10924</v>
      </c>
      <c r="AR10924" s="72">
        <f t="shared" si="1071"/>
        <v>0</v>
      </c>
    </row>
    <row r="10925" spans="35:44" x14ac:dyDescent="0.25">
      <c r="AI10925" s="72">
        <f t="shared" si="1073"/>
        <v>0</v>
      </c>
      <c r="AJ10925" s="72">
        <f t="shared" si="1074"/>
        <v>0</v>
      </c>
      <c r="AK10925" s="72">
        <f t="shared" si="1075"/>
        <v>0</v>
      </c>
      <c r="AL10925" s="72">
        <f t="shared" si="1076"/>
        <v>0</v>
      </c>
      <c r="AQ10925" s="63">
        <f t="shared" si="1072"/>
        <v>10925</v>
      </c>
      <c r="AR10925" s="72">
        <f t="shared" si="1071"/>
        <v>0</v>
      </c>
    </row>
    <row r="10926" spans="35:44" x14ac:dyDescent="0.25">
      <c r="AI10926" s="72">
        <f t="shared" si="1073"/>
        <v>0</v>
      </c>
      <c r="AJ10926" s="72">
        <f t="shared" si="1074"/>
        <v>0</v>
      </c>
      <c r="AK10926" s="72">
        <f t="shared" si="1075"/>
        <v>0</v>
      </c>
      <c r="AL10926" s="72">
        <f t="shared" si="1076"/>
        <v>0</v>
      </c>
      <c r="AQ10926" s="63">
        <f t="shared" si="1072"/>
        <v>10926</v>
      </c>
      <c r="AR10926" s="72">
        <f t="shared" si="1071"/>
        <v>0</v>
      </c>
    </row>
    <row r="10927" spans="35:44" x14ac:dyDescent="0.25">
      <c r="AI10927" s="72">
        <f t="shared" si="1073"/>
        <v>0</v>
      </c>
      <c r="AJ10927" s="72">
        <f t="shared" si="1074"/>
        <v>0</v>
      </c>
      <c r="AK10927" s="72">
        <f t="shared" si="1075"/>
        <v>0</v>
      </c>
      <c r="AL10927" s="72">
        <f t="shared" si="1076"/>
        <v>0</v>
      </c>
      <c r="AQ10927" s="63">
        <f t="shared" si="1072"/>
        <v>10927</v>
      </c>
      <c r="AR10927" s="72">
        <f t="shared" si="1071"/>
        <v>0</v>
      </c>
    </row>
    <row r="10928" spans="35:44" x14ac:dyDescent="0.25">
      <c r="AI10928" s="72">
        <f t="shared" si="1073"/>
        <v>0</v>
      </c>
      <c r="AJ10928" s="72">
        <f t="shared" si="1074"/>
        <v>0</v>
      </c>
      <c r="AK10928" s="72">
        <f t="shared" si="1075"/>
        <v>0</v>
      </c>
      <c r="AL10928" s="72">
        <f t="shared" si="1076"/>
        <v>0</v>
      </c>
      <c r="AQ10928" s="63">
        <f t="shared" si="1072"/>
        <v>10928</v>
      </c>
      <c r="AR10928" s="72">
        <f t="shared" si="1071"/>
        <v>0</v>
      </c>
    </row>
    <row r="10929" spans="35:44" x14ac:dyDescent="0.25">
      <c r="AI10929" s="72">
        <f t="shared" si="1073"/>
        <v>0</v>
      </c>
      <c r="AJ10929" s="72">
        <f t="shared" si="1074"/>
        <v>0</v>
      </c>
      <c r="AK10929" s="72">
        <f t="shared" si="1075"/>
        <v>0</v>
      </c>
      <c r="AL10929" s="72">
        <f t="shared" si="1076"/>
        <v>0</v>
      </c>
      <c r="AQ10929" s="63">
        <f t="shared" si="1072"/>
        <v>10929</v>
      </c>
      <c r="AR10929" s="72">
        <f t="shared" si="1071"/>
        <v>0</v>
      </c>
    </row>
    <row r="10930" spans="35:44" x14ac:dyDescent="0.25">
      <c r="AI10930" s="72">
        <f t="shared" si="1073"/>
        <v>0</v>
      </c>
      <c r="AJ10930" s="72">
        <f t="shared" si="1074"/>
        <v>0</v>
      </c>
      <c r="AK10930" s="72">
        <f t="shared" si="1075"/>
        <v>0</v>
      </c>
      <c r="AL10930" s="72">
        <f t="shared" si="1076"/>
        <v>0</v>
      </c>
      <c r="AQ10930" s="63">
        <f t="shared" si="1072"/>
        <v>10930</v>
      </c>
      <c r="AR10930" s="72">
        <f t="shared" si="1071"/>
        <v>0</v>
      </c>
    </row>
    <row r="10931" spans="35:44" x14ac:dyDescent="0.25">
      <c r="AI10931" s="72">
        <f t="shared" si="1073"/>
        <v>0</v>
      </c>
      <c r="AJ10931" s="72">
        <f t="shared" si="1074"/>
        <v>0</v>
      </c>
      <c r="AK10931" s="72">
        <f t="shared" si="1075"/>
        <v>0</v>
      </c>
      <c r="AL10931" s="72">
        <f t="shared" si="1076"/>
        <v>0</v>
      </c>
      <c r="AQ10931" s="63">
        <f t="shared" si="1072"/>
        <v>10931</v>
      </c>
      <c r="AR10931" s="72">
        <f t="shared" si="1071"/>
        <v>0</v>
      </c>
    </row>
    <row r="10932" spans="35:44" x14ac:dyDescent="0.25">
      <c r="AI10932" s="72">
        <f t="shared" si="1073"/>
        <v>0</v>
      </c>
      <c r="AJ10932" s="72">
        <f t="shared" si="1074"/>
        <v>0</v>
      </c>
      <c r="AK10932" s="72">
        <f t="shared" si="1075"/>
        <v>0</v>
      </c>
      <c r="AL10932" s="72">
        <f t="shared" si="1076"/>
        <v>0</v>
      </c>
      <c r="AQ10932" s="63">
        <f t="shared" si="1072"/>
        <v>10932</v>
      </c>
      <c r="AR10932" s="72">
        <f t="shared" si="1071"/>
        <v>0</v>
      </c>
    </row>
    <row r="10933" spans="35:44" x14ac:dyDescent="0.25">
      <c r="AI10933" s="72">
        <f t="shared" si="1073"/>
        <v>0</v>
      </c>
      <c r="AJ10933" s="72">
        <f t="shared" si="1074"/>
        <v>0</v>
      </c>
      <c r="AK10933" s="72">
        <f t="shared" si="1075"/>
        <v>0</v>
      </c>
      <c r="AL10933" s="72">
        <f t="shared" si="1076"/>
        <v>0</v>
      </c>
      <c r="AQ10933" s="63">
        <f t="shared" si="1072"/>
        <v>10933</v>
      </c>
      <c r="AR10933" s="72">
        <f t="shared" si="1071"/>
        <v>0</v>
      </c>
    </row>
    <row r="10934" spans="35:44" x14ac:dyDescent="0.25">
      <c r="AI10934" s="72">
        <f t="shared" si="1073"/>
        <v>0</v>
      </c>
      <c r="AJ10934" s="72">
        <f t="shared" si="1074"/>
        <v>0</v>
      </c>
      <c r="AK10934" s="72">
        <f t="shared" si="1075"/>
        <v>0</v>
      </c>
      <c r="AL10934" s="72">
        <f t="shared" si="1076"/>
        <v>0</v>
      </c>
      <c r="AQ10934" s="63">
        <f t="shared" si="1072"/>
        <v>10934</v>
      </c>
      <c r="AR10934" s="72">
        <f t="shared" si="1071"/>
        <v>0</v>
      </c>
    </row>
    <row r="10935" spans="35:44" x14ac:dyDescent="0.25">
      <c r="AI10935" s="72">
        <f t="shared" si="1073"/>
        <v>0</v>
      </c>
      <c r="AJ10935" s="72">
        <f t="shared" si="1074"/>
        <v>0</v>
      </c>
      <c r="AK10935" s="72">
        <f t="shared" si="1075"/>
        <v>0</v>
      </c>
      <c r="AL10935" s="72">
        <f t="shared" si="1076"/>
        <v>0</v>
      </c>
      <c r="AQ10935" s="63">
        <f t="shared" si="1072"/>
        <v>10935</v>
      </c>
      <c r="AR10935" s="72">
        <f t="shared" si="1071"/>
        <v>0</v>
      </c>
    </row>
    <row r="10936" spans="35:44" x14ac:dyDescent="0.25">
      <c r="AI10936" s="72">
        <f t="shared" si="1073"/>
        <v>0</v>
      </c>
      <c r="AJ10936" s="72">
        <f t="shared" si="1074"/>
        <v>0</v>
      </c>
      <c r="AK10936" s="72">
        <f t="shared" si="1075"/>
        <v>0</v>
      </c>
      <c r="AL10936" s="72">
        <f t="shared" si="1076"/>
        <v>0</v>
      </c>
      <c r="AQ10936" s="63">
        <f t="shared" si="1072"/>
        <v>10936</v>
      </c>
      <c r="AR10936" s="72">
        <f t="shared" si="1071"/>
        <v>0</v>
      </c>
    </row>
    <row r="10937" spans="35:44" x14ac:dyDescent="0.25">
      <c r="AI10937" s="72">
        <f t="shared" si="1073"/>
        <v>0</v>
      </c>
      <c r="AJ10937" s="72">
        <f t="shared" si="1074"/>
        <v>0</v>
      </c>
      <c r="AK10937" s="72">
        <f t="shared" si="1075"/>
        <v>0</v>
      </c>
      <c r="AL10937" s="72">
        <f t="shared" si="1076"/>
        <v>0</v>
      </c>
      <c r="AQ10937" s="63">
        <f t="shared" si="1072"/>
        <v>10937</v>
      </c>
      <c r="AR10937" s="72">
        <f t="shared" si="1071"/>
        <v>0</v>
      </c>
    </row>
    <row r="10938" spans="35:44" x14ac:dyDescent="0.25">
      <c r="AI10938" s="72">
        <f t="shared" si="1073"/>
        <v>0</v>
      </c>
      <c r="AJ10938" s="72">
        <f t="shared" si="1074"/>
        <v>0</v>
      </c>
      <c r="AK10938" s="72">
        <f t="shared" si="1075"/>
        <v>0</v>
      </c>
      <c r="AL10938" s="72">
        <f t="shared" si="1076"/>
        <v>0</v>
      </c>
      <c r="AQ10938" s="63">
        <f t="shared" si="1072"/>
        <v>10938</v>
      </c>
      <c r="AR10938" s="72">
        <f t="shared" si="1071"/>
        <v>0</v>
      </c>
    </row>
    <row r="10939" spans="35:44" x14ac:dyDescent="0.25">
      <c r="AI10939" s="72">
        <f t="shared" si="1073"/>
        <v>0</v>
      </c>
      <c r="AJ10939" s="72">
        <f t="shared" si="1074"/>
        <v>0</v>
      </c>
      <c r="AK10939" s="72">
        <f t="shared" si="1075"/>
        <v>0</v>
      </c>
      <c r="AL10939" s="72">
        <f t="shared" si="1076"/>
        <v>0</v>
      </c>
      <c r="AQ10939" s="63">
        <f t="shared" si="1072"/>
        <v>10939</v>
      </c>
      <c r="AR10939" s="72">
        <f t="shared" si="1071"/>
        <v>0</v>
      </c>
    </row>
    <row r="10940" spans="35:44" x14ac:dyDescent="0.25">
      <c r="AI10940" s="72">
        <f t="shared" si="1073"/>
        <v>0</v>
      </c>
      <c r="AJ10940" s="72">
        <f t="shared" si="1074"/>
        <v>0</v>
      </c>
      <c r="AK10940" s="72">
        <f t="shared" si="1075"/>
        <v>0</v>
      </c>
      <c r="AL10940" s="72">
        <f t="shared" si="1076"/>
        <v>0</v>
      </c>
      <c r="AQ10940" s="63">
        <f t="shared" si="1072"/>
        <v>10940</v>
      </c>
      <c r="AR10940" s="72">
        <f t="shared" si="1071"/>
        <v>0</v>
      </c>
    </row>
    <row r="10941" spans="35:44" x14ac:dyDescent="0.25">
      <c r="AI10941" s="72">
        <f t="shared" si="1073"/>
        <v>0</v>
      </c>
      <c r="AJ10941" s="72">
        <f t="shared" si="1074"/>
        <v>0</v>
      </c>
      <c r="AK10941" s="72">
        <f t="shared" si="1075"/>
        <v>0</v>
      </c>
      <c r="AL10941" s="72">
        <f t="shared" si="1076"/>
        <v>0</v>
      </c>
      <c r="AQ10941" s="63">
        <f t="shared" si="1072"/>
        <v>10941</v>
      </c>
      <c r="AR10941" s="72">
        <f t="shared" si="1071"/>
        <v>0</v>
      </c>
    </row>
    <row r="10942" spans="35:44" x14ac:dyDescent="0.25">
      <c r="AI10942" s="72">
        <f t="shared" si="1073"/>
        <v>0</v>
      </c>
      <c r="AJ10942" s="72">
        <f t="shared" si="1074"/>
        <v>0</v>
      </c>
      <c r="AK10942" s="72">
        <f t="shared" si="1075"/>
        <v>0</v>
      </c>
      <c r="AL10942" s="72">
        <f t="shared" si="1076"/>
        <v>0</v>
      </c>
      <c r="AQ10942" s="63">
        <f t="shared" si="1072"/>
        <v>10942</v>
      </c>
      <c r="AR10942" s="72">
        <f t="shared" si="1071"/>
        <v>0</v>
      </c>
    </row>
    <row r="10943" spans="35:44" x14ac:dyDescent="0.25">
      <c r="AI10943" s="72">
        <f t="shared" si="1073"/>
        <v>0</v>
      </c>
      <c r="AJ10943" s="72">
        <f t="shared" si="1074"/>
        <v>0</v>
      </c>
      <c r="AK10943" s="72">
        <f t="shared" si="1075"/>
        <v>0</v>
      </c>
      <c r="AL10943" s="72">
        <f t="shared" si="1076"/>
        <v>0</v>
      </c>
      <c r="AQ10943" s="63">
        <f t="shared" si="1072"/>
        <v>10943</v>
      </c>
      <c r="AR10943" s="72">
        <f t="shared" si="1071"/>
        <v>0</v>
      </c>
    </row>
    <row r="10944" spans="35:44" x14ac:dyDescent="0.25">
      <c r="AI10944" s="72">
        <f t="shared" si="1073"/>
        <v>0</v>
      </c>
      <c r="AJ10944" s="72">
        <f t="shared" si="1074"/>
        <v>0</v>
      </c>
      <c r="AK10944" s="72">
        <f t="shared" si="1075"/>
        <v>0</v>
      </c>
      <c r="AL10944" s="72">
        <f t="shared" si="1076"/>
        <v>0</v>
      </c>
      <c r="AQ10944" s="63">
        <f t="shared" si="1072"/>
        <v>10944</v>
      </c>
      <c r="AR10944" s="72">
        <f t="shared" si="1071"/>
        <v>0</v>
      </c>
    </row>
    <row r="10945" spans="35:44" x14ac:dyDescent="0.25">
      <c r="AI10945" s="72">
        <f t="shared" si="1073"/>
        <v>0</v>
      </c>
      <c r="AJ10945" s="72">
        <f t="shared" si="1074"/>
        <v>0</v>
      </c>
      <c r="AK10945" s="72">
        <f t="shared" si="1075"/>
        <v>0</v>
      </c>
      <c r="AL10945" s="72">
        <f t="shared" si="1076"/>
        <v>0</v>
      </c>
      <c r="AQ10945" s="63">
        <f t="shared" si="1072"/>
        <v>10945</v>
      </c>
      <c r="AR10945" s="72">
        <f t="shared" ref="AR10945:AR11008" si="1077">SUMIFS(AI:AI,AL:AL,AQ10945)</f>
        <v>0</v>
      </c>
    </row>
    <row r="10946" spans="35:44" x14ac:dyDescent="0.25">
      <c r="AI10946" s="72">
        <f t="shared" si="1073"/>
        <v>0</v>
      </c>
      <c r="AJ10946" s="72">
        <f t="shared" si="1074"/>
        <v>0</v>
      </c>
      <c r="AK10946" s="72">
        <f t="shared" si="1075"/>
        <v>0</v>
      </c>
      <c r="AL10946" s="72">
        <f t="shared" si="1076"/>
        <v>0</v>
      </c>
      <c r="AQ10946" s="63">
        <f t="shared" si="1072"/>
        <v>10946</v>
      </c>
      <c r="AR10946" s="72">
        <f t="shared" si="1077"/>
        <v>0</v>
      </c>
    </row>
    <row r="10947" spans="35:44" x14ac:dyDescent="0.25">
      <c r="AI10947" s="72">
        <f t="shared" si="1073"/>
        <v>0</v>
      </c>
      <c r="AJ10947" s="72">
        <f t="shared" si="1074"/>
        <v>0</v>
      </c>
      <c r="AK10947" s="72">
        <f t="shared" si="1075"/>
        <v>0</v>
      </c>
      <c r="AL10947" s="72">
        <f t="shared" si="1076"/>
        <v>0</v>
      </c>
      <c r="AQ10947" s="63">
        <f t="shared" ref="AQ10947:AQ11010" si="1078">1+AQ10946</f>
        <v>10947</v>
      </c>
      <c r="AR10947" s="72">
        <f t="shared" si="1077"/>
        <v>0</v>
      </c>
    </row>
    <row r="10948" spans="35:44" x14ac:dyDescent="0.25">
      <c r="AI10948" s="72">
        <f t="shared" si="1073"/>
        <v>0</v>
      </c>
      <c r="AJ10948" s="72">
        <f t="shared" si="1074"/>
        <v>0</v>
      </c>
      <c r="AK10948" s="72">
        <f t="shared" si="1075"/>
        <v>0</v>
      </c>
      <c r="AL10948" s="72">
        <f t="shared" si="1076"/>
        <v>0</v>
      </c>
      <c r="AQ10948" s="63">
        <f t="shared" si="1078"/>
        <v>10948</v>
      </c>
      <c r="AR10948" s="72">
        <f t="shared" si="1077"/>
        <v>0</v>
      </c>
    </row>
    <row r="10949" spans="35:44" x14ac:dyDescent="0.25">
      <c r="AI10949" s="72">
        <f t="shared" si="1073"/>
        <v>0</v>
      </c>
      <c r="AJ10949" s="72">
        <f t="shared" si="1074"/>
        <v>0</v>
      </c>
      <c r="AK10949" s="72">
        <f t="shared" si="1075"/>
        <v>0</v>
      </c>
      <c r="AL10949" s="72">
        <f t="shared" si="1076"/>
        <v>0</v>
      </c>
      <c r="AQ10949" s="63">
        <f t="shared" si="1078"/>
        <v>10949</v>
      </c>
      <c r="AR10949" s="72">
        <f t="shared" si="1077"/>
        <v>0</v>
      </c>
    </row>
    <row r="10950" spans="35:44" x14ac:dyDescent="0.25">
      <c r="AI10950" s="72">
        <f t="shared" si="1073"/>
        <v>0</v>
      </c>
      <c r="AJ10950" s="72">
        <f t="shared" si="1074"/>
        <v>0</v>
      </c>
      <c r="AK10950" s="72">
        <f t="shared" si="1075"/>
        <v>0</v>
      </c>
      <c r="AL10950" s="72">
        <f t="shared" si="1076"/>
        <v>0</v>
      </c>
      <c r="AQ10950" s="63">
        <f t="shared" si="1078"/>
        <v>10950</v>
      </c>
      <c r="AR10950" s="72">
        <f t="shared" si="1077"/>
        <v>0</v>
      </c>
    </row>
    <row r="10951" spans="35:44" x14ac:dyDescent="0.25">
      <c r="AI10951" s="72">
        <f t="shared" si="1073"/>
        <v>0</v>
      </c>
      <c r="AJ10951" s="72">
        <f t="shared" si="1074"/>
        <v>0</v>
      </c>
      <c r="AK10951" s="72">
        <f t="shared" si="1075"/>
        <v>0</v>
      </c>
      <c r="AL10951" s="72">
        <f t="shared" si="1076"/>
        <v>0</v>
      </c>
      <c r="AQ10951" s="63">
        <f t="shared" si="1078"/>
        <v>10951</v>
      </c>
      <c r="AR10951" s="72">
        <f t="shared" si="1077"/>
        <v>0</v>
      </c>
    </row>
    <row r="10952" spans="35:44" x14ac:dyDescent="0.25">
      <c r="AI10952" s="72">
        <f t="shared" si="1073"/>
        <v>0</v>
      </c>
      <c r="AJ10952" s="72">
        <f t="shared" si="1074"/>
        <v>0</v>
      </c>
      <c r="AK10952" s="72">
        <f t="shared" si="1075"/>
        <v>0</v>
      </c>
      <c r="AL10952" s="72">
        <f t="shared" si="1076"/>
        <v>0</v>
      </c>
      <c r="AQ10952" s="63">
        <f t="shared" si="1078"/>
        <v>10952</v>
      </c>
      <c r="AR10952" s="72">
        <f t="shared" si="1077"/>
        <v>0</v>
      </c>
    </row>
    <row r="10953" spans="35:44" x14ac:dyDescent="0.25">
      <c r="AI10953" s="72">
        <f t="shared" si="1073"/>
        <v>0</v>
      </c>
      <c r="AJ10953" s="72">
        <f t="shared" si="1074"/>
        <v>0</v>
      </c>
      <c r="AK10953" s="72">
        <f t="shared" si="1075"/>
        <v>0</v>
      </c>
      <c r="AL10953" s="72">
        <f t="shared" si="1076"/>
        <v>0</v>
      </c>
      <c r="AQ10953" s="63">
        <f t="shared" si="1078"/>
        <v>10953</v>
      </c>
      <c r="AR10953" s="72">
        <f t="shared" si="1077"/>
        <v>0</v>
      </c>
    </row>
    <row r="10954" spans="35:44" x14ac:dyDescent="0.25">
      <c r="AI10954" s="72">
        <f t="shared" si="1073"/>
        <v>0</v>
      </c>
      <c r="AJ10954" s="72">
        <f t="shared" si="1074"/>
        <v>0</v>
      </c>
      <c r="AK10954" s="72">
        <f t="shared" si="1075"/>
        <v>0</v>
      </c>
      <c r="AL10954" s="72">
        <f t="shared" si="1076"/>
        <v>0</v>
      </c>
      <c r="AQ10954" s="63">
        <f t="shared" si="1078"/>
        <v>10954</v>
      </c>
      <c r="AR10954" s="72">
        <f t="shared" si="1077"/>
        <v>0</v>
      </c>
    </row>
    <row r="10955" spans="35:44" x14ac:dyDescent="0.25">
      <c r="AI10955" s="72">
        <f t="shared" si="1073"/>
        <v>0</v>
      </c>
      <c r="AJ10955" s="72">
        <f t="shared" si="1074"/>
        <v>0</v>
      </c>
      <c r="AK10955" s="72">
        <f t="shared" si="1075"/>
        <v>0</v>
      </c>
      <c r="AL10955" s="72">
        <f t="shared" si="1076"/>
        <v>0</v>
      </c>
      <c r="AQ10955" s="63">
        <f t="shared" si="1078"/>
        <v>10955</v>
      </c>
      <c r="AR10955" s="72">
        <f t="shared" si="1077"/>
        <v>0</v>
      </c>
    </row>
    <row r="10956" spans="35:44" x14ac:dyDescent="0.25">
      <c r="AI10956" s="72">
        <f t="shared" si="1073"/>
        <v>0</v>
      </c>
      <c r="AJ10956" s="72">
        <f t="shared" si="1074"/>
        <v>0</v>
      </c>
      <c r="AK10956" s="72">
        <f t="shared" si="1075"/>
        <v>0</v>
      </c>
      <c r="AL10956" s="72">
        <f t="shared" si="1076"/>
        <v>0</v>
      </c>
      <c r="AQ10956" s="63">
        <f t="shared" si="1078"/>
        <v>10956</v>
      </c>
      <c r="AR10956" s="72">
        <f t="shared" si="1077"/>
        <v>0</v>
      </c>
    </row>
    <row r="10957" spans="35:44" x14ac:dyDescent="0.25">
      <c r="AI10957" s="72">
        <f t="shared" si="1073"/>
        <v>0</v>
      </c>
      <c r="AJ10957" s="72">
        <f t="shared" si="1074"/>
        <v>0</v>
      </c>
      <c r="AK10957" s="72">
        <f t="shared" si="1075"/>
        <v>0</v>
      </c>
      <c r="AL10957" s="72">
        <f t="shared" si="1076"/>
        <v>0</v>
      </c>
      <c r="AQ10957" s="63">
        <f t="shared" si="1078"/>
        <v>10957</v>
      </c>
      <c r="AR10957" s="72">
        <f t="shared" si="1077"/>
        <v>0</v>
      </c>
    </row>
    <row r="10958" spans="35:44" x14ac:dyDescent="0.25">
      <c r="AI10958" s="72">
        <f t="shared" si="1073"/>
        <v>0</v>
      </c>
      <c r="AJ10958" s="72">
        <f t="shared" si="1074"/>
        <v>0</v>
      </c>
      <c r="AK10958" s="72">
        <f t="shared" si="1075"/>
        <v>0</v>
      </c>
      <c r="AL10958" s="72">
        <f t="shared" si="1076"/>
        <v>0</v>
      </c>
      <c r="AQ10958" s="63">
        <f t="shared" si="1078"/>
        <v>10958</v>
      </c>
      <c r="AR10958" s="72">
        <f t="shared" si="1077"/>
        <v>0</v>
      </c>
    </row>
    <row r="10959" spans="35:44" x14ac:dyDescent="0.25">
      <c r="AI10959" s="72">
        <f t="shared" si="1073"/>
        <v>0</v>
      </c>
      <c r="AJ10959" s="72">
        <f t="shared" si="1074"/>
        <v>0</v>
      </c>
      <c r="AK10959" s="72">
        <f t="shared" si="1075"/>
        <v>0</v>
      </c>
      <c r="AL10959" s="72">
        <f t="shared" si="1076"/>
        <v>0</v>
      </c>
      <c r="AQ10959" s="63">
        <f t="shared" si="1078"/>
        <v>10959</v>
      </c>
      <c r="AR10959" s="72">
        <f t="shared" si="1077"/>
        <v>0</v>
      </c>
    </row>
    <row r="10960" spans="35:44" x14ac:dyDescent="0.25">
      <c r="AI10960" s="72">
        <f t="shared" si="1073"/>
        <v>0</v>
      </c>
      <c r="AJ10960" s="72">
        <f t="shared" si="1074"/>
        <v>0</v>
      </c>
      <c r="AK10960" s="72">
        <f t="shared" si="1075"/>
        <v>0</v>
      </c>
      <c r="AL10960" s="72">
        <f t="shared" si="1076"/>
        <v>0</v>
      </c>
      <c r="AQ10960" s="63">
        <f t="shared" si="1078"/>
        <v>10960</v>
      </c>
      <c r="AR10960" s="72">
        <f t="shared" si="1077"/>
        <v>0</v>
      </c>
    </row>
    <row r="10961" spans="35:44" x14ac:dyDescent="0.25">
      <c r="AI10961" s="72">
        <f t="shared" si="1073"/>
        <v>0</v>
      </c>
      <c r="AJ10961" s="72">
        <f t="shared" si="1074"/>
        <v>0</v>
      </c>
      <c r="AK10961" s="72">
        <f t="shared" si="1075"/>
        <v>0</v>
      </c>
      <c r="AL10961" s="72">
        <f t="shared" si="1076"/>
        <v>0</v>
      </c>
      <c r="AQ10961" s="63">
        <f t="shared" si="1078"/>
        <v>10961</v>
      </c>
      <c r="AR10961" s="72">
        <f t="shared" si="1077"/>
        <v>0</v>
      </c>
    </row>
    <row r="10962" spans="35:44" x14ac:dyDescent="0.25">
      <c r="AI10962" s="72">
        <f t="shared" si="1073"/>
        <v>0</v>
      </c>
      <c r="AJ10962" s="72">
        <f t="shared" si="1074"/>
        <v>0</v>
      </c>
      <c r="AK10962" s="72">
        <f t="shared" si="1075"/>
        <v>0</v>
      </c>
      <c r="AL10962" s="72">
        <f t="shared" si="1076"/>
        <v>0</v>
      </c>
      <c r="AQ10962" s="63">
        <f t="shared" si="1078"/>
        <v>10962</v>
      </c>
      <c r="AR10962" s="72">
        <f t="shared" si="1077"/>
        <v>0</v>
      </c>
    </row>
    <row r="10963" spans="35:44" x14ac:dyDescent="0.25">
      <c r="AI10963" s="72">
        <f t="shared" si="1073"/>
        <v>0</v>
      </c>
      <c r="AJ10963" s="72">
        <f t="shared" si="1074"/>
        <v>0</v>
      </c>
      <c r="AK10963" s="72">
        <f t="shared" si="1075"/>
        <v>0</v>
      </c>
      <c r="AL10963" s="72">
        <f t="shared" si="1076"/>
        <v>0</v>
      </c>
      <c r="AQ10963" s="63">
        <f t="shared" si="1078"/>
        <v>10963</v>
      </c>
      <c r="AR10963" s="72">
        <f t="shared" si="1077"/>
        <v>0</v>
      </c>
    </row>
    <row r="10964" spans="35:44" x14ac:dyDescent="0.25">
      <c r="AI10964" s="72">
        <f t="shared" si="1073"/>
        <v>0</v>
      </c>
      <c r="AJ10964" s="72">
        <f t="shared" si="1074"/>
        <v>0</v>
      </c>
      <c r="AK10964" s="72">
        <f t="shared" si="1075"/>
        <v>0</v>
      </c>
      <c r="AL10964" s="72">
        <f t="shared" si="1076"/>
        <v>0</v>
      </c>
      <c r="AQ10964" s="63">
        <f t="shared" si="1078"/>
        <v>10964</v>
      </c>
      <c r="AR10964" s="72">
        <f t="shared" si="1077"/>
        <v>0</v>
      </c>
    </row>
    <row r="10965" spans="35:44" x14ac:dyDescent="0.25">
      <c r="AI10965" s="72">
        <f t="shared" si="1073"/>
        <v>0</v>
      </c>
      <c r="AJ10965" s="72">
        <f t="shared" si="1074"/>
        <v>0</v>
      </c>
      <c r="AK10965" s="72">
        <f t="shared" si="1075"/>
        <v>0</v>
      </c>
      <c r="AL10965" s="72">
        <f t="shared" si="1076"/>
        <v>0</v>
      </c>
      <c r="AQ10965" s="63">
        <f t="shared" si="1078"/>
        <v>10965</v>
      </c>
      <c r="AR10965" s="72">
        <f t="shared" si="1077"/>
        <v>0</v>
      </c>
    </row>
    <row r="10966" spans="35:44" x14ac:dyDescent="0.25">
      <c r="AI10966" s="72">
        <f t="shared" si="1073"/>
        <v>0</v>
      </c>
      <c r="AJ10966" s="72">
        <f t="shared" si="1074"/>
        <v>0</v>
      </c>
      <c r="AK10966" s="72">
        <f t="shared" si="1075"/>
        <v>0</v>
      </c>
      <c r="AL10966" s="72">
        <f t="shared" si="1076"/>
        <v>0</v>
      </c>
      <c r="AQ10966" s="63">
        <f t="shared" si="1078"/>
        <v>10966</v>
      </c>
      <c r="AR10966" s="72">
        <f t="shared" si="1077"/>
        <v>0</v>
      </c>
    </row>
    <row r="10967" spans="35:44" x14ac:dyDescent="0.25">
      <c r="AI10967" s="72">
        <f t="shared" si="1073"/>
        <v>0</v>
      </c>
      <c r="AJ10967" s="72">
        <f t="shared" si="1074"/>
        <v>0</v>
      </c>
      <c r="AK10967" s="72">
        <f t="shared" si="1075"/>
        <v>0</v>
      </c>
      <c r="AL10967" s="72">
        <f t="shared" si="1076"/>
        <v>0</v>
      </c>
      <c r="AQ10967" s="63">
        <f t="shared" si="1078"/>
        <v>10967</v>
      </c>
      <c r="AR10967" s="72">
        <f t="shared" si="1077"/>
        <v>0</v>
      </c>
    </row>
    <row r="10968" spans="35:44" x14ac:dyDescent="0.25">
      <c r="AI10968" s="72">
        <f t="shared" si="1073"/>
        <v>0</v>
      </c>
      <c r="AJ10968" s="72">
        <f t="shared" si="1074"/>
        <v>0</v>
      </c>
      <c r="AK10968" s="72">
        <f t="shared" si="1075"/>
        <v>0</v>
      </c>
      <c r="AL10968" s="72">
        <f t="shared" si="1076"/>
        <v>0</v>
      </c>
      <c r="AQ10968" s="63">
        <f t="shared" si="1078"/>
        <v>10968</v>
      </c>
      <c r="AR10968" s="72">
        <f t="shared" si="1077"/>
        <v>0</v>
      </c>
    </row>
    <row r="10969" spans="35:44" x14ac:dyDescent="0.25">
      <c r="AI10969" s="72">
        <f t="shared" si="1073"/>
        <v>0</v>
      </c>
      <c r="AJ10969" s="72">
        <f t="shared" si="1074"/>
        <v>0</v>
      </c>
      <c r="AK10969" s="72">
        <f t="shared" si="1075"/>
        <v>0</v>
      </c>
      <c r="AL10969" s="72">
        <f t="shared" si="1076"/>
        <v>0</v>
      </c>
      <c r="AQ10969" s="63">
        <f t="shared" si="1078"/>
        <v>10969</v>
      </c>
      <c r="AR10969" s="72">
        <f t="shared" si="1077"/>
        <v>0</v>
      </c>
    </row>
    <row r="10970" spans="35:44" x14ac:dyDescent="0.25">
      <c r="AI10970" s="72">
        <f t="shared" si="1073"/>
        <v>0</v>
      </c>
      <c r="AJ10970" s="72">
        <f t="shared" si="1074"/>
        <v>0</v>
      </c>
      <c r="AK10970" s="72">
        <f t="shared" si="1075"/>
        <v>0</v>
      </c>
      <c r="AL10970" s="72">
        <f t="shared" si="1076"/>
        <v>0</v>
      </c>
      <c r="AQ10970" s="63">
        <f t="shared" si="1078"/>
        <v>10970</v>
      </c>
      <c r="AR10970" s="72">
        <f t="shared" si="1077"/>
        <v>0</v>
      </c>
    </row>
    <row r="10971" spans="35:44" x14ac:dyDescent="0.25">
      <c r="AI10971" s="72">
        <f t="shared" si="1073"/>
        <v>0</v>
      </c>
      <c r="AJ10971" s="72">
        <f t="shared" si="1074"/>
        <v>0</v>
      </c>
      <c r="AK10971" s="72">
        <f t="shared" si="1075"/>
        <v>0</v>
      </c>
      <c r="AL10971" s="72">
        <f t="shared" si="1076"/>
        <v>0</v>
      </c>
      <c r="AQ10971" s="63">
        <f t="shared" si="1078"/>
        <v>10971</v>
      </c>
      <c r="AR10971" s="72">
        <f t="shared" si="1077"/>
        <v>0</v>
      </c>
    </row>
    <row r="10972" spans="35:44" x14ac:dyDescent="0.25">
      <c r="AI10972" s="72">
        <f t="shared" si="1073"/>
        <v>0</v>
      </c>
      <c r="AJ10972" s="72">
        <f t="shared" si="1074"/>
        <v>0</v>
      </c>
      <c r="AK10972" s="72">
        <f t="shared" si="1075"/>
        <v>0</v>
      </c>
      <c r="AL10972" s="72">
        <f t="shared" si="1076"/>
        <v>0</v>
      </c>
      <c r="AQ10972" s="63">
        <f t="shared" si="1078"/>
        <v>10972</v>
      </c>
      <c r="AR10972" s="72">
        <f t="shared" si="1077"/>
        <v>0</v>
      </c>
    </row>
    <row r="10973" spans="35:44" x14ac:dyDescent="0.25">
      <c r="AI10973" s="72">
        <f t="shared" si="1073"/>
        <v>0</v>
      </c>
      <c r="AJ10973" s="72">
        <f t="shared" si="1074"/>
        <v>0</v>
      </c>
      <c r="AK10973" s="72">
        <f t="shared" si="1075"/>
        <v>0</v>
      </c>
      <c r="AL10973" s="72">
        <f t="shared" si="1076"/>
        <v>0</v>
      </c>
      <c r="AQ10973" s="63">
        <f t="shared" si="1078"/>
        <v>10973</v>
      </c>
      <c r="AR10973" s="72">
        <f t="shared" si="1077"/>
        <v>0</v>
      </c>
    </row>
    <row r="10974" spans="35:44" x14ac:dyDescent="0.25">
      <c r="AI10974" s="72">
        <f t="shared" si="1073"/>
        <v>0</v>
      </c>
      <c r="AJ10974" s="72">
        <f t="shared" si="1074"/>
        <v>0</v>
      </c>
      <c r="AK10974" s="72">
        <f t="shared" si="1075"/>
        <v>0</v>
      </c>
      <c r="AL10974" s="72">
        <f t="shared" si="1076"/>
        <v>0</v>
      </c>
      <c r="AQ10974" s="63">
        <f t="shared" si="1078"/>
        <v>10974</v>
      </c>
      <c r="AR10974" s="72">
        <f t="shared" si="1077"/>
        <v>0</v>
      </c>
    </row>
    <row r="10975" spans="35:44" x14ac:dyDescent="0.25">
      <c r="AI10975" s="72">
        <f t="shared" ref="AI10975:AI11038" si="1079">D10975*(C10975-C10974)*86400*$B$16</f>
        <v>0</v>
      </c>
      <c r="AJ10975" s="72">
        <f t="shared" ref="AJ10975:AJ11038" si="1080">ROUNDUP((C10975-$C$1)/7,0)</f>
        <v>0</v>
      </c>
      <c r="AK10975" s="72">
        <f t="shared" ref="AK10975:AK11038" si="1081">ROUNDUP((C10975-$C$1)/1,0)</f>
        <v>0</v>
      </c>
      <c r="AL10975" s="72">
        <f t="shared" ref="AL10975:AL11038" si="1082">ROUNDUP((C10975-$C$1)*24,0)</f>
        <v>0</v>
      </c>
      <c r="AQ10975" s="63">
        <f t="shared" si="1078"/>
        <v>10975</v>
      </c>
      <c r="AR10975" s="72">
        <f t="shared" si="1077"/>
        <v>0</v>
      </c>
    </row>
    <row r="10976" spans="35:44" x14ac:dyDescent="0.25">
      <c r="AI10976" s="72">
        <f t="shared" si="1079"/>
        <v>0</v>
      </c>
      <c r="AJ10976" s="72">
        <f t="shared" si="1080"/>
        <v>0</v>
      </c>
      <c r="AK10976" s="72">
        <f t="shared" si="1081"/>
        <v>0</v>
      </c>
      <c r="AL10976" s="72">
        <f t="shared" si="1082"/>
        <v>0</v>
      </c>
      <c r="AQ10976" s="63">
        <f t="shared" si="1078"/>
        <v>10976</v>
      </c>
      <c r="AR10976" s="72">
        <f t="shared" si="1077"/>
        <v>0</v>
      </c>
    </row>
    <row r="10977" spans="35:44" x14ac:dyDescent="0.25">
      <c r="AI10977" s="72">
        <f t="shared" si="1079"/>
        <v>0</v>
      </c>
      <c r="AJ10977" s="72">
        <f t="shared" si="1080"/>
        <v>0</v>
      </c>
      <c r="AK10977" s="72">
        <f t="shared" si="1081"/>
        <v>0</v>
      </c>
      <c r="AL10977" s="72">
        <f t="shared" si="1082"/>
        <v>0</v>
      </c>
      <c r="AQ10977" s="63">
        <f t="shared" si="1078"/>
        <v>10977</v>
      </c>
      <c r="AR10977" s="72">
        <f t="shared" si="1077"/>
        <v>0</v>
      </c>
    </row>
    <row r="10978" spans="35:44" x14ac:dyDescent="0.25">
      <c r="AI10978" s="72">
        <f t="shared" si="1079"/>
        <v>0</v>
      </c>
      <c r="AJ10978" s="72">
        <f t="shared" si="1080"/>
        <v>0</v>
      </c>
      <c r="AK10978" s="72">
        <f t="shared" si="1081"/>
        <v>0</v>
      </c>
      <c r="AL10978" s="72">
        <f t="shared" si="1082"/>
        <v>0</v>
      </c>
      <c r="AQ10978" s="63">
        <f t="shared" si="1078"/>
        <v>10978</v>
      </c>
      <c r="AR10978" s="72">
        <f t="shared" si="1077"/>
        <v>0</v>
      </c>
    </row>
    <row r="10979" spans="35:44" x14ac:dyDescent="0.25">
      <c r="AI10979" s="72">
        <f t="shared" si="1079"/>
        <v>0</v>
      </c>
      <c r="AJ10979" s="72">
        <f t="shared" si="1080"/>
        <v>0</v>
      </c>
      <c r="AK10979" s="72">
        <f t="shared" si="1081"/>
        <v>0</v>
      </c>
      <c r="AL10979" s="72">
        <f t="shared" si="1082"/>
        <v>0</v>
      </c>
      <c r="AQ10979" s="63">
        <f t="shared" si="1078"/>
        <v>10979</v>
      </c>
      <c r="AR10979" s="72">
        <f t="shared" si="1077"/>
        <v>0</v>
      </c>
    </row>
    <row r="10980" spans="35:44" x14ac:dyDescent="0.25">
      <c r="AI10980" s="72">
        <f t="shared" si="1079"/>
        <v>0</v>
      </c>
      <c r="AJ10980" s="72">
        <f t="shared" si="1080"/>
        <v>0</v>
      </c>
      <c r="AK10980" s="72">
        <f t="shared" si="1081"/>
        <v>0</v>
      </c>
      <c r="AL10980" s="72">
        <f t="shared" si="1082"/>
        <v>0</v>
      </c>
      <c r="AQ10980" s="63">
        <f t="shared" si="1078"/>
        <v>10980</v>
      </c>
      <c r="AR10980" s="72">
        <f t="shared" si="1077"/>
        <v>0</v>
      </c>
    </row>
    <row r="10981" spans="35:44" x14ac:dyDescent="0.25">
      <c r="AI10981" s="72">
        <f t="shared" si="1079"/>
        <v>0</v>
      </c>
      <c r="AJ10981" s="72">
        <f t="shared" si="1080"/>
        <v>0</v>
      </c>
      <c r="AK10981" s="72">
        <f t="shared" si="1081"/>
        <v>0</v>
      </c>
      <c r="AL10981" s="72">
        <f t="shared" si="1082"/>
        <v>0</v>
      </c>
      <c r="AQ10981" s="63">
        <f t="shared" si="1078"/>
        <v>10981</v>
      </c>
      <c r="AR10981" s="72">
        <f t="shared" si="1077"/>
        <v>0</v>
      </c>
    </row>
    <row r="10982" spans="35:44" x14ac:dyDescent="0.25">
      <c r="AI10982" s="72">
        <f t="shared" si="1079"/>
        <v>0</v>
      </c>
      <c r="AJ10982" s="72">
        <f t="shared" si="1080"/>
        <v>0</v>
      </c>
      <c r="AK10982" s="72">
        <f t="shared" si="1081"/>
        <v>0</v>
      </c>
      <c r="AL10982" s="72">
        <f t="shared" si="1082"/>
        <v>0</v>
      </c>
      <c r="AQ10982" s="63">
        <f t="shared" si="1078"/>
        <v>10982</v>
      </c>
      <c r="AR10982" s="72">
        <f t="shared" si="1077"/>
        <v>0</v>
      </c>
    </row>
    <row r="10983" spans="35:44" x14ac:dyDescent="0.25">
      <c r="AI10983" s="72">
        <f t="shared" si="1079"/>
        <v>0</v>
      </c>
      <c r="AJ10983" s="72">
        <f t="shared" si="1080"/>
        <v>0</v>
      </c>
      <c r="AK10983" s="72">
        <f t="shared" si="1081"/>
        <v>0</v>
      </c>
      <c r="AL10983" s="72">
        <f t="shared" si="1082"/>
        <v>0</v>
      </c>
      <c r="AQ10983" s="63">
        <f t="shared" si="1078"/>
        <v>10983</v>
      </c>
      <c r="AR10983" s="72">
        <f t="shared" si="1077"/>
        <v>0</v>
      </c>
    </row>
    <row r="10984" spans="35:44" x14ac:dyDescent="0.25">
      <c r="AI10984" s="72">
        <f t="shared" si="1079"/>
        <v>0</v>
      </c>
      <c r="AJ10984" s="72">
        <f t="shared" si="1080"/>
        <v>0</v>
      </c>
      <c r="AK10984" s="72">
        <f t="shared" si="1081"/>
        <v>0</v>
      </c>
      <c r="AL10984" s="72">
        <f t="shared" si="1082"/>
        <v>0</v>
      </c>
      <c r="AQ10984" s="63">
        <f t="shared" si="1078"/>
        <v>10984</v>
      </c>
      <c r="AR10984" s="72">
        <f t="shared" si="1077"/>
        <v>0</v>
      </c>
    </row>
    <row r="10985" spans="35:44" x14ac:dyDescent="0.25">
      <c r="AI10985" s="72">
        <f t="shared" si="1079"/>
        <v>0</v>
      </c>
      <c r="AJ10985" s="72">
        <f t="shared" si="1080"/>
        <v>0</v>
      </c>
      <c r="AK10985" s="72">
        <f t="shared" si="1081"/>
        <v>0</v>
      </c>
      <c r="AL10985" s="72">
        <f t="shared" si="1082"/>
        <v>0</v>
      </c>
      <c r="AQ10985" s="63">
        <f t="shared" si="1078"/>
        <v>10985</v>
      </c>
      <c r="AR10985" s="72">
        <f t="shared" si="1077"/>
        <v>0</v>
      </c>
    </row>
    <row r="10986" spans="35:44" x14ac:dyDescent="0.25">
      <c r="AI10986" s="72">
        <f t="shared" si="1079"/>
        <v>0</v>
      </c>
      <c r="AJ10986" s="72">
        <f t="shared" si="1080"/>
        <v>0</v>
      </c>
      <c r="AK10986" s="72">
        <f t="shared" si="1081"/>
        <v>0</v>
      </c>
      <c r="AL10986" s="72">
        <f t="shared" si="1082"/>
        <v>0</v>
      </c>
      <c r="AQ10986" s="63">
        <f t="shared" si="1078"/>
        <v>10986</v>
      </c>
      <c r="AR10986" s="72">
        <f t="shared" si="1077"/>
        <v>0</v>
      </c>
    </row>
    <row r="10987" spans="35:44" x14ac:dyDescent="0.25">
      <c r="AI10987" s="72">
        <f t="shared" si="1079"/>
        <v>0</v>
      </c>
      <c r="AJ10987" s="72">
        <f t="shared" si="1080"/>
        <v>0</v>
      </c>
      <c r="AK10987" s="72">
        <f t="shared" si="1081"/>
        <v>0</v>
      </c>
      <c r="AL10987" s="72">
        <f t="shared" si="1082"/>
        <v>0</v>
      </c>
      <c r="AQ10987" s="63">
        <f t="shared" si="1078"/>
        <v>10987</v>
      </c>
      <c r="AR10987" s="72">
        <f t="shared" si="1077"/>
        <v>0</v>
      </c>
    </row>
    <row r="10988" spans="35:44" x14ac:dyDescent="0.25">
      <c r="AI10988" s="72">
        <f t="shared" si="1079"/>
        <v>0</v>
      </c>
      <c r="AJ10988" s="72">
        <f t="shared" si="1080"/>
        <v>0</v>
      </c>
      <c r="AK10988" s="72">
        <f t="shared" si="1081"/>
        <v>0</v>
      </c>
      <c r="AL10988" s="72">
        <f t="shared" si="1082"/>
        <v>0</v>
      </c>
      <c r="AQ10988" s="63">
        <f t="shared" si="1078"/>
        <v>10988</v>
      </c>
      <c r="AR10988" s="72">
        <f t="shared" si="1077"/>
        <v>0</v>
      </c>
    </row>
    <row r="10989" spans="35:44" x14ac:dyDescent="0.25">
      <c r="AI10989" s="72">
        <f t="shared" si="1079"/>
        <v>0</v>
      </c>
      <c r="AJ10989" s="72">
        <f t="shared" si="1080"/>
        <v>0</v>
      </c>
      <c r="AK10989" s="72">
        <f t="shared" si="1081"/>
        <v>0</v>
      </c>
      <c r="AL10989" s="72">
        <f t="shared" si="1082"/>
        <v>0</v>
      </c>
      <c r="AQ10989" s="63">
        <f t="shared" si="1078"/>
        <v>10989</v>
      </c>
      <c r="AR10989" s="72">
        <f t="shared" si="1077"/>
        <v>0</v>
      </c>
    </row>
    <row r="10990" spans="35:44" x14ac:dyDescent="0.25">
      <c r="AI10990" s="72">
        <f t="shared" si="1079"/>
        <v>0</v>
      </c>
      <c r="AJ10990" s="72">
        <f t="shared" si="1080"/>
        <v>0</v>
      </c>
      <c r="AK10990" s="72">
        <f t="shared" si="1081"/>
        <v>0</v>
      </c>
      <c r="AL10990" s="72">
        <f t="shared" si="1082"/>
        <v>0</v>
      </c>
      <c r="AQ10990" s="63">
        <f t="shared" si="1078"/>
        <v>10990</v>
      </c>
      <c r="AR10990" s="72">
        <f t="shared" si="1077"/>
        <v>0</v>
      </c>
    </row>
    <row r="10991" spans="35:44" x14ac:dyDescent="0.25">
      <c r="AI10991" s="72">
        <f t="shared" si="1079"/>
        <v>0</v>
      </c>
      <c r="AJ10991" s="72">
        <f t="shared" si="1080"/>
        <v>0</v>
      </c>
      <c r="AK10991" s="72">
        <f t="shared" si="1081"/>
        <v>0</v>
      </c>
      <c r="AL10991" s="72">
        <f t="shared" si="1082"/>
        <v>0</v>
      </c>
      <c r="AQ10991" s="63">
        <f t="shared" si="1078"/>
        <v>10991</v>
      </c>
      <c r="AR10991" s="72">
        <f t="shared" si="1077"/>
        <v>0</v>
      </c>
    </row>
    <row r="10992" spans="35:44" x14ac:dyDescent="0.25">
      <c r="AI10992" s="72">
        <f t="shared" si="1079"/>
        <v>0</v>
      </c>
      <c r="AJ10992" s="72">
        <f t="shared" si="1080"/>
        <v>0</v>
      </c>
      <c r="AK10992" s="72">
        <f t="shared" si="1081"/>
        <v>0</v>
      </c>
      <c r="AL10992" s="72">
        <f t="shared" si="1082"/>
        <v>0</v>
      </c>
      <c r="AQ10992" s="63">
        <f t="shared" si="1078"/>
        <v>10992</v>
      </c>
      <c r="AR10992" s="72">
        <f t="shared" si="1077"/>
        <v>0</v>
      </c>
    </row>
    <row r="10993" spans="35:44" x14ac:dyDescent="0.25">
      <c r="AI10993" s="72">
        <f t="shared" si="1079"/>
        <v>0</v>
      </c>
      <c r="AJ10993" s="72">
        <f t="shared" si="1080"/>
        <v>0</v>
      </c>
      <c r="AK10993" s="72">
        <f t="shared" si="1081"/>
        <v>0</v>
      </c>
      <c r="AL10993" s="72">
        <f t="shared" si="1082"/>
        <v>0</v>
      </c>
      <c r="AQ10993" s="63">
        <f t="shared" si="1078"/>
        <v>10993</v>
      </c>
      <c r="AR10993" s="72">
        <f t="shared" si="1077"/>
        <v>0</v>
      </c>
    </row>
    <row r="10994" spans="35:44" x14ac:dyDescent="0.25">
      <c r="AI10994" s="72">
        <f t="shared" si="1079"/>
        <v>0</v>
      </c>
      <c r="AJ10994" s="72">
        <f t="shared" si="1080"/>
        <v>0</v>
      </c>
      <c r="AK10994" s="72">
        <f t="shared" si="1081"/>
        <v>0</v>
      </c>
      <c r="AL10994" s="72">
        <f t="shared" si="1082"/>
        <v>0</v>
      </c>
      <c r="AQ10994" s="63">
        <f t="shared" si="1078"/>
        <v>10994</v>
      </c>
      <c r="AR10994" s="72">
        <f t="shared" si="1077"/>
        <v>0</v>
      </c>
    </row>
    <row r="10995" spans="35:44" x14ac:dyDescent="0.25">
      <c r="AI10995" s="72">
        <f t="shared" si="1079"/>
        <v>0</v>
      </c>
      <c r="AJ10995" s="72">
        <f t="shared" si="1080"/>
        <v>0</v>
      </c>
      <c r="AK10995" s="72">
        <f t="shared" si="1081"/>
        <v>0</v>
      </c>
      <c r="AL10995" s="72">
        <f t="shared" si="1082"/>
        <v>0</v>
      </c>
      <c r="AQ10995" s="63">
        <f t="shared" si="1078"/>
        <v>10995</v>
      </c>
      <c r="AR10995" s="72">
        <f t="shared" si="1077"/>
        <v>0</v>
      </c>
    </row>
    <row r="10996" spans="35:44" x14ac:dyDescent="0.25">
      <c r="AI10996" s="72">
        <f t="shared" si="1079"/>
        <v>0</v>
      </c>
      <c r="AJ10996" s="72">
        <f t="shared" si="1080"/>
        <v>0</v>
      </c>
      <c r="AK10996" s="72">
        <f t="shared" si="1081"/>
        <v>0</v>
      </c>
      <c r="AL10996" s="72">
        <f t="shared" si="1082"/>
        <v>0</v>
      </c>
      <c r="AQ10996" s="63">
        <f t="shared" si="1078"/>
        <v>10996</v>
      </c>
      <c r="AR10996" s="72">
        <f t="shared" si="1077"/>
        <v>0</v>
      </c>
    </row>
    <row r="10997" spans="35:44" x14ac:dyDescent="0.25">
      <c r="AI10997" s="72">
        <f t="shared" si="1079"/>
        <v>0</v>
      </c>
      <c r="AJ10997" s="72">
        <f t="shared" si="1080"/>
        <v>0</v>
      </c>
      <c r="AK10997" s="72">
        <f t="shared" si="1081"/>
        <v>0</v>
      </c>
      <c r="AL10997" s="72">
        <f t="shared" si="1082"/>
        <v>0</v>
      </c>
      <c r="AQ10997" s="63">
        <f t="shared" si="1078"/>
        <v>10997</v>
      </c>
      <c r="AR10997" s="72">
        <f t="shared" si="1077"/>
        <v>0</v>
      </c>
    </row>
    <row r="10998" spans="35:44" x14ac:dyDescent="0.25">
      <c r="AI10998" s="72">
        <f t="shared" si="1079"/>
        <v>0</v>
      </c>
      <c r="AJ10998" s="72">
        <f t="shared" si="1080"/>
        <v>0</v>
      </c>
      <c r="AK10998" s="72">
        <f t="shared" si="1081"/>
        <v>0</v>
      </c>
      <c r="AL10998" s="72">
        <f t="shared" si="1082"/>
        <v>0</v>
      </c>
      <c r="AQ10998" s="63">
        <f t="shared" si="1078"/>
        <v>10998</v>
      </c>
      <c r="AR10998" s="72">
        <f t="shared" si="1077"/>
        <v>0</v>
      </c>
    </row>
    <row r="10999" spans="35:44" x14ac:dyDescent="0.25">
      <c r="AI10999" s="72">
        <f t="shared" si="1079"/>
        <v>0</v>
      </c>
      <c r="AJ10999" s="72">
        <f t="shared" si="1080"/>
        <v>0</v>
      </c>
      <c r="AK10999" s="72">
        <f t="shared" si="1081"/>
        <v>0</v>
      </c>
      <c r="AL10999" s="72">
        <f t="shared" si="1082"/>
        <v>0</v>
      </c>
      <c r="AQ10999" s="63">
        <f t="shared" si="1078"/>
        <v>10999</v>
      </c>
      <c r="AR10999" s="72">
        <f t="shared" si="1077"/>
        <v>0</v>
      </c>
    </row>
    <row r="11000" spans="35:44" x14ac:dyDescent="0.25">
      <c r="AI11000" s="72">
        <f t="shared" si="1079"/>
        <v>0</v>
      </c>
      <c r="AJ11000" s="72">
        <f t="shared" si="1080"/>
        <v>0</v>
      </c>
      <c r="AK11000" s="72">
        <f t="shared" si="1081"/>
        <v>0</v>
      </c>
      <c r="AL11000" s="72">
        <f t="shared" si="1082"/>
        <v>0</v>
      </c>
      <c r="AQ11000" s="63">
        <f t="shared" si="1078"/>
        <v>11000</v>
      </c>
      <c r="AR11000" s="72">
        <f t="shared" si="1077"/>
        <v>0</v>
      </c>
    </row>
    <row r="11001" spans="35:44" x14ac:dyDescent="0.25">
      <c r="AI11001" s="72">
        <f t="shared" si="1079"/>
        <v>0</v>
      </c>
      <c r="AJ11001" s="72">
        <f t="shared" si="1080"/>
        <v>0</v>
      </c>
      <c r="AK11001" s="72">
        <f t="shared" si="1081"/>
        <v>0</v>
      </c>
      <c r="AL11001" s="72">
        <f t="shared" si="1082"/>
        <v>0</v>
      </c>
      <c r="AQ11001" s="63">
        <f t="shared" si="1078"/>
        <v>11001</v>
      </c>
      <c r="AR11001" s="72">
        <f t="shared" si="1077"/>
        <v>0</v>
      </c>
    </row>
    <row r="11002" spans="35:44" x14ac:dyDescent="0.25">
      <c r="AI11002" s="72">
        <f t="shared" si="1079"/>
        <v>0</v>
      </c>
      <c r="AJ11002" s="72">
        <f t="shared" si="1080"/>
        <v>0</v>
      </c>
      <c r="AK11002" s="72">
        <f t="shared" si="1081"/>
        <v>0</v>
      </c>
      <c r="AL11002" s="72">
        <f t="shared" si="1082"/>
        <v>0</v>
      </c>
      <c r="AQ11002" s="63">
        <f t="shared" si="1078"/>
        <v>11002</v>
      </c>
      <c r="AR11002" s="72">
        <f t="shared" si="1077"/>
        <v>0</v>
      </c>
    </row>
    <row r="11003" spans="35:44" x14ac:dyDescent="0.25">
      <c r="AI11003" s="72">
        <f t="shared" si="1079"/>
        <v>0</v>
      </c>
      <c r="AJ11003" s="72">
        <f t="shared" si="1080"/>
        <v>0</v>
      </c>
      <c r="AK11003" s="72">
        <f t="shared" si="1081"/>
        <v>0</v>
      </c>
      <c r="AL11003" s="72">
        <f t="shared" si="1082"/>
        <v>0</v>
      </c>
      <c r="AQ11003" s="63">
        <f t="shared" si="1078"/>
        <v>11003</v>
      </c>
      <c r="AR11003" s="72">
        <f t="shared" si="1077"/>
        <v>0</v>
      </c>
    </row>
    <row r="11004" spans="35:44" x14ac:dyDescent="0.25">
      <c r="AI11004" s="72">
        <f t="shared" si="1079"/>
        <v>0</v>
      </c>
      <c r="AJ11004" s="72">
        <f t="shared" si="1080"/>
        <v>0</v>
      </c>
      <c r="AK11004" s="72">
        <f t="shared" si="1081"/>
        <v>0</v>
      </c>
      <c r="AL11004" s="72">
        <f t="shared" si="1082"/>
        <v>0</v>
      </c>
      <c r="AQ11004" s="63">
        <f t="shared" si="1078"/>
        <v>11004</v>
      </c>
      <c r="AR11004" s="72">
        <f t="shared" si="1077"/>
        <v>0</v>
      </c>
    </row>
    <row r="11005" spans="35:44" x14ac:dyDescent="0.25">
      <c r="AI11005" s="72">
        <f t="shared" si="1079"/>
        <v>0</v>
      </c>
      <c r="AJ11005" s="72">
        <f t="shared" si="1080"/>
        <v>0</v>
      </c>
      <c r="AK11005" s="72">
        <f t="shared" si="1081"/>
        <v>0</v>
      </c>
      <c r="AL11005" s="72">
        <f t="shared" si="1082"/>
        <v>0</v>
      </c>
      <c r="AQ11005" s="63">
        <f t="shared" si="1078"/>
        <v>11005</v>
      </c>
      <c r="AR11005" s="72">
        <f t="shared" si="1077"/>
        <v>0</v>
      </c>
    </row>
    <row r="11006" spans="35:44" x14ac:dyDescent="0.25">
      <c r="AI11006" s="72">
        <f t="shared" si="1079"/>
        <v>0</v>
      </c>
      <c r="AJ11006" s="72">
        <f t="shared" si="1080"/>
        <v>0</v>
      </c>
      <c r="AK11006" s="72">
        <f t="shared" si="1081"/>
        <v>0</v>
      </c>
      <c r="AL11006" s="72">
        <f t="shared" si="1082"/>
        <v>0</v>
      </c>
      <c r="AQ11006" s="63">
        <f t="shared" si="1078"/>
        <v>11006</v>
      </c>
      <c r="AR11006" s="72">
        <f t="shared" si="1077"/>
        <v>0</v>
      </c>
    </row>
    <row r="11007" spans="35:44" x14ac:dyDescent="0.25">
      <c r="AI11007" s="72">
        <f t="shared" si="1079"/>
        <v>0</v>
      </c>
      <c r="AJ11007" s="72">
        <f t="shared" si="1080"/>
        <v>0</v>
      </c>
      <c r="AK11007" s="72">
        <f t="shared" si="1081"/>
        <v>0</v>
      </c>
      <c r="AL11007" s="72">
        <f t="shared" si="1082"/>
        <v>0</v>
      </c>
      <c r="AQ11007" s="63">
        <f t="shared" si="1078"/>
        <v>11007</v>
      </c>
      <c r="AR11007" s="72">
        <f t="shared" si="1077"/>
        <v>0</v>
      </c>
    </row>
    <row r="11008" spans="35:44" x14ac:dyDescent="0.25">
      <c r="AI11008" s="72">
        <f t="shared" si="1079"/>
        <v>0</v>
      </c>
      <c r="AJ11008" s="72">
        <f t="shared" si="1080"/>
        <v>0</v>
      </c>
      <c r="AK11008" s="72">
        <f t="shared" si="1081"/>
        <v>0</v>
      </c>
      <c r="AL11008" s="72">
        <f t="shared" si="1082"/>
        <v>0</v>
      </c>
      <c r="AQ11008" s="63">
        <f t="shared" si="1078"/>
        <v>11008</v>
      </c>
      <c r="AR11008" s="72">
        <f t="shared" si="1077"/>
        <v>0</v>
      </c>
    </row>
    <row r="11009" spans="35:44" x14ac:dyDescent="0.25">
      <c r="AI11009" s="72">
        <f t="shared" si="1079"/>
        <v>0</v>
      </c>
      <c r="AJ11009" s="72">
        <f t="shared" si="1080"/>
        <v>0</v>
      </c>
      <c r="AK11009" s="72">
        <f t="shared" si="1081"/>
        <v>0</v>
      </c>
      <c r="AL11009" s="72">
        <f t="shared" si="1082"/>
        <v>0</v>
      </c>
      <c r="AQ11009" s="63">
        <f t="shared" si="1078"/>
        <v>11009</v>
      </c>
      <c r="AR11009" s="72">
        <f t="shared" ref="AR11009:AR11072" si="1083">SUMIFS(AI:AI,AL:AL,AQ11009)</f>
        <v>0</v>
      </c>
    </row>
    <row r="11010" spans="35:44" x14ac:dyDescent="0.25">
      <c r="AI11010" s="72">
        <f t="shared" si="1079"/>
        <v>0</v>
      </c>
      <c r="AJ11010" s="72">
        <f t="shared" si="1080"/>
        <v>0</v>
      </c>
      <c r="AK11010" s="72">
        <f t="shared" si="1081"/>
        <v>0</v>
      </c>
      <c r="AL11010" s="72">
        <f t="shared" si="1082"/>
        <v>0</v>
      </c>
      <c r="AQ11010" s="63">
        <f t="shared" si="1078"/>
        <v>11010</v>
      </c>
      <c r="AR11010" s="72">
        <f t="shared" si="1083"/>
        <v>0</v>
      </c>
    </row>
    <row r="11011" spans="35:44" x14ac:dyDescent="0.25">
      <c r="AI11011" s="72">
        <f t="shared" si="1079"/>
        <v>0</v>
      </c>
      <c r="AJ11011" s="72">
        <f t="shared" si="1080"/>
        <v>0</v>
      </c>
      <c r="AK11011" s="72">
        <f t="shared" si="1081"/>
        <v>0</v>
      </c>
      <c r="AL11011" s="72">
        <f t="shared" si="1082"/>
        <v>0</v>
      </c>
      <c r="AQ11011" s="63">
        <f t="shared" ref="AQ11011:AQ11074" si="1084">1+AQ11010</f>
        <v>11011</v>
      </c>
      <c r="AR11011" s="72">
        <f t="shared" si="1083"/>
        <v>0</v>
      </c>
    </row>
    <row r="11012" spans="35:44" x14ac:dyDescent="0.25">
      <c r="AI11012" s="72">
        <f t="shared" si="1079"/>
        <v>0</v>
      </c>
      <c r="AJ11012" s="72">
        <f t="shared" si="1080"/>
        <v>0</v>
      </c>
      <c r="AK11012" s="72">
        <f t="shared" si="1081"/>
        <v>0</v>
      </c>
      <c r="AL11012" s="72">
        <f t="shared" si="1082"/>
        <v>0</v>
      </c>
      <c r="AQ11012" s="63">
        <f t="shared" si="1084"/>
        <v>11012</v>
      </c>
      <c r="AR11012" s="72">
        <f t="shared" si="1083"/>
        <v>0</v>
      </c>
    </row>
    <row r="11013" spans="35:44" x14ac:dyDescent="0.25">
      <c r="AI11013" s="72">
        <f t="shared" si="1079"/>
        <v>0</v>
      </c>
      <c r="AJ11013" s="72">
        <f t="shared" si="1080"/>
        <v>0</v>
      </c>
      <c r="AK11013" s="72">
        <f t="shared" si="1081"/>
        <v>0</v>
      </c>
      <c r="AL11013" s="72">
        <f t="shared" si="1082"/>
        <v>0</v>
      </c>
      <c r="AQ11013" s="63">
        <f t="shared" si="1084"/>
        <v>11013</v>
      </c>
      <c r="AR11013" s="72">
        <f t="shared" si="1083"/>
        <v>0</v>
      </c>
    </row>
    <row r="11014" spans="35:44" x14ac:dyDescent="0.25">
      <c r="AI11014" s="72">
        <f t="shared" si="1079"/>
        <v>0</v>
      </c>
      <c r="AJ11014" s="72">
        <f t="shared" si="1080"/>
        <v>0</v>
      </c>
      <c r="AK11014" s="72">
        <f t="shared" si="1081"/>
        <v>0</v>
      </c>
      <c r="AL11014" s="72">
        <f t="shared" si="1082"/>
        <v>0</v>
      </c>
      <c r="AQ11014" s="63">
        <f t="shared" si="1084"/>
        <v>11014</v>
      </c>
      <c r="AR11014" s="72">
        <f t="shared" si="1083"/>
        <v>0</v>
      </c>
    </row>
    <row r="11015" spans="35:44" x14ac:dyDescent="0.25">
      <c r="AI11015" s="72">
        <f t="shared" si="1079"/>
        <v>0</v>
      </c>
      <c r="AJ11015" s="72">
        <f t="shared" si="1080"/>
        <v>0</v>
      </c>
      <c r="AK11015" s="72">
        <f t="shared" si="1081"/>
        <v>0</v>
      </c>
      <c r="AL11015" s="72">
        <f t="shared" si="1082"/>
        <v>0</v>
      </c>
      <c r="AQ11015" s="63">
        <f t="shared" si="1084"/>
        <v>11015</v>
      </c>
      <c r="AR11015" s="72">
        <f t="shared" si="1083"/>
        <v>0</v>
      </c>
    </row>
    <row r="11016" spans="35:44" x14ac:dyDescent="0.25">
      <c r="AI11016" s="72">
        <f t="shared" si="1079"/>
        <v>0</v>
      </c>
      <c r="AJ11016" s="72">
        <f t="shared" si="1080"/>
        <v>0</v>
      </c>
      <c r="AK11016" s="72">
        <f t="shared" si="1081"/>
        <v>0</v>
      </c>
      <c r="AL11016" s="72">
        <f t="shared" si="1082"/>
        <v>0</v>
      </c>
      <c r="AQ11016" s="63">
        <f t="shared" si="1084"/>
        <v>11016</v>
      </c>
      <c r="AR11016" s="72">
        <f t="shared" si="1083"/>
        <v>0</v>
      </c>
    </row>
    <row r="11017" spans="35:44" x14ac:dyDescent="0.25">
      <c r="AI11017" s="72">
        <f t="shared" si="1079"/>
        <v>0</v>
      </c>
      <c r="AJ11017" s="72">
        <f t="shared" si="1080"/>
        <v>0</v>
      </c>
      <c r="AK11017" s="72">
        <f t="shared" si="1081"/>
        <v>0</v>
      </c>
      <c r="AL11017" s="72">
        <f t="shared" si="1082"/>
        <v>0</v>
      </c>
      <c r="AQ11017" s="63">
        <f t="shared" si="1084"/>
        <v>11017</v>
      </c>
      <c r="AR11017" s="72">
        <f t="shared" si="1083"/>
        <v>0</v>
      </c>
    </row>
    <row r="11018" spans="35:44" x14ac:dyDescent="0.25">
      <c r="AI11018" s="72">
        <f t="shared" si="1079"/>
        <v>0</v>
      </c>
      <c r="AJ11018" s="72">
        <f t="shared" si="1080"/>
        <v>0</v>
      </c>
      <c r="AK11018" s="72">
        <f t="shared" si="1081"/>
        <v>0</v>
      </c>
      <c r="AL11018" s="72">
        <f t="shared" si="1082"/>
        <v>0</v>
      </c>
      <c r="AQ11018" s="63">
        <f t="shared" si="1084"/>
        <v>11018</v>
      </c>
      <c r="AR11018" s="72">
        <f t="shared" si="1083"/>
        <v>0</v>
      </c>
    </row>
    <row r="11019" spans="35:44" x14ac:dyDescent="0.25">
      <c r="AI11019" s="72">
        <f t="shared" si="1079"/>
        <v>0</v>
      </c>
      <c r="AJ11019" s="72">
        <f t="shared" si="1080"/>
        <v>0</v>
      </c>
      <c r="AK11019" s="72">
        <f t="shared" si="1081"/>
        <v>0</v>
      </c>
      <c r="AL11019" s="72">
        <f t="shared" si="1082"/>
        <v>0</v>
      </c>
      <c r="AQ11019" s="63">
        <f t="shared" si="1084"/>
        <v>11019</v>
      </c>
      <c r="AR11019" s="72">
        <f t="shared" si="1083"/>
        <v>0</v>
      </c>
    </row>
    <row r="11020" spans="35:44" x14ac:dyDescent="0.25">
      <c r="AI11020" s="72">
        <f t="shared" si="1079"/>
        <v>0</v>
      </c>
      <c r="AJ11020" s="72">
        <f t="shared" si="1080"/>
        <v>0</v>
      </c>
      <c r="AK11020" s="72">
        <f t="shared" si="1081"/>
        <v>0</v>
      </c>
      <c r="AL11020" s="72">
        <f t="shared" si="1082"/>
        <v>0</v>
      </c>
      <c r="AQ11020" s="63">
        <f t="shared" si="1084"/>
        <v>11020</v>
      </c>
      <c r="AR11020" s="72">
        <f t="shared" si="1083"/>
        <v>0</v>
      </c>
    </row>
    <row r="11021" spans="35:44" x14ac:dyDescent="0.25">
      <c r="AI11021" s="72">
        <f t="shared" si="1079"/>
        <v>0</v>
      </c>
      <c r="AJ11021" s="72">
        <f t="shared" si="1080"/>
        <v>0</v>
      </c>
      <c r="AK11021" s="72">
        <f t="shared" si="1081"/>
        <v>0</v>
      </c>
      <c r="AL11021" s="72">
        <f t="shared" si="1082"/>
        <v>0</v>
      </c>
      <c r="AQ11021" s="63">
        <f t="shared" si="1084"/>
        <v>11021</v>
      </c>
      <c r="AR11021" s="72">
        <f t="shared" si="1083"/>
        <v>0</v>
      </c>
    </row>
    <row r="11022" spans="35:44" x14ac:dyDescent="0.25">
      <c r="AI11022" s="72">
        <f t="shared" si="1079"/>
        <v>0</v>
      </c>
      <c r="AJ11022" s="72">
        <f t="shared" si="1080"/>
        <v>0</v>
      </c>
      <c r="AK11022" s="72">
        <f t="shared" si="1081"/>
        <v>0</v>
      </c>
      <c r="AL11022" s="72">
        <f t="shared" si="1082"/>
        <v>0</v>
      </c>
      <c r="AQ11022" s="63">
        <f t="shared" si="1084"/>
        <v>11022</v>
      </c>
      <c r="AR11022" s="72">
        <f t="shared" si="1083"/>
        <v>0</v>
      </c>
    </row>
    <row r="11023" spans="35:44" x14ac:dyDescent="0.25">
      <c r="AI11023" s="72">
        <f t="shared" si="1079"/>
        <v>0</v>
      </c>
      <c r="AJ11023" s="72">
        <f t="shared" si="1080"/>
        <v>0</v>
      </c>
      <c r="AK11023" s="72">
        <f t="shared" si="1081"/>
        <v>0</v>
      </c>
      <c r="AL11023" s="72">
        <f t="shared" si="1082"/>
        <v>0</v>
      </c>
      <c r="AQ11023" s="63">
        <f t="shared" si="1084"/>
        <v>11023</v>
      </c>
      <c r="AR11023" s="72">
        <f t="shared" si="1083"/>
        <v>0</v>
      </c>
    </row>
    <row r="11024" spans="35:44" x14ac:dyDescent="0.25">
      <c r="AI11024" s="72">
        <f t="shared" si="1079"/>
        <v>0</v>
      </c>
      <c r="AJ11024" s="72">
        <f t="shared" si="1080"/>
        <v>0</v>
      </c>
      <c r="AK11024" s="72">
        <f t="shared" si="1081"/>
        <v>0</v>
      </c>
      <c r="AL11024" s="72">
        <f t="shared" si="1082"/>
        <v>0</v>
      </c>
      <c r="AQ11024" s="63">
        <f t="shared" si="1084"/>
        <v>11024</v>
      </c>
      <c r="AR11024" s="72">
        <f t="shared" si="1083"/>
        <v>0</v>
      </c>
    </row>
    <row r="11025" spans="35:44" x14ac:dyDescent="0.25">
      <c r="AI11025" s="72">
        <f t="shared" si="1079"/>
        <v>0</v>
      </c>
      <c r="AJ11025" s="72">
        <f t="shared" si="1080"/>
        <v>0</v>
      </c>
      <c r="AK11025" s="72">
        <f t="shared" si="1081"/>
        <v>0</v>
      </c>
      <c r="AL11025" s="72">
        <f t="shared" si="1082"/>
        <v>0</v>
      </c>
      <c r="AQ11025" s="63">
        <f t="shared" si="1084"/>
        <v>11025</v>
      </c>
      <c r="AR11025" s="72">
        <f t="shared" si="1083"/>
        <v>0</v>
      </c>
    </row>
    <row r="11026" spans="35:44" x14ac:dyDescent="0.25">
      <c r="AI11026" s="72">
        <f t="shared" si="1079"/>
        <v>0</v>
      </c>
      <c r="AJ11026" s="72">
        <f t="shared" si="1080"/>
        <v>0</v>
      </c>
      <c r="AK11026" s="72">
        <f t="shared" si="1081"/>
        <v>0</v>
      </c>
      <c r="AL11026" s="72">
        <f t="shared" si="1082"/>
        <v>0</v>
      </c>
      <c r="AQ11026" s="63">
        <f t="shared" si="1084"/>
        <v>11026</v>
      </c>
      <c r="AR11026" s="72">
        <f t="shared" si="1083"/>
        <v>0</v>
      </c>
    </row>
    <row r="11027" spans="35:44" x14ac:dyDescent="0.25">
      <c r="AI11027" s="72">
        <f t="shared" si="1079"/>
        <v>0</v>
      </c>
      <c r="AJ11027" s="72">
        <f t="shared" si="1080"/>
        <v>0</v>
      </c>
      <c r="AK11027" s="72">
        <f t="shared" si="1081"/>
        <v>0</v>
      </c>
      <c r="AL11027" s="72">
        <f t="shared" si="1082"/>
        <v>0</v>
      </c>
      <c r="AQ11027" s="63">
        <f t="shared" si="1084"/>
        <v>11027</v>
      </c>
      <c r="AR11027" s="72">
        <f t="shared" si="1083"/>
        <v>0</v>
      </c>
    </row>
    <row r="11028" spans="35:44" x14ac:dyDescent="0.25">
      <c r="AI11028" s="72">
        <f t="shared" si="1079"/>
        <v>0</v>
      </c>
      <c r="AJ11028" s="72">
        <f t="shared" si="1080"/>
        <v>0</v>
      </c>
      <c r="AK11028" s="72">
        <f t="shared" si="1081"/>
        <v>0</v>
      </c>
      <c r="AL11028" s="72">
        <f t="shared" si="1082"/>
        <v>0</v>
      </c>
      <c r="AQ11028" s="63">
        <f t="shared" si="1084"/>
        <v>11028</v>
      </c>
      <c r="AR11028" s="72">
        <f t="shared" si="1083"/>
        <v>0</v>
      </c>
    </row>
    <row r="11029" spans="35:44" x14ac:dyDescent="0.25">
      <c r="AI11029" s="72">
        <f t="shared" si="1079"/>
        <v>0</v>
      </c>
      <c r="AJ11029" s="72">
        <f t="shared" si="1080"/>
        <v>0</v>
      </c>
      <c r="AK11029" s="72">
        <f t="shared" si="1081"/>
        <v>0</v>
      </c>
      <c r="AL11029" s="72">
        <f t="shared" si="1082"/>
        <v>0</v>
      </c>
      <c r="AQ11029" s="63">
        <f t="shared" si="1084"/>
        <v>11029</v>
      </c>
      <c r="AR11029" s="72">
        <f t="shared" si="1083"/>
        <v>0</v>
      </c>
    </row>
    <row r="11030" spans="35:44" x14ac:dyDescent="0.25">
      <c r="AI11030" s="72">
        <f t="shared" si="1079"/>
        <v>0</v>
      </c>
      <c r="AJ11030" s="72">
        <f t="shared" si="1080"/>
        <v>0</v>
      </c>
      <c r="AK11030" s="72">
        <f t="shared" si="1081"/>
        <v>0</v>
      </c>
      <c r="AL11030" s="72">
        <f t="shared" si="1082"/>
        <v>0</v>
      </c>
      <c r="AQ11030" s="63">
        <f t="shared" si="1084"/>
        <v>11030</v>
      </c>
      <c r="AR11030" s="72">
        <f t="shared" si="1083"/>
        <v>0</v>
      </c>
    </row>
    <row r="11031" spans="35:44" x14ac:dyDescent="0.25">
      <c r="AI11031" s="72">
        <f t="shared" si="1079"/>
        <v>0</v>
      </c>
      <c r="AJ11031" s="72">
        <f t="shared" si="1080"/>
        <v>0</v>
      </c>
      <c r="AK11031" s="72">
        <f t="shared" si="1081"/>
        <v>0</v>
      </c>
      <c r="AL11031" s="72">
        <f t="shared" si="1082"/>
        <v>0</v>
      </c>
      <c r="AQ11031" s="63">
        <f t="shared" si="1084"/>
        <v>11031</v>
      </c>
      <c r="AR11031" s="72">
        <f t="shared" si="1083"/>
        <v>0</v>
      </c>
    </row>
    <row r="11032" spans="35:44" x14ac:dyDescent="0.25">
      <c r="AI11032" s="72">
        <f t="shared" si="1079"/>
        <v>0</v>
      </c>
      <c r="AJ11032" s="72">
        <f t="shared" si="1080"/>
        <v>0</v>
      </c>
      <c r="AK11032" s="72">
        <f t="shared" si="1081"/>
        <v>0</v>
      </c>
      <c r="AL11032" s="72">
        <f t="shared" si="1082"/>
        <v>0</v>
      </c>
      <c r="AQ11032" s="63">
        <f t="shared" si="1084"/>
        <v>11032</v>
      </c>
      <c r="AR11032" s="72">
        <f t="shared" si="1083"/>
        <v>0</v>
      </c>
    </row>
    <row r="11033" spans="35:44" x14ac:dyDescent="0.25">
      <c r="AI11033" s="72">
        <f t="shared" si="1079"/>
        <v>0</v>
      </c>
      <c r="AJ11033" s="72">
        <f t="shared" si="1080"/>
        <v>0</v>
      </c>
      <c r="AK11033" s="72">
        <f t="shared" si="1081"/>
        <v>0</v>
      </c>
      <c r="AL11033" s="72">
        <f t="shared" si="1082"/>
        <v>0</v>
      </c>
      <c r="AQ11033" s="63">
        <f t="shared" si="1084"/>
        <v>11033</v>
      </c>
      <c r="AR11033" s="72">
        <f t="shared" si="1083"/>
        <v>0</v>
      </c>
    </row>
    <row r="11034" spans="35:44" x14ac:dyDescent="0.25">
      <c r="AI11034" s="72">
        <f t="shared" si="1079"/>
        <v>0</v>
      </c>
      <c r="AJ11034" s="72">
        <f t="shared" si="1080"/>
        <v>0</v>
      </c>
      <c r="AK11034" s="72">
        <f t="shared" si="1081"/>
        <v>0</v>
      </c>
      <c r="AL11034" s="72">
        <f t="shared" si="1082"/>
        <v>0</v>
      </c>
      <c r="AQ11034" s="63">
        <f t="shared" si="1084"/>
        <v>11034</v>
      </c>
      <c r="AR11034" s="72">
        <f t="shared" si="1083"/>
        <v>0</v>
      </c>
    </row>
    <row r="11035" spans="35:44" x14ac:dyDescent="0.25">
      <c r="AI11035" s="72">
        <f t="shared" si="1079"/>
        <v>0</v>
      </c>
      <c r="AJ11035" s="72">
        <f t="shared" si="1080"/>
        <v>0</v>
      </c>
      <c r="AK11035" s="72">
        <f t="shared" si="1081"/>
        <v>0</v>
      </c>
      <c r="AL11035" s="72">
        <f t="shared" si="1082"/>
        <v>0</v>
      </c>
      <c r="AQ11035" s="63">
        <f t="shared" si="1084"/>
        <v>11035</v>
      </c>
      <c r="AR11035" s="72">
        <f t="shared" si="1083"/>
        <v>0</v>
      </c>
    </row>
    <row r="11036" spans="35:44" x14ac:dyDescent="0.25">
      <c r="AI11036" s="72">
        <f t="shared" si="1079"/>
        <v>0</v>
      </c>
      <c r="AJ11036" s="72">
        <f t="shared" si="1080"/>
        <v>0</v>
      </c>
      <c r="AK11036" s="72">
        <f t="shared" si="1081"/>
        <v>0</v>
      </c>
      <c r="AL11036" s="72">
        <f t="shared" si="1082"/>
        <v>0</v>
      </c>
      <c r="AQ11036" s="63">
        <f t="shared" si="1084"/>
        <v>11036</v>
      </c>
      <c r="AR11036" s="72">
        <f t="shared" si="1083"/>
        <v>0</v>
      </c>
    </row>
    <row r="11037" spans="35:44" x14ac:dyDescent="0.25">
      <c r="AI11037" s="72">
        <f t="shared" si="1079"/>
        <v>0</v>
      </c>
      <c r="AJ11037" s="72">
        <f t="shared" si="1080"/>
        <v>0</v>
      </c>
      <c r="AK11037" s="72">
        <f t="shared" si="1081"/>
        <v>0</v>
      </c>
      <c r="AL11037" s="72">
        <f t="shared" si="1082"/>
        <v>0</v>
      </c>
      <c r="AQ11037" s="63">
        <f t="shared" si="1084"/>
        <v>11037</v>
      </c>
      <c r="AR11037" s="72">
        <f t="shared" si="1083"/>
        <v>0</v>
      </c>
    </row>
    <row r="11038" spans="35:44" x14ac:dyDescent="0.25">
      <c r="AI11038" s="72">
        <f t="shared" si="1079"/>
        <v>0</v>
      </c>
      <c r="AJ11038" s="72">
        <f t="shared" si="1080"/>
        <v>0</v>
      </c>
      <c r="AK11038" s="72">
        <f t="shared" si="1081"/>
        <v>0</v>
      </c>
      <c r="AL11038" s="72">
        <f t="shared" si="1082"/>
        <v>0</v>
      </c>
      <c r="AQ11038" s="63">
        <f t="shared" si="1084"/>
        <v>11038</v>
      </c>
      <c r="AR11038" s="72">
        <f t="shared" si="1083"/>
        <v>0</v>
      </c>
    </row>
    <row r="11039" spans="35:44" x14ac:dyDescent="0.25">
      <c r="AI11039" s="72">
        <f t="shared" ref="AI11039:AI11102" si="1085">D11039*(C11039-C11038)*86400*$B$16</f>
        <v>0</v>
      </c>
      <c r="AJ11039" s="72">
        <f t="shared" ref="AJ11039:AJ11102" si="1086">ROUNDUP((C11039-$C$1)/7,0)</f>
        <v>0</v>
      </c>
      <c r="AK11039" s="72">
        <f t="shared" ref="AK11039:AK11102" si="1087">ROUNDUP((C11039-$C$1)/1,0)</f>
        <v>0</v>
      </c>
      <c r="AL11039" s="72">
        <f t="shared" ref="AL11039:AL11102" si="1088">ROUNDUP((C11039-$C$1)*24,0)</f>
        <v>0</v>
      </c>
      <c r="AQ11039" s="63">
        <f t="shared" si="1084"/>
        <v>11039</v>
      </c>
      <c r="AR11039" s="72">
        <f t="shared" si="1083"/>
        <v>0</v>
      </c>
    </row>
    <row r="11040" spans="35:44" x14ac:dyDescent="0.25">
      <c r="AI11040" s="72">
        <f t="shared" si="1085"/>
        <v>0</v>
      </c>
      <c r="AJ11040" s="72">
        <f t="shared" si="1086"/>
        <v>0</v>
      </c>
      <c r="AK11040" s="72">
        <f t="shared" si="1087"/>
        <v>0</v>
      </c>
      <c r="AL11040" s="72">
        <f t="shared" si="1088"/>
        <v>0</v>
      </c>
      <c r="AQ11040" s="63">
        <f t="shared" si="1084"/>
        <v>11040</v>
      </c>
      <c r="AR11040" s="72">
        <f t="shared" si="1083"/>
        <v>0</v>
      </c>
    </row>
    <row r="11041" spans="35:44" x14ac:dyDescent="0.25">
      <c r="AI11041" s="72">
        <f t="shared" si="1085"/>
        <v>0</v>
      </c>
      <c r="AJ11041" s="72">
        <f t="shared" si="1086"/>
        <v>0</v>
      </c>
      <c r="AK11041" s="72">
        <f t="shared" si="1087"/>
        <v>0</v>
      </c>
      <c r="AL11041" s="72">
        <f t="shared" si="1088"/>
        <v>0</v>
      </c>
      <c r="AQ11041" s="63">
        <f t="shared" si="1084"/>
        <v>11041</v>
      </c>
      <c r="AR11041" s="72">
        <f t="shared" si="1083"/>
        <v>0</v>
      </c>
    </row>
    <row r="11042" spans="35:44" x14ac:dyDescent="0.25">
      <c r="AI11042" s="72">
        <f t="shared" si="1085"/>
        <v>0</v>
      </c>
      <c r="AJ11042" s="72">
        <f t="shared" si="1086"/>
        <v>0</v>
      </c>
      <c r="AK11042" s="72">
        <f t="shared" si="1087"/>
        <v>0</v>
      </c>
      <c r="AL11042" s="72">
        <f t="shared" si="1088"/>
        <v>0</v>
      </c>
      <c r="AQ11042" s="63">
        <f t="shared" si="1084"/>
        <v>11042</v>
      </c>
      <c r="AR11042" s="72">
        <f t="shared" si="1083"/>
        <v>0</v>
      </c>
    </row>
    <row r="11043" spans="35:44" x14ac:dyDescent="0.25">
      <c r="AI11043" s="72">
        <f t="shared" si="1085"/>
        <v>0</v>
      </c>
      <c r="AJ11043" s="72">
        <f t="shared" si="1086"/>
        <v>0</v>
      </c>
      <c r="AK11043" s="72">
        <f t="shared" si="1087"/>
        <v>0</v>
      </c>
      <c r="AL11043" s="72">
        <f t="shared" si="1088"/>
        <v>0</v>
      </c>
      <c r="AQ11043" s="63">
        <f t="shared" si="1084"/>
        <v>11043</v>
      </c>
      <c r="AR11043" s="72">
        <f t="shared" si="1083"/>
        <v>0</v>
      </c>
    </row>
    <row r="11044" spans="35:44" x14ac:dyDescent="0.25">
      <c r="AI11044" s="72">
        <f t="shared" si="1085"/>
        <v>0</v>
      </c>
      <c r="AJ11044" s="72">
        <f t="shared" si="1086"/>
        <v>0</v>
      </c>
      <c r="AK11044" s="72">
        <f t="shared" si="1087"/>
        <v>0</v>
      </c>
      <c r="AL11044" s="72">
        <f t="shared" si="1088"/>
        <v>0</v>
      </c>
      <c r="AQ11044" s="63">
        <f t="shared" si="1084"/>
        <v>11044</v>
      </c>
      <c r="AR11044" s="72">
        <f t="shared" si="1083"/>
        <v>0</v>
      </c>
    </row>
    <row r="11045" spans="35:44" x14ac:dyDescent="0.25">
      <c r="AI11045" s="72">
        <f t="shared" si="1085"/>
        <v>0</v>
      </c>
      <c r="AJ11045" s="72">
        <f t="shared" si="1086"/>
        <v>0</v>
      </c>
      <c r="AK11045" s="72">
        <f t="shared" si="1087"/>
        <v>0</v>
      </c>
      <c r="AL11045" s="72">
        <f t="shared" si="1088"/>
        <v>0</v>
      </c>
      <c r="AQ11045" s="63">
        <f t="shared" si="1084"/>
        <v>11045</v>
      </c>
      <c r="AR11045" s="72">
        <f t="shared" si="1083"/>
        <v>0</v>
      </c>
    </row>
    <row r="11046" spans="35:44" x14ac:dyDescent="0.25">
      <c r="AI11046" s="72">
        <f t="shared" si="1085"/>
        <v>0</v>
      </c>
      <c r="AJ11046" s="72">
        <f t="shared" si="1086"/>
        <v>0</v>
      </c>
      <c r="AK11046" s="72">
        <f t="shared" si="1087"/>
        <v>0</v>
      </c>
      <c r="AL11046" s="72">
        <f t="shared" si="1088"/>
        <v>0</v>
      </c>
      <c r="AQ11046" s="63">
        <f t="shared" si="1084"/>
        <v>11046</v>
      </c>
      <c r="AR11046" s="72">
        <f t="shared" si="1083"/>
        <v>0</v>
      </c>
    </row>
    <row r="11047" spans="35:44" x14ac:dyDescent="0.25">
      <c r="AI11047" s="72">
        <f t="shared" si="1085"/>
        <v>0</v>
      </c>
      <c r="AJ11047" s="72">
        <f t="shared" si="1086"/>
        <v>0</v>
      </c>
      <c r="AK11047" s="72">
        <f t="shared" si="1087"/>
        <v>0</v>
      </c>
      <c r="AL11047" s="72">
        <f t="shared" si="1088"/>
        <v>0</v>
      </c>
      <c r="AQ11047" s="63">
        <f t="shared" si="1084"/>
        <v>11047</v>
      </c>
      <c r="AR11047" s="72">
        <f t="shared" si="1083"/>
        <v>0</v>
      </c>
    </row>
    <row r="11048" spans="35:44" x14ac:dyDescent="0.25">
      <c r="AI11048" s="72">
        <f t="shared" si="1085"/>
        <v>0</v>
      </c>
      <c r="AJ11048" s="72">
        <f t="shared" si="1086"/>
        <v>0</v>
      </c>
      <c r="AK11048" s="72">
        <f t="shared" si="1087"/>
        <v>0</v>
      </c>
      <c r="AL11048" s="72">
        <f t="shared" si="1088"/>
        <v>0</v>
      </c>
      <c r="AQ11048" s="63">
        <f t="shared" si="1084"/>
        <v>11048</v>
      </c>
      <c r="AR11048" s="72">
        <f t="shared" si="1083"/>
        <v>0</v>
      </c>
    </row>
    <row r="11049" spans="35:44" x14ac:dyDescent="0.25">
      <c r="AI11049" s="72">
        <f t="shared" si="1085"/>
        <v>0</v>
      </c>
      <c r="AJ11049" s="72">
        <f t="shared" si="1086"/>
        <v>0</v>
      </c>
      <c r="AK11049" s="72">
        <f t="shared" si="1087"/>
        <v>0</v>
      </c>
      <c r="AL11049" s="72">
        <f t="shared" si="1088"/>
        <v>0</v>
      </c>
      <c r="AQ11049" s="63">
        <f t="shared" si="1084"/>
        <v>11049</v>
      </c>
      <c r="AR11049" s="72">
        <f t="shared" si="1083"/>
        <v>0</v>
      </c>
    </row>
    <row r="11050" spans="35:44" x14ac:dyDescent="0.25">
      <c r="AI11050" s="72">
        <f t="shared" si="1085"/>
        <v>0</v>
      </c>
      <c r="AJ11050" s="72">
        <f t="shared" si="1086"/>
        <v>0</v>
      </c>
      <c r="AK11050" s="72">
        <f t="shared" si="1087"/>
        <v>0</v>
      </c>
      <c r="AL11050" s="72">
        <f t="shared" si="1088"/>
        <v>0</v>
      </c>
      <c r="AQ11050" s="63">
        <f t="shared" si="1084"/>
        <v>11050</v>
      </c>
      <c r="AR11050" s="72">
        <f t="shared" si="1083"/>
        <v>0</v>
      </c>
    </row>
    <row r="11051" spans="35:44" x14ac:dyDescent="0.25">
      <c r="AI11051" s="72">
        <f t="shared" si="1085"/>
        <v>0</v>
      </c>
      <c r="AJ11051" s="72">
        <f t="shared" si="1086"/>
        <v>0</v>
      </c>
      <c r="AK11051" s="72">
        <f t="shared" si="1087"/>
        <v>0</v>
      </c>
      <c r="AL11051" s="72">
        <f t="shared" si="1088"/>
        <v>0</v>
      </c>
      <c r="AQ11051" s="63">
        <f t="shared" si="1084"/>
        <v>11051</v>
      </c>
      <c r="AR11051" s="72">
        <f t="shared" si="1083"/>
        <v>0</v>
      </c>
    </row>
    <row r="11052" spans="35:44" x14ac:dyDescent="0.25">
      <c r="AI11052" s="72">
        <f t="shared" si="1085"/>
        <v>0</v>
      </c>
      <c r="AJ11052" s="72">
        <f t="shared" si="1086"/>
        <v>0</v>
      </c>
      <c r="AK11052" s="72">
        <f t="shared" si="1087"/>
        <v>0</v>
      </c>
      <c r="AL11052" s="72">
        <f t="shared" si="1088"/>
        <v>0</v>
      </c>
      <c r="AQ11052" s="63">
        <f t="shared" si="1084"/>
        <v>11052</v>
      </c>
      <c r="AR11052" s="72">
        <f t="shared" si="1083"/>
        <v>0</v>
      </c>
    </row>
    <row r="11053" spans="35:44" x14ac:dyDescent="0.25">
      <c r="AI11053" s="72">
        <f t="shared" si="1085"/>
        <v>0</v>
      </c>
      <c r="AJ11053" s="72">
        <f t="shared" si="1086"/>
        <v>0</v>
      </c>
      <c r="AK11053" s="72">
        <f t="shared" si="1087"/>
        <v>0</v>
      </c>
      <c r="AL11053" s="72">
        <f t="shared" si="1088"/>
        <v>0</v>
      </c>
      <c r="AQ11053" s="63">
        <f t="shared" si="1084"/>
        <v>11053</v>
      </c>
      <c r="AR11053" s="72">
        <f t="shared" si="1083"/>
        <v>0</v>
      </c>
    </row>
    <row r="11054" spans="35:44" x14ac:dyDescent="0.25">
      <c r="AI11054" s="72">
        <f t="shared" si="1085"/>
        <v>0</v>
      </c>
      <c r="AJ11054" s="72">
        <f t="shared" si="1086"/>
        <v>0</v>
      </c>
      <c r="AK11054" s="72">
        <f t="shared" si="1087"/>
        <v>0</v>
      </c>
      <c r="AL11054" s="72">
        <f t="shared" si="1088"/>
        <v>0</v>
      </c>
      <c r="AQ11054" s="63">
        <f t="shared" si="1084"/>
        <v>11054</v>
      </c>
      <c r="AR11054" s="72">
        <f t="shared" si="1083"/>
        <v>0</v>
      </c>
    </row>
    <row r="11055" spans="35:44" x14ac:dyDescent="0.25">
      <c r="AI11055" s="72">
        <f t="shared" si="1085"/>
        <v>0</v>
      </c>
      <c r="AJ11055" s="72">
        <f t="shared" si="1086"/>
        <v>0</v>
      </c>
      <c r="AK11055" s="72">
        <f t="shared" si="1087"/>
        <v>0</v>
      </c>
      <c r="AL11055" s="72">
        <f t="shared" si="1088"/>
        <v>0</v>
      </c>
      <c r="AQ11055" s="63">
        <f t="shared" si="1084"/>
        <v>11055</v>
      </c>
      <c r="AR11055" s="72">
        <f t="shared" si="1083"/>
        <v>0</v>
      </c>
    </row>
    <row r="11056" spans="35:44" x14ac:dyDescent="0.25">
      <c r="AI11056" s="72">
        <f t="shared" si="1085"/>
        <v>0</v>
      </c>
      <c r="AJ11056" s="72">
        <f t="shared" si="1086"/>
        <v>0</v>
      </c>
      <c r="AK11056" s="72">
        <f t="shared" si="1087"/>
        <v>0</v>
      </c>
      <c r="AL11056" s="72">
        <f t="shared" si="1088"/>
        <v>0</v>
      </c>
      <c r="AQ11056" s="63">
        <f t="shared" si="1084"/>
        <v>11056</v>
      </c>
      <c r="AR11056" s="72">
        <f t="shared" si="1083"/>
        <v>0</v>
      </c>
    </row>
    <row r="11057" spans="35:44" x14ac:dyDescent="0.25">
      <c r="AI11057" s="72">
        <f t="shared" si="1085"/>
        <v>0</v>
      </c>
      <c r="AJ11057" s="72">
        <f t="shared" si="1086"/>
        <v>0</v>
      </c>
      <c r="AK11057" s="72">
        <f t="shared" si="1087"/>
        <v>0</v>
      </c>
      <c r="AL11057" s="72">
        <f t="shared" si="1088"/>
        <v>0</v>
      </c>
      <c r="AQ11057" s="63">
        <f t="shared" si="1084"/>
        <v>11057</v>
      </c>
      <c r="AR11057" s="72">
        <f t="shared" si="1083"/>
        <v>0</v>
      </c>
    </row>
    <row r="11058" spans="35:44" x14ac:dyDescent="0.25">
      <c r="AI11058" s="72">
        <f t="shared" si="1085"/>
        <v>0</v>
      </c>
      <c r="AJ11058" s="72">
        <f t="shared" si="1086"/>
        <v>0</v>
      </c>
      <c r="AK11058" s="72">
        <f t="shared" si="1087"/>
        <v>0</v>
      </c>
      <c r="AL11058" s="72">
        <f t="shared" si="1088"/>
        <v>0</v>
      </c>
      <c r="AQ11058" s="63">
        <f t="shared" si="1084"/>
        <v>11058</v>
      </c>
      <c r="AR11058" s="72">
        <f t="shared" si="1083"/>
        <v>0</v>
      </c>
    </row>
    <row r="11059" spans="35:44" x14ac:dyDescent="0.25">
      <c r="AI11059" s="72">
        <f t="shared" si="1085"/>
        <v>0</v>
      </c>
      <c r="AJ11059" s="72">
        <f t="shared" si="1086"/>
        <v>0</v>
      </c>
      <c r="AK11059" s="72">
        <f t="shared" si="1087"/>
        <v>0</v>
      </c>
      <c r="AL11059" s="72">
        <f t="shared" si="1088"/>
        <v>0</v>
      </c>
      <c r="AQ11059" s="63">
        <f t="shared" si="1084"/>
        <v>11059</v>
      </c>
      <c r="AR11059" s="72">
        <f t="shared" si="1083"/>
        <v>0</v>
      </c>
    </row>
    <row r="11060" spans="35:44" x14ac:dyDescent="0.25">
      <c r="AI11060" s="72">
        <f t="shared" si="1085"/>
        <v>0</v>
      </c>
      <c r="AJ11060" s="72">
        <f t="shared" si="1086"/>
        <v>0</v>
      </c>
      <c r="AK11060" s="72">
        <f t="shared" si="1087"/>
        <v>0</v>
      </c>
      <c r="AL11060" s="72">
        <f t="shared" si="1088"/>
        <v>0</v>
      </c>
      <c r="AQ11060" s="63">
        <f t="shared" si="1084"/>
        <v>11060</v>
      </c>
      <c r="AR11060" s="72">
        <f t="shared" si="1083"/>
        <v>0</v>
      </c>
    </row>
    <row r="11061" spans="35:44" x14ac:dyDescent="0.25">
      <c r="AI11061" s="72">
        <f t="shared" si="1085"/>
        <v>0</v>
      </c>
      <c r="AJ11061" s="72">
        <f t="shared" si="1086"/>
        <v>0</v>
      </c>
      <c r="AK11061" s="72">
        <f t="shared" si="1087"/>
        <v>0</v>
      </c>
      <c r="AL11061" s="72">
        <f t="shared" si="1088"/>
        <v>0</v>
      </c>
      <c r="AQ11061" s="63">
        <f t="shared" si="1084"/>
        <v>11061</v>
      </c>
      <c r="AR11061" s="72">
        <f t="shared" si="1083"/>
        <v>0</v>
      </c>
    </row>
    <row r="11062" spans="35:44" x14ac:dyDescent="0.25">
      <c r="AI11062" s="72">
        <f t="shared" si="1085"/>
        <v>0</v>
      </c>
      <c r="AJ11062" s="72">
        <f t="shared" si="1086"/>
        <v>0</v>
      </c>
      <c r="AK11062" s="72">
        <f t="shared" si="1087"/>
        <v>0</v>
      </c>
      <c r="AL11062" s="72">
        <f t="shared" si="1088"/>
        <v>0</v>
      </c>
      <c r="AQ11062" s="63">
        <f t="shared" si="1084"/>
        <v>11062</v>
      </c>
      <c r="AR11062" s="72">
        <f t="shared" si="1083"/>
        <v>0</v>
      </c>
    </row>
    <row r="11063" spans="35:44" x14ac:dyDescent="0.25">
      <c r="AI11063" s="72">
        <f t="shared" si="1085"/>
        <v>0</v>
      </c>
      <c r="AJ11063" s="72">
        <f t="shared" si="1086"/>
        <v>0</v>
      </c>
      <c r="AK11063" s="72">
        <f t="shared" si="1087"/>
        <v>0</v>
      </c>
      <c r="AL11063" s="72">
        <f t="shared" si="1088"/>
        <v>0</v>
      </c>
      <c r="AQ11063" s="63">
        <f t="shared" si="1084"/>
        <v>11063</v>
      </c>
      <c r="AR11063" s="72">
        <f t="shared" si="1083"/>
        <v>0</v>
      </c>
    </row>
    <row r="11064" spans="35:44" x14ac:dyDescent="0.25">
      <c r="AI11064" s="72">
        <f t="shared" si="1085"/>
        <v>0</v>
      </c>
      <c r="AJ11064" s="72">
        <f t="shared" si="1086"/>
        <v>0</v>
      </c>
      <c r="AK11064" s="72">
        <f t="shared" si="1087"/>
        <v>0</v>
      </c>
      <c r="AL11064" s="72">
        <f t="shared" si="1088"/>
        <v>0</v>
      </c>
      <c r="AQ11064" s="63">
        <f t="shared" si="1084"/>
        <v>11064</v>
      </c>
      <c r="AR11064" s="72">
        <f t="shared" si="1083"/>
        <v>0</v>
      </c>
    </row>
    <row r="11065" spans="35:44" x14ac:dyDescent="0.25">
      <c r="AI11065" s="72">
        <f t="shared" si="1085"/>
        <v>0</v>
      </c>
      <c r="AJ11065" s="72">
        <f t="shared" si="1086"/>
        <v>0</v>
      </c>
      <c r="AK11065" s="72">
        <f t="shared" si="1087"/>
        <v>0</v>
      </c>
      <c r="AL11065" s="72">
        <f t="shared" si="1088"/>
        <v>0</v>
      </c>
      <c r="AQ11065" s="63">
        <f t="shared" si="1084"/>
        <v>11065</v>
      </c>
      <c r="AR11065" s="72">
        <f t="shared" si="1083"/>
        <v>0</v>
      </c>
    </row>
    <row r="11066" spans="35:44" x14ac:dyDescent="0.25">
      <c r="AI11066" s="72">
        <f t="shared" si="1085"/>
        <v>0</v>
      </c>
      <c r="AJ11066" s="72">
        <f t="shared" si="1086"/>
        <v>0</v>
      </c>
      <c r="AK11066" s="72">
        <f t="shared" si="1087"/>
        <v>0</v>
      </c>
      <c r="AL11066" s="72">
        <f t="shared" si="1088"/>
        <v>0</v>
      </c>
      <c r="AQ11066" s="63">
        <f t="shared" si="1084"/>
        <v>11066</v>
      </c>
      <c r="AR11066" s="72">
        <f t="shared" si="1083"/>
        <v>0</v>
      </c>
    </row>
    <row r="11067" spans="35:44" x14ac:dyDescent="0.25">
      <c r="AI11067" s="72">
        <f t="shared" si="1085"/>
        <v>0</v>
      </c>
      <c r="AJ11067" s="72">
        <f t="shared" si="1086"/>
        <v>0</v>
      </c>
      <c r="AK11067" s="72">
        <f t="shared" si="1087"/>
        <v>0</v>
      </c>
      <c r="AL11067" s="72">
        <f t="shared" si="1088"/>
        <v>0</v>
      </c>
      <c r="AQ11067" s="63">
        <f t="shared" si="1084"/>
        <v>11067</v>
      </c>
      <c r="AR11067" s="72">
        <f t="shared" si="1083"/>
        <v>0</v>
      </c>
    </row>
    <row r="11068" spans="35:44" x14ac:dyDescent="0.25">
      <c r="AI11068" s="72">
        <f t="shared" si="1085"/>
        <v>0</v>
      </c>
      <c r="AJ11068" s="72">
        <f t="shared" si="1086"/>
        <v>0</v>
      </c>
      <c r="AK11068" s="72">
        <f t="shared" si="1087"/>
        <v>0</v>
      </c>
      <c r="AL11068" s="72">
        <f t="shared" si="1088"/>
        <v>0</v>
      </c>
      <c r="AQ11068" s="63">
        <f t="shared" si="1084"/>
        <v>11068</v>
      </c>
      <c r="AR11068" s="72">
        <f t="shared" si="1083"/>
        <v>0</v>
      </c>
    </row>
    <row r="11069" spans="35:44" x14ac:dyDescent="0.25">
      <c r="AI11069" s="72">
        <f t="shared" si="1085"/>
        <v>0</v>
      </c>
      <c r="AJ11069" s="72">
        <f t="shared" si="1086"/>
        <v>0</v>
      </c>
      <c r="AK11069" s="72">
        <f t="shared" si="1087"/>
        <v>0</v>
      </c>
      <c r="AL11069" s="72">
        <f t="shared" si="1088"/>
        <v>0</v>
      </c>
      <c r="AQ11069" s="63">
        <f t="shared" si="1084"/>
        <v>11069</v>
      </c>
      <c r="AR11069" s="72">
        <f t="shared" si="1083"/>
        <v>0</v>
      </c>
    </row>
    <row r="11070" spans="35:44" x14ac:dyDescent="0.25">
      <c r="AI11070" s="72">
        <f t="shared" si="1085"/>
        <v>0</v>
      </c>
      <c r="AJ11070" s="72">
        <f t="shared" si="1086"/>
        <v>0</v>
      </c>
      <c r="AK11070" s="72">
        <f t="shared" si="1087"/>
        <v>0</v>
      </c>
      <c r="AL11070" s="72">
        <f t="shared" si="1088"/>
        <v>0</v>
      </c>
      <c r="AQ11070" s="63">
        <f t="shared" si="1084"/>
        <v>11070</v>
      </c>
      <c r="AR11070" s="72">
        <f t="shared" si="1083"/>
        <v>0</v>
      </c>
    </row>
    <row r="11071" spans="35:44" x14ac:dyDescent="0.25">
      <c r="AI11071" s="72">
        <f t="shared" si="1085"/>
        <v>0</v>
      </c>
      <c r="AJ11071" s="72">
        <f t="shared" si="1086"/>
        <v>0</v>
      </c>
      <c r="AK11071" s="72">
        <f t="shared" si="1087"/>
        <v>0</v>
      </c>
      <c r="AL11071" s="72">
        <f t="shared" si="1088"/>
        <v>0</v>
      </c>
      <c r="AQ11071" s="63">
        <f t="shared" si="1084"/>
        <v>11071</v>
      </c>
      <c r="AR11071" s="72">
        <f t="shared" si="1083"/>
        <v>0</v>
      </c>
    </row>
    <row r="11072" spans="35:44" x14ac:dyDescent="0.25">
      <c r="AI11072" s="72">
        <f t="shared" si="1085"/>
        <v>0</v>
      </c>
      <c r="AJ11072" s="72">
        <f t="shared" si="1086"/>
        <v>0</v>
      </c>
      <c r="AK11072" s="72">
        <f t="shared" si="1087"/>
        <v>0</v>
      </c>
      <c r="AL11072" s="72">
        <f t="shared" si="1088"/>
        <v>0</v>
      </c>
      <c r="AQ11072" s="63">
        <f t="shared" si="1084"/>
        <v>11072</v>
      </c>
      <c r="AR11072" s="72">
        <f t="shared" si="1083"/>
        <v>0</v>
      </c>
    </row>
    <row r="11073" spans="35:44" x14ac:dyDescent="0.25">
      <c r="AI11073" s="72">
        <f t="shared" si="1085"/>
        <v>0</v>
      </c>
      <c r="AJ11073" s="72">
        <f t="shared" si="1086"/>
        <v>0</v>
      </c>
      <c r="AK11073" s="72">
        <f t="shared" si="1087"/>
        <v>0</v>
      </c>
      <c r="AL11073" s="72">
        <f t="shared" si="1088"/>
        <v>0</v>
      </c>
      <c r="AQ11073" s="63">
        <f t="shared" si="1084"/>
        <v>11073</v>
      </c>
      <c r="AR11073" s="72">
        <f t="shared" ref="AR11073:AR11136" si="1089">SUMIFS(AI:AI,AL:AL,AQ11073)</f>
        <v>0</v>
      </c>
    </row>
    <row r="11074" spans="35:44" x14ac:dyDescent="0.25">
      <c r="AI11074" s="72">
        <f t="shared" si="1085"/>
        <v>0</v>
      </c>
      <c r="AJ11074" s="72">
        <f t="shared" si="1086"/>
        <v>0</v>
      </c>
      <c r="AK11074" s="72">
        <f t="shared" si="1087"/>
        <v>0</v>
      </c>
      <c r="AL11074" s="72">
        <f t="shared" si="1088"/>
        <v>0</v>
      </c>
      <c r="AQ11074" s="63">
        <f t="shared" si="1084"/>
        <v>11074</v>
      </c>
      <c r="AR11074" s="72">
        <f t="shared" si="1089"/>
        <v>0</v>
      </c>
    </row>
    <row r="11075" spans="35:44" x14ac:dyDescent="0.25">
      <c r="AI11075" s="72">
        <f t="shared" si="1085"/>
        <v>0</v>
      </c>
      <c r="AJ11075" s="72">
        <f t="shared" si="1086"/>
        <v>0</v>
      </c>
      <c r="AK11075" s="72">
        <f t="shared" si="1087"/>
        <v>0</v>
      </c>
      <c r="AL11075" s="72">
        <f t="shared" si="1088"/>
        <v>0</v>
      </c>
      <c r="AQ11075" s="63">
        <f t="shared" ref="AQ11075:AQ11138" si="1090">1+AQ11074</f>
        <v>11075</v>
      </c>
      <c r="AR11075" s="72">
        <f t="shared" si="1089"/>
        <v>0</v>
      </c>
    </row>
    <row r="11076" spans="35:44" x14ac:dyDescent="0.25">
      <c r="AI11076" s="72">
        <f t="shared" si="1085"/>
        <v>0</v>
      </c>
      <c r="AJ11076" s="72">
        <f t="shared" si="1086"/>
        <v>0</v>
      </c>
      <c r="AK11076" s="72">
        <f t="shared" si="1087"/>
        <v>0</v>
      </c>
      <c r="AL11076" s="72">
        <f t="shared" si="1088"/>
        <v>0</v>
      </c>
      <c r="AQ11076" s="63">
        <f t="shared" si="1090"/>
        <v>11076</v>
      </c>
      <c r="AR11076" s="72">
        <f t="shared" si="1089"/>
        <v>0</v>
      </c>
    </row>
    <row r="11077" spans="35:44" x14ac:dyDescent="0.25">
      <c r="AI11077" s="72">
        <f t="shared" si="1085"/>
        <v>0</v>
      </c>
      <c r="AJ11077" s="72">
        <f t="shared" si="1086"/>
        <v>0</v>
      </c>
      <c r="AK11077" s="72">
        <f t="shared" si="1087"/>
        <v>0</v>
      </c>
      <c r="AL11077" s="72">
        <f t="shared" si="1088"/>
        <v>0</v>
      </c>
      <c r="AQ11077" s="63">
        <f t="shared" si="1090"/>
        <v>11077</v>
      </c>
      <c r="AR11077" s="72">
        <f t="shared" si="1089"/>
        <v>0</v>
      </c>
    </row>
    <row r="11078" spans="35:44" x14ac:dyDescent="0.25">
      <c r="AI11078" s="72">
        <f t="shared" si="1085"/>
        <v>0</v>
      </c>
      <c r="AJ11078" s="72">
        <f t="shared" si="1086"/>
        <v>0</v>
      </c>
      <c r="AK11078" s="72">
        <f t="shared" si="1087"/>
        <v>0</v>
      </c>
      <c r="AL11078" s="72">
        <f t="shared" si="1088"/>
        <v>0</v>
      </c>
      <c r="AQ11078" s="63">
        <f t="shared" si="1090"/>
        <v>11078</v>
      </c>
      <c r="AR11078" s="72">
        <f t="shared" si="1089"/>
        <v>0</v>
      </c>
    </row>
    <row r="11079" spans="35:44" x14ac:dyDescent="0.25">
      <c r="AI11079" s="72">
        <f t="shared" si="1085"/>
        <v>0</v>
      </c>
      <c r="AJ11079" s="72">
        <f t="shared" si="1086"/>
        <v>0</v>
      </c>
      <c r="AK11079" s="72">
        <f t="shared" si="1087"/>
        <v>0</v>
      </c>
      <c r="AL11079" s="72">
        <f t="shared" si="1088"/>
        <v>0</v>
      </c>
      <c r="AQ11079" s="63">
        <f t="shared" si="1090"/>
        <v>11079</v>
      </c>
      <c r="AR11079" s="72">
        <f t="shared" si="1089"/>
        <v>0</v>
      </c>
    </row>
    <row r="11080" spans="35:44" x14ac:dyDescent="0.25">
      <c r="AI11080" s="72">
        <f t="shared" si="1085"/>
        <v>0</v>
      </c>
      <c r="AJ11080" s="72">
        <f t="shared" si="1086"/>
        <v>0</v>
      </c>
      <c r="AK11080" s="72">
        <f t="shared" si="1087"/>
        <v>0</v>
      </c>
      <c r="AL11080" s="72">
        <f t="shared" si="1088"/>
        <v>0</v>
      </c>
      <c r="AQ11080" s="63">
        <f t="shared" si="1090"/>
        <v>11080</v>
      </c>
      <c r="AR11080" s="72">
        <f t="shared" si="1089"/>
        <v>0</v>
      </c>
    </row>
    <row r="11081" spans="35:44" x14ac:dyDescent="0.25">
      <c r="AI11081" s="72">
        <f t="shared" si="1085"/>
        <v>0</v>
      </c>
      <c r="AJ11081" s="72">
        <f t="shared" si="1086"/>
        <v>0</v>
      </c>
      <c r="AK11081" s="72">
        <f t="shared" si="1087"/>
        <v>0</v>
      </c>
      <c r="AL11081" s="72">
        <f t="shared" si="1088"/>
        <v>0</v>
      </c>
      <c r="AQ11081" s="63">
        <f t="shared" si="1090"/>
        <v>11081</v>
      </c>
      <c r="AR11081" s="72">
        <f t="shared" si="1089"/>
        <v>0</v>
      </c>
    </row>
    <row r="11082" spans="35:44" x14ac:dyDescent="0.25">
      <c r="AI11082" s="72">
        <f t="shared" si="1085"/>
        <v>0</v>
      </c>
      <c r="AJ11082" s="72">
        <f t="shared" si="1086"/>
        <v>0</v>
      </c>
      <c r="AK11082" s="72">
        <f t="shared" si="1087"/>
        <v>0</v>
      </c>
      <c r="AL11082" s="72">
        <f t="shared" si="1088"/>
        <v>0</v>
      </c>
      <c r="AQ11082" s="63">
        <f t="shared" si="1090"/>
        <v>11082</v>
      </c>
      <c r="AR11082" s="72">
        <f t="shared" si="1089"/>
        <v>0</v>
      </c>
    </row>
    <row r="11083" spans="35:44" x14ac:dyDescent="0.25">
      <c r="AI11083" s="72">
        <f t="shared" si="1085"/>
        <v>0</v>
      </c>
      <c r="AJ11083" s="72">
        <f t="shared" si="1086"/>
        <v>0</v>
      </c>
      <c r="AK11083" s="72">
        <f t="shared" si="1087"/>
        <v>0</v>
      </c>
      <c r="AL11083" s="72">
        <f t="shared" si="1088"/>
        <v>0</v>
      </c>
      <c r="AQ11083" s="63">
        <f t="shared" si="1090"/>
        <v>11083</v>
      </c>
      <c r="AR11083" s="72">
        <f t="shared" si="1089"/>
        <v>0</v>
      </c>
    </row>
    <row r="11084" spans="35:44" x14ac:dyDescent="0.25">
      <c r="AI11084" s="72">
        <f t="shared" si="1085"/>
        <v>0</v>
      </c>
      <c r="AJ11084" s="72">
        <f t="shared" si="1086"/>
        <v>0</v>
      </c>
      <c r="AK11084" s="72">
        <f t="shared" si="1087"/>
        <v>0</v>
      </c>
      <c r="AL11084" s="72">
        <f t="shared" si="1088"/>
        <v>0</v>
      </c>
      <c r="AQ11084" s="63">
        <f t="shared" si="1090"/>
        <v>11084</v>
      </c>
      <c r="AR11084" s="72">
        <f t="shared" si="1089"/>
        <v>0</v>
      </c>
    </row>
    <row r="11085" spans="35:44" x14ac:dyDescent="0.25">
      <c r="AI11085" s="72">
        <f t="shared" si="1085"/>
        <v>0</v>
      </c>
      <c r="AJ11085" s="72">
        <f t="shared" si="1086"/>
        <v>0</v>
      </c>
      <c r="AK11085" s="72">
        <f t="shared" si="1087"/>
        <v>0</v>
      </c>
      <c r="AL11085" s="72">
        <f t="shared" si="1088"/>
        <v>0</v>
      </c>
      <c r="AQ11085" s="63">
        <f t="shared" si="1090"/>
        <v>11085</v>
      </c>
      <c r="AR11085" s="72">
        <f t="shared" si="1089"/>
        <v>0</v>
      </c>
    </row>
    <row r="11086" spans="35:44" x14ac:dyDescent="0.25">
      <c r="AI11086" s="72">
        <f t="shared" si="1085"/>
        <v>0</v>
      </c>
      <c r="AJ11086" s="72">
        <f t="shared" si="1086"/>
        <v>0</v>
      </c>
      <c r="AK11086" s="72">
        <f t="shared" si="1087"/>
        <v>0</v>
      </c>
      <c r="AL11086" s="72">
        <f t="shared" si="1088"/>
        <v>0</v>
      </c>
      <c r="AQ11086" s="63">
        <f t="shared" si="1090"/>
        <v>11086</v>
      </c>
      <c r="AR11086" s="72">
        <f t="shared" si="1089"/>
        <v>0</v>
      </c>
    </row>
    <row r="11087" spans="35:44" x14ac:dyDescent="0.25">
      <c r="AI11087" s="72">
        <f t="shared" si="1085"/>
        <v>0</v>
      </c>
      <c r="AJ11087" s="72">
        <f t="shared" si="1086"/>
        <v>0</v>
      </c>
      <c r="AK11087" s="72">
        <f t="shared" si="1087"/>
        <v>0</v>
      </c>
      <c r="AL11087" s="72">
        <f t="shared" si="1088"/>
        <v>0</v>
      </c>
      <c r="AQ11087" s="63">
        <f t="shared" si="1090"/>
        <v>11087</v>
      </c>
      <c r="AR11087" s="72">
        <f t="shared" si="1089"/>
        <v>0</v>
      </c>
    </row>
    <row r="11088" spans="35:44" x14ac:dyDescent="0.25">
      <c r="AI11088" s="72">
        <f t="shared" si="1085"/>
        <v>0</v>
      </c>
      <c r="AJ11088" s="72">
        <f t="shared" si="1086"/>
        <v>0</v>
      </c>
      <c r="AK11088" s="72">
        <f t="shared" si="1087"/>
        <v>0</v>
      </c>
      <c r="AL11088" s="72">
        <f t="shared" si="1088"/>
        <v>0</v>
      </c>
      <c r="AQ11088" s="63">
        <f t="shared" si="1090"/>
        <v>11088</v>
      </c>
      <c r="AR11088" s="72">
        <f t="shared" si="1089"/>
        <v>0</v>
      </c>
    </row>
    <row r="11089" spans="35:44" x14ac:dyDescent="0.25">
      <c r="AI11089" s="72">
        <f t="shared" si="1085"/>
        <v>0</v>
      </c>
      <c r="AJ11089" s="72">
        <f t="shared" si="1086"/>
        <v>0</v>
      </c>
      <c r="AK11089" s="72">
        <f t="shared" si="1087"/>
        <v>0</v>
      </c>
      <c r="AL11089" s="72">
        <f t="shared" si="1088"/>
        <v>0</v>
      </c>
      <c r="AQ11089" s="63">
        <f t="shared" si="1090"/>
        <v>11089</v>
      </c>
      <c r="AR11089" s="72">
        <f t="shared" si="1089"/>
        <v>0</v>
      </c>
    </row>
    <row r="11090" spans="35:44" x14ac:dyDescent="0.25">
      <c r="AI11090" s="72">
        <f t="shared" si="1085"/>
        <v>0</v>
      </c>
      <c r="AJ11090" s="72">
        <f t="shared" si="1086"/>
        <v>0</v>
      </c>
      <c r="AK11090" s="72">
        <f t="shared" si="1087"/>
        <v>0</v>
      </c>
      <c r="AL11090" s="72">
        <f t="shared" si="1088"/>
        <v>0</v>
      </c>
      <c r="AQ11090" s="63">
        <f t="shared" si="1090"/>
        <v>11090</v>
      </c>
      <c r="AR11090" s="72">
        <f t="shared" si="1089"/>
        <v>0</v>
      </c>
    </row>
    <row r="11091" spans="35:44" x14ac:dyDescent="0.25">
      <c r="AI11091" s="72">
        <f t="shared" si="1085"/>
        <v>0</v>
      </c>
      <c r="AJ11091" s="72">
        <f t="shared" si="1086"/>
        <v>0</v>
      </c>
      <c r="AK11091" s="72">
        <f t="shared" si="1087"/>
        <v>0</v>
      </c>
      <c r="AL11091" s="72">
        <f t="shared" si="1088"/>
        <v>0</v>
      </c>
      <c r="AQ11091" s="63">
        <f t="shared" si="1090"/>
        <v>11091</v>
      </c>
      <c r="AR11091" s="72">
        <f t="shared" si="1089"/>
        <v>0</v>
      </c>
    </row>
    <row r="11092" spans="35:44" x14ac:dyDescent="0.25">
      <c r="AI11092" s="72">
        <f t="shared" si="1085"/>
        <v>0</v>
      </c>
      <c r="AJ11092" s="72">
        <f t="shared" si="1086"/>
        <v>0</v>
      </c>
      <c r="AK11092" s="72">
        <f t="shared" si="1087"/>
        <v>0</v>
      </c>
      <c r="AL11092" s="72">
        <f t="shared" si="1088"/>
        <v>0</v>
      </c>
      <c r="AQ11092" s="63">
        <f t="shared" si="1090"/>
        <v>11092</v>
      </c>
      <c r="AR11092" s="72">
        <f t="shared" si="1089"/>
        <v>0</v>
      </c>
    </row>
    <row r="11093" spans="35:44" x14ac:dyDescent="0.25">
      <c r="AI11093" s="72">
        <f t="shared" si="1085"/>
        <v>0</v>
      </c>
      <c r="AJ11093" s="72">
        <f t="shared" si="1086"/>
        <v>0</v>
      </c>
      <c r="AK11093" s="72">
        <f t="shared" si="1087"/>
        <v>0</v>
      </c>
      <c r="AL11093" s="72">
        <f t="shared" si="1088"/>
        <v>0</v>
      </c>
      <c r="AQ11093" s="63">
        <f t="shared" si="1090"/>
        <v>11093</v>
      </c>
      <c r="AR11093" s="72">
        <f t="shared" si="1089"/>
        <v>0</v>
      </c>
    </row>
    <row r="11094" spans="35:44" x14ac:dyDescent="0.25">
      <c r="AI11094" s="72">
        <f t="shared" si="1085"/>
        <v>0</v>
      </c>
      <c r="AJ11094" s="72">
        <f t="shared" si="1086"/>
        <v>0</v>
      </c>
      <c r="AK11094" s="72">
        <f t="shared" si="1087"/>
        <v>0</v>
      </c>
      <c r="AL11094" s="72">
        <f t="shared" si="1088"/>
        <v>0</v>
      </c>
      <c r="AQ11094" s="63">
        <f t="shared" si="1090"/>
        <v>11094</v>
      </c>
      <c r="AR11094" s="72">
        <f t="shared" si="1089"/>
        <v>0</v>
      </c>
    </row>
    <row r="11095" spans="35:44" x14ac:dyDescent="0.25">
      <c r="AI11095" s="72">
        <f t="shared" si="1085"/>
        <v>0</v>
      </c>
      <c r="AJ11095" s="72">
        <f t="shared" si="1086"/>
        <v>0</v>
      </c>
      <c r="AK11095" s="72">
        <f t="shared" si="1087"/>
        <v>0</v>
      </c>
      <c r="AL11095" s="72">
        <f t="shared" si="1088"/>
        <v>0</v>
      </c>
      <c r="AQ11095" s="63">
        <f t="shared" si="1090"/>
        <v>11095</v>
      </c>
      <c r="AR11095" s="72">
        <f t="shared" si="1089"/>
        <v>0</v>
      </c>
    </row>
    <row r="11096" spans="35:44" x14ac:dyDescent="0.25">
      <c r="AI11096" s="72">
        <f t="shared" si="1085"/>
        <v>0</v>
      </c>
      <c r="AJ11096" s="72">
        <f t="shared" si="1086"/>
        <v>0</v>
      </c>
      <c r="AK11096" s="72">
        <f t="shared" si="1087"/>
        <v>0</v>
      </c>
      <c r="AL11096" s="72">
        <f t="shared" si="1088"/>
        <v>0</v>
      </c>
      <c r="AQ11096" s="63">
        <f t="shared" si="1090"/>
        <v>11096</v>
      </c>
      <c r="AR11096" s="72">
        <f t="shared" si="1089"/>
        <v>0</v>
      </c>
    </row>
    <row r="11097" spans="35:44" x14ac:dyDescent="0.25">
      <c r="AI11097" s="72">
        <f t="shared" si="1085"/>
        <v>0</v>
      </c>
      <c r="AJ11097" s="72">
        <f t="shared" si="1086"/>
        <v>0</v>
      </c>
      <c r="AK11097" s="72">
        <f t="shared" si="1087"/>
        <v>0</v>
      </c>
      <c r="AL11097" s="72">
        <f t="shared" si="1088"/>
        <v>0</v>
      </c>
      <c r="AQ11097" s="63">
        <f t="shared" si="1090"/>
        <v>11097</v>
      </c>
      <c r="AR11097" s="72">
        <f t="shared" si="1089"/>
        <v>0</v>
      </c>
    </row>
    <row r="11098" spans="35:44" x14ac:dyDescent="0.25">
      <c r="AI11098" s="72">
        <f t="shared" si="1085"/>
        <v>0</v>
      </c>
      <c r="AJ11098" s="72">
        <f t="shared" si="1086"/>
        <v>0</v>
      </c>
      <c r="AK11098" s="72">
        <f t="shared" si="1087"/>
        <v>0</v>
      </c>
      <c r="AL11098" s="72">
        <f t="shared" si="1088"/>
        <v>0</v>
      </c>
      <c r="AQ11098" s="63">
        <f t="shared" si="1090"/>
        <v>11098</v>
      </c>
      <c r="AR11098" s="72">
        <f t="shared" si="1089"/>
        <v>0</v>
      </c>
    </row>
    <row r="11099" spans="35:44" x14ac:dyDescent="0.25">
      <c r="AI11099" s="72">
        <f t="shared" si="1085"/>
        <v>0</v>
      </c>
      <c r="AJ11099" s="72">
        <f t="shared" si="1086"/>
        <v>0</v>
      </c>
      <c r="AK11099" s="72">
        <f t="shared" si="1087"/>
        <v>0</v>
      </c>
      <c r="AL11099" s="72">
        <f t="shared" si="1088"/>
        <v>0</v>
      </c>
      <c r="AQ11099" s="63">
        <f t="shared" si="1090"/>
        <v>11099</v>
      </c>
      <c r="AR11099" s="72">
        <f t="shared" si="1089"/>
        <v>0</v>
      </c>
    </row>
    <row r="11100" spans="35:44" x14ac:dyDescent="0.25">
      <c r="AI11100" s="72">
        <f t="shared" si="1085"/>
        <v>0</v>
      </c>
      <c r="AJ11100" s="72">
        <f t="shared" si="1086"/>
        <v>0</v>
      </c>
      <c r="AK11100" s="72">
        <f t="shared" si="1087"/>
        <v>0</v>
      </c>
      <c r="AL11100" s="72">
        <f t="shared" si="1088"/>
        <v>0</v>
      </c>
      <c r="AQ11100" s="63">
        <f t="shared" si="1090"/>
        <v>11100</v>
      </c>
      <c r="AR11100" s="72">
        <f t="shared" si="1089"/>
        <v>0</v>
      </c>
    </row>
    <row r="11101" spans="35:44" x14ac:dyDescent="0.25">
      <c r="AI11101" s="72">
        <f t="shared" si="1085"/>
        <v>0</v>
      </c>
      <c r="AJ11101" s="72">
        <f t="shared" si="1086"/>
        <v>0</v>
      </c>
      <c r="AK11101" s="72">
        <f t="shared" si="1087"/>
        <v>0</v>
      </c>
      <c r="AL11101" s="72">
        <f t="shared" si="1088"/>
        <v>0</v>
      </c>
      <c r="AQ11101" s="63">
        <f t="shared" si="1090"/>
        <v>11101</v>
      </c>
      <c r="AR11101" s="72">
        <f t="shared" si="1089"/>
        <v>0</v>
      </c>
    </row>
    <row r="11102" spans="35:44" x14ac:dyDescent="0.25">
      <c r="AI11102" s="72">
        <f t="shared" si="1085"/>
        <v>0</v>
      </c>
      <c r="AJ11102" s="72">
        <f t="shared" si="1086"/>
        <v>0</v>
      </c>
      <c r="AK11102" s="72">
        <f t="shared" si="1087"/>
        <v>0</v>
      </c>
      <c r="AL11102" s="72">
        <f t="shared" si="1088"/>
        <v>0</v>
      </c>
      <c r="AQ11102" s="63">
        <f t="shared" si="1090"/>
        <v>11102</v>
      </c>
      <c r="AR11102" s="72">
        <f t="shared" si="1089"/>
        <v>0</v>
      </c>
    </row>
    <row r="11103" spans="35:44" x14ac:dyDescent="0.25">
      <c r="AI11103" s="72">
        <f t="shared" ref="AI11103:AI11166" si="1091">D11103*(C11103-C11102)*86400*$B$16</f>
        <v>0</v>
      </c>
      <c r="AJ11103" s="72">
        <f t="shared" ref="AJ11103:AJ11166" si="1092">ROUNDUP((C11103-$C$1)/7,0)</f>
        <v>0</v>
      </c>
      <c r="AK11103" s="72">
        <f t="shared" ref="AK11103:AK11166" si="1093">ROUNDUP((C11103-$C$1)/1,0)</f>
        <v>0</v>
      </c>
      <c r="AL11103" s="72">
        <f t="shared" ref="AL11103:AL11166" si="1094">ROUNDUP((C11103-$C$1)*24,0)</f>
        <v>0</v>
      </c>
      <c r="AQ11103" s="63">
        <f t="shared" si="1090"/>
        <v>11103</v>
      </c>
      <c r="AR11103" s="72">
        <f t="shared" si="1089"/>
        <v>0</v>
      </c>
    </row>
    <row r="11104" spans="35:44" x14ac:dyDescent="0.25">
      <c r="AI11104" s="72">
        <f t="shared" si="1091"/>
        <v>0</v>
      </c>
      <c r="AJ11104" s="72">
        <f t="shared" si="1092"/>
        <v>0</v>
      </c>
      <c r="AK11104" s="72">
        <f t="shared" si="1093"/>
        <v>0</v>
      </c>
      <c r="AL11104" s="72">
        <f t="shared" si="1094"/>
        <v>0</v>
      </c>
      <c r="AQ11104" s="63">
        <f t="shared" si="1090"/>
        <v>11104</v>
      </c>
      <c r="AR11104" s="72">
        <f t="shared" si="1089"/>
        <v>0</v>
      </c>
    </row>
    <row r="11105" spans="35:44" x14ac:dyDescent="0.25">
      <c r="AI11105" s="72">
        <f t="shared" si="1091"/>
        <v>0</v>
      </c>
      <c r="AJ11105" s="72">
        <f t="shared" si="1092"/>
        <v>0</v>
      </c>
      <c r="AK11105" s="72">
        <f t="shared" si="1093"/>
        <v>0</v>
      </c>
      <c r="AL11105" s="72">
        <f t="shared" si="1094"/>
        <v>0</v>
      </c>
      <c r="AQ11105" s="63">
        <f t="shared" si="1090"/>
        <v>11105</v>
      </c>
      <c r="AR11105" s="72">
        <f t="shared" si="1089"/>
        <v>0</v>
      </c>
    </row>
    <row r="11106" spans="35:44" x14ac:dyDescent="0.25">
      <c r="AI11106" s="72">
        <f t="shared" si="1091"/>
        <v>0</v>
      </c>
      <c r="AJ11106" s="72">
        <f t="shared" si="1092"/>
        <v>0</v>
      </c>
      <c r="AK11106" s="72">
        <f t="shared" si="1093"/>
        <v>0</v>
      </c>
      <c r="AL11106" s="72">
        <f t="shared" si="1094"/>
        <v>0</v>
      </c>
      <c r="AQ11106" s="63">
        <f t="shared" si="1090"/>
        <v>11106</v>
      </c>
      <c r="AR11106" s="72">
        <f t="shared" si="1089"/>
        <v>0</v>
      </c>
    </row>
    <row r="11107" spans="35:44" x14ac:dyDescent="0.25">
      <c r="AI11107" s="72">
        <f t="shared" si="1091"/>
        <v>0</v>
      </c>
      <c r="AJ11107" s="72">
        <f t="shared" si="1092"/>
        <v>0</v>
      </c>
      <c r="AK11107" s="72">
        <f t="shared" si="1093"/>
        <v>0</v>
      </c>
      <c r="AL11107" s="72">
        <f t="shared" si="1094"/>
        <v>0</v>
      </c>
      <c r="AQ11107" s="63">
        <f t="shared" si="1090"/>
        <v>11107</v>
      </c>
      <c r="AR11107" s="72">
        <f t="shared" si="1089"/>
        <v>0</v>
      </c>
    </row>
    <row r="11108" spans="35:44" x14ac:dyDescent="0.25">
      <c r="AI11108" s="72">
        <f t="shared" si="1091"/>
        <v>0</v>
      </c>
      <c r="AJ11108" s="72">
        <f t="shared" si="1092"/>
        <v>0</v>
      </c>
      <c r="AK11108" s="72">
        <f t="shared" si="1093"/>
        <v>0</v>
      </c>
      <c r="AL11108" s="72">
        <f t="shared" si="1094"/>
        <v>0</v>
      </c>
      <c r="AQ11108" s="63">
        <f t="shared" si="1090"/>
        <v>11108</v>
      </c>
      <c r="AR11108" s="72">
        <f t="shared" si="1089"/>
        <v>0</v>
      </c>
    </row>
    <row r="11109" spans="35:44" x14ac:dyDescent="0.25">
      <c r="AI11109" s="72">
        <f t="shared" si="1091"/>
        <v>0</v>
      </c>
      <c r="AJ11109" s="72">
        <f t="shared" si="1092"/>
        <v>0</v>
      </c>
      <c r="AK11109" s="72">
        <f t="shared" si="1093"/>
        <v>0</v>
      </c>
      <c r="AL11109" s="72">
        <f t="shared" si="1094"/>
        <v>0</v>
      </c>
      <c r="AQ11109" s="63">
        <f t="shared" si="1090"/>
        <v>11109</v>
      </c>
      <c r="AR11109" s="72">
        <f t="shared" si="1089"/>
        <v>0</v>
      </c>
    </row>
    <row r="11110" spans="35:44" x14ac:dyDescent="0.25">
      <c r="AI11110" s="72">
        <f t="shared" si="1091"/>
        <v>0</v>
      </c>
      <c r="AJ11110" s="72">
        <f t="shared" si="1092"/>
        <v>0</v>
      </c>
      <c r="AK11110" s="72">
        <f t="shared" si="1093"/>
        <v>0</v>
      </c>
      <c r="AL11110" s="72">
        <f t="shared" si="1094"/>
        <v>0</v>
      </c>
      <c r="AQ11110" s="63">
        <f t="shared" si="1090"/>
        <v>11110</v>
      </c>
      <c r="AR11110" s="72">
        <f t="shared" si="1089"/>
        <v>0</v>
      </c>
    </row>
    <row r="11111" spans="35:44" x14ac:dyDescent="0.25">
      <c r="AI11111" s="72">
        <f t="shared" si="1091"/>
        <v>0</v>
      </c>
      <c r="AJ11111" s="72">
        <f t="shared" si="1092"/>
        <v>0</v>
      </c>
      <c r="AK11111" s="72">
        <f t="shared" si="1093"/>
        <v>0</v>
      </c>
      <c r="AL11111" s="72">
        <f t="shared" si="1094"/>
        <v>0</v>
      </c>
      <c r="AQ11111" s="63">
        <f t="shared" si="1090"/>
        <v>11111</v>
      </c>
      <c r="AR11111" s="72">
        <f t="shared" si="1089"/>
        <v>0</v>
      </c>
    </row>
    <row r="11112" spans="35:44" x14ac:dyDescent="0.25">
      <c r="AI11112" s="72">
        <f t="shared" si="1091"/>
        <v>0</v>
      </c>
      <c r="AJ11112" s="72">
        <f t="shared" si="1092"/>
        <v>0</v>
      </c>
      <c r="AK11112" s="72">
        <f t="shared" si="1093"/>
        <v>0</v>
      </c>
      <c r="AL11112" s="72">
        <f t="shared" si="1094"/>
        <v>0</v>
      </c>
      <c r="AQ11112" s="63">
        <f t="shared" si="1090"/>
        <v>11112</v>
      </c>
      <c r="AR11112" s="72">
        <f t="shared" si="1089"/>
        <v>0</v>
      </c>
    </row>
    <row r="11113" spans="35:44" x14ac:dyDescent="0.25">
      <c r="AI11113" s="72">
        <f t="shared" si="1091"/>
        <v>0</v>
      </c>
      <c r="AJ11113" s="72">
        <f t="shared" si="1092"/>
        <v>0</v>
      </c>
      <c r="AK11113" s="72">
        <f t="shared" si="1093"/>
        <v>0</v>
      </c>
      <c r="AL11113" s="72">
        <f t="shared" si="1094"/>
        <v>0</v>
      </c>
      <c r="AQ11113" s="63">
        <f t="shared" si="1090"/>
        <v>11113</v>
      </c>
      <c r="AR11113" s="72">
        <f t="shared" si="1089"/>
        <v>0</v>
      </c>
    </row>
    <row r="11114" spans="35:44" x14ac:dyDescent="0.25">
      <c r="AI11114" s="72">
        <f t="shared" si="1091"/>
        <v>0</v>
      </c>
      <c r="AJ11114" s="72">
        <f t="shared" si="1092"/>
        <v>0</v>
      </c>
      <c r="AK11114" s="72">
        <f t="shared" si="1093"/>
        <v>0</v>
      </c>
      <c r="AL11114" s="72">
        <f t="shared" si="1094"/>
        <v>0</v>
      </c>
      <c r="AQ11114" s="63">
        <f t="shared" si="1090"/>
        <v>11114</v>
      </c>
      <c r="AR11114" s="72">
        <f t="shared" si="1089"/>
        <v>0</v>
      </c>
    </row>
    <row r="11115" spans="35:44" x14ac:dyDescent="0.25">
      <c r="AI11115" s="72">
        <f t="shared" si="1091"/>
        <v>0</v>
      </c>
      <c r="AJ11115" s="72">
        <f t="shared" si="1092"/>
        <v>0</v>
      </c>
      <c r="AK11115" s="72">
        <f t="shared" si="1093"/>
        <v>0</v>
      </c>
      <c r="AL11115" s="72">
        <f t="shared" si="1094"/>
        <v>0</v>
      </c>
      <c r="AQ11115" s="63">
        <f t="shared" si="1090"/>
        <v>11115</v>
      </c>
      <c r="AR11115" s="72">
        <f t="shared" si="1089"/>
        <v>0</v>
      </c>
    </row>
    <row r="11116" spans="35:44" x14ac:dyDescent="0.25">
      <c r="AI11116" s="72">
        <f t="shared" si="1091"/>
        <v>0</v>
      </c>
      <c r="AJ11116" s="72">
        <f t="shared" si="1092"/>
        <v>0</v>
      </c>
      <c r="AK11116" s="72">
        <f t="shared" si="1093"/>
        <v>0</v>
      </c>
      <c r="AL11116" s="72">
        <f t="shared" si="1094"/>
        <v>0</v>
      </c>
      <c r="AQ11116" s="63">
        <f t="shared" si="1090"/>
        <v>11116</v>
      </c>
      <c r="AR11116" s="72">
        <f t="shared" si="1089"/>
        <v>0</v>
      </c>
    </row>
    <row r="11117" spans="35:44" x14ac:dyDescent="0.25">
      <c r="AI11117" s="72">
        <f t="shared" si="1091"/>
        <v>0</v>
      </c>
      <c r="AJ11117" s="72">
        <f t="shared" si="1092"/>
        <v>0</v>
      </c>
      <c r="AK11117" s="72">
        <f t="shared" si="1093"/>
        <v>0</v>
      </c>
      <c r="AL11117" s="72">
        <f t="shared" si="1094"/>
        <v>0</v>
      </c>
      <c r="AQ11117" s="63">
        <f t="shared" si="1090"/>
        <v>11117</v>
      </c>
      <c r="AR11117" s="72">
        <f t="shared" si="1089"/>
        <v>0</v>
      </c>
    </row>
    <row r="11118" spans="35:44" x14ac:dyDescent="0.25">
      <c r="AI11118" s="72">
        <f t="shared" si="1091"/>
        <v>0</v>
      </c>
      <c r="AJ11118" s="72">
        <f t="shared" si="1092"/>
        <v>0</v>
      </c>
      <c r="AK11118" s="72">
        <f t="shared" si="1093"/>
        <v>0</v>
      </c>
      <c r="AL11118" s="72">
        <f t="shared" si="1094"/>
        <v>0</v>
      </c>
      <c r="AQ11118" s="63">
        <f t="shared" si="1090"/>
        <v>11118</v>
      </c>
      <c r="AR11118" s="72">
        <f t="shared" si="1089"/>
        <v>0</v>
      </c>
    </row>
    <row r="11119" spans="35:44" x14ac:dyDescent="0.25">
      <c r="AI11119" s="72">
        <f t="shared" si="1091"/>
        <v>0</v>
      </c>
      <c r="AJ11119" s="72">
        <f t="shared" si="1092"/>
        <v>0</v>
      </c>
      <c r="AK11119" s="72">
        <f t="shared" si="1093"/>
        <v>0</v>
      </c>
      <c r="AL11119" s="72">
        <f t="shared" si="1094"/>
        <v>0</v>
      </c>
      <c r="AQ11119" s="63">
        <f t="shared" si="1090"/>
        <v>11119</v>
      </c>
      <c r="AR11119" s="72">
        <f t="shared" si="1089"/>
        <v>0</v>
      </c>
    </row>
    <row r="11120" spans="35:44" x14ac:dyDescent="0.25">
      <c r="AI11120" s="72">
        <f t="shared" si="1091"/>
        <v>0</v>
      </c>
      <c r="AJ11120" s="72">
        <f t="shared" si="1092"/>
        <v>0</v>
      </c>
      <c r="AK11120" s="72">
        <f t="shared" si="1093"/>
        <v>0</v>
      </c>
      <c r="AL11120" s="72">
        <f t="shared" si="1094"/>
        <v>0</v>
      </c>
      <c r="AQ11120" s="63">
        <f t="shared" si="1090"/>
        <v>11120</v>
      </c>
      <c r="AR11120" s="72">
        <f t="shared" si="1089"/>
        <v>0</v>
      </c>
    </row>
    <row r="11121" spans="35:44" x14ac:dyDescent="0.25">
      <c r="AI11121" s="72">
        <f t="shared" si="1091"/>
        <v>0</v>
      </c>
      <c r="AJ11121" s="72">
        <f t="shared" si="1092"/>
        <v>0</v>
      </c>
      <c r="AK11121" s="72">
        <f t="shared" si="1093"/>
        <v>0</v>
      </c>
      <c r="AL11121" s="72">
        <f t="shared" si="1094"/>
        <v>0</v>
      </c>
      <c r="AQ11121" s="63">
        <f t="shared" si="1090"/>
        <v>11121</v>
      </c>
      <c r="AR11121" s="72">
        <f t="shared" si="1089"/>
        <v>0</v>
      </c>
    </row>
    <row r="11122" spans="35:44" x14ac:dyDescent="0.25">
      <c r="AI11122" s="72">
        <f t="shared" si="1091"/>
        <v>0</v>
      </c>
      <c r="AJ11122" s="72">
        <f t="shared" si="1092"/>
        <v>0</v>
      </c>
      <c r="AK11122" s="72">
        <f t="shared" si="1093"/>
        <v>0</v>
      </c>
      <c r="AL11122" s="72">
        <f t="shared" si="1094"/>
        <v>0</v>
      </c>
      <c r="AQ11122" s="63">
        <f t="shared" si="1090"/>
        <v>11122</v>
      </c>
      <c r="AR11122" s="72">
        <f t="shared" si="1089"/>
        <v>0</v>
      </c>
    </row>
    <row r="11123" spans="35:44" x14ac:dyDescent="0.25">
      <c r="AI11123" s="72">
        <f t="shared" si="1091"/>
        <v>0</v>
      </c>
      <c r="AJ11123" s="72">
        <f t="shared" si="1092"/>
        <v>0</v>
      </c>
      <c r="AK11123" s="72">
        <f t="shared" si="1093"/>
        <v>0</v>
      </c>
      <c r="AL11123" s="72">
        <f t="shared" si="1094"/>
        <v>0</v>
      </c>
      <c r="AQ11123" s="63">
        <f t="shared" si="1090"/>
        <v>11123</v>
      </c>
      <c r="AR11123" s="72">
        <f t="shared" si="1089"/>
        <v>0</v>
      </c>
    </row>
    <row r="11124" spans="35:44" x14ac:dyDescent="0.25">
      <c r="AI11124" s="72">
        <f t="shared" si="1091"/>
        <v>0</v>
      </c>
      <c r="AJ11124" s="72">
        <f t="shared" si="1092"/>
        <v>0</v>
      </c>
      <c r="AK11124" s="72">
        <f t="shared" si="1093"/>
        <v>0</v>
      </c>
      <c r="AL11124" s="72">
        <f t="shared" si="1094"/>
        <v>0</v>
      </c>
      <c r="AQ11124" s="63">
        <f t="shared" si="1090"/>
        <v>11124</v>
      </c>
      <c r="AR11124" s="72">
        <f t="shared" si="1089"/>
        <v>0</v>
      </c>
    </row>
    <row r="11125" spans="35:44" x14ac:dyDescent="0.25">
      <c r="AI11125" s="72">
        <f t="shared" si="1091"/>
        <v>0</v>
      </c>
      <c r="AJ11125" s="72">
        <f t="shared" si="1092"/>
        <v>0</v>
      </c>
      <c r="AK11125" s="72">
        <f t="shared" si="1093"/>
        <v>0</v>
      </c>
      <c r="AL11125" s="72">
        <f t="shared" si="1094"/>
        <v>0</v>
      </c>
      <c r="AQ11125" s="63">
        <f t="shared" si="1090"/>
        <v>11125</v>
      </c>
      <c r="AR11125" s="72">
        <f t="shared" si="1089"/>
        <v>0</v>
      </c>
    </row>
    <row r="11126" spans="35:44" x14ac:dyDescent="0.25">
      <c r="AI11126" s="72">
        <f t="shared" si="1091"/>
        <v>0</v>
      </c>
      <c r="AJ11126" s="72">
        <f t="shared" si="1092"/>
        <v>0</v>
      </c>
      <c r="AK11126" s="72">
        <f t="shared" si="1093"/>
        <v>0</v>
      </c>
      <c r="AL11126" s="72">
        <f t="shared" si="1094"/>
        <v>0</v>
      </c>
      <c r="AQ11126" s="63">
        <f t="shared" si="1090"/>
        <v>11126</v>
      </c>
      <c r="AR11126" s="72">
        <f t="shared" si="1089"/>
        <v>0</v>
      </c>
    </row>
    <row r="11127" spans="35:44" x14ac:dyDescent="0.25">
      <c r="AI11127" s="72">
        <f t="shared" si="1091"/>
        <v>0</v>
      </c>
      <c r="AJ11127" s="72">
        <f t="shared" si="1092"/>
        <v>0</v>
      </c>
      <c r="AK11127" s="72">
        <f t="shared" si="1093"/>
        <v>0</v>
      </c>
      <c r="AL11127" s="72">
        <f t="shared" si="1094"/>
        <v>0</v>
      </c>
      <c r="AQ11127" s="63">
        <f t="shared" si="1090"/>
        <v>11127</v>
      </c>
      <c r="AR11127" s="72">
        <f t="shared" si="1089"/>
        <v>0</v>
      </c>
    </row>
    <row r="11128" spans="35:44" x14ac:dyDescent="0.25">
      <c r="AI11128" s="72">
        <f t="shared" si="1091"/>
        <v>0</v>
      </c>
      <c r="AJ11128" s="72">
        <f t="shared" si="1092"/>
        <v>0</v>
      </c>
      <c r="AK11128" s="72">
        <f t="shared" si="1093"/>
        <v>0</v>
      </c>
      <c r="AL11128" s="72">
        <f t="shared" si="1094"/>
        <v>0</v>
      </c>
      <c r="AQ11128" s="63">
        <f t="shared" si="1090"/>
        <v>11128</v>
      </c>
      <c r="AR11128" s="72">
        <f t="shared" si="1089"/>
        <v>0</v>
      </c>
    </row>
    <row r="11129" spans="35:44" x14ac:dyDescent="0.25">
      <c r="AI11129" s="72">
        <f t="shared" si="1091"/>
        <v>0</v>
      </c>
      <c r="AJ11129" s="72">
        <f t="shared" si="1092"/>
        <v>0</v>
      </c>
      <c r="AK11129" s="72">
        <f t="shared" si="1093"/>
        <v>0</v>
      </c>
      <c r="AL11129" s="72">
        <f t="shared" si="1094"/>
        <v>0</v>
      </c>
      <c r="AQ11129" s="63">
        <f t="shared" si="1090"/>
        <v>11129</v>
      </c>
      <c r="AR11129" s="72">
        <f t="shared" si="1089"/>
        <v>0</v>
      </c>
    </row>
    <row r="11130" spans="35:44" x14ac:dyDescent="0.25">
      <c r="AI11130" s="72">
        <f t="shared" si="1091"/>
        <v>0</v>
      </c>
      <c r="AJ11130" s="72">
        <f t="shared" si="1092"/>
        <v>0</v>
      </c>
      <c r="AK11130" s="72">
        <f t="shared" si="1093"/>
        <v>0</v>
      </c>
      <c r="AL11130" s="72">
        <f t="shared" si="1094"/>
        <v>0</v>
      </c>
      <c r="AQ11130" s="63">
        <f t="shared" si="1090"/>
        <v>11130</v>
      </c>
      <c r="AR11130" s="72">
        <f t="shared" si="1089"/>
        <v>0</v>
      </c>
    </row>
    <row r="11131" spans="35:44" x14ac:dyDescent="0.25">
      <c r="AI11131" s="72">
        <f t="shared" si="1091"/>
        <v>0</v>
      </c>
      <c r="AJ11131" s="72">
        <f t="shared" si="1092"/>
        <v>0</v>
      </c>
      <c r="AK11131" s="72">
        <f t="shared" si="1093"/>
        <v>0</v>
      </c>
      <c r="AL11131" s="72">
        <f t="shared" si="1094"/>
        <v>0</v>
      </c>
      <c r="AQ11131" s="63">
        <f t="shared" si="1090"/>
        <v>11131</v>
      </c>
      <c r="AR11131" s="72">
        <f t="shared" si="1089"/>
        <v>0</v>
      </c>
    </row>
    <row r="11132" spans="35:44" x14ac:dyDescent="0.25">
      <c r="AI11132" s="72">
        <f t="shared" si="1091"/>
        <v>0</v>
      </c>
      <c r="AJ11132" s="72">
        <f t="shared" si="1092"/>
        <v>0</v>
      </c>
      <c r="AK11132" s="72">
        <f t="shared" si="1093"/>
        <v>0</v>
      </c>
      <c r="AL11132" s="72">
        <f t="shared" si="1094"/>
        <v>0</v>
      </c>
      <c r="AQ11132" s="63">
        <f t="shared" si="1090"/>
        <v>11132</v>
      </c>
      <c r="AR11132" s="72">
        <f t="shared" si="1089"/>
        <v>0</v>
      </c>
    </row>
    <row r="11133" spans="35:44" x14ac:dyDescent="0.25">
      <c r="AI11133" s="72">
        <f t="shared" si="1091"/>
        <v>0</v>
      </c>
      <c r="AJ11133" s="72">
        <f t="shared" si="1092"/>
        <v>0</v>
      </c>
      <c r="AK11133" s="72">
        <f t="shared" si="1093"/>
        <v>0</v>
      </c>
      <c r="AL11133" s="72">
        <f t="shared" si="1094"/>
        <v>0</v>
      </c>
      <c r="AQ11133" s="63">
        <f t="shared" si="1090"/>
        <v>11133</v>
      </c>
      <c r="AR11133" s="72">
        <f t="shared" si="1089"/>
        <v>0</v>
      </c>
    </row>
    <row r="11134" spans="35:44" x14ac:dyDescent="0.25">
      <c r="AI11134" s="72">
        <f t="shared" si="1091"/>
        <v>0</v>
      </c>
      <c r="AJ11134" s="72">
        <f t="shared" si="1092"/>
        <v>0</v>
      </c>
      <c r="AK11134" s="72">
        <f t="shared" si="1093"/>
        <v>0</v>
      </c>
      <c r="AL11134" s="72">
        <f t="shared" si="1094"/>
        <v>0</v>
      </c>
      <c r="AQ11134" s="63">
        <f t="shared" si="1090"/>
        <v>11134</v>
      </c>
      <c r="AR11134" s="72">
        <f t="shared" si="1089"/>
        <v>0</v>
      </c>
    </row>
    <row r="11135" spans="35:44" x14ac:dyDescent="0.25">
      <c r="AI11135" s="72">
        <f t="shared" si="1091"/>
        <v>0</v>
      </c>
      <c r="AJ11135" s="72">
        <f t="shared" si="1092"/>
        <v>0</v>
      </c>
      <c r="AK11135" s="72">
        <f t="shared" si="1093"/>
        <v>0</v>
      </c>
      <c r="AL11135" s="72">
        <f t="shared" si="1094"/>
        <v>0</v>
      </c>
      <c r="AQ11135" s="63">
        <f t="shared" si="1090"/>
        <v>11135</v>
      </c>
      <c r="AR11135" s="72">
        <f t="shared" si="1089"/>
        <v>0</v>
      </c>
    </row>
    <row r="11136" spans="35:44" x14ac:dyDescent="0.25">
      <c r="AI11136" s="72">
        <f t="shared" si="1091"/>
        <v>0</v>
      </c>
      <c r="AJ11136" s="72">
        <f t="shared" si="1092"/>
        <v>0</v>
      </c>
      <c r="AK11136" s="72">
        <f t="shared" si="1093"/>
        <v>0</v>
      </c>
      <c r="AL11136" s="72">
        <f t="shared" si="1094"/>
        <v>0</v>
      </c>
      <c r="AQ11136" s="63">
        <f t="shared" si="1090"/>
        <v>11136</v>
      </c>
      <c r="AR11136" s="72">
        <f t="shared" si="1089"/>
        <v>0</v>
      </c>
    </row>
    <row r="11137" spans="35:44" x14ac:dyDescent="0.25">
      <c r="AI11137" s="72">
        <f t="shared" si="1091"/>
        <v>0</v>
      </c>
      <c r="AJ11137" s="72">
        <f t="shared" si="1092"/>
        <v>0</v>
      </c>
      <c r="AK11137" s="72">
        <f t="shared" si="1093"/>
        <v>0</v>
      </c>
      <c r="AL11137" s="72">
        <f t="shared" si="1094"/>
        <v>0</v>
      </c>
      <c r="AQ11137" s="63">
        <f t="shared" si="1090"/>
        <v>11137</v>
      </c>
      <c r="AR11137" s="72">
        <f t="shared" ref="AR11137:AR11200" si="1095">SUMIFS(AI:AI,AL:AL,AQ11137)</f>
        <v>0</v>
      </c>
    </row>
    <row r="11138" spans="35:44" x14ac:dyDescent="0.25">
      <c r="AI11138" s="72">
        <f t="shared" si="1091"/>
        <v>0</v>
      </c>
      <c r="AJ11138" s="72">
        <f t="shared" si="1092"/>
        <v>0</v>
      </c>
      <c r="AK11138" s="72">
        <f t="shared" si="1093"/>
        <v>0</v>
      </c>
      <c r="AL11138" s="72">
        <f t="shared" si="1094"/>
        <v>0</v>
      </c>
      <c r="AQ11138" s="63">
        <f t="shared" si="1090"/>
        <v>11138</v>
      </c>
      <c r="AR11138" s="72">
        <f t="shared" si="1095"/>
        <v>0</v>
      </c>
    </row>
    <row r="11139" spans="35:44" x14ac:dyDescent="0.25">
      <c r="AI11139" s="72">
        <f t="shared" si="1091"/>
        <v>0</v>
      </c>
      <c r="AJ11139" s="72">
        <f t="shared" si="1092"/>
        <v>0</v>
      </c>
      <c r="AK11139" s="72">
        <f t="shared" si="1093"/>
        <v>0</v>
      </c>
      <c r="AL11139" s="72">
        <f t="shared" si="1094"/>
        <v>0</v>
      </c>
      <c r="AQ11139" s="63">
        <f t="shared" ref="AQ11139:AQ11202" si="1096">1+AQ11138</f>
        <v>11139</v>
      </c>
      <c r="AR11139" s="72">
        <f t="shared" si="1095"/>
        <v>0</v>
      </c>
    </row>
    <row r="11140" spans="35:44" x14ac:dyDescent="0.25">
      <c r="AI11140" s="72">
        <f t="shared" si="1091"/>
        <v>0</v>
      </c>
      <c r="AJ11140" s="72">
        <f t="shared" si="1092"/>
        <v>0</v>
      </c>
      <c r="AK11140" s="72">
        <f t="shared" si="1093"/>
        <v>0</v>
      </c>
      <c r="AL11140" s="72">
        <f t="shared" si="1094"/>
        <v>0</v>
      </c>
      <c r="AQ11140" s="63">
        <f t="shared" si="1096"/>
        <v>11140</v>
      </c>
      <c r="AR11140" s="72">
        <f t="shared" si="1095"/>
        <v>0</v>
      </c>
    </row>
    <row r="11141" spans="35:44" x14ac:dyDescent="0.25">
      <c r="AI11141" s="72">
        <f t="shared" si="1091"/>
        <v>0</v>
      </c>
      <c r="AJ11141" s="72">
        <f t="shared" si="1092"/>
        <v>0</v>
      </c>
      <c r="AK11141" s="72">
        <f t="shared" si="1093"/>
        <v>0</v>
      </c>
      <c r="AL11141" s="72">
        <f t="shared" si="1094"/>
        <v>0</v>
      </c>
      <c r="AQ11141" s="63">
        <f t="shared" si="1096"/>
        <v>11141</v>
      </c>
      <c r="AR11141" s="72">
        <f t="shared" si="1095"/>
        <v>0</v>
      </c>
    </row>
    <row r="11142" spans="35:44" x14ac:dyDescent="0.25">
      <c r="AI11142" s="72">
        <f t="shared" si="1091"/>
        <v>0</v>
      </c>
      <c r="AJ11142" s="72">
        <f t="shared" si="1092"/>
        <v>0</v>
      </c>
      <c r="AK11142" s="72">
        <f t="shared" si="1093"/>
        <v>0</v>
      </c>
      <c r="AL11142" s="72">
        <f t="shared" si="1094"/>
        <v>0</v>
      </c>
      <c r="AQ11142" s="63">
        <f t="shared" si="1096"/>
        <v>11142</v>
      </c>
      <c r="AR11142" s="72">
        <f t="shared" si="1095"/>
        <v>0</v>
      </c>
    </row>
    <row r="11143" spans="35:44" x14ac:dyDescent="0.25">
      <c r="AI11143" s="72">
        <f t="shared" si="1091"/>
        <v>0</v>
      </c>
      <c r="AJ11143" s="72">
        <f t="shared" si="1092"/>
        <v>0</v>
      </c>
      <c r="AK11143" s="72">
        <f t="shared" si="1093"/>
        <v>0</v>
      </c>
      <c r="AL11143" s="72">
        <f t="shared" si="1094"/>
        <v>0</v>
      </c>
      <c r="AQ11143" s="63">
        <f t="shared" si="1096"/>
        <v>11143</v>
      </c>
      <c r="AR11143" s="72">
        <f t="shared" si="1095"/>
        <v>0</v>
      </c>
    </row>
    <row r="11144" spans="35:44" x14ac:dyDescent="0.25">
      <c r="AI11144" s="72">
        <f t="shared" si="1091"/>
        <v>0</v>
      </c>
      <c r="AJ11144" s="72">
        <f t="shared" si="1092"/>
        <v>0</v>
      </c>
      <c r="AK11144" s="72">
        <f t="shared" si="1093"/>
        <v>0</v>
      </c>
      <c r="AL11144" s="72">
        <f t="shared" si="1094"/>
        <v>0</v>
      </c>
      <c r="AQ11144" s="63">
        <f t="shared" si="1096"/>
        <v>11144</v>
      </c>
      <c r="AR11144" s="72">
        <f t="shared" si="1095"/>
        <v>0</v>
      </c>
    </row>
    <row r="11145" spans="35:44" x14ac:dyDescent="0.25">
      <c r="AI11145" s="72">
        <f t="shared" si="1091"/>
        <v>0</v>
      </c>
      <c r="AJ11145" s="72">
        <f t="shared" si="1092"/>
        <v>0</v>
      </c>
      <c r="AK11145" s="72">
        <f t="shared" si="1093"/>
        <v>0</v>
      </c>
      <c r="AL11145" s="72">
        <f t="shared" si="1094"/>
        <v>0</v>
      </c>
      <c r="AQ11145" s="63">
        <f t="shared" si="1096"/>
        <v>11145</v>
      </c>
      <c r="AR11145" s="72">
        <f t="shared" si="1095"/>
        <v>0</v>
      </c>
    </row>
    <row r="11146" spans="35:44" x14ac:dyDescent="0.25">
      <c r="AI11146" s="72">
        <f t="shared" si="1091"/>
        <v>0</v>
      </c>
      <c r="AJ11146" s="72">
        <f t="shared" si="1092"/>
        <v>0</v>
      </c>
      <c r="AK11146" s="72">
        <f t="shared" si="1093"/>
        <v>0</v>
      </c>
      <c r="AL11146" s="72">
        <f t="shared" si="1094"/>
        <v>0</v>
      </c>
      <c r="AQ11146" s="63">
        <f t="shared" si="1096"/>
        <v>11146</v>
      </c>
      <c r="AR11146" s="72">
        <f t="shared" si="1095"/>
        <v>0</v>
      </c>
    </row>
    <row r="11147" spans="35:44" x14ac:dyDescent="0.25">
      <c r="AI11147" s="72">
        <f t="shared" si="1091"/>
        <v>0</v>
      </c>
      <c r="AJ11147" s="72">
        <f t="shared" si="1092"/>
        <v>0</v>
      </c>
      <c r="AK11147" s="72">
        <f t="shared" si="1093"/>
        <v>0</v>
      </c>
      <c r="AL11147" s="72">
        <f t="shared" si="1094"/>
        <v>0</v>
      </c>
      <c r="AQ11147" s="63">
        <f t="shared" si="1096"/>
        <v>11147</v>
      </c>
      <c r="AR11147" s="72">
        <f t="shared" si="1095"/>
        <v>0</v>
      </c>
    </row>
    <row r="11148" spans="35:44" x14ac:dyDescent="0.25">
      <c r="AI11148" s="72">
        <f t="shared" si="1091"/>
        <v>0</v>
      </c>
      <c r="AJ11148" s="72">
        <f t="shared" si="1092"/>
        <v>0</v>
      </c>
      <c r="AK11148" s="72">
        <f t="shared" si="1093"/>
        <v>0</v>
      </c>
      <c r="AL11148" s="72">
        <f t="shared" si="1094"/>
        <v>0</v>
      </c>
      <c r="AQ11148" s="63">
        <f t="shared" si="1096"/>
        <v>11148</v>
      </c>
      <c r="AR11148" s="72">
        <f t="shared" si="1095"/>
        <v>0</v>
      </c>
    </row>
    <row r="11149" spans="35:44" x14ac:dyDescent="0.25">
      <c r="AI11149" s="72">
        <f t="shared" si="1091"/>
        <v>0</v>
      </c>
      <c r="AJ11149" s="72">
        <f t="shared" si="1092"/>
        <v>0</v>
      </c>
      <c r="AK11149" s="72">
        <f t="shared" si="1093"/>
        <v>0</v>
      </c>
      <c r="AL11149" s="72">
        <f t="shared" si="1094"/>
        <v>0</v>
      </c>
      <c r="AQ11149" s="63">
        <f t="shared" si="1096"/>
        <v>11149</v>
      </c>
      <c r="AR11149" s="72">
        <f t="shared" si="1095"/>
        <v>0</v>
      </c>
    </row>
    <row r="11150" spans="35:44" x14ac:dyDescent="0.25">
      <c r="AI11150" s="72">
        <f t="shared" si="1091"/>
        <v>0</v>
      </c>
      <c r="AJ11150" s="72">
        <f t="shared" si="1092"/>
        <v>0</v>
      </c>
      <c r="AK11150" s="72">
        <f t="shared" si="1093"/>
        <v>0</v>
      </c>
      <c r="AL11150" s="72">
        <f t="shared" si="1094"/>
        <v>0</v>
      </c>
      <c r="AQ11150" s="63">
        <f t="shared" si="1096"/>
        <v>11150</v>
      </c>
      <c r="AR11150" s="72">
        <f t="shared" si="1095"/>
        <v>0</v>
      </c>
    </row>
    <row r="11151" spans="35:44" x14ac:dyDescent="0.25">
      <c r="AI11151" s="72">
        <f t="shared" si="1091"/>
        <v>0</v>
      </c>
      <c r="AJ11151" s="72">
        <f t="shared" si="1092"/>
        <v>0</v>
      </c>
      <c r="AK11151" s="72">
        <f t="shared" si="1093"/>
        <v>0</v>
      </c>
      <c r="AL11151" s="72">
        <f t="shared" si="1094"/>
        <v>0</v>
      </c>
      <c r="AQ11151" s="63">
        <f t="shared" si="1096"/>
        <v>11151</v>
      </c>
      <c r="AR11151" s="72">
        <f t="shared" si="1095"/>
        <v>0</v>
      </c>
    </row>
    <row r="11152" spans="35:44" x14ac:dyDescent="0.25">
      <c r="AI11152" s="72">
        <f t="shared" si="1091"/>
        <v>0</v>
      </c>
      <c r="AJ11152" s="72">
        <f t="shared" si="1092"/>
        <v>0</v>
      </c>
      <c r="AK11152" s="72">
        <f t="shared" si="1093"/>
        <v>0</v>
      </c>
      <c r="AL11152" s="72">
        <f t="shared" si="1094"/>
        <v>0</v>
      </c>
      <c r="AQ11152" s="63">
        <f t="shared" si="1096"/>
        <v>11152</v>
      </c>
      <c r="AR11152" s="72">
        <f t="shared" si="1095"/>
        <v>0</v>
      </c>
    </row>
    <row r="11153" spans="35:44" x14ac:dyDescent="0.25">
      <c r="AI11153" s="72">
        <f t="shared" si="1091"/>
        <v>0</v>
      </c>
      <c r="AJ11153" s="72">
        <f t="shared" si="1092"/>
        <v>0</v>
      </c>
      <c r="AK11153" s="72">
        <f t="shared" si="1093"/>
        <v>0</v>
      </c>
      <c r="AL11153" s="72">
        <f t="shared" si="1094"/>
        <v>0</v>
      </c>
      <c r="AQ11153" s="63">
        <f t="shared" si="1096"/>
        <v>11153</v>
      </c>
      <c r="AR11153" s="72">
        <f t="shared" si="1095"/>
        <v>0</v>
      </c>
    </row>
    <row r="11154" spans="35:44" x14ac:dyDescent="0.25">
      <c r="AI11154" s="72">
        <f t="shared" si="1091"/>
        <v>0</v>
      </c>
      <c r="AJ11154" s="72">
        <f t="shared" si="1092"/>
        <v>0</v>
      </c>
      <c r="AK11154" s="72">
        <f t="shared" si="1093"/>
        <v>0</v>
      </c>
      <c r="AL11154" s="72">
        <f t="shared" si="1094"/>
        <v>0</v>
      </c>
      <c r="AQ11154" s="63">
        <f t="shared" si="1096"/>
        <v>11154</v>
      </c>
      <c r="AR11154" s="72">
        <f t="shared" si="1095"/>
        <v>0</v>
      </c>
    </row>
    <row r="11155" spans="35:44" x14ac:dyDescent="0.25">
      <c r="AI11155" s="72">
        <f t="shared" si="1091"/>
        <v>0</v>
      </c>
      <c r="AJ11155" s="72">
        <f t="shared" si="1092"/>
        <v>0</v>
      </c>
      <c r="AK11155" s="72">
        <f t="shared" si="1093"/>
        <v>0</v>
      </c>
      <c r="AL11155" s="72">
        <f t="shared" si="1094"/>
        <v>0</v>
      </c>
      <c r="AQ11155" s="63">
        <f t="shared" si="1096"/>
        <v>11155</v>
      </c>
      <c r="AR11155" s="72">
        <f t="shared" si="1095"/>
        <v>0</v>
      </c>
    </row>
    <row r="11156" spans="35:44" x14ac:dyDescent="0.25">
      <c r="AI11156" s="72">
        <f t="shared" si="1091"/>
        <v>0</v>
      </c>
      <c r="AJ11156" s="72">
        <f t="shared" si="1092"/>
        <v>0</v>
      </c>
      <c r="AK11156" s="72">
        <f t="shared" si="1093"/>
        <v>0</v>
      </c>
      <c r="AL11156" s="72">
        <f t="shared" si="1094"/>
        <v>0</v>
      </c>
      <c r="AQ11156" s="63">
        <f t="shared" si="1096"/>
        <v>11156</v>
      </c>
      <c r="AR11156" s="72">
        <f t="shared" si="1095"/>
        <v>0</v>
      </c>
    </row>
    <row r="11157" spans="35:44" x14ac:dyDescent="0.25">
      <c r="AI11157" s="72">
        <f t="shared" si="1091"/>
        <v>0</v>
      </c>
      <c r="AJ11157" s="72">
        <f t="shared" si="1092"/>
        <v>0</v>
      </c>
      <c r="AK11157" s="72">
        <f t="shared" si="1093"/>
        <v>0</v>
      </c>
      <c r="AL11157" s="72">
        <f t="shared" si="1094"/>
        <v>0</v>
      </c>
      <c r="AQ11157" s="63">
        <f t="shared" si="1096"/>
        <v>11157</v>
      </c>
      <c r="AR11157" s="72">
        <f t="shared" si="1095"/>
        <v>0</v>
      </c>
    </row>
    <row r="11158" spans="35:44" x14ac:dyDescent="0.25">
      <c r="AI11158" s="72">
        <f t="shared" si="1091"/>
        <v>0</v>
      </c>
      <c r="AJ11158" s="72">
        <f t="shared" si="1092"/>
        <v>0</v>
      </c>
      <c r="AK11158" s="72">
        <f t="shared" si="1093"/>
        <v>0</v>
      </c>
      <c r="AL11158" s="72">
        <f t="shared" si="1094"/>
        <v>0</v>
      </c>
      <c r="AQ11158" s="63">
        <f t="shared" si="1096"/>
        <v>11158</v>
      </c>
      <c r="AR11158" s="72">
        <f t="shared" si="1095"/>
        <v>0</v>
      </c>
    </row>
    <row r="11159" spans="35:44" x14ac:dyDescent="0.25">
      <c r="AI11159" s="72">
        <f t="shared" si="1091"/>
        <v>0</v>
      </c>
      <c r="AJ11159" s="72">
        <f t="shared" si="1092"/>
        <v>0</v>
      </c>
      <c r="AK11159" s="72">
        <f t="shared" si="1093"/>
        <v>0</v>
      </c>
      <c r="AL11159" s="72">
        <f t="shared" si="1094"/>
        <v>0</v>
      </c>
      <c r="AQ11159" s="63">
        <f t="shared" si="1096"/>
        <v>11159</v>
      </c>
      <c r="AR11159" s="72">
        <f t="shared" si="1095"/>
        <v>0</v>
      </c>
    </row>
    <row r="11160" spans="35:44" x14ac:dyDescent="0.25">
      <c r="AI11160" s="72">
        <f t="shared" si="1091"/>
        <v>0</v>
      </c>
      <c r="AJ11160" s="72">
        <f t="shared" si="1092"/>
        <v>0</v>
      </c>
      <c r="AK11160" s="72">
        <f t="shared" si="1093"/>
        <v>0</v>
      </c>
      <c r="AL11160" s="72">
        <f t="shared" si="1094"/>
        <v>0</v>
      </c>
      <c r="AQ11160" s="63">
        <f t="shared" si="1096"/>
        <v>11160</v>
      </c>
      <c r="AR11160" s="72">
        <f t="shared" si="1095"/>
        <v>0</v>
      </c>
    </row>
    <row r="11161" spans="35:44" x14ac:dyDescent="0.25">
      <c r="AI11161" s="72">
        <f t="shared" si="1091"/>
        <v>0</v>
      </c>
      <c r="AJ11161" s="72">
        <f t="shared" si="1092"/>
        <v>0</v>
      </c>
      <c r="AK11161" s="72">
        <f t="shared" si="1093"/>
        <v>0</v>
      </c>
      <c r="AL11161" s="72">
        <f t="shared" si="1094"/>
        <v>0</v>
      </c>
      <c r="AQ11161" s="63">
        <f t="shared" si="1096"/>
        <v>11161</v>
      </c>
      <c r="AR11161" s="72">
        <f t="shared" si="1095"/>
        <v>0</v>
      </c>
    </row>
    <row r="11162" spans="35:44" x14ac:dyDescent="0.25">
      <c r="AI11162" s="72">
        <f t="shared" si="1091"/>
        <v>0</v>
      </c>
      <c r="AJ11162" s="72">
        <f t="shared" si="1092"/>
        <v>0</v>
      </c>
      <c r="AK11162" s="72">
        <f t="shared" si="1093"/>
        <v>0</v>
      </c>
      <c r="AL11162" s="72">
        <f t="shared" si="1094"/>
        <v>0</v>
      </c>
      <c r="AQ11162" s="63">
        <f t="shared" si="1096"/>
        <v>11162</v>
      </c>
      <c r="AR11162" s="72">
        <f t="shared" si="1095"/>
        <v>0</v>
      </c>
    </row>
    <row r="11163" spans="35:44" x14ac:dyDescent="0.25">
      <c r="AI11163" s="72">
        <f t="shared" si="1091"/>
        <v>0</v>
      </c>
      <c r="AJ11163" s="72">
        <f t="shared" si="1092"/>
        <v>0</v>
      </c>
      <c r="AK11163" s="72">
        <f t="shared" si="1093"/>
        <v>0</v>
      </c>
      <c r="AL11163" s="72">
        <f t="shared" si="1094"/>
        <v>0</v>
      </c>
      <c r="AQ11163" s="63">
        <f t="shared" si="1096"/>
        <v>11163</v>
      </c>
      <c r="AR11163" s="72">
        <f t="shared" si="1095"/>
        <v>0</v>
      </c>
    </row>
    <row r="11164" spans="35:44" x14ac:dyDescent="0.25">
      <c r="AI11164" s="72">
        <f t="shared" si="1091"/>
        <v>0</v>
      </c>
      <c r="AJ11164" s="72">
        <f t="shared" si="1092"/>
        <v>0</v>
      </c>
      <c r="AK11164" s="72">
        <f t="shared" si="1093"/>
        <v>0</v>
      </c>
      <c r="AL11164" s="72">
        <f t="shared" si="1094"/>
        <v>0</v>
      </c>
      <c r="AQ11164" s="63">
        <f t="shared" si="1096"/>
        <v>11164</v>
      </c>
      <c r="AR11164" s="72">
        <f t="shared" si="1095"/>
        <v>0</v>
      </c>
    </row>
    <row r="11165" spans="35:44" x14ac:dyDescent="0.25">
      <c r="AI11165" s="72">
        <f t="shared" si="1091"/>
        <v>0</v>
      </c>
      <c r="AJ11165" s="72">
        <f t="shared" si="1092"/>
        <v>0</v>
      </c>
      <c r="AK11165" s="72">
        <f t="shared" si="1093"/>
        <v>0</v>
      </c>
      <c r="AL11165" s="72">
        <f t="shared" si="1094"/>
        <v>0</v>
      </c>
      <c r="AQ11165" s="63">
        <f t="shared" si="1096"/>
        <v>11165</v>
      </c>
      <c r="AR11165" s="72">
        <f t="shared" si="1095"/>
        <v>0</v>
      </c>
    </row>
    <row r="11166" spans="35:44" x14ac:dyDescent="0.25">
      <c r="AI11166" s="72">
        <f t="shared" si="1091"/>
        <v>0</v>
      </c>
      <c r="AJ11166" s="72">
        <f t="shared" si="1092"/>
        <v>0</v>
      </c>
      <c r="AK11166" s="72">
        <f t="shared" si="1093"/>
        <v>0</v>
      </c>
      <c r="AL11166" s="72">
        <f t="shared" si="1094"/>
        <v>0</v>
      </c>
      <c r="AQ11166" s="63">
        <f t="shared" si="1096"/>
        <v>11166</v>
      </c>
      <c r="AR11166" s="72">
        <f t="shared" si="1095"/>
        <v>0</v>
      </c>
    </row>
    <row r="11167" spans="35:44" x14ac:dyDescent="0.25">
      <c r="AI11167" s="72">
        <f t="shared" ref="AI11167:AI11230" si="1097">D11167*(C11167-C11166)*86400*$B$16</f>
        <v>0</v>
      </c>
      <c r="AJ11167" s="72">
        <f t="shared" ref="AJ11167:AJ11230" si="1098">ROUNDUP((C11167-$C$1)/7,0)</f>
        <v>0</v>
      </c>
      <c r="AK11167" s="72">
        <f t="shared" ref="AK11167:AK11230" si="1099">ROUNDUP((C11167-$C$1)/1,0)</f>
        <v>0</v>
      </c>
      <c r="AL11167" s="72">
        <f t="shared" ref="AL11167:AL11230" si="1100">ROUNDUP((C11167-$C$1)*24,0)</f>
        <v>0</v>
      </c>
      <c r="AQ11167" s="63">
        <f t="shared" si="1096"/>
        <v>11167</v>
      </c>
      <c r="AR11167" s="72">
        <f t="shared" si="1095"/>
        <v>0</v>
      </c>
    </row>
    <row r="11168" spans="35:44" x14ac:dyDescent="0.25">
      <c r="AI11168" s="72">
        <f t="shared" si="1097"/>
        <v>0</v>
      </c>
      <c r="AJ11168" s="72">
        <f t="shared" si="1098"/>
        <v>0</v>
      </c>
      <c r="AK11168" s="72">
        <f t="shared" si="1099"/>
        <v>0</v>
      </c>
      <c r="AL11168" s="72">
        <f t="shared" si="1100"/>
        <v>0</v>
      </c>
      <c r="AQ11168" s="63">
        <f t="shared" si="1096"/>
        <v>11168</v>
      </c>
      <c r="AR11168" s="72">
        <f t="shared" si="1095"/>
        <v>0</v>
      </c>
    </row>
    <row r="11169" spans="35:44" x14ac:dyDescent="0.25">
      <c r="AI11169" s="72">
        <f t="shared" si="1097"/>
        <v>0</v>
      </c>
      <c r="AJ11169" s="72">
        <f t="shared" si="1098"/>
        <v>0</v>
      </c>
      <c r="AK11169" s="72">
        <f t="shared" si="1099"/>
        <v>0</v>
      </c>
      <c r="AL11169" s="72">
        <f t="shared" si="1100"/>
        <v>0</v>
      </c>
      <c r="AQ11169" s="63">
        <f t="shared" si="1096"/>
        <v>11169</v>
      </c>
      <c r="AR11169" s="72">
        <f t="shared" si="1095"/>
        <v>0</v>
      </c>
    </row>
    <row r="11170" spans="35:44" x14ac:dyDescent="0.25">
      <c r="AI11170" s="72">
        <f t="shared" si="1097"/>
        <v>0</v>
      </c>
      <c r="AJ11170" s="72">
        <f t="shared" si="1098"/>
        <v>0</v>
      </c>
      <c r="AK11170" s="72">
        <f t="shared" si="1099"/>
        <v>0</v>
      </c>
      <c r="AL11170" s="72">
        <f t="shared" si="1100"/>
        <v>0</v>
      </c>
      <c r="AQ11170" s="63">
        <f t="shared" si="1096"/>
        <v>11170</v>
      </c>
      <c r="AR11170" s="72">
        <f t="shared" si="1095"/>
        <v>0</v>
      </c>
    </row>
    <row r="11171" spans="35:44" x14ac:dyDescent="0.25">
      <c r="AI11171" s="72">
        <f t="shared" si="1097"/>
        <v>0</v>
      </c>
      <c r="AJ11171" s="72">
        <f t="shared" si="1098"/>
        <v>0</v>
      </c>
      <c r="AK11171" s="72">
        <f t="shared" si="1099"/>
        <v>0</v>
      </c>
      <c r="AL11171" s="72">
        <f t="shared" si="1100"/>
        <v>0</v>
      </c>
      <c r="AQ11171" s="63">
        <f t="shared" si="1096"/>
        <v>11171</v>
      </c>
      <c r="AR11171" s="72">
        <f t="shared" si="1095"/>
        <v>0</v>
      </c>
    </row>
    <row r="11172" spans="35:44" x14ac:dyDescent="0.25">
      <c r="AI11172" s="72">
        <f t="shared" si="1097"/>
        <v>0</v>
      </c>
      <c r="AJ11172" s="72">
        <f t="shared" si="1098"/>
        <v>0</v>
      </c>
      <c r="AK11172" s="72">
        <f t="shared" si="1099"/>
        <v>0</v>
      </c>
      <c r="AL11172" s="72">
        <f t="shared" si="1100"/>
        <v>0</v>
      </c>
      <c r="AQ11172" s="63">
        <f t="shared" si="1096"/>
        <v>11172</v>
      </c>
      <c r="AR11172" s="72">
        <f t="shared" si="1095"/>
        <v>0</v>
      </c>
    </row>
    <row r="11173" spans="35:44" x14ac:dyDescent="0.25">
      <c r="AI11173" s="72">
        <f t="shared" si="1097"/>
        <v>0</v>
      </c>
      <c r="AJ11173" s="72">
        <f t="shared" si="1098"/>
        <v>0</v>
      </c>
      <c r="AK11173" s="72">
        <f t="shared" si="1099"/>
        <v>0</v>
      </c>
      <c r="AL11173" s="72">
        <f t="shared" si="1100"/>
        <v>0</v>
      </c>
      <c r="AQ11173" s="63">
        <f t="shared" si="1096"/>
        <v>11173</v>
      </c>
      <c r="AR11173" s="72">
        <f t="shared" si="1095"/>
        <v>0</v>
      </c>
    </row>
    <row r="11174" spans="35:44" x14ac:dyDescent="0.25">
      <c r="AI11174" s="72">
        <f t="shared" si="1097"/>
        <v>0</v>
      </c>
      <c r="AJ11174" s="72">
        <f t="shared" si="1098"/>
        <v>0</v>
      </c>
      <c r="AK11174" s="72">
        <f t="shared" si="1099"/>
        <v>0</v>
      </c>
      <c r="AL11174" s="72">
        <f t="shared" si="1100"/>
        <v>0</v>
      </c>
      <c r="AQ11174" s="63">
        <f t="shared" si="1096"/>
        <v>11174</v>
      </c>
      <c r="AR11174" s="72">
        <f t="shared" si="1095"/>
        <v>0</v>
      </c>
    </row>
    <row r="11175" spans="35:44" x14ac:dyDescent="0.25">
      <c r="AI11175" s="72">
        <f t="shared" si="1097"/>
        <v>0</v>
      </c>
      <c r="AJ11175" s="72">
        <f t="shared" si="1098"/>
        <v>0</v>
      </c>
      <c r="AK11175" s="72">
        <f t="shared" si="1099"/>
        <v>0</v>
      </c>
      <c r="AL11175" s="72">
        <f t="shared" si="1100"/>
        <v>0</v>
      </c>
      <c r="AQ11175" s="63">
        <f t="shared" si="1096"/>
        <v>11175</v>
      </c>
      <c r="AR11175" s="72">
        <f t="shared" si="1095"/>
        <v>0</v>
      </c>
    </row>
    <row r="11176" spans="35:44" x14ac:dyDescent="0.25">
      <c r="AI11176" s="72">
        <f t="shared" si="1097"/>
        <v>0</v>
      </c>
      <c r="AJ11176" s="72">
        <f t="shared" si="1098"/>
        <v>0</v>
      </c>
      <c r="AK11176" s="72">
        <f t="shared" si="1099"/>
        <v>0</v>
      </c>
      <c r="AL11176" s="72">
        <f t="shared" si="1100"/>
        <v>0</v>
      </c>
      <c r="AQ11176" s="63">
        <f t="shared" si="1096"/>
        <v>11176</v>
      </c>
      <c r="AR11176" s="72">
        <f t="shared" si="1095"/>
        <v>0</v>
      </c>
    </row>
    <row r="11177" spans="35:44" x14ac:dyDescent="0.25">
      <c r="AI11177" s="72">
        <f t="shared" si="1097"/>
        <v>0</v>
      </c>
      <c r="AJ11177" s="72">
        <f t="shared" si="1098"/>
        <v>0</v>
      </c>
      <c r="AK11177" s="72">
        <f t="shared" si="1099"/>
        <v>0</v>
      </c>
      <c r="AL11177" s="72">
        <f t="shared" si="1100"/>
        <v>0</v>
      </c>
      <c r="AQ11177" s="63">
        <f t="shared" si="1096"/>
        <v>11177</v>
      </c>
      <c r="AR11177" s="72">
        <f t="shared" si="1095"/>
        <v>0</v>
      </c>
    </row>
    <row r="11178" spans="35:44" x14ac:dyDescent="0.25">
      <c r="AI11178" s="72">
        <f t="shared" si="1097"/>
        <v>0</v>
      </c>
      <c r="AJ11178" s="72">
        <f t="shared" si="1098"/>
        <v>0</v>
      </c>
      <c r="AK11178" s="72">
        <f t="shared" si="1099"/>
        <v>0</v>
      </c>
      <c r="AL11178" s="72">
        <f t="shared" si="1100"/>
        <v>0</v>
      </c>
      <c r="AQ11178" s="63">
        <f t="shared" si="1096"/>
        <v>11178</v>
      </c>
      <c r="AR11178" s="72">
        <f t="shared" si="1095"/>
        <v>0</v>
      </c>
    </row>
    <row r="11179" spans="35:44" x14ac:dyDescent="0.25">
      <c r="AI11179" s="72">
        <f t="shared" si="1097"/>
        <v>0</v>
      </c>
      <c r="AJ11179" s="72">
        <f t="shared" si="1098"/>
        <v>0</v>
      </c>
      <c r="AK11179" s="72">
        <f t="shared" si="1099"/>
        <v>0</v>
      </c>
      <c r="AL11179" s="72">
        <f t="shared" si="1100"/>
        <v>0</v>
      </c>
      <c r="AQ11179" s="63">
        <f t="shared" si="1096"/>
        <v>11179</v>
      </c>
      <c r="AR11179" s="72">
        <f t="shared" si="1095"/>
        <v>0</v>
      </c>
    </row>
    <row r="11180" spans="35:44" x14ac:dyDescent="0.25">
      <c r="AI11180" s="72">
        <f t="shared" si="1097"/>
        <v>0</v>
      </c>
      <c r="AJ11180" s="72">
        <f t="shared" si="1098"/>
        <v>0</v>
      </c>
      <c r="AK11180" s="72">
        <f t="shared" si="1099"/>
        <v>0</v>
      </c>
      <c r="AL11180" s="72">
        <f t="shared" si="1100"/>
        <v>0</v>
      </c>
      <c r="AQ11180" s="63">
        <f t="shared" si="1096"/>
        <v>11180</v>
      </c>
      <c r="AR11180" s="72">
        <f t="shared" si="1095"/>
        <v>0</v>
      </c>
    </row>
    <row r="11181" spans="35:44" x14ac:dyDescent="0.25">
      <c r="AI11181" s="72">
        <f t="shared" si="1097"/>
        <v>0</v>
      </c>
      <c r="AJ11181" s="72">
        <f t="shared" si="1098"/>
        <v>0</v>
      </c>
      <c r="AK11181" s="72">
        <f t="shared" si="1099"/>
        <v>0</v>
      </c>
      <c r="AL11181" s="72">
        <f t="shared" si="1100"/>
        <v>0</v>
      </c>
      <c r="AQ11181" s="63">
        <f t="shared" si="1096"/>
        <v>11181</v>
      </c>
      <c r="AR11181" s="72">
        <f t="shared" si="1095"/>
        <v>0</v>
      </c>
    </row>
    <row r="11182" spans="35:44" x14ac:dyDescent="0.25">
      <c r="AI11182" s="72">
        <f t="shared" si="1097"/>
        <v>0</v>
      </c>
      <c r="AJ11182" s="72">
        <f t="shared" si="1098"/>
        <v>0</v>
      </c>
      <c r="AK11182" s="72">
        <f t="shared" si="1099"/>
        <v>0</v>
      </c>
      <c r="AL11182" s="72">
        <f t="shared" si="1100"/>
        <v>0</v>
      </c>
      <c r="AQ11182" s="63">
        <f t="shared" si="1096"/>
        <v>11182</v>
      </c>
      <c r="AR11182" s="72">
        <f t="shared" si="1095"/>
        <v>0</v>
      </c>
    </row>
    <row r="11183" spans="35:44" x14ac:dyDescent="0.25">
      <c r="AI11183" s="72">
        <f t="shared" si="1097"/>
        <v>0</v>
      </c>
      <c r="AJ11183" s="72">
        <f t="shared" si="1098"/>
        <v>0</v>
      </c>
      <c r="AK11183" s="72">
        <f t="shared" si="1099"/>
        <v>0</v>
      </c>
      <c r="AL11183" s="72">
        <f t="shared" si="1100"/>
        <v>0</v>
      </c>
      <c r="AQ11183" s="63">
        <f t="shared" si="1096"/>
        <v>11183</v>
      </c>
      <c r="AR11183" s="72">
        <f t="shared" si="1095"/>
        <v>0</v>
      </c>
    </row>
    <row r="11184" spans="35:44" x14ac:dyDescent="0.25">
      <c r="AI11184" s="72">
        <f t="shared" si="1097"/>
        <v>0</v>
      </c>
      <c r="AJ11184" s="72">
        <f t="shared" si="1098"/>
        <v>0</v>
      </c>
      <c r="AK11184" s="72">
        <f t="shared" si="1099"/>
        <v>0</v>
      </c>
      <c r="AL11184" s="72">
        <f t="shared" si="1100"/>
        <v>0</v>
      </c>
      <c r="AQ11184" s="63">
        <f t="shared" si="1096"/>
        <v>11184</v>
      </c>
      <c r="AR11184" s="72">
        <f t="shared" si="1095"/>
        <v>0</v>
      </c>
    </row>
    <row r="11185" spans="35:44" x14ac:dyDescent="0.25">
      <c r="AI11185" s="72">
        <f t="shared" si="1097"/>
        <v>0</v>
      </c>
      <c r="AJ11185" s="72">
        <f t="shared" si="1098"/>
        <v>0</v>
      </c>
      <c r="AK11185" s="72">
        <f t="shared" si="1099"/>
        <v>0</v>
      </c>
      <c r="AL11185" s="72">
        <f t="shared" si="1100"/>
        <v>0</v>
      </c>
      <c r="AQ11185" s="63">
        <f t="shared" si="1096"/>
        <v>11185</v>
      </c>
      <c r="AR11185" s="72">
        <f t="shared" si="1095"/>
        <v>0</v>
      </c>
    </row>
    <row r="11186" spans="35:44" x14ac:dyDescent="0.25">
      <c r="AI11186" s="72">
        <f t="shared" si="1097"/>
        <v>0</v>
      </c>
      <c r="AJ11186" s="72">
        <f t="shared" si="1098"/>
        <v>0</v>
      </c>
      <c r="AK11186" s="72">
        <f t="shared" si="1099"/>
        <v>0</v>
      </c>
      <c r="AL11186" s="72">
        <f t="shared" si="1100"/>
        <v>0</v>
      </c>
      <c r="AQ11186" s="63">
        <f t="shared" si="1096"/>
        <v>11186</v>
      </c>
      <c r="AR11186" s="72">
        <f t="shared" si="1095"/>
        <v>0</v>
      </c>
    </row>
    <row r="11187" spans="35:44" x14ac:dyDescent="0.25">
      <c r="AI11187" s="72">
        <f t="shared" si="1097"/>
        <v>0</v>
      </c>
      <c r="AJ11187" s="72">
        <f t="shared" si="1098"/>
        <v>0</v>
      </c>
      <c r="AK11187" s="72">
        <f t="shared" si="1099"/>
        <v>0</v>
      </c>
      <c r="AL11187" s="72">
        <f t="shared" si="1100"/>
        <v>0</v>
      </c>
      <c r="AQ11187" s="63">
        <f t="shared" si="1096"/>
        <v>11187</v>
      </c>
      <c r="AR11187" s="72">
        <f t="shared" si="1095"/>
        <v>0</v>
      </c>
    </row>
    <row r="11188" spans="35:44" x14ac:dyDescent="0.25">
      <c r="AI11188" s="72">
        <f t="shared" si="1097"/>
        <v>0</v>
      </c>
      <c r="AJ11188" s="72">
        <f t="shared" si="1098"/>
        <v>0</v>
      </c>
      <c r="AK11188" s="72">
        <f t="shared" si="1099"/>
        <v>0</v>
      </c>
      <c r="AL11188" s="72">
        <f t="shared" si="1100"/>
        <v>0</v>
      </c>
      <c r="AQ11188" s="63">
        <f t="shared" si="1096"/>
        <v>11188</v>
      </c>
      <c r="AR11188" s="72">
        <f t="shared" si="1095"/>
        <v>0</v>
      </c>
    </row>
    <row r="11189" spans="35:44" x14ac:dyDescent="0.25">
      <c r="AI11189" s="72">
        <f t="shared" si="1097"/>
        <v>0</v>
      </c>
      <c r="AJ11189" s="72">
        <f t="shared" si="1098"/>
        <v>0</v>
      </c>
      <c r="AK11189" s="72">
        <f t="shared" si="1099"/>
        <v>0</v>
      </c>
      <c r="AL11189" s="72">
        <f t="shared" si="1100"/>
        <v>0</v>
      </c>
      <c r="AQ11189" s="63">
        <f t="shared" si="1096"/>
        <v>11189</v>
      </c>
      <c r="AR11189" s="72">
        <f t="shared" si="1095"/>
        <v>0</v>
      </c>
    </row>
    <row r="11190" spans="35:44" x14ac:dyDescent="0.25">
      <c r="AI11190" s="72">
        <f t="shared" si="1097"/>
        <v>0</v>
      </c>
      <c r="AJ11190" s="72">
        <f t="shared" si="1098"/>
        <v>0</v>
      </c>
      <c r="AK11190" s="72">
        <f t="shared" si="1099"/>
        <v>0</v>
      </c>
      <c r="AL11190" s="72">
        <f t="shared" si="1100"/>
        <v>0</v>
      </c>
      <c r="AQ11190" s="63">
        <f t="shared" si="1096"/>
        <v>11190</v>
      </c>
      <c r="AR11190" s="72">
        <f t="shared" si="1095"/>
        <v>0</v>
      </c>
    </row>
    <row r="11191" spans="35:44" x14ac:dyDescent="0.25">
      <c r="AI11191" s="72">
        <f t="shared" si="1097"/>
        <v>0</v>
      </c>
      <c r="AJ11191" s="72">
        <f t="shared" si="1098"/>
        <v>0</v>
      </c>
      <c r="AK11191" s="72">
        <f t="shared" si="1099"/>
        <v>0</v>
      </c>
      <c r="AL11191" s="72">
        <f t="shared" si="1100"/>
        <v>0</v>
      </c>
      <c r="AQ11191" s="63">
        <f t="shared" si="1096"/>
        <v>11191</v>
      </c>
      <c r="AR11191" s="72">
        <f t="shared" si="1095"/>
        <v>0</v>
      </c>
    </row>
    <row r="11192" spans="35:44" x14ac:dyDescent="0.25">
      <c r="AI11192" s="72">
        <f t="shared" si="1097"/>
        <v>0</v>
      </c>
      <c r="AJ11192" s="72">
        <f t="shared" si="1098"/>
        <v>0</v>
      </c>
      <c r="AK11192" s="72">
        <f t="shared" si="1099"/>
        <v>0</v>
      </c>
      <c r="AL11192" s="72">
        <f t="shared" si="1100"/>
        <v>0</v>
      </c>
      <c r="AQ11192" s="63">
        <f t="shared" si="1096"/>
        <v>11192</v>
      </c>
      <c r="AR11192" s="72">
        <f t="shared" si="1095"/>
        <v>0</v>
      </c>
    </row>
    <row r="11193" spans="35:44" x14ac:dyDescent="0.25">
      <c r="AI11193" s="72">
        <f t="shared" si="1097"/>
        <v>0</v>
      </c>
      <c r="AJ11193" s="72">
        <f t="shared" si="1098"/>
        <v>0</v>
      </c>
      <c r="AK11193" s="72">
        <f t="shared" si="1099"/>
        <v>0</v>
      </c>
      <c r="AL11193" s="72">
        <f t="shared" si="1100"/>
        <v>0</v>
      </c>
      <c r="AQ11193" s="63">
        <f t="shared" si="1096"/>
        <v>11193</v>
      </c>
      <c r="AR11193" s="72">
        <f t="shared" si="1095"/>
        <v>0</v>
      </c>
    </row>
    <row r="11194" spans="35:44" x14ac:dyDescent="0.25">
      <c r="AI11194" s="72">
        <f t="shared" si="1097"/>
        <v>0</v>
      </c>
      <c r="AJ11194" s="72">
        <f t="shared" si="1098"/>
        <v>0</v>
      </c>
      <c r="AK11194" s="72">
        <f t="shared" si="1099"/>
        <v>0</v>
      </c>
      <c r="AL11194" s="72">
        <f t="shared" si="1100"/>
        <v>0</v>
      </c>
      <c r="AQ11194" s="63">
        <f t="shared" si="1096"/>
        <v>11194</v>
      </c>
      <c r="AR11194" s="72">
        <f t="shared" si="1095"/>
        <v>0</v>
      </c>
    </row>
    <row r="11195" spans="35:44" x14ac:dyDescent="0.25">
      <c r="AI11195" s="72">
        <f t="shared" si="1097"/>
        <v>0</v>
      </c>
      <c r="AJ11195" s="72">
        <f t="shared" si="1098"/>
        <v>0</v>
      </c>
      <c r="AK11195" s="72">
        <f t="shared" si="1099"/>
        <v>0</v>
      </c>
      <c r="AL11195" s="72">
        <f t="shared" si="1100"/>
        <v>0</v>
      </c>
      <c r="AQ11195" s="63">
        <f t="shared" si="1096"/>
        <v>11195</v>
      </c>
      <c r="AR11195" s="72">
        <f t="shared" si="1095"/>
        <v>0</v>
      </c>
    </row>
    <row r="11196" spans="35:44" x14ac:dyDescent="0.25">
      <c r="AI11196" s="72">
        <f t="shared" si="1097"/>
        <v>0</v>
      </c>
      <c r="AJ11196" s="72">
        <f t="shared" si="1098"/>
        <v>0</v>
      </c>
      <c r="AK11196" s="72">
        <f t="shared" si="1099"/>
        <v>0</v>
      </c>
      <c r="AL11196" s="72">
        <f t="shared" si="1100"/>
        <v>0</v>
      </c>
      <c r="AQ11196" s="63">
        <f t="shared" si="1096"/>
        <v>11196</v>
      </c>
      <c r="AR11196" s="72">
        <f t="shared" si="1095"/>
        <v>0</v>
      </c>
    </row>
    <row r="11197" spans="35:44" x14ac:dyDescent="0.25">
      <c r="AI11197" s="72">
        <f t="shared" si="1097"/>
        <v>0</v>
      </c>
      <c r="AJ11197" s="72">
        <f t="shared" si="1098"/>
        <v>0</v>
      </c>
      <c r="AK11197" s="72">
        <f t="shared" si="1099"/>
        <v>0</v>
      </c>
      <c r="AL11197" s="72">
        <f t="shared" si="1100"/>
        <v>0</v>
      </c>
      <c r="AQ11197" s="63">
        <f t="shared" si="1096"/>
        <v>11197</v>
      </c>
      <c r="AR11197" s="72">
        <f t="shared" si="1095"/>
        <v>0</v>
      </c>
    </row>
    <row r="11198" spans="35:44" x14ac:dyDescent="0.25">
      <c r="AI11198" s="72">
        <f t="shared" si="1097"/>
        <v>0</v>
      </c>
      <c r="AJ11198" s="72">
        <f t="shared" si="1098"/>
        <v>0</v>
      </c>
      <c r="AK11198" s="72">
        <f t="shared" si="1099"/>
        <v>0</v>
      </c>
      <c r="AL11198" s="72">
        <f t="shared" si="1100"/>
        <v>0</v>
      </c>
      <c r="AQ11198" s="63">
        <f t="shared" si="1096"/>
        <v>11198</v>
      </c>
      <c r="AR11198" s="72">
        <f t="shared" si="1095"/>
        <v>0</v>
      </c>
    </row>
    <row r="11199" spans="35:44" x14ac:dyDescent="0.25">
      <c r="AI11199" s="72">
        <f t="shared" si="1097"/>
        <v>0</v>
      </c>
      <c r="AJ11199" s="72">
        <f t="shared" si="1098"/>
        <v>0</v>
      </c>
      <c r="AK11199" s="72">
        <f t="shared" si="1099"/>
        <v>0</v>
      </c>
      <c r="AL11199" s="72">
        <f t="shared" si="1100"/>
        <v>0</v>
      </c>
      <c r="AQ11199" s="63">
        <f t="shared" si="1096"/>
        <v>11199</v>
      </c>
      <c r="AR11199" s="72">
        <f t="shared" si="1095"/>
        <v>0</v>
      </c>
    </row>
    <row r="11200" spans="35:44" x14ac:dyDescent="0.25">
      <c r="AI11200" s="72">
        <f t="shared" si="1097"/>
        <v>0</v>
      </c>
      <c r="AJ11200" s="72">
        <f t="shared" si="1098"/>
        <v>0</v>
      </c>
      <c r="AK11200" s="72">
        <f t="shared" si="1099"/>
        <v>0</v>
      </c>
      <c r="AL11200" s="72">
        <f t="shared" si="1100"/>
        <v>0</v>
      </c>
      <c r="AQ11200" s="63">
        <f t="shared" si="1096"/>
        <v>11200</v>
      </c>
      <c r="AR11200" s="72">
        <f t="shared" si="1095"/>
        <v>0</v>
      </c>
    </row>
    <row r="11201" spans="35:44" x14ac:dyDescent="0.25">
      <c r="AI11201" s="72">
        <f t="shared" si="1097"/>
        <v>0</v>
      </c>
      <c r="AJ11201" s="72">
        <f t="shared" si="1098"/>
        <v>0</v>
      </c>
      <c r="AK11201" s="72">
        <f t="shared" si="1099"/>
        <v>0</v>
      </c>
      <c r="AL11201" s="72">
        <f t="shared" si="1100"/>
        <v>0</v>
      </c>
      <c r="AQ11201" s="63">
        <f t="shared" si="1096"/>
        <v>11201</v>
      </c>
      <c r="AR11201" s="72">
        <f t="shared" ref="AR11201:AR11264" si="1101">SUMIFS(AI:AI,AL:AL,AQ11201)</f>
        <v>0</v>
      </c>
    </row>
    <row r="11202" spans="35:44" x14ac:dyDescent="0.25">
      <c r="AI11202" s="72">
        <f t="shared" si="1097"/>
        <v>0</v>
      </c>
      <c r="AJ11202" s="72">
        <f t="shared" si="1098"/>
        <v>0</v>
      </c>
      <c r="AK11202" s="72">
        <f t="shared" si="1099"/>
        <v>0</v>
      </c>
      <c r="AL11202" s="72">
        <f t="shared" si="1100"/>
        <v>0</v>
      </c>
      <c r="AQ11202" s="63">
        <f t="shared" si="1096"/>
        <v>11202</v>
      </c>
      <c r="AR11202" s="72">
        <f t="shared" si="1101"/>
        <v>0</v>
      </c>
    </row>
    <row r="11203" spans="35:44" x14ac:dyDescent="0.25">
      <c r="AI11203" s="72">
        <f t="shared" si="1097"/>
        <v>0</v>
      </c>
      <c r="AJ11203" s="72">
        <f t="shared" si="1098"/>
        <v>0</v>
      </c>
      <c r="AK11203" s="72">
        <f t="shared" si="1099"/>
        <v>0</v>
      </c>
      <c r="AL11203" s="72">
        <f t="shared" si="1100"/>
        <v>0</v>
      </c>
      <c r="AQ11203" s="63">
        <f t="shared" ref="AQ11203:AQ11266" si="1102">1+AQ11202</f>
        <v>11203</v>
      </c>
      <c r="AR11203" s="72">
        <f t="shared" si="1101"/>
        <v>0</v>
      </c>
    </row>
    <row r="11204" spans="35:44" x14ac:dyDescent="0.25">
      <c r="AI11204" s="72">
        <f t="shared" si="1097"/>
        <v>0</v>
      </c>
      <c r="AJ11204" s="72">
        <f t="shared" si="1098"/>
        <v>0</v>
      </c>
      <c r="AK11204" s="72">
        <f t="shared" si="1099"/>
        <v>0</v>
      </c>
      <c r="AL11204" s="72">
        <f t="shared" si="1100"/>
        <v>0</v>
      </c>
      <c r="AQ11204" s="63">
        <f t="shared" si="1102"/>
        <v>11204</v>
      </c>
      <c r="AR11204" s="72">
        <f t="shared" si="1101"/>
        <v>0</v>
      </c>
    </row>
    <row r="11205" spans="35:44" x14ac:dyDescent="0.25">
      <c r="AI11205" s="72">
        <f t="shared" si="1097"/>
        <v>0</v>
      </c>
      <c r="AJ11205" s="72">
        <f t="shared" si="1098"/>
        <v>0</v>
      </c>
      <c r="AK11205" s="72">
        <f t="shared" si="1099"/>
        <v>0</v>
      </c>
      <c r="AL11205" s="72">
        <f t="shared" si="1100"/>
        <v>0</v>
      </c>
      <c r="AQ11205" s="63">
        <f t="shared" si="1102"/>
        <v>11205</v>
      </c>
      <c r="AR11205" s="72">
        <f t="shared" si="1101"/>
        <v>0</v>
      </c>
    </row>
    <row r="11206" spans="35:44" x14ac:dyDescent="0.25">
      <c r="AI11206" s="72">
        <f t="shared" si="1097"/>
        <v>0</v>
      </c>
      <c r="AJ11206" s="72">
        <f t="shared" si="1098"/>
        <v>0</v>
      </c>
      <c r="AK11206" s="72">
        <f t="shared" si="1099"/>
        <v>0</v>
      </c>
      <c r="AL11206" s="72">
        <f t="shared" si="1100"/>
        <v>0</v>
      </c>
      <c r="AQ11206" s="63">
        <f t="shared" si="1102"/>
        <v>11206</v>
      </c>
      <c r="AR11206" s="72">
        <f t="shared" si="1101"/>
        <v>0</v>
      </c>
    </row>
    <row r="11207" spans="35:44" x14ac:dyDescent="0.25">
      <c r="AI11207" s="72">
        <f t="shared" si="1097"/>
        <v>0</v>
      </c>
      <c r="AJ11207" s="72">
        <f t="shared" si="1098"/>
        <v>0</v>
      </c>
      <c r="AK11207" s="72">
        <f t="shared" si="1099"/>
        <v>0</v>
      </c>
      <c r="AL11207" s="72">
        <f t="shared" si="1100"/>
        <v>0</v>
      </c>
      <c r="AQ11207" s="63">
        <f t="shared" si="1102"/>
        <v>11207</v>
      </c>
      <c r="AR11207" s="72">
        <f t="shared" si="1101"/>
        <v>0</v>
      </c>
    </row>
    <row r="11208" spans="35:44" x14ac:dyDescent="0.25">
      <c r="AI11208" s="72">
        <f t="shared" si="1097"/>
        <v>0</v>
      </c>
      <c r="AJ11208" s="72">
        <f t="shared" si="1098"/>
        <v>0</v>
      </c>
      <c r="AK11208" s="72">
        <f t="shared" si="1099"/>
        <v>0</v>
      </c>
      <c r="AL11208" s="72">
        <f t="shared" si="1100"/>
        <v>0</v>
      </c>
      <c r="AQ11208" s="63">
        <f t="shared" si="1102"/>
        <v>11208</v>
      </c>
      <c r="AR11208" s="72">
        <f t="shared" si="1101"/>
        <v>0</v>
      </c>
    </row>
    <row r="11209" spans="35:44" x14ac:dyDescent="0.25">
      <c r="AI11209" s="72">
        <f t="shared" si="1097"/>
        <v>0</v>
      </c>
      <c r="AJ11209" s="72">
        <f t="shared" si="1098"/>
        <v>0</v>
      </c>
      <c r="AK11209" s="72">
        <f t="shared" si="1099"/>
        <v>0</v>
      </c>
      <c r="AL11209" s="72">
        <f t="shared" si="1100"/>
        <v>0</v>
      </c>
      <c r="AQ11209" s="63">
        <f t="shared" si="1102"/>
        <v>11209</v>
      </c>
      <c r="AR11209" s="72">
        <f t="shared" si="1101"/>
        <v>0</v>
      </c>
    </row>
    <row r="11210" spans="35:44" x14ac:dyDescent="0.25">
      <c r="AI11210" s="72">
        <f t="shared" si="1097"/>
        <v>0</v>
      </c>
      <c r="AJ11210" s="72">
        <f t="shared" si="1098"/>
        <v>0</v>
      </c>
      <c r="AK11210" s="72">
        <f t="shared" si="1099"/>
        <v>0</v>
      </c>
      <c r="AL11210" s="72">
        <f t="shared" si="1100"/>
        <v>0</v>
      </c>
      <c r="AQ11210" s="63">
        <f t="shared" si="1102"/>
        <v>11210</v>
      </c>
      <c r="AR11210" s="72">
        <f t="shared" si="1101"/>
        <v>0</v>
      </c>
    </row>
    <row r="11211" spans="35:44" x14ac:dyDescent="0.25">
      <c r="AI11211" s="72">
        <f t="shared" si="1097"/>
        <v>0</v>
      </c>
      <c r="AJ11211" s="72">
        <f t="shared" si="1098"/>
        <v>0</v>
      </c>
      <c r="AK11211" s="72">
        <f t="shared" si="1099"/>
        <v>0</v>
      </c>
      <c r="AL11211" s="72">
        <f t="shared" si="1100"/>
        <v>0</v>
      </c>
      <c r="AQ11211" s="63">
        <f t="shared" si="1102"/>
        <v>11211</v>
      </c>
      <c r="AR11211" s="72">
        <f t="shared" si="1101"/>
        <v>0</v>
      </c>
    </row>
    <row r="11212" spans="35:44" x14ac:dyDescent="0.25">
      <c r="AI11212" s="72">
        <f t="shared" si="1097"/>
        <v>0</v>
      </c>
      <c r="AJ11212" s="72">
        <f t="shared" si="1098"/>
        <v>0</v>
      </c>
      <c r="AK11212" s="72">
        <f t="shared" si="1099"/>
        <v>0</v>
      </c>
      <c r="AL11212" s="72">
        <f t="shared" si="1100"/>
        <v>0</v>
      </c>
      <c r="AQ11212" s="63">
        <f t="shared" si="1102"/>
        <v>11212</v>
      </c>
      <c r="AR11212" s="72">
        <f t="shared" si="1101"/>
        <v>0</v>
      </c>
    </row>
    <row r="11213" spans="35:44" x14ac:dyDescent="0.25">
      <c r="AI11213" s="72">
        <f t="shared" si="1097"/>
        <v>0</v>
      </c>
      <c r="AJ11213" s="72">
        <f t="shared" si="1098"/>
        <v>0</v>
      </c>
      <c r="AK11213" s="72">
        <f t="shared" si="1099"/>
        <v>0</v>
      </c>
      <c r="AL11213" s="72">
        <f t="shared" si="1100"/>
        <v>0</v>
      </c>
      <c r="AQ11213" s="63">
        <f t="shared" si="1102"/>
        <v>11213</v>
      </c>
      <c r="AR11213" s="72">
        <f t="shared" si="1101"/>
        <v>0</v>
      </c>
    </row>
    <row r="11214" spans="35:44" x14ac:dyDescent="0.25">
      <c r="AI11214" s="72">
        <f t="shared" si="1097"/>
        <v>0</v>
      </c>
      <c r="AJ11214" s="72">
        <f t="shared" si="1098"/>
        <v>0</v>
      </c>
      <c r="AK11214" s="72">
        <f t="shared" si="1099"/>
        <v>0</v>
      </c>
      <c r="AL11214" s="72">
        <f t="shared" si="1100"/>
        <v>0</v>
      </c>
      <c r="AQ11214" s="63">
        <f t="shared" si="1102"/>
        <v>11214</v>
      </c>
      <c r="AR11214" s="72">
        <f t="shared" si="1101"/>
        <v>0</v>
      </c>
    </row>
    <row r="11215" spans="35:44" x14ac:dyDescent="0.25">
      <c r="AI11215" s="72">
        <f t="shared" si="1097"/>
        <v>0</v>
      </c>
      <c r="AJ11215" s="72">
        <f t="shared" si="1098"/>
        <v>0</v>
      </c>
      <c r="AK11215" s="72">
        <f t="shared" si="1099"/>
        <v>0</v>
      </c>
      <c r="AL11215" s="72">
        <f t="shared" si="1100"/>
        <v>0</v>
      </c>
      <c r="AQ11215" s="63">
        <f t="shared" si="1102"/>
        <v>11215</v>
      </c>
      <c r="AR11215" s="72">
        <f t="shared" si="1101"/>
        <v>0</v>
      </c>
    </row>
    <row r="11216" spans="35:44" x14ac:dyDescent="0.25">
      <c r="AI11216" s="72">
        <f t="shared" si="1097"/>
        <v>0</v>
      </c>
      <c r="AJ11216" s="72">
        <f t="shared" si="1098"/>
        <v>0</v>
      </c>
      <c r="AK11216" s="72">
        <f t="shared" si="1099"/>
        <v>0</v>
      </c>
      <c r="AL11216" s="72">
        <f t="shared" si="1100"/>
        <v>0</v>
      </c>
      <c r="AQ11216" s="63">
        <f t="shared" si="1102"/>
        <v>11216</v>
      </c>
      <c r="AR11216" s="72">
        <f t="shared" si="1101"/>
        <v>0</v>
      </c>
    </row>
    <row r="11217" spans="35:44" x14ac:dyDescent="0.25">
      <c r="AI11217" s="72">
        <f t="shared" si="1097"/>
        <v>0</v>
      </c>
      <c r="AJ11217" s="72">
        <f t="shared" si="1098"/>
        <v>0</v>
      </c>
      <c r="AK11217" s="72">
        <f t="shared" si="1099"/>
        <v>0</v>
      </c>
      <c r="AL11217" s="72">
        <f t="shared" si="1100"/>
        <v>0</v>
      </c>
      <c r="AQ11217" s="63">
        <f t="shared" si="1102"/>
        <v>11217</v>
      </c>
      <c r="AR11217" s="72">
        <f t="shared" si="1101"/>
        <v>0</v>
      </c>
    </row>
    <row r="11218" spans="35:44" x14ac:dyDescent="0.25">
      <c r="AI11218" s="72">
        <f t="shared" si="1097"/>
        <v>0</v>
      </c>
      <c r="AJ11218" s="72">
        <f t="shared" si="1098"/>
        <v>0</v>
      </c>
      <c r="AK11218" s="72">
        <f t="shared" si="1099"/>
        <v>0</v>
      </c>
      <c r="AL11218" s="72">
        <f t="shared" si="1100"/>
        <v>0</v>
      </c>
      <c r="AQ11218" s="63">
        <f t="shared" si="1102"/>
        <v>11218</v>
      </c>
      <c r="AR11218" s="72">
        <f t="shared" si="1101"/>
        <v>0</v>
      </c>
    </row>
    <row r="11219" spans="35:44" x14ac:dyDescent="0.25">
      <c r="AI11219" s="72">
        <f t="shared" si="1097"/>
        <v>0</v>
      </c>
      <c r="AJ11219" s="72">
        <f t="shared" si="1098"/>
        <v>0</v>
      </c>
      <c r="AK11219" s="72">
        <f t="shared" si="1099"/>
        <v>0</v>
      </c>
      <c r="AL11219" s="72">
        <f t="shared" si="1100"/>
        <v>0</v>
      </c>
      <c r="AQ11219" s="63">
        <f t="shared" si="1102"/>
        <v>11219</v>
      </c>
      <c r="AR11219" s="72">
        <f t="shared" si="1101"/>
        <v>0</v>
      </c>
    </row>
    <row r="11220" spans="35:44" x14ac:dyDescent="0.25">
      <c r="AI11220" s="72">
        <f t="shared" si="1097"/>
        <v>0</v>
      </c>
      <c r="AJ11220" s="72">
        <f t="shared" si="1098"/>
        <v>0</v>
      </c>
      <c r="AK11220" s="72">
        <f t="shared" si="1099"/>
        <v>0</v>
      </c>
      <c r="AL11220" s="72">
        <f t="shared" si="1100"/>
        <v>0</v>
      </c>
      <c r="AQ11220" s="63">
        <f t="shared" si="1102"/>
        <v>11220</v>
      </c>
      <c r="AR11220" s="72">
        <f t="shared" si="1101"/>
        <v>0</v>
      </c>
    </row>
    <row r="11221" spans="35:44" x14ac:dyDescent="0.25">
      <c r="AI11221" s="72">
        <f t="shared" si="1097"/>
        <v>0</v>
      </c>
      <c r="AJ11221" s="72">
        <f t="shared" si="1098"/>
        <v>0</v>
      </c>
      <c r="AK11221" s="72">
        <f t="shared" si="1099"/>
        <v>0</v>
      </c>
      <c r="AL11221" s="72">
        <f t="shared" si="1100"/>
        <v>0</v>
      </c>
      <c r="AQ11221" s="63">
        <f t="shared" si="1102"/>
        <v>11221</v>
      </c>
      <c r="AR11221" s="72">
        <f t="shared" si="1101"/>
        <v>0</v>
      </c>
    </row>
    <row r="11222" spans="35:44" x14ac:dyDescent="0.25">
      <c r="AI11222" s="72">
        <f t="shared" si="1097"/>
        <v>0</v>
      </c>
      <c r="AJ11222" s="72">
        <f t="shared" si="1098"/>
        <v>0</v>
      </c>
      <c r="AK11222" s="72">
        <f t="shared" si="1099"/>
        <v>0</v>
      </c>
      <c r="AL11222" s="72">
        <f t="shared" si="1100"/>
        <v>0</v>
      </c>
      <c r="AQ11222" s="63">
        <f t="shared" si="1102"/>
        <v>11222</v>
      </c>
      <c r="AR11222" s="72">
        <f t="shared" si="1101"/>
        <v>0</v>
      </c>
    </row>
    <row r="11223" spans="35:44" x14ac:dyDescent="0.25">
      <c r="AI11223" s="72">
        <f t="shared" si="1097"/>
        <v>0</v>
      </c>
      <c r="AJ11223" s="72">
        <f t="shared" si="1098"/>
        <v>0</v>
      </c>
      <c r="AK11223" s="72">
        <f t="shared" si="1099"/>
        <v>0</v>
      </c>
      <c r="AL11223" s="72">
        <f t="shared" si="1100"/>
        <v>0</v>
      </c>
      <c r="AQ11223" s="63">
        <f t="shared" si="1102"/>
        <v>11223</v>
      </c>
      <c r="AR11223" s="72">
        <f t="shared" si="1101"/>
        <v>0</v>
      </c>
    </row>
    <row r="11224" spans="35:44" x14ac:dyDescent="0.25">
      <c r="AI11224" s="72">
        <f t="shared" si="1097"/>
        <v>0</v>
      </c>
      <c r="AJ11224" s="72">
        <f t="shared" si="1098"/>
        <v>0</v>
      </c>
      <c r="AK11224" s="72">
        <f t="shared" si="1099"/>
        <v>0</v>
      </c>
      <c r="AL11224" s="72">
        <f t="shared" si="1100"/>
        <v>0</v>
      </c>
      <c r="AQ11224" s="63">
        <f t="shared" si="1102"/>
        <v>11224</v>
      </c>
      <c r="AR11224" s="72">
        <f t="shared" si="1101"/>
        <v>0</v>
      </c>
    </row>
    <row r="11225" spans="35:44" x14ac:dyDescent="0.25">
      <c r="AI11225" s="72">
        <f t="shared" si="1097"/>
        <v>0</v>
      </c>
      <c r="AJ11225" s="72">
        <f t="shared" si="1098"/>
        <v>0</v>
      </c>
      <c r="AK11225" s="72">
        <f t="shared" si="1099"/>
        <v>0</v>
      </c>
      <c r="AL11225" s="72">
        <f t="shared" si="1100"/>
        <v>0</v>
      </c>
      <c r="AQ11225" s="63">
        <f t="shared" si="1102"/>
        <v>11225</v>
      </c>
      <c r="AR11225" s="72">
        <f t="shared" si="1101"/>
        <v>0</v>
      </c>
    </row>
    <row r="11226" spans="35:44" x14ac:dyDescent="0.25">
      <c r="AI11226" s="72">
        <f t="shared" si="1097"/>
        <v>0</v>
      </c>
      <c r="AJ11226" s="72">
        <f t="shared" si="1098"/>
        <v>0</v>
      </c>
      <c r="AK11226" s="72">
        <f t="shared" si="1099"/>
        <v>0</v>
      </c>
      <c r="AL11226" s="72">
        <f t="shared" si="1100"/>
        <v>0</v>
      </c>
      <c r="AQ11226" s="63">
        <f t="shared" si="1102"/>
        <v>11226</v>
      </c>
      <c r="AR11226" s="72">
        <f t="shared" si="1101"/>
        <v>0</v>
      </c>
    </row>
    <row r="11227" spans="35:44" x14ac:dyDescent="0.25">
      <c r="AI11227" s="72">
        <f t="shared" si="1097"/>
        <v>0</v>
      </c>
      <c r="AJ11227" s="72">
        <f t="shared" si="1098"/>
        <v>0</v>
      </c>
      <c r="AK11227" s="72">
        <f t="shared" si="1099"/>
        <v>0</v>
      </c>
      <c r="AL11227" s="72">
        <f t="shared" si="1100"/>
        <v>0</v>
      </c>
      <c r="AQ11227" s="63">
        <f t="shared" si="1102"/>
        <v>11227</v>
      </c>
      <c r="AR11227" s="72">
        <f t="shared" si="1101"/>
        <v>0</v>
      </c>
    </row>
    <row r="11228" spans="35:44" x14ac:dyDescent="0.25">
      <c r="AI11228" s="72">
        <f t="shared" si="1097"/>
        <v>0</v>
      </c>
      <c r="AJ11228" s="72">
        <f t="shared" si="1098"/>
        <v>0</v>
      </c>
      <c r="AK11228" s="72">
        <f t="shared" si="1099"/>
        <v>0</v>
      </c>
      <c r="AL11228" s="72">
        <f t="shared" si="1100"/>
        <v>0</v>
      </c>
      <c r="AQ11228" s="63">
        <f t="shared" si="1102"/>
        <v>11228</v>
      </c>
      <c r="AR11228" s="72">
        <f t="shared" si="1101"/>
        <v>0</v>
      </c>
    </row>
    <row r="11229" spans="35:44" x14ac:dyDescent="0.25">
      <c r="AI11229" s="72">
        <f t="shared" si="1097"/>
        <v>0</v>
      </c>
      <c r="AJ11229" s="72">
        <f t="shared" si="1098"/>
        <v>0</v>
      </c>
      <c r="AK11229" s="72">
        <f t="shared" si="1099"/>
        <v>0</v>
      </c>
      <c r="AL11229" s="72">
        <f t="shared" si="1100"/>
        <v>0</v>
      </c>
      <c r="AQ11229" s="63">
        <f t="shared" si="1102"/>
        <v>11229</v>
      </c>
      <c r="AR11229" s="72">
        <f t="shared" si="1101"/>
        <v>0</v>
      </c>
    </row>
    <row r="11230" spans="35:44" x14ac:dyDescent="0.25">
      <c r="AI11230" s="72">
        <f t="shared" si="1097"/>
        <v>0</v>
      </c>
      <c r="AJ11230" s="72">
        <f t="shared" si="1098"/>
        <v>0</v>
      </c>
      <c r="AK11230" s="72">
        <f t="shared" si="1099"/>
        <v>0</v>
      </c>
      <c r="AL11230" s="72">
        <f t="shared" si="1100"/>
        <v>0</v>
      </c>
      <c r="AQ11230" s="63">
        <f t="shared" si="1102"/>
        <v>11230</v>
      </c>
      <c r="AR11230" s="72">
        <f t="shared" si="1101"/>
        <v>0</v>
      </c>
    </row>
    <row r="11231" spans="35:44" x14ac:dyDescent="0.25">
      <c r="AI11231" s="72">
        <f t="shared" ref="AI11231:AI11294" si="1103">D11231*(C11231-C11230)*86400*$B$16</f>
        <v>0</v>
      </c>
      <c r="AJ11231" s="72">
        <f t="shared" ref="AJ11231:AJ11294" si="1104">ROUNDUP((C11231-$C$1)/7,0)</f>
        <v>0</v>
      </c>
      <c r="AK11231" s="72">
        <f t="shared" ref="AK11231:AK11294" si="1105">ROUNDUP((C11231-$C$1)/1,0)</f>
        <v>0</v>
      </c>
      <c r="AL11231" s="72">
        <f t="shared" ref="AL11231:AL11294" si="1106">ROUNDUP((C11231-$C$1)*24,0)</f>
        <v>0</v>
      </c>
      <c r="AQ11231" s="63">
        <f t="shared" si="1102"/>
        <v>11231</v>
      </c>
      <c r="AR11231" s="72">
        <f t="shared" si="1101"/>
        <v>0</v>
      </c>
    </row>
    <row r="11232" spans="35:44" x14ac:dyDescent="0.25">
      <c r="AI11232" s="72">
        <f t="shared" si="1103"/>
        <v>0</v>
      </c>
      <c r="AJ11232" s="72">
        <f t="shared" si="1104"/>
        <v>0</v>
      </c>
      <c r="AK11232" s="72">
        <f t="shared" si="1105"/>
        <v>0</v>
      </c>
      <c r="AL11232" s="72">
        <f t="shared" si="1106"/>
        <v>0</v>
      </c>
      <c r="AQ11232" s="63">
        <f t="shared" si="1102"/>
        <v>11232</v>
      </c>
      <c r="AR11232" s="72">
        <f t="shared" si="1101"/>
        <v>0</v>
      </c>
    </row>
    <row r="11233" spans="35:44" x14ac:dyDescent="0.25">
      <c r="AI11233" s="72">
        <f t="shared" si="1103"/>
        <v>0</v>
      </c>
      <c r="AJ11233" s="72">
        <f t="shared" si="1104"/>
        <v>0</v>
      </c>
      <c r="AK11233" s="72">
        <f t="shared" si="1105"/>
        <v>0</v>
      </c>
      <c r="AL11233" s="72">
        <f t="shared" si="1106"/>
        <v>0</v>
      </c>
      <c r="AQ11233" s="63">
        <f t="shared" si="1102"/>
        <v>11233</v>
      </c>
      <c r="AR11233" s="72">
        <f t="shared" si="1101"/>
        <v>0</v>
      </c>
    </row>
    <row r="11234" spans="35:44" x14ac:dyDescent="0.25">
      <c r="AI11234" s="72">
        <f t="shared" si="1103"/>
        <v>0</v>
      </c>
      <c r="AJ11234" s="72">
        <f t="shared" si="1104"/>
        <v>0</v>
      </c>
      <c r="AK11234" s="72">
        <f t="shared" si="1105"/>
        <v>0</v>
      </c>
      <c r="AL11234" s="72">
        <f t="shared" si="1106"/>
        <v>0</v>
      </c>
      <c r="AQ11234" s="63">
        <f t="shared" si="1102"/>
        <v>11234</v>
      </c>
      <c r="AR11234" s="72">
        <f t="shared" si="1101"/>
        <v>0</v>
      </c>
    </row>
    <row r="11235" spans="35:44" x14ac:dyDescent="0.25">
      <c r="AI11235" s="72">
        <f t="shared" si="1103"/>
        <v>0</v>
      </c>
      <c r="AJ11235" s="72">
        <f t="shared" si="1104"/>
        <v>0</v>
      </c>
      <c r="AK11235" s="72">
        <f t="shared" si="1105"/>
        <v>0</v>
      </c>
      <c r="AL11235" s="72">
        <f t="shared" si="1106"/>
        <v>0</v>
      </c>
      <c r="AQ11235" s="63">
        <f t="shared" si="1102"/>
        <v>11235</v>
      </c>
      <c r="AR11235" s="72">
        <f t="shared" si="1101"/>
        <v>0</v>
      </c>
    </row>
    <row r="11236" spans="35:44" x14ac:dyDescent="0.25">
      <c r="AI11236" s="72">
        <f t="shared" si="1103"/>
        <v>0</v>
      </c>
      <c r="AJ11236" s="72">
        <f t="shared" si="1104"/>
        <v>0</v>
      </c>
      <c r="AK11236" s="72">
        <f t="shared" si="1105"/>
        <v>0</v>
      </c>
      <c r="AL11236" s="72">
        <f t="shared" si="1106"/>
        <v>0</v>
      </c>
      <c r="AQ11236" s="63">
        <f t="shared" si="1102"/>
        <v>11236</v>
      </c>
      <c r="AR11236" s="72">
        <f t="shared" si="1101"/>
        <v>0</v>
      </c>
    </row>
    <row r="11237" spans="35:44" x14ac:dyDescent="0.25">
      <c r="AI11237" s="72">
        <f t="shared" si="1103"/>
        <v>0</v>
      </c>
      <c r="AJ11237" s="72">
        <f t="shared" si="1104"/>
        <v>0</v>
      </c>
      <c r="AK11237" s="72">
        <f t="shared" si="1105"/>
        <v>0</v>
      </c>
      <c r="AL11237" s="72">
        <f t="shared" si="1106"/>
        <v>0</v>
      </c>
      <c r="AQ11237" s="63">
        <f t="shared" si="1102"/>
        <v>11237</v>
      </c>
      <c r="AR11237" s="72">
        <f t="shared" si="1101"/>
        <v>0</v>
      </c>
    </row>
    <row r="11238" spans="35:44" x14ac:dyDescent="0.25">
      <c r="AI11238" s="72">
        <f t="shared" si="1103"/>
        <v>0</v>
      </c>
      <c r="AJ11238" s="72">
        <f t="shared" si="1104"/>
        <v>0</v>
      </c>
      <c r="AK11238" s="72">
        <f t="shared" si="1105"/>
        <v>0</v>
      </c>
      <c r="AL11238" s="72">
        <f t="shared" si="1106"/>
        <v>0</v>
      </c>
      <c r="AQ11238" s="63">
        <f t="shared" si="1102"/>
        <v>11238</v>
      </c>
      <c r="AR11238" s="72">
        <f t="shared" si="1101"/>
        <v>0</v>
      </c>
    </row>
    <row r="11239" spans="35:44" x14ac:dyDescent="0.25">
      <c r="AI11239" s="72">
        <f t="shared" si="1103"/>
        <v>0</v>
      </c>
      <c r="AJ11239" s="72">
        <f t="shared" si="1104"/>
        <v>0</v>
      </c>
      <c r="AK11239" s="72">
        <f t="shared" si="1105"/>
        <v>0</v>
      </c>
      <c r="AL11239" s="72">
        <f t="shared" si="1106"/>
        <v>0</v>
      </c>
      <c r="AQ11239" s="63">
        <f t="shared" si="1102"/>
        <v>11239</v>
      </c>
      <c r="AR11239" s="72">
        <f t="shared" si="1101"/>
        <v>0</v>
      </c>
    </row>
    <row r="11240" spans="35:44" x14ac:dyDescent="0.25">
      <c r="AI11240" s="72">
        <f t="shared" si="1103"/>
        <v>0</v>
      </c>
      <c r="AJ11240" s="72">
        <f t="shared" si="1104"/>
        <v>0</v>
      </c>
      <c r="AK11240" s="72">
        <f t="shared" si="1105"/>
        <v>0</v>
      </c>
      <c r="AL11240" s="72">
        <f t="shared" si="1106"/>
        <v>0</v>
      </c>
      <c r="AQ11240" s="63">
        <f t="shared" si="1102"/>
        <v>11240</v>
      </c>
      <c r="AR11240" s="72">
        <f t="shared" si="1101"/>
        <v>0</v>
      </c>
    </row>
    <row r="11241" spans="35:44" x14ac:dyDescent="0.25">
      <c r="AI11241" s="72">
        <f t="shared" si="1103"/>
        <v>0</v>
      </c>
      <c r="AJ11241" s="72">
        <f t="shared" si="1104"/>
        <v>0</v>
      </c>
      <c r="AK11241" s="72">
        <f t="shared" si="1105"/>
        <v>0</v>
      </c>
      <c r="AL11241" s="72">
        <f t="shared" si="1106"/>
        <v>0</v>
      </c>
      <c r="AQ11241" s="63">
        <f t="shared" si="1102"/>
        <v>11241</v>
      </c>
      <c r="AR11241" s="72">
        <f t="shared" si="1101"/>
        <v>0</v>
      </c>
    </row>
    <row r="11242" spans="35:44" x14ac:dyDescent="0.25">
      <c r="AI11242" s="72">
        <f t="shared" si="1103"/>
        <v>0</v>
      </c>
      <c r="AJ11242" s="72">
        <f t="shared" si="1104"/>
        <v>0</v>
      </c>
      <c r="AK11242" s="72">
        <f t="shared" si="1105"/>
        <v>0</v>
      </c>
      <c r="AL11242" s="72">
        <f t="shared" si="1106"/>
        <v>0</v>
      </c>
      <c r="AQ11242" s="63">
        <f t="shared" si="1102"/>
        <v>11242</v>
      </c>
      <c r="AR11242" s="72">
        <f t="shared" si="1101"/>
        <v>0</v>
      </c>
    </row>
    <row r="11243" spans="35:44" x14ac:dyDescent="0.25">
      <c r="AI11243" s="72">
        <f t="shared" si="1103"/>
        <v>0</v>
      </c>
      <c r="AJ11243" s="72">
        <f t="shared" si="1104"/>
        <v>0</v>
      </c>
      <c r="AK11243" s="72">
        <f t="shared" si="1105"/>
        <v>0</v>
      </c>
      <c r="AL11243" s="72">
        <f t="shared" si="1106"/>
        <v>0</v>
      </c>
      <c r="AQ11243" s="63">
        <f t="shared" si="1102"/>
        <v>11243</v>
      </c>
      <c r="AR11243" s="72">
        <f t="shared" si="1101"/>
        <v>0</v>
      </c>
    </row>
    <row r="11244" spans="35:44" x14ac:dyDescent="0.25">
      <c r="AI11244" s="72">
        <f t="shared" si="1103"/>
        <v>0</v>
      </c>
      <c r="AJ11244" s="72">
        <f t="shared" si="1104"/>
        <v>0</v>
      </c>
      <c r="AK11244" s="72">
        <f t="shared" si="1105"/>
        <v>0</v>
      </c>
      <c r="AL11244" s="72">
        <f t="shared" si="1106"/>
        <v>0</v>
      </c>
      <c r="AQ11244" s="63">
        <f t="shared" si="1102"/>
        <v>11244</v>
      </c>
      <c r="AR11244" s="72">
        <f t="shared" si="1101"/>
        <v>0</v>
      </c>
    </row>
    <row r="11245" spans="35:44" x14ac:dyDescent="0.25">
      <c r="AI11245" s="72">
        <f t="shared" si="1103"/>
        <v>0</v>
      </c>
      <c r="AJ11245" s="72">
        <f t="shared" si="1104"/>
        <v>0</v>
      </c>
      <c r="AK11245" s="72">
        <f t="shared" si="1105"/>
        <v>0</v>
      </c>
      <c r="AL11245" s="72">
        <f t="shared" si="1106"/>
        <v>0</v>
      </c>
      <c r="AQ11245" s="63">
        <f t="shared" si="1102"/>
        <v>11245</v>
      </c>
      <c r="AR11245" s="72">
        <f t="shared" si="1101"/>
        <v>0</v>
      </c>
    </row>
    <row r="11246" spans="35:44" x14ac:dyDescent="0.25">
      <c r="AI11246" s="72">
        <f t="shared" si="1103"/>
        <v>0</v>
      </c>
      <c r="AJ11246" s="72">
        <f t="shared" si="1104"/>
        <v>0</v>
      </c>
      <c r="AK11246" s="72">
        <f t="shared" si="1105"/>
        <v>0</v>
      </c>
      <c r="AL11246" s="72">
        <f t="shared" si="1106"/>
        <v>0</v>
      </c>
      <c r="AQ11246" s="63">
        <f t="shared" si="1102"/>
        <v>11246</v>
      </c>
      <c r="AR11246" s="72">
        <f t="shared" si="1101"/>
        <v>0</v>
      </c>
    </row>
    <row r="11247" spans="35:44" x14ac:dyDescent="0.25">
      <c r="AI11247" s="72">
        <f t="shared" si="1103"/>
        <v>0</v>
      </c>
      <c r="AJ11247" s="72">
        <f t="shared" si="1104"/>
        <v>0</v>
      </c>
      <c r="AK11247" s="72">
        <f t="shared" si="1105"/>
        <v>0</v>
      </c>
      <c r="AL11247" s="72">
        <f t="shared" si="1106"/>
        <v>0</v>
      </c>
      <c r="AQ11247" s="63">
        <f t="shared" si="1102"/>
        <v>11247</v>
      </c>
      <c r="AR11247" s="72">
        <f t="shared" si="1101"/>
        <v>0</v>
      </c>
    </row>
    <row r="11248" spans="35:44" x14ac:dyDescent="0.25">
      <c r="AI11248" s="72">
        <f t="shared" si="1103"/>
        <v>0</v>
      </c>
      <c r="AJ11248" s="72">
        <f t="shared" si="1104"/>
        <v>0</v>
      </c>
      <c r="AK11248" s="72">
        <f t="shared" si="1105"/>
        <v>0</v>
      </c>
      <c r="AL11248" s="72">
        <f t="shared" si="1106"/>
        <v>0</v>
      </c>
      <c r="AQ11248" s="63">
        <f t="shared" si="1102"/>
        <v>11248</v>
      </c>
      <c r="AR11248" s="72">
        <f t="shared" si="1101"/>
        <v>0</v>
      </c>
    </row>
    <row r="11249" spans="35:44" x14ac:dyDescent="0.25">
      <c r="AI11249" s="72">
        <f t="shared" si="1103"/>
        <v>0</v>
      </c>
      <c r="AJ11249" s="72">
        <f t="shared" si="1104"/>
        <v>0</v>
      </c>
      <c r="AK11249" s="72">
        <f t="shared" si="1105"/>
        <v>0</v>
      </c>
      <c r="AL11249" s="72">
        <f t="shared" si="1106"/>
        <v>0</v>
      </c>
      <c r="AQ11249" s="63">
        <f t="shared" si="1102"/>
        <v>11249</v>
      </c>
      <c r="AR11249" s="72">
        <f t="shared" si="1101"/>
        <v>0</v>
      </c>
    </row>
    <row r="11250" spans="35:44" x14ac:dyDescent="0.25">
      <c r="AI11250" s="72">
        <f t="shared" si="1103"/>
        <v>0</v>
      </c>
      <c r="AJ11250" s="72">
        <f t="shared" si="1104"/>
        <v>0</v>
      </c>
      <c r="AK11250" s="72">
        <f t="shared" si="1105"/>
        <v>0</v>
      </c>
      <c r="AL11250" s="72">
        <f t="shared" si="1106"/>
        <v>0</v>
      </c>
      <c r="AQ11250" s="63">
        <f t="shared" si="1102"/>
        <v>11250</v>
      </c>
      <c r="AR11250" s="72">
        <f t="shared" si="1101"/>
        <v>0</v>
      </c>
    </row>
    <row r="11251" spans="35:44" x14ac:dyDescent="0.25">
      <c r="AI11251" s="72">
        <f t="shared" si="1103"/>
        <v>0</v>
      </c>
      <c r="AJ11251" s="72">
        <f t="shared" si="1104"/>
        <v>0</v>
      </c>
      <c r="AK11251" s="72">
        <f t="shared" si="1105"/>
        <v>0</v>
      </c>
      <c r="AL11251" s="72">
        <f t="shared" si="1106"/>
        <v>0</v>
      </c>
      <c r="AQ11251" s="63">
        <f t="shared" si="1102"/>
        <v>11251</v>
      </c>
      <c r="AR11251" s="72">
        <f t="shared" si="1101"/>
        <v>0</v>
      </c>
    </row>
    <row r="11252" spans="35:44" x14ac:dyDescent="0.25">
      <c r="AI11252" s="72">
        <f t="shared" si="1103"/>
        <v>0</v>
      </c>
      <c r="AJ11252" s="72">
        <f t="shared" si="1104"/>
        <v>0</v>
      </c>
      <c r="AK11252" s="72">
        <f t="shared" si="1105"/>
        <v>0</v>
      </c>
      <c r="AL11252" s="72">
        <f t="shared" si="1106"/>
        <v>0</v>
      </c>
      <c r="AQ11252" s="63">
        <f t="shared" si="1102"/>
        <v>11252</v>
      </c>
      <c r="AR11252" s="72">
        <f t="shared" si="1101"/>
        <v>0</v>
      </c>
    </row>
    <row r="11253" spans="35:44" x14ac:dyDescent="0.25">
      <c r="AI11253" s="72">
        <f t="shared" si="1103"/>
        <v>0</v>
      </c>
      <c r="AJ11253" s="72">
        <f t="shared" si="1104"/>
        <v>0</v>
      </c>
      <c r="AK11253" s="72">
        <f t="shared" si="1105"/>
        <v>0</v>
      </c>
      <c r="AL11253" s="72">
        <f t="shared" si="1106"/>
        <v>0</v>
      </c>
      <c r="AQ11253" s="63">
        <f t="shared" si="1102"/>
        <v>11253</v>
      </c>
      <c r="AR11253" s="72">
        <f t="shared" si="1101"/>
        <v>0</v>
      </c>
    </row>
    <row r="11254" spans="35:44" x14ac:dyDescent="0.25">
      <c r="AI11254" s="72">
        <f t="shared" si="1103"/>
        <v>0</v>
      </c>
      <c r="AJ11254" s="72">
        <f t="shared" si="1104"/>
        <v>0</v>
      </c>
      <c r="AK11254" s="72">
        <f t="shared" si="1105"/>
        <v>0</v>
      </c>
      <c r="AL11254" s="72">
        <f t="shared" si="1106"/>
        <v>0</v>
      </c>
      <c r="AQ11254" s="63">
        <f t="shared" si="1102"/>
        <v>11254</v>
      </c>
      <c r="AR11254" s="72">
        <f t="shared" si="1101"/>
        <v>0</v>
      </c>
    </row>
    <row r="11255" spans="35:44" x14ac:dyDescent="0.25">
      <c r="AI11255" s="72">
        <f t="shared" si="1103"/>
        <v>0</v>
      </c>
      <c r="AJ11255" s="72">
        <f t="shared" si="1104"/>
        <v>0</v>
      </c>
      <c r="AK11255" s="72">
        <f t="shared" si="1105"/>
        <v>0</v>
      </c>
      <c r="AL11255" s="72">
        <f t="shared" si="1106"/>
        <v>0</v>
      </c>
      <c r="AQ11255" s="63">
        <f t="shared" si="1102"/>
        <v>11255</v>
      </c>
      <c r="AR11255" s="72">
        <f t="shared" si="1101"/>
        <v>0</v>
      </c>
    </row>
    <row r="11256" spans="35:44" x14ac:dyDescent="0.25">
      <c r="AI11256" s="72">
        <f t="shared" si="1103"/>
        <v>0</v>
      </c>
      <c r="AJ11256" s="72">
        <f t="shared" si="1104"/>
        <v>0</v>
      </c>
      <c r="AK11256" s="72">
        <f t="shared" si="1105"/>
        <v>0</v>
      </c>
      <c r="AL11256" s="72">
        <f t="shared" si="1106"/>
        <v>0</v>
      </c>
      <c r="AQ11256" s="63">
        <f t="shared" si="1102"/>
        <v>11256</v>
      </c>
      <c r="AR11256" s="72">
        <f t="shared" si="1101"/>
        <v>0</v>
      </c>
    </row>
    <row r="11257" spans="35:44" x14ac:dyDescent="0.25">
      <c r="AI11257" s="72">
        <f t="shared" si="1103"/>
        <v>0</v>
      </c>
      <c r="AJ11257" s="72">
        <f t="shared" si="1104"/>
        <v>0</v>
      </c>
      <c r="AK11257" s="72">
        <f t="shared" si="1105"/>
        <v>0</v>
      </c>
      <c r="AL11257" s="72">
        <f t="shared" si="1106"/>
        <v>0</v>
      </c>
      <c r="AQ11257" s="63">
        <f t="shared" si="1102"/>
        <v>11257</v>
      </c>
      <c r="AR11257" s="72">
        <f t="shared" si="1101"/>
        <v>0</v>
      </c>
    </row>
    <row r="11258" spans="35:44" x14ac:dyDescent="0.25">
      <c r="AI11258" s="72">
        <f t="shared" si="1103"/>
        <v>0</v>
      </c>
      <c r="AJ11258" s="72">
        <f t="shared" si="1104"/>
        <v>0</v>
      </c>
      <c r="AK11258" s="72">
        <f t="shared" si="1105"/>
        <v>0</v>
      </c>
      <c r="AL11258" s="72">
        <f t="shared" si="1106"/>
        <v>0</v>
      </c>
      <c r="AQ11258" s="63">
        <f t="shared" si="1102"/>
        <v>11258</v>
      </c>
      <c r="AR11258" s="72">
        <f t="shared" si="1101"/>
        <v>0</v>
      </c>
    </row>
    <row r="11259" spans="35:44" x14ac:dyDescent="0.25">
      <c r="AI11259" s="72">
        <f t="shared" si="1103"/>
        <v>0</v>
      </c>
      <c r="AJ11259" s="72">
        <f t="shared" si="1104"/>
        <v>0</v>
      </c>
      <c r="AK11259" s="72">
        <f t="shared" si="1105"/>
        <v>0</v>
      </c>
      <c r="AL11259" s="72">
        <f t="shared" si="1106"/>
        <v>0</v>
      </c>
      <c r="AQ11259" s="63">
        <f t="shared" si="1102"/>
        <v>11259</v>
      </c>
      <c r="AR11259" s="72">
        <f t="shared" si="1101"/>
        <v>0</v>
      </c>
    </row>
    <row r="11260" spans="35:44" x14ac:dyDescent="0.25">
      <c r="AI11260" s="72">
        <f t="shared" si="1103"/>
        <v>0</v>
      </c>
      <c r="AJ11260" s="72">
        <f t="shared" si="1104"/>
        <v>0</v>
      </c>
      <c r="AK11260" s="72">
        <f t="shared" si="1105"/>
        <v>0</v>
      </c>
      <c r="AL11260" s="72">
        <f t="shared" si="1106"/>
        <v>0</v>
      </c>
      <c r="AQ11260" s="63">
        <f t="shared" si="1102"/>
        <v>11260</v>
      </c>
      <c r="AR11260" s="72">
        <f t="shared" si="1101"/>
        <v>0</v>
      </c>
    </row>
    <row r="11261" spans="35:44" x14ac:dyDescent="0.25">
      <c r="AI11261" s="72">
        <f t="shared" si="1103"/>
        <v>0</v>
      </c>
      <c r="AJ11261" s="72">
        <f t="shared" si="1104"/>
        <v>0</v>
      </c>
      <c r="AK11261" s="72">
        <f t="shared" si="1105"/>
        <v>0</v>
      </c>
      <c r="AL11261" s="72">
        <f t="shared" si="1106"/>
        <v>0</v>
      </c>
      <c r="AQ11261" s="63">
        <f t="shared" si="1102"/>
        <v>11261</v>
      </c>
      <c r="AR11261" s="72">
        <f t="shared" si="1101"/>
        <v>0</v>
      </c>
    </row>
    <row r="11262" spans="35:44" x14ac:dyDescent="0.25">
      <c r="AI11262" s="72">
        <f t="shared" si="1103"/>
        <v>0</v>
      </c>
      <c r="AJ11262" s="72">
        <f t="shared" si="1104"/>
        <v>0</v>
      </c>
      <c r="AK11262" s="72">
        <f t="shared" si="1105"/>
        <v>0</v>
      </c>
      <c r="AL11262" s="72">
        <f t="shared" si="1106"/>
        <v>0</v>
      </c>
      <c r="AQ11262" s="63">
        <f t="shared" si="1102"/>
        <v>11262</v>
      </c>
      <c r="AR11262" s="72">
        <f t="shared" si="1101"/>
        <v>0</v>
      </c>
    </row>
    <row r="11263" spans="35:44" x14ac:dyDescent="0.25">
      <c r="AI11263" s="72">
        <f t="shared" si="1103"/>
        <v>0</v>
      </c>
      <c r="AJ11263" s="72">
        <f t="shared" si="1104"/>
        <v>0</v>
      </c>
      <c r="AK11263" s="72">
        <f t="shared" si="1105"/>
        <v>0</v>
      </c>
      <c r="AL11263" s="72">
        <f t="shared" si="1106"/>
        <v>0</v>
      </c>
      <c r="AQ11263" s="63">
        <f t="shared" si="1102"/>
        <v>11263</v>
      </c>
      <c r="AR11263" s="72">
        <f t="shared" si="1101"/>
        <v>0</v>
      </c>
    </row>
    <row r="11264" spans="35:44" x14ac:dyDescent="0.25">
      <c r="AI11264" s="72">
        <f t="shared" si="1103"/>
        <v>0</v>
      </c>
      <c r="AJ11264" s="72">
        <f t="shared" si="1104"/>
        <v>0</v>
      </c>
      <c r="AK11264" s="72">
        <f t="shared" si="1105"/>
        <v>0</v>
      </c>
      <c r="AL11264" s="72">
        <f t="shared" si="1106"/>
        <v>0</v>
      </c>
      <c r="AQ11264" s="63">
        <f t="shared" si="1102"/>
        <v>11264</v>
      </c>
      <c r="AR11264" s="72">
        <f t="shared" si="1101"/>
        <v>0</v>
      </c>
    </row>
    <row r="11265" spans="35:44" x14ac:dyDescent="0.25">
      <c r="AI11265" s="72">
        <f t="shared" si="1103"/>
        <v>0</v>
      </c>
      <c r="AJ11265" s="72">
        <f t="shared" si="1104"/>
        <v>0</v>
      </c>
      <c r="AK11265" s="72">
        <f t="shared" si="1105"/>
        <v>0</v>
      </c>
      <c r="AL11265" s="72">
        <f t="shared" si="1106"/>
        <v>0</v>
      </c>
      <c r="AQ11265" s="63">
        <f t="shared" si="1102"/>
        <v>11265</v>
      </c>
      <c r="AR11265" s="72">
        <f t="shared" ref="AR11265:AR11328" si="1107">SUMIFS(AI:AI,AL:AL,AQ11265)</f>
        <v>0</v>
      </c>
    </row>
    <row r="11266" spans="35:44" x14ac:dyDescent="0.25">
      <c r="AI11266" s="72">
        <f t="shared" si="1103"/>
        <v>0</v>
      </c>
      <c r="AJ11266" s="72">
        <f t="shared" si="1104"/>
        <v>0</v>
      </c>
      <c r="AK11266" s="72">
        <f t="shared" si="1105"/>
        <v>0</v>
      </c>
      <c r="AL11266" s="72">
        <f t="shared" si="1106"/>
        <v>0</v>
      </c>
      <c r="AQ11266" s="63">
        <f t="shared" si="1102"/>
        <v>11266</v>
      </c>
      <c r="AR11266" s="72">
        <f t="shared" si="1107"/>
        <v>0</v>
      </c>
    </row>
    <row r="11267" spans="35:44" x14ac:dyDescent="0.25">
      <c r="AI11267" s="72">
        <f t="shared" si="1103"/>
        <v>0</v>
      </c>
      <c r="AJ11267" s="72">
        <f t="shared" si="1104"/>
        <v>0</v>
      </c>
      <c r="AK11267" s="72">
        <f t="shared" si="1105"/>
        <v>0</v>
      </c>
      <c r="AL11267" s="72">
        <f t="shared" si="1106"/>
        <v>0</v>
      </c>
      <c r="AQ11267" s="63">
        <f t="shared" ref="AQ11267:AQ11330" si="1108">1+AQ11266</f>
        <v>11267</v>
      </c>
      <c r="AR11267" s="72">
        <f t="shared" si="1107"/>
        <v>0</v>
      </c>
    </row>
    <row r="11268" spans="35:44" x14ac:dyDescent="0.25">
      <c r="AI11268" s="72">
        <f t="shared" si="1103"/>
        <v>0</v>
      </c>
      <c r="AJ11268" s="72">
        <f t="shared" si="1104"/>
        <v>0</v>
      </c>
      <c r="AK11268" s="72">
        <f t="shared" si="1105"/>
        <v>0</v>
      </c>
      <c r="AL11268" s="72">
        <f t="shared" si="1106"/>
        <v>0</v>
      </c>
      <c r="AQ11268" s="63">
        <f t="shared" si="1108"/>
        <v>11268</v>
      </c>
      <c r="AR11268" s="72">
        <f t="shared" si="1107"/>
        <v>0</v>
      </c>
    </row>
    <row r="11269" spans="35:44" x14ac:dyDescent="0.25">
      <c r="AI11269" s="72">
        <f t="shared" si="1103"/>
        <v>0</v>
      </c>
      <c r="AJ11269" s="72">
        <f t="shared" si="1104"/>
        <v>0</v>
      </c>
      <c r="AK11269" s="72">
        <f t="shared" si="1105"/>
        <v>0</v>
      </c>
      <c r="AL11269" s="72">
        <f t="shared" si="1106"/>
        <v>0</v>
      </c>
      <c r="AQ11269" s="63">
        <f t="shared" si="1108"/>
        <v>11269</v>
      </c>
      <c r="AR11269" s="72">
        <f t="shared" si="1107"/>
        <v>0</v>
      </c>
    </row>
    <row r="11270" spans="35:44" x14ac:dyDescent="0.25">
      <c r="AI11270" s="72">
        <f t="shared" si="1103"/>
        <v>0</v>
      </c>
      <c r="AJ11270" s="72">
        <f t="shared" si="1104"/>
        <v>0</v>
      </c>
      <c r="AK11270" s="72">
        <f t="shared" si="1105"/>
        <v>0</v>
      </c>
      <c r="AL11270" s="72">
        <f t="shared" si="1106"/>
        <v>0</v>
      </c>
      <c r="AQ11270" s="63">
        <f t="shared" si="1108"/>
        <v>11270</v>
      </c>
      <c r="AR11270" s="72">
        <f t="shared" si="1107"/>
        <v>0</v>
      </c>
    </row>
    <row r="11271" spans="35:44" x14ac:dyDescent="0.25">
      <c r="AI11271" s="72">
        <f t="shared" si="1103"/>
        <v>0</v>
      </c>
      <c r="AJ11271" s="72">
        <f t="shared" si="1104"/>
        <v>0</v>
      </c>
      <c r="AK11271" s="72">
        <f t="shared" si="1105"/>
        <v>0</v>
      </c>
      <c r="AL11271" s="72">
        <f t="shared" si="1106"/>
        <v>0</v>
      </c>
      <c r="AQ11271" s="63">
        <f t="shared" si="1108"/>
        <v>11271</v>
      </c>
      <c r="AR11271" s="72">
        <f t="shared" si="1107"/>
        <v>0</v>
      </c>
    </row>
    <row r="11272" spans="35:44" x14ac:dyDescent="0.25">
      <c r="AI11272" s="72">
        <f t="shared" si="1103"/>
        <v>0</v>
      </c>
      <c r="AJ11272" s="72">
        <f t="shared" si="1104"/>
        <v>0</v>
      </c>
      <c r="AK11272" s="72">
        <f t="shared" si="1105"/>
        <v>0</v>
      </c>
      <c r="AL11272" s="72">
        <f t="shared" si="1106"/>
        <v>0</v>
      </c>
      <c r="AQ11272" s="63">
        <f t="shared" si="1108"/>
        <v>11272</v>
      </c>
      <c r="AR11272" s="72">
        <f t="shared" si="1107"/>
        <v>0</v>
      </c>
    </row>
    <row r="11273" spans="35:44" x14ac:dyDescent="0.25">
      <c r="AI11273" s="72">
        <f t="shared" si="1103"/>
        <v>0</v>
      </c>
      <c r="AJ11273" s="72">
        <f t="shared" si="1104"/>
        <v>0</v>
      </c>
      <c r="AK11273" s="72">
        <f t="shared" si="1105"/>
        <v>0</v>
      </c>
      <c r="AL11273" s="72">
        <f t="shared" si="1106"/>
        <v>0</v>
      </c>
      <c r="AQ11273" s="63">
        <f t="shared" si="1108"/>
        <v>11273</v>
      </c>
      <c r="AR11273" s="72">
        <f t="shared" si="1107"/>
        <v>0</v>
      </c>
    </row>
    <row r="11274" spans="35:44" x14ac:dyDescent="0.25">
      <c r="AI11274" s="72">
        <f t="shared" si="1103"/>
        <v>0</v>
      </c>
      <c r="AJ11274" s="72">
        <f t="shared" si="1104"/>
        <v>0</v>
      </c>
      <c r="AK11274" s="72">
        <f t="shared" si="1105"/>
        <v>0</v>
      </c>
      <c r="AL11274" s="72">
        <f t="shared" si="1106"/>
        <v>0</v>
      </c>
      <c r="AQ11274" s="63">
        <f t="shared" si="1108"/>
        <v>11274</v>
      </c>
      <c r="AR11274" s="72">
        <f t="shared" si="1107"/>
        <v>0</v>
      </c>
    </row>
    <row r="11275" spans="35:44" x14ac:dyDescent="0.25">
      <c r="AI11275" s="72">
        <f t="shared" si="1103"/>
        <v>0</v>
      </c>
      <c r="AJ11275" s="72">
        <f t="shared" si="1104"/>
        <v>0</v>
      </c>
      <c r="AK11275" s="72">
        <f t="shared" si="1105"/>
        <v>0</v>
      </c>
      <c r="AL11275" s="72">
        <f t="shared" si="1106"/>
        <v>0</v>
      </c>
      <c r="AQ11275" s="63">
        <f t="shared" si="1108"/>
        <v>11275</v>
      </c>
      <c r="AR11275" s="72">
        <f t="shared" si="1107"/>
        <v>0</v>
      </c>
    </row>
    <row r="11276" spans="35:44" x14ac:dyDescent="0.25">
      <c r="AI11276" s="72">
        <f t="shared" si="1103"/>
        <v>0</v>
      </c>
      <c r="AJ11276" s="72">
        <f t="shared" si="1104"/>
        <v>0</v>
      </c>
      <c r="AK11276" s="72">
        <f t="shared" si="1105"/>
        <v>0</v>
      </c>
      <c r="AL11276" s="72">
        <f t="shared" si="1106"/>
        <v>0</v>
      </c>
      <c r="AQ11276" s="63">
        <f t="shared" si="1108"/>
        <v>11276</v>
      </c>
      <c r="AR11276" s="72">
        <f t="shared" si="1107"/>
        <v>0</v>
      </c>
    </row>
    <row r="11277" spans="35:44" x14ac:dyDescent="0.25">
      <c r="AI11277" s="72">
        <f t="shared" si="1103"/>
        <v>0</v>
      </c>
      <c r="AJ11277" s="72">
        <f t="shared" si="1104"/>
        <v>0</v>
      </c>
      <c r="AK11277" s="72">
        <f t="shared" si="1105"/>
        <v>0</v>
      </c>
      <c r="AL11277" s="72">
        <f t="shared" si="1106"/>
        <v>0</v>
      </c>
      <c r="AQ11277" s="63">
        <f t="shared" si="1108"/>
        <v>11277</v>
      </c>
      <c r="AR11277" s="72">
        <f t="shared" si="1107"/>
        <v>0</v>
      </c>
    </row>
    <row r="11278" spans="35:44" x14ac:dyDescent="0.25">
      <c r="AI11278" s="72">
        <f t="shared" si="1103"/>
        <v>0</v>
      </c>
      <c r="AJ11278" s="72">
        <f t="shared" si="1104"/>
        <v>0</v>
      </c>
      <c r="AK11278" s="72">
        <f t="shared" si="1105"/>
        <v>0</v>
      </c>
      <c r="AL11278" s="72">
        <f t="shared" si="1106"/>
        <v>0</v>
      </c>
      <c r="AQ11278" s="63">
        <f t="shared" si="1108"/>
        <v>11278</v>
      </c>
      <c r="AR11278" s="72">
        <f t="shared" si="1107"/>
        <v>0</v>
      </c>
    </row>
    <row r="11279" spans="35:44" x14ac:dyDescent="0.25">
      <c r="AI11279" s="72">
        <f t="shared" si="1103"/>
        <v>0</v>
      </c>
      <c r="AJ11279" s="72">
        <f t="shared" si="1104"/>
        <v>0</v>
      </c>
      <c r="AK11279" s="72">
        <f t="shared" si="1105"/>
        <v>0</v>
      </c>
      <c r="AL11279" s="72">
        <f t="shared" si="1106"/>
        <v>0</v>
      </c>
      <c r="AQ11279" s="63">
        <f t="shared" si="1108"/>
        <v>11279</v>
      </c>
      <c r="AR11279" s="72">
        <f t="shared" si="1107"/>
        <v>0</v>
      </c>
    </row>
    <row r="11280" spans="35:44" x14ac:dyDescent="0.25">
      <c r="AI11280" s="72">
        <f t="shared" si="1103"/>
        <v>0</v>
      </c>
      <c r="AJ11280" s="72">
        <f t="shared" si="1104"/>
        <v>0</v>
      </c>
      <c r="AK11280" s="72">
        <f t="shared" si="1105"/>
        <v>0</v>
      </c>
      <c r="AL11280" s="72">
        <f t="shared" si="1106"/>
        <v>0</v>
      </c>
      <c r="AQ11280" s="63">
        <f t="shared" si="1108"/>
        <v>11280</v>
      </c>
      <c r="AR11280" s="72">
        <f t="shared" si="1107"/>
        <v>0</v>
      </c>
    </row>
    <row r="11281" spans="35:44" x14ac:dyDescent="0.25">
      <c r="AI11281" s="72">
        <f t="shared" si="1103"/>
        <v>0</v>
      </c>
      <c r="AJ11281" s="72">
        <f t="shared" si="1104"/>
        <v>0</v>
      </c>
      <c r="AK11281" s="72">
        <f t="shared" si="1105"/>
        <v>0</v>
      </c>
      <c r="AL11281" s="72">
        <f t="shared" si="1106"/>
        <v>0</v>
      </c>
      <c r="AQ11281" s="63">
        <f t="shared" si="1108"/>
        <v>11281</v>
      </c>
      <c r="AR11281" s="72">
        <f t="shared" si="1107"/>
        <v>0</v>
      </c>
    </row>
    <row r="11282" spans="35:44" x14ac:dyDescent="0.25">
      <c r="AI11282" s="72">
        <f t="shared" si="1103"/>
        <v>0</v>
      </c>
      <c r="AJ11282" s="72">
        <f t="shared" si="1104"/>
        <v>0</v>
      </c>
      <c r="AK11282" s="72">
        <f t="shared" si="1105"/>
        <v>0</v>
      </c>
      <c r="AL11282" s="72">
        <f t="shared" si="1106"/>
        <v>0</v>
      </c>
      <c r="AQ11282" s="63">
        <f t="shared" si="1108"/>
        <v>11282</v>
      </c>
      <c r="AR11282" s="72">
        <f t="shared" si="1107"/>
        <v>0</v>
      </c>
    </row>
    <row r="11283" spans="35:44" x14ac:dyDescent="0.25">
      <c r="AI11283" s="72">
        <f t="shared" si="1103"/>
        <v>0</v>
      </c>
      <c r="AJ11283" s="72">
        <f t="shared" si="1104"/>
        <v>0</v>
      </c>
      <c r="AK11283" s="72">
        <f t="shared" si="1105"/>
        <v>0</v>
      </c>
      <c r="AL11283" s="72">
        <f t="shared" si="1106"/>
        <v>0</v>
      </c>
      <c r="AQ11283" s="63">
        <f t="shared" si="1108"/>
        <v>11283</v>
      </c>
      <c r="AR11283" s="72">
        <f t="shared" si="1107"/>
        <v>0</v>
      </c>
    </row>
    <row r="11284" spans="35:44" x14ac:dyDescent="0.25">
      <c r="AI11284" s="72">
        <f t="shared" si="1103"/>
        <v>0</v>
      </c>
      <c r="AJ11284" s="72">
        <f t="shared" si="1104"/>
        <v>0</v>
      </c>
      <c r="AK11284" s="72">
        <f t="shared" si="1105"/>
        <v>0</v>
      </c>
      <c r="AL11284" s="72">
        <f t="shared" si="1106"/>
        <v>0</v>
      </c>
      <c r="AQ11284" s="63">
        <f t="shared" si="1108"/>
        <v>11284</v>
      </c>
      <c r="AR11284" s="72">
        <f t="shared" si="1107"/>
        <v>0</v>
      </c>
    </row>
    <row r="11285" spans="35:44" x14ac:dyDescent="0.25">
      <c r="AI11285" s="72">
        <f t="shared" si="1103"/>
        <v>0</v>
      </c>
      <c r="AJ11285" s="72">
        <f t="shared" si="1104"/>
        <v>0</v>
      </c>
      <c r="AK11285" s="72">
        <f t="shared" si="1105"/>
        <v>0</v>
      </c>
      <c r="AL11285" s="72">
        <f t="shared" si="1106"/>
        <v>0</v>
      </c>
      <c r="AQ11285" s="63">
        <f t="shared" si="1108"/>
        <v>11285</v>
      </c>
      <c r="AR11285" s="72">
        <f t="shared" si="1107"/>
        <v>0</v>
      </c>
    </row>
    <row r="11286" spans="35:44" x14ac:dyDescent="0.25">
      <c r="AI11286" s="72">
        <f t="shared" si="1103"/>
        <v>0</v>
      </c>
      <c r="AJ11286" s="72">
        <f t="shared" si="1104"/>
        <v>0</v>
      </c>
      <c r="AK11286" s="72">
        <f t="shared" si="1105"/>
        <v>0</v>
      </c>
      <c r="AL11286" s="72">
        <f t="shared" si="1106"/>
        <v>0</v>
      </c>
      <c r="AQ11286" s="63">
        <f t="shared" si="1108"/>
        <v>11286</v>
      </c>
      <c r="AR11286" s="72">
        <f t="shared" si="1107"/>
        <v>0</v>
      </c>
    </row>
    <row r="11287" spans="35:44" x14ac:dyDescent="0.25">
      <c r="AI11287" s="72">
        <f t="shared" si="1103"/>
        <v>0</v>
      </c>
      <c r="AJ11287" s="72">
        <f t="shared" si="1104"/>
        <v>0</v>
      </c>
      <c r="AK11287" s="72">
        <f t="shared" si="1105"/>
        <v>0</v>
      </c>
      <c r="AL11287" s="72">
        <f t="shared" si="1106"/>
        <v>0</v>
      </c>
      <c r="AQ11287" s="63">
        <f t="shared" si="1108"/>
        <v>11287</v>
      </c>
      <c r="AR11287" s="72">
        <f t="shared" si="1107"/>
        <v>0</v>
      </c>
    </row>
    <row r="11288" spans="35:44" x14ac:dyDescent="0.25">
      <c r="AI11288" s="72">
        <f t="shared" si="1103"/>
        <v>0</v>
      </c>
      <c r="AJ11288" s="72">
        <f t="shared" si="1104"/>
        <v>0</v>
      </c>
      <c r="AK11288" s="72">
        <f t="shared" si="1105"/>
        <v>0</v>
      </c>
      <c r="AL11288" s="72">
        <f t="shared" si="1106"/>
        <v>0</v>
      </c>
      <c r="AQ11288" s="63">
        <f t="shared" si="1108"/>
        <v>11288</v>
      </c>
      <c r="AR11288" s="72">
        <f t="shared" si="1107"/>
        <v>0</v>
      </c>
    </row>
    <row r="11289" spans="35:44" x14ac:dyDescent="0.25">
      <c r="AI11289" s="72">
        <f t="shared" si="1103"/>
        <v>0</v>
      </c>
      <c r="AJ11289" s="72">
        <f t="shared" si="1104"/>
        <v>0</v>
      </c>
      <c r="AK11289" s="72">
        <f t="shared" si="1105"/>
        <v>0</v>
      </c>
      <c r="AL11289" s="72">
        <f t="shared" si="1106"/>
        <v>0</v>
      </c>
      <c r="AQ11289" s="63">
        <f t="shared" si="1108"/>
        <v>11289</v>
      </c>
      <c r="AR11289" s="72">
        <f t="shared" si="1107"/>
        <v>0</v>
      </c>
    </row>
    <row r="11290" spans="35:44" x14ac:dyDescent="0.25">
      <c r="AI11290" s="72">
        <f t="shared" si="1103"/>
        <v>0</v>
      </c>
      <c r="AJ11290" s="72">
        <f t="shared" si="1104"/>
        <v>0</v>
      </c>
      <c r="AK11290" s="72">
        <f t="shared" si="1105"/>
        <v>0</v>
      </c>
      <c r="AL11290" s="72">
        <f t="shared" si="1106"/>
        <v>0</v>
      </c>
      <c r="AQ11290" s="63">
        <f t="shared" si="1108"/>
        <v>11290</v>
      </c>
      <c r="AR11290" s="72">
        <f t="shared" si="1107"/>
        <v>0</v>
      </c>
    </row>
    <row r="11291" spans="35:44" x14ac:dyDescent="0.25">
      <c r="AI11291" s="72">
        <f t="shared" si="1103"/>
        <v>0</v>
      </c>
      <c r="AJ11291" s="72">
        <f t="shared" si="1104"/>
        <v>0</v>
      </c>
      <c r="AK11291" s="72">
        <f t="shared" si="1105"/>
        <v>0</v>
      </c>
      <c r="AL11291" s="72">
        <f t="shared" si="1106"/>
        <v>0</v>
      </c>
      <c r="AQ11291" s="63">
        <f t="shared" si="1108"/>
        <v>11291</v>
      </c>
      <c r="AR11291" s="72">
        <f t="shared" si="1107"/>
        <v>0</v>
      </c>
    </row>
    <row r="11292" spans="35:44" x14ac:dyDescent="0.25">
      <c r="AI11292" s="72">
        <f t="shared" si="1103"/>
        <v>0</v>
      </c>
      <c r="AJ11292" s="72">
        <f t="shared" si="1104"/>
        <v>0</v>
      </c>
      <c r="AK11292" s="72">
        <f t="shared" si="1105"/>
        <v>0</v>
      </c>
      <c r="AL11292" s="72">
        <f t="shared" si="1106"/>
        <v>0</v>
      </c>
      <c r="AQ11292" s="63">
        <f t="shared" si="1108"/>
        <v>11292</v>
      </c>
      <c r="AR11292" s="72">
        <f t="shared" si="1107"/>
        <v>0</v>
      </c>
    </row>
    <row r="11293" spans="35:44" x14ac:dyDescent="0.25">
      <c r="AI11293" s="72">
        <f t="shared" si="1103"/>
        <v>0</v>
      </c>
      <c r="AJ11293" s="72">
        <f t="shared" si="1104"/>
        <v>0</v>
      </c>
      <c r="AK11293" s="72">
        <f t="shared" si="1105"/>
        <v>0</v>
      </c>
      <c r="AL11293" s="72">
        <f t="shared" si="1106"/>
        <v>0</v>
      </c>
      <c r="AQ11293" s="63">
        <f t="shared" si="1108"/>
        <v>11293</v>
      </c>
      <c r="AR11293" s="72">
        <f t="shared" si="1107"/>
        <v>0</v>
      </c>
    </row>
    <row r="11294" spans="35:44" x14ac:dyDescent="0.25">
      <c r="AI11294" s="72">
        <f t="shared" si="1103"/>
        <v>0</v>
      </c>
      <c r="AJ11294" s="72">
        <f t="shared" si="1104"/>
        <v>0</v>
      </c>
      <c r="AK11294" s="72">
        <f t="shared" si="1105"/>
        <v>0</v>
      </c>
      <c r="AL11294" s="72">
        <f t="shared" si="1106"/>
        <v>0</v>
      </c>
      <c r="AQ11294" s="63">
        <f t="shared" si="1108"/>
        <v>11294</v>
      </c>
      <c r="AR11294" s="72">
        <f t="shared" si="1107"/>
        <v>0</v>
      </c>
    </row>
    <row r="11295" spans="35:44" x14ac:dyDescent="0.25">
      <c r="AI11295" s="72">
        <f t="shared" ref="AI11295:AI11358" si="1109">D11295*(C11295-C11294)*86400*$B$16</f>
        <v>0</v>
      </c>
      <c r="AJ11295" s="72">
        <f t="shared" ref="AJ11295:AJ11358" si="1110">ROUNDUP((C11295-$C$1)/7,0)</f>
        <v>0</v>
      </c>
      <c r="AK11295" s="72">
        <f t="shared" ref="AK11295:AK11358" si="1111">ROUNDUP((C11295-$C$1)/1,0)</f>
        <v>0</v>
      </c>
      <c r="AL11295" s="72">
        <f t="shared" ref="AL11295:AL11358" si="1112">ROUNDUP((C11295-$C$1)*24,0)</f>
        <v>0</v>
      </c>
      <c r="AQ11295" s="63">
        <f t="shared" si="1108"/>
        <v>11295</v>
      </c>
      <c r="AR11295" s="72">
        <f t="shared" si="1107"/>
        <v>0</v>
      </c>
    </row>
    <row r="11296" spans="35:44" x14ac:dyDescent="0.25">
      <c r="AI11296" s="72">
        <f t="shared" si="1109"/>
        <v>0</v>
      </c>
      <c r="AJ11296" s="72">
        <f t="shared" si="1110"/>
        <v>0</v>
      </c>
      <c r="AK11296" s="72">
        <f t="shared" si="1111"/>
        <v>0</v>
      </c>
      <c r="AL11296" s="72">
        <f t="shared" si="1112"/>
        <v>0</v>
      </c>
      <c r="AQ11296" s="63">
        <f t="shared" si="1108"/>
        <v>11296</v>
      </c>
      <c r="AR11296" s="72">
        <f t="shared" si="1107"/>
        <v>0</v>
      </c>
    </row>
    <row r="11297" spans="35:44" x14ac:dyDescent="0.25">
      <c r="AI11297" s="72">
        <f t="shared" si="1109"/>
        <v>0</v>
      </c>
      <c r="AJ11297" s="72">
        <f t="shared" si="1110"/>
        <v>0</v>
      </c>
      <c r="AK11297" s="72">
        <f t="shared" si="1111"/>
        <v>0</v>
      </c>
      <c r="AL11297" s="72">
        <f t="shared" si="1112"/>
        <v>0</v>
      </c>
      <c r="AQ11297" s="63">
        <f t="shared" si="1108"/>
        <v>11297</v>
      </c>
      <c r="AR11297" s="72">
        <f t="shared" si="1107"/>
        <v>0</v>
      </c>
    </row>
    <row r="11298" spans="35:44" x14ac:dyDescent="0.25">
      <c r="AI11298" s="72">
        <f t="shared" si="1109"/>
        <v>0</v>
      </c>
      <c r="AJ11298" s="72">
        <f t="shared" si="1110"/>
        <v>0</v>
      </c>
      <c r="AK11298" s="72">
        <f t="shared" si="1111"/>
        <v>0</v>
      </c>
      <c r="AL11298" s="72">
        <f t="shared" si="1112"/>
        <v>0</v>
      </c>
      <c r="AQ11298" s="63">
        <f t="shared" si="1108"/>
        <v>11298</v>
      </c>
      <c r="AR11298" s="72">
        <f t="shared" si="1107"/>
        <v>0</v>
      </c>
    </row>
    <row r="11299" spans="35:44" x14ac:dyDescent="0.25">
      <c r="AI11299" s="72">
        <f t="shared" si="1109"/>
        <v>0</v>
      </c>
      <c r="AJ11299" s="72">
        <f t="shared" si="1110"/>
        <v>0</v>
      </c>
      <c r="AK11299" s="72">
        <f t="shared" si="1111"/>
        <v>0</v>
      </c>
      <c r="AL11299" s="72">
        <f t="shared" si="1112"/>
        <v>0</v>
      </c>
      <c r="AQ11299" s="63">
        <f t="shared" si="1108"/>
        <v>11299</v>
      </c>
      <c r="AR11299" s="72">
        <f t="shared" si="1107"/>
        <v>0</v>
      </c>
    </row>
    <row r="11300" spans="35:44" x14ac:dyDescent="0.25">
      <c r="AI11300" s="72">
        <f t="shared" si="1109"/>
        <v>0</v>
      </c>
      <c r="AJ11300" s="72">
        <f t="shared" si="1110"/>
        <v>0</v>
      </c>
      <c r="AK11300" s="72">
        <f t="shared" si="1111"/>
        <v>0</v>
      </c>
      <c r="AL11300" s="72">
        <f t="shared" si="1112"/>
        <v>0</v>
      </c>
      <c r="AQ11300" s="63">
        <f t="shared" si="1108"/>
        <v>11300</v>
      </c>
      <c r="AR11300" s="72">
        <f t="shared" si="1107"/>
        <v>0</v>
      </c>
    </row>
    <row r="11301" spans="35:44" x14ac:dyDescent="0.25">
      <c r="AI11301" s="72">
        <f t="shared" si="1109"/>
        <v>0</v>
      </c>
      <c r="AJ11301" s="72">
        <f t="shared" si="1110"/>
        <v>0</v>
      </c>
      <c r="AK11301" s="72">
        <f t="shared" si="1111"/>
        <v>0</v>
      </c>
      <c r="AL11301" s="72">
        <f t="shared" si="1112"/>
        <v>0</v>
      </c>
      <c r="AQ11301" s="63">
        <f t="shared" si="1108"/>
        <v>11301</v>
      </c>
      <c r="AR11301" s="72">
        <f t="shared" si="1107"/>
        <v>0</v>
      </c>
    </row>
    <row r="11302" spans="35:44" x14ac:dyDescent="0.25">
      <c r="AI11302" s="72">
        <f t="shared" si="1109"/>
        <v>0</v>
      </c>
      <c r="AJ11302" s="72">
        <f t="shared" si="1110"/>
        <v>0</v>
      </c>
      <c r="AK11302" s="72">
        <f t="shared" si="1111"/>
        <v>0</v>
      </c>
      <c r="AL11302" s="72">
        <f t="shared" si="1112"/>
        <v>0</v>
      </c>
      <c r="AQ11302" s="63">
        <f t="shared" si="1108"/>
        <v>11302</v>
      </c>
      <c r="AR11302" s="72">
        <f t="shared" si="1107"/>
        <v>0</v>
      </c>
    </row>
    <row r="11303" spans="35:44" x14ac:dyDescent="0.25">
      <c r="AI11303" s="72">
        <f t="shared" si="1109"/>
        <v>0</v>
      </c>
      <c r="AJ11303" s="72">
        <f t="shared" si="1110"/>
        <v>0</v>
      </c>
      <c r="AK11303" s="72">
        <f t="shared" si="1111"/>
        <v>0</v>
      </c>
      <c r="AL11303" s="72">
        <f t="shared" si="1112"/>
        <v>0</v>
      </c>
      <c r="AQ11303" s="63">
        <f t="shared" si="1108"/>
        <v>11303</v>
      </c>
      <c r="AR11303" s="72">
        <f t="shared" si="1107"/>
        <v>0</v>
      </c>
    </row>
    <row r="11304" spans="35:44" x14ac:dyDescent="0.25">
      <c r="AI11304" s="72">
        <f t="shared" si="1109"/>
        <v>0</v>
      </c>
      <c r="AJ11304" s="72">
        <f t="shared" si="1110"/>
        <v>0</v>
      </c>
      <c r="AK11304" s="72">
        <f t="shared" si="1111"/>
        <v>0</v>
      </c>
      <c r="AL11304" s="72">
        <f t="shared" si="1112"/>
        <v>0</v>
      </c>
      <c r="AQ11304" s="63">
        <f t="shared" si="1108"/>
        <v>11304</v>
      </c>
      <c r="AR11304" s="72">
        <f t="shared" si="1107"/>
        <v>0</v>
      </c>
    </row>
    <row r="11305" spans="35:44" x14ac:dyDescent="0.25">
      <c r="AI11305" s="72">
        <f t="shared" si="1109"/>
        <v>0</v>
      </c>
      <c r="AJ11305" s="72">
        <f t="shared" si="1110"/>
        <v>0</v>
      </c>
      <c r="AK11305" s="72">
        <f t="shared" si="1111"/>
        <v>0</v>
      </c>
      <c r="AL11305" s="72">
        <f t="shared" si="1112"/>
        <v>0</v>
      </c>
      <c r="AQ11305" s="63">
        <f t="shared" si="1108"/>
        <v>11305</v>
      </c>
      <c r="AR11305" s="72">
        <f t="shared" si="1107"/>
        <v>0</v>
      </c>
    </row>
    <row r="11306" spans="35:44" x14ac:dyDescent="0.25">
      <c r="AI11306" s="72">
        <f t="shared" si="1109"/>
        <v>0</v>
      </c>
      <c r="AJ11306" s="72">
        <f t="shared" si="1110"/>
        <v>0</v>
      </c>
      <c r="AK11306" s="72">
        <f t="shared" si="1111"/>
        <v>0</v>
      </c>
      <c r="AL11306" s="72">
        <f t="shared" si="1112"/>
        <v>0</v>
      </c>
      <c r="AQ11306" s="63">
        <f t="shared" si="1108"/>
        <v>11306</v>
      </c>
      <c r="AR11306" s="72">
        <f t="shared" si="1107"/>
        <v>0</v>
      </c>
    </row>
    <row r="11307" spans="35:44" x14ac:dyDescent="0.25">
      <c r="AI11307" s="72">
        <f t="shared" si="1109"/>
        <v>0</v>
      </c>
      <c r="AJ11307" s="72">
        <f t="shared" si="1110"/>
        <v>0</v>
      </c>
      <c r="AK11307" s="72">
        <f t="shared" si="1111"/>
        <v>0</v>
      </c>
      <c r="AL11307" s="72">
        <f t="shared" si="1112"/>
        <v>0</v>
      </c>
      <c r="AQ11307" s="63">
        <f t="shared" si="1108"/>
        <v>11307</v>
      </c>
      <c r="AR11307" s="72">
        <f t="shared" si="1107"/>
        <v>0</v>
      </c>
    </row>
    <row r="11308" spans="35:44" x14ac:dyDescent="0.25">
      <c r="AI11308" s="72">
        <f t="shared" si="1109"/>
        <v>0</v>
      </c>
      <c r="AJ11308" s="72">
        <f t="shared" si="1110"/>
        <v>0</v>
      </c>
      <c r="AK11308" s="72">
        <f t="shared" si="1111"/>
        <v>0</v>
      </c>
      <c r="AL11308" s="72">
        <f t="shared" si="1112"/>
        <v>0</v>
      </c>
      <c r="AQ11308" s="63">
        <f t="shared" si="1108"/>
        <v>11308</v>
      </c>
      <c r="AR11308" s="72">
        <f t="shared" si="1107"/>
        <v>0</v>
      </c>
    </row>
    <row r="11309" spans="35:44" x14ac:dyDescent="0.25">
      <c r="AI11309" s="72">
        <f t="shared" si="1109"/>
        <v>0</v>
      </c>
      <c r="AJ11309" s="72">
        <f t="shared" si="1110"/>
        <v>0</v>
      </c>
      <c r="AK11309" s="72">
        <f t="shared" si="1111"/>
        <v>0</v>
      </c>
      <c r="AL11309" s="72">
        <f t="shared" si="1112"/>
        <v>0</v>
      </c>
      <c r="AQ11309" s="63">
        <f t="shared" si="1108"/>
        <v>11309</v>
      </c>
      <c r="AR11309" s="72">
        <f t="shared" si="1107"/>
        <v>0</v>
      </c>
    </row>
    <row r="11310" spans="35:44" x14ac:dyDescent="0.25">
      <c r="AI11310" s="72">
        <f t="shared" si="1109"/>
        <v>0</v>
      </c>
      <c r="AJ11310" s="72">
        <f t="shared" si="1110"/>
        <v>0</v>
      </c>
      <c r="AK11310" s="72">
        <f t="shared" si="1111"/>
        <v>0</v>
      </c>
      <c r="AL11310" s="72">
        <f t="shared" si="1112"/>
        <v>0</v>
      </c>
      <c r="AQ11310" s="63">
        <f t="shared" si="1108"/>
        <v>11310</v>
      </c>
      <c r="AR11310" s="72">
        <f t="shared" si="1107"/>
        <v>0</v>
      </c>
    </row>
    <row r="11311" spans="35:44" x14ac:dyDescent="0.25">
      <c r="AI11311" s="72">
        <f t="shared" si="1109"/>
        <v>0</v>
      </c>
      <c r="AJ11311" s="72">
        <f t="shared" si="1110"/>
        <v>0</v>
      </c>
      <c r="AK11311" s="72">
        <f t="shared" si="1111"/>
        <v>0</v>
      </c>
      <c r="AL11311" s="72">
        <f t="shared" si="1112"/>
        <v>0</v>
      </c>
      <c r="AQ11311" s="63">
        <f t="shared" si="1108"/>
        <v>11311</v>
      </c>
      <c r="AR11311" s="72">
        <f t="shared" si="1107"/>
        <v>0</v>
      </c>
    </row>
    <row r="11312" spans="35:44" x14ac:dyDescent="0.25">
      <c r="AI11312" s="72">
        <f t="shared" si="1109"/>
        <v>0</v>
      </c>
      <c r="AJ11312" s="72">
        <f t="shared" si="1110"/>
        <v>0</v>
      </c>
      <c r="AK11312" s="72">
        <f t="shared" si="1111"/>
        <v>0</v>
      </c>
      <c r="AL11312" s="72">
        <f t="shared" si="1112"/>
        <v>0</v>
      </c>
      <c r="AQ11312" s="63">
        <f t="shared" si="1108"/>
        <v>11312</v>
      </c>
      <c r="AR11312" s="72">
        <f t="shared" si="1107"/>
        <v>0</v>
      </c>
    </row>
    <row r="11313" spans="35:44" x14ac:dyDescent="0.25">
      <c r="AI11313" s="72">
        <f t="shared" si="1109"/>
        <v>0</v>
      </c>
      <c r="AJ11313" s="72">
        <f t="shared" si="1110"/>
        <v>0</v>
      </c>
      <c r="AK11313" s="72">
        <f t="shared" si="1111"/>
        <v>0</v>
      </c>
      <c r="AL11313" s="72">
        <f t="shared" si="1112"/>
        <v>0</v>
      </c>
      <c r="AQ11313" s="63">
        <f t="shared" si="1108"/>
        <v>11313</v>
      </c>
      <c r="AR11313" s="72">
        <f t="shared" si="1107"/>
        <v>0</v>
      </c>
    </row>
    <row r="11314" spans="35:44" x14ac:dyDescent="0.25">
      <c r="AI11314" s="72">
        <f t="shared" si="1109"/>
        <v>0</v>
      </c>
      <c r="AJ11314" s="72">
        <f t="shared" si="1110"/>
        <v>0</v>
      </c>
      <c r="AK11314" s="72">
        <f t="shared" si="1111"/>
        <v>0</v>
      </c>
      <c r="AL11314" s="72">
        <f t="shared" si="1112"/>
        <v>0</v>
      </c>
      <c r="AQ11314" s="63">
        <f t="shared" si="1108"/>
        <v>11314</v>
      </c>
      <c r="AR11314" s="72">
        <f t="shared" si="1107"/>
        <v>0</v>
      </c>
    </row>
    <row r="11315" spans="35:44" x14ac:dyDescent="0.25">
      <c r="AI11315" s="72">
        <f t="shared" si="1109"/>
        <v>0</v>
      </c>
      <c r="AJ11315" s="72">
        <f t="shared" si="1110"/>
        <v>0</v>
      </c>
      <c r="AK11315" s="72">
        <f t="shared" si="1111"/>
        <v>0</v>
      </c>
      <c r="AL11315" s="72">
        <f t="shared" si="1112"/>
        <v>0</v>
      </c>
      <c r="AQ11315" s="63">
        <f t="shared" si="1108"/>
        <v>11315</v>
      </c>
      <c r="AR11315" s="72">
        <f t="shared" si="1107"/>
        <v>0</v>
      </c>
    </row>
    <row r="11316" spans="35:44" x14ac:dyDescent="0.25">
      <c r="AI11316" s="72">
        <f t="shared" si="1109"/>
        <v>0</v>
      </c>
      <c r="AJ11316" s="72">
        <f t="shared" si="1110"/>
        <v>0</v>
      </c>
      <c r="AK11316" s="72">
        <f t="shared" si="1111"/>
        <v>0</v>
      </c>
      <c r="AL11316" s="72">
        <f t="shared" si="1112"/>
        <v>0</v>
      </c>
      <c r="AQ11316" s="63">
        <f t="shared" si="1108"/>
        <v>11316</v>
      </c>
      <c r="AR11316" s="72">
        <f t="shared" si="1107"/>
        <v>0</v>
      </c>
    </row>
    <row r="11317" spans="35:44" x14ac:dyDescent="0.25">
      <c r="AI11317" s="72">
        <f t="shared" si="1109"/>
        <v>0</v>
      </c>
      <c r="AJ11317" s="72">
        <f t="shared" si="1110"/>
        <v>0</v>
      </c>
      <c r="AK11317" s="72">
        <f t="shared" si="1111"/>
        <v>0</v>
      </c>
      <c r="AL11317" s="72">
        <f t="shared" si="1112"/>
        <v>0</v>
      </c>
      <c r="AQ11317" s="63">
        <f t="shared" si="1108"/>
        <v>11317</v>
      </c>
      <c r="AR11317" s="72">
        <f t="shared" si="1107"/>
        <v>0</v>
      </c>
    </row>
    <row r="11318" spans="35:44" x14ac:dyDescent="0.25">
      <c r="AI11318" s="72">
        <f t="shared" si="1109"/>
        <v>0</v>
      </c>
      <c r="AJ11318" s="72">
        <f t="shared" si="1110"/>
        <v>0</v>
      </c>
      <c r="AK11318" s="72">
        <f t="shared" si="1111"/>
        <v>0</v>
      </c>
      <c r="AL11318" s="72">
        <f t="shared" si="1112"/>
        <v>0</v>
      </c>
      <c r="AQ11318" s="63">
        <f t="shared" si="1108"/>
        <v>11318</v>
      </c>
      <c r="AR11318" s="72">
        <f t="shared" si="1107"/>
        <v>0</v>
      </c>
    </row>
    <row r="11319" spans="35:44" x14ac:dyDescent="0.25">
      <c r="AI11319" s="72">
        <f t="shared" si="1109"/>
        <v>0</v>
      </c>
      <c r="AJ11319" s="72">
        <f t="shared" si="1110"/>
        <v>0</v>
      </c>
      <c r="AK11319" s="72">
        <f t="shared" si="1111"/>
        <v>0</v>
      </c>
      <c r="AL11319" s="72">
        <f t="shared" si="1112"/>
        <v>0</v>
      </c>
      <c r="AQ11319" s="63">
        <f t="shared" si="1108"/>
        <v>11319</v>
      </c>
      <c r="AR11319" s="72">
        <f t="shared" si="1107"/>
        <v>0</v>
      </c>
    </row>
    <row r="11320" spans="35:44" x14ac:dyDescent="0.25">
      <c r="AI11320" s="72">
        <f t="shared" si="1109"/>
        <v>0</v>
      </c>
      <c r="AJ11320" s="72">
        <f t="shared" si="1110"/>
        <v>0</v>
      </c>
      <c r="AK11320" s="72">
        <f t="shared" si="1111"/>
        <v>0</v>
      </c>
      <c r="AL11320" s="72">
        <f t="shared" si="1112"/>
        <v>0</v>
      </c>
      <c r="AQ11320" s="63">
        <f t="shared" si="1108"/>
        <v>11320</v>
      </c>
      <c r="AR11320" s="72">
        <f t="shared" si="1107"/>
        <v>0</v>
      </c>
    </row>
    <row r="11321" spans="35:44" x14ac:dyDescent="0.25">
      <c r="AI11321" s="72">
        <f t="shared" si="1109"/>
        <v>0</v>
      </c>
      <c r="AJ11321" s="72">
        <f t="shared" si="1110"/>
        <v>0</v>
      </c>
      <c r="AK11321" s="72">
        <f t="shared" si="1111"/>
        <v>0</v>
      </c>
      <c r="AL11321" s="72">
        <f t="shared" si="1112"/>
        <v>0</v>
      </c>
      <c r="AQ11321" s="63">
        <f t="shared" si="1108"/>
        <v>11321</v>
      </c>
      <c r="AR11321" s="72">
        <f t="shared" si="1107"/>
        <v>0</v>
      </c>
    </row>
    <row r="11322" spans="35:44" x14ac:dyDescent="0.25">
      <c r="AI11322" s="72">
        <f t="shared" si="1109"/>
        <v>0</v>
      </c>
      <c r="AJ11322" s="72">
        <f t="shared" si="1110"/>
        <v>0</v>
      </c>
      <c r="AK11322" s="72">
        <f t="shared" si="1111"/>
        <v>0</v>
      </c>
      <c r="AL11322" s="72">
        <f t="shared" si="1112"/>
        <v>0</v>
      </c>
      <c r="AQ11322" s="63">
        <f t="shared" si="1108"/>
        <v>11322</v>
      </c>
      <c r="AR11322" s="72">
        <f t="shared" si="1107"/>
        <v>0</v>
      </c>
    </row>
    <row r="11323" spans="35:44" x14ac:dyDescent="0.25">
      <c r="AI11323" s="72">
        <f t="shared" si="1109"/>
        <v>0</v>
      </c>
      <c r="AJ11323" s="72">
        <f t="shared" si="1110"/>
        <v>0</v>
      </c>
      <c r="AK11323" s="72">
        <f t="shared" si="1111"/>
        <v>0</v>
      </c>
      <c r="AL11323" s="72">
        <f t="shared" si="1112"/>
        <v>0</v>
      </c>
      <c r="AQ11323" s="63">
        <f t="shared" si="1108"/>
        <v>11323</v>
      </c>
      <c r="AR11323" s="72">
        <f t="shared" si="1107"/>
        <v>0</v>
      </c>
    </row>
    <row r="11324" spans="35:44" x14ac:dyDescent="0.25">
      <c r="AI11324" s="72">
        <f t="shared" si="1109"/>
        <v>0</v>
      </c>
      <c r="AJ11324" s="72">
        <f t="shared" si="1110"/>
        <v>0</v>
      </c>
      <c r="AK11324" s="72">
        <f t="shared" si="1111"/>
        <v>0</v>
      </c>
      <c r="AL11324" s="72">
        <f t="shared" si="1112"/>
        <v>0</v>
      </c>
      <c r="AQ11324" s="63">
        <f t="shared" si="1108"/>
        <v>11324</v>
      </c>
      <c r="AR11324" s="72">
        <f t="shared" si="1107"/>
        <v>0</v>
      </c>
    </row>
    <row r="11325" spans="35:44" x14ac:dyDescent="0.25">
      <c r="AI11325" s="72">
        <f t="shared" si="1109"/>
        <v>0</v>
      </c>
      <c r="AJ11325" s="72">
        <f t="shared" si="1110"/>
        <v>0</v>
      </c>
      <c r="AK11325" s="72">
        <f t="shared" si="1111"/>
        <v>0</v>
      </c>
      <c r="AL11325" s="72">
        <f t="shared" si="1112"/>
        <v>0</v>
      </c>
      <c r="AQ11325" s="63">
        <f t="shared" si="1108"/>
        <v>11325</v>
      </c>
      <c r="AR11325" s="72">
        <f t="shared" si="1107"/>
        <v>0</v>
      </c>
    </row>
    <row r="11326" spans="35:44" x14ac:dyDescent="0.25">
      <c r="AI11326" s="72">
        <f t="shared" si="1109"/>
        <v>0</v>
      </c>
      <c r="AJ11326" s="72">
        <f t="shared" si="1110"/>
        <v>0</v>
      </c>
      <c r="AK11326" s="72">
        <f t="shared" si="1111"/>
        <v>0</v>
      </c>
      <c r="AL11326" s="72">
        <f t="shared" si="1112"/>
        <v>0</v>
      </c>
      <c r="AQ11326" s="63">
        <f t="shared" si="1108"/>
        <v>11326</v>
      </c>
      <c r="AR11326" s="72">
        <f t="shared" si="1107"/>
        <v>0</v>
      </c>
    </row>
    <row r="11327" spans="35:44" x14ac:dyDescent="0.25">
      <c r="AI11327" s="72">
        <f t="shared" si="1109"/>
        <v>0</v>
      </c>
      <c r="AJ11327" s="72">
        <f t="shared" si="1110"/>
        <v>0</v>
      </c>
      <c r="AK11327" s="72">
        <f t="shared" si="1111"/>
        <v>0</v>
      </c>
      <c r="AL11327" s="72">
        <f t="shared" si="1112"/>
        <v>0</v>
      </c>
      <c r="AQ11327" s="63">
        <f t="shared" si="1108"/>
        <v>11327</v>
      </c>
      <c r="AR11327" s="72">
        <f t="shared" si="1107"/>
        <v>0</v>
      </c>
    </row>
    <row r="11328" spans="35:44" x14ac:dyDescent="0.25">
      <c r="AI11328" s="72">
        <f t="shared" si="1109"/>
        <v>0</v>
      </c>
      <c r="AJ11328" s="72">
        <f t="shared" si="1110"/>
        <v>0</v>
      </c>
      <c r="AK11328" s="72">
        <f t="shared" si="1111"/>
        <v>0</v>
      </c>
      <c r="AL11328" s="72">
        <f t="shared" si="1112"/>
        <v>0</v>
      </c>
      <c r="AQ11328" s="63">
        <f t="shared" si="1108"/>
        <v>11328</v>
      </c>
      <c r="AR11328" s="72">
        <f t="shared" si="1107"/>
        <v>0</v>
      </c>
    </row>
    <row r="11329" spans="35:44" x14ac:dyDescent="0.25">
      <c r="AI11329" s="72">
        <f t="shared" si="1109"/>
        <v>0</v>
      </c>
      <c r="AJ11329" s="72">
        <f t="shared" si="1110"/>
        <v>0</v>
      </c>
      <c r="AK11329" s="72">
        <f t="shared" si="1111"/>
        <v>0</v>
      </c>
      <c r="AL11329" s="72">
        <f t="shared" si="1112"/>
        <v>0</v>
      </c>
      <c r="AQ11329" s="63">
        <f t="shared" si="1108"/>
        <v>11329</v>
      </c>
      <c r="AR11329" s="72">
        <f t="shared" ref="AR11329:AR11392" si="1113">SUMIFS(AI:AI,AL:AL,AQ11329)</f>
        <v>0</v>
      </c>
    </row>
    <row r="11330" spans="35:44" x14ac:dyDescent="0.25">
      <c r="AI11330" s="72">
        <f t="shared" si="1109"/>
        <v>0</v>
      </c>
      <c r="AJ11330" s="72">
        <f t="shared" si="1110"/>
        <v>0</v>
      </c>
      <c r="AK11330" s="72">
        <f t="shared" si="1111"/>
        <v>0</v>
      </c>
      <c r="AL11330" s="72">
        <f t="shared" si="1112"/>
        <v>0</v>
      </c>
      <c r="AQ11330" s="63">
        <f t="shared" si="1108"/>
        <v>11330</v>
      </c>
      <c r="AR11330" s="72">
        <f t="shared" si="1113"/>
        <v>0</v>
      </c>
    </row>
    <row r="11331" spans="35:44" x14ac:dyDescent="0.25">
      <c r="AI11331" s="72">
        <f t="shared" si="1109"/>
        <v>0</v>
      </c>
      <c r="AJ11331" s="72">
        <f t="shared" si="1110"/>
        <v>0</v>
      </c>
      <c r="AK11331" s="72">
        <f t="shared" si="1111"/>
        <v>0</v>
      </c>
      <c r="AL11331" s="72">
        <f t="shared" si="1112"/>
        <v>0</v>
      </c>
      <c r="AQ11331" s="63">
        <f t="shared" ref="AQ11331:AQ11394" si="1114">1+AQ11330</f>
        <v>11331</v>
      </c>
      <c r="AR11331" s="72">
        <f t="shared" si="1113"/>
        <v>0</v>
      </c>
    </row>
    <row r="11332" spans="35:44" x14ac:dyDescent="0.25">
      <c r="AI11332" s="72">
        <f t="shared" si="1109"/>
        <v>0</v>
      </c>
      <c r="AJ11332" s="72">
        <f t="shared" si="1110"/>
        <v>0</v>
      </c>
      <c r="AK11332" s="72">
        <f t="shared" si="1111"/>
        <v>0</v>
      </c>
      <c r="AL11332" s="72">
        <f t="shared" si="1112"/>
        <v>0</v>
      </c>
      <c r="AQ11332" s="63">
        <f t="shared" si="1114"/>
        <v>11332</v>
      </c>
      <c r="AR11332" s="72">
        <f t="shared" si="1113"/>
        <v>0</v>
      </c>
    </row>
    <row r="11333" spans="35:44" x14ac:dyDescent="0.25">
      <c r="AI11333" s="72">
        <f t="shared" si="1109"/>
        <v>0</v>
      </c>
      <c r="AJ11333" s="72">
        <f t="shared" si="1110"/>
        <v>0</v>
      </c>
      <c r="AK11333" s="72">
        <f t="shared" si="1111"/>
        <v>0</v>
      </c>
      <c r="AL11333" s="72">
        <f t="shared" si="1112"/>
        <v>0</v>
      </c>
      <c r="AQ11333" s="63">
        <f t="shared" si="1114"/>
        <v>11333</v>
      </c>
      <c r="AR11333" s="72">
        <f t="shared" si="1113"/>
        <v>0</v>
      </c>
    </row>
    <row r="11334" spans="35:44" x14ac:dyDescent="0.25">
      <c r="AI11334" s="72">
        <f t="shared" si="1109"/>
        <v>0</v>
      </c>
      <c r="AJ11334" s="72">
        <f t="shared" si="1110"/>
        <v>0</v>
      </c>
      <c r="AK11334" s="72">
        <f t="shared" si="1111"/>
        <v>0</v>
      </c>
      <c r="AL11334" s="72">
        <f t="shared" si="1112"/>
        <v>0</v>
      </c>
      <c r="AQ11334" s="63">
        <f t="shared" si="1114"/>
        <v>11334</v>
      </c>
      <c r="AR11334" s="72">
        <f t="shared" si="1113"/>
        <v>0</v>
      </c>
    </row>
    <row r="11335" spans="35:44" x14ac:dyDescent="0.25">
      <c r="AI11335" s="72">
        <f t="shared" si="1109"/>
        <v>0</v>
      </c>
      <c r="AJ11335" s="72">
        <f t="shared" si="1110"/>
        <v>0</v>
      </c>
      <c r="AK11335" s="72">
        <f t="shared" si="1111"/>
        <v>0</v>
      </c>
      <c r="AL11335" s="72">
        <f t="shared" si="1112"/>
        <v>0</v>
      </c>
      <c r="AQ11335" s="63">
        <f t="shared" si="1114"/>
        <v>11335</v>
      </c>
      <c r="AR11335" s="72">
        <f t="shared" si="1113"/>
        <v>0</v>
      </c>
    </row>
    <row r="11336" spans="35:44" x14ac:dyDescent="0.25">
      <c r="AI11336" s="72">
        <f t="shared" si="1109"/>
        <v>0</v>
      </c>
      <c r="AJ11336" s="72">
        <f t="shared" si="1110"/>
        <v>0</v>
      </c>
      <c r="AK11336" s="72">
        <f t="shared" si="1111"/>
        <v>0</v>
      </c>
      <c r="AL11336" s="72">
        <f t="shared" si="1112"/>
        <v>0</v>
      </c>
      <c r="AQ11336" s="63">
        <f t="shared" si="1114"/>
        <v>11336</v>
      </c>
      <c r="AR11336" s="72">
        <f t="shared" si="1113"/>
        <v>0</v>
      </c>
    </row>
    <row r="11337" spans="35:44" x14ac:dyDescent="0.25">
      <c r="AI11337" s="72">
        <f t="shared" si="1109"/>
        <v>0</v>
      </c>
      <c r="AJ11337" s="72">
        <f t="shared" si="1110"/>
        <v>0</v>
      </c>
      <c r="AK11337" s="72">
        <f t="shared" si="1111"/>
        <v>0</v>
      </c>
      <c r="AL11337" s="72">
        <f t="shared" si="1112"/>
        <v>0</v>
      </c>
      <c r="AQ11337" s="63">
        <f t="shared" si="1114"/>
        <v>11337</v>
      </c>
      <c r="AR11337" s="72">
        <f t="shared" si="1113"/>
        <v>0</v>
      </c>
    </row>
    <row r="11338" spans="35:44" x14ac:dyDescent="0.25">
      <c r="AI11338" s="72">
        <f t="shared" si="1109"/>
        <v>0</v>
      </c>
      <c r="AJ11338" s="72">
        <f t="shared" si="1110"/>
        <v>0</v>
      </c>
      <c r="AK11338" s="72">
        <f t="shared" si="1111"/>
        <v>0</v>
      </c>
      <c r="AL11338" s="72">
        <f t="shared" si="1112"/>
        <v>0</v>
      </c>
      <c r="AQ11338" s="63">
        <f t="shared" si="1114"/>
        <v>11338</v>
      </c>
      <c r="AR11338" s="72">
        <f t="shared" si="1113"/>
        <v>0</v>
      </c>
    </row>
    <row r="11339" spans="35:44" x14ac:dyDescent="0.25">
      <c r="AI11339" s="72">
        <f t="shared" si="1109"/>
        <v>0</v>
      </c>
      <c r="AJ11339" s="72">
        <f t="shared" si="1110"/>
        <v>0</v>
      </c>
      <c r="AK11339" s="72">
        <f t="shared" si="1111"/>
        <v>0</v>
      </c>
      <c r="AL11339" s="72">
        <f t="shared" si="1112"/>
        <v>0</v>
      </c>
      <c r="AQ11339" s="63">
        <f t="shared" si="1114"/>
        <v>11339</v>
      </c>
      <c r="AR11339" s="72">
        <f t="shared" si="1113"/>
        <v>0</v>
      </c>
    </row>
    <row r="11340" spans="35:44" x14ac:dyDescent="0.25">
      <c r="AI11340" s="72">
        <f t="shared" si="1109"/>
        <v>0</v>
      </c>
      <c r="AJ11340" s="72">
        <f t="shared" si="1110"/>
        <v>0</v>
      </c>
      <c r="AK11340" s="72">
        <f t="shared" si="1111"/>
        <v>0</v>
      </c>
      <c r="AL11340" s="72">
        <f t="shared" si="1112"/>
        <v>0</v>
      </c>
      <c r="AQ11340" s="63">
        <f t="shared" si="1114"/>
        <v>11340</v>
      </c>
      <c r="AR11340" s="72">
        <f t="shared" si="1113"/>
        <v>0</v>
      </c>
    </row>
    <row r="11341" spans="35:44" x14ac:dyDescent="0.25">
      <c r="AI11341" s="72">
        <f t="shared" si="1109"/>
        <v>0</v>
      </c>
      <c r="AJ11341" s="72">
        <f t="shared" si="1110"/>
        <v>0</v>
      </c>
      <c r="AK11341" s="72">
        <f t="shared" si="1111"/>
        <v>0</v>
      </c>
      <c r="AL11341" s="72">
        <f t="shared" si="1112"/>
        <v>0</v>
      </c>
      <c r="AQ11341" s="63">
        <f t="shared" si="1114"/>
        <v>11341</v>
      </c>
      <c r="AR11341" s="72">
        <f t="shared" si="1113"/>
        <v>0</v>
      </c>
    </row>
    <row r="11342" spans="35:44" x14ac:dyDescent="0.25">
      <c r="AI11342" s="72">
        <f t="shared" si="1109"/>
        <v>0</v>
      </c>
      <c r="AJ11342" s="72">
        <f t="shared" si="1110"/>
        <v>0</v>
      </c>
      <c r="AK11342" s="72">
        <f t="shared" si="1111"/>
        <v>0</v>
      </c>
      <c r="AL11342" s="72">
        <f t="shared" si="1112"/>
        <v>0</v>
      </c>
      <c r="AQ11342" s="63">
        <f t="shared" si="1114"/>
        <v>11342</v>
      </c>
      <c r="AR11342" s="72">
        <f t="shared" si="1113"/>
        <v>0</v>
      </c>
    </row>
    <row r="11343" spans="35:44" x14ac:dyDescent="0.25">
      <c r="AI11343" s="72">
        <f t="shared" si="1109"/>
        <v>0</v>
      </c>
      <c r="AJ11343" s="72">
        <f t="shared" si="1110"/>
        <v>0</v>
      </c>
      <c r="AK11343" s="72">
        <f t="shared" si="1111"/>
        <v>0</v>
      </c>
      <c r="AL11343" s="72">
        <f t="shared" si="1112"/>
        <v>0</v>
      </c>
      <c r="AQ11343" s="63">
        <f t="shared" si="1114"/>
        <v>11343</v>
      </c>
      <c r="AR11343" s="72">
        <f t="shared" si="1113"/>
        <v>0</v>
      </c>
    </row>
    <row r="11344" spans="35:44" x14ac:dyDescent="0.25">
      <c r="AI11344" s="72">
        <f t="shared" si="1109"/>
        <v>0</v>
      </c>
      <c r="AJ11344" s="72">
        <f t="shared" si="1110"/>
        <v>0</v>
      </c>
      <c r="AK11344" s="72">
        <f t="shared" si="1111"/>
        <v>0</v>
      </c>
      <c r="AL11344" s="72">
        <f t="shared" si="1112"/>
        <v>0</v>
      </c>
      <c r="AQ11344" s="63">
        <f t="shared" si="1114"/>
        <v>11344</v>
      </c>
      <c r="AR11344" s="72">
        <f t="shared" si="1113"/>
        <v>0</v>
      </c>
    </row>
    <row r="11345" spans="35:44" x14ac:dyDescent="0.25">
      <c r="AI11345" s="72">
        <f t="shared" si="1109"/>
        <v>0</v>
      </c>
      <c r="AJ11345" s="72">
        <f t="shared" si="1110"/>
        <v>0</v>
      </c>
      <c r="AK11345" s="72">
        <f t="shared" si="1111"/>
        <v>0</v>
      </c>
      <c r="AL11345" s="72">
        <f t="shared" si="1112"/>
        <v>0</v>
      </c>
      <c r="AQ11345" s="63">
        <f t="shared" si="1114"/>
        <v>11345</v>
      </c>
      <c r="AR11345" s="72">
        <f t="shared" si="1113"/>
        <v>0</v>
      </c>
    </row>
    <row r="11346" spans="35:44" x14ac:dyDescent="0.25">
      <c r="AI11346" s="72">
        <f t="shared" si="1109"/>
        <v>0</v>
      </c>
      <c r="AJ11346" s="72">
        <f t="shared" si="1110"/>
        <v>0</v>
      </c>
      <c r="AK11346" s="72">
        <f t="shared" si="1111"/>
        <v>0</v>
      </c>
      <c r="AL11346" s="72">
        <f t="shared" si="1112"/>
        <v>0</v>
      </c>
      <c r="AQ11346" s="63">
        <f t="shared" si="1114"/>
        <v>11346</v>
      </c>
      <c r="AR11346" s="72">
        <f t="shared" si="1113"/>
        <v>0</v>
      </c>
    </row>
    <row r="11347" spans="35:44" x14ac:dyDescent="0.25">
      <c r="AI11347" s="72">
        <f t="shared" si="1109"/>
        <v>0</v>
      </c>
      <c r="AJ11347" s="72">
        <f t="shared" si="1110"/>
        <v>0</v>
      </c>
      <c r="AK11347" s="72">
        <f t="shared" si="1111"/>
        <v>0</v>
      </c>
      <c r="AL11347" s="72">
        <f t="shared" si="1112"/>
        <v>0</v>
      </c>
      <c r="AQ11347" s="63">
        <f t="shared" si="1114"/>
        <v>11347</v>
      </c>
      <c r="AR11347" s="72">
        <f t="shared" si="1113"/>
        <v>0</v>
      </c>
    </row>
    <row r="11348" spans="35:44" x14ac:dyDescent="0.25">
      <c r="AI11348" s="72">
        <f t="shared" si="1109"/>
        <v>0</v>
      </c>
      <c r="AJ11348" s="72">
        <f t="shared" si="1110"/>
        <v>0</v>
      </c>
      <c r="AK11348" s="72">
        <f t="shared" si="1111"/>
        <v>0</v>
      </c>
      <c r="AL11348" s="72">
        <f t="shared" si="1112"/>
        <v>0</v>
      </c>
      <c r="AQ11348" s="63">
        <f t="shared" si="1114"/>
        <v>11348</v>
      </c>
      <c r="AR11348" s="72">
        <f t="shared" si="1113"/>
        <v>0</v>
      </c>
    </row>
    <row r="11349" spans="35:44" x14ac:dyDescent="0.25">
      <c r="AI11349" s="72">
        <f t="shared" si="1109"/>
        <v>0</v>
      </c>
      <c r="AJ11349" s="72">
        <f t="shared" si="1110"/>
        <v>0</v>
      </c>
      <c r="AK11349" s="72">
        <f t="shared" si="1111"/>
        <v>0</v>
      </c>
      <c r="AL11349" s="72">
        <f t="shared" si="1112"/>
        <v>0</v>
      </c>
      <c r="AQ11349" s="63">
        <f t="shared" si="1114"/>
        <v>11349</v>
      </c>
      <c r="AR11349" s="72">
        <f t="shared" si="1113"/>
        <v>0</v>
      </c>
    </row>
    <row r="11350" spans="35:44" x14ac:dyDescent="0.25">
      <c r="AI11350" s="72">
        <f t="shared" si="1109"/>
        <v>0</v>
      </c>
      <c r="AJ11350" s="72">
        <f t="shared" si="1110"/>
        <v>0</v>
      </c>
      <c r="AK11350" s="72">
        <f t="shared" si="1111"/>
        <v>0</v>
      </c>
      <c r="AL11350" s="72">
        <f t="shared" si="1112"/>
        <v>0</v>
      </c>
      <c r="AQ11350" s="63">
        <f t="shared" si="1114"/>
        <v>11350</v>
      </c>
      <c r="AR11350" s="72">
        <f t="shared" si="1113"/>
        <v>0</v>
      </c>
    </row>
    <row r="11351" spans="35:44" x14ac:dyDescent="0.25">
      <c r="AI11351" s="72">
        <f t="shared" si="1109"/>
        <v>0</v>
      </c>
      <c r="AJ11351" s="72">
        <f t="shared" si="1110"/>
        <v>0</v>
      </c>
      <c r="AK11351" s="72">
        <f t="shared" si="1111"/>
        <v>0</v>
      </c>
      <c r="AL11351" s="72">
        <f t="shared" si="1112"/>
        <v>0</v>
      </c>
      <c r="AQ11351" s="63">
        <f t="shared" si="1114"/>
        <v>11351</v>
      </c>
      <c r="AR11351" s="72">
        <f t="shared" si="1113"/>
        <v>0</v>
      </c>
    </row>
    <row r="11352" spans="35:44" x14ac:dyDescent="0.25">
      <c r="AI11352" s="72">
        <f t="shared" si="1109"/>
        <v>0</v>
      </c>
      <c r="AJ11352" s="72">
        <f t="shared" si="1110"/>
        <v>0</v>
      </c>
      <c r="AK11352" s="72">
        <f t="shared" si="1111"/>
        <v>0</v>
      </c>
      <c r="AL11352" s="72">
        <f t="shared" si="1112"/>
        <v>0</v>
      </c>
      <c r="AQ11352" s="63">
        <f t="shared" si="1114"/>
        <v>11352</v>
      </c>
      <c r="AR11352" s="72">
        <f t="shared" si="1113"/>
        <v>0</v>
      </c>
    </row>
    <row r="11353" spans="35:44" x14ac:dyDescent="0.25">
      <c r="AI11353" s="72">
        <f t="shared" si="1109"/>
        <v>0</v>
      </c>
      <c r="AJ11353" s="72">
        <f t="shared" si="1110"/>
        <v>0</v>
      </c>
      <c r="AK11353" s="72">
        <f t="shared" si="1111"/>
        <v>0</v>
      </c>
      <c r="AL11353" s="72">
        <f t="shared" si="1112"/>
        <v>0</v>
      </c>
      <c r="AQ11353" s="63">
        <f t="shared" si="1114"/>
        <v>11353</v>
      </c>
      <c r="AR11353" s="72">
        <f t="shared" si="1113"/>
        <v>0</v>
      </c>
    </row>
    <row r="11354" spans="35:44" x14ac:dyDescent="0.25">
      <c r="AI11354" s="72">
        <f t="shared" si="1109"/>
        <v>0</v>
      </c>
      <c r="AJ11354" s="72">
        <f t="shared" si="1110"/>
        <v>0</v>
      </c>
      <c r="AK11354" s="72">
        <f t="shared" si="1111"/>
        <v>0</v>
      </c>
      <c r="AL11354" s="72">
        <f t="shared" si="1112"/>
        <v>0</v>
      </c>
      <c r="AQ11354" s="63">
        <f t="shared" si="1114"/>
        <v>11354</v>
      </c>
      <c r="AR11354" s="72">
        <f t="shared" si="1113"/>
        <v>0</v>
      </c>
    </row>
    <row r="11355" spans="35:44" x14ac:dyDescent="0.25">
      <c r="AI11355" s="72">
        <f t="shared" si="1109"/>
        <v>0</v>
      </c>
      <c r="AJ11355" s="72">
        <f t="shared" si="1110"/>
        <v>0</v>
      </c>
      <c r="AK11355" s="72">
        <f t="shared" si="1111"/>
        <v>0</v>
      </c>
      <c r="AL11355" s="72">
        <f t="shared" si="1112"/>
        <v>0</v>
      </c>
      <c r="AQ11355" s="63">
        <f t="shared" si="1114"/>
        <v>11355</v>
      </c>
      <c r="AR11355" s="72">
        <f t="shared" si="1113"/>
        <v>0</v>
      </c>
    </row>
    <row r="11356" spans="35:44" x14ac:dyDescent="0.25">
      <c r="AI11356" s="72">
        <f t="shared" si="1109"/>
        <v>0</v>
      </c>
      <c r="AJ11356" s="72">
        <f t="shared" si="1110"/>
        <v>0</v>
      </c>
      <c r="AK11356" s="72">
        <f t="shared" si="1111"/>
        <v>0</v>
      </c>
      <c r="AL11356" s="72">
        <f t="shared" si="1112"/>
        <v>0</v>
      </c>
      <c r="AQ11356" s="63">
        <f t="shared" si="1114"/>
        <v>11356</v>
      </c>
      <c r="AR11356" s="72">
        <f t="shared" si="1113"/>
        <v>0</v>
      </c>
    </row>
    <row r="11357" spans="35:44" x14ac:dyDescent="0.25">
      <c r="AI11357" s="72">
        <f t="shared" si="1109"/>
        <v>0</v>
      </c>
      <c r="AJ11357" s="72">
        <f t="shared" si="1110"/>
        <v>0</v>
      </c>
      <c r="AK11357" s="72">
        <f t="shared" si="1111"/>
        <v>0</v>
      </c>
      <c r="AL11357" s="72">
        <f t="shared" si="1112"/>
        <v>0</v>
      </c>
      <c r="AQ11357" s="63">
        <f t="shared" si="1114"/>
        <v>11357</v>
      </c>
      <c r="AR11357" s="72">
        <f t="shared" si="1113"/>
        <v>0</v>
      </c>
    </row>
    <row r="11358" spans="35:44" x14ac:dyDescent="0.25">
      <c r="AI11358" s="72">
        <f t="shared" si="1109"/>
        <v>0</v>
      </c>
      <c r="AJ11358" s="72">
        <f t="shared" si="1110"/>
        <v>0</v>
      </c>
      <c r="AK11358" s="72">
        <f t="shared" si="1111"/>
        <v>0</v>
      </c>
      <c r="AL11358" s="72">
        <f t="shared" si="1112"/>
        <v>0</v>
      </c>
      <c r="AQ11358" s="63">
        <f t="shared" si="1114"/>
        <v>11358</v>
      </c>
      <c r="AR11358" s="72">
        <f t="shared" si="1113"/>
        <v>0</v>
      </c>
    </row>
    <row r="11359" spans="35:44" x14ac:dyDescent="0.25">
      <c r="AI11359" s="72">
        <f t="shared" ref="AI11359:AI11422" si="1115">D11359*(C11359-C11358)*86400*$B$16</f>
        <v>0</v>
      </c>
      <c r="AJ11359" s="72">
        <f t="shared" ref="AJ11359:AJ11422" si="1116">ROUNDUP((C11359-$C$1)/7,0)</f>
        <v>0</v>
      </c>
      <c r="AK11359" s="72">
        <f t="shared" ref="AK11359:AK11422" si="1117">ROUNDUP((C11359-$C$1)/1,0)</f>
        <v>0</v>
      </c>
      <c r="AL11359" s="72">
        <f t="shared" ref="AL11359:AL11422" si="1118">ROUNDUP((C11359-$C$1)*24,0)</f>
        <v>0</v>
      </c>
      <c r="AQ11359" s="63">
        <f t="shared" si="1114"/>
        <v>11359</v>
      </c>
      <c r="AR11359" s="72">
        <f t="shared" si="1113"/>
        <v>0</v>
      </c>
    </row>
    <row r="11360" spans="35:44" x14ac:dyDescent="0.25">
      <c r="AI11360" s="72">
        <f t="shared" si="1115"/>
        <v>0</v>
      </c>
      <c r="AJ11360" s="72">
        <f t="shared" si="1116"/>
        <v>0</v>
      </c>
      <c r="AK11360" s="72">
        <f t="shared" si="1117"/>
        <v>0</v>
      </c>
      <c r="AL11360" s="72">
        <f t="shared" si="1118"/>
        <v>0</v>
      </c>
      <c r="AQ11360" s="63">
        <f t="shared" si="1114"/>
        <v>11360</v>
      </c>
      <c r="AR11360" s="72">
        <f t="shared" si="1113"/>
        <v>0</v>
      </c>
    </row>
    <row r="11361" spans="35:44" x14ac:dyDescent="0.25">
      <c r="AI11361" s="72">
        <f t="shared" si="1115"/>
        <v>0</v>
      </c>
      <c r="AJ11361" s="72">
        <f t="shared" si="1116"/>
        <v>0</v>
      </c>
      <c r="AK11361" s="72">
        <f t="shared" si="1117"/>
        <v>0</v>
      </c>
      <c r="AL11361" s="72">
        <f t="shared" si="1118"/>
        <v>0</v>
      </c>
      <c r="AQ11361" s="63">
        <f t="shared" si="1114"/>
        <v>11361</v>
      </c>
      <c r="AR11361" s="72">
        <f t="shared" si="1113"/>
        <v>0</v>
      </c>
    </row>
    <row r="11362" spans="35:44" x14ac:dyDescent="0.25">
      <c r="AI11362" s="72">
        <f t="shared" si="1115"/>
        <v>0</v>
      </c>
      <c r="AJ11362" s="72">
        <f t="shared" si="1116"/>
        <v>0</v>
      </c>
      <c r="AK11362" s="72">
        <f t="shared" si="1117"/>
        <v>0</v>
      </c>
      <c r="AL11362" s="72">
        <f t="shared" si="1118"/>
        <v>0</v>
      </c>
      <c r="AQ11362" s="63">
        <f t="shared" si="1114"/>
        <v>11362</v>
      </c>
      <c r="AR11362" s="72">
        <f t="shared" si="1113"/>
        <v>0</v>
      </c>
    </row>
    <row r="11363" spans="35:44" x14ac:dyDescent="0.25">
      <c r="AI11363" s="72">
        <f t="shared" si="1115"/>
        <v>0</v>
      </c>
      <c r="AJ11363" s="72">
        <f t="shared" si="1116"/>
        <v>0</v>
      </c>
      <c r="AK11363" s="72">
        <f t="shared" si="1117"/>
        <v>0</v>
      </c>
      <c r="AL11363" s="72">
        <f t="shared" si="1118"/>
        <v>0</v>
      </c>
      <c r="AQ11363" s="63">
        <f t="shared" si="1114"/>
        <v>11363</v>
      </c>
      <c r="AR11363" s="72">
        <f t="shared" si="1113"/>
        <v>0</v>
      </c>
    </row>
    <row r="11364" spans="35:44" x14ac:dyDescent="0.25">
      <c r="AI11364" s="72">
        <f t="shared" si="1115"/>
        <v>0</v>
      </c>
      <c r="AJ11364" s="72">
        <f t="shared" si="1116"/>
        <v>0</v>
      </c>
      <c r="AK11364" s="72">
        <f t="shared" si="1117"/>
        <v>0</v>
      </c>
      <c r="AL11364" s="72">
        <f t="shared" si="1118"/>
        <v>0</v>
      </c>
      <c r="AQ11364" s="63">
        <f t="shared" si="1114"/>
        <v>11364</v>
      </c>
      <c r="AR11364" s="72">
        <f t="shared" si="1113"/>
        <v>0</v>
      </c>
    </row>
    <row r="11365" spans="35:44" x14ac:dyDescent="0.25">
      <c r="AI11365" s="72">
        <f t="shared" si="1115"/>
        <v>0</v>
      </c>
      <c r="AJ11365" s="72">
        <f t="shared" si="1116"/>
        <v>0</v>
      </c>
      <c r="AK11365" s="72">
        <f t="shared" si="1117"/>
        <v>0</v>
      </c>
      <c r="AL11365" s="72">
        <f t="shared" si="1118"/>
        <v>0</v>
      </c>
      <c r="AQ11365" s="63">
        <f t="shared" si="1114"/>
        <v>11365</v>
      </c>
      <c r="AR11365" s="72">
        <f t="shared" si="1113"/>
        <v>0</v>
      </c>
    </row>
    <row r="11366" spans="35:44" x14ac:dyDescent="0.25">
      <c r="AI11366" s="72">
        <f t="shared" si="1115"/>
        <v>0</v>
      </c>
      <c r="AJ11366" s="72">
        <f t="shared" si="1116"/>
        <v>0</v>
      </c>
      <c r="AK11366" s="72">
        <f t="shared" si="1117"/>
        <v>0</v>
      </c>
      <c r="AL11366" s="72">
        <f t="shared" si="1118"/>
        <v>0</v>
      </c>
      <c r="AQ11366" s="63">
        <f t="shared" si="1114"/>
        <v>11366</v>
      </c>
      <c r="AR11366" s="72">
        <f t="shared" si="1113"/>
        <v>0</v>
      </c>
    </row>
    <row r="11367" spans="35:44" x14ac:dyDescent="0.25">
      <c r="AI11367" s="72">
        <f t="shared" si="1115"/>
        <v>0</v>
      </c>
      <c r="AJ11367" s="72">
        <f t="shared" si="1116"/>
        <v>0</v>
      </c>
      <c r="AK11367" s="72">
        <f t="shared" si="1117"/>
        <v>0</v>
      </c>
      <c r="AL11367" s="72">
        <f t="shared" si="1118"/>
        <v>0</v>
      </c>
      <c r="AQ11367" s="63">
        <f t="shared" si="1114"/>
        <v>11367</v>
      </c>
      <c r="AR11367" s="72">
        <f t="shared" si="1113"/>
        <v>0</v>
      </c>
    </row>
    <row r="11368" spans="35:44" x14ac:dyDescent="0.25">
      <c r="AI11368" s="72">
        <f t="shared" si="1115"/>
        <v>0</v>
      </c>
      <c r="AJ11368" s="72">
        <f t="shared" si="1116"/>
        <v>0</v>
      </c>
      <c r="AK11368" s="72">
        <f t="shared" si="1117"/>
        <v>0</v>
      </c>
      <c r="AL11368" s="72">
        <f t="shared" si="1118"/>
        <v>0</v>
      </c>
      <c r="AQ11368" s="63">
        <f t="shared" si="1114"/>
        <v>11368</v>
      </c>
      <c r="AR11368" s="72">
        <f t="shared" si="1113"/>
        <v>0</v>
      </c>
    </row>
    <row r="11369" spans="35:44" x14ac:dyDescent="0.25">
      <c r="AI11369" s="72">
        <f t="shared" si="1115"/>
        <v>0</v>
      </c>
      <c r="AJ11369" s="72">
        <f t="shared" si="1116"/>
        <v>0</v>
      </c>
      <c r="AK11369" s="72">
        <f t="shared" si="1117"/>
        <v>0</v>
      </c>
      <c r="AL11369" s="72">
        <f t="shared" si="1118"/>
        <v>0</v>
      </c>
      <c r="AQ11369" s="63">
        <f t="shared" si="1114"/>
        <v>11369</v>
      </c>
      <c r="AR11369" s="72">
        <f t="shared" si="1113"/>
        <v>0</v>
      </c>
    </row>
    <row r="11370" spans="35:44" x14ac:dyDescent="0.25">
      <c r="AI11370" s="72">
        <f t="shared" si="1115"/>
        <v>0</v>
      </c>
      <c r="AJ11370" s="72">
        <f t="shared" si="1116"/>
        <v>0</v>
      </c>
      <c r="AK11370" s="72">
        <f t="shared" si="1117"/>
        <v>0</v>
      </c>
      <c r="AL11370" s="72">
        <f t="shared" si="1118"/>
        <v>0</v>
      </c>
      <c r="AQ11370" s="63">
        <f t="shared" si="1114"/>
        <v>11370</v>
      </c>
      <c r="AR11370" s="72">
        <f t="shared" si="1113"/>
        <v>0</v>
      </c>
    </row>
    <row r="11371" spans="35:44" x14ac:dyDescent="0.25">
      <c r="AI11371" s="72">
        <f t="shared" si="1115"/>
        <v>0</v>
      </c>
      <c r="AJ11371" s="72">
        <f t="shared" si="1116"/>
        <v>0</v>
      </c>
      <c r="AK11371" s="72">
        <f t="shared" si="1117"/>
        <v>0</v>
      </c>
      <c r="AL11371" s="72">
        <f t="shared" si="1118"/>
        <v>0</v>
      </c>
      <c r="AQ11371" s="63">
        <f t="shared" si="1114"/>
        <v>11371</v>
      </c>
      <c r="AR11371" s="72">
        <f t="shared" si="1113"/>
        <v>0</v>
      </c>
    </row>
    <row r="11372" spans="35:44" x14ac:dyDescent="0.25">
      <c r="AI11372" s="72">
        <f t="shared" si="1115"/>
        <v>0</v>
      </c>
      <c r="AJ11372" s="72">
        <f t="shared" si="1116"/>
        <v>0</v>
      </c>
      <c r="AK11372" s="72">
        <f t="shared" si="1117"/>
        <v>0</v>
      </c>
      <c r="AL11372" s="72">
        <f t="shared" si="1118"/>
        <v>0</v>
      </c>
      <c r="AQ11372" s="63">
        <f t="shared" si="1114"/>
        <v>11372</v>
      </c>
      <c r="AR11372" s="72">
        <f t="shared" si="1113"/>
        <v>0</v>
      </c>
    </row>
    <row r="11373" spans="35:44" x14ac:dyDescent="0.25">
      <c r="AI11373" s="72">
        <f t="shared" si="1115"/>
        <v>0</v>
      </c>
      <c r="AJ11373" s="72">
        <f t="shared" si="1116"/>
        <v>0</v>
      </c>
      <c r="AK11373" s="72">
        <f t="shared" si="1117"/>
        <v>0</v>
      </c>
      <c r="AL11373" s="72">
        <f t="shared" si="1118"/>
        <v>0</v>
      </c>
      <c r="AQ11373" s="63">
        <f t="shared" si="1114"/>
        <v>11373</v>
      </c>
      <c r="AR11373" s="72">
        <f t="shared" si="1113"/>
        <v>0</v>
      </c>
    </row>
    <row r="11374" spans="35:44" x14ac:dyDescent="0.25">
      <c r="AI11374" s="72">
        <f t="shared" si="1115"/>
        <v>0</v>
      </c>
      <c r="AJ11374" s="72">
        <f t="shared" si="1116"/>
        <v>0</v>
      </c>
      <c r="AK11374" s="72">
        <f t="shared" si="1117"/>
        <v>0</v>
      </c>
      <c r="AL11374" s="72">
        <f t="shared" si="1118"/>
        <v>0</v>
      </c>
      <c r="AQ11374" s="63">
        <f t="shared" si="1114"/>
        <v>11374</v>
      </c>
      <c r="AR11374" s="72">
        <f t="shared" si="1113"/>
        <v>0</v>
      </c>
    </row>
    <row r="11375" spans="35:44" x14ac:dyDescent="0.25">
      <c r="AI11375" s="72">
        <f t="shared" si="1115"/>
        <v>0</v>
      </c>
      <c r="AJ11375" s="72">
        <f t="shared" si="1116"/>
        <v>0</v>
      </c>
      <c r="AK11375" s="72">
        <f t="shared" si="1117"/>
        <v>0</v>
      </c>
      <c r="AL11375" s="72">
        <f t="shared" si="1118"/>
        <v>0</v>
      </c>
      <c r="AQ11375" s="63">
        <f t="shared" si="1114"/>
        <v>11375</v>
      </c>
      <c r="AR11375" s="72">
        <f t="shared" si="1113"/>
        <v>0</v>
      </c>
    </row>
    <row r="11376" spans="35:44" x14ac:dyDescent="0.25">
      <c r="AI11376" s="72">
        <f t="shared" si="1115"/>
        <v>0</v>
      </c>
      <c r="AJ11376" s="72">
        <f t="shared" si="1116"/>
        <v>0</v>
      </c>
      <c r="AK11376" s="72">
        <f t="shared" si="1117"/>
        <v>0</v>
      </c>
      <c r="AL11376" s="72">
        <f t="shared" si="1118"/>
        <v>0</v>
      </c>
      <c r="AQ11376" s="63">
        <f t="shared" si="1114"/>
        <v>11376</v>
      </c>
      <c r="AR11376" s="72">
        <f t="shared" si="1113"/>
        <v>0</v>
      </c>
    </row>
    <row r="11377" spans="35:44" x14ac:dyDescent="0.25">
      <c r="AI11377" s="72">
        <f t="shared" si="1115"/>
        <v>0</v>
      </c>
      <c r="AJ11377" s="72">
        <f t="shared" si="1116"/>
        <v>0</v>
      </c>
      <c r="AK11377" s="72">
        <f t="shared" si="1117"/>
        <v>0</v>
      </c>
      <c r="AL11377" s="72">
        <f t="shared" si="1118"/>
        <v>0</v>
      </c>
      <c r="AQ11377" s="63">
        <f t="shared" si="1114"/>
        <v>11377</v>
      </c>
      <c r="AR11377" s="72">
        <f t="shared" si="1113"/>
        <v>0</v>
      </c>
    </row>
    <row r="11378" spans="35:44" x14ac:dyDescent="0.25">
      <c r="AI11378" s="72">
        <f t="shared" si="1115"/>
        <v>0</v>
      </c>
      <c r="AJ11378" s="72">
        <f t="shared" si="1116"/>
        <v>0</v>
      </c>
      <c r="AK11378" s="72">
        <f t="shared" si="1117"/>
        <v>0</v>
      </c>
      <c r="AL11378" s="72">
        <f t="shared" si="1118"/>
        <v>0</v>
      </c>
      <c r="AQ11378" s="63">
        <f t="shared" si="1114"/>
        <v>11378</v>
      </c>
      <c r="AR11378" s="72">
        <f t="shared" si="1113"/>
        <v>0</v>
      </c>
    </row>
    <row r="11379" spans="35:44" x14ac:dyDescent="0.25">
      <c r="AI11379" s="72">
        <f t="shared" si="1115"/>
        <v>0</v>
      </c>
      <c r="AJ11379" s="72">
        <f t="shared" si="1116"/>
        <v>0</v>
      </c>
      <c r="AK11379" s="72">
        <f t="shared" si="1117"/>
        <v>0</v>
      </c>
      <c r="AL11379" s="72">
        <f t="shared" si="1118"/>
        <v>0</v>
      </c>
      <c r="AQ11379" s="63">
        <f t="shared" si="1114"/>
        <v>11379</v>
      </c>
      <c r="AR11379" s="72">
        <f t="shared" si="1113"/>
        <v>0</v>
      </c>
    </row>
    <row r="11380" spans="35:44" x14ac:dyDescent="0.25">
      <c r="AI11380" s="72">
        <f t="shared" si="1115"/>
        <v>0</v>
      </c>
      <c r="AJ11380" s="72">
        <f t="shared" si="1116"/>
        <v>0</v>
      </c>
      <c r="AK11380" s="72">
        <f t="shared" si="1117"/>
        <v>0</v>
      </c>
      <c r="AL11380" s="72">
        <f t="shared" si="1118"/>
        <v>0</v>
      </c>
      <c r="AQ11380" s="63">
        <f t="shared" si="1114"/>
        <v>11380</v>
      </c>
      <c r="AR11380" s="72">
        <f t="shared" si="1113"/>
        <v>0</v>
      </c>
    </row>
    <row r="11381" spans="35:44" x14ac:dyDescent="0.25">
      <c r="AI11381" s="72">
        <f t="shared" si="1115"/>
        <v>0</v>
      </c>
      <c r="AJ11381" s="72">
        <f t="shared" si="1116"/>
        <v>0</v>
      </c>
      <c r="AK11381" s="72">
        <f t="shared" si="1117"/>
        <v>0</v>
      </c>
      <c r="AL11381" s="72">
        <f t="shared" si="1118"/>
        <v>0</v>
      </c>
      <c r="AQ11381" s="63">
        <f t="shared" si="1114"/>
        <v>11381</v>
      </c>
      <c r="AR11381" s="72">
        <f t="shared" si="1113"/>
        <v>0</v>
      </c>
    </row>
    <row r="11382" spans="35:44" x14ac:dyDescent="0.25">
      <c r="AI11382" s="72">
        <f t="shared" si="1115"/>
        <v>0</v>
      </c>
      <c r="AJ11382" s="72">
        <f t="shared" si="1116"/>
        <v>0</v>
      </c>
      <c r="AK11382" s="72">
        <f t="shared" si="1117"/>
        <v>0</v>
      </c>
      <c r="AL11382" s="72">
        <f t="shared" si="1118"/>
        <v>0</v>
      </c>
      <c r="AQ11382" s="63">
        <f t="shared" si="1114"/>
        <v>11382</v>
      </c>
      <c r="AR11382" s="72">
        <f t="shared" si="1113"/>
        <v>0</v>
      </c>
    </row>
    <row r="11383" spans="35:44" x14ac:dyDescent="0.25">
      <c r="AI11383" s="72">
        <f t="shared" si="1115"/>
        <v>0</v>
      </c>
      <c r="AJ11383" s="72">
        <f t="shared" si="1116"/>
        <v>0</v>
      </c>
      <c r="AK11383" s="72">
        <f t="shared" si="1117"/>
        <v>0</v>
      </c>
      <c r="AL11383" s="72">
        <f t="shared" si="1118"/>
        <v>0</v>
      </c>
      <c r="AQ11383" s="63">
        <f t="shared" si="1114"/>
        <v>11383</v>
      </c>
      <c r="AR11383" s="72">
        <f t="shared" si="1113"/>
        <v>0</v>
      </c>
    </row>
    <row r="11384" spans="35:44" x14ac:dyDescent="0.25">
      <c r="AI11384" s="72">
        <f t="shared" si="1115"/>
        <v>0</v>
      </c>
      <c r="AJ11384" s="72">
        <f t="shared" si="1116"/>
        <v>0</v>
      </c>
      <c r="AK11384" s="72">
        <f t="shared" si="1117"/>
        <v>0</v>
      </c>
      <c r="AL11384" s="72">
        <f t="shared" si="1118"/>
        <v>0</v>
      </c>
      <c r="AQ11384" s="63">
        <f t="shared" si="1114"/>
        <v>11384</v>
      </c>
      <c r="AR11384" s="72">
        <f t="shared" si="1113"/>
        <v>0</v>
      </c>
    </row>
    <row r="11385" spans="35:44" x14ac:dyDescent="0.25">
      <c r="AI11385" s="72">
        <f t="shared" si="1115"/>
        <v>0</v>
      </c>
      <c r="AJ11385" s="72">
        <f t="shared" si="1116"/>
        <v>0</v>
      </c>
      <c r="AK11385" s="72">
        <f t="shared" si="1117"/>
        <v>0</v>
      </c>
      <c r="AL11385" s="72">
        <f t="shared" si="1118"/>
        <v>0</v>
      </c>
      <c r="AQ11385" s="63">
        <f t="shared" si="1114"/>
        <v>11385</v>
      </c>
      <c r="AR11385" s="72">
        <f t="shared" si="1113"/>
        <v>0</v>
      </c>
    </row>
    <row r="11386" spans="35:44" x14ac:dyDescent="0.25">
      <c r="AI11386" s="72">
        <f t="shared" si="1115"/>
        <v>0</v>
      </c>
      <c r="AJ11386" s="72">
        <f t="shared" si="1116"/>
        <v>0</v>
      </c>
      <c r="AK11386" s="72">
        <f t="shared" si="1117"/>
        <v>0</v>
      </c>
      <c r="AL11386" s="72">
        <f t="shared" si="1118"/>
        <v>0</v>
      </c>
      <c r="AQ11386" s="63">
        <f t="shared" si="1114"/>
        <v>11386</v>
      </c>
      <c r="AR11386" s="72">
        <f t="shared" si="1113"/>
        <v>0</v>
      </c>
    </row>
    <row r="11387" spans="35:44" x14ac:dyDescent="0.25">
      <c r="AI11387" s="72">
        <f t="shared" si="1115"/>
        <v>0</v>
      </c>
      <c r="AJ11387" s="72">
        <f t="shared" si="1116"/>
        <v>0</v>
      </c>
      <c r="AK11387" s="72">
        <f t="shared" si="1117"/>
        <v>0</v>
      </c>
      <c r="AL11387" s="72">
        <f t="shared" si="1118"/>
        <v>0</v>
      </c>
      <c r="AQ11387" s="63">
        <f t="shared" si="1114"/>
        <v>11387</v>
      </c>
      <c r="AR11387" s="72">
        <f t="shared" si="1113"/>
        <v>0</v>
      </c>
    </row>
    <row r="11388" spans="35:44" x14ac:dyDescent="0.25">
      <c r="AI11388" s="72">
        <f t="shared" si="1115"/>
        <v>0</v>
      </c>
      <c r="AJ11388" s="72">
        <f t="shared" si="1116"/>
        <v>0</v>
      </c>
      <c r="AK11388" s="72">
        <f t="shared" si="1117"/>
        <v>0</v>
      </c>
      <c r="AL11388" s="72">
        <f t="shared" si="1118"/>
        <v>0</v>
      </c>
      <c r="AQ11388" s="63">
        <f t="shared" si="1114"/>
        <v>11388</v>
      </c>
      <c r="AR11388" s="72">
        <f t="shared" si="1113"/>
        <v>0</v>
      </c>
    </row>
    <row r="11389" spans="35:44" x14ac:dyDescent="0.25">
      <c r="AI11389" s="72">
        <f t="shared" si="1115"/>
        <v>0</v>
      </c>
      <c r="AJ11389" s="72">
        <f t="shared" si="1116"/>
        <v>0</v>
      </c>
      <c r="AK11389" s="72">
        <f t="shared" si="1117"/>
        <v>0</v>
      </c>
      <c r="AL11389" s="72">
        <f t="shared" si="1118"/>
        <v>0</v>
      </c>
      <c r="AQ11389" s="63">
        <f t="shared" si="1114"/>
        <v>11389</v>
      </c>
      <c r="AR11389" s="72">
        <f t="shared" si="1113"/>
        <v>0</v>
      </c>
    </row>
    <row r="11390" spans="35:44" x14ac:dyDescent="0.25">
      <c r="AI11390" s="72">
        <f t="shared" si="1115"/>
        <v>0</v>
      </c>
      <c r="AJ11390" s="72">
        <f t="shared" si="1116"/>
        <v>0</v>
      </c>
      <c r="AK11390" s="72">
        <f t="shared" si="1117"/>
        <v>0</v>
      </c>
      <c r="AL11390" s="72">
        <f t="shared" si="1118"/>
        <v>0</v>
      </c>
      <c r="AQ11390" s="63">
        <f t="shared" si="1114"/>
        <v>11390</v>
      </c>
      <c r="AR11390" s="72">
        <f t="shared" si="1113"/>
        <v>0</v>
      </c>
    </row>
    <row r="11391" spans="35:44" x14ac:dyDescent="0.25">
      <c r="AI11391" s="72">
        <f t="shared" si="1115"/>
        <v>0</v>
      </c>
      <c r="AJ11391" s="72">
        <f t="shared" si="1116"/>
        <v>0</v>
      </c>
      <c r="AK11391" s="72">
        <f t="shared" si="1117"/>
        <v>0</v>
      </c>
      <c r="AL11391" s="72">
        <f t="shared" si="1118"/>
        <v>0</v>
      </c>
      <c r="AQ11391" s="63">
        <f t="shared" si="1114"/>
        <v>11391</v>
      </c>
      <c r="AR11391" s="72">
        <f t="shared" si="1113"/>
        <v>0</v>
      </c>
    </row>
    <row r="11392" spans="35:44" x14ac:dyDescent="0.25">
      <c r="AI11392" s="72">
        <f t="shared" si="1115"/>
        <v>0</v>
      </c>
      <c r="AJ11392" s="72">
        <f t="shared" si="1116"/>
        <v>0</v>
      </c>
      <c r="AK11392" s="72">
        <f t="shared" si="1117"/>
        <v>0</v>
      </c>
      <c r="AL11392" s="72">
        <f t="shared" si="1118"/>
        <v>0</v>
      </c>
      <c r="AQ11392" s="63">
        <f t="shared" si="1114"/>
        <v>11392</v>
      </c>
      <c r="AR11392" s="72">
        <f t="shared" si="1113"/>
        <v>0</v>
      </c>
    </row>
    <row r="11393" spans="35:44" x14ac:dyDescent="0.25">
      <c r="AI11393" s="72">
        <f t="shared" si="1115"/>
        <v>0</v>
      </c>
      <c r="AJ11393" s="72">
        <f t="shared" si="1116"/>
        <v>0</v>
      </c>
      <c r="AK11393" s="72">
        <f t="shared" si="1117"/>
        <v>0</v>
      </c>
      <c r="AL11393" s="72">
        <f t="shared" si="1118"/>
        <v>0</v>
      </c>
      <c r="AQ11393" s="63">
        <f t="shared" si="1114"/>
        <v>11393</v>
      </c>
      <c r="AR11393" s="72">
        <f t="shared" ref="AR11393:AR11456" si="1119">SUMIFS(AI:AI,AL:AL,AQ11393)</f>
        <v>0</v>
      </c>
    </row>
    <row r="11394" spans="35:44" x14ac:dyDescent="0.25">
      <c r="AI11394" s="72">
        <f t="shared" si="1115"/>
        <v>0</v>
      </c>
      <c r="AJ11394" s="72">
        <f t="shared" si="1116"/>
        <v>0</v>
      </c>
      <c r="AK11394" s="72">
        <f t="shared" si="1117"/>
        <v>0</v>
      </c>
      <c r="AL11394" s="72">
        <f t="shared" si="1118"/>
        <v>0</v>
      </c>
      <c r="AQ11394" s="63">
        <f t="shared" si="1114"/>
        <v>11394</v>
      </c>
      <c r="AR11394" s="72">
        <f t="shared" si="1119"/>
        <v>0</v>
      </c>
    </row>
    <row r="11395" spans="35:44" x14ac:dyDescent="0.25">
      <c r="AI11395" s="72">
        <f t="shared" si="1115"/>
        <v>0</v>
      </c>
      <c r="AJ11395" s="72">
        <f t="shared" si="1116"/>
        <v>0</v>
      </c>
      <c r="AK11395" s="72">
        <f t="shared" si="1117"/>
        <v>0</v>
      </c>
      <c r="AL11395" s="72">
        <f t="shared" si="1118"/>
        <v>0</v>
      </c>
      <c r="AQ11395" s="63">
        <f t="shared" ref="AQ11395:AQ11458" si="1120">1+AQ11394</f>
        <v>11395</v>
      </c>
      <c r="AR11395" s="72">
        <f t="shared" si="1119"/>
        <v>0</v>
      </c>
    </row>
    <row r="11396" spans="35:44" x14ac:dyDescent="0.25">
      <c r="AI11396" s="72">
        <f t="shared" si="1115"/>
        <v>0</v>
      </c>
      <c r="AJ11396" s="72">
        <f t="shared" si="1116"/>
        <v>0</v>
      </c>
      <c r="AK11396" s="72">
        <f t="shared" si="1117"/>
        <v>0</v>
      </c>
      <c r="AL11396" s="72">
        <f t="shared" si="1118"/>
        <v>0</v>
      </c>
      <c r="AQ11396" s="63">
        <f t="shared" si="1120"/>
        <v>11396</v>
      </c>
      <c r="AR11396" s="72">
        <f t="shared" si="1119"/>
        <v>0</v>
      </c>
    </row>
    <row r="11397" spans="35:44" x14ac:dyDescent="0.25">
      <c r="AI11397" s="72">
        <f t="shared" si="1115"/>
        <v>0</v>
      </c>
      <c r="AJ11397" s="72">
        <f t="shared" si="1116"/>
        <v>0</v>
      </c>
      <c r="AK11397" s="72">
        <f t="shared" si="1117"/>
        <v>0</v>
      </c>
      <c r="AL11397" s="72">
        <f t="shared" si="1118"/>
        <v>0</v>
      </c>
      <c r="AQ11397" s="63">
        <f t="shared" si="1120"/>
        <v>11397</v>
      </c>
      <c r="AR11397" s="72">
        <f t="shared" si="1119"/>
        <v>0</v>
      </c>
    </row>
    <row r="11398" spans="35:44" x14ac:dyDescent="0.25">
      <c r="AI11398" s="72">
        <f t="shared" si="1115"/>
        <v>0</v>
      </c>
      <c r="AJ11398" s="72">
        <f t="shared" si="1116"/>
        <v>0</v>
      </c>
      <c r="AK11398" s="72">
        <f t="shared" si="1117"/>
        <v>0</v>
      </c>
      <c r="AL11398" s="72">
        <f t="shared" si="1118"/>
        <v>0</v>
      </c>
      <c r="AQ11398" s="63">
        <f t="shared" si="1120"/>
        <v>11398</v>
      </c>
      <c r="AR11398" s="72">
        <f t="shared" si="1119"/>
        <v>0</v>
      </c>
    </row>
    <row r="11399" spans="35:44" x14ac:dyDescent="0.25">
      <c r="AI11399" s="72">
        <f t="shared" si="1115"/>
        <v>0</v>
      </c>
      <c r="AJ11399" s="72">
        <f t="shared" si="1116"/>
        <v>0</v>
      </c>
      <c r="AK11399" s="72">
        <f t="shared" si="1117"/>
        <v>0</v>
      </c>
      <c r="AL11399" s="72">
        <f t="shared" si="1118"/>
        <v>0</v>
      </c>
      <c r="AQ11399" s="63">
        <f t="shared" si="1120"/>
        <v>11399</v>
      </c>
      <c r="AR11399" s="72">
        <f t="shared" si="1119"/>
        <v>0</v>
      </c>
    </row>
    <row r="11400" spans="35:44" x14ac:dyDescent="0.25">
      <c r="AI11400" s="72">
        <f t="shared" si="1115"/>
        <v>0</v>
      </c>
      <c r="AJ11400" s="72">
        <f t="shared" si="1116"/>
        <v>0</v>
      </c>
      <c r="AK11400" s="72">
        <f t="shared" si="1117"/>
        <v>0</v>
      </c>
      <c r="AL11400" s="72">
        <f t="shared" si="1118"/>
        <v>0</v>
      </c>
      <c r="AQ11400" s="63">
        <f t="shared" si="1120"/>
        <v>11400</v>
      </c>
      <c r="AR11400" s="72">
        <f t="shared" si="1119"/>
        <v>0</v>
      </c>
    </row>
    <row r="11401" spans="35:44" x14ac:dyDescent="0.25">
      <c r="AI11401" s="72">
        <f t="shared" si="1115"/>
        <v>0</v>
      </c>
      <c r="AJ11401" s="72">
        <f t="shared" si="1116"/>
        <v>0</v>
      </c>
      <c r="AK11401" s="72">
        <f t="shared" si="1117"/>
        <v>0</v>
      </c>
      <c r="AL11401" s="72">
        <f t="shared" si="1118"/>
        <v>0</v>
      </c>
      <c r="AQ11401" s="63">
        <f t="shared" si="1120"/>
        <v>11401</v>
      </c>
      <c r="AR11401" s="72">
        <f t="shared" si="1119"/>
        <v>0</v>
      </c>
    </row>
    <row r="11402" spans="35:44" x14ac:dyDescent="0.25">
      <c r="AI11402" s="72">
        <f t="shared" si="1115"/>
        <v>0</v>
      </c>
      <c r="AJ11402" s="72">
        <f t="shared" si="1116"/>
        <v>0</v>
      </c>
      <c r="AK11402" s="72">
        <f t="shared" si="1117"/>
        <v>0</v>
      </c>
      <c r="AL11402" s="72">
        <f t="shared" si="1118"/>
        <v>0</v>
      </c>
      <c r="AQ11402" s="63">
        <f t="shared" si="1120"/>
        <v>11402</v>
      </c>
      <c r="AR11402" s="72">
        <f t="shared" si="1119"/>
        <v>0</v>
      </c>
    </row>
    <row r="11403" spans="35:44" x14ac:dyDescent="0.25">
      <c r="AI11403" s="72">
        <f t="shared" si="1115"/>
        <v>0</v>
      </c>
      <c r="AJ11403" s="72">
        <f t="shared" si="1116"/>
        <v>0</v>
      </c>
      <c r="AK11403" s="72">
        <f t="shared" si="1117"/>
        <v>0</v>
      </c>
      <c r="AL11403" s="72">
        <f t="shared" si="1118"/>
        <v>0</v>
      </c>
      <c r="AQ11403" s="63">
        <f t="shared" si="1120"/>
        <v>11403</v>
      </c>
      <c r="AR11403" s="72">
        <f t="shared" si="1119"/>
        <v>0</v>
      </c>
    </row>
    <row r="11404" spans="35:44" x14ac:dyDescent="0.25">
      <c r="AI11404" s="72">
        <f t="shared" si="1115"/>
        <v>0</v>
      </c>
      <c r="AJ11404" s="72">
        <f t="shared" si="1116"/>
        <v>0</v>
      </c>
      <c r="AK11404" s="72">
        <f t="shared" si="1117"/>
        <v>0</v>
      </c>
      <c r="AL11404" s="72">
        <f t="shared" si="1118"/>
        <v>0</v>
      </c>
      <c r="AQ11404" s="63">
        <f t="shared" si="1120"/>
        <v>11404</v>
      </c>
      <c r="AR11404" s="72">
        <f t="shared" si="1119"/>
        <v>0</v>
      </c>
    </row>
    <row r="11405" spans="35:44" x14ac:dyDescent="0.25">
      <c r="AI11405" s="72">
        <f t="shared" si="1115"/>
        <v>0</v>
      </c>
      <c r="AJ11405" s="72">
        <f t="shared" si="1116"/>
        <v>0</v>
      </c>
      <c r="AK11405" s="72">
        <f t="shared" si="1117"/>
        <v>0</v>
      </c>
      <c r="AL11405" s="72">
        <f t="shared" si="1118"/>
        <v>0</v>
      </c>
      <c r="AQ11405" s="63">
        <f t="shared" si="1120"/>
        <v>11405</v>
      </c>
      <c r="AR11405" s="72">
        <f t="shared" si="1119"/>
        <v>0</v>
      </c>
    </row>
    <row r="11406" spans="35:44" x14ac:dyDescent="0.25">
      <c r="AI11406" s="72">
        <f t="shared" si="1115"/>
        <v>0</v>
      </c>
      <c r="AJ11406" s="72">
        <f t="shared" si="1116"/>
        <v>0</v>
      </c>
      <c r="AK11406" s="72">
        <f t="shared" si="1117"/>
        <v>0</v>
      </c>
      <c r="AL11406" s="72">
        <f t="shared" si="1118"/>
        <v>0</v>
      </c>
      <c r="AQ11406" s="63">
        <f t="shared" si="1120"/>
        <v>11406</v>
      </c>
      <c r="AR11406" s="72">
        <f t="shared" si="1119"/>
        <v>0</v>
      </c>
    </row>
    <row r="11407" spans="35:44" x14ac:dyDescent="0.25">
      <c r="AI11407" s="72">
        <f t="shared" si="1115"/>
        <v>0</v>
      </c>
      <c r="AJ11407" s="72">
        <f t="shared" si="1116"/>
        <v>0</v>
      </c>
      <c r="AK11407" s="72">
        <f t="shared" si="1117"/>
        <v>0</v>
      </c>
      <c r="AL11407" s="72">
        <f t="shared" si="1118"/>
        <v>0</v>
      </c>
      <c r="AQ11407" s="63">
        <f t="shared" si="1120"/>
        <v>11407</v>
      </c>
      <c r="AR11407" s="72">
        <f t="shared" si="1119"/>
        <v>0</v>
      </c>
    </row>
    <row r="11408" spans="35:44" x14ac:dyDescent="0.25">
      <c r="AI11408" s="72">
        <f t="shared" si="1115"/>
        <v>0</v>
      </c>
      <c r="AJ11408" s="72">
        <f t="shared" si="1116"/>
        <v>0</v>
      </c>
      <c r="AK11408" s="72">
        <f t="shared" si="1117"/>
        <v>0</v>
      </c>
      <c r="AL11408" s="72">
        <f t="shared" si="1118"/>
        <v>0</v>
      </c>
      <c r="AQ11408" s="63">
        <f t="shared" si="1120"/>
        <v>11408</v>
      </c>
      <c r="AR11408" s="72">
        <f t="shared" si="1119"/>
        <v>0</v>
      </c>
    </row>
    <row r="11409" spans="35:44" x14ac:dyDescent="0.25">
      <c r="AI11409" s="72">
        <f t="shared" si="1115"/>
        <v>0</v>
      </c>
      <c r="AJ11409" s="72">
        <f t="shared" si="1116"/>
        <v>0</v>
      </c>
      <c r="AK11409" s="72">
        <f t="shared" si="1117"/>
        <v>0</v>
      </c>
      <c r="AL11409" s="72">
        <f t="shared" si="1118"/>
        <v>0</v>
      </c>
      <c r="AQ11409" s="63">
        <f t="shared" si="1120"/>
        <v>11409</v>
      </c>
      <c r="AR11409" s="72">
        <f t="shared" si="1119"/>
        <v>0</v>
      </c>
    </row>
    <row r="11410" spans="35:44" x14ac:dyDescent="0.25">
      <c r="AI11410" s="72">
        <f t="shared" si="1115"/>
        <v>0</v>
      </c>
      <c r="AJ11410" s="72">
        <f t="shared" si="1116"/>
        <v>0</v>
      </c>
      <c r="AK11410" s="72">
        <f t="shared" si="1117"/>
        <v>0</v>
      </c>
      <c r="AL11410" s="72">
        <f t="shared" si="1118"/>
        <v>0</v>
      </c>
      <c r="AQ11410" s="63">
        <f t="shared" si="1120"/>
        <v>11410</v>
      </c>
      <c r="AR11410" s="72">
        <f t="shared" si="1119"/>
        <v>0</v>
      </c>
    </row>
    <row r="11411" spans="35:44" x14ac:dyDescent="0.25">
      <c r="AI11411" s="72">
        <f t="shared" si="1115"/>
        <v>0</v>
      </c>
      <c r="AJ11411" s="72">
        <f t="shared" si="1116"/>
        <v>0</v>
      </c>
      <c r="AK11411" s="72">
        <f t="shared" si="1117"/>
        <v>0</v>
      </c>
      <c r="AL11411" s="72">
        <f t="shared" si="1118"/>
        <v>0</v>
      </c>
      <c r="AQ11411" s="63">
        <f t="shared" si="1120"/>
        <v>11411</v>
      </c>
      <c r="AR11411" s="72">
        <f t="shared" si="1119"/>
        <v>0</v>
      </c>
    </row>
    <row r="11412" spans="35:44" x14ac:dyDescent="0.25">
      <c r="AI11412" s="72">
        <f t="shared" si="1115"/>
        <v>0</v>
      </c>
      <c r="AJ11412" s="72">
        <f t="shared" si="1116"/>
        <v>0</v>
      </c>
      <c r="AK11412" s="72">
        <f t="shared" si="1117"/>
        <v>0</v>
      </c>
      <c r="AL11412" s="72">
        <f t="shared" si="1118"/>
        <v>0</v>
      </c>
      <c r="AQ11412" s="63">
        <f t="shared" si="1120"/>
        <v>11412</v>
      </c>
      <c r="AR11412" s="72">
        <f t="shared" si="1119"/>
        <v>0</v>
      </c>
    </row>
    <row r="11413" spans="35:44" x14ac:dyDescent="0.25">
      <c r="AI11413" s="72">
        <f t="shared" si="1115"/>
        <v>0</v>
      </c>
      <c r="AJ11413" s="72">
        <f t="shared" si="1116"/>
        <v>0</v>
      </c>
      <c r="AK11413" s="72">
        <f t="shared" si="1117"/>
        <v>0</v>
      </c>
      <c r="AL11413" s="72">
        <f t="shared" si="1118"/>
        <v>0</v>
      </c>
      <c r="AQ11413" s="63">
        <f t="shared" si="1120"/>
        <v>11413</v>
      </c>
      <c r="AR11413" s="72">
        <f t="shared" si="1119"/>
        <v>0</v>
      </c>
    </row>
    <row r="11414" spans="35:44" x14ac:dyDescent="0.25">
      <c r="AI11414" s="72">
        <f t="shared" si="1115"/>
        <v>0</v>
      </c>
      <c r="AJ11414" s="72">
        <f t="shared" si="1116"/>
        <v>0</v>
      </c>
      <c r="AK11414" s="72">
        <f t="shared" si="1117"/>
        <v>0</v>
      </c>
      <c r="AL11414" s="72">
        <f t="shared" si="1118"/>
        <v>0</v>
      </c>
      <c r="AQ11414" s="63">
        <f t="shared" si="1120"/>
        <v>11414</v>
      </c>
      <c r="AR11414" s="72">
        <f t="shared" si="1119"/>
        <v>0</v>
      </c>
    </row>
    <row r="11415" spans="35:44" x14ac:dyDescent="0.25">
      <c r="AI11415" s="72">
        <f t="shared" si="1115"/>
        <v>0</v>
      </c>
      <c r="AJ11415" s="72">
        <f t="shared" si="1116"/>
        <v>0</v>
      </c>
      <c r="AK11415" s="72">
        <f t="shared" si="1117"/>
        <v>0</v>
      </c>
      <c r="AL11415" s="72">
        <f t="shared" si="1118"/>
        <v>0</v>
      </c>
      <c r="AQ11415" s="63">
        <f t="shared" si="1120"/>
        <v>11415</v>
      </c>
      <c r="AR11415" s="72">
        <f t="shared" si="1119"/>
        <v>0</v>
      </c>
    </row>
    <row r="11416" spans="35:44" x14ac:dyDescent="0.25">
      <c r="AI11416" s="72">
        <f t="shared" si="1115"/>
        <v>0</v>
      </c>
      <c r="AJ11416" s="72">
        <f t="shared" si="1116"/>
        <v>0</v>
      </c>
      <c r="AK11416" s="72">
        <f t="shared" si="1117"/>
        <v>0</v>
      </c>
      <c r="AL11416" s="72">
        <f t="shared" si="1118"/>
        <v>0</v>
      </c>
      <c r="AQ11416" s="63">
        <f t="shared" si="1120"/>
        <v>11416</v>
      </c>
      <c r="AR11416" s="72">
        <f t="shared" si="1119"/>
        <v>0</v>
      </c>
    </row>
    <row r="11417" spans="35:44" x14ac:dyDescent="0.25">
      <c r="AI11417" s="72">
        <f t="shared" si="1115"/>
        <v>0</v>
      </c>
      <c r="AJ11417" s="72">
        <f t="shared" si="1116"/>
        <v>0</v>
      </c>
      <c r="AK11417" s="72">
        <f t="shared" si="1117"/>
        <v>0</v>
      </c>
      <c r="AL11417" s="72">
        <f t="shared" si="1118"/>
        <v>0</v>
      </c>
      <c r="AQ11417" s="63">
        <f t="shared" si="1120"/>
        <v>11417</v>
      </c>
      <c r="AR11417" s="72">
        <f t="shared" si="1119"/>
        <v>0</v>
      </c>
    </row>
    <row r="11418" spans="35:44" x14ac:dyDescent="0.25">
      <c r="AI11418" s="72">
        <f t="shared" si="1115"/>
        <v>0</v>
      </c>
      <c r="AJ11418" s="72">
        <f t="shared" si="1116"/>
        <v>0</v>
      </c>
      <c r="AK11418" s="72">
        <f t="shared" si="1117"/>
        <v>0</v>
      </c>
      <c r="AL11418" s="72">
        <f t="shared" si="1118"/>
        <v>0</v>
      </c>
      <c r="AQ11418" s="63">
        <f t="shared" si="1120"/>
        <v>11418</v>
      </c>
      <c r="AR11418" s="72">
        <f t="shared" si="1119"/>
        <v>0</v>
      </c>
    </row>
    <row r="11419" spans="35:44" x14ac:dyDescent="0.25">
      <c r="AI11419" s="72">
        <f t="shared" si="1115"/>
        <v>0</v>
      </c>
      <c r="AJ11419" s="72">
        <f t="shared" si="1116"/>
        <v>0</v>
      </c>
      <c r="AK11419" s="72">
        <f t="shared" si="1117"/>
        <v>0</v>
      </c>
      <c r="AL11419" s="72">
        <f t="shared" si="1118"/>
        <v>0</v>
      </c>
      <c r="AQ11419" s="63">
        <f t="shared" si="1120"/>
        <v>11419</v>
      </c>
      <c r="AR11419" s="72">
        <f t="shared" si="1119"/>
        <v>0</v>
      </c>
    </row>
    <row r="11420" spans="35:44" x14ac:dyDescent="0.25">
      <c r="AI11420" s="72">
        <f t="shared" si="1115"/>
        <v>0</v>
      </c>
      <c r="AJ11420" s="72">
        <f t="shared" si="1116"/>
        <v>0</v>
      </c>
      <c r="AK11420" s="72">
        <f t="shared" si="1117"/>
        <v>0</v>
      </c>
      <c r="AL11420" s="72">
        <f t="shared" si="1118"/>
        <v>0</v>
      </c>
      <c r="AQ11420" s="63">
        <f t="shared" si="1120"/>
        <v>11420</v>
      </c>
      <c r="AR11420" s="72">
        <f t="shared" si="1119"/>
        <v>0</v>
      </c>
    </row>
    <row r="11421" spans="35:44" x14ac:dyDescent="0.25">
      <c r="AI11421" s="72">
        <f t="shared" si="1115"/>
        <v>0</v>
      </c>
      <c r="AJ11421" s="72">
        <f t="shared" si="1116"/>
        <v>0</v>
      </c>
      <c r="AK11421" s="72">
        <f t="shared" si="1117"/>
        <v>0</v>
      </c>
      <c r="AL11421" s="72">
        <f t="shared" si="1118"/>
        <v>0</v>
      </c>
      <c r="AQ11421" s="63">
        <f t="shared" si="1120"/>
        <v>11421</v>
      </c>
      <c r="AR11421" s="72">
        <f t="shared" si="1119"/>
        <v>0</v>
      </c>
    </row>
    <row r="11422" spans="35:44" x14ac:dyDescent="0.25">
      <c r="AI11422" s="72">
        <f t="shared" si="1115"/>
        <v>0</v>
      </c>
      <c r="AJ11422" s="72">
        <f t="shared" si="1116"/>
        <v>0</v>
      </c>
      <c r="AK11422" s="72">
        <f t="shared" si="1117"/>
        <v>0</v>
      </c>
      <c r="AL11422" s="72">
        <f t="shared" si="1118"/>
        <v>0</v>
      </c>
      <c r="AQ11422" s="63">
        <f t="shared" si="1120"/>
        <v>11422</v>
      </c>
      <c r="AR11422" s="72">
        <f t="shared" si="1119"/>
        <v>0</v>
      </c>
    </row>
    <row r="11423" spans="35:44" x14ac:dyDescent="0.25">
      <c r="AI11423" s="72">
        <f t="shared" ref="AI11423:AI11486" si="1121">D11423*(C11423-C11422)*86400*$B$16</f>
        <v>0</v>
      </c>
      <c r="AJ11423" s="72">
        <f t="shared" ref="AJ11423:AJ11486" si="1122">ROUNDUP((C11423-$C$1)/7,0)</f>
        <v>0</v>
      </c>
      <c r="AK11423" s="72">
        <f t="shared" ref="AK11423:AK11486" si="1123">ROUNDUP((C11423-$C$1)/1,0)</f>
        <v>0</v>
      </c>
      <c r="AL11423" s="72">
        <f t="shared" ref="AL11423:AL11486" si="1124">ROUNDUP((C11423-$C$1)*24,0)</f>
        <v>0</v>
      </c>
      <c r="AQ11423" s="63">
        <f t="shared" si="1120"/>
        <v>11423</v>
      </c>
      <c r="AR11423" s="72">
        <f t="shared" si="1119"/>
        <v>0</v>
      </c>
    </row>
    <row r="11424" spans="35:44" x14ac:dyDescent="0.25">
      <c r="AI11424" s="72">
        <f t="shared" si="1121"/>
        <v>0</v>
      </c>
      <c r="AJ11424" s="72">
        <f t="shared" si="1122"/>
        <v>0</v>
      </c>
      <c r="AK11424" s="72">
        <f t="shared" si="1123"/>
        <v>0</v>
      </c>
      <c r="AL11424" s="72">
        <f t="shared" si="1124"/>
        <v>0</v>
      </c>
      <c r="AQ11424" s="63">
        <f t="shared" si="1120"/>
        <v>11424</v>
      </c>
      <c r="AR11424" s="72">
        <f t="shared" si="1119"/>
        <v>0</v>
      </c>
    </row>
    <row r="11425" spans="35:44" x14ac:dyDescent="0.25">
      <c r="AI11425" s="72">
        <f t="shared" si="1121"/>
        <v>0</v>
      </c>
      <c r="AJ11425" s="72">
        <f t="shared" si="1122"/>
        <v>0</v>
      </c>
      <c r="AK11425" s="72">
        <f t="shared" si="1123"/>
        <v>0</v>
      </c>
      <c r="AL11425" s="72">
        <f t="shared" si="1124"/>
        <v>0</v>
      </c>
      <c r="AQ11425" s="63">
        <f t="shared" si="1120"/>
        <v>11425</v>
      </c>
      <c r="AR11425" s="72">
        <f t="shared" si="1119"/>
        <v>0</v>
      </c>
    </row>
    <row r="11426" spans="35:44" x14ac:dyDescent="0.25">
      <c r="AI11426" s="72">
        <f t="shared" si="1121"/>
        <v>0</v>
      </c>
      <c r="AJ11426" s="72">
        <f t="shared" si="1122"/>
        <v>0</v>
      </c>
      <c r="AK11426" s="72">
        <f t="shared" si="1123"/>
        <v>0</v>
      </c>
      <c r="AL11426" s="72">
        <f t="shared" si="1124"/>
        <v>0</v>
      </c>
      <c r="AQ11426" s="63">
        <f t="shared" si="1120"/>
        <v>11426</v>
      </c>
      <c r="AR11426" s="72">
        <f t="shared" si="1119"/>
        <v>0</v>
      </c>
    </row>
    <row r="11427" spans="35:44" x14ac:dyDescent="0.25">
      <c r="AI11427" s="72">
        <f t="shared" si="1121"/>
        <v>0</v>
      </c>
      <c r="AJ11427" s="72">
        <f t="shared" si="1122"/>
        <v>0</v>
      </c>
      <c r="AK11427" s="72">
        <f t="shared" si="1123"/>
        <v>0</v>
      </c>
      <c r="AL11427" s="72">
        <f t="shared" si="1124"/>
        <v>0</v>
      </c>
      <c r="AQ11427" s="63">
        <f t="shared" si="1120"/>
        <v>11427</v>
      </c>
      <c r="AR11427" s="72">
        <f t="shared" si="1119"/>
        <v>0</v>
      </c>
    </row>
    <row r="11428" spans="35:44" x14ac:dyDescent="0.25">
      <c r="AI11428" s="72">
        <f t="shared" si="1121"/>
        <v>0</v>
      </c>
      <c r="AJ11428" s="72">
        <f t="shared" si="1122"/>
        <v>0</v>
      </c>
      <c r="AK11428" s="72">
        <f t="shared" si="1123"/>
        <v>0</v>
      </c>
      <c r="AL11428" s="72">
        <f t="shared" si="1124"/>
        <v>0</v>
      </c>
      <c r="AQ11428" s="63">
        <f t="shared" si="1120"/>
        <v>11428</v>
      </c>
      <c r="AR11428" s="72">
        <f t="shared" si="1119"/>
        <v>0</v>
      </c>
    </row>
    <row r="11429" spans="35:44" x14ac:dyDescent="0.25">
      <c r="AI11429" s="72">
        <f t="shared" si="1121"/>
        <v>0</v>
      </c>
      <c r="AJ11429" s="72">
        <f t="shared" si="1122"/>
        <v>0</v>
      </c>
      <c r="AK11429" s="72">
        <f t="shared" si="1123"/>
        <v>0</v>
      </c>
      <c r="AL11429" s="72">
        <f t="shared" si="1124"/>
        <v>0</v>
      </c>
      <c r="AQ11429" s="63">
        <f t="shared" si="1120"/>
        <v>11429</v>
      </c>
      <c r="AR11429" s="72">
        <f t="shared" si="1119"/>
        <v>0</v>
      </c>
    </row>
    <row r="11430" spans="35:44" x14ac:dyDescent="0.25">
      <c r="AI11430" s="72">
        <f t="shared" si="1121"/>
        <v>0</v>
      </c>
      <c r="AJ11430" s="72">
        <f t="shared" si="1122"/>
        <v>0</v>
      </c>
      <c r="AK11430" s="72">
        <f t="shared" si="1123"/>
        <v>0</v>
      </c>
      <c r="AL11430" s="72">
        <f t="shared" si="1124"/>
        <v>0</v>
      </c>
      <c r="AQ11430" s="63">
        <f t="shared" si="1120"/>
        <v>11430</v>
      </c>
      <c r="AR11430" s="72">
        <f t="shared" si="1119"/>
        <v>0</v>
      </c>
    </row>
    <row r="11431" spans="35:44" x14ac:dyDescent="0.25">
      <c r="AI11431" s="72">
        <f t="shared" si="1121"/>
        <v>0</v>
      </c>
      <c r="AJ11431" s="72">
        <f t="shared" si="1122"/>
        <v>0</v>
      </c>
      <c r="AK11431" s="72">
        <f t="shared" si="1123"/>
        <v>0</v>
      </c>
      <c r="AL11431" s="72">
        <f t="shared" si="1124"/>
        <v>0</v>
      </c>
      <c r="AQ11431" s="63">
        <f t="shared" si="1120"/>
        <v>11431</v>
      </c>
      <c r="AR11431" s="72">
        <f t="shared" si="1119"/>
        <v>0</v>
      </c>
    </row>
    <row r="11432" spans="35:44" x14ac:dyDescent="0.25">
      <c r="AI11432" s="72">
        <f t="shared" si="1121"/>
        <v>0</v>
      </c>
      <c r="AJ11432" s="72">
        <f t="shared" si="1122"/>
        <v>0</v>
      </c>
      <c r="AK11432" s="72">
        <f t="shared" si="1123"/>
        <v>0</v>
      </c>
      <c r="AL11432" s="72">
        <f t="shared" si="1124"/>
        <v>0</v>
      </c>
      <c r="AQ11432" s="63">
        <f t="shared" si="1120"/>
        <v>11432</v>
      </c>
      <c r="AR11432" s="72">
        <f t="shared" si="1119"/>
        <v>0</v>
      </c>
    </row>
    <row r="11433" spans="35:44" x14ac:dyDescent="0.25">
      <c r="AI11433" s="72">
        <f t="shared" si="1121"/>
        <v>0</v>
      </c>
      <c r="AJ11433" s="72">
        <f t="shared" si="1122"/>
        <v>0</v>
      </c>
      <c r="AK11433" s="72">
        <f t="shared" si="1123"/>
        <v>0</v>
      </c>
      <c r="AL11433" s="72">
        <f t="shared" si="1124"/>
        <v>0</v>
      </c>
      <c r="AQ11433" s="63">
        <f t="shared" si="1120"/>
        <v>11433</v>
      </c>
      <c r="AR11433" s="72">
        <f t="shared" si="1119"/>
        <v>0</v>
      </c>
    </row>
    <row r="11434" spans="35:44" x14ac:dyDescent="0.25">
      <c r="AI11434" s="72">
        <f t="shared" si="1121"/>
        <v>0</v>
      </c>
      <c r="AJ11434" s="72">
        <f t="shared" si="1122"/>
        <v>0</v>
      </c>
      <c r="AK11434" s="72">
        <f t="shared" si="1123"/>
        <v>0</v>
      </c>
      <c r="AL11434" s="72">
        <f t="shared" si="1124"/>
        <v>0</v>
      </c>
      <c r="AQ11434" s="63">
        <f t="shared" si="1120"/>
        <v>11434</v>
      </c>
      <c r="AR11434" s="72">
        <f t="shared" si="1119"/>
        <v>0</v>
      </c>
    </row>
    <row r="11435" spans="35:44" x14ac:dyDescent="0.25">
      <c r="AI11435" s="72">
        <f t="shared" si="1121"/>
        <v>0</v>
      </c>
      <c r="AJ11435" s="72">
        <f t="shared" si="1122"/>
        <v>0</v>
      </c>
      <c r="AK11435" s="72">
        <f t="shared" si="1123"/>
        <v>0</v>
      </c>
      <c r="AL11435" s="72">
        <f t="shared" si="1124"/>
        <v>0</v>
      </c>
      <c r="AQ11435" s="63">
        <f t="shared" si="1120"/>
        <v>11435</v>
      </c>
      <c r="AR11435" s="72">
        <f t="shared" si="1119"/>
        <v>0</v>
      </c>
    </row>
    <row r="11436" spans="35:44" x14ac:dyDescent="0.25">
      <c r="AI11436" s="72">
        <f t="shared" si="1121"/>
        <v>0</v>
      </c>
      <c r="AJ11436" s="72">
        <f t="shared" si="1122"/>
        <v>0</v>
      </c>
      <c r="AK11436" s="72">
        <f t="shared" si="1123"/>
        <v>0</v>
      </c>
      <c r="AL11436" s="72">
        <f t="shared" si="1124"/>
        <v>0</v>
      </c>
      <c r="AQ11436" s="63">
        <f t="shared" si="1120"/>
        <v>11436</v>
      </c>
      <c r="AR11436" s="72">
        <f t="shared" si="1119"/>
        <v>0</v>
      </c>
    </row>
    <row r="11437" spans="35:44" x14ac:dyDescent="0.25">
      <c r="AI11437" s="72">
        <f t="shared" si="1121"/>
        <v>0</v>
      </c>
      <c r="AJ11437" s="72">
        <f t="shared" si="1122"/>
        <v>0</v>
      </c>
      <c r="AK11437" s="72">
        <f t="shared" si="1123"/>
        <v>0</v>
      </c>
      <c r="AL11437" s="72">
        <f t="shared" si="1124"/>
        <v>0</v>
      </c>
      <c r="AQ11437" s="63">
        <f t="shared" si="1120"/>
        <v>11437</v>
      </c>
      <c r="AR11437" s="72">
        <f t="shared" si="1119"/>
        <v>0</v>
      </c>
    </row>
    <row r="11438" spans="35:44" x14ac:dyDescent="0.25">
      <c r="AI11438" s="72">
        <f t="shared" si="1121"/>
        <v>0</v>
      </c>
      <c r="AJ11438" s="72">
        <f t="shared" si="1122"/>
        <v>0</v>
      </c>
      <c r="AK11438" s="72">
        <f t="shared" si="1123"/>
        <v>0</v>
      </c>
      <c r="AL11438" s="72">
        <f t="shared" si="1124"/>
        <v>0</v>
      </c>
      <c r="AQ11438" s="63">
        <f t="shared" si="1120"/>
        <v>11438</v>
      </c>
      <c r="AR11438" s="72">
        <f t="shared" si="1119"/>
        <v>0</v>
      </c>
    </row>
    <row r="11439" spans="35:44" x14ac:dyDescent="0.25">
      <c r="AI11439" s="72">
        <f t="shared" si="1121"/>
        <v>0</v>
      </c>
      <c r="AJ11439" s="72">
        <f t="shared" si="1122"/>
        <v>0</v>
      </c>
      <c r="AK11439" s="72">
        <f t="shared" si="1123"/>
        <v>0</v>
      </c>
      <c r="AL11439" s="72">
        <f t="shared" si="1124"/>
        <v>0</v>
      </c>
      <c r="AQ11439" s="63">
        <f t="shared" si="1120"/>
        <v>11439</v>
      </c>
      <c r="AR11439" s="72">
        <f t="shared" si="1119"/>
        <v>0</v>
      </c>
    </row>
    <row r="11440" spans="35:44" x14ac:dyDescent="0.25">
      <c r="AI11440" s="72">
        <f t="shared" si="1121"/>
        <v>0</v>
      </c>
      <c r="AJ11440" s="72">
        <f t="shared" si="1122"/>
        <v>0</v>
      </c>
      <c r="AK11440" s="72">
        <f t="shared" si="1123"/>
        <v>0</v>
      </c>
      <c r="AL11440" s="72">
        <f t="shared" si="1124"/>
        <v>0</v>
      </c>
      <c r="AQ11440" s="63">
        <f t="shared" si="1120"/>
        <v>11440</v>
      </c>
      <c r="AR11440" s="72">
        <f t="shared" si="1119"/>
        <v>0</v>
      </c>
    </row>
    <row r="11441" spans="35:44" x14ac:dyDescent="0.25">
      <c r="AI11441" s="72">
        <f t="shared" si="1121"/>
        <v>0</v>
      </c>
      <c r="AJ11441" s="72">
        <f t="shared" si="1122"/>
        <v>0</v>
      </c>
      <c r="AK11441" s="72">
        <f t="shared" si="1123"/>
        <v>0</v>
      </c>
      <c r="AL11441" s="72">
        <f t="shared" si="1124"/>
        <v>0</v>
      </c>
      <c r="AQ11441" s="63">
        <f t="shared" si="1120"/>
        <v>11441</v>
      </c>
      <c r="AR11441" s="72">
        <f t="shared" si="1119"/>
        <v>0</v>
      </c>
    </row>
    <row r="11442" spans="35:44" x14ac:dyDescent="0.25">
      <c r="AI11442" s="72">
        <f t="shared" si="1121"/>
        <v>0</v>
      </c>
      <c r="AJ11442" s="72">
        <f t="shared" si="1122"/>
        <v>0</v>
      </c>
      <c r="AK11442" s="72">
        <f t="shared" si="1123"/>
        <v>0</v>
      </c>
      <c r="AL11442" s="72">
        <f t="shared" si="1124"/>
        <v>0</v>
      </c>
      <c r="AQ11442" s="63">
        <f t="shared" si="1120"/>
        <v>11442</v>
      </c>
      <c r="AR11442" s="72">
        <f t="shared" si="1119"/>
        <v>0</v>
      </c>
    </row>
    <row r="11443" spans="35:44" x14ac:dyDescent="0.25">
      <c r="AI11443" s="72">
        <f t="shared" si="1121"/>
        <v>0</v>
      </c>
      <c r="AJ11443" s="72">
        <f t="shared" si="1122"/>
        <v>0</v>
      </c>
      <c r="AK11443" s="72">
        <f t="shared" si="1123"/>
        <v>0</v>
      </c>
      <c r="AL11443" s="72">
        <f t="shared" si="1124"/>
        <v>0</v>
      </c>
      <c r="AQ11443" s="63">
        <f t="shared" si="1120"/>
        <v>11443</v>
      </c>
      <c r="AR11443" s="72">
        <f t="shared" si="1119"/>
        <v>0</v>
      </c>
    </row>
    <row r="11444" spans="35:44" x14ac:dyDescent="0.25">
      <c r="AI11444" s="72">
        <f t="shared" si="1121"/>
        <v>0</v>
      </c>
      <c r="AJ11444" s="72">
        <f t="shared" si="1122"/>
        <v>0</v>
      </c>
      <c r="AK11444" s="72">
        <f t="shared" si="1123"/>
        <v>0</v>
      </c>
      <c r="AL11444" s="72">
        <f t="shared" si="1124"/>
        <v>0</v>
      </c>
      <c r="AQ11444" s="63">
        <f t="shared" si="1120"/>
        <v>11444</v>
      </c>
      <c r="AR11444" s="72">
        <f t="shared" si="1119"/>
        <v>0</v>
      </c>
    </row>
    <row r="11445" spans="35:44" x14ac:dyDescent="0.25">
      <c r="AI11445" s="72">
        <f t="shared" si="1121"/>
        <v>0</v>
      </c>
      <c r="AJ11445" s="72">
        <f t="shared" si="1122"/>
        <v>0</v>
      </c>
      <c r="AK11445" s="72">
        <f t="shared" si="1123"/>
        <v>0</v>
      </c>
      <c r="AL11445" s="72">
        <f t="shared" si="1124"/>
        <v>0</v>
      </c>
      <c r="AQ11445" s="63">
        <f t="shared" si="1120"/>
        <v>11445</v>
      </c>
      <c r="AR11445" s="72">
        <f t="shared" si="1119"/>
        <v>0</v>
      </c>
    </row>
    <row r="11446" spans="35:44" x14ac:dyDescent="0.25">
      <c r="AI11446" s="72">
        <f t="shared" si="1121"/>
        <v>0</v>
      </c>
      <c r="AJ11446" s="72">
        <f t="shared" si="1122"/>
        <v>0</v>
      </c>
      <c r="AK11446" s="72">
        <f t="shared" si="1123"/>
        <v>0</v>
      </c>
      <c r="AL11446" s="72">
        <f t="shared" si="1124"/>
        <v>0</v>
      </c>
      <c r="AQ11446" s="63">
        <f t="shared" si="1120"/>
        <v>11446</v>
      </c>
      <c r="AR11446" s="72">
        <f t="shared" si="1119"/>
        <v>0</v>
      </c>
    </row>
    <row r="11447" spans="35:44" x14ac:dyDescent="0.25">
      <c r="AI11447" s="72">
        <f t="shared" si="1121"/>
        <v>0</v>
      </c>
      <c r="AJ11447" s="72">
        <f t="shared" si="1122"/>
        <v>0</v>
      </c>
      <c r="AK11447" s="72">
        <f t="shared" si="1123"/>
        <v>0</v>
      </c>
      <c r="AL11447" s="72">
        <f t="shared" si="1124"/>
        <v>0</v>
      </c>
      <c r="AQ11447" s="63">
        <f t="shared" si="1120"/>
        <v>11447</v>
      </c>
      <c r="AR11447" s="72">
        <f t="shared" si="1119"/>
        <v>0</v>
      </c>
    </row>
    <row r="11448" spans="35:44" x14ac:dyDescent="0.25">
      <c r="AI11448" s="72">
        <f t="shared" si="1121"/>
        <v>0</v>
      </c>
      <c r="AJ11448" s="72">
        <f t="shared" si="1122"/>
        <v>0</v>
      </c>
      <c r="AK11448" s="72">
        <f t="shared" si="1123"/>
        <v>0</v>
      </c>
      <c r="AL11448" s="72">
        <f t="shared" si="1124"/>
        <v>0</v>
      </c>
      <c r="AQ11448" s="63">
        <f t="shared" si="1120"/>
        <v>11448</v>
      </c>
      <c r="AR11448" s="72">
        <f t="shared" si="1119"/>
        <v>0</v>
      </c>
    </row>
    <row r="11449" spans="35:44" x14ac:dyDescent="0.25">
      <c r="AI11449" s="72">
        <f t="shared" si="1121"/>
        <v>0</v>
      </c>
      <c r="AJ11449" s="72">
        <f t="shared" si="1122"/>
        <v>0</v>
      </c>
      <c r="AK11449" s="72">
        <f t="shared" si="1123"/>
        <v>0</v>
      </c>
      <c r="AL11449" s="72">
        <f t="shared" si="1124"/>
        <v>0</v>
      </c>
      <c r="AQ11449" s="63">
        <f t="shared" si="1120"/>
        <v>11449</v>
      </c>
      <c r="AR11449" s="72">
        <f t="shared" si="1119"/>
        <v>0</v>
      </c>
    </row>
    <row r="11450" spans="35:44" x14ac:dyDescent="0.25">
      <c r="AI11450" s="72">
        <f t="shared" si="1121"/>
        <v>0</v>
      </c>
      <c r="AJ11450" s="72">
        <f t="shared" si="1122"/>
        <v>0</v>
      </c>
      <c r="AK11450" s="72">
        <f t="shared" si="1123"/>
        <v>0</v>
      </c>
      <c r="AL11450" s="72">
        <f t="shared" si="1124"/>
        <v>0</v>
      </c>
      <c r="AQ11450" s="63">
        <f t="shared" si="1120"/>
        <v>11450</v>
      </c>
      <c r="AR11450" s="72">
        <f t="shared" si="1119"/>
        <v>0</v>
      </c>
    </row>
    <row r="11451" spans="35:44" x14ac:dyDescent="0.25">
      <c r="AI11451" s="72">
        <f t="shared" si="1121"/>
        <v>0</v>
      </c>
      <c r="AJ11451" s="72">
        <f t="shared" si="1122"/>
        <v>0</v>
      </c>
      <c r="AK11451" s="72">
        <f t="shared" si="1123"/>
        <v>0</v>
      </c>
      <c r="AL11451" s="72">
        <f t="shared" si="1124"/>
        <v>0</v>
      </c>
      <c r="AQ11451" s="63">
        <f t="shared" si="1120"/>
        <v>11451</v>
      </c>
      <c r="AR11451" s="72">
        <f t="shared" si="1119"/>
        <v>0</v>
      </c>
    </row>
    <row r="11452" spans="35:44" x14ac:dyDescent="0.25">
      <c r="AI11452" s="72">
        <f t="shared" si="1121"/>
        <v>0</v>
      </c>
      <c r="AJ11452" s="72">
        <f t="shared" si="1122"/>
        <v>0</v>
      </c>
      <c r="AK11452" s="72">
        <f t="shared" si="1123"/>
        <v>0</v>
      </c>
      <c r="AL11452" s="72">
        <f t="shared" si="1124"/>
        <v>0</v>
      </c>
      <c r="AQ11452" s="63">
        <f t="shared" si="1120"/>
        <v>11452</v>
      </c>
      <c r="AR11452" s="72">
        <f t="shared" si="1119"/>
        <v>0</v>
      </c>
    </row>
    <row r="11453" spans="35:44" x14ac:dyDescent="0.25">
      <c r="AI11453" s="72">
        <f t="shared" si="1121"/>
        <v>0</v>
      </c>
      <c r="AJ11453" s="72">
        <f t="shared" si="1122"/>
        <v>0</v>
      </c>
      <c r="AK11453" s="72">
        <f t="shared" si="1123"/>
        <v>0</v>
      </c>
      <c r="AL11453" s="72">
        <f t="shared" si="1124"/>
        <v>0</v>
      </c>
      <c r="AQ11453" s="63">
        <f t="shared" si="1120"/>
        <v>11453</v>
      </c>
      <c r="AR11453" s="72">
        <f t="shared" si="1119"/>
        <v>0</v>
      </c>
    </row>
    <row r="11454" spans="35:44" x14ac:dyDescent="0.25">
      <c r="AI11454" s="72">
        <f t="shared" si="1121"/>
        <v>0</v>
      </c>
      <c r="AJ11454" s="72">
        <f t="shared" si="1122"/>
        <v>0</v>
      </c>
      <c r="AK11454" s="72">
        <f t="shared" si="1123"/>
        <v>0</v>
      </c>
      <c r="AL11454" s="72">
        <f t="shared" si="1124"/>
        <v>0</v>
      </c>
      <c r="AQ11454" s="63">
        <f t="shared" si="1120"/>
        <v>11454</v>
      </c>
      <c r="AR11454" s="72">
        <f t="shared" si="1119"/>
        <v>0</v>
      </c>
    </row>
    <row r="11455" spans="35:44" x14ac:dyDescent="0.25">
      <c r="AI11455" s="72">
        <f t="shared" si="1121"/>
        <v>0</v>
      </c>
      <c r="AJ11455" s="72">
        <f t="shared" si="1122"/>
        <v>0</v>
      </c>
      <c r="AK11455" s="72">
        <f t="shared" si="1123"/>
        <v>0</v>
      </c>
      <c r="AL11455" s="72">
        <f t="shared" si="1124"/>
        <v>0</v>
      </c>
      <c r="AQ11455" s="63">
        <f t="shared" si="1120"/>
        <v>11455</v>
      </c>
      <c r="AR11455" s="72">
        <f t="shared" si="1119"/>
        <v>0</v>
      </c>
    </row>
    <row r="11456" spans="35:44" x14ac:dyDescent="0.25">
      <c r="AI11456" s="72">
        <f t="shared" si="1121"/>
        <v>0</v>
      </c>
      <c r="AJ11456" s="72">
        <f t="shared" si="1122"/>
        <v>0</v>
      </c>
      <c r="AK11456" s="72">
        <f t="shared" si="1123"/>
        <v>0</v>
      </c>
      <c r="AL11456" s="72">
        <f t="shared" si="1124"/>
        <v>0</v>
      </c>
      <c r="AQ11456" s="63">
        <f t="shared" si="1120"/>
        <v>11456</v>
      </c>
      <c r="AR11456" s="72">
        <f t="shared" si="1119"/>
        <v>0</v>
      </c>
    </row>
    <row r="11457" spans="35:44" x14ac:dyDescent="0.25">
      <c r="AI11457" s="72">
        <f t="shared" si="1121"/>
        <v>0</v>
      </c>
      <c r="AJ11457" s="72">
        <f t="shared" si="1122"/>
        <v>0</v>
      </c>
      <c r="AK11457" s="72">
        <f t="shared" si="1123"/>
        <v>0</v>
      </c>
      <c r="AL11457" s="72">
        <f t="shared" si="1124"/>
        <v>0</v>
      </c>
      <c r="AQ11457" s="63">
        <f t="shared" si="1120"/>
        <v>11457</v>
      </c>
      <c r="AR11457" s="72">
        <f t="shared" ref="AR11457:AR11520" si="1125">SUMIFS(AI:AI,AL:AL,AQ11457)</f>
        <v>0</v>
      </c>
    </row>
    <row r="11458" spans="35:44" x14ac:dyDescent="0.25">
      <c r="AI11458" s="72">
        <f t="shared" si="1121"/>
        <v>0</v>
      </c>
      <c r="AJ11458" s="72">
        <f t="shared" si="1122"/>
        <v>0</v>
      </c>
      <c r="AK11458" s="72">
        <f t="shared" si="1123"/>
        <v>0</v>
      </c>
      <c r="AL11458" s="72">
        <f t="shared" si="1124"/>
        <v>0</v>
      </c>
      <c r="AQ11458" s="63">
        <f t="shared" si="1120"/>
        <v>11458</v>
      </c>
      <c r="AR11458" s="72">
        <f t="shared" si="1125"/>
        <v>0</v>
      </c>
    </row>
    <row r="11459" spans="35:44" x14ac:dyDescent="0.25">
      <c r="AI11459" s="72">
        <f t="shared" si="1121"/>
        <v>0</v>
      </c>
      <c r="AJ11459" s="72">
        <f t="shared" si="1122"/>
        <v>0</v>
      </c>
      <c r="AK11459" s="72">
        <f t="shared" si="1123"/>
        <v>0</v>
      </c>
      <c r="AL11459" s="72">
        <f t="shared" si="1124"/>
        <v>0</v>
      </c>
      <c r="AQ11459" s="63">
        <f t="shared" ref="AQ11459:AQ11522" si="1126">1+AQ11458</f>
        <v>11459</v>
      </c>
      <c r="AR11459" s="72">
        <f t="shared" si="1125"/>
        <v>0</v>
      </c>
    </row>
    <row r="11460" spans="35:44" x14ac:dyDescent="0.25">
      <c r="AI11460" s="72">
        <f t="shared" si="1121"/>
        <v>0</v>
      </c>
      <c r="AJ11460" s="72">
        <f t="shared" si="1122"/>
        <v>0</v>
      </c>
      <c r="AK11460" s="72">
        <f t="shared" si="1123"/>
        <v>0</v>
      </c>
      <c r="AL11460" s="72">
        <f t="shared" si="1124"/>
        <v>0</v>
      </c>
      <c r="AQ11460" s="63">
        <f t="shared" si="1126"/>
        <v>11460</v>
      </c>
      <c r="AR11460" s="72">
        <f t="shared" si="1125"/>
        <v>0</v>
      </c>
    </row>
    <row r="11461" spans="35:44" x14ac:dyDescent="0.25">
      <c r="AI11461" s="72">
        <f t="shared" si="1121"/>
        <v>0</v>
      </c>
      <c r="AJ11461" s="72">
        <f t="shared" si="1122"/>
        <v>0</v>
      </c>
      <c r="AK11461" s="72">
        <f t="shared" si="1123"/>
        <v>0</v>
      </c>
      <c r="AL11461" s="72">
        <f t="shared" si="1124"/>
        <v>0</v>
      </c>
      <c r="AQ11461" s="63">
        <f t="shared" si="1126"/>
        <v>11461</v>
      </c>
      <c r="AR11461" s="72">
        <f t="shared" si="1125"/>
        <v>0</v>
      </c>
    </row>
    <row r="11462" spans="35:44" x14ac:dyDescent="0.25">
      <c r="AI11462" s="72">
        <f t="shared" si="1121"/>
        <v>0</v>
      </c>
      <c r="AJ11462" s="72">
        <f t="shared" si="1122"/>
        <v>0</v>
      </c>
      <c r="AK11462" s="72">
        <f t="shared" si="1123"/>
        <v>0</v>
      </c>
      <c r="AL11462" s="72">
        <f t="shared" si="1124"/>
        <v>0</v>
      </c>
      <c r="AQ11462" s="63">
        <f t="shared" si="1126"/>
        <v>11462</v>
      </c>
      <c r="AR11462" s="72">
        <f t="shared" si="1125"/>
        <v>0</v>
      </c>
    </row>
    <row r="11463" spans="35:44" x14ac:dyDescent="0.25">
      <c r="AI11463" s="72">
        <f t="shared" si="1121"/>
        <v>0</v>
      </c>
      <c r="AJ11463" s="72">
        <f t="shared" si="1122"/>
        <v>0</v>
      </c>
      <c r="AK11463" s="72">
        <f t="shared" si="1123"/>
        <v>0</v>
      </c>
      <c r="AL11463" s="72">
        <f t="shared" si="1124"/>
        <v>0</v>
      </c>
      <c r="AQ11463" s="63">
        <f t="shared" si="1126"/>
        <v>11463</v>
      </c>
      <c r="AR11463" s="72">
        <f t="shared" si="1125"/>
        <v>0</v>
      </c>
    </row>
    <row r="11464" spans="35:44" x14ac:dyDescent="0.25">
      <c r="AI11464" s="72">
        <f t="shared" si="1121"/>
        <v>0</v>
      </c>
      <c r="AJ11464" s="72">
        <f t="shared" si="1122"/>
        <v>0</v>
      </c>
      <c r="AK11464" s="72">
        <f t="shared" si="1123"/>
        <v>0</v>
      </c>
      <c r="AL11464" s="72">
        <f t="shared" si="1124"/>
        <v>0</v>
      </c>
      <c r="AQ11464" s="63">
        <f t="shared" si="1126"/>
        <v>11464</v>
      </c>
      <c r="AR11464" s="72">
        <f t="shared" si="1125"/>
        <v>0</v>
      </c>
    </row>
    <row r="11465" spans="35:44" x14ac:dyDescent="0.25">
      <c r="AI11465" s="72">
        <f t="shared" si="1121"/>
        <v>0</v>
      </c>
      <c r="AJ11465" s="72">
        <f t="shared" si="1122"/>
        <v>0</v>
      </c>
      <c r="AK11465" s="72">
        <f t="shared" si="1123"/>
        <v>0</v>
      </c>
      <c r="AL11465" s="72">
        <f t="shared" si="1124"/>
        <v>0</v>
      </c>
      <c r="AQ11465" s="63">
        <f t="shared" si="1126"/>
        <v>11465</v>
      </c>
      <c r="AR11465" s="72">
        <f t="shared" si="1125"/>
        <v>0</v>
      </c>
    </row>
    <row r="11466" spans="35:44" x14ac:dyDescent="0.25">
      <c r="AI11466" s="72">
        <f t="shared" si="1121"/>
        <v>0</v>
      </c>
      <c r="AJ11466" s="72">
        <f t="shared" si="1122"/>
        <v>0</v>
      </c>
      <c r="AK11466" s="72">
        <f t="shared" si="1123"/>
        <v>0</v>
      </c>
      <c r="AL11466" s="72">
        <f t="shared" si="1124"/>
        <v>0</v>
      </c>
      <c r="AQ11466" s="63">
        <f t="shared" si="1126"/>
        <v>11466</v>
      </c>
      <c r="AR11466" s="72">
        <f t="shared" si="1125"/>
        <v>0</v>
      </c>
    </row>
    <row r="11467" spans="35:44" x14ac:dyDescent="0.25">
      <c r="AI11467" s="72">
        <f t="shared" si="1121"/>
        <v>0</v>
      </c>
      <c r="AJ11467" s="72">
        <f t="shared" si="1122"/>
        <v>0</v>
      </c>
      <c r="AK11467" s="72">
        <f t="shared" si="1123"/>
        <v>0</v>
      </c>
      <c r="AL11467" s="72">
        <f t="shared" si="1124"/>
        <v>0</v>
      </c>
      <c r="AQ11467" s="63">
        <f t="shared" si="1126"/>
        <v>11467</v>
      </c>
      <c r="AR11467" s="72">
        <f t="shared" si="1125"/>
        <v>0</v>
      </c>
    </row>
    <row r="11468" spans="35:44" x14ac:dyDescent="0.25">
      <c r="AI11468" s="72">
        <f t="shared" si="1121"/>
        <v>0</v>
      </c>
      <c r="AJ11468" s="72">
        <f t="shared" si="1122"/>
        <v>0</v>
      </c>
      <c r="AK11468" s="72">
        <f t="shared" si="1123"/>
        <v>0</v>
      </c>
      <c r="AL11468" s="72">
        <f t="shared" si="1124"/>
        <v>0</v>
      </c>
      <c r="AQ11468" s="63">
        <f t="shared" si="1126"/>
        <v>11468</v>
      </c>
      <c r="AR11468" s="72">
        <f t="shared" si="1125"/>
        <v>0</v>
      </c>
    </row>
    <row r="11469" spans="35:44" x14ac:dyDescent="0.25">
      <c r="AI11469" s="72">
        <f t="shared" si="1121"/>
        <v>0</v>
      </c>
      <c r="AJ11469" s="72">
        <f t="shared" si="1122"/>
        <v>0</v>
      </c>
      <c r="AK11469" s="72">
        <f t="shared" si="1123"/>
        <v>0</v>
      </c>
      <c r="AL11469" s="72">
        <f t="shared" si="1124"/>
        <v>0</v>
      </c>
      <c r="AQ11469" s="63">
        <f t="shared" si="1126"/>
        <v>11469</v>
      </c>
      <c r="AR11469" s="72">
        <f t="shared" si="1125"/>
        <v>0</v>
      </c>
    </row>
    <row r="11470" spans="35:44" x14ac:dyDescent="0.25">
      <c r="AI11470" s="72">
        <f t="shared" si="1121"/>
        <v>0</v>
      </c>
      <c r="AJ11470" s="72">
        <f t="shared" si="1122"/>
        <v>0</v>
      </c>
      <c r="AK11470" s="72">
        <f t="shared" si="1123"/>
        <v>0</v>
      </c>
      <c r="AL11470" s="72">
        <f t="shared" si="1124"/>
        <v>0</v>
      </c>
      <c r="AQ11470" s="63">
        <f t="shared" si="1126"/>
        <v>11470</v>
      </c>
      <c r="AR11470" s="72">
        <f t="shared" si="1125"/>
        <v>0</v>
      </c>
    </row>
    <row r="11471" spans="35:44" x14ac:dyDescent="0.25">
      <c r="AI11471" s="72">
        <f t="shared" si="1121"/>
        <v>0</v>
      </c>
      <c r="AJ11471" s="72">
        <f t="shared" si="1122"/>
        <v>0</v>
      </c>
      <c r="AK11471" s="72">
        <f t="shared" si="1123"/>
        <v>0</v>
      </c>
      <c r="AL11471" s="72">
        <f t="shared" si="1124"/>
        <v>0</v>
      </c>
      <c r="AQ11471" s="63">
        <f t="shared" si="1126"/>
        <v>11471</v>
      </c>
      <c r="AR11471" s="72">
        <f t="shared" si="1125"/>
        <v>0</v>
      </c>
    </row>
    <row r="11472" spans="35:44" x14ac:dyDescent="0.25">
      <c r="AI11472" s="72">
        <f t="shared" si="1121"/>
        <v>0</v>
      </c>
      <c r="AJ11472" s="72">
        <f t="shared" si="1122"/>
        <v>0</v>
      </c>
      <c r="AK11472" s="72">
        <f t="shared" si="1123"/>
        <v>0</v>
      </c>
      <c r="AL11472" s="72">
        <f t="shared" si="1124"/>
        <v>0</v>
      </c>
      <c r="AQ11472" s="63">
        <f t="shared" si="1126"/>
        <v>11472</v>
      </c>
      <c r="AR11472" s="72">
        <f t="shared" si="1125"/>
        <v>0</v>
      </c>
    </row>
    <row r="11473" spans="35:44" x14ac:dyDescent="0.25">
      <c r="AI11473" s="72">
        <f t="shared" si="1121"/>
        <v>0</v>
      </c>
      <c r="AJ11473" s="72">
        <f t="shared" si="1122"/>
        <v>0</v>
      </c>
      <c r="AK11473" s="72">
        <f t="shared" si="1123"/>
        <v>0</v>
      </c>
      <c r="AL11473" s="72">
        <f t="shared" si="1124"/>
        <v>0</v>
      </c>
      <c r="AQ11473" s="63">
        <f t="shared" si="1126"/>
        <v>11473</v>
      </c>
      <c r="AR11473" s="72">
        <f t="shared" si="1125"/>
        <v>0</v>
      </c>
    </row>
    <row r="11474" spans="35:44" x14ac:dyDescent="0.25">
      <c r="AI11474" s="72">
        <f t="shared" si="1121"/>
        <v>0</v>
      </c>
      <c r="AJ11474" s="72">
        <f t="shared" si="1122"/>
        <v>0</v>
      </c>
      <c r="AK11474" s="72">
        <f t="shared" si="1123"/>
        <v>0</v>
      </c>
      <c r="AL11474" s="72">
        <f t="shared" si="1124"/>
        <v>0</v>
      </c>
      <c r="AQ11474" s="63">
        <f t="shared" si="1126"/>
        <v>11474</v>
      </c>
      <c r="AR11474" s="72">
        <f t="shared" si="1125"/>
        <v>0</v>
      </c>
    </row>
    <row r="11475" spans="35:44" x14ac:dyDescent="0.25">
      <c r="AI11475" s="72">
        <f t="shared" si="1121"/>
        <v>0</v>
      </c>
      <c r="AJ11475" s="72">
        <f t="shared" si="1122"/>
        <v>0</v>
      </c>
      <c r="AK11475" s="72">
        <f t="shared" si="1123"/>
        <v>0</v>
      </c>
      <c r="AL11475" s="72">
        <f t="shared" si="1124"/>
        <v>0</v>
      </c>
      <c r="AQ11475" s="63">
        <f t="shared" si="1126"/>
        <v>11475</v>
      </c>
      <c r="AR11475" s="72">
        <f t="shared" si="1125"/>
        <v>0</v>
      </c>
    </row>
    <row r="11476" spans="35:44" x14ac:dyDescent="0.25">
      <c r="AI11476" s="72">
        <f t="shared" si="1121"/>
        <v>0</v>
      </c>
      <c r="AJ11476" s="72">
        <f t="shared" si="1122"/>
        <v>0</v>
      </c>
      <c r="AK11476" s="72">
        <f t="shared" si="1123"/>
        <v>0</v>
      </c>
      <c r="AL11476" s="72">
        <f t="shared" si="1124"/>
        <v>0</v>
      </c>
      <c r="AQ11476" s="63">
        <f t="shared" si="1126"/>
        <v>11476</v>
      </c>
      <c r="AR11476" s="72">
        <f t="shared" si="1125"/>
        <v>0</v>
      </c>
    </row>
    <row r="11477" spans="35:44" x14ac:dyDescent="0.25">
      <c r="AI11477" s="72">
        <f t="shared" si="1121"/>
        <v>0</v>
      </c>
      <c r="AJ11477" s="72">
        <f t="shared" si="1122"/>
        <v>0</v>
      </c>
      <c r="AK11477" s="72">
        <f t="shared" si="1123"/>
        <v>0</v>
      </c>
      <c r="AL11477" s="72">
        <f t="shared" si="1124"/>
        <v>0</v>
      </c>
      <c r="AQ11477" s="63">
        <f t="shared" si="1126"/>
        <v>11477</v>
      </c>
      <c r="AR11477" s="72">
        <f t="shared" si="1125"/>
        <v>0</v>
      </c>
    </row>
    <row r="11478" spans="35:44" x14ac:dyDescent="0.25">
      <c r="AI11478" s="72">
        <f t="shared" si="1121"/>
        <v>0</v>
      </c>
      <c r="AJ11478" s="72">
        <f t="shared" si="1122"/>
        <v>0</v>
      </c>
      <c r="AK11478" s="72">
        <f t="shared" si="1123"/>
        <v>0</v>
      </c>
      <c r="AL11478" s="72">
        <f t="shared" si="1124"/>
        <v>0</v>
      </c>
      <c r="AQ11478" s="63">
        <f t="shared" si="1126"/>
        <v>11478</v>
      </c>
      <c r="AR11478" s="72">
        <f t="shared" si="1125"/>
        <v>0</v>
      </c>
    </row>
    <row r="11479" spans="35:44" x14ac:dyDescent="0.25">
      <c r="AI11479" s="72">
        <f t="shared" si="1121"/>
        <v>0</v>
      </c>
      <c r="AJ11479" s="72">
        <f t="shared" si="1122"/>
        <v>0</v>
      </c>
      <c r="AK11479" s="72">
        <f t="shared" si="1123"/>
        <v>0</v>
      </c>
      <c r="AL11479" s="72">
        <f t="shared" si="1124"/>
        <v>0</v>
      </c>
      <c r="AQ11479" s="63">
        <f t="shared" si="1126"/>
        <v>11479</v>
      </c>
      <c r="AR11479" s="72">
        <f t="shared" si="1125"/>
        <v>0</v>
      </c>
    </row>
    <row r="11480" spans="35:44" x14ac:dyDescent="0.25">
      <c r="AI11480" s="72">
        <f t="shared" si="1121"/>
        <v>0</v>
      </c>
      <c r="AJ11480" s="72">
        <f t="shared" si="1122"/>
        <v>0</v>
      </c>
      <c r="AK11480" s="72">
        <f t="shared" si="1123"/>
        <v>0</v>
      </c>
      <c r="AL11480" s="72">
        <f t="shared" si="1124"/>
        <v>0</v>
      </c>
      <c r="AQ11480" s="63">
        <f t="shared" si="1126"/>
        <v>11480</v>
      </c>
      <c r="AR11480" s="72">
        <f t="shared" si="1125"/>
        <v>0</v>
      </c>
    </row>
    <row r="11481" spans="35:44" x14ac:dyDescent="0.25">
      <c r="AI11481" s="72">
        <f t="shared" si="1121"/>
        <v>0</v>
      </c>
      <c r="AJ11481" s="72">
        <f t="shared" si="1122"/>
        <v>0</v>
      </c>
      <c r="AK11481" s="72">
        <f t="shared" si="1123"/>
        <v>0</v>
      </c>
      <c r="AL11481" s="72">
        <f t="shared" si="1124"/>
        <v>0</v>
      </c>
      <c r="AQ11481" s="63">
        <f t="shared" si="1126"/>
        <v>11481</v>
      </c>
      <c r="AR11481" s="72">
        <f t="shared" si="1125"/>
        <v>0</v>
      </c>
    </row>
    <row r="11482" spans="35:44" x14ac:dyDescent="0.25">
      <c r="AI11482" s="72">
        <f t="shared" si="1121"/>
        <v>0</v>
      </c>
      <c r="AJ11482" s="72">
        <f t="shared" si="1122"/>
        <v>0</v>
      </c>
      <c r="AK11482" s="72">
        <f t="shared" si="1123"/>
        <v>0</v>
      </c>
      <c r="AL11482" s="72">
        <f t="shared" si="1124"/>
        <v>0</v>
      </c>
      <c r="AQ11482" s="63">
        <f t="shared" si="1126"/>
        <v>11482</v>
      </c>
      <c r="AR11482" s="72">
        <f t="shared" si="1125"/>
        <v>0</v>
      </c>
    </row>
    <row r="11483" spans="35:44" x14ac:dyDescent="0.25">
      <c r="AI11483" s="72">
        <f t="shared" si="1121"/>
        <v>0</v>
      </c>
      <c r="AJ11483" s="72">
        <f t="shared" si="1122"/>
        <v>0</v>
      </c>
      <c r="AK11483" s="72">
        <f t="shared" si="1123"/>
        <v>0</v>
      </c>
      <c r="AL11483" s="72">
        <f t="shared" si="1124"/>
        <v>0</v>
      </c>
      <c r="AQ11483" s="63">
        <f t="shared" si="1126"/>
        <v>11483</v>
      </c>
      <c r="AR11483" s="72">
        <f t="shared" si="1125"/>
        <v>0</v>
      </c>
    </row>
    <row r="11484" spans="35:44" x14ac:dyDescent="0.25">
      <c r="AI11484" s="72">
        <f t="shared" si="1121"/>
        <v>0</v>
      </c>
      <c r="AJ11484" s="72">
        <f t="shared" si="1122"/>
        <v>0</v>
      </c>
      <c r="AK11484" s="72">
        <f t="shared" si="1123"/>
        <v>0</v>
      </c>
      <c r="AL11484" s="72">
        <f t="shared" si="1124"/>
        <v>0</v>
      </c>
      <c r="AQ11484" s="63">
        <f t="shared" si="1126"/>
        <v>11484</v>
      </c>
      <c r="AR11484" s="72">
        <f t="shared" si="1125"/>
        <v>0</v>
      </c>
    </row>
    <row r="11485" spans="35:44" x14ac:dyDescent="0.25">
      <c r="AI11485" s="72">
        <f t="shared" si="1121"/>
        <v>0</v>
      </c>
      <c r="AJ11485" s="72">
        <f t="shared" si="1122"/>
        <v>0</v>
      </c>
      <c r="AK11485" s="72">
        <f t="shared" si="1123"/>
        <v>0</v>
      </c>
      <c r="AL11485" s="72">
        <f t="shared" si="1124"/>
        <v>0</v>
      </c>
      <c r="AQ11485" s="63">
        <f t="shared" si="1126"/>
        <v>11485</v>
      </c>
      <c r="AR11485" s="72">
        <f t="shared" si="1125"/>
        <v>0</v>
      </c>
    </row>
    <row r="11486" spans="35:44" x14ac:dyDescent="0.25">
      <c r="AI11486" s="72">
        <f t="shared" si="1121"/>
        <v>0</v>
      </c>
      <c r="AJ11486" s="72">
        <f t="shared" si="1122"/>
        <v>0</v>
      </c>
      <c r="AK11486" s="72">
        <f t="shared" si="1123"/>
        <v>0</v>
      </c>
      <c r="AL11486" s="72">
        <f t="shared" si="1124"/>
        <v>0</v>
      </c>
      <c r="AQ11486" s="63">
        <f t="shared" si="1126"/>
        <v>11486</v>
      </c>
      <c r="AR11486" s="72">
        <f t="shared" si="1125"/>
        <v>0</v>
      </c>
    </row>
    <row r="11487" spans="35:44" x14ac:dyDescent="0.25">
      <c r="AI11487" s="72">
        <f t="shared" ref="AI11487:AI11550" si="1127">D11487*(C11487-C11486)*86400*$B$16</f>
        <v>0</v>
      </c>
      <c r="AJ11487" s="72">
        <f t="shared" ref="AJ11487:AJ11550" si="1128">ROUNDUP((C11487-$C$1)/7,0)</f>
        <v>0</v>
      </c>
      <c r="AK11487" s="72">
        <f t="shared" ref="AK11487:AK11550" si="1129">ROUNDUP((C11487-$C$1)/1,0)</f>
        <v>0</v>
      </c>
      <c r="AL11487" s="72">
        <f t="shared" ref="AL11487:AL11550" si="1130">ROUNDUP((C11487-$C$1)*24,0)</f>
        <v>0</v>
      </c>
      <c r="AQ11487" s="63">
        <f t="shared" si="1126"/>
        <v>11487</v>
      </c>
      <c r="AR11487" s="72">
        <f t="shared" si="1125"/>
        <v>0</v>
      </c>
    </row>
    <row r="11488" spans="35:44" x14ac:dyDescent="0.25">
      <c r="AI11488" s="72">
        <f t="shared" si="1127"/>
        <v>0</v>
      </c>
      <c r="AJ11488" s="72">
        <f t="shared" si="1128"/>
        <v>0</v>
      </c>
      <c r="AK11488" s="72">
        <f t="shared" si="1129"/>
        <v>0</v>
      </c>
      <c r="AL11488" s="72">
        <f t="shared" si="1130"/>
        <v>0</v>
      </c>
      <c r="AQ11488" s="63">
        <f t="shared" si="1126"/>
        <v>11488</v>
      </c>
      <c r="AR11488" s="72">
        <f t="shared" si="1125"/>
        <v>0</v>
      </c>
    </row>
    <row r="11489" spans="35:44" x14ac:dyDescent="0.25">
      <c r="AI11489" s="72">
        <f t="shared" si="1127"/>
        <v>0</v>
      </c>
      <c r="AJ11489" s="72">
        <f t="shared" si="1128"/>
        <v>0</v>
      </c>
      <c r="AK11489" s="72">
        <f t="shared" si="1129"/>
        <v>0</v>
      </c>
      <c r="AL11489" s="72">
        <f t="shared" si="1130"/>
        <v>0</v>
      </c>
      <c r="AQ11489" s="63">
        <f t="shared" si="1126"/>
        <v>11489</v>
      </c>
      <c r="AR11489" s="72">
        <f t="shared" si="1125"/>
        <v>0</v>
      </c>
    </row>
    <row r="11490" spans="35:44" x14ac:dyDescent="0.25">
      <c r="AI11490" s="72">
        <f t="shared" si="1127"/>
        <v>0</v>
      </c>
      <c r="AJ11490" s="72">
        <f t="shared" si="1128"/>
        <v>0</v>
      </c>
      <c r="AK11490" s="72">
        <f t="shared" si="1129"/>
        <v>0</v>
      </c>
      <c r="AL11490" s="72">
        <f t="shared" si="1130"/>
        <v>0</v>
      </c>
      <c r="AQ11490" s="63">
        <f t="shared" si="1126"/>
        <v>11490</v>
      </c>
      <c r="AR11490" s="72">
        <f t="shared" si="1125"/>
        <v>0</v>
      </c>
    </row>
    <row r="11491" spans="35:44" x14ac:dyDescent="0.25">
      <c r="AI11491" s="72">
        <f t="shared" si="1127"/>
        <v>0</v>
      </c>
      <c r="AJ11491" s="72">
        <f t="shared" si="1128"/>
        <v>0</v>
      </c>
      <c r="AK11491" s="72">
        <f t="shared" si="1129"/>
        <v>0</v>
      </c>
      <c r="AL11491" s="72">
        <f t="shared" si="1130"/>
        <v>0</v>
      </c>
      <c r="AQ11491" s="63">
        <f t="shared" si="1126"/>
        <v>11491</v>
      </c>
      <c r="AR11491" s="72">
        <f t="shared" si="1125"/>
        <v>0</v>
      </c>
    </row>
    <row r="11492" spans="35:44" x14ac:dyDescent="0.25">
      <c r="AI11492" s="72">
        <f t="shared" si="1127"/>
        <v>0</v>
      </c>
      <c r="AJ11492" s="72">
        <f t="shared" si="1128"/>
        <v>0</v>
      </c>
      <c r="AK11492" s="72">
        <f t="shared" si="1129"/>
        <v>0</v>
      </c>
      <c r="AL11492" s="72">
        <f t="shared" si="1130"/>
        <v>0</v>
      </c>
      <c r="AQ11492" s="63">
        <f t="shared" si="1126"/>
        <v>11492</v>
      </c>
      <c r="AR11492" s="72">
        <f t="shared" si="1125"/>
        <v>0</v>
      </c>
    </row>
    <row r="11493" spans="35:44" x14ac:dyDescent="0.25">
      <c r="AI11493" s="72">
        <f t="shared" si="1127"/>
        <v>0</v>
      </c>
      <c r="AJ11493" s="72">
        <f t="shared" si="1128"/>
        <v>0</v>
      </c>
      <c r="AK11493" s="72">
        <f t="shared" si="1129"/>
        <v>0</v>
      </c>
      <c r="AL11493" s="72">
        <f t="shared" si="1130"/>
        <v>0</v>
      </c>
      <c r="AQ11493" s="63">
        <f t="shared" si="1126"/>
        <v>11493</v>
      </c>
      <c r="AR11493" s="72">
        <f t="shared" si="1125"/>
        <v>0</v>
      </c>
    </row>
    <row r="11494" spans="35:44" x14ac:dyDescent="0.25">
      <c r="AI11494" s="72">
        <f t="shared" si="1127"/>
        <v>0</v>
      </c>
      <c r="AJ11494" s="72">
        <f t="shared" si="1128"/>
        <v>0</v>
      </c>
      <c r="AK11494" s="72">
        <f t="shared" si="1129"/>
        <v>0</v>
      </c>
      <c r="AL11494" s="72">
        <f t="shared" si="1130"/>
        <v>0</v>
      </c>
      <c r="AQ11494" s="63">
        <f t="shared" si="1126"/>
        <v>11494</v>
      </c>
      <c r="AR11494" s="72">
        <f t="shared" si="1125"/>
        <v>0</v>
      </c>
    </row>
    <row r="11495" spans="35:44" x14ac:dyDescent="0.25">
      <c r="AI11495" s="72">
        <f t="shared" si="1127"/>
        <v>0</v>
      </c>
      <c r="AJ11495" s="72">
        <f t="shared" si="1128"/>
        <v>0</v>
      </c>
      <c r="AK11495" s="72">
        <f t="shared" si="1129"/>
        <v>0</v>
      </c>
      <c r="AL11495" s="72">
        <f t="shared" si="1130"/>
        <v>0</v>
      </c>
      <c r="AQ11495" s="63">
        <f t="shared" si="1126"/>
        <v>11495</v>
      </c>
      <c r="AR11495" s="72">
        <f t="shared" si="1125"/>
        <v>0</v>
      </c>
    </row>
    <row r="11496" spans="35:44" x14ac:dyDescent="0.25">
      <c r="AI11496" s="72">
        <f t="shared" si="1127"/>
        <v>0</v>
      </c>
      <c r="AJ11496" s="72">
        <f t="shared" si="1128"/>
        <v>0</v>
      </c>
      <c r="AK11496" s="72">
        <f t="shared" si="1129"/>
        <v>0</v>
      </c>
      <c r="AL11496" s="72">
        <f t="shared" si="1130"/>
        <v>0</v>
      </c>
      <c r="AQ11496" s="63">
        <f t="shared" si="1126"/>
        <v>11496</v>
      </c>
      <c r="AR11496" s="72">
        <f t="shared" si="1125"/>
        <v>0</v>
      </c>
    </row>
    <row r="11497" spans="35:44" x14ac:dyDescent="0.25">
      <c r="AI11497" s="72">
        <f t="shared" si="1127"/>
        <v>0</v>
      </c>
      <c r="AJ11497" s="72">
        <f t="shared" si="1128"/>
        <v>0</v>
      </c>
      <c r="AK11497" s="72">
        <f t="shared" si="1129"/>
        <v>0</v>
      </c>
      <c r="AL11497" s="72">
        <f t="shared" si="1130"/>
        <v>0</v>
      </c>
      <c r="AQ11497" s="63">
        <f t="shared" si="1126"/>
        <v>11497</v>
      </c>
      <c r="AR11497" s="72">
        <f t="shared" si="1125"/>
        <v>0</v>
      </c>
    </row>
    <row r="11498" spans="35:44" x14ac:dyDescent="0.25">
      <c r="AI11498" s="72">
        <f t="shared" si="1127"/>
        <v>0</v>
      </c>
      <c r="AJ11498" s="72">
        <f t="shared" si="1128"/>
        <v>0</v>
      </c>
      <c r="AK11498" s="72">
        <f t="shared" si="1129"/>
        <v>0</v>
      </c>
      <c r="AL11498" s="72">
        <f t="shared" si="1130"/>
        <v>0</v>
      </c>
      <c r="AQ11498" s="63">
        <f t="shared" si="1126"/>
        <v>11498</v>
      </c>
      <c r="AR11498" s="72">
        <f t="shared" si="1125"/>
        <v>0</v>
      </c>
    </row>
    <row r="11499" spans="35:44" x14ac:dyDescent="0.25">
      <c r="AI11499" s="72">
        <f t="shared" si="1127"/>
        <v>0</v>
      </c>
      <c r="AJ11499" s="72">
        <f t="shared" si="1128"/>
        <v>0</v>
      </c>
      <c r="AK11499" s="72">
        <f t="shared" si="1129"/>
        <v>0</v>
      </c>
      <c r="AL11499" s="72">
        <f t="shared" si="1130"/>
        <v>0</v>
      </c>
      <c r="AQ11499" s="63">
        <f t="shared" si="1126"/>
        <v>11499</v>
      </c>
      <c r="AR11499" s="72">
        <f t="shared" si="1125"/>
        <v>0</v>
      </c>
    </row>
    <row r="11500" spans="35:44" x14ac:dyDescent="0.25">
      <c r="AI11500" s="72">
        <f t="shared" si="1127"/>
        <v>0</v>
      </c>
      <c r="AJ11500" s="72">
        <f t="shared" si="1128"/>
        <v>0</v>
      </c>
      <c r="AK11500" s="72">
        <f t="shared" si="1129"/>
        <v>0</v>
      </c>
      <c r="AL11500" s="72">
        <f t="shared" si="1130"/>
        <v>0</v>
      </c>
      <c r="AQ11500" s="63">
        <f t="shared" si="1126"/>
        <v>11500</v>
      </c>
      <c r="AR11500" s="72">
        <f t="shared" si="1125"/>
        <v>0</v>
      </c>
    </row>
    <row r="11501" spans="35:44" x14ac:dyDescent="0.25">
      <c r="AI11501" s="72">
        <f t="shared" si="1127"/>
        <v>0</v>
      </c>
      <c r="AJ11501" s="72">
        <f t="shared" si="1128"/>
        <v>0</v>
      </c>
      <c r="AK11501" s="72">
        <f t="shared" si="1129"/>
        <v>0</v>
      </c>
      <c r="AL11501" s="72">
        <f t="shared" si="1130"/>
        <v>0</v>
      </c>
      <c r="AQ11501" s="63">
        <f t="shared" si="1126"/>
        <v>11501</v>
      </c>
      <c r="AR11501" s="72">
        <f t="shared" si="1125"/>
        <v>0</v>
      </c>
    </row>
    <row r="11502" spans="35:44" x14ac:dyDescent="0.25">
      <c r="AI11502" s="72">
        <f t="shared" si="1127"/>
        <v>0</v>
      </c>
      <c r="AJ11502" s="72">
        <f t="shared" si="1128"/>
        <v>0</v>
      </c>
      <c r="AK11502" s="72">
        <f t="shared" si="1129"/>
        <v>0</v>
      </c>
      <c r="AL11502" s="72">
        <f t="shared" si="1130"/>
        <v>0</v>
      </c>
      <c r="AQ11502" s="63">
        <f t="shared" si="1126"/>
        <v>11502</v>
      </c>
      <c r="AR11502" s="72">
        <f t="shared" si="1125"/>
        <v>0</v>
      </c>
    </row>
    <row r="11503" spans="35:44" x14ac:dyDescent="0.25">
      <c r="AI11503" s="72">
        <f t="shared" si="1127"/>
        <v>0</v>
      </c>
      <c r="AJ11503" s="72">
        <f t="shared" si="1128"/>
        <v>0</v>
      </c>
      <c r="AK11503" s="72">
        <f t="shared" si="1129"/>
        <v>0</v>
      </c>
      <c r="AL11503" s="72">
        <f t="shared" si="1130"/>
        <v>0</v>
      </c>
      <c r="AQ11503" s="63">
        <f t="shared" si="1126"/>
        <v>11503</v>
      </c>
      <c r="AR11503" s="72">
        <f t="shared" si="1125"/>
        <v>0</v>
      </c>
    </row>
    <row r="11504" spans="35:44" x14ac:dyDescent="0.25">
      <c r="AI11504" s="72">
        <f t="shared" si="1127"/>
        <v>0</v>
      </c>
      <c r="AJ11504" s="72">
        <f t="shared" si="1128"/>
        <v>0</v>
      </c>
      <c r="AK11504" s="72">
        <f t="shared" si="1129"/>
        <v>0</v>
      </c>
      <c r="AL11504" s="72">
        <f t="shared" si="1130"/>
        <v>0</v>
      </c>
      <c r="AQ11504" s="63">
        <f t="shared" si="1126"/>
        <v>11504</v>
      </c>
      <c r="AR11504" s="72">
        <f t="shared" si="1125"/>
        <v>0</v>
      </c>
    </row>
    <row r="11505" spans="35:44" x14ac:dyDescent="0.25">
      <c r="AI11505" s="72">
        <f t="shared" si="1127"/>
        <v>0</v>
      </c>
      <c r="AJ11505" s="72">
        <f t="shared" si="1128"/>
        <v>0</v>
      </c>
      <c r="AK11505" s="72">
        <f t="shared" si="1129"/>
        <v>0</v>
      </c>
      <c r="AL11505" s="72">
        <f t="shared" si="1130"/>
        <v>0</v>
      </c>
      <c r="AQ11505" s="63">
        <f t="shared" si="1126"/>
        <v>11505</v>
      </c>
      <c r="AR11505" s="72">
        <f t="shared" si="1125"/>
        <v>0</v>
      </c>
    </row>
    <row r="11506" spans="35:44" x14ac:dyDescent="0.25">
      <c r="AI11506" s="72">
        <f t="shared" si="1127"/>
        <v>0</v>
      </c>
      <c r="AJ11506" s="72">
        <f t="shared" si="1128"/>
        <v>0</v>
      </c>
      <c r="AK11506" s="72">
        <f t="shared" si="1129"/>
        <v>0</v>
      </c>
      <c r="AL11506" s="72">
        <f t="shared" si="1130"/>
        <v>0</v>
      </c>
      <c r="AQ11506" s="63">
        <f t="shared" si="1126"/>
        <v>11506</v>
      </c>
      <c r="AR11506" s="72">
        <f t="shared" si="1125"/>
        <v>0</v>
      </c>
    </row>
    <row r="11507" spans="35:44" x14ac:dyDescent="0.25">
      <c r="AI11507" s="72">
        <f t="shared" si="1127"/>
        <v>0</v>
      </c>
      <c r="AJ11507" s="72">
        <f t="shared" si="1128"/>
        <v>0</v>
      </c>
      <c r="AK11507" s="72">
        <f t="shared" si="1129"/>
        <v>0</v>
      </c>
      <c r="AL11507" s="72">
        <f t="shared" si="1130"/>
        <v>0</v>
      </c>
      <c r="AQ11507" s="63">
        <f t="shared" si="1126"/>
        <v>11507</v>
      </c>
      <c r="AR11507" s="72">
        <f t="shared" si="1125"/>
        <v>0</v>
      </c>
    </row>
    <row r="11508" spans="35:44" x14ac:dyDescent="0.25">
      <c r="AI11508" s="72">
        <f t="shared" si="1127"/>
        <v>0</v>
      </c>
      <c r="AJ11508" s="72">
        <f t="shared" si="1128"/>
        <v>0</v>
      </c>
      <c r="AK11508" s="72">
        <f t="shared" si="1129"/>
        <v>0</v>
      </c>
      <c r="AL11508" s="72">
        <f t="shared" si="1130"/>
        <v>0</v>
      </c>
      <c r="AQ11508" s="63">
        <f t="shared" si="1126"/>
        <v>11508</v>
      </c>
      <c r="AR11508" s="72">
        <f t="shared" si="1125"/>
        <v>0</v>
      </c>
    </row>
    <row r="11509" spans="35:44" x14ac:dyDescent="0.25">
      <c r="AI11509" s="72">
        <f t="shared" si="1127"/>
        <v>0</v>
      </c>
      <c r="AJ11509" s="72">
        <f t="shared" si="1128"/>
        <v>0</v>
      </c>
      <c r="AK11509" s="72">
        <f t="shared" si="1129"/>
        <v>0</v>
      </c>
      <c r="AL11509" s="72">
        <f t="shared" si="1130"/>
        <v>0</v>
      </c>
      <c r="AQ11509" s="63">
        <f t="shared" si="1126"/>
        <v>11509</v>
      </c>
      <c r="AR11509" s="72">
        <f t="shared" si="1125"/>
        <v>0</v>
      </c>
    </row>
    <row r="11510" spans="35:44" x14ac:dyDescent="0.25">
      <c r="AI11510" s="72">
        <f t="shared" si="1127"/>
        <v>0</v>
      </c>
      <c r="AJ11510" s="72">
        <f t="shared" si="1128"/>
        <v>0</v>
      </c>
      <c r="AK11510" s="72">
        <f t="shared" si="1129"/>
        <v>0</v>
      </c>
      <c r="AL11510" s="72">
        <f t="shared" si="1130"/>
        <v>0</v>
      </c>
      <c r="AQ11510" s="63">
        <f t="shared" si="1126"/>
        <v>11510</v>
      </c>
      <c r="AR11510" s="72">
        <f t="shared" si="1125"/>
        <v>0</v>
      </c>
    </row>
    <row r="11511" spans="35:44" x14ac:dyDescent="0.25">
      <c r="AI11511" s="72">
        <f t="shared" si="1127"/>
        <v>0</v>
      </c>
      <c r="AJ11511" s="72">
        <f t="shared" si="1128"/>
        <v>0</v>
      </c>
      <c r="AK11511" s="72">
        <f t="shared" si="1129"/>
        <v>0</v>
      </c>
      <c r="AL11511" s="72">
        <f t="shared" si="1130"/>
        <v>0</v>
      </c>
      <c r="AQ11511" s="63">
        <f t="shared" si="1126"/>
        <v>11511</v>
      </c>
      <c r="AR11511" s="72">
        <f t="shared" si="1125"/>
        <v>0</v>
      </c>
    </row>
    <row r="11512" spans="35:44" x14ac:dyDescent="0.25">
      <c r="AI11512" s="72">
        <f t="shared" si="1127"/>
        <v>0</v>
      </c>
      <c r="AJ11512" s="72">
        <f t="shared" si="1128"/>
        <v>0</v>
      </c>
      <c r="AK11512" s="72">
        <f t="shared" si="1129"/>
        <v>0</v>
      </c>
      <c r="AL11512" s="72">
        <f t="shared" si="1130"/>
        <v>0</v>
      </c>
      <c r="AQ11512" s="63">
        <f t="shared" si="1126"/>
        <v>11512</v>
      </c>
      <c r="AR11512" s="72">
        <f t="shared" si="1125"/>
        <v>0</v>
      </c>
    </row>
    <row r="11513" spans="35:44" x14ac:dyDescent="0.25">
      <c r="AI11513" s="72">
        <f t="shared" si="1127"/>
        <v>0</v>
      </c>
      <c r="AJ11513" s="72">
        <f t="shared" si="1128"/>
        <v>0</v>
      </c>
      <c r="AK11513" s="72">
        <f t="shared" si="1129"/>
        <v>0</v>
      </c>
      <c r="AL11513" s="72">
        <f t="shared" si="1130"/>
        <v>0</v>
      </c>
      <c r="AQ11513" s="63">
        <f t="shared" si="1126"/>
        <v>11513</v>
      </c>
      <c r="AR11513" s="72">
        <f t="shared" si="1125"/>
        <v>0</v>
      </c>
    </row>
    <row r="11514" spans="35:44" x14ac:dyDescent="0.25">
      <c r="AI11514" s="72">
        <f t="shared" si="1127"/>
        <v>0</v>
      </c>
      <c r="AJ11514" s="72">
        <f t="shared" si="1128"/>
        <v>0</v>
      </c>
      <c r="AK11514" s="72">
        <f t="shared" si="1129"/>
        <v>0</v>
      </c>
      <c r="AL11514" s="72">
        <f t="shared" si="1130"/>
        <v>0</v>
      </c>
      <c r="AQ11514" s="63">
        <f t="shared" si="1126"/>
        <v>11514</v>
      </c>
      <c r="AR11514" s="72">
        <f t="shared" si="1125"/>
        <v>0</v>
      </c>
    </row>
    <row r="11515" spans="35:44" x14ac:dyDescent="0.25">
      <c r="AI11515" s="72">
        <f t="shared" si="1127"/>
        <v>0</v>
      </c>
      <c r="AJ11515" s="72">
        <f t="shared" si="1128"/>
        <v>0</v>
      </c>
      <c r="AK11515" s="72">
        <f t="shared" si="1129"/>
        <v>0</v>
      </c>
      <c r="AL11515" s="72">
        <f t="shared" si="1130"/>
        <v>0</v>
      </c>
      <c r="AQ11515" s="63">
        <f t="shared" si="1126"/>
        <v>11515</v>
      </c>
      <c r="AR11515" s="72">
        <f t="shared" si="1125"/>
        <v>0</v>
      </c>
    </row>
    <row r="11516" spans="35:44" x14ac:dyDescent="0.25">
      <c r="AI11516" s="72">
        <f t="shared" si="1127"/>
        <v>0</v>
      </c>
      <c r="AJ11516" s="72">
        <f t="shared" si="1128"/>
        <v>0</v>
      </c>
      <c r="AK11516" s="72">
        <f t="shared" si="1129"/>
        <v>0</v>
      </c>
      <c r="AL11516" s="72">
        <f t="shared" si="1130"/>
        <v>0</v>
      </c>
      <c r="AQ11516" s="63">
        <f t="shared" si="1126"/>
        <v>11516</v>
      </c>
      <c r="AR11516" s="72">
        <f t="shared" si="1125"/>
        <v>0</v>
      </c>
    </row>
    <row r="11517" spans="35:44" x14ac:dyDescent="0.25">
      <c r="AI11517" s="72">
        <f t="shared" si="1127"/>
        <v>0</v>
      </c>
      <c r="AJ11517" s="72">
        <f t="shared" si="1128"/>
        <v>0</v>
      </c>
      <c r="AK11517" s="72">
        <f t="shared" si="1129"/>
        <v>0</v>
      </c>
      <c r="AL11517" s="72">
        <f t="shared" si="1130"/>
        <v>0</v>
      </c>
      <c r="AQ11517" s="63">
        <f t="shared" si="1126"/>
        <v>11517</v>
      </c>
      <c r="AR11517" s="72">
        <f t="shared" si="1125"/>
        <v>0</v>
      </c>
    </row>
    <row r="11518" spans="35:44" x14ac:dyDescent="0.25">
      <c r="AI11518" s="72">
        <f t="shared" si="1127"/>
        <v>0</v>
      </c>
      <c r="AJ11518" s="72">
        <f t="shared" si="1128"/>
        <v>0</v>
      </c>
      <c r="AK11518" s="72">
        <f t="shared" si="1129"/>
        <v>0</v>
      </c>
      <c r="AL11518" s="72">
        <f t="shared" si="1130"/>
        <v>0</v>
      </c>
      <c r="AQ11518" s="63">
        <f t="shared" si="1126"/>
        <v>11518</v>
      </c>
      <c r="AR11518" s="72">
        <f t="shared" si="1125"/>
        <v>0</v>
      </c>
    </row>
    <row r="11519" spans="35:44" x14ac:dyDescent="0.25">
      <c r="AI11519" s="72">
        <f t="shared" si="1127"/>
        <v>0</v>
      </c>
      <c r="AJ11519" s="72">
        <f t="shared" si="1128"/>
        <v>0</v>
      </c>
      <c r="AK11519" s="72">
        <f t="shared" si="1129"/>
        <v>0</v>
      </c>
      <c r="AL11519" s="72">
        <f t="shared" si="1130"/>
        <v>0</v>
      </c>
      <c r="AQ11519" s="63">
        <f t="shared" si="1126"/>
        <v>11519</v>
      </c>
      <c r="AR11519" s="72">
        <f t="shared" si="1125"/>
        <v>0</v>
      </c>
    </row>
    <row r="11520" spans="35:44" x14ac:dyDescent="0.25">
      <c r="AI11520" s="72">
        <f t="shared" si="1127"/>
        <v>0</v>
      </c>
      <c r="AJ11520" s="72">
        <f t="shared" si="1128"/>
        <v>0</v>
      </c>
      <c r="AK11520" s="72">
        <f t="shared" si="1129"/>
        <v>0</v>
      </c>
      <c r="AL11520" s="72">
        <f t="shared" si="1130"/>
        <v>0</v>
      </c>
      <c r="AQ11520" s="63">
        <f t="shared" si="1126"/>
        <v>11520</v>
      </c>
      <c r="AR11520" s="72">
        <f t="shared" si="1125"/>
        <v>0</v>
      </c>
    </row>
    <row r="11521" spans="35:44" x14ac:dyDescent="0.25">
      <c r="AI11521" s="72">
        <f t="shared" si="1127"/>
        <v>0</v>
      </c>
      <c r="AJ11521" s="72">
        <f t="shared" si="1128"/>
        <v>0</v>
      </c>
      <c r="AK11521" s="72">
        <f t="shared" si="1129"/>
        <v>0</v>
      </c>
      <c r="AL11521" s="72">
        <f t="shared" si="1130"/>
        <v>0</v>
      </c>
      <c r="AQ11521" s="63">
        <f t="shared" si="1126"/>
        <v>11521</v>
      </c>
      <c r="AR11521" s="72">
        <f t="shared" ref="AR11521:AR11584" si="1131">SUMIFS(AI:AI,AL:AL,AQ11521)</f>
        <v>0</v>
      </c>
    </row>
    <row r="11522" spans="35:44" x14ac:dyDescent="0.25">
      <c r="AI11522" s="72">
        <f t="shared" si="1127"/>
        <v>0</v>
      </c>
      <c r="AJ11522" s="72">
        <f t="shared" si="1128"/>
        <v>0</v>
      </c>
      <c r="AK11522" s="72">
        <f t="shared" si="1129"/>
        <v>0</v>
      </c>
      <c r="AL11522" s="72">
        <f t="shared" si="1130"/>
        <v>0</v>
      </c>
      <c r="AQ11522" s="63">
        <f t="shared" si="1126"/>
        <v>11522</v>
      </c>
      <c r="AR11522" s="72">
        <f t="shared" si="1131"/>
        <v>0</v>
      </c>
    </row>
    <row r="11523" spans="35:44" x14ac:dyDescent="0.25">
      <c r="AI11523" s="72">
        <f t="shared" si="1127"/>
        <v>0</v>
      </c>
      <c r="AJ11523" s="72">
        <f t="shared" si="1128"/>
        <v>0</v>
      </c>
      <c r="AK11523" s="72">
        <f t="shared" si="1129"/>
        <v>0</v>
      </c>
      <c r="AL11523" s="72">
        <f t="shared" si="1130"/>
        <v>0</v>
      </c>
      <c r="AQ11523" s="63">
        <f t="shared" ref="AQ11523:AQ11586" si="1132">1+AQ11522</f>
        <v>11523</v>
      </c>
      <c r="AR11523" s="72">
        <f t="shared" si="1131"/>
        <v>0</v>
      </c>
    </row>
    <row r="11524" spans="35:44" x14ac:dyDescent="0.25">
      <c r="AI11524" s="72">
        <f t="shared" si="1127"/>
        <v>0</v>
      </c>
      <c r="AJ11524" s="72">
        <f t="shared" si="1128"/>
        <v>0</v>
      </c>
      <c r="AK11524" s="72">
        <f t="shared" si="1129"/>
        <v>0</v>
      </c>
      <c r="AL11524" s="72">
        <f t="shared" si="1130"/>
        <v>0</v>
      </c>
      <c r="AQ11524" s="63">
        <f t="shared" si="1132"/>
        <v>11524</v>
      </c>
      <c r="AR11524" s="72">
        <f t="shared" si="1131"/>
        <v>0</v>
      </c>
    </row>
    <row r="11525" spans="35:44" x14ac:dyDescent="0.25">
      <c r="AI11525" s="72">
        <f t="shared" si="1127"/>
        <v>0</v>
      </c>
      <c r="AJ11525" s="72">
        <f t="shared" si="1128"/>
        <v>0</v>
      </c>
      <c r="AK11525" s="72">
        <f t="shared" si="1129"/>
        <v>0</v>
      </c>
      <c r="AL11525" s="72">
        <f t="shared" si="1130"/>
        <v>0</v>
      </c>
      <c r="AQ11525" s="63">
        <f t="shared" si="1132"/>
        <v>11525</v>
      </c>
      <c r="AR11525" s="72">
        <f t="shared" si="1131"/>
        <v>0</v>
      </c>
    </row>
    <row r="11526" spans="35:44" x14ac:dyDescent="0.25">
      <c r="AI11526" s="72">
        <f t="shared" si="1127"/>
        <v>0</v>
      </c>
      <c r="AJ11526" s="72">
        <f t="shared" si="1128"/>
        <v>0</v>
      </c>
      <c r="AK11526" s="72">
        <f t="shared" si="1129"/>
        <v>0</v>
      </c>
      <c r="AL11526" s="72">
        <f t="shared" si="1130"/>
        <v>0</v>
      </c>
      <c r="AQ11526" s="63">
        <f t="shared" si="1132"/>
        <v>11526</v>
      </c>
      <c r="AR11526" s="72">
        <f t="shared" si="1131"/>
        <v>0</v>
      </c>
    </row>
    <row r="11527" spans="35:44" x14ac:dyDescent="0.25">
      <c r="AI11527" s="72">
        <f t="shared" si="1127"/>
        <v>0</v>
      </c>
      <c r="AJ11527" s="72">
        <f t="shared" si="1128"/>
        <v>0</v>
      </c>
      <c r="AK11527" s="72">
        <f t="shared" si="1129"/>
        <v>0</v>
      </c>
      <c r="AL11527" s="72">
        <f t="shared" si="1130"/>
        <v>0</v>
      </c>
      <c r="AQ11527" s="63">
        <f t="shared" si="1132"/>
        <v>11527</v>
      </c>
      <c r="AR11527" s="72">
        <f t="shared" si="1131"/>
        <v>0</v>
      </c>
    </row>
    <row r="11528" spans="35:44" x14ac:dyDescent="0.25">
      <c r="AI11528" s="72">
        <f t="shared" si="1127"/>
        <v>0</v>
      </c>
      <c r="AJ11528" s="72">
        <f t="shared" si="1128"/>
        <v>0</v>
      </c>
      <c r="AK11528" s="72">
        <f t="shared" si="1129"/>
        <v>0</v>
      </c>
      <c r="AL11528" s="72">
        <f t="shared" si="1130"/>
        <v>0</v>
      </c>
      <c r="AQ11528" s="63">
        <f t="shared" si="1132"/>
        <v>11528</v>
      </c>
      <c r="AR11528" s="72">
        <f t="shared" si="1131"/>
        <v>0</v>
      </c>
    </row>
    <row r="11529" spans="35:44" x14ac:dyDescent="0.25">
      <c r="AI11529" s="72">
        <f t="shared" si="1127"/>
        <v>0</v>
      </c>
      <c r="AJ11529" s="72">
        <f t="shared" si="1128"/>
        <v>0</v>
      </c>
      <c r="AK11529" s="72">
        <f t="shared" si="1129"/>
        <v>0</v>
      </c>
      <c r="AL11529" s="72">
        <f t="shared" si="1130"/>
        <v>0</v>
      </c>
      <c r="AQ11529" s="63">
        <f t="shared" si="1132"/>
        <v>11529</v>
      </c>
      <c r="AR11529" s="72">
        <f t="shared" si="1131"/>
        <v>0</v>
      </c>
    </row>
    <row r="11530" spans="35:44" x14ac:dyDescent="0.25">
      <c r="AI11530" s="72">
        <f t="shared" si="1127"/>
        <v>0</v>
      </c>
      <c r="AJ11530" s="72">
        <f t="shared" si="1128"/>
        <v>0</v>
      </c>
      <c r="AK11530" s="72">
        <f t="shared" si="1129"/>
        <v>0</v>
      </c>
      <c r="AL11530" s="72">
        <f t="shared" si="1130"/>
        <v>0</v>
      </c>
      <c r="AQ11530" s="63">
        <f t="shared" si="1132"/>
        <v>11530</v>
      </c>
      <c r="AR11530" s="72">
        <f t="shared" si="1131"/>
        <v>0</v>
      </c>
    </row>
    <row r="11531" spans="35:44" x14ac:dyDescent="0.25">
      <c r="AI11531" s="72">
        <f t="shared" si="1127"/>
        <v>0</v>
      </c>
      <c r="AJ11531" s="72">
        <f t="shared" si="1128"/>
        <v>0</v>
      </c>
      <c r="AK11531" s="72">
        <f t="shared" si="1129"/>
        <v>0</v>
      </c>
      <c r="AL11531" s="72">
        <f t="shared" si="1130"/>
        <v>0</v>
      </c>
      <c r="AQ11531" s="63">
        <f t="shared" si="1132"/>
        <v>11531</v>
      </c>
      <c r="AR11531" s="72">
        <f t="shared" si="1131"/>
        <v>0</v>
      </c>
    </row>
    <row r="11532" spans="35:44" x14ac:dyDescent="0.25">
      <c r="AI11532" s="72">
        <f t="shared" si="1127"/>
        <v>0</v>
      </c>
      <c r="AJ11532" s="72">
        <f t="shared" si="1128"/>
        <v>0</v>
      </c>
      <c r="AK11532" s="72">
        <f t="shared" si="1129"/>
        <v>0</v>
      </c>
      <c r="AL11532" s="72">
        <f t="shared" si="1130"/>
        <v>0</v>
      </c>
      <c r="AQ11532" s="63">
        <f t="shared" si="1132"/>
        <v>11532</v>
      </c>
      <c r="AR11532" s="72">
        <f t="shared" si="1131"/>
        <v>0</v>
      </c>
    </row>
    <row r="11533" spans="35:44" x14ac:dyDescent="0.25">
      <c r="AI11533" s="72">
        <f t="shared" si="1127"/>
        <v>0</v>
      </c>
      <c r="AJ11533" s="72">
        <f t="shared" si="1128"/>
        <v>0</v>
      </c>
      <c r="AK11533" s="72">
        <f t="shared" si="1129"/>
        <v>0</v>
      </c>
      <c r="AL11533" s="72">
        <f t="shared" si="1130"/>
        <v>0</v>
      </c>
      <c r="AQ11533" s="63">
        <f t="shared" si="1132"/>
        <v>11533</v>
      </c>
      <c r="AR11533" s="72">
        <f t="shared" si="1131"/>
        <v>0</v>
      </c>
    </row>
    <row r="11534" spans="35:44" x14ac:dyDescent="0.25">
      <c r="AI11534" s="72">
        <f t="shared" si="1127"/>
        <v>0</v>
      </c>
      <c r="AJ11534" s="72">
        <f t="shared" si="1128"/>
        <v>0</v>
      </c>
      <c r="AK11534" s="72">
        <f t="shared" si="1129"/>
        <v>0</v>
      </c>
      <c r="AL11534" s="72">
        <f t="shared" si="1130"/>
        <v>0</v>
      </c>
      <c r="AQ11534" s="63">
        <f t="shared" si="1132"/>
        <v>11534</v>
      </c>
      <c r="AR11534" s="72">
        <f t="shared" si="1131"/>
        <v>0</v>
      </c>
    </row>
    <row r="11535" spans="35:44" x14ac:dyDescent="0.25">
      <c r="AI11535" s="72">
        <f t="shared" si="1127"/>
        <v>0</v>
      </c>
      <c r="AJ11535" s="72">
        <f t="shared" si="1128"/>
        <v>0</v>
      </c>
      <c r="AK11535" s="72">
        <f t="shared" si="1129"/>
        <v>0</v>
      </c>
      <c r="AL11535" s="72">
        <f t="shared" si="1130"/>
        <v>0</v>
      </c>
      <c r="AQ11535" s="63">
        <f t="shared" si="1132"/>
        <v>11535</v>
      </c>
      <c r="AR11535" s="72">
        <f t="shared" si="1131"/>
        <v>0</v>
      </c>
    </row>
    <row r="11536" spans="35:44" x14ac:dyDescent="0.25">
      <c r="AI11536" s="72">
        <f t="shared" si="1127"/>
        <v>0</v>
      </c>
      <c r="AJ11536" s="72">
        <f t="shared" si="1128"/>
        <v>0</v>
      </c>
      <c r="AK11536" s="72">
        <f t="shared" si="1129"/>
        <v>0</v>
      </c>
      <c r="AL11536" s="72">
        <f t="shared" si="1130"/>
        <v>0</v>
      </c>
      <c r="AQ11536" s="63">
        <f t="shared" si="1132"/>
        <v>11536</v>
      </c>
      <c r="AR11536" s="72">
        <f t="shared" si="1131"/>
        <v>0</v>
      </c>
    </row>
    <row r="11537" spans="35:44" x14ac:dyDescent="0.25">
      <c r="AI11537" s="72">
        <f t="shared" si="1127"/>
        <v>0</v>
      </c>
      <c r="AJ11537" s="72">
        <f t="shared" si="1128"/>
        <v>0</v>
      </c>
      <c r="AK11537" s="72">
        <f t="shared" si="1129"/>
        <v>0</v>
      </c>
      <c r="AL11537" s="72">
        <f t="shared" si="1130"/>
        <v>0</v>
      </c>
      <c r="AQ11537" s="63">
        <f t="shared" si="1132"/>
        <v>11537</v>
      </c>
      <c r="AR11537" s="72">
        <f t="shared" si="1131"/>
        <v>0</v>
      </c>
    </row>
    <row r="11538" spans="35:44" x14ac:dyDescent="0.25">
      <c r="AI11538" s="72">
        <f t="shared" si="1127"/>
        <v>0</v>
      </c>
      <c r="AJ11538" s="72">
        <f t="shared" si="1128"/>
        <v>0</v>
      </c>
      <c r="AK11538" s="72">
        <f t="shared" si="1129"/>
        <v>0</v>
      </c>
      <c r="AL11538" s="72">
        <f t="shared" si="1130"/>
        <v>0</v>
      </c>
      <c r="AQ11538" s="63">
        <f t="shared" si="1132"/>
        <v>11538</v>
      </c>
      <c r="AR11538" s="72">
        <f t="shared" si="1131"/>
        <v>0</v>
      </c>
    </row>
    <row r="11539" spans="35:44" x14ac:dyDescent="0.25">
      <c r="AI11539" s="72">
        <f t="shared" si="1127"/>
        <v>0</v>
      </c>
      <c r="AJ11539" s="72">
        <f t="shared" si="1128"/>
        <v>0</v>
      </c>
      <c r="AK11539" s="72">
        <f t="shared" si="1129"/>
        <v>0</v>
      </c>
      <c r="AL11539" s="72">
        <f t="shared" si="1130"/>
        <v>0</v>
      </c>
      <c r="AQ11539" s="63">
        <f t="shared" si="1132"/>
        <v>11539</v>
      </c>
      <c r="AR11539" s="72">
        <f t="shared" si="1131"/>
        <v>0</v>
      </c>
    </row>
    <row r="11540" spans="35:44" x14ac:dyDescent="0.25">
      <c r="AI11540" s="72">
        <f t="shared" si="1127"/>
        <v>0</v>
      </c>
      <c r="AJ11540" s="72">
        <f t="shared" si="1128"/>
        <v>0</v>
      </c>
      <c r="AK11540" s="72">
        <f t="shared" si="1129"/>
        <v>0</v>
      </c>
      <c r="AL11540" s="72">
        <f t="shared" si="1130"/>
        <v>0</v>
      </c>
      <c r="AQ11540" s="63">
        <f t="shared" si="1132"/>
        <v>11540</v>
      </c>
      <c r="AR11540" s="72">
        <f t="shared" si="1131"/>
        <v>0</v>
      </c>
    </row>
    <row r="11541" spans="35:44" x14ac:dyDescent="0.25">
      <c r="AI11541" s="72">
        <f t="shared" si="1127"/>
        <v>0</v>
      </c>
      <c r="AJ11541" s="72">
        <f t="shared" si="1128"/>
        <v>0</v>
      </c>
      <c r="AK11541" s="72">
        <f t="shared" si="1129"/>
        <v>0</v>
      </c>
      <c r="AL11541" s="72">
        <f t="shared" si="1130"/>
        <v>0</v>
      </c>
      <c r="AQ11541" s="63">
        <f t="shared" si="1132"/>
        <v>11541</v>
      </c>
      <c r="AR11541" s="72">
        <f t="shared" si="1131"/>
        <v>0</v>
      </c>
    </row>
    <row r="11542" spans="35:44" x14ac:dyDescent="0.25">
      <c r="AI11542" s="72">
        <f t="shared" si="1127"/>
        <v>0</v>
      </c>
      <c r="AJ11542" s="72">
        <f t="shared" si="1128"/>
        <v>0</v>
      </c>
      <c r="AK11542" s="72">
        <f t="shared" si="1129"/>
        <v>0</v>
      </c>
      <c r="AL11542" s="72">
        <f t="shared" si="1130"/>
        <v>0</v>
      </c>
      <c r="AQ11542" s="63">
        <f t="shared" si="1132"/>
        <v>11542</v>
      </c>
      <c r="AR11542" s="72">
        <f t="shared" si="1131"/>
        <v>0</v>
      </c>
    </row>
    <row r="11543" spans="35:44" x14ac:dyDescent="0.25">
      <c r="AI11543" s="72">
        <f t="shared" si="1127"/>
        <v>0</v>
      </c>
      <c r="AJ11543" s="72">
        <f t="shared" si="1128"/>
        <v>0</v>
      </c>
      <c r="AK11543" s="72">
        <f t="shared" si="1129"/>
        <v>0</v>
      </c>
      <c r="AL11543" s="72">
        <f t="shared" si="1130"/>
        <v>0</v>
      </c>
      <c r="AQ11543" s="63">
        <f t="shared" si="1132"/>
        <v>11543</v>
      </c>
      <c r="AR11543" s="72">
        <f t="shared" si="1131"/>
        <v>0</v>
      </c>
    </row>
    <row r="11544" spans="35:44" x14ac:dyDescent="0.25">
      <c r="AI11544" s="72">
        <f t="shared" si="1127"/>
        <v>0</v>
      </c>
      <c r="AJ11544" s="72">
        <f t="shared" si="1128"/>
        <v>0</v>
      </c>
      <c r="AK11544" s="72">
        <f t="shared" si="1129"/>
        <v>0</v>
      </c>
      <c r="AL11544" s="72">
        <f t="shared" si="1130"/>
        <v>0</v>
      </c>
      <c r="AQ11544" s="63">
        <f t="shared" si="1132"/>
        <v>11544</v>
      </c>
      <c r="AR11544" s="72">
        <f t="shared" si="1131"/>
        <v>0</v>
      </c>
    </row>
    <row r="11545" spans="35:44" x14ac:dyDescent="0.25">
      <c r="AI11545" s="72">
        <f t="shared" si="1127"/>
        <v>0</v>
      </c>
      <c r="AJ11545" s="72">
        <f t="shared" si="1128"/>
        <v>0</v>
      </c>
      <c r="AK11545" s="72">
        <f t="shared" si="1129"/>
        <v>0</v>
      </c>
      <c r="AL11545" s="72">
        <f t="shared" si="1130"/>
        <v>0</v>
      </c>
      <c r="AQ11545" s="63">
        <f t="shared" si="1132"/>
        <v>11545</v>
      </c>
      <c r="AR11545" s="72">
        <f t="shared" si="1131"/>
        <v>0</v>
      </c>
    </row>
    <row r="11546" spans="35:44" x14ac:dyDescent="0.25">
      <c r="AI11546" s="72">
        <f t="shared" si="1127"/>
        <v>0</v>
      </c>
      <c r="AJ11546" s="72">
        <f t="shared" si="1128"/>
        <v>0</v>
      </c>
      <c r="AK11546" s="72">
        <f t="shared" si="1129"/>
        <v>0</v>
      </c>
      <c r="AL11546" s="72">
        <f t="shared" si="1130"/>
        <v>0</v>
      </c>
      <c r="AQ11546" s="63">
        <f t="shared" si="1132"/>
        <v>11546</v>
      </c>
      <c r="AR11546" s="72">
        <f t="shared" si="1131"/>
        <v>0</v>
      </c>
    </row>
    <row r="11547" spans="35:44" x14ac:dyDescent="0.25">
      <c r="AI11547" s="72">
        <f t="shared" si="1127"/>
        <v>0</v>
      </c>
      <c r="AJ11547" s="72">
        <f t="shared" si="1128"/>
        <v>0</v>
      </c>
      <c r="AK11547" s="72">
        <f t="shared" si="1129"/>
        <v>0</v>
      </c>
      <c r="AL11547" s="72">
        <f t="shared" si="1130"/>
        <v>0</v>
      </c>
      <c r="AQ11547" s="63">
        <f t="shared" si="1132"/>
        <v>11547</v>
      </c>
      <c r="AR11547" s="72">
        <f t="shared" si="1131"/>
        <v>0</v>
      </c>
    </row>
    <row r="11548" spans="35:44" x14ac:dyDescent="0.25">
      <c r="AI11548" s="72">
        <f t="shared" si="1127"/>
        <v>0</v>
      </c>
      <c r="AJ11548" s="72">
        <f t="shared" si="1128"/>
        <v>0</v>
      </c>
      <c r="AK11548" s="72">
        <f t="shared" si="1129"/>
        <v>0</v>
      </c>
      <c r="AL11548" s="72">
        <f t="shared" si="1130"/>
        <v>0</v>
      </c>
      <c r="AQ11548" s="63">
        <f t="shared" si="1132"/>
        <v>11548</v>
      </c>
      <c r="AR11548" s="72">
        <f t="shared" si="1131"/>
        <v>0</v>
      </c>
    </row>
    <row r="11549" spans="35:44" x14ac:dyDescent="0.25">
      <c r="AI11549" s="72">
        <f t="shared" si="1127"/>
        <v>0</v>
      </c>
      <c r="AJ11549" s="72">
        <f t="shared" si="1128"/>
        <v>0</v>
      </c>
      <c r="AK11549" s="72">
        <f t="shared" si="1129"/>
        <v>0</v>
      </c>
      <c r="AL11549" s="72">
        <f t="shared" si="1130"/>
        <v>0</v>
      </c>
      <c r="AQ11549" s="63">
        <f t="shared" si="1132"/>
        <v>11549</v>
      </c>
      <c r="AR11549" s="72">
        <f t="shared" si="1131"/>
        <v>0</v>
      </c>
    </row>
    <row r="11550" spans="35:44" x14ac:dyDescent="0.25">
      <c r="AI11550" s="72">
        <f t="shared" si="1127"/>
        <v>0</v>
      </c>
      <c r="AJ11550" s="72">
        <f t="shared" si="1128"/>
        <v>0</v>
      </c>
      <c r="AK11550" s="72">
        <f t="shared" si="1129"/>
        <v>0</v>
      </c>
      <c r="AL11550" s="72">
        <f t="shared" si="1130"/>
        <v>0</v>
      </c>
      <c r="AQ11550" s="63">
        <f t="shared" si="1132"/>
        <v>11550</v>
      </c>
      <c r="AR11550" s="72">
        <f t="shared" si="1131"/>
        <v>0</v>
      </c>
    </row>
    <row r="11551" spans="35:44" x14ac:dyDescent="0.25">
      <c r="AI11551" s="72">
        <f t="shared" ref="AI11551:AI11614" si="1133">D11551*(C11551-C11550)*86400*$B$16</f>
        <v>0</v>
      </c>
      <c r="AJ11551" s="72">
        <f t="shared" ref="AJ11551:AJ11614" si="1134">ROUNDUP((C11551-$C$1)/7,0)</f>
        <v>0</v>
      </c>
      <c r="AK11551" s="72">
        <f t="shared" ref="AK11551:AK11614" si="1135">ROUNDUP((C11551-$C$1)/1,0)</f>
        <v>0</v>
      </c>
      <c r="AL11551" s="72">
        <f t="shared" ref="AL11551:AL11614" si="1136">ROUNDUP((C11551-$C$1)*24,0)</f>
        <v>0</v>
      </c>
      <c r="AQ11551" s="63">
        <f t="shared" si="1132"/>
        <v>11551</v>
      </c>
      <c r="AR11551" s="72">
        <f t="shared" si="1131"/>
        <v>0</v>
      </c>
    </row>
    <row r="11552" spans="35:44" x14ac:dyDescent="0.25">
      <c r="AI11552" s="72">
        <f t="shared" si="1133"/>
        <v>0</v>
      </c>
      <c r="AJ11552" s="72">
        <f t="shared" si="1134"/>
        <v>0</v>
      </c>
      <c r="AK11552" s="72">
        <f t="shared" si="1135"/>
        <v>0</v>
      </c>
      <c r="AL11552" s="72">
        <f t="shared" si="1136"/>
        <v>0</v>
      </c>
      <c r="AQ11552" s="63">
        <f t="shared" si="1132"/>
        <v>11552</v>
      </c>
      <c r="AR11552" s="72">
        <f t="shared" si="1131"/>
        <v>0</v>
      </c>
    </row>
    <row r="11553" spans="35:44" x14ac:dyDescent="0.25">
      <c r="AI11553" s="72">
        <f t="shared" si="1133"/>
        <v>0</v>
      </c>
      <c r="AJ11553" s="72">
        <f t="shared" si="1134"/>
        <v>0</v>
      </c>
      <c r="AK11553" s="72">
        <f t="shared" si="1135"/>
        <v>0</v>
      </c>
      <c r="AL11553" s="72">
        <f t="shared" si="1136"/>
        <v>0</v>
      </c>
      <c r="AQ11553" s="63">
        <f t="shared" si="1132"/>
        <v>11553</v>
      </c>
      <c r="AR11553" s="72">
        <f t="shared" si="1131"/>
        <v>0</v>
      </c>
    </row>
    <row r="11554" spans="35:44" x14ac:dyDescent="0.25">
      <c r="AI11554" s="72">
        <f t="shared" si="1133"/>
        <v>0</v>
      </c>
      <c r="AJ11554" s="72">
        <f t="shared" si="1134"/>
        <v>0</v>
      </c>
      <c r="AK11554" s="72">
        <f t="shared" si="1135"/>
        <v>0</v>
      </c>
      <c r="AL11554" s="72">
        <f t="shared" si="1136"/>
        <v>0</v>
      </c>
      <c r="AQ11554" s="63">
        <f t="shared" si="1132"/>
        <v>11554</v>
      </c>
      <c r="AR11554" s="72">
        <f t="shared" si="1131"/>
        <v>0</v>
      </c>
    </row>
    <row r="11555" spans="35:44" x14ac:dyDescent="0.25">
      <c r="AI11555" s="72">
        <f t="shared" si="1133"/>
        <v>0</v>
      </c>
      <c r="AJ11555" s="72">
        <f t="shared" si="1134"/>
        <v>0</v>
      </c>
      <c r="AK11555" s="72">
        <f t="shared" si="1135"/>
        <v>0</v>
      </c>
      <c r="AL11555" s="72">
        <f t="shared" si="1136"/>
        <v>0</v>
      </c>
      <c r="AQ11555" s="63">
        <f t="shared" si="1132"/>
        <v>11555</v>
      </c>
      <c r="AR11555" s="72">
        <f t="shared" si="1131"/>
        <v>0</v>
      </c>
    </row>
    <row r="11556" spans="35:44" x14ac:dyDescent="0.25">
      <c r="AI11556" s="72">
        <f t="shared" si="1133"/>
        <v>0</v>
      </c>
      <c r="AJ11556" s="72">
        <f t="shared" si="1134"/>
        <v>0</v>
      </c>
      <c r="AK11556" s="72">
        <f t="shared" si="1135"/>
        <v>0</v>
      </c>
      <c r="AL11556" s="72">
        <f t="shared" si="1136"/>
        <v>0</v>
      </c>
      <c r="AQ11556" s="63">
        <f t="shared" si="1132"/>
        <v>11556</v>
      </c>
      <c r="AR11556" s="72">
        <f t="shared" si="1131"/>
        <v>0</v>
      </c>
    </row>
    <row r="11557" spans="35:44" x14ac:dyDescent="0.25">
      <c r="AI11557" s="72">
        <f t="shared" si="1133"/>
        <v>0</v>
      </c>
      <c r="AJ11557" s="72">
        <f t="shared" si="1134"/>
        <v>0</v>
      </c>
      <c r="AK11557" s="72">
        <f t="shared" si="1135"/>
        <v>0</v>
      </c>
      <c r="AL11557" s="72">
        <f t="shared" si="1136"/>
        <v>0</v>
      </c>
      <c r="AQ11557" s="63">
        <f t="shared" si="1132"/>
        <v>11557</v>
      </c>
      <c r="AR11557" s="72">
        <f t="shared" si="1131"/>
        <v>0</v>
      </c>
    </row>
    <row r="11558" spans="35:44" x14ac:dyDescent="0.25">
      <c r="AI11558" s="72">
        <f t="shared" si="1133"/>
        <v>0</v>
      </c>
      <c r="AJ11558" s="72">
        <f t="shared" si="1134"/>
        <v>0</v>
      </c>
      <c r="AK11558" s="72">
        <f t="shared" si="1135"/>
        <v>0</v>
      </c>
      <c r="AL11558" s="72">
        <f t="shared" si="1136"/>
        <v>0</v>
      </c>
      <c r="AQ11558" s="63">
        <f t="shared" si="1132"/>
        <v>11558</v>
      </c>
      <c r="AR11558" s="72">
        <f t="shared" si="1131"/>
        <v>0</v>
      </c>
    </row>
    <row r="11559" spans="35:44" x14ac:dyDescent="0.25">
      <c r="AI11559" s="72">
        <f t="shared" si="1133"/>
        <v>0</v>
      </c>
      <c r="AJ11559" s="72">
        <f t="shared" si="1134"/>
        <v>0</v>
      </c>
      <c r="AK11559" s="72">
        <f t="shared" si="1135"/>
        <v>0</v>
      </c>
      <c r="AL11559" s="72">
        <f t="shared" si="1136"/>
        <v>0</v>
      </c>
      <c r="AQ11559" s="63">
        <f t="shared" si="1132"/>
        <v>11559</v>
      </c>
      <c r="AR11559" s="72">
        <f t="shared" si="1131"/>
        <v>0</v>
      </c>
    </row>
    <row r="11560" spans="35:44" x14ac:dyDescent="0.25">
      <c r="AI11560" s="72">
        <f t="shared" si="1133"/>
        <v>0</v>
      </c>
      <c r="AJ11560" s="72">
        <f t="shared" si="1134"/>
        <v>0</v>
      </c>
      <c r="AK11560" s="72">
        <f t="shared" si="1135"/>
        <v>0</v>
      </c>
      <c r="AL11560" s="72">
        <f t="shared" si="1136"/>
        <v>0</v>
      </c>
      <c r="AQ11560" s="63">
        <f t="shared" si="1132"/>
        <v>11560</v>
      </c>
      <c r="AR11560" s="72">
        <f t="shared" si="1131"/>
        <v>0</v>
      </c>
    </row>
    <row r="11561" spans="35:44" x14ac:dyDescent="0.25">
      <c r="AI11561" s="72">
        <f t="shared" si="1133"/>
        <v>0</v>
      </c>
      <c r="AJ11561" s="72">
        <f t="shared" si="1134"/>
        <v>0</v>
      </c>
      <c r="AK11561" s="72">
        <f t="shared" si="1135"/>
        <v>0</v>
      </c>
      <c r="AL11561" s="72">
        <f t="shared" si="1136"/>
        <v>0</v>
      </c>
      <c r="AQ11561" s="63">
        <f t="shared" si="1132"/>
        <v>11561</v>
      </c>
      <c r="AR11561" s="72">
        <f t="shared" si="1131"/>
        <v>0</v>
      </c>
    </row>
    <row r="11562" spans="35:44" x14ac:dyDescent="0.25">
      <c r="AI11562" s="72">
        <f t="shared" si="1133"/>
        <v>0</v>
      </c>
      <c r="AJ11562" s="72">
        <f t="shared" si="1134"/>
        <v>0</v>
      </c>
      <c r="AK11562" s="72">
        <f t="shared" si="1135"/>
        <v>0</v>
      </c>
      <c r="AL11562" s="72">
        <f t="shared" si="1136"/>
        <v>0</v>
      </c>
      <c r="AQ11562" s="63">
        <f t="shared" si="1132"/>
        <v>11562</v>
      </c>
      <c r="AR11562" s="72">
        <f t="shared" si="1131"/>
        <v>0</v>
      </c>
    </row>
    <row r="11563" spans="35:44" x14ac:dyDescent="0.25">
      <c r="AI11563" s="72">
        <f t="shared" si="1133"/>
        <v>0</v>
      </c>
      <c r="AJ11563" s="72">
        <f t="shared" si="1134"/>
        <v>0</v>
      </c>
      <c r="AK11563" s="72">
        <f t="shared" si="1135"/>
        <v>0</v>
      </c>
      <c r="AL11563" s="72">
        <f t="shared" si="1136"/>
        <v>0</v>
      </c>
      <c r="AQ11563" s="63">
        <f t="shared" si="1132"/>
        <v>11563</v>
      </c>
      <c r="AR11563" s="72">
        <f t="shared" si="1131"/>
        <v>0</v>
      </c>
    </row>
    <row r="11564" spans="35:44" x14ac:dyDescent="0.25">
      <c r="AI11564" s="72">
        <f t="shared" si="1133"/>
        <v>0</v>
      </c>
      <c r="AJ11564" s="72">
        <f t="shared" si="1134"/>
        <v>0</v>
      </c>
      <c r="AK11564" s="72">
        <f t="shared" si="1135"/>
        <v>0</v>
      </c>
      <c r="AL11564" s="72">
        <f t="shared" si="1136"/>
        <v>0</v>
      </c>
      <c r="AQ11564" s="63">
        <f t="shared" si="1132"/>
        <v>11564</v>
      </c>
      <c r="AR11564" s="72">
        <f t="shared" si="1131"/>
        <v>0</v>
      </c>
    </row>
    <row r="11565" spans="35:44" x14ac:dyDescent="0.25">
      <c r="AI11565" s="72">
        <f t="shared" si="1133"/>
        <v>0</v>
      </c>
      <c r="AJ11565" s="72">
        <f t="shared" si="1134"/>
        <v>0</v>
      </c>
      <c r="AK11565" s="72">
        <f t="shared" si="1135"/>
        <v>0</v>
      </c>
      <c r="AL11565" s="72">
        <f t="shared" si="1136"/>
        <v>0</v>
      </c>
      <c r="AQ11565" s="63">
        <f t="shared" si="1132"/>
        <v>11565</v>
      </c>
      <c r="AR11565" s="72">
        <f t="shared" si="1131"/>
        <v>0</v>
      </c>
    </row>
    <row r="11566" spans="35:44" x14ac:dyDescent="0.25">
      <c r="AI11566" s="72">
        <f t="shared" si="1133"/>
        <v>0</v>
      </c>
      <c r="AJ11566" s="72">
        <f t="shared" si="1134"/>
        <v>0</v>
      </c>
      <c r="AK11566" s="72">
        <f t="shared" si="1135"/>
        <v>0</v>
      </c>
      <c r="AL11566" s="72">
        <f t="shared" si="1136"/>
        <v>0</v>
      </c>
      <c r="AQ11566" s="63">
        <f t="shared" si="1132"/>
        <v>11566</v>
      </c>
      <c r="AR11566" s="72">
        <f t="shared" si="1131"/>
        <v>0</v>
      </c>
    </row>
    <row r="11567" spans="35:44" x14ac:dyDescent="0.25">
      <c r="AI11567" s="72">
        <f t="shared" si="1133"/>
        <v>0</v>
      </c>
      <c r="AJ11567" s="72">
        <f t="shared" si="1134"/>
        <v>0</v>
      </c>
      <c r="AK11567" s="72">
        <f t="shared" si="1135"/>
        <v>0</v>
      </c>
      <c r="AL11567" s="72">
        <f t="shared" si="1136"/>
        <v>0</v>
      </c>
      <c r="AQ11567" s="63">
        <f t="shared" si="1132"/>
        <v>11567</v>
      </c>
      <c r="AR11567" s="72">
        <f t="shared" si="1131"/>
        <v>0</v>
      </c>
    </row>
    <row r="11568" spans="35:44" x14ac:dyDescent="0.25">
      <c r="AI11568" s="72">
        <f t="shared" si="1133"/>
        <v>0</v>
      </c>
      <c r="AJ11568" s="72">
        <f t="shared" si="1134"/>
        <v>0</v>
      </c>
      <c r="AK11568" s="72">
        <f t="shared" si="1135"/>
        <v>0</v>
      </c>
      <c r="AL11568" s="72">
        <f t="shared" si="1136"/>
        <v>0</v>
      </c>
      <c r="AQ11568" s="63">
        <f t="shared" si="1132"/>
        <v>11568</v>
      </c>
      <c r="AR11568" s="72">
        <f t="shared" si="1131"/>
        <v>0</v>
      </c>
    </row>
    <row r="11569" spans="35:44" x14ac:dyDescent="0.25">
      <c r="AI11569" s="72">
        <f t="shared" si="1133"/>
        <v>0</v>
      </c>
      <c r="AJ11569" s="72">
        <f t="shared" si="1134"/>
        <v>0</v>
      </c>
      <c r="AK11569" s="72">
        <f t="shared" si="1135"/>
        <v>0</v>
      </c>
      <c r="AL11569" s="72">
        <f t="shared" si="1136"/>
        <v>0</v>
      </c>
      <c r="AQ11569" s="63">
        <f t="shared" si="1132"/>
        <v>11569</v>
      </c>
      <c r="AR11569" s="72">
        <f t="shared" si="1131"/>
        <v>0</v>
      </c>
    </row>
    <row r="11570" spans="35:44" x14ac:dyDescent="0.25">
      <c r="AI11570" s="72">
        <f t="shared" si="1133"/>
        <v>0</v>
      </c>
      <c r="AJ11570" s="72">
        <f t="shared" si="1134"/>
        <v>0</v>
      </c>
      <c r="AK11570" s="72">
        <f t="shared" si="1135"/>
        <v>0</v>
      </c>
      <c r="AL11570" s="72">
        <f t="shared" si="1136"/>
        <v>0</v>
      </c>
      <c r="AQ11570" s="63">
        <f t="shared" si="1132"/>
        <v>11570</v>
      </c>
      <c r="AR11570" s="72">
        <f t="shared" si="1131"/>
        <v>0</v>
      </c>
    </row>
    <row r="11571" spans="35:44" x14ac:dyDescent="0.25">
      <c r="AI11571" s="72">
        <f t="shared" si="1133"/>
        <v>0</v>
      </c>
      <c r="AJ11571" s="72">
        <f t="shared" si="1134"/>
        <v>0</v>
      </c>
      <c r="AK11571" s="72">
        <f t="shared" si="1135"/>
        <v>0</v>
      </c>
      <c r="AL11571" s="72">
        <f t="shared" si="1136"/>
        <v>0</v>
      </c>
      <c r="AQ11571" s="63">
        <f t="shared" si="1132"/>
        <v>11571</v>
      </c>
      <c r="AR11571" s="72">
        <f t="shared" si="1131"/>
        <v>0</v>
      </c>
    </row>
    <row r="11572" spans="35:44" x14ac:dyDescent="0.25">
      <c r="AI11572" s="72">
        <f t="shared" si="1133"/>
        <v>0</v>
      </c>
      <c r="AJ11572" s="72">
        <f t="shared" si="1134"/>
        <v>0</v>
      </c>
      <c r="AK11572" s="72">
        <f t="shared" si="1135"/>
        <v>0</v>
      </c>
      <c r="AL11572" s="72">
        <f t="shared" si="1136"/>
        <v>0</v>
      </c>
      <c r="AQ11572" s="63">
        <f t="shared" si="1132"/>
        <v>11572</v>
      </c>
      <c r="AR11572" s="72">
        <f t="shared" si="1131"/>
        <v>0</v>
      </c>
    </row>
    <row r="11573" spans="35:44" x14ac:dyDescent="0.25">
      <c r="AI11573" s="72">
        <f t="shared" si="1133"/>
        <v>0</v>
      </c>
      <c r="AJ11573" s="72">
        <f t="shared" si="1134"/>
        <v>0</v>
      </c>
      <c r="AK11573" s="72">
        <f t="shared" si="1135"/>
        <v>0</v>
      </c>
      <c r="AL11573" s="72">
        <f t="shared" si="1136"/>
        <v>0</v>
      </c>
      <c r="AQ11573" s="63">
        <f t="shared" si="1132"/>
        <v>11573</v>
      </c>
      <c r="AR11573" s="72">
        <f t="shared" si="1131"/>
        <v>0</v>
      </c>
    </row>
    <row r="11574" spans="35:44" x14ac:dyDescent="0.25">
      <c r="AI11574" s="72">
        <f t="shared" si="1133"/>
        <v>0</v>
      </c>
      <c r="AJ11574" s="72">
        <f t="shared" si="1134"/>
        <v>0</v>
      </c>
      <c r="AK11574" s="72">
        <f t="shared" si="1135"/>
        <v>0</v>
      </c>
      <c r="AL11574" s="72">
        <f t="shared" si="1136"/>
        <v>0</v>
      </c>
      <c r="AQ11574" s="63">
        <f t="shared" si="1132"/>
        <v>11574</v>
      </c>
      <c r="AR11574" s="72">
        <f t="shared" si="1131"/>
        <v>0</v>
      </c>
    </row>
    <row r="11575" spans="35:44" x14ac:dyDescent="0.25">
      <c r="AI11575" s="72">
        <f t="shared" si="1133"/>
        <v>0</v>
      </c>
      <c r="AJ11575" s="72">
        <f t="shared" si="1134"/>
        <v>0</v>
      </c>
      <c r="AK11575" s="72">
        <f t="shared" si="1135"/>
        <v>0</v>
      </c>
      <c r="AL11575" s="72">
        <f t="shared" si="1136"/>
        <v>0</v>
      </c>
      <c r="AQ11575" s="63">
        <f t="shared" si="1132"/>
        <v>11575</v>
      </c>
      <c r="AR11575" s="72">
        <f t="shared" si="1131"/>
        <v>0</v>
      </c>
    </row>
    <row r="11576" spans="35:44" x14ac:dyDescent="0.25">
      <c r="AI11576" s="72">
        <f t="shared" si="1133"/>
        <v>0</v>
      </c>
      <c r="AJ11576" s="72">
        <f t="shared" si="1134"/>
        <v>0</v>
      </c>
      <c r="AK11576" s="72">
        <f t="shared" si="1135"/>
        <v>0</v>
      </c>
      <c r="AL11576" s="72">
        <f t="shared" si="1136"/>
        <v>0</v>
      </c>
      <c r="AQ11576" s="63">
        <f t="shared" si="1132"/>
        <v>11576</v>
      </c>
      <c r="AR11576" s="72">
        <f t="shared" si="1131"/>
        <v>0</v>
      </c>
    </row>
    <row r="11577" spans="35:44" x14ac:dyDescent="0.25">
      <c r="AI11577" s="72">
        <f t="shared" si="1133"/>
        <v>0</v>
      </c>
      <c r="AJ11577" s="72">
        <f t="shared" si="1134"/>
        <v>0</v>
      </c>
      <c r="AK11577" s="72">
        <f t="shared" si="1135"/>
        <v>0</v>
      </c>
      <c r="AL11577" s="72">
        <f t="shared" si="1136"/>
        <v>0</v>
      </c>
      <c r="AQ11577" s="63">
        <f t="shared" si="1132"/>
        <v>11577</v>
      </c>
      <c r="AR11577" s="72">
        <f t="shared" si="1131"/>
        <v>0</v>
      </c>
    </row>
    <row r="11578" spans="35:44" x14ac:dyDescent="0.25">
      <c r="AI11578" s="72">
        <f t="shared" si="1133"/>
        <v>0</v>
      </c>
      <c r="AJ11578" s="72">
        <f t="shared" si="1134"/>
        <v>0</v>
      </c>
      <c r="AK11578" s="72">
        <f t="shared" si="1135"/>
        <v>0</v>
      </c>
      <c r="AL11578" s="72">
        <f t="shared" si="1136"/>
        <v>0</v>
      </c>
      <c r="AQ11578" s="63">
        <f t="shared" si="1132"/>
        <v>11578</v>
      </c>
      <c r="AR11578" s="72">
        <f t="shared" si="1131"/>
        <v>0</v>
      </c>
    </row>
    <row r="11579" spans="35:44" x14ac:dyDescent="0.25">
      <c r="AI11579" s="72">
        <f t="shared" si="1133"/>
        <v>0</v>
      </c>
      <c r="AJ11579" s="72">
        <f t="shared" si="1134"/>
        <v>0</v>
      </c>
      <c r="AK11579" s="72">
        <f t="shared" si="1135"/>
        <v>0</v>
      </c>
      <c r="AL11579" s="72">
        <f t="shared" si="1136"/>
        <v>0</v>
      </c>
      <c r="AQ11579" s="63">
        <f t="shared" si="1132"/>
        <v>11579</v>
      </c>
      <c r="AR11579" s="72">
        <f t="shared" si="1131"/>
        <v>0</v>
      </c>
    </row>
    <row r="11580" spans="35:44" x14ac:dyDescent="0.25">
      <c r="AI11580" s="72">
        <f t="shared" si="1133"/>
        <v>0</v>
      </c>
      <c r="AJ11580" s="72">
        <f t="shared" si="1134"/>
        <v>0</v>
      </c>
      <c r="AK11580" s="72">
        <f t="shared" si="1135"/>
        <v>0</v>
      </c>
      <c r="AL11580" s="72">
        <f t="shared" si="1136"/>
        <v>0</v>
      </c>
      <c r="AQ11580" s="63">
        <f t="shared" si="1132"/>
        <v>11580</v>
      </c>
      <c r="AR11580" s="72">
        <f t="shared" si="1131"/>
        <v>0</v>
      </c>
    </row>
    <row r="11581" spans="35:44" x14ac:dyDescent="0.25">
      <c r="AI11581" s="72">
        <f t="shared" si="1133"/>
        <v>0</v>
      </c>
      <c r="AJ11581" s="72">
        <f t="shared" si="1134"/>
        <v>0</v>
      </c>
      <c r="AK11581" s="72">
        <f t="shared" si="1135"/>
        <v>0</v>
      </c>
      <c r="AL11581" s="72">
        <f t="shared" si="1136"/>
        <v>0</v>
      </c>
      <c r="AQ11581" s="63">
        <f t="shared" si="1132"/>
        <v>11581</v>
      </c>
      <c r="AR11581" s="72">
        <f t="shared" si="1131"/>
        <v>0</v>
      </c>
    </row>
    <row r="11582" spans="35:44" x14ac:dyDescent="0.25">
      <c r="AI11582" s="72">
        <f t="shared" si="1133"/>
        <v>0</v>
      </c>
      <c r="AJ11582" s="72">
        <f t="shared" si="1134"/>
        <v>0</v>
      </c>
      <c r="AK11582" s="72">
        <f t="shared" si="1135"/>
        <v>0</v>
      </c>
      <c r="AL11582" s="72">
        <f t="shared" si="1136"/>
        <v>0</v>
      </c>
      <c r="AQ11582" s="63">
        <f t="shared" si="1132"/>
        <v>11582</v>
      </c>
      <c r="AR11582" s="72">
        <f t="shared" si="1131"/>
        <v>0</v>
      </c>
    </row>
    <row r="11583" spans="35:44" x14ac:dyDescent="0.25">
      <c r="AI11583" s="72">
        <f t="shared" si="1133"/>
        <v>0</v>
      </c>
      <c r="AJ11583" s="72">
        <f t="shared" si="1134"/>
        <v>0</v>
      </c>
      <c r="AK11583" s="72">
        <f t="shared" si="1135"/>
        <v>0</v>
      </c>
      <c r="AL11583" s="72">
        <f t="shared" si="1136"/>
        <v>0</v>
      </c>
      <c r="AQ11583" s="63">
        <f t="shared" si="1132"/>
        <v>11583</v>
      </c>
      <c r="AR11583" s="72">
        <f t="shared" si="1131"/>
        <v>0</v>
      </c>
    </row>
    <row r="11584" spans="35:44" x14ac:dyDescent="0.25">
      <c r="AI11584" s="72">
        <f t="shared" si="1133"/>
        <v>0</v>
      </c>
      <c r="AJ11584" s="72">
        <f t="shared" si="1134"/>
        <v>0</v>
      </c>
      <c r="AK11584" s="72">
        <f t="shared" si="1135"/>
        <v>0</v>
      </c>
      <c r="AL11584" s="72">
        <f t="shared" si="1136"/>
        <v>0</v>
      </c>
      <c r="AQ11584" s="63">
        <f t="shared" si="1132"/>
        <v>11584</v>
      </c>
      <c r="AR11584" s="72">
        <f t="shared" si="1131"/>
        <v>0</v>
      </c>
    </row>
    <row r="11585" spans="35:44" x14ac:dyDescent="0.25">
      <c r="AI11585" s="72">
        <f t="shared" si="1133"/>
        <v>0</v>
      </c>
      <c r="AJ11585" s="72">
        <f t="shared" si="1134"/>
        <v>0</v>
      </c>
      <c r="AK11585" s="72">
        <f t="shared" si="1135"/>
        <v>0</v>
      </c>
      <c r="AL11585" s="72">
        <f t="shared" si="1136"/>
        <v>0</v>
      </c>
      <c r="AQ11585" s="63">
        <f t="shared" si="1132"/>
        <v>11585</v>
      </c>
      <c r="AR11585" s="72">
        <f t="shared" ref="AR11585:AR11648" si="1137">SUMIFS(AI:AI,AL:AL,AQ11585)</f>
        <v>0</v>
      </c>
    </row>
    <row r="11586" spans="35:44" x14ac:dyDescent="0.25">
      <c r="AI11586" s="72">
        <f t="shared" si="1133"/>
        <v>0</v>
      </c>
      <c r="AJ11586" s="72">
        <f t="shared" si="1134"/>
        <v>0</v>
      </c>
      <c r="AK11586" s="72">
        <f t="shared" si="1135"/>
        <v>0</v>
      </c>
      <c r="AL11586" s="72">
        <f t="shared" si="1136"/>
        <v>0</v>
      </c>
      <c r="AQ11586" s="63">
        <f t="shared" si="1132"/>
        <v>11586</v>
      </c>
      <c r="AR11586" s="72">
        <f t="shared" si="1137"/>
        <v>0</v>
      </c>
    </row>
    <row r="11587" spans="35:44" x14ac:dyDescent="0.25">
      <c r="AI11587" s="72">
        <f t="shared" si="1133"/>
        <v>0</v>
      </c>
      <c r="AJ11587" s="72">
        <f t="shared" si="1134"/>
        <v>0</v>
      </c>
      <c r="AK11587" s="72">
        <f t="shared" si="1135"/>
        <v>0</v>
      </c>
      <c r="AL11587" s="72">
        <f t="shared" si="1136"/>
        <v>0</v>
      </c>
      <c r="AQ11587" s="63">
        <f t="shared" ref="AQ11587:AQ11650" si="1138">1+AQ11586</f>
        <v>11587</v>
      </c>
      <c r="AR11587" s="72">
        <f t="shared" si="1137"/>
        <v>0</v>
      </c>
    </row>
    <row r="11588" spans="35:44" x14ac:dyDescent="0.25">
      <c r="AI11588" s="72">
        <f t="shared" si="1133"/>
        <v>0</v>
      </c>
      <c r="AJ11588" s="72">
        <f t="shared" si="1134"/>
        <v>0</v>
      </c>
      <c r="AK11588" s="72">
        <f t="shared" si="1135"/>
        <v>0</v>
      </c>
      <c r="AL11588" s="72">
        <f t="shared" si="1136"/>
        <v>0</v>
      </c>
      <c r="AQ11588" s="63">
        <f t="shared" si="1138"/>
        <v>11588</v>
      </c>
      <c r="AR11588" s="72">
        <f t="shared" si="1137"/>
        <v>0</v>
      </c>
    </row>
    <row r="11589" spans="35:44" x14ac:dyDescent="0.25">
      <c r="AI11589" s="72">
        <f t="shared" si="1133"/>
        <v>0</v>
      </c>
      <c r="AJ11589" s="72">
        <f t="shared" si="1134"/>
        <v>0</v>
      </c>
      <c r="AK11589" s="72">
        <f t="shared" si="1135"/>
        <v>0</v>
      </c>
      <c r="AL11589" s="72">
        <f t="shared" si="1136"/>
        <v>0</v>
      </c>
      <c r="AQ11589" s="63">
        <f t="shared" si="1138"/>
        <v>11589</v>
      </c>
      <c r="AR11589" s="72">
        <f t="shared" si="1137"/>
        <v>0</v>
      </c>
    </row>
    <row r="11590" spans="35:44" x14ac:dyDescent="0.25">
      <c r="AI11590" s="72">
        <f t="shared" si="1133"/>
        <v>0</v>
      </c>
      <c r="AJ11590" s="72">
        <f t="shared" si="1134"/>
        <v>0</v>
      </c>
      <c r="AK11590" s="72">
        <f t="shared" si="1135"/>
        <v>0</v>
      </c>
      <c r="AL11590" s="72">
        <f t="shared" si="1136"/>
        <v>0</v>
      </c>
      <c r="AQ11590" s="63">
        <f t="shared" si="1138"/>
        <v>11590</v>
      </c>
      <c r="AR11590" s="72">
        <f t="shared" si="1137"/>
        <v>0</v>
      </c>
    </row>
    <row r="11591" spans="35:44" x14ac:dyDescent="0.25">
      <c r="AI11591" s="72">
        <f t="shared" si="1133"/>
        <v>0</v>
      </c>
      <c r="AJ11591" s="72">
        <f t="shared" si="1134"/>
        <v>0</v>
      </c>
      <c r="AK11591" s="72">
        <f t="shared" si="1135"/>
        <v>0</v>
      </c>
      <c r="AL11591" s="72">
        <f t="shared" si="1136"/>
        <v>0</v>
      </c>
      <c r="AQ11591" s="63">
        <f t="shared" si="1138"/>
        <v>11591</v>
      </c>
      <c r="AR11591" s="72">
        <f t="shared" si="1137"/>
        <v>0</v>
      </c>
    </row>
    <row r="11592" spans="35:44" x14ac:dyDescent="0.25">
      <c r="AI11592" s="72">
        <f t="shared" si="1133"/>
        <v>0</v>
      </c>
      <c r="AJ11592" s="72">
        <f t="shared" si="1134"/>
        <v>0</v>
      </c>
      <c r="AK11592" s="72">
        <f t="shared" si="1135"/>
        <v>0</v>
      </c>
      <c r="AL11592" s="72">
        <f t="shared" si="1136"/>
        <v>0</v>
      </c>
      <c r="AQ11592" s="63">
        <f t="shared" si="1138"/>
        <v>11592</v>
      </c>
      <c r="AR11592" s="72">
        <f t="shared" si="1137"/>
        <v>0</v>
      </c>
    </row>
    <row r="11593" spans="35:44" x14ac:dyDescent="0.25">
      <c r="AI11593" s="72">
        <f t="shared" si="1133"/>
        <v>0</v>
      </c>
      <c r="AJ11593" s="72">
        <f t="shared" si="1134"/>
        <v>0</v>
      </c>
      <c r="AK11593" s="72">
        <f t="shared" si="1135"/>
        <v>0</v>
      </c>
      <c r="AL11593" s="72">
        <f t="shared" si="1136"/>
        <v>0</v>
      </c>
      <c r="AQ11593" s="63">
        <f t="shared" si="1138"/>
        <v>11593</v>
      </c>
      <c r="AR11593" s="72">
        <f t="shared" si="1137"/>
        <v>0</v>
      </c>
    </row>
    <row r="11594" spans="35:44" x14ac:dyDescent="0.25">
      <c r="AI11594" s="72">
        <f t="shared" si="1133"/>
        <v>0</v>
      </c>
      <c r="AJ11594" s="72">
        <f t="shared" si="1134"/>
        <v>0</v>
      </c>
      <c r="AK11594" s="72">
        <f t="shared" si="1135"/>
        <v>0</v>
      </c>
      <c r="AL11594" s="72">
        <f t="shared" si="1136"/>
        <v>0</v>
      </c>
      <c r="AQ11594" s="63">
        <f t="shared" si="1138"/>
        <v>11594</v>
      </c>
      <c r="AR11594" s="72">
        <f t="shared" si="1137"/>
        <v>0</v>
      </c>
    </row>
    <row r="11595" spans="35:44" x14ac:dyDescent="0.25">
      <c r="AI11595" s="72">
        <f t="shared" si="1133"/>
        <v>0</v>
      </c>
      <c r="AJ11595" s="72">
        <f t="shared" si="1134"/>
        <v>0</v>
      </c>
      <c r="AK11595" s="72">
        <f t="shared" si="1135"/>
        <v>0</v>
      </c>
      <c r="AL11595" s="72">
        <f t="shared" si="1136"/>
        <v>0</v>
      </c>
      <c r="AQ11595" s="63">
        <f t="shared" si="1138"/>
        <v>11595</v>
      </c>
      <c r="AR11595" s="72">
        <f t="shared" si="1137"/>
        <v>0</v>
      </c>
    </row>
    <row r="11596" spans="35:44" x14ac:dyDescent="0.25">
      <c r="AI11596" s="72">
        <f t="shared" si="1133"/>
        <v>0</v>
      </c>
      <c r="AJ11596" s="72">
        <f t="shared" si="1134"/>
        <v>0</v>
      </c>
      <c r="AK11596" s="72">
        <f t="shared" si="1135"/>
        <v>0</v>
      </c>
      <c r="AL11596" s="72">
        <f t="shared" si="1136"/>
        <v>0</v>
      </c>
      <c r="AQ11596" s="63">
        <f t="shared" si="1138"/>
        <v>11596</v>
      </c>
      <c r="AR11596" s="72">
        <f t="shared" si="1137"/>
        <v>0</v>
      </c>
    </row>
    <row r="11597" spans="35:44" x14ac:dyDescent="0.25">
      <c r="AI11597" s="72">
        <f t="shared" si="1133"/>
        <v>0</v>
      </c>
      <c r="AJ11597" s="72">
        <f t="shared" si="1134"/>
        <v>0</v>
      </c>
      <c r="AK11597" s="72">
        <f t="shared" si="1135"/>
        <v>0</v>
      </c>
      <c r="AL11597" s="72">
        <f t="shared" si="1136"/>
        <v>0</v>
      </c>
      <c r="AQ11597" s="63">
        <f t="shared" si="1138"/>
        <v>11597</v>
      </c>
      <c r="AR11597" s="72">
        <f t="shared" si="1137"/>
        <v>0</v>
      </c>
    </row>
    <row r="11598" spans="35:44" x14ac:dyDescent="0.25">
      <c r="AI11598" s="72">
        <f t="shared" si="1133"/>
        <v>0</v>
      </c>
      <c r="AJ11598" s="72">
        <f t="shared" si="1134"/>
        <v>0</v>
      </c>
      <c r="AK11598" s="72">
        <f t="shared" si="1135"/>
        <v>0</v>
      </c>
      <c r="AL11598" s="72">
        <f t="shared" si="1136"/>
        <v>0</v>
      </c>
      <c r="AQ11598" s="63">
        <f t="shared" si="1138"/>
        <v>11598</v>
      </c>
      <c r="AR11598" s="72">
        <f t="shared" si="1137"/>
        <v>0</v>
      </c>
    </row>
    <row r="11599" spans="35:44" x14ac:dyDescent="0.25">
      <c r="AI11599" s="72">
        <f t="shared" si="1133"/>
        <v>0</v>
      </c>
      <c r="AJ11599" s="72">
        <f t="shared" si="1134"/>
        <v>0</v>
      </c>
      <c r="AK11599" s="72">
        <f t="shared" si="1135"/>
        <v>0</v>
      </c>
      <c r="AL11599" s="72">
        <f t="shared" si="1136"/>
        <v>0</v>
      </c>
      <c r="AQ11599" s="63">
        <f t="shared" si="1138"/>
        <v>11599</v>
      </c>
      <c r="AR11599" s="72">
        <f t="shared" si="1137"/>
        <v>0</v>
      </c>
    </row>
    <row r="11600" spans="35:44" x14ac:dyDescent="0.25">
      <c r="AI11600" s="72">
        <f t="shared" si="1133"/>
        <v>0</v>
      </c>
      <c r="AJ11600" s="72">
        <f t="shared" si="1134"/>
        <v>0</v>
      </c>
      <c r="AK11600" s="72">
        <f t="shared" si="1135"/>
        <v>0</v>
      </c>
      <c r="AL11600" s="72">
        <f t="shared" si="1136"/>
        <v>0</v>
      </c>
      <c r="AQ11600" s="63">
        <f t="shared" si="1138"/>
        <v>11600</v>
      </c>
      <c r="AR11600" s="72">
        <f t="shared" si="1137"/>
        <v>0</v>
      </c>
    </row>
    <row r="11601" spans="35:44" x14ac:dyDescent="0.25">
      <c r="AI11601" s="72">
        <f t="shared" si="1133"/>
        <v>0</v>
      </c>
      <c r="AJ11601" s="72">
        <f t="shared" si="1134"/>
        <v>0</v>
      </c>
      <c r="AK11601" s="72">
        <f t="shared" si="1135"/>
        <v>0</v>
      </c>
      <c r="AL11601" s="72">
        <f t="shared" si="1136"/>
        <v>0</v>
      </c>
      <c r="AQ11601" s="63">
        <f t="shared" si="1138"/>
        <v>11601</v>
      </c>
      <c r="AR11601" s="72">
        <f t="shared" si="1137"/>
        <v>0</v>
      </c>
    </row>
    <row r="11602" spans="35:44" x14ac:dyDescent="0.25">
      <c r="AI11602" s="72">
        <f t="shared" si="1133"/>
        <v>0</v>
      </c>
      <c r="AJ11602" s="72">
        <f t="shared" si="1134"/>
        <v>0</v>
      </c>
      <c r="AK11602" s="72">
        <f t="shared" si="1135"/>
        <v>0</v>
      </c>
      <c r="AL11602" s="72">
        <f t="shared" si="1136"/>
        <v>0</v>
      </c>
      <c r="AQ11602" s="63">
        <f t="shared" si="1138"/>
        <v>11602</v>
      </c>
      <c r="AR11602" s="72">
        <f t="shared" si="1137"/>
        <v>0</v>
      </c>
    </row>
    <row r="11603" spans="35:44" x14ac:dyDescent="0.25">
      <c r="AI11603" s="72">
        <f t="shared" si="1133"/>
        <v>0</v>
      </c>
      <c r="AJ11603" s="72">
        <f t="shared" si="1134"/>
        <v>0</v>
      </c>
      <c r="AK11603" s="72">
        <f t="shared" si="1135"/>
        <v>0</v>
      </c>
      <c r="AL11603" s="72">
        <f t="shared" si="1136"/>
        <v>0</v>
      </c>
      <c r="AQ11603" s="63">
        <f t="shared" si="1138"/>
        <v>11603</v>
      </c>
      <c r="AR11603" s="72">
        <f t="shared" si="1137"/>
        <v>0</v>
      </c>
    </row>
    <row r="11604" spans="35:44" x14ac:dyDescent="0.25">
      <c r="AI11604" s="72">
        <f t="shared" si="1133"/>
        <v>0</v>
      </c>
      <c r="AJ11604" s="72">
        <f t="shared" si="1134"/>
        <v>0</v>
      </c>
      <c r="AK11604" s="72">
        <f t="shared" si="1135"/>
        <v>0</v>
      </c>
      <c r="AL11604" s="72">
        <f t="shared" si="1136"/>
        <v>0</v>
      </c>
      <c r="AQ11604" s="63">
        <f t="shared" si="1138"/>
        <v>11604</v>
      </c>
      <c r="AR11604" s="72">
        <f t="shared" si="1137"/>
        <v>0</v>
      </c>
    </row>
    <row r="11605" spans="35:44" x14ac:dyDescent="0.25">
      <c r="AI11605" s="72">
        <f t="shared" si="1133"/>
        <v>0</v>
      </c>
      <c r="AJ11605" s="72">
        <f t="shared" si="1134"/>
        <v>0</v>
      </c>
      <c r="AK11605" s="72">
        <f t="shared" si="1135"/>
        <v>0</v>
      </c>
      <c r="AL11605" s="72">
        <f t="shared" si="1136"/>
        <v>0</v>
      </c>
      <c r="AQ11605" s="63">
        <f t="shared" si="1138"/>
        <v>11605</v>
      </c>
      <c r="AR11605" s="72">
        <f t="shared" si="1137"/>
        <v>0</v>
      </c>
    </row>
    <row r="11606" spans="35:44" x14ac:dyDescent="0.25">
      <c r="AI11606" s="72">
        <f t="shared" si="1133"/>
        <v>0</v>
      </c>
      <c r="AJ11606" s="72">
        <f t="shared" si="1134"/>
        <v>0</v>
      </c>
      <c r="AK11606" s="72">
        <f t="shared" si="1135"/>
        <v>0</v>
      </c>
      <c r="AL11606" s="72">
        <f t="shared" si="1136"/>
        <v>0</v>
      </c>
      <c r="AQ11606" s="63">
        <f t="shared" si="1138"/>
        <v>11606</v>
      </c>
      <c r="AR11606" s="72">
        <f t="shared" si="1137"/>
        <v>0</v>
      </c>
    </row>
    <row r="11607" spans="35:44" x14ac:dyDescent="0.25">
      <c r="AI11607" s="72">
        <f t="shared" si="1133"/>
        <v>0</v>
      </c>
      <c r="AJ11607" s="72">
        <f t="shared" si="1134"/>
        <v>0</v>
      </c>
      <c r="AK11607" s="72">
        <f t="shared" si="1135"/>
        <v>0</v>
      </c>
      <c r="AL11607" s="72">
        <f t="shared" si="1136"/>
        <v>0</v>
      </c>
      <c r="AQ11607" s="63">
        <f t="shared" si="1138"/>
        <v>11607</v>
      </c>
      <c r="AR11607" s="72">
        <f t="shared" si="1137"/>
        <v>0</v>
      </c>
    </row>
    <row r="11608" spans="35:44" x14ac:dyDescent="0.25">
      <c r="AI11608" s="72">
        <f t="shared" si="1133"/>
        <v>0</v>
      </c>
      <c r="AJ11608" s="72">
        <f t="shared" si="1134"/>
        <v>0</v>
      </c>
      <c r="AK11608" s="72">
        <f t="shared" si="1135"/>
        <v>0</v>
      </c>
      <c r="AL11608" s="72">
        <f t="shared" si="1136"/>
        <v>0</v>
      </c>
      <c r="AQ11608" s="63">
        <f t="shared" si="1138"/>
        <v>11608</v>
      </c>
      <c r="AR11608" s="72">
        <f t="shared" si="1137"/>
        <v>0</v>
      </c>
    </row>
    <row r="11609" spans="35:44" x14ac:dyDescent="0.25">
      <c r="AI11609" s="72">
        <f t="shared" si="1133"/>
        <v>0</v>
      </c>
      <c r="AJ11609" s="72">
        <f t="shared" si="1134"/>
        <v>0</v>
      </c>
      <c r="AK11609" s="72">
        <f t="shared" si="1135"/>
        <v>0</v>
      </c>
      <c r="AL11609" s="72">
        <f t="shared" si="1136"/>
        <v>0</v>
      </c>
      <c r="AQ11609" s="63">
        <f t="shared" si="1138"/>
        <v>11609</v>
      </c>
      <c r="AR11609" s="72">
        <f t="shared" si="1137"/>
        <v>0</v>
      </c>
    </row>
    <row r="11610" spans="35:44" x14ac:dyDescent="0.25">
      <c r="AI11610" s="72">
        <f t="shared" si="1133"/>
        <v>0</v>
      </c>
      <c r="AJ11610" s="72">
        <f t="shared" si="1134"/>
        <v>0</v>
      </c>
      <c r="AK11610" s="72">
        <f t="shared" si="1135"/>
        <v>0</v>
      </c>
      <c r="AL11610" s="72">
        <f t="shared" si="1136"/>
        <v>0</v>
      </c>
      <c r="AQ11610" s="63">
        <f t="shared" si="1138"/>
        <v>11610</v>
      </c>
      <c r="AR11610" s="72">
        <f t="shared" si="1137"/>
        <v>0</v>
      </c>
    </row>
    <row r="11611" spans="35:44" x14ac:dyDescent="0.25">
      <c r="AI11611" s="72">
        <f t="shared" si="1133"/>
        <v>0</v>
      </c>
      <c r="AJ11611" s="72">
        <f t="shared" si="1134"/>
        <v>0</v>
      </c>
      <c r="AK11611" s="72">
        <f t="shared" si="1135"/>
        <v>0</v>
      </c>
      <c r="AL11611" s="72">
        <f t="shared" si="1136"/>
        <v>0</v>
      </c>
      <c r="AQ11611" s="63">
        <f t="shared" si="1138"/>
        <v>11611</v>
      </c>
      <c r="AR11611" s="72">
        <f t="shared" si="1137"/>
        <v>0</v>
      </c>
    </row>
    <row r="11612" spans="35:44" x14ac:dyDescent="0.25">
      <c r="AI11612" s="72">
        <f t="shared" si="1133"/>
        <v>0</v>
      </c>
      <c r="AJ11612" s="72">
        <f t="shared" si="1134"/>
        <v>0</v>
      </c>
      <c r="AK11612" s="72">
        <f t="shared" si="1135"/>
        <v>0</v>
      </c>
      <c r="AL11612" s="72">
        <f t="shared" si="1136"/>
        <v>0</v>
      </c>
      <c r="AQ11612" s="63">
        <f t="shared" si="1138"/>
        <v>11612</v>
      </c>
      <c r="AR11612" s="72">
        <f t="shared" si="1137"/>
        <v>0</v>
      </c>
    </row>
    <row r="11613" spans="35:44" x14ac:dyDescent="0.25">
      <c r="AI11613" s="72">
        <f t="shared" si="1133"/>
        <v>0</v>
      </c>
      <c r="AJ11613" s="72">
        <f t="shared" si="1134"/>
        <v>0</v>
      </c>
      <c r="AK11613" s="72">
        <f t="shared" si="1135"/>
        <v>0</v>
      </c>
      <c r="AL11613" s="72">
        <f t="shared" si="1136"/>
        <v>0</v>
      </c>
      <c r="AQ11613" s="63">
        <f t="shared" si="1138"/>
        <v>11613</v>
      </c>
      <c r="AR11613" s="72">
        <f t="shared" si="1137"/>
        <v>0</v>
      </c>
    </row>
    <row r="11614" spans="35:44" x14ac:dyDescent="0.25">
      <c r="AI11614" s="72">
        <f t="shared" si="1133"/>
        <v>0</v>
      </c>
      <c r="AJ11614" s="72">
        <f t="shared" si="1134"/>
        <v>0</v>
      </c>
      <c r="AK11614" s="72">
        <f t="shared" si="1135"/>
        <v>0</v>
      </c>
      <c r="AL11614" s="72">
        <f t="shared" si="1136"/>
        <v>0</v>
      </c>
      <c r="AQ11614" s="63">
        <f t="shared" si="1138"/>
        <v>11614</v>
      </c>
      <c r="AR11614" s="72">
        <f t="shared" si="1137"/>
        <v>0</v>
      </c>
    </row>
    <row r="11615" spans="35:44" x14ac:dyDescent="0.25">
      <c r="AI11615" s="72">
        <f t="shared" ref="AI11615:AI11678" si="1139">D11615*(C11615-C11614)*86400*$B$16</f>
        <v>0</v>
      </c>
      <c r="AJ11615" s="72">
        <f t="shared" ref="AJ11615:AJ11678" si="1140">ROUNDUP((C11615-$C$1)/7,0)</f>
        <v>0</v>
      </c>
      <c r="AK11615" s="72">
        <f t="shared" ref="AK11615:AK11678" si="1141">ROUNDUP((C11615-$C$1)/1,0)</f>
        <v>0</v>
      </c>
      <c r="AL11615" s="72">
        <f t="shared" ref="AL11615:AL11678" si="1142">ROUNDUP((C11615-$C$1)*24,0)</f>
        <v>0</v>
      </c>
      <c r="AQ11615" s="63">
        <f t="shared" si="1138"/>
        <v>11615</v>
      </c>
      <c r="AR11615" s="72">
        <f t="shared" si="1137"/>
        <v>0</v>
      </c>
    </row>
    <row r="11616" spans="35:44" x14ac:dyDescent="0.25">
      <c r="AI11616" s="72">
        <f t="shared" si="1139"/>
        <v>0</v>
      </c>
      <c r="AJ11616" s="72">
        <f t="shared" si="1140"/>
        <v>0</v>
      </c>
      <c r="AK11616" s="72">
        <f t="shared" si="1141"/>
        <v>0</v>
      </c>
      <c r="AL11616" s="72">
        <f t="shared" si="1142"/>
        <v>0</v>
      </c>
      <c r="AQ11616" s="63">
        <f t="shared" si="1138"/>
        <v>11616</v>
      </c>
      <c r="AR11616" s="72">
        <f t="shared" si="1137"/>
        <v>0</v>
      </c>
    </row>
    <row r="11617" spans="35:44" x14ac:dyDescent="0.25">
      <c r="AI11617" s="72">
        <f t="shared" si="1139"/>
        <v>0</v>
      </c>
      <c r="AJ11617" s="72">
        <f t="shared" si="1140"/>
        <v>0</v>
      </c>
      <c r="AK11617" s="72">
        <f t="shared" si="1141"/>
        <v>0</v>
      </c>
      <c r="AL11617" s="72">
        <f t="shared" si="1142"/>
        <v>0</v>
      </c>
      <c r="AQ11617" s="63">
        <f t="shared" si="1138"/>
        <v>11617</v>
      </c>
      <c r="AR11617" s="72">
        <f t="shared" si="1137"/>
        <v>0</v>
      </c>
    </row>
    <row r="11618" spans="35:44" x14ac:dyDescent="0.25">
      <c r="AI11618" s="72">
        <f t="shared" si="1139"/>
        <v>0</v>
      </c>
      <c r="AJ11618" s="72">
        <f t="shared" si="1140"/>
        <v>0</v>
      </c>
      <c r="AK11618" s="72">
        <f t="shared" si="1141"/>
        <v>0</v>
      </c>
      <c r="AL11618" s="72">
        <f t="shared" si="1142"/>
        <v>0</v>
      </c>
      <c r="AQ11618" s="63">
        <f t="shared" si="1138"/>
        <v>11618</v>
      </c>
      <c r="AR11618" s="72">
        <f t="shared" si="1137"/>
        <v>0</v>
      </c>
    </row>
    <row r="11619" spans="35:44" x14ac:dyDescent="0.25">
      <c r="AI11619" s="72">
        <f t="shared" si="1139"/>
        <v>0</v>
      </c>
      <c r="AJ11619" s="72">
        <f t="shared" si="1140"/>
        <v>0</v>
      </c>
      <c r="AK11619" s="72">
        <f t="shared" si="1141"/>
        <v>0</v>
      </c>
      <c r="AL11619" s="72">
        <f t="shared" si="1142"/>
        <v>0</v>
      </c>
      <c r="AQ11619" s="63">
        <f t="shared" si="1138"/>
        <v>11619</v>
      </c>
      <c r="AR11619" s="72">
        <f t="shared" si="1137"/>
        <v>0</v>
      </c>
    </row>
    <row r="11620" spans="35:44" x14ac:dyDescent="0.25">
      <c r="AI11620" s="72">
        <f t="shared" si="1139"/>
        <v>0</v>
      </c>
      <c r="AJ11620" s="72">
        <f t="shared" si="1140"/>
        <v>0</v>
      </c>
      <c r="AK11620" s="72">
        <f t="shared" si="1141"/>
        <v>0</v>
      </c>
      <c r="AL11620" s="72">
        <f t="shared" si="1142"/>
        <v>0</v>
      </c>
      <c r="AQ11620" s="63">
        <f t="shared" si="1138"/>
        <v>11620</v>
      </c>
      <c r="AR11620" s="72">
        <f t="shared" si="1137"/>
        <v>0</v>
      </c>
    </row>
    <row r="11621" spans="35:44" x14ac:dyDescent="0.25">
      <c r="AI11621" s="72">
        <f t="shared" si="1139"/>
        <v>0</v>
      </c>
      <c r="AJ11621" s="72">
        <f t="shared" si="1140"/>
        <v>0</v>
      </c>
      <c r="AK11621" s="72">
        <f t="shared" si="1141"/>
        <v>0</v>
      </c>
      <c r="AL11621" s="72">
        <f t="shared" si="1142"/>
        <v>0</v>
      </c>
      <c r="AQ11621" s="63">
        <f t="shared" si="1138"/>
        <v>11621</v>
      </c>
      <c r="AR11621" s="72">
        <f t="shared" si="1137"/>
        <v>0</v>
      </c>
    </row>
    <row r="11622" spans="35:44" x14ac:dyDescent="0.25">
      <c r="AI11622" s="72">
        <f t="shared" si="1139"/>
        <v>0</v>
      </c>
      <c r="AJ11622" s="72">
        <f t="shared" si="1140"/>
        <v>0</v>
      </c>
      <c r="AK11622" s="72">
        <f t="shared" si="1141"/>
        <v>0</v>
      </c>
      <c r="AL11622" s="72">
        <f t="shared" si="1142"/>
        <v>0</v>
      </c>
      <c r="AQ11622" s="63">
        <f t="shared" si="1138"/>
        <v>11622</v>
      </c>
      <c r="AR11622" s="72">
        <f t="shared" si="1137"/>
        <v>0</v>
      </c>
    </row>
    <row r="11623" spans="35:44" x14ac:dyDescent="0.25">
      <c r="AI11623" s="72">
        <f t="shared" si="1139"/>
        <v>0</v>
      </c>
      <c r="AJ11623" s="72">
        <f t="shared" si="1140"/>
        <v>0</v>
      </c>
      <c r="AK11623" s="72">
        <f t="shared" si="1141"/>
        <v>0</v>
      </c>
      <c r="AL11623" s="72">
        <f t="shared" si="1142"/>
        <v>0</v>
      </c>
      <c r="AQ11623" s="63">
        <f t="shared" si="1138"/>
        <v>11623</v>
      </c>
      <c r="AR11623" s="72">
        <f t="shared" si="1137"/>
        <v>0</v>
      </c>
    </row>
    <row r="11624" spans="35:44" x14ac:dyDescent="0.25">
      <c r="AI11624" s="72">
        <f t="shared" si="1139"/>
        <v>0</v>
      </c>
      <c r="AJ11624" s="72">
        <f t="shared" si="1140"/>
        <v>0</v>
      </c>
      <c r="AK11624" s="72">
        <f t="shared" si="1141"/>
        <v>0</v>
      </c>
      <c r="AL11624" s="72">
        <f t="shared" si="1142"/>
        <v>0</v>
      </c>
      <c r="AQ11624" s="63">
        <f t="shared" si="1138"/>
        <v>11624</v>
      </c>
      <c r="AR11624" s="72">
        <f t="shared" si="1137"/>
        <v>0</v>
      </c>
    </row>
    <row r="11625" spans="35:44" x14ac:dyDescent="0.25">
      <c r="AI11625" s="72">
        <f t="shared" si="1139"/>
        <v>0</v>
      </c>
      <c r="AJ11625" s="72">
        <f t="shared" si="1140"/>
        <v>0</v>
      </c>
      <c r="AK11625" s="72">
        <f t="shared" si="1141"/>
        <v>0</v>
      </c>
      <c r="AL11625" s="72">
        <f t="shared" si="1142"/>
        <v>0</v>
      </c>
      <c r="AQ11625" s="63">
        <f t="shared" si="1138"/>
        <v>11625</v>
      </c>
      <c r="AR11625" s="72">
        <f t="shared" si="1137"/>
        <v>0</v>
      </c>
    </row>
    <row r="11626" spans="35:44" x14ac:dyDescent="0.25">
      <c r="AI11626" s="72">
        <f t="shared" si="1139"/>
        <v>0</v>
      </c>
      <c r="AJ11626" s="72">
        <f t="shared" si="1140"/>
        <v>0</v>
      </c>
      <c r="AK11626" s="72">
        <f t="shared" si="1141"/>
        <v>0</v>
      </c>
      <c r="AL11626" s="72">
        <f t="shared" si="1142"/>
        <v>0</v>
      </c>
      <c r="AQ11626" s="63">
        <f t="shared" si="1138"/>
        <v>11626</v>
      </c>
      <c r="AR11626" s="72">
        <f t="shared" si="1137"/>
        <v>0</v>
      </c>
    </row>
    <row r="11627" spans="35:44" x14ac:dyDescent="0.25">
      <c r="AI11627" s="72">
        <f t="shared" si="1139"/>
        <v>0</v>
      </c>
      <c r="AJ11627" s="72">
        <f t="shared" si="1140"/>
        <v>0</v>
      </c>
      <c r="AK11627" s="72">
        <f t="shared" si="1141"/>
        <v>0</v>
      </c>
      <c r="AL11627" s="72">
        <f t="shared" si="1142"/>
        <v>0</v>
      </c>
      <c r="AQ11627" s="63">
        <f t="shared" si="1138"/>
        <v>11627</v>
      </c>
      <c r="AR11627" s="72">
        <f t="shared" si="1137"/>
        <v>0</v>
      </c>
    </row>
    <row r="11628" spans="35:44" x14ac:dyDescent="0.25">
      <c r="AI11628" s="72">
        <f t="shared" si="1139"/>
        <v>0</v>
      </c>
      <c r="AJ11628" s="72">
        <f t="shared" si="1140"/>
        <v>0</v>
      </c>
      <c r="AK11628" s="72">
        <f t="shared" si="1141"/>
        <v>0</v>
      </c>
      <c r="AL11628" s="72">
        <f t="shared" si="1142"/>
        <v>0</v>
      </c>
      <c r="AQ11628" s="63">
        <f t="shared" si="1138"/>
        <v>11628</v>
      </c>
      <c r="AR11628" s="72">
        <f t="shared" si="1137"/>
        <v>0</v>
      </c>
    </row>
    <row r="11629" spans="35:44" x14ac:dyDescent="0.25">
      <c r="AI11629" s="72">
        <f t="shared" si="1139"/>
        <v>0</v>
      </c>
      <c r="AJ11629" s="72">
        <f t="shared" si="1140"/>
        <v>0</v>
      </c>
      <c r="AK11629" s="72">
        <f t="shared" si="1141"/>
        <v>0</v>
      </c>
      <c r="AL11629" s="72">
        <f t="shared" si="1142"/>
        <v>0</v>
      </c>
      <c r="AQ11629" s="63">
        <f t="shared" si="1138"/>
        <v>11629</v>
      </c>
      <c r="AR11629" s="72">
        <f t="shared" si="1137"/>
        <v>0</v>
      </c>
    </row>
    <row r="11630" spans="35:44" x14ac:dyDescent="0.25">
      <c r="AI11630" s="72">
        <f t="shared" si="1139"/>
        <v>0</v>
      </c>
      <c r="AJ11630" s="72">
        <f t="shared" si="1140"/>
        <v>0</v>
      </c>
      <c r="AK11630" s="72">
        <f t="shared" si="1141"/>
        <v>0</v>
      </c>
      <c r="AL11630" s="72">
        <f t="shared" si="1142"/>
        <v>0</v>
      </c>
      <c r="AQ11630" s="63">
        <f t="shared" si="1138"/>
        <v>11630</v>
      </c>
      <c r="AR11630" s="72">
        <f t="shared" si="1137"/>
        <v>0</v>
      </c>
    </row>
    <row r="11631" spans="35:44" x14ac:dyDescent="0.25">
      <c r="AI11631" s="72">
        <f t="shared" si="1139"/>
        <v>0</v>
      </c>
      <c r="AJ11631" s="72">
        <f t="shared" si="1140"/>
        <v>0</v>
      </c>
      <c r="AK11631" s="72">
        <f t="shared" si="1141"/>
        <v>0</v>
      </c>
      <c r="AL11631" s="72">
        <f t="shared" si="1142"/>
        <v>0</v>
      </c>
      <c r="AQ11631" s="63">
        <f t="shared" si="1138"/>
        <v>11631</v>
      </c>
      <c r="AR11631" s="72">
        <f t="shared" si="1137"/>
        <v>0</v>
      </c>
    </row>
    <row r="11632" spans="35:44" x14ac:dyDescent="0.25">
      <c r="AI11632" s="72">
        <f t="shared" si="1139"/>
        <v>0</v>
      </c>
      <c r="AJ11632" s="72">
        <f t="shared" si="1140"/>
        <v>0</v>
      </c>
      <c r="AK11632" s="72">
        <f t="shared" si="1141"/>
        <v>0</v>
      </c>
      <c r="AL11632" s="72">
        <f t="shared" si="1142"/>
        <v>0</v>
      </c>
      <c r="AQ11632" s="63">
        <f t="shared" si="1138"/>
        <v>11632</v>
      </c>
      <c r="AR11632" s="72">
        <f t="shared" si="1137"/>
        <v>0</v>
      </c>
    </row>
    <row r="11633" spans="35:44" x14ac:dyDescent="0.25">
      <c r="AI11633" s="72">
        <f t="shared" si="1139"/>
        <v>0</v>
      </c>
      <c r="AJ11633" s="72">
        <f t="shared" si="1140"/>
        <v>0</v>
      </c>
      <c r="AK11633" s="72">
        <f t="shared" si="1141"/>
        <v>0</v>
      </c>
      <c r="AL11633" s="72">
        <f t="shared" si="1142"/>
        <v>0</v>
      </c>
      <c r="AQ11633" s="63">
        <f t="shared" si="1138"/>
        <v>11633</v>
      </c>
      <c r="AR11633" s="72">
        <f t="shared" si="1137"/>
        <v>0</v>
      </c>
    </row>
    <row r="11634" spans="35:44" x14ac:dyDescent="0.25">
      <c r="AI11634" s="72">
        <f t="shared" si="1139"/>
        <v>0</v>
      </c>
      <c r="AJ11634" s="72">
        <f t="shared" si="1140"/>
        <v>0</v>
      </c>
      <c r="AK11634" s="72">
        <f t="shared" si="1141"/>
        <v>0</v>
      </c>
      <c r="AL11634" s="72">
        <f t="shared" si="1142"/>
        <v>0</v>
      </c>
      <c r="AQ11634" s="63">
        <f t="shared" si="1138"/>
        <v>11634</v>
      </c>
      <c r="AR11634" s="72">
        <f t="shared" si="1137"/>
        <v>0</v>
      </c>
    </row>
    <row r="11635" spans="35:44" x14ac:dyDescent="0.25">
      <c r="AI11635" s="72">
        <f t="shared" si="1139"/>
        <v>0</v>
      </c>
      <c r="AJ11635" s="72">
        <f t="shared" si="1140"/>
        <v>0</v>
      </c>
      <c r="AK11635" s="72">
        <f t="shared" si="1141"/>
        <v>0</v>
      </c>
      <c r="AL11635" s="72">
        <f t="shared" si="1142"/>
        <v>0</v>
      </c>
      <c r="AQ11635" s="63">
        <f t="shared" si="1138"/>
        <v>11635</v>
      </c>
      <c r="AR11635" s="72">
        <f t="shared" si="1137"/>
        <v>0</v>
      </c>
    </row>
    <row r="11636" spans="35:44" x14ac:dyDescent="0.25">
      <c r="AI11636" s="72">
        <f t="shared" si="1139"/>
        <v>0</v>
      </c>
      <c r="AJ11636" s="72">
        <f t="shared" si="1140"/>
        <v>0</v>
      </c>
      <c r="AK11636" s="72">
        <f t="shared" si="1141"/>
        <v>0</v>
      </c>
      <c r="AL11636" s="72">
        <f t="shared" si="1142"/>
        <v>0</v>
      </c>
      <c r="AQ11636" s="63">
        <f t="shared" si="1138"/>
        <v>11636</v>
      </c>
      <c r="AR11636" s="72">
        <f t="shared" si="1137"/>
        <v>0</v>
      </c>
    </row>
    <row r="11637" spans="35:44" x14ac:dyDescent="0.25">
      <c r="AI11637" s="72">
        <f t="shared" si="1139"/>
        <v>0</v>
      </c>
      <c r="AJ11637" s="72">
        <f t="shared" si="1140"/>
        <v>0</v>
      </c>
      <c r="AK11637" s="72">
        <f t="shared" si="1141"/>
        <v>0</v>
      </c>
      <c r="AL11637" s="72">
        <f t="shared" si="1142"/>
        <v>0</v>
      </c>
      <c r="AQ11637" s="63">
        <f t="shared" si="1138"/>
        <v>11637</v>
      </c>
      <c r="AR11637" s="72">
        <f t="shared" si="1137"/>
        <v>0</v>
      </c>
    </row>
    <row r="11638" spans="35:44" x14ac:dyDescent="0.25">
      <c r="AI11638" s="72">
        <f t="shared" si="1139"/>
        <v>0</v>
      </c>
      <c r="AJ11638" s="72">
        <f t="shared" si="1140"/>
        <v>0</v>
      </c>
      <c r="AK11638" s="72">
        <f t="shared" si="1141"/>
        <v>0</v>
      </c>
      <c r="AL11638" s="72">
        <f t="shared" si="1142"/>
        <v>0</v>
      </c>
      <c r="AQ11638" s="63">
        <f t="shared" si="1138"/>
        <v>11638</v>
      </c>
      <c r="AR11638" s="72">
        <f t="shared" si="1137"/>
        <v>0</v>
      </c>
    </row>
    <row r="11639" spans="35:44" x14ac:dyDescent="0.25">
      <c r="AI11639" s="72">
        <f t="shared" si="1139"/>
        <v>0</v>
      </c>
      <c r="AJ11639" s="72">
        <f t="shared" si="1140"/>
        <v>0</v>
      </c>
      <c r="AK11639" s="72">
        <f t="shared" si="1141"/>
        <v>0</v>
      </c>
      <c r="AL11639" s="72">
        <f t="shared" si="1142"/>
        <v>0</v>
      </c>
      <c r="AQ11639" s="63">
        <f t="shared" si="1138"/>
        <v>11639</v>
      </c>
      <c r="AR11639" s="72">
        <f t="shared" si="1137"/>
        <v>0</v>
      </c>
    </row>
    <row r="11640" spans="35:44" x14ac:dyDescent="0.25">
      <c r="AI11640" s="72">
        <f t="shared" si="1139"/>
        <v>0</v>
      </c>
      <c r="AJ11640" s="72">
        <f t="shared" si="1140"/>
        <v>0</v>
      </c>
      <c r="AK11640" s="72">
        <f t="shared" si="1141"/>
        <v>0</v>
      </c>
      <c r="AL11640" s="72">
        <f t="shared" si="1142"/>
        <v>0</v>
      </c>
      <c r="AQ11640" s="63">
        <f t="shared" si="1138"/>
        <v>11640</v>
      </c>
      <c r="AR11640" s="72">
        <f t="shared" si="1137"/>
        <v>0</v>
      </c>
    </row>
    <row r="11641" spans="35:44" x14ac:dyDescent="0.25">
      <c r="AI11641" s="72">
        <f t="shared" si="1139"/>
        <v>0</v>
      </c>
      <c r="AJ11641" s="72">
        <f t="shared" si="1140"/>
        <v>0</v>
      </c>
      <c r="AK11641" s="72">
        <f t="shared" si="1141"/>
        <v>0</v>
      </c>
      <c r="AL11641" s="72">
        <f t="shared" si="1142"/>
        <v>0</v>
      </c>
      <c r="AQ11641" s="63">
        <f t="shared" si="1138"/>
        <v>11641</v>
      </c>
      <c r="AR11641" s="72">
        <f t="shared" si="1137"/>
        <v>0</v>
      </c>
    </row>
    <row r="11642" spans="35:44" x14ac:dyDescent="0.25">
      <c r="AI11642" s="72">
        <f t="shared" si="1139"/>
        <v>0</v>
      </c>
      <c r="AJ11642" s="72">
        <f t="shared" si="1140"/>
        <v>0</v>
      </c>
      <c r="AK11642" s="72">
        <f t="shared" si="1141"/>
        <v>0</v>
      </c>
      <c r="AL11642" s="72">
        <f t="shared" si="1142"/>
        <v>0</v>
      </c>
      <c r="AQ11642" s="63">
        <f t="shared" si="1138"/>
        <v>11642</v>
      </c>
      <c r="AR11642" s="72">
        <f t="shared" si="1137"/>
        <v>0</v>
      </c>
    </row>
    <row r="11643" spans="35:44" x14ac:dyDescent="0.25">
      <c r="AI11643" s="72">
        <f t="shared" si="1139"/>
        <v>0</v>
      </c>
      <c r="AJ11643" s="72">
        <f t="shared" si="1140"/>
        <v>0</v>
      </c>
      <c r="AK11643" s="72">
        <f t="shared" si="1141"/>
        <v>0</v>
      </c>
      <c r="AL11643" s="72">
        <f t="shared" si="1142"/>
        <v>0</v>
      </c>
      <c r="AQ11643" s="63">
        <f t="shared" si="1138"/>
        <v>11643</v>
      </c>
      <c r="AR11643" s="72">
        <f t="shared" si="1137"/>
        <v>0</v>
      </c>
    </row>
    <row r="11644" spans="35:44" x14ac:dyDescent="0.25">
      <c r="AI11644" s="72">
        <f t="shared" si="1139"/>
        <v>0</v>
      </c>
      <c r="AJ11644" s="72">
        <f t="shared" si="1140"/>
        <v>0</v>
      </c>
      <c r="AK11644" s="72">
        <f t="shared" si="1141"/>
        <v>0</v>
      </c>
      <c r="AL11644" s="72">
        <f t="shared" si="1142"/>
        <v>0</v>
      </c>
      <c r="AQ11644" s="63">
        <f t="shared" si="1138"/>
        <v>11644</v>
      </c>
      <c r="AR11644" s="72">
        <f t="shared" si="1137"/>
        <v>0</v>
      </c>
    </row>
    <row r="11645" spans="35:44" x14ac:dyDescent="0.25">
      <c r="AI11645" s="72">
        <f t="shared" si="1139"/>
        <v>0</v>
      </c>
      <c r="AJ11645" s="72">
        <f t="shared" si="1140"/>
        <v>0</v>
      </c>
      <c r="AK11645" s="72">
        <f t="shared" si="1141"/>
        <v>0</v>
      </c>
      <c r="AL11645" s="72">
        <f t="shared" si="1142"/>
        <v>0</v>
      </c>
      <c r="AQ11645" s="63">
        <f t="shared" si="1138"/>
        <v>11645</v>
      </c>
      <c r="AR11645" s="72">
        <f t="shared" si="1137"/>
        <v>0</v>
      </c>
    </row>
    <row r="11646" spans="35:44" x14ac:dyDescent="0.25">
      <c r="AI11646" s="72">
        <f t="shared" si="1139"/>
        <v>0</v>
      </c>
      <c r="AJ11646" s="72">
        <f t="shared" si="1140"/>
        <v>0</v>
      </c>
      <c r="AK11646" s="72">
        <f t="shared" si="1141"/>
        <v>0</v>
      </c>
      <c r="AL11646" s="72">
        <f t="shared" si="1142"/>
        <v>0</v>
      </c>
      <c r="AQ11646" s="63">
        <f t="shared" si="1138"/>
        <v>11646</v>
      </c>
      <c r="AR11646" s="72">
        <f t="shared" si="1137"/>
        <v>0</v>
      </c>
    </row>
    <row r="11647" spans="35:44" x14ac:dyDescent="0.25">
      <c r="AI11647" s="72">
        <f t="shared" si="1139"/>
        <v>0</v>
      </c>
      <c r="AJ11647" s="72">
        <f t="shared" si="1140"/>
        <v>0</v>
      </c>
      <c r="AK11647" s="72">
        <f t="shared" si="1141"/>
        <v>0</v>
      </c>
      <c r="AL11647" s="72">
        <f t="shared" si="1142"/>
        <v>0</v>
      </c>
      <c r="AQ11647" s="63">
        <f t="shared" si="1138"/>
        <v>11647</v>
      </c>
      <c r="AR11647" s="72">
        <f t="shared" si="1137"/>
        <v>0</v>
      </c>
    </row>
    <row r="11648" spans="35:44" x14ac:dyDescent="0.25">
      <c r="AI11648" s="72">
        <f t="shared" si="1139"/>
        <v>0</v>
      </c>
      <c r="AJ11648" s="72">
        <f t="shared" si="1140"/>
        <v>0</v>
      </c>
      <c r="AK11648" s="72">
        <f t="shared" si="1141"/>
        <v>0</v>
      </c>
      <c r="AL11648" s="72">
        <f t="shared" si="1142"/>
        <v>0</v>
      </c>
      <c r="AQ11648" s="63">
        <f t="shared" si="1138"/>
        <v>11648</v>
      </c>
      <c r="AR11648" s="72">
        <f t="shared" si="1137"/>
        <v>0</v>
      </c>
    </row>
    <row r="11649" spans="35:44" x14ac:dyDescent="0.25">
      <c r="AI11649" s="72">
        <f t="shared" si="1139"/>
        <v>0</v>
      </c>
      <c r="AJ11649" s="72">
        <f t="shared" si="1140"/>
        <v>0</v>
      </c>
      <c r="AK11649" s="72">
        <f t="shared" si="1141"/>
        <v>0</v>
      </c>
      <c r="AL11649" s="72">
        <f t="shared" si="1142"/>
        <v>0</v>
      </c>
      <c r="AQ11649" s="63">
        <f t="shared" si="1138"/>
        <v>11649</v>
      </c>
      <c r="AR11649" s="72">
        <f t="shared" ref="AR11649:AR11712" si="1143">SUMIFS(AI:AI,AL:AL,AQ11649)</f>
        <v>0</v>
      </c>
    </row>
    <row r="11650" spans="35:44" x14ac:dyDescent="0.25">
      <c r="AI11650" s="72">
        <f t="shared" si="1139"/>
        <v>0</v>
      </c>
      <c r="AJ11650" s="72">
        <f t="shared" si="1140"/>
        <v>0</v>
      </c>
      <c r="AK11650" s="72">
        <f t="shared" si="1141"/>
        <v>0</v>
      </c>
      <c r="AL11650" s="72">
        <f t="shared" si="1142"/>
        <v>0</v>
      </c>
      <c r="AQ11650" s="63">
        <f t="shared" si="1138"/>
        <v>11650</v>
      </c>
      <c r="AR11650" s="72">
        <f t="shared" si="1143"/>
        <v>0</v>
      </c>
    </row>
    <row r="11651" spans="35:44" x14ac:dyDescent="0.25">
      <c r="AI11651" s="72">
        <f t="shared" si="1139"/>
        <v>0</v>
      </c>
      <c r="AJ11651" s="72">
        <f t="shared" si="1140"/>
        <v>0</v>
      </c>
      <c r="AK11651" s="72">
        <f t="shared" si="1141"/>
        <v>0</v>
      </c>
      <c r="AL11651" s="72">
        <f t="shared" si="1142"/>
        <v>0</v>
      </c>
      <c r="AQ11651" s="63">
        <f t="shared" ref="AQ11651:AQ11714" si="1144">1+AQ11650</f>
        <v>11651</v>
      </c>
      <c r="AR11651" s="72">
        <f t="shared" si="1143"/>
        <v>0</v>
      </c>
    </row>
    <row r="11652" spans="35:44" x14ac:dyDescent="0.25">
      <c r="AI11652" s="72">
        <f t="shared" si="1139"/>
        <v>0</v>
      </c>
      <c r="AJ11652" s="72">
        <f t="shared" si="1140"/>
        <v>0</v>
      </c>
      <c r="AK11652" s="72">
        <f t="shared" si="1141"/>
        <v>0</v>
      </c>
      <c r="AL11652" s="72">
        <f t="shared" si="1142"/>
        <v>0</v>
      </c>
      <c r="AQ11652" s="63">
        <f t="shared" si="1144"/>
        <v>11652</v>
      </c>
      <c r="AR11652" s="72">
        <f t="shared" si="1143"/>
        <v>0</v>
      </c>
    </row>
    <row r="11653" spans="35:44" x14ac:dyDescent="0.25">
      <c r="AI11653" s="72">
        <f t="shared" si="1139"/>
        <v>0</v>
      </c>
      <c r="AJ11653" s="72">
        <f t="shared" si="1140"/>
        <v>0</v>
      </c>
      <c r="AK11653" s="72">
        <f t="shared" si="1141"/>
        <v>0</v>
      </c>
      <c r="AL11653" s="72">
        <f t="shared" si="1142"/>
        <v>0</v>
      </c>
      <c r="AQ11653" s="63">
        <f t="shared" si="1144"/>
        <v>11653</v>
      </c>
      <c r="AR11653" s="72">
        <f t="shared" si="1143"/>
        <v>0</v>
      </c>
    </row>
    <row r="11654" spans="35:44" x14ac:dyDescent="0.25">
      <c r="AI11654" s="72">
        <f t="shared" si="1139"/>
        <v>0</v>
      </c>
      <c r="AJ11654" s="72">
        <f t="shared" si="1140"/>
        <v>0</v>
      </c>
      <c r="AK11654" s="72">
        <f t="shared" si="1141"/>
        <v>0</v>
      </c>
      <c r="AL11654" s="72">
        <f t="shared" si="1142"/>
        <v>0</v>
      </c>
      <c r="AQ11654" s="63">
        <f t="shared" si="1144"/>
        <v>11654</v>
      </c>
      <c r="AR11654" s="72">
        <f t="shared" si="1143"/>
        <v>0</v>
      </c>
    </row>
    <row r="11655" spans="35:44" x14ac:dyDescent="0.25">
      <c r="AI11655" s="72">
        <f t="shared" si="1139"/>
        <v>0</v>
      </c>
      <c r="AJ11655" s="72">
        <f t="shared" si="1140"/>
        <v>0</v>
      </c>
      <c r="AK11655" s="72">
        <f t="shared" si="1141"/>
        <v>0</v>
      </c>
      <c r="AL11655" s="72">
        <f t="shared" si="1142"/>
        <v>0</v>
      </c>
      <c r="AQ11655" s="63">
        <f t="shared" si="1144"/>
        <v>11655</v>
      </c>
      <c r="AR11655" s="72">
        <f t="shared" si="1143"/>
        <v>0</v>
      </c>
    </row>
    <row r="11656" spans="35:44" x14ac:dyDescent="0.25">
      <c r="AI11656" s="72">
        <f t="shared" si="1139"/>
        <v>0</v>
      </c>
      <c r="AJ11656" s="72">
        <f t="shared" si="1140"/>
        <v>0</v>
      </c>
      <c r="AK11656" s="72">
        <f t="shared" si="1141"/>
        <v>0</v>
      </c>
      <c r="AL11656" s="72">
        <f t="shared" si="1142"/>
        <v>0</v>
      </c>
      <c r="AQ11656" s="63">
        <f t="shared" si="1144"/>
        <v>11656</v>
      </c>
      <c r="AR11656" s="72">
        <f t="shared" si="1143"/>
        <v>0</v>
      </c>
    </row>
    <row r="11657" spans="35:44" x14ac:dyDescent="0.25">
      <c r="AI11657" s="72">
        <f t="shared" si="1139"/>
        <v>0</v>
      </c>
      <c r="AJ11657" s="72">
        <f t="shared" si="1140"/>
        <v>0</v>
      </c>
      <c r="AK11657" s="72">
        <f t="shared" si="1141"/>
        <v>0</v>
      </c>
      <c r="AL11657" s="72">
        <f t="shared" si="1142"/>
        <v>0</v>
      </c>
      <c r="AQ11657" s="63">
        <f t="shared" si="1144"/>
        <v>11657</v>
      </c>
      <c r="AR11657" s="72">
        <f t="shared" si="1143"/>
        <v>0</v>
      </c>
    </row>
    <row r="11658" spans="35:44" x14ac:dyDescent="0.25">
      <c r="AI11658" s="72">
        <f t="shared" si="1139"/>
        <v>0</v>
      </c>
      <c r="AJ11658" s="72">
        <f t="shared" si="1140"/>
        <v>0</v>
      </c>
      <c r="AK11658" s="72">
        <f t="shared" si="1141"/>
        <v>0</v>
      </c>
      <c r="AL11658" s="72">
        <f t="shared" si="1142"/>
        <v>0</v>
      </c>
      <c r="AQ11658" s="63">
        <f t="shared" si="1144"/>
        <v>11658</v>
      </c>
      <c r="AR11658" s="72">
        <f t="shared" si="1143"/>
        <v>0</v>
      </c>
    </row>
    <row r="11659" spans="35:44" x14ac:dyDescent="0.25">
      <c r="AI11659" s="72">
        <f t="shared" si="1139"/>
        <v>0</v>
      </c>
      <c r="AJ11659" s="72">
        <f t="shared" si="1140"/>
        <v>0</v>
      </c>
      <c r="AK11659" s="72">
        <f t="shared" si="1141"/>
        <v>0</v>
      </c>
      <c r="AL11659" s="72">
        <f t="shared" si="1142"/>
        <v>0</v>
      </c>
      <c r="AQ11659" s="63">
        <f t="shared" si="1144"/>
        <v>11659</v>
      </c>
      <c r="AR11659" s="72">
        <f t="shared" si="1143"/>
        <v>0</v>
      </c>
    </row>
    <row r="11660" spans="35:44" x14ac:dyDescent="0.25">
      <c r="AI11660" s="72">
        <f t="shared" si="1139"/>
        <v>0</v>
      </c>
      <c r="AJ11660" s="72">
        <f t="shared" si="1140"/>
        <v>0</v>
      </c>
      <c r="AK11660" s="72">
        <f t="shared" si="1141"/>
        <v>0</v>
      </c>
      <c r="AL11660" s="72">
        <f t="shared" si="1142"/>
        <v>0</v>
      </c>
      <c r="AQ11660" s="63">
        <f t="shared" si="1144"/>
        <v>11660</v>
      </c>
      <c r="AR11660" s="72">
        <f t="shared" si="1143"/>
        <v>0</v>
      </c>
    </row>
    <row r="11661" spans="35:44" x14ac:dyDescent="0.25">
      <c r="AI11661" s="72">
        <f t="shared" si="1139"/>
        <v>0</v>
      </c>
      <c r="AJ11661" s="72">
        <f t="shared" si="1140"/>
        <v>0</v>
      </c>
      <c r="AK11661" s="72">
        <f t="shared" si="1141"/>
        <v>0</v>
      </c>
      <c r="AL11661" s="72">
        <f t="shared" si="1142"/>
        <v>0</v>
      </c>
      <c r="AQ11661" s="63">
        <f t="shared" si="1144"/>
        <v>11661</v>
      </c>
      <c r="AR11661" s="72">
        <f t="shared" si="1143"/>
        <v>0</v>
      </c>
    </row>
    <row r="11662" spans="35:44" x14ac:dyDescent="0.25">
      <c r="AI11662" s="72">
        <f t="shared" si="1139"/>
        <v>0</v>
      </c>
      <c r="AJ11662" s="72">
        <f t="shared" si="1140"/>
        <v>0</v>
      </c>
      <c r="AK11662" s="72">
        <f t="shared" si="1141"/>
        <v>0</v>
      </c>
      <c r="AL11662" s="72">
        <f t="shared" si="1142"/>
        <v>0</v>
      </c>
      <c r="AQ11662" s="63">
        <f t="shared" si="1144"/>
        <v>11662</v>
      </c>
      <c r="AR11662" s="72">
        <f t="shared" si="1143"/>
        <v>0</v>
      </c>
    </row>
    <row r="11663" spans="35:44" x14ac:dyDescent="0.25">
      <c r="AI11663" s="72">
        <f t="shared" si="1139"/>
        <v>0</v>
      </c>
      <c r="AJ11663" s="72">
        <f t="shared" si="1140"/>
        <v>0</v>
      </c>
      <c r="AK11663" s="72">
        <f t="shared" si="1141"/>
        <v>0</v>
      </c>
      <c r="AL11663" s="72">
        <f t="shared" si="1142"/>
        <v>0</v>
      </c>
      <c r="AQ11663" s="63">
        <f t="shared" si="1144"/>
        <v>11663</v>
      </c>
      <c r="AR11663" s="72">
        <f t="shared" si="1143"/>
        <v>0</v>
      </c>
    </row>
    <row r="11664" spans="35:44" x14ac:dyDescent="0.25">
      <c r="AI11664" s="72">
        <f t="shared" si="1139"/>
        <v>0</v>
      </c>
      <c r="AJ11664" s="72">
        <f t="shared" si="1140"/>
        <v>0</v>
      </c>
      <c r="AK11664" s="72">
        <f t="shared" si="1141"/>
        <v>0</v>
      </c>
      <c r="AL11664" s="72">
        <f t="shared" si="1142"/>
        <v>0</v>
      </c>
      <c r="AQ11664" s="63">
        <f t="shared" si="1144"/>
        <v>11664</v>
      </c>
      <c r="AR11664" s="72">
        <f t="shared" si="1143"/>
        <v>0</v>
      </c>
    </row>
    <row r="11665" spans="35:44" x14ac:dyDescent="0.25">
      <c r="AI11665" s="72">
        <f t="shared" si="1139"/>
        <v>0</v>
      </c>
      <c r="AJ11665" s="72">
        <f t="shared" si="1140"/>
        <v>0</v>
      </c>
      <c r="AK11665" s="72">
        <f t="shared" si="1141"/>
        <v>0</v>
      </c>
      <c r="AL11665" s="72">
        <f t="shared" si="1142"/>
        <v>0</v>
      </c>
      <c r="AQ11665" s="63">
        <f t="shared" si="1144"/>
        <v>11665</v>
      </c>
      <c r="AR11665" s="72">
        <f t="shared" si="1143"/>
        <v>0</v>
      </c>
    </row>
    <row r="11666" spans="35:44" x14ac:dyDescent="0.25">
      <c r="AI11666" s="72">
        <f t="shared" si="1139"/>
        <v>0</v>
      </c>
      <c r="AJ11666" s="72">
        <f t="shared" si="1140"/>
        <v>0</v>
      </c>
      <c r="AK11666" s="72">
        <f t="shared" si="1141"/>
        <v>0</v>
      </c>
      <c r="AL11666" s="72">
        <f t="shared" si="1142"/>
        <v>0</v>
      </c>
      <c r="AQ11666" s="63">
        <f t="shared" si="1144"/>
        <v>11666</v>
      </c>
      <c r="AR11666" s="72">
        <f t="shared" si="1143"/>
        <v>0</v>
      </c>
    </row>
    <row r="11667" spans="35:44" x14ac:dyDescent="0.25">
      <c r="AI11667" s="72">
        <f t="shared" si="1139"/>
        <v>0</v>
      </c>
      <c r="AJ11667" s="72">
        <f t="shared" si="1140"/>
        <v>0</v>
      </c>
      <c r="AK11667" s="72">
        <f t="shared" si="1141"/>
        <v>0</v>
      </c>
      <c r="AL11667" s="72">
        <f t="shared" si="1142"/>
        <v>0</v>
      </c>
      <c r="AQ11667" s="63">
        <f t="shared" si="1144"/>
        <v>11667</v>
      </c>
      <c r="AR11667" s="72">
        <f t="shared" si="1143"/>
        <v>0</v>
      </c>
    </row>
    <row r="11668" spans="35:44" x14ac:dyDescent="0.25">
      <c r="AI11668" s="72">
        <f t="shared" si="1139"/>
        <v>0</v>
      </c>
      <c r="AJ11668" s="72">
        <f t="shared" si="1140"/>
        <v>0</v>
      </c>
      <c r="AK11668" s="72">
        <f t="shared" si="1141"/>
        <v>0</v>
      </c>
      <c r="AL11668" s="72">
        <f t="shared" si="1142"/>
        <v>0</v>
      </c>
      <c r="AQ11668" s="63">
        <f t="shared" si="1144"/>
        <v>11668</v>
      </c>
      <c r="AR11668" s="72">
        <f t="shared" si="1143"/>
        <v>0</v>
      </c>
    </row>
    <row r="11669" spans="35:44" x14ac:dyDescent="0.25">
      <c r="AI11669" s="72">
        <f t="shared" si="1139"/>
        <v>0</v>
      </c>
      <c r="AJ11669" s="72">
        <f t="shared" si="1140"/>
        <v>0</v>
      </c>
      <c r="AK11669" s="72">
        <f t="shared" si="1141"/>
        <v>0</v>
      </c>
      <c r="AL11669" s="72">
        <f t="shared" si="1142"/>
        <v>0</v>
      </c>
      <c r="AQ11669" s="63">
        <f t="shared" si="1144"/>
        <v>11669</v>
      </c>
      <c r="AR11669" s="72">
        <f t="shared" si="1143"/>
        <v>0</v>
      </c>
    </row>
    <row r="11670" spans="35:44" x14ac:dyDescent="0.25">
      <c r="AI11670" s="72">
        <f t="shared" si="1139"/>
        <v>0</v>
      </c>
      <c r="AJ11670" s="72">
        <f t="shared" si="1140"/>
        <v>0</v>
      </c>
      <c r="AK11670" s="72">
        <f t="shared" si="1141"/>
        <v>0</v>
      </c>
      <c r="AL11670" s="72">
        <f t="shared" si="1142"/>
        <v>0</v>
      </c>
      <c r="AQ11670" s="63">
        <f t="shared" si="1144"/>
        <v>11670</v>
      </c>
      <c r="AR11670" s="72">
        <f t="shared" si="1143"/>
        <v>0</v>
      </c>
    </row>
    <row r="11671" spans="35:44" x14ac:dyDescent="0.25">
      <c r="AI11671" s="72">
        <f t="shared" si="1139"/>
        <v>0</v>
      </c>
      <c r="AJ11671" s="72">
        <f t="shared" si="1140"/>
        <v>0</v>
      </c>
      <c r="AK11671" s="72">
        <f t="shared" si="1141"/>
        <v>0</v>
      </c>
      <c r="AL11671" s="72">
        <f t="shared" si="1142"/>
        <v>0</v>
      </c>
      <c r="AQ11671" s="63">
        <f t="shared" si="1144"/>
        <v>11671</v>
      </c>
      <c r="AR11671" s="72">
        <f t="shared" si="1143"/>
        <v>0</v>
      </c>
    </row>
    <row r="11672" spans="35:44" x14ac:dyDescent="0.25">
      <c r="AI11672" s="72">
        <f t="shared" si="1139"/>
        <v>0</v>
      </c>
      <c r="AJ11672" s="72">
        <f t="shared" si="1140"/>
        <v>0</v>
      </c>
      <c r="AK11672" s="72">
        <f t="shared" si="1141"/>
        <v>0</v>
      </c>
      <c r="AL11672" s="72">
        <f t="shared" si="1142"/>
        <v>0</v>
      </c>
      <c r="AQ11672" s="63">
        <f t="shared" si="1144"/>
        <v>11672</v>
      </c>
      <c r="AR11672" s="72">
        <f t="shared" si="1143"/>
        <v>0</v>
      </c>
    </row>
    <row r="11673" spans="35:44" x14ac:dyDescent="0.25">
      <c r="AI11673" s="72">
        <f t="shared" si="1139"/>
        <v>0</v>
      </c>
      <c r="AJ11673" s="72">
        <f t="shared" si="1140"/>
        <v>0</v>
      </c>
      <c r="AK11673" s="72">
        <f t="shared" si="1141"/>
        <v>0</v>
      </c>
      <c r="AL11673" s="72">
        <f t="shared" si="1142"/>
        <v>0</v>
      </c>
      <c r="AQ11673" s="63">
        <f t="shared" si="1144"/>
        <v>11673</v>
      </c>
      <c r="AR11673" s="72">
        <f t="shared" si="1143"/>
        <v>0</v>
      </c>
    </row>
    <row r="11674" spans="35:44" x14ac:dyDescent="0.25">
      <c r="AI11674" s="72">
        <f t="shared" si="1139"/>
        <v>0</v>
      </c>
      <c r="AJ11674" s="72">
        <f t="shared" si="1140"/>
        <v>0</v>
      </c>
      <c r="AK11674" s="72">
        <f t="shared" si="1141"/>
        <v>0</v>
      </c>
      <c r="AL11674" s="72">
        <f t="shared" si="1142"/>
        <v>0</v>
      </c>
      <c r="AQ11674" s="63">
        <f t="shared" si="1144"/>
        <v>11674</v>
      </c>
      <c r="AR11674" s="72">
        <f t="shared" si="1143"/>
        <v>0</v>
      </c>
    </row>
    <row r="11675" spans="35:44" x14ac:dyDescent="0.25">
      <c r="AI11675" s="72">
        <f t="shared" si="1139"/>
        <v>0</v>
      </c>
      <c r="AJ11675" s="72">
        <f t="shared" si="1140"/>
        <v>0</v>
      </c>
      <c r="AK11675" s="72">
        <f t="shared" si="1141"/>
        <v>0</v>
      </c>
      <c r="AL11675" s="72">
        <f t="shared" si="1142"/>
        <v>0</v>
      </c>
      <c r="AQ11675" s="63">
        <f t="shared" si="1144"/>
        <v>11675</v>
      </c>
      <c r="AR11675" s="72">
        <f t="shared" si="1143"/>
        <v>0</v>
      </c>
    </row>
    <row r="11676" spans="35:44" x14ac:dyDescent="0.25">
      <c r="AI11676" s="72">
        <f t="shared" si="1139"/>
        <v>0</v>
      </c>
      <c r="AJ11676" s="72">
        <f t="shared" si="1140"/>
        <v>0</v>
      </c>
      <c r="AK11676" s="72">
        <f t="shared" si="1141"/>
        <v>0</v>
      </c>
      <c r="AL11676" s="72">
        <f t="shared" si="1142"/>
        <v>0</v>
      </c>
      <c r="AQ11676" s="63">
        <f t="shared" si="1144"/>
        <v>11676</v>
      </c>
      <c r="AR11676" s="72">
        <f t="shared" si="1143"/>
        <v>0</v>
      </c>
    </row>
    <row r="11677" spans="35:44" x14ac:dyDescent="0.25">
      <c r="AI11677" s="72">
        <f t="shared" si="1139"/>
        <v>0</v>
      </c>
      <c r="AJ11677" s="72">
        <f t="shared" si="1140"/>
        <v>0</v>
      </c>
      <c r="AK11677" s="72">
        <f t="shared" si="1141"/>
        <v>0</v>
      </c>
      <c r="AL11677" s="72">
        <f t="shared" si="1142"/>
        <v>0</v>
      </c>
      <c r="AQ11677" s="63">
        <f t="shared" si="1144"/>
        <v>11677</v>
      </c>
      <c r="AR11677" s="72">
        <f t="shared" si="1143"/>
        <v>0</v>
      </c>
    </row>
    <row r="11678" spans="35:44" x14ac:dyDescent="0.25">
      <c r="AI11678" s="72">
        <f t="shared" si="1139"/>
        <v>0</v>
      </c>
      <c r="AJ11678" s="72">
        <f t="shared" si="1140"/>
        <v>0</v>
      </c>
      <c r="AK11678" s="72">
        <f t="shared" si="1141"/>
        <v>0</v>
      </c>
      <c r="AL11678" s="72">
        <f t="shared" si="1142"/>
        <v>0</v>
      </c>
      <c r="AQ11678" s="63">
        <f t="shared" si="1144"/>
        <v>11678</v>
      </c>
      <c r="AR11678" s="72">
        <f t="shared" si="1143"/>
        <v>0</v>
      </c>
    </row>
    <row r="11679" spans="35:44" x14ac:dyDescent="0.25">
      <c r="AI11679" s="72">
        <f t="shared" ref="AI11679:AI11742" si="1145">D11679*(C11679-C11678)*86400*$B$16</f>
        <v>0</v>
      </c>
      <c r="AJ11679" s="72">
        <f t="shared" ref="AJ11679:AJ11742" si="1146">ROUNDUP((C11679-$C$1)/7,0)</f>
        <v>0</v>
      </c>
      <c r="AK11679" s="72">
        <f t="shared" ref="AK11679:AK11742" si="1147">ROUNDUP((C11679-$C$1)/1,0)</f>
        <v>0</v>
      </c>
      <c r="AL11679" s="72">
        <f t="shared" ref="AL11679:AL11742" si="1148">ROUNDUP((C11679-$C$1)*24,0)</f>
        <v>0</v>
      </c>
      <c r="AQ11679" s="63">
        <f t="shared" si="1144"/>
        <v>11679</v>
      </c>
      <c r="AR11679" s="72">
        <f t="shared" si="1143"/>
        <v>0</v>
      </c>
    </row>
    <row r="11680" spans="35:44" x14ac:dyDescent="0.25">
      <c r="AI11680" s="72">
        <f t="shared" si="1145"/>
        <v>0</v>
      </c>
      <c r="AJ11680" s="72">
        <f t="shared" si="1146"/>
        <v>0</v>
      </c>
      <c r="AK11680" s="72">
        <f t="shared" si="1147"/>
        <v>0</v>
      </c>
      <c r="AL11680" s="72">
        <f t="shared" si="1148"/>
        <v>0</v>
      </c>
      <c r="AQ11680" s="63">
        <f t="shared" si="1144"/>
        <v>11680</v>
      </c>
      <c r="AR11680" s="72">
        <f t="shared" si="1143"/>
        <v>0</v>
      </c>
    </row>
    <row r="11681" spans="35:44" x14ac:dyDescent="0.25">
      <c r="AI11681" s="72">
        <f t="shared" si="1145"/>
        <v>0</v>
      </c>
      <c r="AJ11681" s="72">
        <f t="shared" si="1146"/>
        <v>0</v>
      </c>
      <c r="AK11681" s="72">
        <f t="shared" si="1147"/>
        <v>0</v>
      </c>
      <c r="AL11681" s="72">
        <f t="shared" si="1148"/>
        <v>0</v>
      </c>
      <c r="AQ11681" s="63">
        <f t="shared" si="1144"/>
        <v>11681</v>
      </c>
      <c r="AR11681" s="72">
        <f t="shared" si="1143"/>
        <v>0</v>
      </c>
    </row>
    <row r="11682" spans="35:44" x14ac:dyDescent="0.25">
      <c r="AI11682" s="72">
        <f t="shared" si="1145"/>
        <v>0</v>
      </c>
      <c r="AJ11682" s="72">
        <f t="shared" si="1146"/>
        <v>0</v>
      </c>
      <c r="AK11682" s="72">
        <f t="shared" si="1147"/>
        <v>0</v>
      </c>
      <c r="AL11682" s="72">
        <f t="shared" si="1148"/>
        <v>0</v>
      </c>
      <c r="AQ11682" s="63">
        <f t="shared" si="1144"/>
        <v>11682</v>
      </c>
      <c r="AR11682" s="72">
        <f t="shared" si="1143"/>
        <v>0</v>
      </c>
    </row>
    <row r="11683" spans="35:44" x14ac:dyDescent="0.25">
      <c r="AI11683" s="72">
        <f t="shared" si="1145"/>
        <v>0</v>
      </c>
      <c r="AJ11683" s="72">
        <f t="shared" si="1146"/>
        <v>0</v>
      </c>
      <c r="AK11683" s="72">
        <f t="shared" si="1147"/>
        <v>0</v>
      </c>
      <c r="AL11683" s="72">
        <f t="shared" si="1148"/>
        <v>0</v>
      </c>
      <c r="AQ11683" s="63">
        <f t="shared" si="1144"/>
        <v>11683</v>
      </c>
      <c r="AR11683" s="72">
        <f t="shared" si="1143"/>
        <v>0</v>
      </c>
    </row>
    <row r="11684" spans="35:44" x14ac:dyDescent="0.25">
      <c r="AI11684" s="72">
        <f t="shared" si="1145"/>
        <v>0</v>
      </c>
      <c r="AJ11684" s="72">
        <f t="shared" si="1146"/>
        <v>0</v>
      </c>
      <c r="AK11684" s="72">
        <f t="shared" si="1147"/>
        <v>0</v>
      </c>
      <c r="AL11684" s="72">
        <f t="shared" si="1148"/>
        <v>0</v>
      </c>
      <c r="AQ11684" s="63">
        <f t="shared" si="1144"/>
        <v>11684</v>
      </c>
      <c r="AR11684" s="72">
        <f t="shared" si="1143"/>
        <v>0</v>
      </c>
    </row>
    <row r="11685" spans="35:44" x14ac:dyDescent="0.25">
      <c r="AI11685" s="72">
        <f t="shared" si="1145"/>
        <v>0</v>
      </c>
      <c r="AJ11685" s="72">
        <f t="shared" si="1146"/>
        <v>0</v>
      </c>
      <c r="AK11685" s="72">
        <f t="shared" si="1147"/>
        <v>0</v>
      </c>
      <c r="AL11685" s="72">
        <f t="shared" si="1148"/>
        <v>0</v>
      </c>
      <c r="AQ11685" s="63">
        <f t="shared" si="1144"/>
        <v>11685</v>
      </c>
      <c r="AR11685" s="72">
        <f t="shared" si="1143"/>
        <v>0</v>
      </c>
    </row>
    <row r="11686" spans="35:44" x14ac:dyDescent="0.25">
      <c r="AI11686" s="72">
        <f t="shared" si="1145"/>
        <v>0</v>
      </c>
      <c r="AJ11686" s="72">
        <f t="shared" si="1146"/>
        <v>0</v>
      </c>
      <c r="AK11686" s="72">
        <f t="shared" si="1147"/>
        <v>0</v>
      </c>
      <c r="AL11686" s="72">
        <f t="shared" si="1148"/>
        <v>0</v>
      </c>
      <c r="AQ11686" s="63">
        <f t="shared" si="1144"/>
        <v>11686</v>
      </c>
      <c r="AR11686" s="72">
        <f t="shared" si="1143"/>
        <v>0</v>
      </c>
    </row>
    <row r="11687" spans="35:44" x14ac:dyDescent="0.25">
      <c r="AI11687" s="72">
        <f t="shared" si="1145"/>
        <v>0</v>
      </c>
      <c r="AJ11687" s="72">
        <f t="shared" si="1146"/>
        <v>0</v>
      </c>
      <c r="AK11687" s="72">
        <f t="shared" si="1147"/>
        <v>0</v>
      </c>
      <c r="AL11687" s="72">
        <f t="shared" si="1148"/>
        <v>0</v>
      </c>
      <c r="AQ11687" s="63">
        <f t="shared" si="1144"/>
        <v>11687</v>
      </c>
      <c r="AR11687" s="72">
        <f t="shared" si="1143"/>
        <v>0</v>
      </c>
    </row>
    <row r="11688" spans="35:44" x14ac:dyDescent="0.25">
      <c r="AI11688" s="72">
        <f t="shared" si="1145"/>
        <v>0</v>
      </c>
      <c r="AJ11688" s="72">
        <f t="shared" si="1146"/>
        <v>0</v>
      </c>
      <c r="AK11688" s="72">
        <f t="shared" si="1147"/>
        <v>0</v>
      </c>
      <c r="AL11688" s="72">
        <f t="shared" si="1148"/>
        <v>0</v>
      </c>
      <c r="AQ11688" s="63">
        <f t="shared" si="1144"/>
        <v>11688</v>
      </c>
      <c r="AR11688" s="72">
        <f t="shared" si="1143"/>
        <v>0</v>
      </c>
    </row>
    <row r="11689" spans="35:44" x14ac:dyDescent="0.25">
      <c r="AI11689" s="72">
        <f t="shared" si="1145"/>
        <v>0</v>
      </c>
      <c r="AJ11689" s="72">
        <f t="shared" si="1146"/>
        <v>0</v>
      </c>
      <c r="AK11689" s="72">
        <f t="shared" si="1147"/>
        <v>0</v>
      </c>
      <c r="AL11689" s="72">
        <f t="shared" si="1148"/>
        <v>0</v>
      </c>
      <c r="AQ11689" s="63">
        <f t="shared" si="1144"/>
        <v>11689</v>
      </c>
      <c r="AR11689" s="72">
        <f t="shared" si="1143"/>
        <v>0</v>
      </c>
    </row>
    <row r="11690" spans="35:44" x14ac:dyDescent="0.25">
      <c r="AI11690" s="72">
        <f t="shared" si="1145"/>
        <v>0</v>
      </c>
      <c r="AJ11690" s="72">
        <f t="shared" si="1146"/>
        <v>0</v>
      </c>
      <c r="AK11690" s="72">
        <f t="shared" si="1147"/>
        <v>0</v>
      </c>
      <c r="AL11690" s="72">
        <f t="shared" si="1148"/>
        <v>0</v>
      </c>
      <c r="AQ11690" s="63">
        <f t="shared" si="1144"/>
        <v>11690</v>
      </c>
      <c r="AR11690" s="72">
        <f t="shared" si="1143"/>
        <v>0</v>
      </c>
    </row>
    <row r="11691" spans="35:44" x14ac:dyDescent="0.25">
      <c r="AI11691" s="72">
        <f t="shared" si="1145"/>
        <v>0</v>
      </c>
      <c r="AJ11691" s="72">
        <f t="shared" si="1146"/>
        <v>0</v>
      </c>
      <c r="AK11691" s="72">
        <f t="shared" si="1147"/>
        <v>0</v>
      </c>
      <c r="AL11691" s="72">
        <f t="shared" si="1148"/>
        <v>0</v>
      </c>
      <c r="AQ11691" s="63">
        <f t="shared" si="1144"/>
        <v>11691</v>
      </c>
      <c r="AR11691" s="72">
        <f t="shared" si="1143"/>
        <v>0</v>
      </c>
    </row>
    <row r="11692" spans="35:44" x14ac:dyDescent="0.25">
      <c r="AI11692" s="72">
        <f t="shared" si="1145"/>
        <v>0</v>
      </c>
      <c r="AJ11692" s="72">
        <f t="shared" si="1146"/>
        <v>0</v>
      </c>
      <c r="AK11692" s="72">
        <f t="shared" si="1147"/>
        <v>0</v>
      </c>
      <c r="AL11692" s="72">
        <f t="shared" si="1148"/>
        <v>0</v>
      </c>
      <c r="AQ11692" s="63">
        <f t="shared" si="1144"/>
        <v>11692</v>
      </c>
      <c r="AR11692" s="72">
        <f t="shared" si="1143"/>
        <v>0</v>
      </c>
    </row>
    <row r="11693" spans="35:44" x14ac:dyDescent="0.25">
      <c r="AI11693" s="72">
        <f t="shared" si="1145"/>
        <v>0</v>
      </c>
      <c r="AJ11693" s="72">
        <f t="shared" si="1146"/>
        <v>0</v>
      </c>
      <c r="AK11693" s="72">
        <f t="shared" si="1147"/>
        <v>0</v>
      </c>
      <c r="AL11693" s="72">
        <f t="shared" si="1148"/>
        <v>0</v>
      </c>
      <c r="AQ11693" s="63">
        <f t="shared" si="1144"/>
        <v>11693</v>
      </c>
      <c r="AR11693" s="72">
        <f t="shared" si="1143"/>
        <v>0</v>
      </c>
    </row>
    <row r="11694" spans="35:44" x14ac:dyDescent="0.25">
      <c r="AI11694" s="72">
        <f t="shared" si="1145"/>
        <v>0</v>
      </c>
      <c r="AJ11694" s="72">
        <f t="shared" si="1146"/>
        <v>0</v>
      </c>
      <c r="AK11694" s="72">
        <f t="shared" si="1147"/>
        <v>0</v>
      </c>
      <c r="AL11694" s="72">
        <f t="shared" si="1148"/>
        <v>0</v>
      </c>
      <c r="AQ11694" s="63">
        <f t="shared" si="1144"/>
        <v>11694</v>
      </c>
      <c r="AR11694" s="72">
        <f t="shared" si="1143"/>
        <v>0</v>
      </c>
    </row>
    <row r="11695" spans="35:44" x14ac:dyDescent="0.25">
      <c r="AI11695" s="72">
        <f t="shared" si="1145"/>
        <v>0</v>
      </c>
      <c r="AJ11695" s="72">
        <f t="shared" si="1146"/>
        <v>0</v>
      </c>
      <c r="AK11695" s="72">
        <f t="shared" si="1147"/>
        <v>0</v>
      </c>
      <c r="AL11695" s="72">
        <f t="shared" si="1148"/>
        <v>0</v>
      </c>
      <c r="AQ11695" s="63">
        <f t="shared" si="1144"/>
        <v>11695</v>
      </c>
      <c r="AR11695" s="72">
        <f t="shared" si="1143"/>
        <v>0</v>
      </c>
    </row>
    <row r="11696" spans="35:44" x14ac:dyDescent="0.25">
      <c r="AI11696" s="72">
        <f t="shared" si="1145"/>
        <v>0</v>
      </c>
      <c r="AJ11696" s="72">
        <f t="shared" si="1146"/>
        <v>0</v>
      </c>
      <c r="AK11696" s="72">
        <f t="shared" si="1147"/>
        <v>0</v>
      </c>
      <c r="AL11696" s="72">
        <f t="shared" si="1148"/>
        <v>0</v>
      </c>
      <c r="AQ11696" s="63">
        <f t="shared" si="1144"/>
        <v>11696</v>
      </c>
      <c r="AR11696" s="72">
        <f t="shared" si="1143"/>
        <v>0</v>
      </c>
    </row>
    <row r="11697" spans="35:44" x14ac:dyDescent="0.25">
      <c r="AI11697" s="72">
        <f t="shared" si="1145"/>
        <v>0</v>
      </c>
      <c r="AJ11697" s="72">
        <f t="shared" si="1146"/>
        <v>0</v>
      </c>
      <c r="AK11697" s="72">
        <f t="shared" si="1147"/>
        <v>0</v>
      </c>
      <c r="AL11697" s="72">
        <f t="shared" si="1148"/>
        <v>0</v>
      </c>
      <c r="AQ11697" s="63">
        <f t="shared" si="1144"/>
        <v>11697</v>
      </c>
      <c r="AR11697" s="72">
        <f t="shared" si="1143"/>
        <v>0</v>
      </c>
    </row>
    <row r="11698" spans="35:44" x14ac:dyDescent="0.25">
      <c r="AI11698" s="72">
        <f t="shared" si="1145"/>
        <v>0</v>
      </c>
      <c r="AJ11698" s="72">
        <f t="shared" si="1146"/>
        <v>0</v>
      </c>
      <c r="AK11698" s="72">
        <f t="shared" si="1147"/>
        <v>0</v>
      </c>
      <c r="AL11698" s="72">
        <f t="shared" si="1148"/>
        <v>0</v>
      </c>
      <c r="AQ11698" s="63">
        <f t="shared" si="1144"/>
        <v>11698</v>
      </c>
      <c r="AR11698" s="72">
        <f t="shared" si="1143"/>
        <v>0</v>
      </c>
    </row>
    <row r="11699" spans="35:44" x14ac:dyDescent="0.25">
      <c r="AI11699" s="72">
        <f t="shared" si="1145"/>
        <v>0</v>
      </c>
      <c r="AJ11699" s="72">
        <f t="shared" si="1146"/>
        <v>0</v>
      </c>
      <c r="AK11699" s="72">
        <f t="shared" si="1147"/>
        <v>0</v>
      </c>
      <c r="AL11699" s="72">
        <f t="shared" si="1148"/>
        <v>0</v>
      </c>
      <c r="AQ11699" s="63">
        <f t="shared" si="1144"/>
        <v>11699</v>
      </c>
      <c r="AR11699" s="72">
        <f t="shared" si="1143"/>
        <v>0</v>
      </c>
    </row>
    <row r="11700" spans="35:44" x14ac:dyDescent="0.25">
      <c r="AI11700" s="72">
        <f t="shared" si="1145"/>
        <v>0</v>
      </c>
      <c r="AJ11700" s="72">
        <f t="shared" si="1146"/>
        <v>0</v>
      </c>
      <c r="AK11700" s="72">
        <f t="shared" si="1147"/>
        <v>0</v>
      </c>
      <c r="AL11700" s="72">
        <f t="shared" si="1148"/>
        <v>0</v>
      </c>
      <c r="AQ11700" s="63">
        <f t="shared" si="1144"/>
        <v>11700</v>
      </c>
      <c r="AR11700" s="72">
        <f t="shared" si="1143"/>
        <v>0</v>
      </c>
    </row>
    <row r="11701" spans="35:44" x14ac:dyDescent="0.25">
      <c r="AI11701" s="72">
        <f t="shared" si="1145"/>
        <v>0</v>
      </c>
      <c r="AJ11701" s="72">
        <f t="shared" si="1146"/>
        <v>0</v>
      </c>
      <c r="AK11701" s="72">
        <f t="shared" si="1147"/>
        <v>0</v>
      </c>
      <c r="AL11701" s="72">
        <f t="shared" si="1148"/>
        <v>0</v>
      </c>
      <c r="AQ11701" s="63">
        <f t="shared" si="1144"/>
        <v>11701</v>
      </c>
      <c r="AR11701" s="72">
        <f t="shared" si="1143"/>
        <v>0</v>
      </c>
    </row>
    <row r="11702" spans="35:44" x14ac:dyDescent="0.25">
      <c r="AI11702" s="72">
        <f t="shared" si="1145"/>
        <v>0</v>
      </c>
      <c r="AJ11702" s="72">
        <f t="shared" si="1146"/>
        <v>0</v>
      </c>
      <c r="AK11702" s="72">
        <f t="shared" si="1147"/>
        <v>0</v>
      </c>
      <c r="AL11702" s="72">
        <f t="shared" si="1148"/>
        <v>0</v>
      </c>
      <c r="AQ11702" s="63">
        <f t="shared" si="1144"/>
        <v>11702</v>
      </c>
      <c r="AR11702" s="72">
        <f t="shared" si="1143"/>
        <v>0</v>
      </c>
    </row>
    <row r="11703" spans="35:44" x14ac:dyDescent="0.25">
      <c r="AI11703" s="72">
        <f t="shared" si="1145"/>
        <v>0</v>
      </c>
      <c r="AJ11703" s="72">
        <f t="shared" si="1146"/>
        <v>0</v>
      </c>
      <c r="AK11703" s="72">
        <f t="shared" si="1147"/>
        <v>0</v>
      </c>
      <c r="AL11703" s="72">
        <f t="shared" si="1148"/>
        <v>0</v>
      </c>
      <c r="AQ11703" s="63">
        <f t="shared" si="1144"/>
        <v>11703</v>
      </c>
      <c r="AR11703" s="72">
        <f t="shared" si="1143"/>
        <v>0</v>
      </c>
    </row>
    <row r="11704" spans="35:44" x14ac:dyDescent="0.25">
      <c r="AI11704" s="72">
        <f t="shared" si="1145"/>
        <v>0</v>
      </c>
      <c r="AJ11704" s="72">
        <f t="shared" si="1146"/>
        <v>0</v>
      </c>
      <c r="AK11704" s="72">
        <f t="shared" si="1147"/>
        <v>0</v>
      </c>
      <c r="AL11704" s="72">
        <f t="shared" si="1148"/>
        <v>0</v>
      </c>
      <c r="AQ11704" s="63">
        <f t="shared" si="1144"/>
        <v>11704</v>
      </c>
      <c r="AR11704" s="72">
        <f t="shared" si="1143"/>
        <v>0</v>
      </c>
    </row>
    <row r="11705" spans="35:44" x14ac:dyDescent="0.25">
      <c r="AI11705" s="72">
        <f t="shared" si="1145"/>
        <v>0</v>
      </c>
      <c r="AJ11705" s="72">
        <f t="shared" si="1146"/>
        <v>0</v>
      </c>
      <c r="AK11705" s="72">
        <f t="shared" si="1147"/>
        <v>0</v>
      </c>
      <c r="AL11705" s="72">
        <f t="shared" si="1148"/>
        <v>0</v>
      </c>
      <c r="AQ11705" s="63">
        <f t="shared" si="1144"/>
        <v>11705</v>
      </c>
      <c r="AR11705" s="72">
        <f t="shared" si="1143"/>
        <v>0</v>
      </c>
    </row>
    <row r="11706" spans="35:44" x14ac:dyDescent="0.25">
      <c r="AI11706" s="72">
        <f t="shared" si="1145"/>
        <v>0</v>
      </c>
      <c r="AJ11706" s="72">
        <f t="shared" si="1146"/>
        <v>0</v>
      </c>
      <c r="AK11706" s="72">
        <f t="shared" si="1147"/>
        <v>0</v>
      </c>
      <c r="AL11706" s="72">
        <f t="shared" si="1148"/>
        <v>0</v>
      </c>
      <c r="AQ11706" s="63">
        <f t="shared" si="1144"/>
        <v>11706</v>
      </c>
      <c r="AR11706" s="72">
        <f t="shared" si="1143"/>
        <v>0</v>
      </c>
    </row>
    <row r="11707" spans="35:44" x14ac:dyDescent="0.25">
      <c r="AI11707" s="72">
        <f t="shared" si="1145"/>
        <v>0</v>
      </c>
      <c r="AJ11707" s="72">
        <f t="shared" si="1146"/>
        <v>0</v>
      </c>
      <c r="AK11707" s="72">
        <f t="shared" si="1147"/>
        <v>0</v>
      </c>
      <c r="AL11707" s="72">
        <f t="shared" si="1148"/>
        <v>0</v>
      </c>
      <c r="AQ11707" s="63">
        <f t="shared" si="1144"/>
        <v>11707</v>
      </c>
      <c r="AR11707" s="72">
        <f t="shared" si="1143"/>
        <v>0</v>
      </c>
    </row>
    <row r="11708" spans="35:44" x14ac:dyDescent="0.25">
      <c r="AI11708" s="72">
        <f t="shared" si="1145"/>
        <v>0</v>
      </c>
      <c r="AJ11708" s="72">
        <f t="shared" si="1146"/>
        <v>0</v>
      </c>
      <c r="AK11708" s="72">
        <f t="shared" si="1147"/>
        <v>0</v>
      </c>
      <c r="AL11708" s="72">
        <f t="shared" si="1148"/>
        <v>0</v>
      </c>
      <c r="AQ11708" s="63">
        <f t="shared" si="1144"/>
        <v>11708</v>
      </c>
      <c r="AR11708" s="72">
        <f t="shared" si="1143"/>
        <v>0</v>
      </c>
    </row>
    <row r="11709" spans="35:44" x14ac:dyDescent="0.25">
      <c r="AI11709" s="72">
        <f t="shared" si="1145"/>
        <v>0</v>
      </c>
      <c r="AJ11709" s="72">
        <f t="shared" si="1146"/>
        <v>0</v>
      </c>
      <c r="AK11709" s="72">
        <f t="shared" si="1147"/>
        <v>0</v>
      </c>
      <c r="AL11709" s="72">
        <f t="shared" si="1148"/>
        <v>0</v>
      </c>
      <c r="AQ11709" s="63">
        <f t="shared" si="1144"/>
        <v>11709</v>
      </c>
      <c r="AR11709" s="72">
        <f t="shared" si="1143"/>
        <v>0</v>
      </c>
    </row>
    <row r="11710" spans="35:44" x14ac:dyDescent="0.25">
      <c r="AI11710" s="72">
        <f t="shared" si="1145"/>
        <v>0</v>
      </c>
      <c r="AJ11710" s="72">
        <f t="shared" si="1146"/>
        <v>0</v>
      </c>
      <c r="AK11710" s="72">
        <f t="shared" si="1147"/>
        <v>0</v>
      </c>
      <c r="AL11710" s="72">
        <f t="shared" si="1148"/>
        <v>0</v>
      </c>
      <c r="AQ11710" s="63">
        <f t="shared" si="1144"/>
        <v>11710</v>
      </c>
      <c r="AR11710" s="72">
        <f t="shared" si="1143"/>
        <v>0</v>
      </c>
    </row>
    <row r="11711" spans="35:44" x14ac:dyDescent="0.25">
      <c r="AI11711" s="72">
        <f t="shared" si="1145"/>
        <v>0</v>
      </c>
      <c r="AJ11711" s="72">
        <f t="shared" si="1146"/>
        <v>0</v>
      </c>
      <c r="AK11711" s="72">
        <f t="shared" si="1147"/>
        <v>0</v>
      </c>
      <c r="AL11711" s="72">
        <f t="shared" si="1148"/>
        <v>0</v>
      </c>
      <c r="AQ11711" s="63">
        <f t="shared" si="1144"/>
        <v>11711</v>
      </c>
      <c r="AR11711" s="72">
        <f t="shared" si="1143"/>
        <v>0</v>
      </c>
    </row>
    <row r="11712" spans="35:44" x14ac:dyDescent="0.25">
      <c r="AI11712" s="72">
        <f t="shared" si="1145"/>
        <v>0</v>
      </c>
      <c r="AJ11712" s="72">
        <f t="shared" si="1146"/>
        <v>0</v>
      </c>
      <c r="AK11712" s="72">
        <f t="shared" si="1147"/>
        <v>0</v>
      </c>
      <c r="AL11712" s="72">
        <f t="shared" si="1148"/>
        <v>0</v>
      </c>
      <c r="AQ11712" s="63">
        <f t="shared" si="1144"/>
        <v>11712</v>
      </c>
      <c r="AR11712" s="72">
        <f t="shared" si="1143"/>
        <v>0</v>
      </c>
    </row>
    <row r="11713" spans="35:44" x14ac:dyDescent="0.25">
      <c r="AI11713" s="72">
        <f t="shared" si="1145"/>
        <v>0</v>
      </c>
      <c r="AJ11713" s="72">
        <f t="shared" si="1146"/>
        <v>0</v>
      </c>
      <c r="AK11713" s="72">
        <f t="shared" si="1147"/>
        <v>0</v>
      </c>
      <c r="AL11713" s="72">
        <f t="shared" si="1148"/>
        <v>0</v>
      </c>
      <c r="AQ11713" s="63">
        <f t="shared" si="1144"/>
        <v>11713</v>
      </c>
      <c r="AR11713" s="72">
        <f t="shared" ref="AR11713:AR11776" si="1149">SUMIFS(AI:AI,AL:AL,AQ11713)</f>
        <v>0</v>
      </c>
    </row>
    <row r="11714" spans="35:44" x14ac:dyDescent="0.25">
      <c r="AI11714" s="72">
        <f t="shared" si="1145"/>
        <v>0</v>
      </c>
      <c r="AJ11714" s="72">
        <f t="shared" si="1146"/>
        <v>0</v>
      </c>
      <c r="AK11714" s="72">
        <f t="shared" si="1147"/>
        <v>0</v>
      </c>
      <c r="AL11714" s="72">
        <f t="shared" si="1148"/>
        <v>0</v>
      </c>
      <c r="AQ11714" s="63">
        <f t="shared" si="1144"/>
        <v>11714</v>
      </c>
      <c r="AR11714" s="72">
        <f t="shared" si="1149"/>
        <v>0</v>
      </c>
    </row>
    <row r="11715" spans="35:44" x14ac:dyDescent="0.25">
      <c r="AI11715" s="72">
        <f t="shared" si="1145"/>
        <v>0</v>
      </c>
      <c r="AJ11715" s="72">
        <f t="shared" si="1146"/>
        <v>0</v>
      </c>
      <c r="AK11715" s="72">
        <f t="shared" si="1147"/>
        <v>0</v>
      </c>
      <c r="AL11715" s="72">
        <f t="shared" si="1148"/>
        <v>0</v>
      </c>
      <c r="AQ11715" s="63">
        <f t="shared" ref="AQ11715:AQ11778" si="1150">1+AQ11714</f>
        <v>11715</v>
      </c>
      <c r="AR11715" s="72">
        <f t="shared" si="1149"/>
        <v>0</v>
      </c>
    </row>
    <row r="11716" spans="35:44" x14ac:dyDescent="0.25">
      <c r="AI11716" s="72">
        <f t="shared" si="1145"/>
        <v>0</v>
      </c>
      <c r="AJ11716" s="72">
        <f t="shared" si="1146"/>
        <v>0</v>
      </c>
      <c r="AK11716" s="72">
        <f t="shared" si="1147"/>
        <v>0</v>
      </c>
      <c r="AL11716" s="72">
        <f t="shared" si="1148"/>
        <v>0</v>
      </c>
      <c r="AQ11716" s="63">
        <f t="shared" si="1150"/>
        <v>11716</v>
      </c>
      <c r="AR11716" s="72">
        <f t="shared" si="1149"/>
        <v>0</v>
      </c>
    </row>
    <row r="11717" spans="35:44" x14ac:dyDescent="0.25">
      <c r="AI11717" s="72">
        <f t="shared" si="1145"/>
        <v>0</v>
      </c>
      <c r="AJ11717" s="72">
        <f t="shared" si="1146"/>
        <v>0</v>
      </c>
      <c r="AK11717" s="72">
        <f t="shared" si="1147"/>
        <v>0</v>
      </c>
      <c r="AL11717" s="72">
        <f t="shared" si="1148"/>
        <v>0</v>
      </c>
      <c r="AQ11717" s="63">
        <f t="shared" si="1150"/>
        <v>11717</v>
      </c>
      <c r="AR11717" s="72">
        <f t="shared" si="1149"/>
        <v>0</v>
      </c>
    </row>
    <row r="11718" spans="35:44" x14ac:dyDescent="0.25">
      <c r="AI11718" s="72">
        <f t="shared" si="1145"/>
        <v>0</v>
      </c>
      <c r="AJ11718" s="72">
        <f t="shared" si="1146"/>
        <v>0</v>
      </c>
      <c r="AK11718" s="72">
        <f t="shared" si="1147"/>
        <v>0</v>
      </c>
      <c r="AL11718" s="72">
        <f t="shared" si="1148"/>
        <v>0</v>
      </c>
      <c r="AQ11718" s="63">
        <f t="shared" si="1150"/>
        <v>11718</v>
      </c>
      <c r="AR11718" s="72">
        <f t="shared" si="1149"/>
        <v>0</v>
      </c>
    </row>
    <row r="11719" spans="35:44" x14ac:dyDescent="0.25">
      <c r="AI11719" s="72">
        <f t="shared" si="1145"/>
        <v>0</v>
      </c>
      <c r="AJ11719" s="72">
        <f t="shared" si="1146"/>
        <v>0</v>
      </c>
      <c r="AK11719" s="72">
        <f t="shared" si="1147"/>
        <v>0</v>
      </c>
      <c r="AL11719" s="72">
        <f t="shared" si="1148"/>
        <v>0</v>
      </c>
      <c r="AQ11719" s="63">
        <f t="shared" si="1150"/>
        <v>11719</v>
      </c>
      <c r="AR11719" s="72">
        <f t="shared" si="1149"/>
        <v>0</v>
      </c>
    </row>
    <row r="11720" spans="35:44" x14ac:dyDescent="0.25">
      <c r="AI11720" s="72">
        <f t="shared" si="1145"/>
        <v>0</v>
      </c>
      <c r="AJ11720" s="72">
        <f t="shared" si="1146"/>
        <v>0</v>
      </c>
      <c r="AK11720" s="72">
        <f t="shared" si="1147"/>
        <v>0</v>
      </c>
      <c r="AL11720" s="72">
        <f t="shared" si="1148"/>
        <v>0</v>
      </c>
      <c r="AQ11720" s="63">
        <f t="shared" si="1150"/>
        <v>11720</v>
      </c>
      <c r="AR11720" s="72">
        <f t="shared" si="1149"/>
        <v>0</v>
      </c>
    </row>
    <row r="11721" spans="35:44" x14ac:dyDescent="0.25">
      <c r="AI11721" s="72">
        <f t="shared" si="1145"/>
        <v>0</v>
      </c>
      <c r="AJ11721" s="72">
        <f t="shared" si="1146"/>
        <v>0</v>
      </c>
      <c r="AK11721" s="72">
        <f t="shared" si="1147"/>
        <v>0</v>
      </c>
      <c r="AL11721" s="72">
        <f t="shared" si="1148"/>
        <v>0</v>
      </c>
      <c r="AQ11721" s="63">
        <f t="shared" si="1150"/>
        <v>11721</v>
      </c>
      <c r="AR11721" s="72">
        <f t="shared" si="1149"/>
        <v>0</v>
      </c>
    </row>
    <row r="11722" spans="35:44" x14ac:dyDescent="0.25">
      <c r="AI11722" s="72">
        <f t="shared" si="1145"/>
        <v>0</v>
      </c>
      <c r="AJ11722" s="72">
        <f t="shared" si="1146"/>
        <v>0</v>
      </c>
      <c r="AK11722" s="72">
        <f t="shared" si="1147"/>
        <v>0</v>
      </c>
      <c r="AL11722" s="72">
        <f t="shared" si="1148"/>
        <v>0</v>
      </c>
      <c r="AQ11722" s="63">
        <f t="shared" si="1150"/>
        <v>11722</v>
      </c>
      <c r="AR11722" s="72">
        <f t="shared" si="1149"/>
        <v>0</v>
      </c>
    </row>
    <row r="11723" spans="35:44" x14ac:dyDescent="0.25">
      <c r="AI11723" s="72">
        <f t="shared" si="1145"/>
        <v>0</v>
      </c>
      <c r="AJ11723" s="72">
        <f t="shared" si="1146"/>
        <v>0</v>
      </c>
      <c r="AK11723" s="72">
        <f t="shared" si="1147"/>
        <v>0</v>
      </c>
      <c r="AL11723" s="72">
        <f t="shared" si="1148"/>
        <v>0</v>
      </c>
      <c r="AQ11723" s="63">
        <f t="shared" si="1150"/>
        <v>11723</v>
      </c>
      <c r="AR11723" s="72">
        <f t="shared" si="1149"/>
        <v>0</v>
      </c>
    </row>
    <row r="11724" spans="35:44" x14ac:dyDescent="0.25">
      <c r="AI11724" s="72">
        <f t="shared" si="1145"/>
        <v>0</v>
      </c>
      <c r="AJ11724" s="72">
        <f t="shared" si="1146"/>
        <v>0</v>
      </c>
      <c r="AK11724" s="72">
        <f t="shared" si="1147"/>
        <v>0</v>
      </c>
      <c r="AL11724" s="72">
        <f t="shared" si="1148"/>
        <v>0</v>
      </c>
      <c r="AQ11724" s="63">
        <f t="shared" si="1150"/>
        <v>11724</v>
      </c>
      <c r="AR11724" s="72">
        <f t="shared" si="1149"/>
        <v>0</v>
      </c>
    </row>
    <row r="11725" spans="35:44" x14ac:dyDescent="0.25">
      <c r="AI11725" s="72">
        <f t="shared" si="1145"/>
        <v>0</v>
      </c>
      <c r="AJ11725" s="72">
        <f t="shared" si="1146"/>
        <v>0</v>
      </c>
      <c r="AK11725" s="72">
        <f t="shared" si="1147"/>
        <v>0</v>
      </c>
      <c r="AL11725" s="72">
        <f t="shared" si="1148"/>
        <v>0</v>
      </c>
      <c r="AQ11725" s="63">
        <f t="shared" si="1150"/>
        <v>11725</v>
      </c>
      <c r="AR11725" s="72">
        <f t="shared" si="1149"/>
        <v>0</v>
      </c>
    </row>
    <row r="11726" spans="35:44" x14ac:dyDescent="0.25">
      <c r="AI11726" s="72">
        <f t="shared" si="1145"/>
        <v>0</v>
      </c>
      <c r="AJ11726" s="72">
        <f t="shared" si="1146"/>
        <v>0</v>
      </c>
      <c r="AK11726" s="72">
        <f t="shared" si="1147"/>
        <v>0</v>
      </c>
      <c r="AL11726" s="72">
        <f t="shared" si="1148"/>
        <v>0</v>
      </c>
      <c r="AQ11726" s="63">
        <f t="shared" si="1150"/>
        <v>11726</v>
      </c>
      <c r="AR11726" s="72">
        <f t="shared" si="1149"/>
        <v>0</v>
      </c>
    </row>
    <row r="11727" spans="35:44" x14ac:dyDescent="0.25">
      <c r="AI11727" s="72">
        <f t="shared" si="1145"/>
        <v>0</v>
      </c>
      <c r="AJ11727" s="72">
        <f t="shared" si="1146"/>
        <v>0</v>
      </c>
      <c r="AK11727" s="72">
        <f t="shared" si="1147"/>
        <v>0</v>
      </c>
      <c r="AL11727" s="72">
        <f t="shared" si="1148"/>
        <v>0</v>
      </c>
      <c r="AQ11727" s="63">
        <f t="shared" si="1150"/>
        <v>11727</v>
      </c>
      <c r="AR11727" s="72">
        <f t="shared" si="1149"/>
        <v>0</v>
      </c>
    </row>
    <row r="11728" spans="35:44" x14ac:dyDescent="0.25">
      <c r="AI11728" s="72">
        <f t="shared" si="1145"/>
        <v>0</v>
      </c>
      <c r="AJ11728" s="72">
        <f t="shared" si="1146"/>
        <v>0</v>
      </c>
      <c r="AK11728" s="72">
        <f t="shared" si="1147"/>
        <v>0</v>
      </c>
      <c r="AL11728" s="72">
        <f t="shared" si="1148"/>
        <v>0</v>
      </c>
      <c r="AQ11728" s="63">
        <f t="shared" si="1150"/>
        <v>11728</v>
      </c>
      <c r="AR11728" s="72">
        <f t="shared" si="1149"/>
        <v>0</v>
      </c>
    </row>
    <row r="11729" spans="35:44" x14ac:dyDescent="0.25">
      <c r="AI11729" s="72">
        <f t="shared" si="1145"/>
        <v>0</v>
      </c>
      <c r="AJ11729" s="72">
        <f t="shared" si="1146"/>
        <v>0</v>
      </c>
      <c r="AK11729" s="72">
        <f t="shared" si="1147"/>
        <v>0</v>
      </c>
      <c r="AL11729" s="72">
        <f t="shared" si="1148"/>
        <v>0</v>
      </c>
      <c r="AQ11729" s="63">
        <f t="shared" si="1150"/>
        <v>11729</v>
      </c>
      <c r="AR11729" s="72">
        <f t="shared" si="1149"/>
        <v>0</v>
      </c>
    </row>
    <row r="11730" spans="35:44" x14ac:dyDescent="0.25">
      <c r="AI11730" s="72">
        <f t="shared" si="1145"/>
        <v>0</v>
      </c>
      <c r="AJ11730" s="72">
        <f t="shared" si="1146"/>
        <v>0</v>
      </c>
      <c r="AK11730" s="72">
        <f t="shared" si="1147"/>
        <v>0</v>
      </c>
      <c r="AL11730" s="72">
        <f t="shared" si="1148"/>
        <v>0</v>
      </c>
      <c r="AQ11730" s="63">
        <f t="shared" si="1150"/>
        <v>11730</v>
      </c>
      <c r="AR11730" s="72">
        <f t="shared" si="1149"/>
        <v>0</v>
      </c>
    </row>
    <row r="11731" spans="35:44" x14ac:dyDescent="0.25">
      <c r="AI11731" s="72">
        <f t="shared" si="1145"/>
        <v>0</v>
      </c>
      <c r="AJ11731" s="72">
        <f t="shared" si="1146"/>
        <v>0</v>
      </c>
      <c r="AK11731" s="72">
        <f t="shared" si="1147"/>
        <v>0</v>
      </c>
      <c r="AL11731" s="72">
        <f t="shared" si="1148"/>
        <v>0</v>
      </c>
      <c r="AQ11731" s="63">
        <f t="shared" si="1150"/>
        <v>11731</v>
      </c>
      <c r="AR11731" s="72">
        <f t="shared" si="1149"/>
        <v>0</v>
      </c>
    </row>
    <row r="11732" spans="35:44" x14ac:dyDescent="0.25">
      <c r="AI11732" s="72">
        <f t="shared" si="1145"/>
        <v>0</v>
      </c>
      <c r="AJ11732" s="72">
        <f t="shared" si="1146"/>
        <v>0</v>
      </c>
      <c r="AK11732" s="72">
        <f t="shared" si="1147"/>
        <v>0</v>
      </c>
      <c r="AL11732" s="72">
        <f t="shared" si="1148"/>
        <v>0</v>
      </c>
      <c r="AQ11732" s="63">
        <f t="shared" si="1150"/>
        <v>11732</v>
      </c>
      <c r="AR11732" s="72">
        <f t="shared" si="1149"/>
        <v>0</v>
      </c>
    </row>
    <row r="11733" spans="35:44" x14ac:dyDescent="0.25">
      <c r="AI11733" s="72">
        <f t="shared" si="1145"/>
        <v>0</v>
      </c>
      <c r="AJ11733" s="72">
        <f t="shared" si="1146"/>
        <v>0</v>
      </c>
      <c r="AK11733" s="72">
        <f t="shared" si="1147"/>
        <v>0</v>
      </c>
      <c r="AL11733" s="72">
        <f t="shared" si="1148"/>
        <v>0</v>
      </c>
      <c r="AQ11733" s="63">
        <f t="shared" si="1150"/>
        <v>11733</v>
      </c>
      <c r="AR11733" s="72">
        <f t="shared" si="1149"/>
        <v>0</v>
      </c>
    </row>
    <row r="11734" spans="35:44" x14ac:dyDescent="0.25">
      <c r="AI11734" s="72">
        <f t="shared" si="1145"/>
        <v>0</v>
      </c>
      <c r="AJ11734" s="72">
        <f t="shared" si="1146"/>
        <v>0</v>
      </c>
      <c r="AK11734" s="72">
        <f t="shared" si="1147"/>
        <v>0</v>
      </c>
      <c r="AL11734" s="72">
        <f t="shared" si="1148"/>
        <v>0</v>
      </c>
      <c r="AQ11734" s="63">
        <f t="shared" si="1150"/>
        <v>11734</v>
      </c>
      <c r="AR11734" s="72">
        <f t="shared" si="1149"/>
        <v>0</v>
      </c>
    </row>
    <row r="11735" spans="35:44" x14ac:dyDescent="0.25">
      <c r="AI11735" s="72">
        <f t="shared" si="1145"/>
        <v>0</v>
      </c>
      <c r="AJ11735" s="72">
        <f t="shared" si="1146"/>
        <v>0</v>
      </c>
      <c r="AK11735" s="72">
        <f t="shared" si="1147"/>
        <v>0</v>
      </c>
      <c r="AL11735" s="72">
        <f t="shared" si="1148"/>
        <v>0</v>
      </c>
      <c r="AQ11735" s="63">
        <f t="shared" si="1150"/>
        <v>11735</v>
      </c>
      <c r="AR11735" s="72">
        <f t="shared" si="1149"/>
        <v>0</v>
      </c>
    </row>
    <row r="11736" spans="35:44" x14ac:dyDescent="0.25">
      <c r="AI11736" s="72">
        <f t="shared" si="1145"/>
        <v>0</v>
      </c>
      <c r="AJ11736" s="72">
        <f t="shared" si="1146"/>
        <v>0</v>
      </c>
      <c r="AK11736" s="72">
        <f t="shared" si="1147"/>
        <v>0</v>
      </c>
      <c r="AL11736" s="72">
        <f t="shared" si="1148"/>
        <v>0</v>
      </c>
      <c r="AQ11736" s="63">
        <f t="shared" si="1150"/>
        <v>11736</v>
      </c>
      <c r="AR11736" s="72">
        <f t="shared" si="1149"/>
        <v>0</v>
      </c>
    </row>
    <row r="11737" spans="35:44" x14ac:dyDescent="0.25">
      <c r="AI11737" s="72">
        <f t="shared" si="1145"/>
        <v>0</v>
      </c>
      <c r="AJ11737" s="72">
        <f t="shared" si="1146"/>
        <v>0</v>
      </c>
      <c r="AK11737" s="72">
        <f t="shared" si="1147"/>
        <v>0</v>
      </c>
      <c r="AL11737" s="72">
        <f t="shared" si="1148"/>
        <v>0</v>
      </c>
      <c r="AQ11737" s="63">
        <f t="shared" si="1150"/>
        <v>11737</v>
      </c>
      <c r="AR11737" s="72">
        <f t="shared" si="1149"/>
        <v>0</v>
      </c>
    </row>
    <row r="11738" spans="35:44" x14ac:dyDescent="0.25">
      <c r="AI11738" s="72">
        <f t="shared" si="1145"/>
        <v>0</v>
      </c>
      <c r="AJ11738" s="72">
        <f t="shared" si="1146"/>
        <v>0</v>
      </c>
      <c r="AK11738" s="72">
        <f t="shared" si="1147"/>
        <v>0</v>
      </c>
      <c r="AL11738" s="72">
        <f t="shared" si="1148"/>
        <v>0</v>
      </c>
      <c r="AQ11738" s="63">
        <f t="shared" si="1150"/>
        <v>11738</v>
      </c>
      <c r="AR11738" s="72">
        <f t="shared" si="1149"/>
        <v>0</v>
      </c>
    </row>
    <row r="11739" spans="35:44" x14ac:dyDescent="0.25">
      <c r="AI11739" s="72">
        <f t="shared" si="1145"/>
        <v>0</v>
      </c>
      <c r="AJ11739" s="72">
        <f t="shared" si="1146"/>
        <v>0</v>
      </c>
      <c r="AK11739" s="72">
        <f t="shared" si="1147"/>
        <v>0</v>
      </c>
      <c r="AL11739" s="72">
        <f t="shared" si="1148"/>
        <v>0</v>
      </c>
      <c r="AQ11739" s="63">
        <f t="shared" si="1150"/>
        <v>11739</v>
      </c>
      <c r="AR11739" s="72">
        <f t="shared" si="1149"/>
        <v>0</v>
      </c>
    </row>
    <row r="11740" spans="35:44" x14ac:dyDescent="0.25">
      <c r="AI11740" s="72">
        <f t="shared" si="1145"/>
        <v>0</v>
      </c>
      <c r="AJ11740" s="72">
        <f t="shared" si="1146"/>
        <v>0</v>
      </c>
      <c r="AK11740" s="72">
        <f t="shared" si="1147"/>
        <v>0</v>
      </c>
      <c r="AL11740" s="72">
        <f t="shared" si="1148"/>
        <v>0</v>
      </c>
      <c r="AQ11740" s="63">
        <f t="shared" si="1150"/>
        <v>11740</v>
      </c>
      <c r="AR11740" s="72">
        <f t="shared" si="1149"/>
        <v>0</v>
      </c>
    </row>
    <row r="11741" spans="35:44" x14ac:dyDescent="0.25">
      <c r="AI11741" s="72">
        <f t="shared" si="1145"/>
        <v>0</v>
      </c>
      <c r="AJ11741" s="72">
        <f t="shared" si="1146"/>
        <v>0</v>
      </c>
      <c r="AK11741" s="72">
        <f t="shared" si="1147"/>
        <v>0</v>
      </c>
      <c r="AL11741" s="72">
        <f t="shared" si="1148"/>
        <v>0</v>
      </c>
      <c r="AQ11741" s="63">
        <f t="shared" si="1150"/>
        <v>11741</v>
      </c>
      <c r="AR11741" s="72">
        <f t="shared" si="1149"/>
        <v>0</v>
      </c>
    </row>
    <row r="11742" spans="35:44" x14ac:dyDescent="0.25">
      <c r="AI11742" s="72">
        <f t="shared" si="1145"/>
        <v>0</v>
      </c>
      <c r="AJ11742" s="72">
        <f t="shared" si="1146"/>
        <v>0</v>
      </c>
      <c r="AK11742" s="72">
        <f t="shared" si="1147"/>
        <v>0</v>
      </c>
      <c r="AL11742" s="72">
        <f t="shared" si="1148"/>
        <v>0</v>
      </c>
      <c r="AQ11742" s="63">
        <f t="shared" si="1150"/>
        <v>11742</v>
      </c>
      <c r="AR11742" s="72">
        <f t="shared" si="1149"/>
        <v>0</v>
      </c>
    </row>
    <row r="11743" spans="35:44" x14ac:dyDescent="0.25">
      <c r="AI11743" s="72">
        <f t="shared" ref="AI11743:AI11806" si="1151">D11743*(C11743-C11742)*86400*$B$16</f>
        <v>0</v>
      </c>
      <c r="AJ11743" s="72">
        <f t="shared" ref="AJ11743:AJ11806" si="1152">ROUNDUP((C11743-$C$1)/7,0)</f>
        <v>0</v>
      </c>
      <c r="AK11743" s="72">
        <f t="shared" ref="AK11743:AK11806" si="1153">ROUNDUP((C11743-$C$1)/1,0)</f>
        <v>0</v>
      </c>
      <c r="AL11743" s="72">
        <f t="shared" ref="AL11743:AL11806" si="1154">ROUNDUP((C11743-$C$1)*24,0)</f>
        <v>0</v>
      </c>
      <c r="AQ11743" s="63">
        <f t="shared" si="1150"/>
        <v>11743</v>
      </c>
      <c r="AR11743" s="72">
        <f t="shared" si="1149"/>
        <v>0</v>
      </c>
    </row>
    <row r="11744" spans="35:44" x14ac:dyDescent="0.25">
      <c r="AI11744" s="72">
        <f t="shared" si="1151"/>
        <v>0</v>
      </c>
      <c r="AJ11744" s="72">
        <f t="shared" si="1152"/>
        <v>0</v>
      </c>
      <c r="AK11744" s="72">
        <f t="shared" si="1153"/>
        <v>0</v>
      </c>
      <c r="AL11744" s="72">
        <f t="shared" si="1154"/>
        <v>0</v>
      </c>
      <c r="AQ11744" s="63">
        <f t="shared" si="1150"/>
        <v>11744</v>
      </c>
      <c r="AR11744" s="72">
        <f t="shared" si="1149"/>
        <v>0</v>
      </c>
    </row>
    <row r="11745" spans="35:44" x14ac:dyDescent="0.25">
      <c r="AI11745" s="72">
        <f t="shared" si="1151"/>
        <v>0</v>
      </c>
      <c r="AJ11745" s="72">
        <f t="shared" si="1152"/>
        <v>0</v>
      </c>
      <c r="AK11745" s="72">
        <f t="shared" si="1153"/>
        <v>0</v>
      </c>
      <c r="AL11745" s="72">
        <f t="shared" si="1154"/>
        <v>0</v>
      </c>
      <c r="AQ11745" s="63">
        <f t="shared" si="1150"/>
        <v>11745</v>
      </c>
      <c r="AR11745" s="72">
        <f t="shared" si="1149"/>
        <v>0</v>
      </c>
    </row>
    <row r="11746" spans="35:44" x14ac:dyDescent="0.25">
      <c r="AI11746" s="72">
        <f t="shared" si="1151"/>
        <v>0</v>
      </c>
      <c r="AJ11746" s="72">
        <f t="shared" si="1152"/>
        <v>0</v>
      </c>
      <c r="AK11746" s="72">
        <f t="shared" si="1153"/>
        <v>0</v>
      </c>
      <c r="AL11746" s="72">
        <f t="shared" si="1154"/>
        <v>0</v>
      </c>
      <c r="AQ11746" s="63">
        <f t="shared" si="1150"/>
        <v>11746</v>
      </c>
      <c r="AR11746" s="72">
        <f t="shared" si="1149"/>
        <v>0</v>
      </c>
    </row>
    <row r="11747" spans="35:44" x14ac:dyDescent="0.25">
      <c r="AI11747" s="72">
        <f t="shared" si="1151"/>
        <v>0</v>
      </c>
      <c r="AJ11747" s="72">
        <f t="shared" si="1152"/>
        <v>0</v>
      </c>
      <c r="AK11747" s="72">
        <f t="shared" si="1153"/>
        <v>0</v>
      </c>
      <c r="AL11747" s="72">
        <f t="shared" si="1154"/>
        <v>0</v>
      </c>
      <c r="AQ11747" s="63">
        <f t="shared" si="1150"/>
        <v>11747</v>
      </c>
      <c r="AR11747" s="72">
        <f t="shared" si="1149"/>
        <v>0</v>
      </c>
    </row>
    <row r="11748" spans="35:44" x14ac:dyDescent="0.25">
      <c r="AI11748" s="72">
        <f t="shared" si="1151"/>
        <v>0</v>
      </c>
      <c r="AJ11748" s="72">
        <f t="shared" si="1152"/>
        <v>0</v>
      </c>
      <c r="AK11748" s="72">
        <f t="shared" si="1153"/>
        <v>0</v>
      </c>
      <c r="AL11748" s="72">
        <f t="shared" si="1154"/>
        <v>0</v>
      </c>
      <c r="AQ11748" s="63">
        <f t="shared" si="1150"/>
        <v>11748</v>
      </c>
      <c r="AR11748" s="72">
        <f t="shared" si="1149"/>
        <v>0</v>
      </c>
    </row>
    <row r="11749" spans="35:44" x14ac:dyDescent="0.25">
      <c r="AI11749" s="72">
        <f t="shared" si="1151"/>
        <v>0</v>
      </c>
      <c r="AJ11749" s="72">
        <f t="shared" si="1152"/>
        <v>0</v>
      </c>
      <c r="AK11749" s="72">
        <f t="shared" si="1153"/>
        <v>0</v>
      </c>
      <c r="AL11749" s="72">
        <f t="shared" si="1154"/>
        <v>0</v>
      </c>
      <c r="AQ11749" s="63">
        <f t="shared" si="1150"/>
        <v>11749</v>
      </c>
      <c r="AR11749" s="72">
        <f t="shared" si="1149"/>
        <v>0</v>
      </c>
    </row>
    <row r="11750" spans="35:44" x14ac:dyDescent="0.25">
      <c r="AI11750" s="72">
        <f t="shared" si="1151"/>
        <v>0</v>
      </c>
      <c r="AJ11750" s="72">
        <f t="shared" si="1152"/>
        <v>0</v>
      </c>
      <c r="AK11750" s="72">
        <f t="shared" si="1153"/>
        <v>0</v>
      </c>
      <c r="AL11750" s="72">
        <f t="shared" si="1154"/>
        <v>0</v>
      </c>
      <c r="AQ11750" s="63">
        <f t="shared" si="1150"/>
        <v>11750</v>
      </c>
      <c r="AR11750" s="72">
        <f t="shared" si="1149"/>
        <v>0</v>
      </c>
    </row>
    <row r="11751" spans="35:44" x14ac:dyDescent="0.25">
      <c r="AI11751" s="72">
        <f t="shared" si="1151"/>
        <v>0</v>
      </c>
      <c r="AJ11751" s="72">
        <f t="shared" si="1152"/>
        <v>0</v>
      </c>
      <c r="AK11751" s="72">
        <f t="shared" si="1153"/>
        <v>0</v>
      </c>
      <c r="AL11751" s="72">
        <f t="shared" si="1154"/>
        <v>0</v>
      </c>
      <c r="AQ11751" s="63">
        <f t="shared" si="1150"/>
        <v>11751</v>
      </c>
      <c r="AR11751" s="72">
        <f t="shared" si="1149"/>
        <v>0</v>
      </c>
    </row>
    <row r="11752" spans="35:44" x14ac:dyDescent="0.25">
      <c r="AI11752" s="72">
        <f t="shared" si="1151"/>
        <v>0</v>
      </c>
      <c r="AJ11752" s="72">
        <f t="shared" si="1152"/>
        <v>0</v>
      </c>
      <c r="AK11752" s="72">
        <f t="shared" si="1153"/>
        <v>0</v>
      </c>
      <c r="AL11752" s="72">
        <f t="shared" si="1154"/>
        <v>0</v>
      </c>
      <c r="AQ11752" s="63">
        <f t="shared" si="1150"/>
        <v>11752</v>
      </c>
      <c r="AR11752" s="72">
        <f t="shared" si="1149"/>
        <v>0</v>
      </c>
    </row>
    <row r="11753" spans="35:44" x14ac:dyDescent="0.25">
      <c r="AI11753" s="72">
        <f t="shared" si="1151"/>
        <v>0</v>
      </c>
      <c r="AJ11753" s="72">
        <f t="shared" si="1152"/>
        <v>0</v>
      </c>
      <c r="AK11753" s="72">
        <f t="shared" si="1153"/>
        <v>0</v>
      </c>
      <c r="AL11753" s="72">
        <f t="shared" si="1154"/>
        <v>0</v>
      </c>
      <c r="AQ11753" s="63">
        <f t="shared" si="1150"/>
        <v>11753</v>
      </c>
      <c r="AR11753" s="72">
        <f t="shared" si="1149"/>
        <v>0</v>
      </c>
    </row>
    <row r="11754" spans="35:44" x14ac:dyDescent="0.25">
      <c r="AI11754" s="72">
        <f t="shared" si="1151"/>
        <v>0</v>
      </c>
      <c r="AJ11754" s="72">
        <f t="shared" si="1152"/>
        <v>0</v>
      </c>
      <c r="AK11754" s="72">
        <f t="shared" si="1153"/>
        <v>0</v>
      </c>
      <c r="AL11754" s="72">
        <f t="shared" si="1154"/>
        <v>0</v>
      </c>
      <c r="AQ11754" s="63">
        <f t="shared" si="1150"/>
        <v>11754</v>
      </c>
      <c r="AR11754" s="72">
        <f t="shared" si="1149"/>
        <v>0</v>
      </c>
    </row>
    <row r="11755" spans="35:44" x14ac:dyDescent="0.25">
      <c r="AI11755" s="72">
        <f t="shared" si="1151"/>
        <v>0</v>
      </c>
      <c r="AJ11755" s="72">
        <f t="shared" si="1152"/>
        <v>0</v>
      </c>
      <c r="AK11755" s="72">
        <f t="shared" si="1153"/>
        <v>0</v>
      </c>
      <c r="AL11755" s="72">
        <f t="shared" si="1154"/>
        <v>0</v>
      </c>
      <c r="AQ11755" s="63">
        <f t="shared" si="1150"/>
        <v>11755</v>
      </c>
      <c r="AR11755" s="72">
        <f t="shared" si="1149"/>
        <v>0</v>
      </c>
    </row>
    <row r="11756" spans="35:44" x14ac:dyDescent="0.25">
      <c r="AI11756" s="72">
        <f t="shared" si="1151"/>
        <v>0</v>
      </c>
      <c r="AJ11756" s="72">
        <f t="shared" si="1152"/>
        <v>0</v>
      </c>
      <c r="AK11756" s="72">
        <f t="shared" si="1153"/>
        <v>0</v>
      </c>
      <c r="AL11756" s="72">
        <f t="shared" si="1154"/>
        <v>0</v>
      </c>
      <c r="AQ11756" s="63">
        <f t="shared" si="1150"/>
        <v>11756</v>
      </c>
      <c r="AR11756" s="72">
        <f t="shared" si="1149"/>
        <v>0</v>
      </c>
    </row>
    <row r="11757" spans="35:44" x14ac:dyDescent="0.25">
      <c r="AI11757" s="72">
        <f t="shared" si="1151"/>
        <v>0</v>
      </c>
      <c r="AJ11757" s="72">
        <f t="shared" si="1152"/>
        <v>0</v>
      </c>
      <c r="AK11757" s="72">
        <f t="shared" si="1153"/>
        <v>0</v>
      </c>
      <c r="AL11757" s="72">
        <f t="shared" si="1154"/>
        <v>0</v>
      </c>
      <c r="AQ11757" s="63">
        <f t="shared" si="1150"/>
        <v>11757</v>
      </c>
      <c r="AR11757" s="72">
        <f t="shared" si="1149"/>
        <v>0</v>
      </c>
    </row>
    <row r="11758" spans="35:44" x14ac:dyDescent="0.25">
      <c r="AI11758" s="72">
        <f t="shared" si="1151"/>
        <v>0</v>
      </c>
      <c r="AJ11758" s="72">
        <f t="shared" si="1152"/>
        <v>0</v>
      </c>
      <c r="AK11758" s="72">
        <f t="shared" si="1153"/>
        <v>0</v>
      </c>
      <c r="AL11758" s="72">
        <f t="shared" si="1154"/>
        <v>0</v>
      </c>
      <c r="AQ11758" s="63">
        <f t="shared" si="1150"/>
        <v>11758</v>
      </c>
      <c r="AR11758" s="72">
        <f t="shared" si="1149"/>
        <v>0</v>
      </c>
    </row>
    <row r="11759" spans="35:44" x14ac:dyDescent="0.25">
      <c r="AI11759" s="72">
        <f t="shared" si="1151"/>
        <v>0</v>
      </c>
      <c r="AJ11759" s="72">
        <f t="shared" si="1152"/>
        <v>0</v>
      </c>
      <c r="AK11759" s="72">
        <f t="shared" si="1153"/>
        <v>0</v>
      </c>
      <c r="AL11759" s="72">
        <f t="shared" si="1154"/>
        <v>0</v>
      </c>
      <c r="AQ11759" s="63">
        <f t="shared" si="1150"/>
        <v>11759</v>
      </c>
      <c r="AR11759" s="72">
        <f t="shared" si="1149"/>
        <v>0</v>
      </c>
    </row>
    <row r="11760" spans="35:44" x14ac:dyDescent="0.25">
      <c r="AI11760" s="72">
        <f t="shared" si="1151"/>
        <v>0</v>
      </c>
      <c r="AJ11760" s="72">
        <f t="shared" si="1152"/>
        <v>0</v>
      </c>
      <c r="AK11760" s="72">
        <f t="shared" si="1153"/>
        <v>0</v>
      </c>
      <c r="AL11760" s="72">
        <f t="shared" si="1154"/>
        <v>0</v>
      </c>
      <c r="AQ11760" s="63">
        <f t="shared" si="1150"/>
        <v>11760</v>
      </c>
      <c r="AR11760" s="72">
        <f t="shared" si="1149"/>
        <v>0</v>
      </c>
    </row>
    <row r="11761" spans="35:44" x14ac:dyDescent="0.25">
      <c r="AI11761" s="72">
        <f t="shared" si="1151"/>
        <v>0</v>
      </c>
      <c r="AJ11761" s="72">
        <f t="shared" si="1152"/>
        <v>0</v>
      </c>
      <c r="AK11761" s="72">
        <f t="shared" si="1153"/>
        <v>0</v>
      </c>
      <c r="AL11761" s="72">
        <f t="shared" si="1154"/>
        <v>0</v>
      </c>
      <c r="AQ11761" s="63">
        <f t="shared" si="1150"/>
        <v>11761</v>
      </c>
      <c r="AR11761" s="72">
        <f t="shared" si="1149"/>
        <v>0</v>
      </c>
    </row>
    <row r="11762" spans="35:44" x14ac:dyDescent="0.25">
      <c r="AI11762" s="72">
        <f t="shared" si="1151"/>
        <v>0</v>
      </c>
      <c r="AJ11762" s="72">
        <f t="shared" si="1152"/>
        <v>0</v>
      </c>
      <c r="AK11762" s="72">
        <f t="shared" si="1153"/>
        <v>0</v>
      </c>
      <c r="AL11762" s="72">
        <f t="shared" si="1154"/>
        <v>0</v>
      </c>
      <c r="AQ11762" s="63">
        <f t="shared" si="1150"/>
        <v>11762</v>
      </c>
      <c r="AR11762" s="72">
        <f t="shared" si="1149"/>
        <v>0</v>
      </c>
    </row>
    <row r="11763" spans="35:44" x14ac:dyDescent="0.25">
      <c r="AI11763" s="72">
        <f t="shared" si="1151"/>
        <v>0</v>
      </c>
      <c r="AJ11763" s="72">
        <f t="shared" si="1152"/>
        <v>0</v>
      </c>
      <c r="AK11763" s="72">
        <f t="shared" si="1153"/>
        <v>0</v>
      </c>
      <c r="AL11763" s="72">
        <f t="shared" si="1154"/>
        <v>0</v>
      </c>
      <c r="AQ11763" s="63">
        <f t="shared" si="1150"/>
        <v>11763</v>
      </c>
      <c r="AR11763" s="72">
        <f t="shared" si="1149"/>
        <v>0</v>
      </c>
    </row>
    <row r="11764" spans="35:44" x14ac:dyDescent="0.25">
      <c r="AI11764" s="72">
        <f t="shared" si="1151"/>
        <v>0</v>
      </c>
      <c r="AJ11764" s="72">
        <f t="shared" si="1152"/>
        <v>0</v>
      </c>
      <c r="AK11764" s="72">
        <f t="shared" si="1153"/>
        <v>0</v>
      </c>
      <c r="AL11764" s="72">
        <f t="shared" si="1154"/>
        <v>0</v>
      </c>
      <c r="AQ11764" s="63">
        <f t="shared" si="1150"/>
        <v>11764</v>
      </c>
      <c r="AR11764" s="72">
        <f t="shared" si="1149"/>
        <v>0</v>
      </c>
    </row>
    <row r="11765" spans="35:44" x14ac:dyDescent="0.25">
      <c r="AI11765" s="72">
        <f t="shared" si="1151"/>
        <v>0</v>
      </c>
      <c r="AJ11765" s="72">
        <f t="shared" si="1152"/>
        <v>0</v>
      </c>
      <c r="AK11765" s="72">
        <f t="shared" si="1153"/>
        <v>0</v>
      </c>
      <c r="AL11765" s="72">
        <f t="shared" si="1154"/>
        <v>0</v>
      </c>
      <c r="AQ11765" s="63">
        <f t="shared" si="1150"/>
        <v>11765</v>
      </c>
      <c r="AR11765" s="72">
        <f t="shared" si="1149"/>
        <v>0</v>
      </c>
    </row>
    <row r="11766" spans="35:44" x14ac:dyDescent="0.25">
      <c r="AI11766" s="72">
        <f t="shared" si="1151"/>
        <v>0</v>
      </c>
      <c r="AJ11766" s="72">
        <f t="shared" si="1152"/>
        <v>0</v>
      </c>
      <c r="AK11766" s="72">
        <f t="shared" si="1153"/>
        <v>0</v>
      </c>
      <c r="AL11766" s="72">
        <f t="shared" si="1154"/>
        <v>0</v>
      </c>
      <c r="AQ11766" s="63">
        <f t="shared" si="1150"/>
        <v>11766</v>
      </c>
      <c r="AR11766" s="72">
        <f t="shared" si="1149"/>
        <v>0</v>
      </c>
    </row>
    <row r="11767" spans="35:44" x14ac:dyDescent="0.25">
      <c r="AI11767" s="72">
        <f t="shared" si="1151"/>
        <v>0</v>
      </c>
      <c r="AJ11767" s="72">
        <f t="shared" si="1152"/>
        <v>0</v>
      </c>
      <c r="AK11767" s="72">
        <f t="shared" si="1153"/>
        <v>0</v>
      </c>
      <c r="AL11767" s="72">
        <f t="shared" si="1154"/>
        <v>0</v>
      </c>
      <c r="AQ11767" s="63">
        <f t="shared" si="1150"/>
        <v>11767</v>
      </c>
      <c r="AR11767" s="72">
        <f t="shared" si="1149"/>
        <v>0</v>
      </c>
    </row>
    <row r="11768" spans="35:44" x14ac:dyDescent="0.25">
      <c r="AI11768" s="72">
        <f t="shared" si="1151"/>
        <v>0</v>
      </c>
      <c r="AJ11768" s="72">
        <f t="shared" si="1152"/>
        <v>0</v>
      </c>
      <c r="AK11768" s="72">
        <f t="shared" si="1153"/>
        <v>0</v>
      </c>
      <c r="AL11768" s="72">
        <f t="shared" si="1154"/>
        <v>0</v>
      </c>
      <c r="AQ11768" s="63">
        <f t="shared" si="1150"/>
        <v>11768</v>
      </c>
      <c r="AR11768" s="72">
        <f t="shared" si="1149"/>
        <v>0</v>
      </c>
    </row>
    <row r="11769" spans="35:44" x14ac:dyDescent="0.25">
      <c r="AI11769" s="72">
        <f t="shared" si="1151"/>
        <v>0</v>
      </c>
      <c r="AJ11769" s="72">
        <f t="shared" si="1152"/>
        <v>0</v>
      </c>
      <c r="AK11769" s="72">
        <f t="shared" si="1153"/>
        <v>0</v>
      </c>
      <c r="AL11769" s="72">
        <f t="shared" si="1154"/>
        <v>0</v>
      </c>
      <c r="AQ11769" s="63">
        <f t="shared" si="1150"/>
        <v>11769</v>
      </c>
      <c r="AR11769" s="72">
        <f t="shared" si="1149"/>
        <v>0</v>
      </c>
    </row>
    <row r="11770" spans="35:44" x14ac:dyDescent="0.25">
      <c r="AI11770" s="72">
        <f t="shared" si="1151"/>
        <v>0</v>
      </c>
      <c r="AJ11770" s="72">
        <f t="shared" si="1152"/>
        <v>0</v>
      </c>
      <c r="AK11770" s="72">
        <f t="shared" si="1153"/>
        <v>0</v>
      </c>
      <c r="AL11770" s="72">
        <f t="shared" si="1154"/>
        <v>0</v>
      </c>
      <c r="AQ11770" s="63">
        <f t="shared" si="1150"/>
        <v>11770</v>
      </c>
      <c r="AR11770" s="72">
        <f t="shared" si="1149"/>
        <v>0</v>
      </c>
    </row>
    <row r="11771" spans="35:44" x14ac:dyDescent="0.25">
      <c r="AI11771" s="72">
        <f t="shared" si="1151"/>
        <v>0</v>
      </c>
      <c r="AJ11771" s="72">
        <f t="shared" si="1152"/>
        <v>0</v>
      </c>
      <c r="AK11771" s="72">
        <f t="shared" si="1153"/>
        <v>0</v>
      </c>
      <c r="AL11771" s="72">
        <f t="shared" si="1154"/>
        <v>0</v>
      </c>
      <c r="AQ11771" s="63">
        <f t="shared" si="1150"/>
        <v>11771</v>
      </c>
      <c r="AR11771" s="72">
        <f t="shared" si="1149"/>
        <v>0</v>
      </c>
    </row>
    <row r="11772" spans="35:44" x14ac:dyDescent="0.25">
      <c r="AI11772" s="72">
        <f t="shared" si="1151"/>
        <v>0</v>
      </c>
      <c r="AJ11772" s="72">
        <f t="shared" si="1152"/>
        <v>0</v>
      </c>
      <c r="AK11772" s="72">
        <f t="shared" si="1153"/>
        <v>0</v>
      </c>
      <c r="AL11772" s="72">
        <f t="shared" si="1154"/>
        <v>0</v>
      </c>
      <c r="AQ11772" s="63">
        <f t="shared" si="1150"/>
        <v>11772</v>
      </c>
      <c r="AR11772" s="72">
        <f t="shared" si="1149"/>
        <v>0</v>
      </c>
    </row>
    <row r="11773" spans="35:44" x14ac:dyDescent="0.25">
      <c r="AI11773" s="72">
        <f t="shared" si="1151"/>
        <v>0</v>
      </c>
      <c r="AJ11773" s="72">
        <f t="shared" si="1152"/>
        <v>0</v>
      </c>
      <c r="AK11773" s="72">
        <f t="shared" si="1153"/>
        <v>0</v>
      </c>
      <c r="AL11773" s="72">
        <f t="shared" si="1154"/>
        <v>0</v>
      </c>
      <c r="AQ11773" s="63">
        <f t="shared" si="1150"/>
        <v>11773</v>
      </c>
      <c r="AR11773" s="72">
        <f t="shared" si="1149"/>
        <v>0</v>
      </c>
    </row>
    <row r="11774" spans="35:44" x14ac:dyDescent="0.25">
      <c r="AI11774" s="72">
        <f t="shared" si="1151"/>
        <v>0</v>
      </c>
      <c r="AJ11774" s="72">
        <f t="shared" si="1152"/>
        <v>0</v>
      </c>
      <c r="AK11774" s="72">
        <f t="shared" si="1153"/>
        <v>0</v>
      </c>
      <c r="AL11774" s="72">
        <f t="shared" si="1154"/>
        <v>0</v>
      </c>
      <c r="AQ11774" s="63">
        <f t="shared" si="1150"/>
        <v>11774</v>
      </c>
      <c r="AR11774" s="72">
        <f t="shared" si="1149"/>
        <v>0</v>
      </c>
    </row>
    <row r="11775" spans="35:44" x14ac:dyDescent="0.25">
      <c r="AI11775" s="72">
        <f t="shared" si="1151"/>
        <v>0</v>
      </c>
      <c r="AJ11775" s="72">
        <f t="shared" si="1152"/>
        <v>0</v>
      </c>
      <c r="AK11775" s="72">
        <f t="shared" si="1153"/>
        <v>0</v>
      </c>
      <c r="AL11775" s="72">
        <f t="shared" si="1154"/>
        <v>0</v>
      </c>
      <c r="AQ11775" s="63">
        <f t="shared" si="1150"/>
        <v>11775</v>
      </c>
      <c r="AR11775" s="72">
        <f t="shared" si="1149"/>
        <v>0</v>
      </c>
    </row>
    <row r="11776" spans="35:44" x14ac:dyDescent="0.25">
      <c r="AI11776" s="72">
        <f t="shared" si="1151"/>
        <v>0</v>
      </c>
      <c r="AJ11776" s="72">
        <f t="shared" si="1152"/>
        <v>0</v>
      </c>
      <c r="AK11776" s="72">
        <f t="shared" si="1153"/>
        <v>0</v>
      </c>
      <c r="AL11776" s="72">
        <f t="shared" si="1154"/>
        <v>0</v>
      </c>
      <c r="AQ11776" s="63">
        <f t="shared" si="1150"/>
        <v>11776</v>
      </c>
      <c r="AR11776" s="72">
        <f t="shared" si="1149"/>
        <v>0</v>
      </c>
    </row>
    <row r="11777" spans="35:44" x14ac:dyDescent="0.25">
      <c r="AI11777" s="72">
        <f t="shared" si="1151"/>
        <v>0</v>
      </c>
      <c r="AJ11777" s="72">
        <f t="shared" si="1152"/>
        <v>0</v>
      </c>
      <c r="AK11777" s="72">
        <f t="shared" si="1153"/>
        <v>0</v>
      </c>
      <c r="AL11777" s="72">
        <f t="shared" si="1154"/>
        <v>0</v>
      </c>
      <c r="AQ11777" s="63">
        <f t="shared" si="1150"/>
        <v>11777</v>
      </c>
      <c r="AR11777" s="72">
        <f t="shared" ref="AR11777:AR11840" si="1155">SUMIFS(AI:AI,AL:AL,AQ11777)</f>
        <v>0</v>
      </c>
    </row>
    <row r="11778" spans="35:44" x14ac:dyDescent="0.25">
      <c r="AI11778" s="72">
        <f t="shared" si="1151"/>
        <v>0</v>
      </c>
      <c r="AJ11778" s="72">
        <f t="shared" si="1152"/>
        <v>0</v>
      </c>
      <c r="AK11778" s="72">
        <f t="shared" si="1153"/>
        <v>0</v>
      </c>
      <c r="AL11778" s="72">
        <f t="shared" si="1154"/>
        <v>0</v>
      </c>
      <c r="AQ11778" s="63">
        <f t="shared" si="1150"/>
        <v>11778</v>
      </c>
      <c r="AR11778" s="72">
        <f t="shared" si="1155"/>
        <v>0</v>
      </c>
    </row>
    <row r="11779" spans="35:44" x14ac:dyDescent="0.25">
      <c r="AI11779" s="72">
        <f t="shared" si="1151"/>
        <v>0</v>
      </c>
      <c r="AJ11779" s="72">
        <f t="shared" si="1152"/>
        <v>0</v>
      </c>
      <c r="AK11779" s="72">
        <f t="shared" si="1153"/>
        <v>0</v>
      </c>
      <c r="AL11779" s="72">
        <f t="shared" si="1154"/>
        <v>0</v>
      </c>
      <c r="AQ11779" s="63">
        <f t="shared" ref="AQ11779:AQ11842" si="1156">1+AQ11778</f>
        <v>11779</v>
      </c>
      <c r="AR11779" s="72">
        <f t="shared" si="1155"/>
        <v>0</v>
      </c>
    </row>
    <row r="11780" spans="35:44" x14ac:dyDescent="0.25">
      <c r="AI11780" s="72">
        <f t="shared" si="1151"/>
        <v>0</v>
      </c>
      <c r="AJ11780" s="72">
        <f t="shared" si="1152"/>
        <v>0</v>
      </c>
      <c r="AK11780" s="72">
        <f t="shared" si="1153"/>
        <v>0</v>
      </c>
      <c r="AL11780" s="72">
        <f t="shared" si="1154"/>
        <v>0</v>
      </c>
      <c r="AQ11780" s="63">
        <f t="shared" si="1156"/>
        <v>11780</v>
      </c>
      <c r="AR11780" s="72">
        <f t="shared" si="1155"/>
        <v>0</v>
      </c>
    </row>
    <row r="11781" spans="35:44" x14ac:dyDescent="0.25">
      <c r="AI11781" s="72">
        <f t="shared" si="1151"/>
        <v>0</v>
      </c>
      <c r="AJ11781" s="72">
        <f t="shared" si="1152"/>
        <v>0</v>
      </c>
      <c r="AK11781" s="72">
        <f t="shared" si="1153"/>
        <v>0</v>
      </c>
      <c r="AL11781" s="72">
        <f t="shared" si="1154"/>
        <v>0</v>
      </c>
      <c r="AQ11781" s="63">
        <f t="shared" si="1156"/>
        <v>11781</v>
      </c>
      <c r="AR11781" s="72">
        <f t="shared" si="1155"/>
        <v>0</v>
      </c>
    </row>
    <row r="11782" spans="35:44" x14ac:dyDescent="0.25">
      <c r="AI11782" s="72">
        <f t="shared" si="1151"/>
        <v>0</v>
      </c>
      <c r="AJ11782" s="72">
        <f t="shared" si="1152"/>
        <v>0</v>
      </c>
      <c r="AK11782" s="72">
        <f t="shared" si="1153"/>
        <v>0</v>
      </c>
      <c r="AL11782" s="72">
        <f t="shared" si="1154"/>
        <v>0</v>
      </c>
      <c r="AQ11782" s="63">
        <f t="shared" si="1156"/>
        <v>11782</v>
      </c>
      <c r="AR11782" s="72">
        <f t="shared" si="1155"/>
        <v>0</v>
      </c>
    </row>
    <row r="11783" spans="35:44" x14ac:dyDescent="0.25">
      <c r="AI11783" s="72">
        <f t="shared" si="1151"/>
        <v>0</v>
      </c>
      <c r="AJ11783" s="72">
        <f t="shared" si="1152"/>
        <v>0</v>
      </c>
      <c r="AK11783" s="72">
        <f t="shared" si="1153"/>
        <v>0</v>
      </c>
      <c r="AL11783" s="72">
        <f t="shared" si="1154"/>
        <v>0</v>
      </c>
      <c r="AQ11783" s="63">
        <f t="shared" si="1156"/>
        <v>11783</v>
      </c>
      <c r="AR11783" s="72">
        <f t="shared" si="1155"/>
        <v>0</v>
      </c>
    </row>
    <row r="11784" spans="35:44" x14ac:dyDescent="0.25">
      <c r="AI11784" s="72">
        <f t="shared" si="1151"/>
        <v>0</v>
      </c>
      <c r="AJ11784" s="72">
        <f t="shared" si="1152"/>
        <v>0</v>
      </c>
      <c r="AK11784" s="72">
        <f t="shared" si="1153"/>
        <v>0</v>
      </c>
      <c r="AL11784" s="72">
        <f t="shared" si="1154"/>
        <v>0</v>
      </c>
      <c r="AQ11784" s="63">
        <f t="shared" si="1156"/>
        <v>11784</v>
      </c>
      <c r="AR11784" s="72">
        <f t="shared" si="1155"/>
        <v>0</v>
      </c>
    </row>
    <row r="11785" spans="35:44" x14ac:dyDescent="0.25">
      <c r="AI11785" s="72">
        <f t="shared" si="1151"/>
        <v>0</v>
      </c>
      <c r="AJ11785" s="72">
        <f t="shared" si="1152"/>
        <v>0</v>
      </c>
      <c r="AK11785" s="72">
        <f t="shared" si="1153"/>
        <v>0</v>
      </c>
      <c r="AL11785" s="72">
        <f t="shared" si="1154"/>
        <v>0</v>
      </c>
      <c r="AQ11785" s="63">
        <f t="shared" si="1156"/>
        <v>11785</v>
      </c>
      <c r="AR11785" s="72">
        <f t="shared" si="1155"/>
        <v>0</v>
      </c>
    </row>
    <row r="11786" spans="35:44" x14ac:dyDescent="0.25">
      <c r="AI11786" s="72">
        <f t="shared" si="1151"/>
        <v>0</v>
      </c>
      <c r="AJ11786" s="72">
        <f t="shared" si="1152"/>
        <v>0</v>
      </c>
      <c r="AK11786" s="72">
        <f t="shared" si="1153"/>
        <v>0</v>
      </c>
      <c r="AL11786" s="72">
        <f t="shared" si="1154"/>
        <v>0</v>
      </c>
      <c r="AQ11786" s="63">
        <f t="shared" si="1156"/>
        <v>11786</v>
      </c>
      <c r="AR11786" s="72">
        <f t="shared" si="1155"/>
        <v>0</v>
      </c>
    </row>
    <row r="11787" spans="35:44" x14ac:dyDescent="0.25">
      <c r="AI11787" s="72">
        <f t="shared" si="1151"/>
        <v>0</v>
      </c>
      <c r="AJ11787" s="72">
        <f t="shared" si="1152"/>
        <v>0</v>
      </c>
      <c r="AK11787" s="72">
        <f t="shared" si="1153"/>
        <v>0</v>
      </c>
      <c r="AL11787" s="72">
        <f t="shared" si="1154"/>
        <v>0</v>
      </c>
      <c r="AQ11787" s="63">
        <f t="shared" si="1156"/>
        <v>11787</v>
      </c>
      <c r="AR11787" s="72">
        <f t="shared" si="1155"/>
        <v>0</v>
      </c>
    </row>
    <row r="11788" spans="35:44" x14ac:dyDescent="0.25">
      <c r="AI11788" s="72">
        <f t="shared" si="1151"/>
        <v>0</v>
      </c>
      <c r="AJ11788" s="72">
        <f t="shared" si="1152"/>
        <v>0</v>
      </c>
      <c r="AK11788" s="72">
        <f t="shared" si="1153"/>
        <v>0</v>
      </c>
      <c r="AL11788" s="72">
        <f t="shared" si="1154"/>
        <v>0</v>
      </c>
      <c r="AQ11788" s="63">
        <f t="shared" si="1156"/>
        <v>11788</v>
      </c>
      <c r="AR11788" s="72">
        <f t="shared" si="1155"/>
        <v>0</v>
      </c>
    </row>
    <row r="11789" spans="35:44" x14ac:dyDescent="0.25">
      <c r="AI11789" s="72">
        <f t="shared" si="1151"/>
        <v>0</v>
      </c>
      <c r="AJ11789" s="72">
        <f t="shared" si="1152"/>
        <v>0</v>
      </c>
      <c r="AK11789" s="72">
        <f t="shared" si="1153"/>
        <v>0</v>
      </c>
      <c r="AL11789" s="72">
        <f t="shared" si="1154"/>
        <v>0</v>
      </c>
      <c r="AQ11789" s="63">
        <f t="shared" si="1156"/>
        <v>11789</v>
      </c>
      <c r="AR11789" s="72">
        <f t="shared" si="1155"/>
        <v>0</v>
      </c>
    </row>
    <row r="11790" spans="35:44" x14ac:dyDescent="0.25">
      <c r="AI11790" s="72">
        <f t="shared" si="1151"/>
        <v>0</v>
      </c>
      <c r="AJ11790" s="72">
        <f t="shared" si="1152"/>
        <v>0</v>
      </c>
      <c r="AK11790" s="72">
        <f t="shared" si="1153"/>
        <v>0</v>
      </c>
      <c r="AL11790" s="72">
        <f t="shared" si="1154"/>
        <v>0</v>
      </c>
      <c r="AQ11790" s="63">
        <f t="shared" si="1156"/>
        <v>11790</v>
      </c>
      <c r="AR11790" s="72">
        <f t="shared" si="1155"/>
        <v>0</v>
      </c>
    </row>
    <row r="11791" spans="35:44" x14ac:dyDescent="0.25">
      <c r="AI11791" s="72">
        <f t="shared" si="1151"/>
        <v>0</v>
      </c>
      <c r="AJ11791" s="72">
        <f t="shared" si="1152"/>
        <v>0</v>
      </c>
      <c r="AK11791" s="72">
        <f t="shared" si="1153"/>
        <v>0</v>
      </c>
      <c r="AL11791" s="72">
        <f t="shared" si="1154"/>
        <v>0</v>
      </c>
      <c r="AQ11791" s="63">
        <f t="shared" si="1156"/>
        <v>11791</v>
      </c>
      <c r="AR11791" s="72">
        <f t="shared" si="1155"/>
        <v>0</v>
      </c>
    </row>
    <row r="11792" spans="35:44" x14ac:dyDescent="0.25">
      <c r="AI11792" s="72">
        <f t="shared" si="1151"/>
        <v>0</v>
      </c>
      <c r="AJ11792" s="72">
        <f t="shared" si="1152"/>
        <v>0</v>
      </c>
      <c r="AK11792" s="72">
        <f t="shared" si="1153"/>
        <v>0</v>
      </c>
      <c r="AL11792" s="72">
        <f t="shared" si="1154"/>
        <v>0</v>
      </c>
      <c r="AQ11792" s="63">
        <f t="shared" si="1156"/>
        <v>11792</v>
      </c>
      <c r="AR11792" s="72">
        <f t="shared" si="1155"/>
        <v>0</v>
      </c>
    </row>
    <row r="11793" spans="35:44" x14ac:dyDescent="0.25">
      <c r="AI11793" s="72">
        <f t="shared" si="1151"/>
        <v>0</v>
      </c>
      <c r="AJ11793" s="72">
        <f t="shared" si="1152"/>
        <v>0</v>
      </c>
      <c r="AK11793" s="72">
        <f t="shared" si="1153"/>
        <v>0</v>
      </c>
      <c r="AL11793" s="72">
        <f t="shared" si="1154"/>
        <v>0</v>
      </c>
      <c r="AQ11793" s="63">
        <f t="shared" si="1156"/>
        <v>11793</v>
      </c>
      <c r="AR11793" s="72">
        <f t="shared" si="1155"/>
        <v>0</v>
      </c>
    </row>
    <row r="11794" spans="35:44" x14ac:dyDescent="0.25">
      <c r="AI11794" s="72">
        <f t="shared" si="1151"/>
        <v>0</v>
      </c>
      <c r="AJ11794" s="72">
        <f t="shared" si="1152"/>
        <v>0</v>
      </c>
      <c r="AK11794" s="72">
        <f t="shared" si="1153"/>
        <v>0</v>
      </c>
      <c r="AL11794" s="72">
        <f t="shared" si="1154"/>
        <v>0</v>
      </c>
      <c r="AQ11794" s="63">
        <f t="shared" si="1156"/>
        <v>11794</v>
      </c>
      <c r="AR11794" s="72">
        <f t="shared" si="1155"/>
        <v>0</v>
      </c>
    </row>
    <row r="11795" spans="35:44" x14ac:dyDescent="0.25">
      <c r="AI11795" s="72">
        <f t="shared" si="1151"/>
        <v>0</v>
      </c>
      <c r="AJ11795" s="72">
        <f t="shared" si="1152"/>
        <v>0</v>
      </c>
      <c r="AK11795" s="72">
        <f t="shared" si="1153"/>
        <v>0</v>
      </c>
      <c r="AL11795" s="72">
        <f t="shared" si="1154"/>
        <v>0</v>
      </c>
      <c r="AQ11795" s="63">
        <f t="shared" si="1156"/>
        <v>11795</v>
      </c>
      <c r="AR11795" s="72">
        <f t="shared" si="1155"/>
        <v>0</v>
      </c>
    </row>
    <row r="11796" spans="35:44" x14ac:dyDescent="0.25">
      <c r="AI11796" s="72">
        <f t="shared" si="1151"/>
        <v>0</v>
      </c>
      <c r="AJ11796" s="72">
        <f t="shared" si="1152"/>
        <v>0</v>
      </c>
      <c r="AK11796" s="72">
        <f t="shared" si="1153"/>
        <v>0</v>
      </c>
      <c r="AL11796" s="72">
        <f t="shared" si="1154"/>
        <v>0</v>
      </c>
      <c r="AQ11796" s="63">
        <f t="shared" si="1156"/>
        <v>11796</v>
      </c>
      <c r="AR11796" s="72">
        <f t="shared" si="1155"/>
        <v>0</v>
      </c>
    </row>
    <row r="11797" spans="35:44" x14ac:dyDescent="0.25">
      <c r="AI11797" s="72">
        <f t="shared" si="1151"/>
        <v>0</v>
      </c>
      <c r="AJ11797" s="72">
        <f t="shared" si="1152"/>
        <v>0</v>
      </c>
      <c r="AK11797" s="72">
        <f t="shared" si="1153"/>
        <v>0</v>
      </c>
      <c r="AL11797" s="72">
        <f t="shared" si="1154"/>
        <v>0</v>
      </c>
      <c r="AQ11797" s="63">
        <f t="shared" si="1156"/>
        <v>11797</v>
      </c>
      <c r="AR11797" s="72">
        <f t="shared" si="1155"/>
        <v>0</v>
      </c>
    </row>
    <row r="11798" spans="35:44" x14ac:dyDescent="0.25">
      <c r="AI11798" s="72">
        <f t="shared" si="1151"/>
        <v>0</v>
      </c>
      <c r="AJ11798" s="72">
        <f t="shared" si="1152"/>
        <v>0</v>
      </c>
      <c r="AK11798" s="72">
        <f t="shared" si="1153"/>
        <v>0</v>
      </c>
      <c r="AL11798" s="72">
        <f t="shared" si="1154"/>
        <v>0</v>
      </c>
      <c r="AQ11798" s="63">
        <f t="shared" si="1156"/>
        <v>11798</v>
      </c>
      <c r="AR11798" s="72">
        <f t="shared" si="1155"/>
        <v>0</v>
      </c>
    </row>
    <row r="11799" spans="35:44" x14ac:dyDescent="0.25">
      <c r="AI11799" s="72">
        <f t="shared" si="1151"/>
        <v>0</v>
      </c>
      <c r="AJ11799" s="72">
        <f t="shared" si="1152"/>
        <v>0</v>
      </c>
      <c r="AK11799" s="72">
        <f t="shared" si="1153"/>
        <v>0</v>
      </c>
      <c r="AL11799" s="72">
        <f t="shared" si="1154"/>
        <v>0</v>
      </c>
      <c r="AQ11799" s="63">
        <f t="shared" si="1156"/>
        <v>11799</v>
      </c>
      <c r="AR11799" s="72">
        <f t="shared" si="1155"/>
        <v>0</v>
      </c>
    </row>
    <row r="11800" spans="35:44" x14ac:dyDescent="0.25">
      <c r="AI11800" s="72">
        <f t="shared" si="1151"/>
        <v>0</v>
      </c>
      <c r="AJ11800" s="72">
        <f t="shared" si="1152"/>
        <v>0</v>
      </c>
      <c r="AK11800" s="72">
        <f t="shared" si="1153"/>
        <v>0</v>
      </c>
      <c r="AL11800" s="72">
        <f t="shared" si="1154"/>
        <v>0</v>
      </c>
      <c r="AQ11800" s="63">
        <f t="shared" si="1156"/>
        <v>11800</v>
      </c>
      <c r="AR11800" s="72">
        <f t="shared" si="1155"/>
        <v>0</v>
      </c>
    </row>
    <row r="11801" spans="35:44" x14ac:dyDescent="0.25">
      <c r="AI11801" s="72">
        <f t="shared" si="1151"/>
        <v>0</v>
      </c>
      <c r="AJ11801" s="72">
        <f t="shared" si="1152"/>
        <v>0</v>
      </c>
      <c r="AK11801" s="72">
        <f t="shared" si="1153"/>
        <v>0</v>
      </c>
      <c r="AL11801" s="72">
        <f t="shared" si="1154"/>
        <v>0</v>
      </c>
      <c r="AQ11801" s="63">
        <f t="shared" si="1156"/>
        <v>11801</v>
      </c>
      <c r="AR11801" s="72">
        <f t="shared" si="1155"/>
        <v>0</v>
      </c>
    </row>
    <row r="11802" spans="35:44" x14ac:dyDescent="0.25">
      <c r="AI11802" s="72">
        <f t="shared" si="1151"/>
        <v>0</v>
      </c>
      <c r="AJ11802" s="72">
        <f t="shared" si="1152"/>
        <v>0</v>
      </c>
      <c r="AK11802" s="72">
        <f t="shared" si="1153"/>
        <v>0</v>
      </c>
      <c r="AL11802" s="72">
        <f t="shared" si="1154"/>
        <v>0</v>
      </c>
      <c r="AQ11802" s="63">
        <f t="shared" si="1156"/>
        <v>11802</v>
      </c>
      <c r="AR11802" s="72">
        <f t="shared" si="1155"/>
        <v>0</v>
      </c>
    </row>
    <row r="11803" spans="35:44" x14ac:dyDescent="0.25">
      <c r="AI11803" s="72">
        <f t="shared" si="1151"/>
        <v>0</v>
      </c>
      <c r="AJ11803" s="72">
        <f t="shared" si="1152"/>
        <v>0</v>
      </c>
      <c r="AK11803" s="72">
        <f t="shared" si="1153"/>
        <v>0</v>
      </c>
      <c r="AL11803" s="72">
        <f t="shared" si="1154"/>
        <v>0</v>
      </c>
      <c r="AQ11803" s="63">
        <f t="shared" si="1156"/>
        <v>11803</v>
      </c>
      <c r="AR11803" s="72">
        <f t="shared" si="1155"/>
        <v>0</v>
      </c>
    </row>
    <row r="11804" spans="35:44" x14ac:dyDescent="0.25">
      <c r="AI11804" s="72">
        <f t="shared" si="1151"/>
        <v>0</v>
      </c>
      <c r="AJ11804" s="72">
        <f t="shared" si="1152"/>
        <v>0</v>
      </c>
      <c r="AK11804" s="72">
        <f t="shared" si="1153"/>
        <v>0</v>
      </c>
      <c r="AL11804" s="72">
        <f t="shared" si="1154"/>
        <v>0</v>
      </c>
      <c r="AQ11804" s="63">
        <f t="shared" si="1156"/>
        <v>11804</v>
      </c>
      <c r="AR11804" s="72">
        <f t="shared" si="1155"/>
        <v>0</v>
      </c>
    </row>
    <row r="11805" spans="35:44" x14ac:dyDescent="0.25">
      <c r="AI11805" s="72">
        <f t="shared" si="1151"/>
        <v>0</v>
      </c>
      <c r="AJ11805" s="72">
        <f t="shared" si="1152"/>
        <v>0</v>
      </c>
      <c r="AK11805" s="72">
        <f t="shared" si="1153"/>
        <v>0</v>
      </c>
      <c r="AL11805" s="72">
        <f t="shared" si="1154"/>
        <v>0</v>
      </c>
      <c r="AQ11805" s="63">
        <f t="shared" si="1156"/>
        <v>11805</v>
      </c>
      <c r="AR11805" s="72">
        <f t="shared" si="1155"/>
        <v>0</v>
      </c>
    </row>
    <row r="11806" spans="35:44" x14ac:dyDescent="0.25">
      <c r="AI11806" s="72">
        <f t="shared" si="1151"/>
        <v>0</v>
      </c>
      <c r="AJ11806" s="72">
        <f t="shared" si="1152"/>
        <v>0</v>
      </c>
      <c r="AK11806" s="72">
        <f t="shared" si="1153"/>
        <v>0</v>
      </c>
      <c r="AL11806" s="72">
        <f t="shared" si="1154"/>
        <v>0</v>
      </c>
      <c r="AQ11806" s="63">
        <f t="shared" si="1156"/>
        <v>11806</v>
      </c>
      <c r="AR11806" s="72">
        <f t="shared" si="1155"/>
        <v>0</v>
      </c>
    </row>
    <row r="11807" spans="35:44" x14ac:dyDescent="0.25">
      <c r="AI11807" s="72">
        <f t="shared" ref="AI11807:AI11870" si="1157">D11807*(C11807-C11806)*86400*$B$16</f>
        <v>0</v>
      </c>
      <c r="AJ11807" s="72">
        <f t="shared" ref="AJ11807:AJ11870" si="1158">ROUNDUP((C11807-$C$1)/7,0)</f>
        <v>0</v>
      </c>
      <c r="AK11807" s="72">
        <f t="shared" ref="AK11807:AK11870" si="1159">ROUNDUP((C11807-$C$1)/1,0)</f>
        <v>0</v>
      </c>
      <c r="AL11807" s="72">
        <f t="shared" ref="AL11807:AL11870" si="1160">ROUNDUP((C11807-$C$1)*24,0)</f>
        <v>0</v>
      </c>
      <c r="AQ11807" s="63">
        <f t="shared" si="1156"/>
        <v>11807</v>
      </c>
      <c r="AR11807" s="72">
        <f t="shared" si="1155"/>
        <v>0</v>
      </c>
    </row>
    <row r="11808" spans="35:44" x14ac:dyDescent="0.25">
      <c r="AI11808" s="72">
        <f t="shared" si="1157"/>
        <v>0</v>
      </c>
      <c r="AJ11808" s="72">
        <f t="shared" si="1158"/>
        <v>0</v>
      </c>
      <c r="AK11808" s="72">
        <f t="shared" si="1159"/>
        <v>0</v>
      </c>
      <c r="AL11808" s="72">
        <f t="shared" si="1160"/>
        <v>0</v>
      </c>
      <c r="AQ11808" s="63">
        <f t="shared" si="1156"/>
        <v>11808</v>
      </c>
      <c r="AR11808" s="72">
        <f t="shared" si="1155"/>
        <v>0</v>
      </c>
    </row>
    <row r="11809" spans="35:44" x14ac:dyDescent="0.25">
      <c r="AI11809" s="72">
        <f t="shared" si="1157"/>
        <v>0</v>
      </c>
      <c r="AJ11809" s="72">
        <f t="shared" si="1158"/>
        <v>0</v>
      </c>
      <c r="AK11809" s="72">
        <f t="shared" si="1159"/>
        <v>0</v>
      </c>
      <c r="AL11809" s="72">
        <f t="shared" si="1160"/>
        <v>0</v>
      </c>
      <c r="AQ11809" s="63">
        <f t="shared" si="1156"/>
        <v>11809</v>
      </c>
      <c r="AR11809" s="72">
        <f t="shared" si="1155"/>
        <v>0</v>
      </c>
    </row>
    <row r="11810" spans="35:44" x14ac:dyDescent="0.25">
      <c r="AI11810" s="72">
        <f t="shared" si="1157"/>
        <v>0</v>
      </c>
      <c r="AJ11810" s="72">
        <f t="shared" si="1158"/>
        <v>0</v>
      </c>
      <c r="AK11810" s="72">
        <f t="shared" si="1159"/>
        <v>0</v>
      </c>
      <c r="AL11810" s="72">
        <f t="shared" si="1160"/>
        <v>0</v>
      </c>
      <c r="AQ11810" s="63">
        <f t="shared" si="1156"/>
        <v>11810</v>
      </c>
      <c r="AR11810" s="72">
        <f t="shared" si="1155"/>
        <v>0</v>
      </c>
    </row>
    <row r="11811" spans="35:44" x14ac:dyDescent="0.25">
      <c r="AI11811" s="72">
        <f t="shared" si="1157"/>
        <v>0</v>
      </c>
      <c r="AJ11811" s="72">
        <f t="shared" si="1158"/>
        <v>0</v>
      </c>
      <c r="AK11811" s="72">
        <f t="shared" si="1159"/>
        <v>0</v>
      </c>
      <c r="AL11811" s="72">
        <f t="shared" si="1160"/>
        <v>0</v>
      </c>
      <c r="AQ11811" s="63">
        <f t="shared" si="1156"/>
        <v>11811</v>
      </c>
      <c r="AR11811" s="72">
        <f t="shared" si="1155"/>
        <v>0</v>
      </c>
    </row>
    <row r="11812" spans="35:44" x14ac:dyDescent="0.25">
      <c r="AI11812" s="72">
        <f t="shared" si="1157"/>
        <v>0</v>
      </c>
      <c r="AJ11812" s="72">
        <f t="shared" si="1158"/>
        <v>0</v>
      </c>
      <c r="AK11812" s="72">
        <f t="shared" si="1159"/>
        <v>0</v>
      </c>
      <c r="AL11812" s="72">
        <f t="shared" si="1160"/>
        <v>0</v>
      </c>
      <c r="AQ11812" s="63">
        <f t="shared" si="1156"/>
        <v>11812</v>
      </c>
      <c r="AR11812" s="72">
        <f t="shared" si="1155"/>
        <v>0</v>
      </c>
    </row>
    <row r="11813" spans="35:44" x14ac:dyDescent="0.25">
      <c r="AI11813" s="72">
        <f t="shared" si="1157"/>
        <v>0</v>
      </c>
      <c r="AJ11813" s="72">
        <f t="shared" si="1158"/>
        <v>0</v>
      </c>
      <c r="AK11813" s="72">
        <f t="shared" si="1159"/>
        <v>0</v>
      </c>
      <c r="AL11813" s="72">
        <f t="shared" si="1160"/>
        <v>0</v>
      </c>
      <c r="AQ11813" s="63">
        <f t="shared" si="1156"/>
        <v>11813</v>
      </c>
      <c r="AR11813" s="72">
        <f t="shared" si="1155"/>
        <v>0</v>
      </c>
    </row>
    <row r="11814" spans="35:44" x14ac:dyDescent="0.25">
      <c r="AI11814" s="72">
        <f t="shared" si="1157"/>
        <v>0</v>
      </c>
      <c r="AJ11814" s="72">
        <f t="shared" si="1158"/>
        <v>0</v>
      </c>
      <c r="AK11814" s="72">
        <f t="shared" si="1159"/>
        <v>0</v>
      </c>
      <c r="AL11814" s="72">
        <f t="shared" si="1160"/>
        <v>0</v>
      </c>
      <c r="AQ11814" s="63">
        <f t="shared" si="1156"/>
        <v>11814</v>
      </c>
      <c r="AR11814" s="72">
        <f t="shared" si="1155"/>
        <v>0</v>
      </c>
    </row>
    <row r="11815" spans="35:44" x14ac:dyDescent="0.25">
      <c r="AI11815" s="72">
        <f t="shared" si="1157"/>
        <v>0</v>
      </c>
      <c r="AJ11815" s="72">
        <f t="shared" si="1158"/>
        <v>0</v>
      </c>
      <c r="AK11815" s="72">
        <f t="shared" si="1159"/>
        <v>0</v>
      </c>
      <c r="AL11815" s="72">
        <f t="shared" si="1160"/>
        <v>0</v>
      </c>
      <c r="AQ11815" s="63">
        <f t="shared" si="1156"/>
        <v>11815</v>
      </c>
      <c r="AR11815" s="72">
        <f t="shared" si="1155"/>
        <v>0</v>
      </c>
    </row>
    <row r="11816" spans="35:44" x14ac:dyDescent="0.25">
      <c r="AI11816" s="72">
        <f t="shared" si="1157"/>
        <v>0</v>
      </c>
      <c r="AJ11816" s="72">
        <f t="shared" si="1158"/>
        <v>0</v>
      </c>
      <c r="AK11816" s="72">
        <f t="shared" si="1159"/>
        <v>0</v>
      </c>
      <c r="AL11816" s="72">
        <f t="shared" si="1160"/>
        <v>0</v>
      </c>
      <c r="AQ11816" s="63">
        <f t="shared" si="1156"/>
        <v>11816</v>
      </c>
      <c r="AR11816" s="72">
        <f t="shared" si="1155"/>
        <v>0</v>
      </c>
    </row>
    <row r="11817" spans="35:44" x14ac:dyDescent="0.25">
      <c r="AI11817" s="72">
        <f t="shared" si="1157"/>
        <v>0</v>
      </c>
      <c r="AJ11817" s="72">
        <f t="shared" si="1158"/>
        <v>0</v>
      </c>
      <c r="AK11817" s="72">
        <f t="shared" si="1159"/>
        <v>0</v>
      </c>
      <c r="AL11817" s="72">
        <f t="shared" si="1160"/>
        <v>0</v>
      </c>
      <c r="AQ11817" s="63">
        <f t="shared" si="1156"/>
        <v>11817</v>
      </c>
      <c r="AR11817" s="72">
        <f t="shared" si="1155"/>
        <v>0</v>
      </c>
    </row>
    <row r="11818" spans="35:44" x14ac:dyDescent="0.25">
      <c r="AI11818" s="72">
        <f t="shared" si="1157"/>
        <v>0</v>
      </c>
      <c r="AJ11818" s="72">
        <f t="shared" si="1158"/>
        <v>0</v>
      </c>
      <c r="AK11818" s="72">
        <f t="shared" si="1159"/>
        <v>0</v>
      </c>
      <c r="AL11818" s="72">
        <f t="shared" si="1160"/>
        <v>0</v>
      </c>
      <c r="AQ11818" s="63">
        <f t="shared" si="1156"/>
        <v>11818</v>
      </c>
      <c r="AR11818" s="72">
        <f t="shared" si="1155"/>
        <v>0</v>
      </c>
    </row>
    <row r="11819" spans="35:44" x14ac:dyDescent="0.25">
      <c r="AI11819" s="72">
        <f t="shared" si="1157"/>
        <v>0</v>
      </c>
      <c r="AJ11819" s="72">
        <f t="shared" si="1158"/>
        <v>0</v>
      </c>
      <c r="AK11819" s="72">
        <f t="shared" si="1159"/>
        <v>0</v>
      </c>
      <c r="AL11819" s="72">
        <f t="shared" si="1160"/>
        <v>0</v>
      </c>
      <c r="AQ11819" s="63">
        <f t="shared" si="1156"/>
        <v>11819</v>
      </c>
      <c r="AR11819" s="72">
        <f t="shared" si="1155"/>
        <v>0</v>
      </c>
    </row>
    <row r="11820" spans="35:44" x14ac:dyDescent="0.25">
      <c r="AI11820" s="72">
        <f t="shared" si="1157"/>
        <v>0</v>
      </c>
      <c r="AJ11820" s="72">
        <f t="shared" si="1158"/>
        <v>0</v>
      </c>
      <c r="AK11820" s="72">
        <f t="shared" si="1159"/>
        <v>0</v>
      </c>
      <c r="AL11820" s="72">
        <f t="shared" si="1160"/>
        <v>0</v>
      </c>
      <c r="AQ11820" s="63">
        <f t="shared" si="1156"/>
        <v>11820</v>
      </c>
      <c r="AR11820" s="72">
        <f t="shared" si="1155"/>
        <v>0</v>
      </c>
    </row>
    <row r="11821" spans="35:44" x14ac:dyDescent="0.25">
      <c r="AI11821" s="72">
        <f t="shared" si="1157"/>
        <v>0</v>
      </c>
      <c r="AJ11821" s="72">
        <f t="shared" si="1158"/>
        <v>0</v>
      </c>
      <c r="AK11821" s="72">
        <f t="shared" si="1159"/>
        <v>0</v>
      </c>
      <c r="AL11821" s="72">
        <f t="shared" si="1160"/>
        <v>0</v>
      </c>
      <c r="AQ11821" s="63">
        <f t="shared" si="1156"/>
        <v>11821</v>
      </c>
      <c r="AR11821" s="72">
        <f t="shared" si="1155"/>
        <v>0</v>
      </c>
    </row>
    <row r="11822" spans="35:44" x14ac:dyDescent="0.25">
      <c r="AI11822" s="72">
        <f t="shared" si="1157"/>
        <v>0</v>
      </c>
      <c r="AJ11822" s="72">
        <f t="shared" si="1158"/>
        <v>0</v>
      </c>
      <c r="AK11822" s="72">
        <f t="shared" si="1159"/>
        <v>0</v>
      </c>
      <c r="AL11822" s="72">
        <f t="shared" si="1160"/>
        <v>0</v>
      </c>
      <c r="AQ11822" s="63">
        <f t="shared" si="1156"/>
        <v>11822</v>
      </c>
      <c r="AR11822" s="72">
        <f t="shared" si="1155"/>
        <v>0</v>
      </c>
    </row>
    <row r="11823" spans="35:44" x14ac:dyDescent="0.25">
      <c r="AI11823" s="72">
        <f t="shared" si="1157"/>
        <v>0</v>
      </c>
      <c r="AJ11823" s="72">
        <f t="shared" si="1158"/>
        <v>0</v>
      </c>
      <c r="AK11823" s="72">
        <f t="shared" si="1159"/>
        <v>0</v>
      </c>
      <c r="AL11823" s="72">
        <f t="shared" si="1160"/>
        <v>0</v>
      </c>
      <c r="AQ11823" s="63">
        <f t="shared" si="1156"/>
        <v>11823</v>
      </c>
      <c r="AR11823" s="72">
        <f t="shared" si="1155"/>
        <v>0</v>
      </c>
    </row>
    <row r="11824" spans="35:44" x14ac:dyDescent="0.25">
      <c r="AI11824" s="72">
        <f t="shared" si="1157"/>
        <v>0</v>
      </c>
      <c r="AJ11824" s="72">
        <f t="shared" si="1158"/>
        <v>0</v>
      </c>
      <c r="AK11824" s="72">
        <f t="shared" si="1159"/>
        <v>0</v>
      </c>
      <c r="AL11824" s="72">
        <f t="shared" si="1160"/>
        <v>0</v>
      </c>
      <c r="AQ11824" s="63">
        <f t="shared" si="1156"/>
        <v>11824</v>
      </c>
      <c r="AR11824" s="72">
        <f t="shared" si="1155"/>
        <v>0</v>
      </c>
    </row>
    <row r="11825" spans="35:44" x14ac:dyDescent="0.25">
      <c r="AI11825" s="72">
        <f t="shared" si="1157"/>
        <v>0</v>
      </c>
      <c r="AJ11825" s="72">
        <f t="shared" si="1158"/>
        <v>0</v>
      </c>
      <c r="AK11825" s="72">
        <f t="shared" si="1159"/>
        <v>0</v>
      </c>
      <c r="AL11825" s="72">
        <f t="shared" si="1160"/>
        <v>0</v>
      </c>
      <c r="AQ11825" s="63">
        <f t="shared" si="1156"/>
        <v>11825</v>
      </c>
      <c r="AR11825" s="72">
        <f t="shared" si="1155"/>
        <v>0</v>
      </c>
    </row>
    <row r="11826" spans="35:44" x14ac:dyDescent="0.25">
      <c r="AI11826" s="72">
        <f t="shared" si="1157"/>
        <v>0</v>
      </c>
      <c r="AJ11826" s="72">
        <f t="shared" si="1158"/>
        <v>0</v>
      </c>
      <c r="AK11826" s="72">
        <f t="shared" si="1159"/>
        <v>0</v>
      </c>
      <c r="AL11826" s="72">
        <f t="shared" si="1160"/>
        <v>0</v>
      </c>
      <c r="AQ11826" s="63">
        <f t="shared" si="1156"/>
        <v>11826</v>
      </c>
      <c r="AR11826" s="72">
        <f t="shared" si="1155"/>
        <v>0</v>
      </c>
    </row>
    <row r="11827" spans="35:44" x14ac:dyDescent="0.25">
      <c r="AI11827" s="72">
        <f t="shared" si="1157"/>
        <v>0</v>
      </c>
      <c r="AJ11827" s="72">
        <f t="shared" si="1158"/>
        <v>0</v>
      </c>
      <c r="AK11827" s="72">
        <f t="shared" si="1159"/>
        <v>0</v>
      </c>
      <c r="AL11827" s="72">
        <f t="shared" si="1160"/>
        <v>0</v>
      </c>
      <c r="AQ11827" s="63">
        <f t="shared" si="1156"/>
        <v>11827</v>
      </c>
      <c r="AR11827" s="72">
        <f t="shared" si="1155"/>
        <v>0</v>
      </c>
    </row>
    <row r="11828" spans="35:44" x14ac:dyDescent="0.25">
      <c r="AI11828" s="72">
        <f t="shared" si="1157"/>
        <v>0</v>
      </c>
      <c r="AJ11828" s="72">
        <f t="shared" si="1158"/>
        <v>0</v>
      </c>
      <c r="AK11828" s="72">
        <f t="shared" si="1159"/>
        <v>0</v>
      </c>
      <c r="AL11828" s="72">
        <f t="shared" si="1160"/>
        <v>0</v>
      </c>
      <c r="AQ11828" s="63">
        <f t="shared" si="1156"/>
        <v>11828</v>
      </c>
      <c r="AR11828" s="72">
        <f t="shared" si="1155"/>
        <v>0</v>
      </c>
    </row>
    <row r="11829" spans="35:44" x14ac:dyDescent="0.25">
      <c r="AI11829" s="72">
        <f t="shared" si="1157"/>
        <v>0</v>
      </c>
      <c r="AJ11829" s="72">
        <f t="shared" si="1158"/>
        <v>0</v>
      </c>
      <c r="AK11829" s="72">
        <f t="shared" si="1159"/>
        <v>0</v>
      </c>
      <c r="AL11829" s="72">
        <f t="shared" si="1160"/>
        <v>0</v>
      </c>
      <c r="AQ11829" s="63">
        <f t="shared" si="1156"/>
        <v>11829</v>
      </c>
      <c r="AR11829" s="72">
        <f t="shared" si="1155"/>
        <v>0</v>
      </c>
    </row>
    <row r="11830" spans="35:44" x14ac:dyDescent="0.25">
      <c r="AI11830" s="72">
        <f t="shared" si="1157"/>
        <v>0</v>
      </c>
      <c r="AJ11830" s="72">
        <f t="shared" si="1158"/>
        <v>0</v>
      </c>
      <c r="AK11830" s="72">
        <f t="shared" si="1159"/>
        <v>0</v>
      </c>
      <c r="AL11830" s="72">
        <f t="shared" si="1160"/>
        <v>0</v>
      </c>
      <c r="AQ11830" s="63">
        <f t="shared" si="1156"/>
        <v>11830</v>
      </c>
      <c r="AR11830" s="72">
        <f t="shared" si="1155"/>
        <v>0</v>
      </c>
    </row>
    <row r="11831" spans="35:44" x14ac:dyDescent="0.25">
      <c r="AI11831" s="72">
        <f t="shared" si="1157"/>
        <v>0</v>
      </c>
      <c r="AJ11831" s="72">
        <f t="shared" si="1158"/>
        <v>0</v>
      </c>
      <c r="AK11831" s="72">
        <f t="shared" si="1159"/>
        <v>0</v>
      </c>
      <c r="AL11831" s="72">
        <f t="shared" si="1160"/>
        <v>0</v>
      </c>
      <c r="AQ11831" s="63">
        <f t="shared" si="1156"/>
        <v>11831</v>
      </c>
      <c r="AR11831" s="72">
        <f t="shared" si="1155"/>
        <v>0</v>
      </c>
    </row>
    <row r="11832" spans="35:44" x14ac:dyDescent="0.25">
      <c r="AI11832" s="72">
        <f t="shared" si="1157"/>
        <v>0</v>
      </c>
      <c r="AJ11832" s="72">
        <f t="shared" si="1158"/>
        <v>0</v>
      </c>
      <c r="AK11832" s="72">
        <f t="shared" si="1159"/>
        <v>0</v>
      </c>
      <c r="AL11832" s="72">
        <f t="shared" si="1160"/>
        <v>0</v>
      </c>
      <c r="AQ11832" s="63">
        <f t="shared" si="1156"/>
        <v>11832</v>
      </c>
      <c r="AR11832" s="72">
        <f t="shared" si="1155"/>
        <v>0</v>
      </c>
    </row>
    <row r="11833" spans="35:44" x14ac:dyDescent="0.25">
      <c r="AI11833" s="72">
        <f t="shared" si="1157"/>
        <v>0</v>
      </c>
      <c r="AJ11833" s="72">
        <f t="shared" si="1158"/>
        <v>0</v>
      </c>
      <c r="AK11833" s="72">
        <f t="shared" si="1159"/>
        <v>0</v>
      </c>
      <c r="AL11833" s="72">
        <f t="shared" si="1160"/>
        <v>0</v>
      </c>
      <c r="AQ11833" s="63">
        <f t="shared" si="1156"/>
        <v>11833</v>
      </c>
      <c r="AR11833" s="72">
        <f t="shared" si="1155"/>
        <v>0</v>
      </c>
    </row>
    <row r="11834" spans="35:44" x14ac:dyDescent="0.25">
      <c r="AI11834" s="72">
        <f t="shared" si="1157"/>
        <v>0</v>
      </c>
      <c r="AJ11834" s="72">
        <f t="shared" si="1158"/>
        <v>0</v>
      </c>
      <c r="AK11834" s="72">
        <f t="shared" si="1159"/>
        <v>0</v>
      </c>
      <c r="AL11834" s="72">
        <f t="shared" si="1160"/>
        <v>0</v>
      </c>
      <c r="AQ11834" s="63">
        <f t="shared" si="1156"/>
        <v>11834</v>
      </c>
      <c r="AR11834" s="72">
        <f t="shared" si="1155"/>
        <v>0</v>
      </c>
    </row>
    <row r="11835" spans="35:44" x14ac:dyDescent="0.25">
      <c r="AI11835" s="72">
        <f t="shared" si="1157"/>
        <v>0</v>
      </c>
      <c r="AJ11835" s="72">
        <f t="shared" si="1158"/>
        <v>0</v>
      </c>
      <c r="AK11835" s="72">
        <f t="shared" si="1159"/>
        <v>0</v>
      </c>
      <c r="AL11835" s="72">
        <f t="shared" si="1160"/>
        <v>0</v>
      </c>
      <c r="AQ11835" s="63">
        <f t="shared" si="1156"/>
        <v>11835</v>
      </c>
      <c r="AR11835" s="72">
        <f t="shared" si="1155"/>
        <v>0</v>
      </c>
    </row>
    <row r="11836" spans="35:44" x14ac:dyDescent="0.25">
      <c r="AI11836" s="72">
        <f t="shared" si="1157"/>
        <v>0</v>
      </c>
      <c r="AJ11836" s="72">
        <f t="shared" si="1158"/>
        <v>0</v>
      </c>
      <c r="AK11836" s="72">
        <f t="shared" si="1159"/>
        <v>0</v>
      </c>
      <c r="AL11836" s="72">
        <f t="shared" si="1160"/>
        <v>0</v>
      </c>
      <c r="AQ11836" s="63">
        <f t="shared" si="1156"/>
        <v>11836</v>
      </c>
      <c r="AR11836" s="72">
        <f t="shared" si="1155"/>
        <v>0</v>
      </c>
    </row>
    <row r="11837" spans="35:44" x14ac:dyDescent="0.25">
      <c r="AI11837" s="72">
        <f t="shared" si="1157"/>
        <v>0</v>
      </c>
      <c r="AJ11837" s="72">
        <f t="shared" si="1158"/>
        <v>0</v>
      </c>
      <c r="AK11837" s="72">
        <f t="shared" si="1159"/>
        <v>0</v>
      </c>
      <c r="AL11837" s="72">
        <f t="shared" si="1160"/>
        <v>0</v>
      </c>
      <c r="AQ11837" s="63">
        <f t="shared" si="1156"/>
        <v>11837</v>
      </c>
      <c r="AR11837" s="72">
        <f t="shared" si="1155"/>
        <v>0</v>
      </c>
    </row>
    <row r="11838" spans="35:44" x14ac:dyDescent="0.25">
      <c r="AI11838" s="72">
        <f t="shared" si="1157"/>
        <v>0</v>
      </c>
      <c r="AJ11838" s="72">
        <f t="shared" si="1158"/>
        <v>0</v>
      </c>
      <c r="AK11838" s="72">
        <f t="shared" si="1159"/>
        <v>0</v>
      </c>
      <c r="AL11838" s="72">
        <f t="shared" si="1160"/>
        <v>0</v>
      </c>
      <c r="AQ11838" s="63">
        <f t="shared" si="1156"/>
        <v>11838</v>
      </c>
      <c r="AR11838" s="72">
        <f t="shared" si="1155"/>
        <v>0</v>
      </c>
    </row>
    <row r="11839" spans="35:44" x14ac:dyDescent="0.25">
      <c r="AI11839" s="72">
        <f t="shared" si="1157"/>
        <v>0</v>
      </c>
      <c r="AJ11839" s="72">
        <f t="shared" si="1158"/>
        <v>0</v>
      </c>
      <c r="AK11839" s="72">
        <f t="shared" si="1159"/>
        <v>0</v>
      </c>
      <c r="AL11839" s="72">
        <f t="shared" si="1160"/>
        <v>0</v>
      </c>
      <c r="AQ11839" s="63">
        <f t="shared" si="1156"/>
        <v>11839</v>
      </c>
      <c r="AR11839" s="72">
        <f t="shared" si="1155"/>
        <v>0</v>
      </c>
    </row>
    <row r="11840" spans="35:44" x14ac:dyDescent="0.25">
      <c r="AI11840" s="72">
        <f t="shared" si="1157"/>
        <v>0</v>
      </c>
      <c r="AJ11840" s="72">
        <f t="shared" si="1158"/>
        <v>0</v>
      </c>
      <c r="AK11840" s="72">
        <f t="shared" si="1159"/>
        <v>0</v>
      </c>
      <c r="AL11840" s="72">
        <f t="shared" si="1160"/>
        <v>0</v>
      </c>
      <c r="AQ11840" s="63">
        <f t="shared" si="1156"/>
        <v>11840</v>
      </c>
      <c r="AR11840" s="72">
        <f t="shared" si="1155"/>
        <v>0</v>
      </c>
    </row>
    <row r="11841" spans="35:44" x14ac:dyDescent="0.25">
      <c r="AI11841" s="72">
        <f t="shared" si="1157"/>
        <v>0</v>
      </c>
      <c r="AJ11841" s="72">
        <f t="shared" si="1158"/>
        <v>0</v>
      </c>
      <c r="AK11841" s="72">
        <f t="shared" si="1159"/>
        <v>0</v>
      </c>
      <c r="AL11841" s="72">
        <f t="shared" si="1160"/>
        <v>0</v>
      </c>
      <c r="AQ11841" s="63">
        <f t="shared" si="1156"/>
        <v>11841</v>
      </c>
      <c r="AR11841" s="72">
        <f t="shared" ref="AR11841:AR11904" si="1161">SUMIFS(AI:AI,AL:AL,AQ11841)</f>
        <v>0</v>
      </c>
    </row>
    <row r="11842" spans="35:44" x14ac:dyDescent="0.25">
      <c r="AI11842" s="72">
        <f t="shared" si="1157"/>
        <v>0</v>
      </c>
      <c r="AJ11842" s="72">
        <f t="shared" si="1158"/>
        <v>0</v>
      </c>
      <c r="AK11842" s="72">
        <f t="shared" si="1159"/>
        <v>0</v>
      </c>
      <c r="AL11842" s="72">
        <f t="shared" si="1160"/>
        <v>0</v>
      </c>
      <c r="AQ11842" s="63">
        <f t="shared" si="1156"/>
        <v>11842</v>
      </c>
      <c r="AR11842" s="72">
        <f t="shared" si="1161"/>
        <v>0</v>
      </c>
    </row>
    <row r="11843" spans="35:44" x14ac:dyDescent="0.25">
      <c r="AI11843" s="72">
        <f t="shared" si="1157"/>
        <v>0</v>
      </c>
      <c r="AJ11843" s="72">
        <f t="shared" si="1158"/>
        <v>0</v>
      </c>
      <c r="AK11843" s="72">
        <f t="shared" si="1159"/>
        <v>0</v>
      </c>
      <c r="AL11843" s="72">
        <f t="shared" si="1160"/>
        <v>0</v>
      </c>
      <c r="AQ11843" s="63">
        <f t="shared" ref="AQ11843:AQ11906" si="1162">1+AQ11842</f>
        <v>11843</v>
      </c>
      <c r="AR11843" s="72">
        <f t="shared" si="1161"/>
        <v>0</v>
      </c>
    </row>
    <row r="11844" spans="35:44" x14ac:dyDescent="0.25">
      <c r="AI11844" s="72">
        <f t="shared" si="1157"/>
        <v>0</v>
      </c>
      <c r="AJ11844" s="72">
        <f t="shared" si="1158"/>
        <v>0</v>
      </c>
      <c r="AK11844" s="72">
        <f t="shared" si="1159"/>
        <v>0</v>
      </c>
      <c r="AL11844" s="72">
        <f t="shared" si="1160"/>
        <v>0</v>
      </c>
      <c r="AQ11844" s="63">
        <f t="shared" si="1162"/>
        <v>11844</v>
      </c>
      <c r="AR11844" s="72">
        <f t="shared" si="1161"/>
        <v>0</v>
      </c>
    </row>
    <row r="11845" spans="35:44" x14ac:dyDescent="0.25">
      <c r="AI11845" s="72">
        <f t="shared" si="1157"/>
        <v>0</v>
      </c>
      <c r="AJ11845" s="72">
        <f t="shared" si="1158"/>
        <v>0</v>
      </c>
      <c r="AK11845" s="72">
        <f t="shared" si="1159"/>
        <v>0</v>
      </c>
      <c r="AL11845" s="72">
        <f t="shared" si="1160"/>
        <v>0</v>
      </c>
      <c r="AQ11845" s="63">
        <f t="shared" si="1162"/>
        <v>11845</v>
      </c>
      <c r="AR11845" s="72">
        <f t="shared" si="1161"/>
        <v>0</v>
      </c>
    </row>
    <row r="11846" spans="35:44" x14ac:dyDescent="0.25">
      <c r="AI11846" s="72">
        <f t="shared" si="1157"/>
        <v>0</v>
      </c>
      <c r="AJ11846" s="72">
        <f t="shared" si="1158"/>
        <v>0</v>
      </c>
      <c r="AK11846" s="72">
        <f t="shared" si="1159"/>
        <v>0</v>
      </c>
      <c r="AL11846" s="72">
        <f t="shared" si="1160"/>
        <v>0</v>
      </c>
      <c r="AQ11846" s="63">
        <f t="shared" si="1162"/>
        <v>11846</v>
      </c>
      <c r="AR11846" s="72">
        <f t="shared" si="1161"/>
        <v>0</v>
      </c>
    </row>
    <row r="11847" spans="35:44" x14ac:dyDescent="0.25">
      <c r="AI11847" s="72">
        <f t="shared" si="1157"/>
        <v>0</v>
      </c>
      <c r="AJ11847" s="72">
        <f t="shared" si="1158"/>
        <v>0</v>
      </c>
      <c r="AK11847" s="72">
        <f t="shared" si="1159"/>
        <v>0</v>
      </c>
      <c r="AL11847" s="72">
        <f t="shared" si="1160"/>
        <v>0</v>
      </c>
      <c r="AQ11847" s="63">
        <f t="shared" si="1162"/>
        <v>11847</v>
      </c>
      <c r="AR11847" s="72">
        <f t="shared" si="1161"/>
        <v>0</v>
      </c>
    </row>
    <row r="11848" spans="35:44" x14ac:dyDescent="0.25">
      <c r="AI11848" s="72">
        <f t="shared" si="1157"/>
        <v>0</v>
      </c>
      <c r="AJ11848" s="72">
        <f t="shared" si="1158"/>
        <v>0</v>
      </c>
      <c r="AK11848" s="72">
        <f t="shared" si="1159"/>
        <v>0</v>
      </c>
      <c r="AL11848" s="72">
        <f t="shared" si="1160"/>
        <v>0</v>
      </c>
      <c r="AQ11848" s="63">
        <f t="shared" si="1162"/>
        <v>11848</v>
      </c>
      <c r="AR11848" s="72">
        <f t="shared" si="1161"/>
        <v>0</v>
      </c>
    </row>
    <row r="11849" spans="35:44" x14ac:dyDescent="0.25">
      <c r="AI11849" s="72">
        <f t="shared" si="1157"/>
        <v>0</v>
      </c>
      <c r="AJ11849" s="72">
        <f t="shared" si="1158"/>
        <v>0</v>
      </c>
      <c r="AK11849" s="72">
        <f t="shared" si="1159"/>
        <v>0</v>
      </c>
      <c r="AL11849" s="72">
        <f t="shared" si="1160"/>
        <v>0</v>
      </c>
      <c r="AQ11849" s="63">
        <f t="shared" si="1162"/>
        <v>11849</v>
      </c>
      <c r="AR11849" s="72">
        <f t="shared" si="1161"/>
        <v>0</v>
      </c>
    </row>
    <row r="11850" spans="35:44" x14ac:dyDescent="0.25">
      <c r="AI11850" s="72">
        <f t="shared" si="1157"/>
        <v>0</v>
      </c>
      <c r="AJ11850" s="72">
        <f t="shared" si="1158"/>
        <v>0</v>
      </c>
      <c r="AK11850" s="72">
        <f t="shared" si="1159"/>
        <v>0</v>
      </c>
      <c r="AL11850" s="72">
        <f t="shared" si="1160"/>
        <v>0</v>
      </c>
      <c r="AQ11850" s="63">
        <f t="shared" si="1162"/>
        <v>11850</v>
      </c>
      <c r="AR11850" s="72">
        <f t="shared" si="1161"/>
        <v>0</v>
      </c>
    </row>
    <row r="11851" spans="35:44" x14ac:dyDescent="0.25">
      <c r="AI11851" s="72">
        <f t="shared" si="1157"/>
        <v>0</v>
      </c>
      <c r="AJ11851" s="72">
        <f t="shared" si="1158"/>
        <v>0</v>
      </c>
      <c r="AK11851" s="72">
        <f t="shared" si="1159"/>
        <v>0</v>
      </c>
      <c r="AL11851" s="72">
        <f t="shared" si="1160"/>
        <v>0</v>
      </c>
      <c r="AQ11851" s="63">
        <f t="shared" si="1162"/>
        <v>11851</v>
      </c>
      <c r="AR11851" s="72">
        <f t="shared" si="1161"/>
        <v>0</v>
      </c>
    </row>
    <row r="11852" spans="35:44" x14ac:dyDescent="0.25">
      <c r="AI11852" s="72">
        <f t="shared" si="1157"/>
        <v>0</v>
      </c>
      <c r="AJ11852" s="72">
        <f t="shared" si="1158"/>
        <v>0</v>
      </c>
      <c r="AK11852" s="72">
        <f t="shared" si="1159"/>
        <v>0</v>
      </c>
      <c r="AL11852" s="72">
        <f t="shared" si="1160"/>
        <v>0</v>
      </c>
      <c r="AQ11852" s="63">
        <f t="shared" si="1162"/>
        <v>11852</v>
      </c>
      <c r="AR11852" s="72">
        <f t="shared" si="1161"/>
        <v>0</v>
      </c>
    </row>
    <row r="11853" spans="35:44" x14ac:dyDescent="0.25">
      <c r="AI11853" s="72">
        <f t="shared" si="1157"/>
        <v>0</v>
      </c>
      <c r="AJ11853" s="72">
        <f t="shared" si="1158"/>
        <v>0</v>
      </c>
      <c r="AK11853" s="72">
        <f t="shared" si="1159"/>
        <v>0</v>
      </c>
      <c r="AL11853" s="72">
        <f t="shared" si="1160"/>
        <v>0</v>
      </c>
      <c r="AQ11853" s="63">
        <f t="shared" si="1162"/>
        <v>11853</v>
      </c>
      <c r="AR11853" s="72">
        <f t="shared" si="1161"/>
        <v>0</v>
      </c>
    </row>
    <row r="11854" spans="35:44" x14ac:dyDescent="0.25">
      <c r="AI11854" s="72">
        <f t="shared" si="1157"/>
        <v>0</v>
      </c>
      <c r="AJ11854" s="72">
        <f t="shared" si="1158"/>
        <v>0</v>
      </c>
      <c r="AK11854" s="72">
        <f t="shared" si="1159"/>
        <v>0</v>
      </c>
      <c r="AL11854" s="72">
        <f t="shared" si="1160"/>
        <v>0</v>
      </c>
      <c r="AQ11854" s="63">
        <f t="shared" si="1162"/>
        <v>11854</v>
      </c>
      <c r="AR11854" s="72">
        <f t="shared" si="1161"/>
        <v>0</v>
      </c>
    </row>
    <row r="11855" spans="35:44" x14ac:dyDescent="0.25">
      <c r="AI11855" s="72">
        <f t="shared" si="1157"/>
        <v>0</v>
      </c>
      <c r="AJ11855" s="72">
        <f t="shared" si="1158"/>
        <v>0</v>
      </c>
      <c r="AK11855" s="72">
        <f t="shared" si="1159"/>
        <v>0</v>
      </c>
      <c r="AL11855" s="72">
        <f t="shared" si="1160"/>
        <v>0</v>
      </c>
      <c r="AQ11855" s="63">
        <f t="shared" si="1162"/>
        <v>11855</v>
      </c>
      <c r="AR11855" s="72">
        <f t="shared" si="1161"/>
        <v>0</v>
      </c>
    </row>
    <row r="11856" spans="35:44" x14ac:dyDescent="0.25">
      <c r="AI11856" s="72">
        <f t="shared" si="1157"/>
        <v>0</v>
      </c>
      <c r="AJ11856" s="72">
        <f t="shared" si="1158"/>
        <v>0</v>
      </c>
      <c r="AK11856" s="72">
        <f t="shared" si="1159"/>
        <v>0</v>
      </c>
      <c r="AL11856" s="72">
        <f t="shared" si="1160"/>
        <v>0</v>
      </c>
      <c r="AQ11856" s="63">
        <f t="shared" si="1162"/>
        <v>11856</v>
      </c>
      <c r="AR11856" s="72">
        <f t="shared" si="1161"/>
        <v>0</v>
      </c>
    </row>
    <row r="11857" spans="35:44" x14ac:dyDescent="0.25">
      <c r="AI11857" s="72">
        <f t="shared" si="1157"/>
        <v>0</v>
      </c>
      <c r="AJ11857" s="72">
        <f t="shared" si="1158"/>
        <v>0</v>
      </c>
      <c r="AK11857" s="72">
        <f t="shared" si="1159"/>
        <v>0</v>
      </c>
      <c r="AL11857" s="72">
        <f t="shared" si="1160"/>
        <v>0</v>
      </c>
      <c r="AQ11857" s="63">
        <f t="shared" si="1162"/>
        <v>11857</v>
      </c>
      <c r="AR11857" s="72">
        <f t="shared" si="1161"/>
        <v>0</v>
      </c>
    </row>
    <row r="11858" spans="35:44" x14ac:dyDescent="0.25">
      <c r="AI11858" s="72">
        <f t="shared" si="1157"/>
        <v>0</v>
      </c>
      <c r="AJ11858" s="72">
        <f t="shared" si="1158"/>
        <v>0</v>
      </c>
      <c r="AK11858" s="72">
        <f t="shared" si="1159"/>
        <v>0</v>
      </c>
      <c r="AL11858" s="72">
        <f t="shared" si="1160"/>
        <v>0</v>
      </c>
      <c r="AQ11858" s="63">
        <f t="shared" si="1162"/>
        <v>11858</v>
      </c>
      <c r="AR11858" s="72">
        <f t="shared" si="1161"/>
        <v>0</v>
      </c>
    </row>
    <row r="11859" spans="35:44" x14ac:dyDescent="0.25">
      <c r="AI11859" s="72">
        <f t="shared" si="1157"/>
        <v>0</v>
      </c>
      <c r="AJ11859" s="72">
        <f t="shared" si="1158"/>
        <v>0</v>
      </c>
      <c r="AK11859" s="72">
        <f t="shared" si="1159"/>
        <v>0</v>
      </c>
      <c r="AL11859" s="72">
        <f t="shared" si="1160"/>
        <v>0</v>
      </c>
      <c r="AQ11859" s="63">
        <f t="shared" si="1162"/>
        <v>11859</v>
      </c>
      <c r="AR11859" s="72">
        <f t="shared" si="1161"/>
        <v>0</v>
      </c>
    </row>
    <row r="11860" spans="35:44" x14ac:dyDescent="0.25">
      <c r="AI11860" s="72">
        <f t="shared" si="1157"/>
        <v>0</v>
      </c>
      <c r="AJ11860" s="72">
        <f t="shared" si="1158"/>
        <v>0</v>
      </c>
      <c r="AK11860" s="72">
        <f t="shared" si="1159"/>
        <v>0</v>
      </c>
      <c r="AL11860" s="72">
        <f t="shared" si="1160"/>
        <v>0</v>
      </c>
      <c r="AQ11860" s="63">
        <f t="shared" si="1162"/>
        <v>11860</v>
      </c>
      <c r="AR11860" s="72">
        <f t="shared" si="1161"/>
        <v>0</v>
      </c>
    </row>
    <row r="11861" spans="35:44" x14ac:dyDescent="0.25">
      <c r="AI11861" s="72">
        <f t="shared" si="1157"/>
        <v>0</v>
      </c>
      <c r="AJ11861" s="72">
        <f t="shared" si="1158"/>
        <v>0</v>
      </c>
      <c r="AK11861" s="72">
        <f t="shared" si="1159"/>
        <v>0</v>
      </c>
      <c r="AL11861" s="72">
        <f t="shared" si="1160"/>
        <v>0</v>
      </c>
      <c r="AQ11861" s="63">
        <f t="shared" si="1162"/>
        <v>11861</v>
      </c>
      <c r="AR11861" s="72">
        <f t="shared" si="1161"/>
        <v>0</v>
      </c>
    </row>
    <row r="11862" spans="35:44" x14ac:dyDescent="0.25">
      <c r="AI11862" s="72">
        <f t="shared" si="1157"/>
        <v>0</v>
      </c>
      <c r="AJ11862" s="72">
        <f t="shared" si="1158"/>
        <v>0</v>
      </c>
      <c r="AK11862" s="72">
        <f t="shared" si="1159"/>
        <v>0</v>
      </c>
      <c r="AL11862" s="72">
        <f t="shared" si="1160"/>
        <v>0</v>
      </c>
      <c r="AQ11862" s="63">
        <f t="shared" si="1162"/>
        <v>11862</v>
      </c>
      <c r="AR11862" s="72">
        <f t="shared" si="1161"/>
        <v>0</v>
      </c>
    </row>
    <row r="11863" spans="35:44" x14ac:dyDescent="0.25">
      <c r="AI11863" s="72">
        <f t="shared" si="1157"/>
        <v>0</v>
      </c>
      <c r="AJ11863" s="72">
        <f t="shared" si="1158"/>
        <v>0</v>
      </c>
      <c r="AK11863" s="72">
        <f t="shared" si="1159"/>
        <v>0</v>
      </c>
      <c r="AL11863" s="72">
        <f t="shared" si="1160"/>
        <v>0</v>
      </c>
      <c r="AQ11863" s="63">
        <f t="shared" si="1162"/>
        <v>11863</v>
      </c>
      <c r="AR11863" s="72">
        <f t="shared" si="1161"/>
        <v>0</v>
      </c>
    </row>
    <row r="11864" spans="35:44" x14ac:dyDescent="0.25">
      <c r="AI11864" s="72">
        <f t="shared" si="1157"/>
        <v>0</v>
      </c>
      <c r="AJ11864" s="72">
        <f t="shared" si="1158"/>
        <v>0</v>
      </c>
      <c r="AK11864" s="72">
        <f t="shared" si="1159"/>
        <v>0</v>
      </c>
      <c r="AL11864" s="72">
        <f t="shared" si="1160"/>
        <v>0</v>
      </c>
      <c r="AQ11864" s="63">
        <f t="shared" si="1162"/>
        <v>11864</v>
      </c>
      <c r="AR11864" s="72">
        <f t="shared" si="1161"/>
        <v>0</v>
      </c>
    </row>
    <row r="11865" spans="35:44" x14ac:dyDescent="0.25">
      <c r="AI11865" s="72">
        <f t="shared" si="1157"/>
        <v>0</v>
      </c>
      <c r="AJ11865" s="72">
        <f t="shared" si="1158"/>
        <v>0</v>
      </c>
      <c r="AK11865" s="72">
        <f t="shared" si="1159"/>
        <v>0</v>
      </c>
      <c r="AL11865" s="72">
        <f t="shared" si="1160"/>
        <v>0</v>
      </c>
      <c r="AQ11865" s="63">
        <f t="shared" si="1162"/>
        <v>11865</v>
      </c>
      <c r="AR11865" s="72">
        <f t="shared" si="1161"/>
        <v>0</v>
      </c>
    </row>
    <row r="11866" spans="35:44" x14ac:dyDescent="0.25">
      <c r="AI11866" s="72">
        <f t="shared" si="1157"/>
        <v>0</v>
      </c>
      <c r="AJ11866" s="72">
        <f t="shared" si="1158"/>
        <v>0</v>
      </c>
      <c r="AK11866" s="72">
        <f t="shared" si="1159"/>
        <v>0</v>
      </c>
      <c r="AL11866" s="72">
        <f t="shared" si="1160"/>
        <v>0</v>
      </c>
      <c r="AQ11866" s="63">
        <f t="shared" si="1162"/>
        <v>11866</v>
      </c>
      <c r="AR11866" s="72">
        <f t="shared" si="1161"/>
        <v>0</v>
      </c>
    </row>
    <row r="11867" spans="35:44" x14ac:dyDescent="0.25">
      <c r="AI11867" s="72">
        <f t="shared" si="1157"/>
        <v>0</v>
      </c>
      <c r="AJ11867" s="72">
        <f t="shared" si="1158"/>
        <v>0</v>
      </c>
      <c r="AK11867" s="72">
        <f t="shared" si="1159"/>
        <v>0</v>
      </c>
      <c r="AL11867" s="72">
        <f t="shared" si="1160"/>
        <v>0</v>
      </c>
      <c r="AQ11867" s="63">
        <f t="shared" si="1162"/>
        <v>11867</v>
      </c>
      <c r="AR11867" s="72">
        <f t="shared" si="1161"/>
        <v>0</v>
      </c>
    </row>
    <row r="11868" spans="35:44" x14ac:dyDescent="0.25">
      <c r="AI11868" s="72">
        <f t="shared" si="1157"/>
        <v>0</v>
      </c>
      <c r="AJ11868" s="72">
        <f t="shared" si="1158"/>
        <v>0</v>
      </c>
      <c r="AK11868" s="72">
        <f t="shared" si="1159"/>
        <v>0</v>
      </c>
      <c r="AL11868" s="72">
        <f t="shared" si="1160"/>
        <v>0</v>
      </c>
      <c r="AQ11868" s="63">
        <f t="shared" si="1162"/>
        <v>11868</v>
      </c>
      <c r="AR11868" s="72">
        <f t="shared" si="1161"/>
        <v>0</v>
      </c>
    </row>
    <row r="11869" spans="35:44" x14ac:dyDescent="0.25">
      <c r="AI11869" s="72">
        <f t="shared" si="1157"/>
        <v>0</v>
      </c>
      <c r="AJ11869" s="72">
        <f t="shared" si="1158"/>
        <v>0</v>
      </c>
      <c r="AK11869" s="72">
        <f t="shared" si="1159"/>
        <v>0</v>
      </c>
      <c r="AL11869" s="72">
        <f t="shared" si="1160"/>
        <v>0</v>
      </c>
      <c r="AQ11869" s="63">
        <f t="shared" si="1162"/>
        <v>11869</v>
      </c>
      <c r="AR11869" s="72">
        <f t="shared" si="1161"/>
        <v>0</v>
      </c>
    </row>
    <row r="11870" spans="35:44" x14ac:dyDescent="0.25">
      <c r="AI11870" s="72">
        <f t="shared" si="1157"/>
        <v>0</v>
      </c>
      <c r="AJ11870" s="72">
        <f t="shared" si="1158"/>
        <v>0</v>
      </c>
      <c r="AK11870" s="72">
        <f t="shared" si="1159"/>
        <v>0</v>
      </c>
      <c r="AL11870" s="72">
        <f t="shared" si="1160"/>
        <v>0</v>
      </c>
      <c r="AQ11870" s="63">
        <f t="shared" si="1162"/>
        <v>11870</v>
      </c>
      <c r="AR11870" s="72">
        <f t="shared" si="1161"/>
        <v>0</v>
      </c>
    </row>
    <row r="11871" spans="35:44" x14ac:dyDescent="0.25">
      <c r="AI11871" s="72">
        <f t="shared" ref="AI11871:AI11934" si="1163">D11871*(C11871-C11870)*86400*$B$16</f>
        <v>0</v>
      </c>
      <c r="AJ11871" s="72">
        <f t="shared" ref="AJ11871:AJ11934" si="1164">ROUNDUP((C11871-$C$1)/7,0)</f>
        <v>0</v>
      </c>
      <c r="AK11871" s="72">
        <f t="shared" ref="AK11871:AK11934" si="1165">ROUNDUP((C11871-$C$1)/1,0)</f>
        <v>0</v>
      </c>
      <c r="AL11871" s="72">
        <f t="shared" ref="AL11871:AL11934" si="1166">ROUNDUP((C11871-$C$1)*24,0)</f>
        <v>0</v>
      </c>
      <c r="AQ11871" s="63">
        <f t="shared" si="1162"/>
        <v>11871</v>
      </c>
      <c r="AR11871" s="72">
        <f t="shared" si="1161"/>
        <v>0</v>
      </c>
    </row>
    <row r="11872" spans="35:44" x14ac:dyDescent="0.25">
      <c r="AI11872" s="72">
        <f t="shared" si="1163"/>
        <v>0</v>
      </c>
      <c r="AJ11872" s="72">
        <f t="shared" si="1164"/>
        <v>0</v>
      </c>
      <c r="AK11872" s="72">
        <f t="shared" si="1165"/>
        <v>0</v>
      </c>
      <c r="AL11872" s="72">
        <f t="shared" si="1166"/>
        <v>0</v>
      </c>
      <c r="AQ11872" s="63">
        <f t="shared" si="1162"/>
        <v>11872</v>
      </c>
      <c r="AR11872" s="72">
        <f t="shared" si="1161"/>
        <v>0</v>
      </c>
    </row>
    <row r="11873" spans="35:44" x14ac:dyDescent="0.25">
      <c r="AI11873" s="72">
        <f t="shared" si="1163"/>
        <v>0</v>
      </c>
      <c r="AJ11873" s="72">
        <f t="shared" si="1164"/>
        <v>0</v>
      </c>
      <c r="AK11873" s="72">
        <f t="shared" si="1165"/>
        <v>0</v>
      </c>
      <c r="AL11873" s="72">
        <f t="shared" si="1166"/>
        <v>0</v>
      </c>
      <c r="AQ11873" s="63">
        <f t="shared" si="1162"/>
        <v>11873</v>
      </c>
      <c r="AR11873" s="72">
        <f t="shared" si="1161"/>
        <v>0</v>
      </c>
    </row>
    <row r="11874" spans="35:44" x14ac:dyDescent="0.25">
      <c r="AI11874" s="72">
        <f t="shared" si="1163"/>
        <v>0</v>
      </c>
      <c r="AJ11874" s="72">
        <f t="shared" si="1164"/>
        <v>0</v>
      </c>
      <c r="AK11874" s="72">
        <f t="shared" si="1165"/>
        <v>0</v>
      </c>
      <c r="AL11874" s="72">
        <f t="shared" si="1166"/>
        <v>0</v>
      </c>
      <c r="AQ11874" s="63">
        <f t="shared" si="1162"/>
        <v>11874</v>
      </c>
      <c r="AR11874" s="72">
        <f t="shared" si="1161"/>
        <v>0</v>
      </c>
    </row>
    <row r="11875" spans="35:44" x14ac:dyDescent="0.25">
      <c r="AI11875" s="72">
        <f t="shared" si="1163"/>
        <v>0</v>
      </c>
      <c r="AJ11875" s="72">
        <f t="shared" si="1164"/>
        <v>0</v>
      </c>
      <c r="AK11875" s="72">
        <f t="shared" si="1165"/>
        <v>0</v>
      </c>
      <c r="AL11875" s="72">
        <f t="shared" si="1166"/>
        <v>0</v>
      </c>
      <c r="AQ11875" s="63">
        <f t="shared" si="1162"/>
        <v>11875</v>
      </c>
      <c r="AR11875" s="72">
        <f t="shared" si="1161"/>
        <v>0</v>
      </c>
    </row>
    <row r="11876" spans="35:44" x14ac:dyDescent="0.25">
      <c r="AI11876" s="72">
        <f t="shared" si="1163"/>
        <v>0</v>
      </c>
      <c r="AJ11876" s="72">
        <f t="shared" si="1164"/>
        <v>0</v>
      </c>
      <c r="AK11876" s="72">
        <f t="shared" si="1165"/>
        <v>0</v>
      </c>
      <c r="AL11876" s="72">
        <f t="shared" si="1166"/>
        <v>0</v>
      </c>
      <c r="AQ11876" s="63">
        <f t="shared" si="1162"/>
        <v>11876</v>
      </c>
      <c r="AR11876" s="72">
        <f t="shared" si="1161"/>
        <v>0</v>
      </c>
    </row>
    <row r="11877" spans="35:44" x14ac:dyDescent="0.25">
      <c r="AI11877" s="72">
        <f t="shared" si="1163"/>
        <v>0</v>
      </c>
      <c r="AJ11877" s="72">
        <f t="shared" si="1164"/>
        <v>0</v>
      </c>
      <c r="AK11877" s="72">
        <f t="shared" si="1165"/>
        <v>0</v>
      </c>
      <c r="AL11877" s="72">
        <f t="shared" si="1166"/>
        <v>0</v>
      </c>
      <c r="AQ11877" s="63">
        <f t="shared" si="1162"/>
        <v>11877</v>
      </c>
      <c r="AR11877" s="72">
        <f t="shared" si="1161"/>
        <v>0</v>
      </c>
    </row>
    <row r="11878" spans="35:44" x14ac:dyDescent="0.25">
      <c r="AI11878" s="72">
        <f t="shared" si="1163"/>
        <v>0</v>
      </c>
      <c r="AJ11878" s="72">
        <f t="shared" si="1164"/>
        <v>0</v>
      </c>
      <c r="AK11878" s="72">
        <f t="shared" si="1165"/>
        <v>0</v>
      </c>
      <c r="AL11878" s="72">
        <f t="shared" si="1166"/>
        <v>0</v>
      </c>
      <c r="AQ11878" s="63">
        <f t="shared" si="1162"/>
        <v>11878</v>
      </c>
      <c r="AR11878" s="72">
        <f t="shared" si="1161"/>
        <v>0</v>
      </c>
    </row>
    <row r="11879" spans="35:44" x14ac:dyDescent="0.25">
      <c r="AI11879" s="72">
        <f t="shared" si="1163"/>
        <v>0</v>
      </c>
      <c r="AJ11879" s="72">
        <f t="shared" si="1164"/>
        <v>0</v>
      </c>
      <c r="AK11879" s="72">
        <f t="shared" si="1165"/>
        <v>0</v>
      </c>
      <c r="AL11879" s="72">
        <f t="shared" si="1166"/>
        <v>0</v>
      </c>
      <c r="AQ11879" s="63">
        <f t="shared" si="1162"/>
        <v>11879</v>
      </c>
      <c r="AR11879" s="72">
        <f t="shared" si="1161"/>
        <v>0</v>
      </c>
    </row>
    <row r="11880" spans="35:44" x14ac:dyDescent="0.25">
      <c r="AI11880" s="72">
        <f t="shared" si="1163"/>
        <v>0</v>
      </c>
      <c r="AJ11880" s="72">
        <f t="shared" si="1164"/>
        <v>0</v>
      </c>
      <c r="AK11880" s="72">
        <f t="shared" si="1165"/>
        <v>0</v>
      </c>
      <c r="AL11880" s="72">
        <f t="shared" si="1166"/>
        <v>0</v>
      </c>
      <c r="AQ11880" s="63">
        <f t="shared" si="1162"/>
        <v>11880</v>
      </c>
      <c r="AR11880" s="72">
        <f t="shared" si="1161"/>
        <v>0</v>
      </c>
    </row>
    <row r="11881" spans="35:44" x14ac:dyDescent="0.25">
      <c r="AI11881" s="72">
        <f t="shared" si="1163"/>
        <v>0</v>
      </c>
      <c r="AJ11881" s="72">
        <f t="shared" si="1164"/>
        <v>0</v>
      </c>
      <c r="AK11881" s="72">
        <f t="shared" si="1165"/>
        <v>0</v>
      </c>
      <c r="AL11881" s="72">
        <f t="shared" si="1166"/>
        <v>0</v>
      </c>
      <c r="AQ11881" s="63">
        <f t="shared" si="1162"/>
        <v>11881</v>
      </c>
      <c r="AR11881" s="72">
        <f t="shared" si="1161"/>
        <v>0</v>
      </c>
    </row>
    <row r="11882" spans="35:44" x14ac:dyDescent="0.25">
      <c r="AI11882" s="72">
        <f t="shared" si="1163"/>
        <v>0</v>
      </c>
      <c r="AJ11882" s="72">
        <f t="shared" si="1164"/>
        <v>0</v>
      </c>
      <c r="AK11882" s="72">
        <f t="shared" si="1165"/>
        <v>0</v>
      </c>
      <c r="AL11882" s="72">
        <f t="shared" si="1166"/>
        <v>0</v>
      </c>
      <c r="AQ11882" s="63">
        <f t="shared" si="1162"/>
        <v>11882</v>
      </c>
      <c r="AR11882" s="72">
        <f t="shared" si="1161"/>
        <v>0</v>
      </c>
    </row>
    <row r="11883" spans="35:44" x14ac:dyDescent="0.25">
      <c r="AI11883" s="72">
        <f t="shared" si="1163"/>
        <v>0</v>
      </c>
      <c r="AJ11883" s="72">
        <f t="shared" si="1164"/>
        <v>0</v>
      </c>
      <c r="AK11883" s="72">
        <f t="shared" si="1165"/>
        <v>0</v>
      </c>
      <c r="AL11883" s="72">
        <f t="shared" si="1166"/>
        <v>0</v>
      </c>
      <c r="AQ11883" s="63">
        <f t="shared" si="1162"/>
        <v>11883</v>
      </c>
      <c r="AR11883" s="72">
        <f t="shared" si="1161"/>
        <v>0</v>
      </c>
    </row>
    <row r="11884" spans="35:44" x14ac:dyDescent="0.25">
      <c r="AI11884" s="72">
        <f t="shared" si="1163"/>
        <v>0</v>
      </c>
      <c r="AJ11884" s="72">
        <f t="shared" si="1164"/>
        <v>0</v>
      </c>
      <c r="AK11884" s="72">
        <f t="shared" si="1165"/>
        <v>0</v>
      </c>
      <c r="AL11884" s="72">
        <f t="shared" si="1166"/>
        <v>0</v>
      </c>
      <c r="AQ11884" s="63">
        <f t="shared" si="1162"/>
        <v>11884</v>
      </c>
      <c r="AR11884" s="72">
        <f t="shared" si="1161"/>
        <v>0</v>
      </c>
    </row>
    <row r="11885" spans="35:44" x14ac:dyDescent="0.25">
      <c r="AI11885" s="72">
        <f t="shared" si="1163"/>
        <v>0</v>
      </c>
      <c r="AJ11885" s="72">
        <f t="shared" si="1164"/>
        <v>0</v>
      </c>
      <c r="AK11885" s="72">
        <f t="shared" si="1165"/>
        <v>0</v>
      </c>
      <c r="AL11885" s="72">
        <f t="shared" si="1166"/>
        <v>0</v>
      </c>
      <c r="AQ11885" s="63">
        <f t="shared" si="1162"/>
        <v>11885</v>
      </c>
      <c r="AR11885" s="72">
        <f t="shared" si="1161"/>
        <v>0</v>
      </c>
    </row>
    <row r="11886" spans="35:44" x14ac:dyDescent="0.25">
      <c r="AI11886" s="72">
        <f t="shared" si="1163"/>
        <v>0</v>
      </c>
      <c r="AJ11886" s="72">
        <f t="shared" si="1164"/>
        <v>0</v>
      </c>
      <c r="AK11886" s="72">
        <f t="shared" si="1165"/>
        <v>0</v>
      </c>
      <c r="AL11886" s="72">
        <f t="shared" si="1166"/>
        <v>0</v>
      </c>
      <c r="AQ11886" s="63">
        <f t="shared" si="1162"/>
        <v>11886</v>
      </c>
      <c r="AR11886" s="72">
        <f t="shared" si="1161"/>
        <v>0</v>
      </c>
    </row>
    <row r="11887" spans="35:44" x14ac:dyDescent="0.25">
      <c r="AI11887" s="72">
        <f t="shared" si="1163"/>
        <v>0</v>
      </c>
      <c r="AJ11887" s="72">
        <f t="shared" si="1164"/>
        <v>0</v>
      </c>
      <c r="AK11887" s="72">
        <f t="shared" si="1165"/>
        <v>0</v>
      </c>
      <c r="AL11887" s="72">
        <f t="shared" si="1166"/>
        <v>0</v>
      </c>
      <c r="AQ11887" s="63">
        <f t="shared" si="1162"/>
        <v>11887</v>
      </c>
      <c r="AR11887" s="72">
        <f t="shared" si="1161"/>
        <v>0</v>
      </c>
    </row>
    <row r="11888" spans="35:44" x14ac:dyDescent="0.25">
      <c r="AI11888" s="72">
        <f t="shared" si="1163"/>
        <v>0</v>
      </c>
      <c r="AJ11888" s="72">
        <f t="shared" si="1164"/>
        <v>0</v>
      </c>
      <c r="AK11888" s="72">
        <f t="shared" si="1165"/>
        <v>0</v>
      </c>
      <c r="AL11888" s="72">
        <f t="shared" si="1166"/>
        <v>0</v>
      </c>
      <c r="AQ11888" s="63">
        <f t="shared" si="1162"/>
        <v>11888</v>
      </c>
      <c r="AR11888" s="72">
        <f t="shared" si="1161"/>
        <v>0</v>
      </c>
    </row>
    <row r="11889" spans="35:44" x14ac:dyDescent="0.25">
      <c r="AI11889" s="72">
        <f t="shared" si="1163"/>
        <v>0</v>
      </c>
      <c r="AJ11889" s="72">
        <f t="shared" si="1164"/>
        <v>0</v>
      </c>
      <c r="AK11889" s="72">
        <f t="shared" si="1165"/>
        <v>0</v>
      </c>
      <c r="AL11889" s="72">
        <f t="shared" si="1166"/>
        <v>0</v>
      </c>
      <c r="AQ11889" s="63">
        <f t="shared" si="1162"/>
        <v>11889</v>
      </c>
      <c r="AR11889" s="72">
        <f t="shared" si="1161"/>
        <v>0</v>
      </c>
    </row>
    <row r="11890" spans="35:44" x14ac:dyDescent="0.25">
      <c r="AI11890" s="72">
        <f t="shared" si="1163"/>
        <v>0</v>
      </c>
      <c r="AJ11890" s="72">
        <f t="shared" si="1164"/>
        <v>0</v>
      </c>
      <c r="AK11890" s="72">
        <f t="shared" si="1165"/>
        <v>0</v>
      </c>
      <c r="AL11890" s="72">
        <f t="shared" si="1166"/>
        <v>0</v>
      </c>
      <c r="AQ11890" s="63">
        <f t="shared" si="1162"/>
        <v>11890</v>
      </c>
      <c r="AR11890" s="72">
        <f t="shared" si="1161"/>
        <v>0</v>
      </c>
    </row>
    <row r="11891" spans="35:44" x14ac:dyDescent="0.25">
      <c r="AI11891" s="72">
        <f t="shared" si="1163"/>
        <v>0</v>
      </c>
      <c r="AJ11891" s="72">
        <f t="shared" si="1164"/>
        <v>0</v>
      </c>
      <c r="AK11891" s="72">
        <f t="shared" si="1165"/>
        <v>0</v>
      </c>
      <c r="AL11891" s="72">
        <f t="shared" si="1166"/>
        <v>0</v>
      </c>
      <c r="AQ11891" s="63">
        <f t="shared" si="1162"/>
        <v>11891</v>
      </c>
      <c r="AR11891" s="72">
        <f t="shared" si="1161"/>
        <v>0</v>
      </c>
    </row>
    <row r="11892" spans="35:44" x14ac:dyDescent="0.25">
      <c r="AI11892" s="72">
        <f t="shared" si="1163"/>
        <v>0</v>
      </c>
      <c r="AJ11892" s="72">
        <f t="shared" si="1164"/>
        <v>0</v>
      </c>
      <c r="AK11892" s="72">
        <f t="shared" si="1165"/>
        <v>0</v>
      </c>
      <c r="AL11892" s="72">
        <f t="shared" si="1166"/>
        <v>0</v>
      </c>
      <c r="AQ11892" s="63">
        <f t="shared" si="1162"/>
        <v>11892</v>
      </c>
      <c r="AR11892" s="72">
        <f t="shared" si="1161"/>
        <v>0</v>
      </c>
    </row>
    <row r="11893" spans="35:44" x14ac:dyDescent="0.25">
      <c r="AI11893" s="72">
        <f t="shared" si="1163"/>
        <v>0</v>
      </c>
      <c r="AJ11893" s="72">
        <f t="shared" si="1164"/>
        <v>0</v>
      </c>
      <c r="AK11893" s="72">
        <f t="shared" si="1165"/>
        <v>0</v>
      </c>
      <c r="AL11893" s="72">
        <f t="shared" si="1166"/>
        <v>0</v>
      </c>
      <c r="AQ11893" s="63">
        <f t="shared" si="1162"/>
        <v>11893</v>
      </c>
      <c r="AR11893" s="72">
        <f t="shared" si="1161"/>
        <v>0</v>
      </c>
    </row>
    <row r="11894" spans="35:44" x14ac:dyDescent="0.25">
      <c r="AI11894" s="72">
        <f t="shared" si="1163"/>
        <v>0</v>
      </c>
      <c r="AJ11894" s="72">
        <f t="shared" si="1164"/>
        <v>0</v>
      </c>
      <c r="AK11894" s="72">
        <f t="shared" si="1165"/>
        <v>0</v>
      </c>
      <c r="AL11894" s="72">
        <f t="shared" si="1166"/>
        <v>0</v>
      </c>
      <c r="AQ11894" s="63">
        <f t="shared" si="1162"/>
        <v>11894</v>
      </c>
      <c r="AR11894" s="72">
        <f t="shared" si="1161"/>
        <v>0</v>
      </c>
    </row>
    <row r="11895" spans="35:44" x14ac:dyDescent="0.25">
      <c r="AI11895" s="72">
        <f t="shared" si="1163"/>
        <v>0</v>
      </c>
      <c r="AJ11895" s="72">
        <f t="shared" si="1164"/>
        <v>0</v>
      </c>
      <c r="AK11895" s="72">
        <f t="shared" si="1165"/>
        <v>0</v>
      </c>
      <c r="AL11895" s="72">
        <f t="shared" si="1166"/>
        <v>0</v>
      </c>
      <c r="AQ11895" s="63">
        <f t="shared" si="1162"/>
        <v>11895</v>
      </c>
      <c r="AR11895" s="72">
        <f t="shared" si="1161"/>
        <v>0</v>
      </c>
    </row>
    <row r="11896" spans="35:44" x14ac:dyDescent="0.25">
      <c r="AI11896" s="72">
        <f t="shared" si="1163"/>
        <v>0</v>
      </c>
      <c r="AJ11896" s="72">
        <f t="shared" si="1164"/>
        <v>0</v>
      </c>
      <c r="AK11896" s="72">
        <f t="shared" si="1165"/>
        <v>0</v>
      </c>
      <c r="AL11896" s="72">
        <f t="shared" si="1166"/>
        <v>0</v>
      </c>
      <c r="AQ11896" s="63">
        <f t="shared" si="1162"/>
        <v>11896</v>
      </c>
      <c r="AR11896" s="72">
        <f t="shared" si="1161"/>
        <v>0</v>
      </c>
    </row>
    <row r="11897" spans="35:44" x14ac:dyDescent="0.25">
      <c r="AI11897" s="72">
        <f t="shared" si="1163"/>
        <v>0</v>
      </c>
      <c r="AJ11897" s="72">
        <f t="shared" si="1164"/>
        <v>0</v>
      </c>
      <c r="AK11897" s="72">
        <f t="shared" si="1165"/>
        <v>0</v>
      </c>
      <c r="AL11897" s="72">
        <f t="shared" si="1166"/>
        <v>0</v>
      </c>
      <c r="AQ11897" s="63">
        <f t="shared" si="1162"/>
        <v>11897</v>
      </c>
      <c r="AR11897" s="72">
        <f t="shared" si="1161"/>
        <v>0</v>
      </c>
    </row>
    <row r="11898" spans="35:44" x14ac:dyDescent="0.25">
      <c r="AI11898" s="72">
        <f t="shared" si="1163"/>
        <v>0</v>
      </c>
      <c r="AJ11898" s="72">
        <f t="shared" si="1164"/>
        <v>0</v>
      </c>
      <c r="AK11898" s="72">
        <f t="shared" si="1165"/>
        <v>0</v>
      </c>
      <c r="AL11898" s="72">
        <f t="shared" si="1166"/>
        <v>0</v>
      </c>
      <c r="AQ11898" s="63">
        <f t="shared" si="1162"/>
        <v>11898</v>
      </c>
      <c r="AR11898" s="72">
        <f t="shared" si="1161"/>
        <v>0</v>
      </c>
    </row>
    <row r="11899" spans="35:44" x14ac:dyDescent="0.25">
      <c r="AI11899" s="72">
        <f t="shared" si="1163"/>
        <v>0</v>
      </c>
      <c r="AJ11899" s="72">
        <f t="shared" si="1164"/>
        <v>0</v>
      </c>
      <c r="AK11899" s="72">
        <f t="shared" si="1165"/>
        <v>0</v>
      </c>
      <c r="AL11899" s="72">
        <f t="shared" si="1166"/>
        <v>0</v>
      </c>
      <c r="AQ11899" s="63">
        <f t="shared" si="1162"/>
        <v>11899</v>
      </c>
      <c r="AR11899" s="72">
        <f t="shared" si="1161"/>
        <v>0</v>
      </c>
    </row>
    <row r="11900" spans="35:44" x14ac:dyDescent="0.25">
      <c r="AI11900" s="72">
        <f t="shared" si="1163"/>
        <v>0</v>
      </c>
      <c r="AJ11900" s="72">
        <f t="shared" si="1164"/>
        <v>0</v>
      </c>
      <c r="AK11900" s="72">
        <f t="shared" si="1165"/>
        <v>0</v>
      </c>
      <c r="AL11900" s="72">
        <f t="shared" si="1166"/>
        <v>0</v>
      </c>
      <c r="AQ11900" s="63">
        <f t="shared" si="1162"/>
        <v>11900</v>
      </c>
      <c r="AR11900" s="72">
        <f t="shared" si="1161"/>
        <v>0</v>
      </c>
    </row>
    <row r="11901" spans="35:44" x14ac:dyDescent="0.25">
      <c r="AI11901" s="72">
        <f t="shared" si="1163"/>
        <v>0</v>
      </c>
      <c r="AJ11901" s="72">
        <f t="shared" si="1164"/>
        <v>0</v>
      </c>
      <c r="AK11901" s="72">
        <f t="shared" si="1165"/>
        <v>0</v>
      </c>
      <c r="AL11901" s="72">
        <f t="shared" si="1166"/>
        <v>0</v>
      </c>
      <c r="AQ11901" s="63">
        <f t="shared" si="1162"/>
        <v>11901</v>
      </c>
      <c r="AR11901" s="72">
        <f t="shared" si="1161"/>
        <v>0</v>
      </c>
    </row>
    <row r="11902" spans="35:44" x14ac:dyDescent="0.25">
      <c r="AI11902" s="72">
        <f t="shared" si="1163"/>
        <v>0</v>
      </c>
      <c r="AJ11902" s="72">
        <f t="shared" si="1164"/>
        <v>0</v>
      </c>
      <c r="AK11902" s="72">
        <f t="shared" si="1165"/>
        <v>0</v>
      </c>
      <c r="AL11902" s="72">
        <f t="shared" si="1166"/>
        <v>0</v>
      </c>
      <c r="AQ11902" s="63">
        <f t="shared" si="1162"/>
        <v>11902</v>
      </c>
      <c r="AR11902" s="72">
        <f t="shared" si="1161"/>
        <v>0</v>
      </c>
    </row>
    <row r="11903" spans="35:44" x14ac:dyDescent="0.25">
      <c r="AI11903" s="72">
        <f t="shared" si="1163"/>
        <v>0</v>
      </c>
      <c r="AJ11903" s="72">
        <f t="shared" si="1164"/>
        <v>0</v>
      </c>
      <c r="AK11903" s="72">
        <f t="shared" si="1165"/>
        <v>0</v>
      </c>
      <c r="AL11903" s="72">
        <f t="shared" si="1166"/>
        <v>0</v>
      </c>
      <c r="AQ11903" s="63">
        <f t="shared" si="1162"/>
        <v>11903</v>
      </c>
      <c r="AR11903" s="72">
        <f t="shared" si="1161"/>
        <v>0</v>
      </c>
    </row>
    <row r="11904" spans="35:44" x14ac:dyDescent="0.25">
      <c r="AI11904" s="72">
        <f t="shared" si="1163"/>
        <v>0</v>
      </c>
      <c r="AJ11904" s="72">
        <f t="shared" si="1164"/>
        <v>0</v>
      </c>
      <c r="AK11904" s="72">
        <f t="shared" si="1165"/>
        <v>0</v>
      </c>
      <c r="AL11904" s="72">
        <f t="shared" si="1166"/>
        <v>0</v>
      </c>
      <c r="AQ11904" s="63">
        <f t="shared" si="1162"/>
        <v>11904</v>
      </c>
      <c r="AR11904" s="72">
        <f t="shared" si="1161"/>
        <v>0</v>
      </c>
    </row>
    <row r="11905" spans="35:44" x14ac:dyDescent="0.25">
      <c r="AI11905" s="72">
        <f t="shared" si="1163"/>
        <v>0</v>
      </c>
      <c r="AJ11905" s="72">
        <f t="shared" si="1164"/>
        <v>0</v>
      </c>
      <c r="AK11905" s="72">
        <f t="shared" si="1165"/>
        <v>0</v>
      </c>
      <c r="AL11905" s="72">
        <f t="shared" si="1166"/>
        <v>0</v>
      </c>
      <c r="AQ11905" s="63">
        <f t="shared" si="1162"/>
        <v>11905</v>
      </c>
      <c r="AR11905" s="72">
        <f t="shared" ref="AR11905:AR11968" si="1167">SUMIFS(AI:AI,AL:AL,AQ11905)</f>
        <v>0</v>
      </c>
    </row>
    <row r="11906" spans="35:44" x14ac:dyDescent="0.25">
      <c r="AI11906" s="72">
        <f t="shared" si="1163"/>
        <v>0</v>
      </c>
      <c r="AJ11906" s="72">
        <f t="shared" si="1164"/>
        <v>0</v>
      </c>
      <c r="AK11906" s="72">
        <f t="shared" si="1165"/>
        <v>0</v>
      </c>
      <c r="AL11906" s="72">
        <f t="shared" si="1166"/>
        <v>0</v>
      </c>
      <c r="AQ11906" s="63">
        <f t="shared" si="1162"/>
        <v>11906</v>
      </c>
      <c r="AR11906" s="72">
        <f t="shared" si="1167"/>
        <v>0</v>
      </c>
    </row>
    <row r="11907" spans="35:44" x14ac:dyDescent="0.25">
      <c r="AI11907" s="72">
        <f t="shared" si="1163"/>
        <v>0</v>
      </c>
      <c r="AJ11907" s="72">
        <f t="shared" si="1164"/>
        <v>0</v>
      </c>
      <c r="AK11907" s="72">
        <f t="shared" si="1165"/>
        <v>0</v>
      </c>
      <c r="AL11907" s="72">
        <f t="shared" si="1166"/>
        <v>0</v>
      </c>
      <c r="AQ11907" s="63">
        <f t="shared" ref="AQ11907:AQ11970" si="1168">1+AQ11906</f>
        <v>11907</v>
      </c>
      <c r="AR11907" s="72">
        <f t="shared" si="1167"/>
        <v>0</v>
      </c>
    </row>
    <row r="11908" spans="35:44" x14ac:dyDescent="0.25">
      <c r="AI11908" s="72">
        <f t="shared" si="1163"/>
        <v>0</v>
      </c>
      <c r="AJ11908" s="72">
        <f t="shared" si="1164"/>
        <v>0</v>
      </c>
      <c r="AK11908" s="72">
        <f t="shared" si="1165"/>
        <v>0</v>
      </c>
      <c r="AL11908" s="72">
        <f t="shared" si="1166"/>
        <v>0</v>
      </c>
      <c r="AQ11908" s="63">
        <f t="shared" si="1168"/>
        <v>11908</v>
      </c>
      <c r="AR11908" s="72">
        <f t="shared" si="1167"/>
        <v>0</v>
      </c>
    </row>
    <row r="11909" spans="35:44" x14ac:dyDescent="0.25">
      <c r="AI11909" s="72">
        <f t="shared" si="1163"/>
        <v>0</v>
      </c>
      <c r="AJ11909" s="72">
        <f t="shared" si="1164"/>
        <v>0</v>
      </c>
      <c r="AK11909" s="72">
        <f t="shared" si="1165"/>
        <v>0</v>
      </c>
      <c r="AL11909" s="72">
        <f t="shared" si="1166"/>
        <v>0</v>
      </c>
      <c r="AQ11909" s="63">
        <f t="shared" si="1168"/>
        <v>11909</v>
      </c>
      <c r="AR11909" s="72">
        <f t="shared" si="1167"/>
        <v>0</v>
      </c>
    </row>
    <row r="11910" spans="35:44" x14ac:dyDescent="0.25">
      <c r="AI11910" s="72">
        <f t="shared" si="1163"/>
        <v>0</v>
      </c>
      <c r="AJ11910" s="72">
        <f t="shared" si="1164"/>
        <v>0</v>
      </c>
      <c r="AK11910" s="72">
        <f t="shared" si="1165"/>
        <v>0</v>
      </c>
      <c r="AL11910" s="72">
        <f t="shared" si="1166"/>
        <v>0</v>
      </c>
      <c r="AQ11910" s="63">
        <f t="shared" si="1168"/>
        <v>11910</v>
      </c>
      <c r="AR11910" s="72">
        <f t="shared" si="1167"/>
        <v>0</v>
      </c>
    </row>
    <row r="11911" spans="35:44" x14ac:dyDescent="0.25">
      <c r="AI11911" s="72">
        <f t="shared" si="1163"/>
        <v>0</v>
      </c>
      <c r="AJ11911" s="72">
        <f t="shared" si="1164"/>
        <v>0</v>
      </c>
      <c r="AK11911" s="72">
        <f t="shared" si="1165"/>
        <v>0</v>
      </c>
      <c r="AL11911" s="72">
        <f t="shared" si="1166"/>
        <v>0</v>
      </c>
      <c r="AQ11911" s="63">
        <f t="shared" si="1168"/>
        <v>11911</v>
      </c>
      <c r="AR11911" s="72">
        <f t="shared" si="1167"/>
        <v>0</v>
      </c>
    </row>
    <row r="11912" spans="35:44" x14ac:dyDescent="0.25">
      <c r="AI11912" s="72">
        <f t="shared" si="1163"/>
        <v>0</v>
      </c>
      <c r="AJ11912" s="72">
        <f t="shared" si="1164"/>
        <v>0</v>
      </c>
      <c r="AK11912" s="72">
        <f t="shared" si="1165"/>
        <v>0</v>
      </c>
      <c r="AL11912" s="72">
        <f t="shared" si="1166"/>
        <v>0</v>
      </c>
      <c r="AQ11912" s="63">
        <f t="shared" si="1168"/>
        <v>11912</v>
      </c>
      <c r="AR11912" s="72">
        <f t="shared" si="1167"/>
        <v>0</v>
      </c>
    </row>
    <row r="11913" spans="35:44" x14ac:dyDescent="0.25">
      <c r="AI11913" s="72">
        <f t="shared" si="1163"/>
        <v>0</v>
      </c>
      <c r="AJ11913" s="72">
        <f t="shared" si="1164"/>
        <v>0</v>
      </c>
      <c r="AK11913" s="72">
        <f t="shared" si="1165"/>
        <v>0</v>
      </c>
      <c r="AL11913" s="72">
        <f t="shared" si="1166"/>
        <v>0</v>
      </c>
      <c r="AQ11913" s="63">
        <f t="shared" si="1168"/>
        <v>11913</v>
      </c>
      <c r="AR11913" s="72">
        <f t="shared" si="1167"/>
        <v>0</v>
      </c>
    </row>
    <row r="11914" spans="35:44" x14ac:dyDescent="0.25">
      <c r="AI11914" s="72">
        <f t="shared" si="1163"/>
        <v>0</v>
      </c>
      <c r="AJ11914" s="72">
        <f t="shared" si="1164"/>
        <v>0</v>
      </c>
      <c r="AK11914" s="72">
        <f t="shared" si="1165"/>
        <v>0</v>
      </c>
      <c r="AL11914" s="72">
        <f t="shared" si="1166"/>
        <v>0</v>
      </c>
      <c r="AQ11914" s="63">
        <f t="shared" si="1168"/>
        <v>11914</v>
      </c>
      <c r="AR11914" s="72">
        <f t="shared" si="1167"/>
        <v>0</v>
      </c>
    </row>
    <row r="11915" spans="35:44" x14ac:dyDescent="0.25">
      <c r="AI11915" s="72">
        <f t="shared" si="1163"/>
        <v>0</v>
      </c>
      <c r="AJ11915" s="72">
        <f t="shared" si="1164"/>
        <v>0</v>
      </c>
      <c r="AK11915" s="72">
        <f t="shared" si="1165"/>
        <v>0</v>
      </c>
      <c r="AL11915" s="72">
        <f t="shared" si="1166"/>
        <v>0</v>
      </c>
      <c r="AQ11915" s="63">
        <f t="shared" si="1168"/>
        <v>11915</v>
      </c>
      <c r="AR11915" s="72">
        <f t="shared" si="1167"/>
        <v>0</v>
      </c>
    </row>
    <row r="11916" spans="35:44" x14ac:dyDescent="0.25">
      <c r="AI11916" s="72">
        <f t="shared" si="1163"/>
        <v>0</v>
      </c>
      <c r="AJ11916" s="72">
        <f t="shared" si="1164"/>
        <v>0</v>
      </c>
      <c r="AK11916" s="72">
        <f t="shared" si="1165"/>
        <v>0</v>
      </c>
      <c r="AL11916" s="72">
        <f t="shared" si="1166"/>
        <v>0</v>
      </c>
      <c r="AQ11916" s="63">
        <f t="shared" si="1168"/>
        <v>11916</v>
      </c>
      <c r="AR11916" s="72">
        <f t="shared" si="1167"/>
        <v>0</v>
      </c>
    </row>
    <row r="11917" spans="35:44" x14ac:dyDescent="0.25">
      <c r="AI11917" s="72">
        <f t="shared" si="1163"/>
        <v>0</v>
      </c>
      <c r="AJ11917" s="72">
        <f t="shared" si="1164"/>
        <v>0</v>
      </c>
      <c r="AK11917" s="72">
        <f t="shared" si="1165"/>
        <v>0</v>
      </c>
      <c r="AL11917" s="72">
        <f t="shared" si="1166"/>
        <v>0</v>
      </c>
      <c r="AQ11917" s="63">
        <f t="shared" si="1168"/>
        <v>11917</v>
      </c>
      <c r="AR11917" s="72">
        <f t="shared" si="1167"/>
        <v>0</v>
      </c>
    </row>
    <row r="11918" spans="35:44" x14ac:dyDescent="0.25">
      <c r="AI11918" s="72">
        <f t="shared" si="1163"/>
        <v>0</v>
      </c>
      <c r="AJ11918" s="72">
        <f t="shared" si="1164"/>
        <v>0</v>
      </c>
      <c r="AK11918" s="72">
        <f t="shared" si="1165"/>
        <v>0</v>
      </c>
      <c r="AL11918" s="72">
        <f t="shared" si="1166"/>
        <v>0</v>
      </c>
      <c r="AQ11918" s="63">
        <f t="shared" si="1168"/>
        <v>11918</v>
      </c>
      <c r="AR11918" s="72">
        <f t="shared" si="1167"/>
        <v>0</v>
      </c>
    </row>
    <row r="11919" spans="35:44" x14ac:dyDescent="0.25">
      <c r="AI11919" s="72">
        <f t="shared" si="1163"/>
        <v>0</v>
      </c>
      <c r="AJ11919" s="72">
        <f t="shared" si="1164"/>
        <v>0</v>
      </c>
      <c r="AK11919" s="72">
        <f t="shared" si="1165"/>
        <v>0</v>
      </c>
      <c r="AL11919" s="72">
        <f t="shared" si="1166"/>
        <v>0</v>
      </c>
      <c r="AQ11919" s="63">
        <f t="shared" si="1168"/>
        <v>11919</v>
      </c>
      <c r="AR11919" s="72">
        <f t="shared" si="1167"/>
        <v>0</v>
      </c>
    </row>
    <row r="11920" spans="35:44" x14ac:dyDescent="0.25">
      <c r="AI11920" s="72">
        <f t="shared" si="1163"/>
        <v>0</v>
      </c>
      <c r="AJ11920" s="72">
        <f t="shared" si="1164"/>
        <v>0</v>
      </c>
      <c r="AK11920" s="72">
        <f t="shared" si="1165"/>
        <v>0</v>
      </c>
      <c r="AL11920" s="72">
        <f t="shared" si="1166"/>
        <v>0</v>
      </c>
      <c r="AQ11920" s="63">
        <f t="shared" si="1168"/>
        <v>11920</v>
      </c>
      <c r="AR11920" s="72">
        <f t="shared" si="1167"/>
        <v>0</v>
      </c>
    </row>
    <row r="11921" spans="35:44" x14ac:dyDescent="0.25">
      <c r="AI11921" s="72">
        <f t="shared" si="1163"/>
        <v>0</v>
      </c>
      <c r="AJ11921" s="72">
        <f t="shared" si="1164"/>
        <v>0</v>
      </c>
      <c r="AK11921" s="72">
        <f t="shared" si="1165"/>
        <v>0</v>
      </c>
      <c r="AL11921" s="72">
        <f t="shared" si="1166"/>
        <v>0</v>
      </c>
      <c r="AQ11921" s="63">
        <f t="shared" si="1168"/>
        <v>11921</v>
      </c>
      <c r="AR11921" s="72">
        <f t="shared" si="1167"/>
        <v>0</v>
      </c>
    </row>
    <row r="11922" spans="35:44" x14ac:dyDescent="0.25">
      <c r="AI11922" s="72">
        <f t="shared" si="1163"/>
        <v>0</v>
      </c>
      <c r="AJ11922" s="72">
        <f t="shared" si="1164"/>
        <v>0</v>
      </c>
      <c r="AK11922" s="72">
        <f t="shared" si="1165"/>
        <v>0</v>
      </c>
      <c r="AL11922" s="72">
        <f t="shared" si="1166"/>
        <v>0</v>
      </c>
      <c r="AQ11922" s="63">
        <f t="shared" si="1168"/>
        <v>11922</v>
      </c>
      <c r="AR11922" s="72">
        <f t="shared" si="1167"/>
        <v>0</v>
      </c>
    </row>
    <row r="11923" spans="35:44" x14ac:dyDescent="0.25">
      <c r="AI11923" s="72">
        <f t="shared" si="1163"/>
        <v>0</v>
      </c>
      <c r="AJ11923" s="72">
        <f t="shared" si="1164"/>
        <v>0</v>
      </c>
      <c r="AK11923" s="72">
        <f t="shared" si="1165"/>
        <v>0</v>
      </c>
      <c r="AL11923" s="72">
        <f t="shared" si="1166"/>
        <v>0</v>
      </c>
      <c r="AQ11923" s="63">
        <f t="shared" si="1168"/>
        <v>11923</v>
      </c>
      <c r="AR11923" s="72">
        <f t="shared" si="1167"/>
        <v>0</v>
      </c>
    </row>
    <row r="11924" spans="35:44" x14ac:dyDescent="0.25">
      <c r="AI11924" s="72">
        <f t="shared" si="1163"/>
        <v>0</v>
      </c>
      <c r="AJ11924" s="72">
        <f t="shared" si="1164"/>
        <v>0</v>
      </c>
      <c r="AK11924" s="72">
        <f t="shared" si="1165"/>
        <v>0</v>
      </c>
      <c r="AL11924" s="72">
        <f t="shared" si="1166"/>
        <v>0</v>
      </c>
      <c r="AQ11924" s="63">
        <f t="shared" si="1168"/>
        <v>11924</v>
      </c>
      <c r="AR11924" s="72">
        <f t="shared" si="1167"/>
        <v>0</v>
      </c>
    </row>
    <row r="11925" spans="35:44" x14ac:dyDescent="0.25">
      <c r="AI11925" s="72">
        <f t="shared" si="1163"/>
        <v>0</v>
      </c>
      <c r="AJ11925" s="72">
        <f t="shared" si="1164"/>
        <v>0</v>
      </c>
      <c r="AK11925" s="72">
        <f t="shared" si="1165"/>
        <v>0</v>
      </c>
      <c r="AL11925" s="72">
        <f t="shared" si="1166"/>
        <v>0</v>
      </c>
      <c r="AQ11925" s="63">
        <f t="shared" si="1168"/>
        <v>11925</v>
      </c>
      <c r="AR11925" s="72">
        <f t="shared" si="1167"/>
        <v>0</v>
      </c>
    </row>
    <row r="11926" spans="35:44" x14ac:dyDescent="0.25">
      <c r="AI11926" s="72">
        <f t="shared" si="1163"/>
        <v>0</v>
      </c>
      <c r="AJ11926" s="72">
        <f t="shared" si="1164"/>
        <v>0</v>
      </c>
      <c r="AK11926" s="72">
        <f t="shared" si="1165"/>
        <v>0</v>
      </c>
      <c r="AL11926" s="72">
        <f t="shared" si="1166"/>
        <v>0</v>
      </c>
      <c r="AQ11926" s="63">
        <f t="shared" si="1168"/>
        <v>11926</v>
      </c>
      <c r="AR11926" s="72">
        <f t="shared" si="1167"/>
        <v>0</v>
      </c>
    </row>
    <row r="11927" spans="35:44" x14ac:dyDescent="0.25">
      <c r="AI11927" s="72">
        <f t="shared" si="1163"/>
        <v>0</v>
      </c>
      <c r="AJ11927" s="72">
        <f t="shared" si="1164"/>
        <v>0</v>
      </c>
      <c r="AK11927" s="72">
        <f t="shared" si="1165"/>
        <v>0</v>
      </c>
      <c r="AL11927" s="72">
        <f t="shared" si="1166"/>
        <v>0</v>
      </c>
      <c r="AQ11927" s="63">
        <f t="shared" si="1168"/>
        <v>11927</v>
      </c>
      <c r="AR11927" s="72">
        <f t="shared" si="1167"/>
        <v>0</v>
      </c>
    </row>
    <row r="11928" spans="35:44" x14ac:dyDescent="0.25">
      <c r="AI11928" s="72">
        <f t="shared" si="1163"/>
        <v>0</v>
      </c>
      <c r="AJ11928" s="72">
        <f t="shared" si="1164"/>
        <v>0</v>
      </c>
      <c r="AK11928" s="72">
        <f t="shared" si="1165"/>
        <v>0</v>
      </c>
      <c r="AL11928" s="72">
        <f t="shared" si="1166"/>
        <v>0</v>
      </c>
      <c r="AQ11928" s="63">
        <f t="shared" si="1168"/>
        <v>11928</v>
      </c>
      <c r="AR11928" s="72">
        <f t="shared" si="1167"/>
        <v>0</v>
      </c>
    </row>
    <row r="11929" spans="35:44" x14ac:dyDescent="0.25">
      <c r="AI11929" s="72">
        <f t="shared" si="1163"/>
        <v>0</v>
      </c>
      <c r="AJ11929" s="72">
        <f t="shared" si="1164"/>
        <v>0</v>
      </c>
      <c r="AK11929" s="72">
        <f t="shared" si="1165"/>
        <v>0</v>
      </c>
      <c r="AL11929" s="72">
        <f t="shared" si="1166"/>
        <v>0</v>
      </c>
      <c r="AQ11929" s="63">
        <f t="shared" si="1168"/>
        <v>11929</v>
      </c>
      <c r="AR11929" s="72">
        <f t="shared" si="1167"/>
        <v>0</v>
      </c>
    </row>
    <row r="11930" spans="35:44" x14ac:dyDescent="0.25">
      <c r="AI11930" s="72">
        <f t="shared" si="1163"/>
        <v>0</v>
      </c>
      <c r="AJ11930" s="72">
        <f t="shared" si="1164"/>
        <v>0</v>
      </c>
      <c r="AK11930" s="72">
        <f t="shared" si="1165"/>
        <v>0</v>
      </c>
      <c r="AL11930" s="72">
        <f t="shared" si="1166"/>
        <v>0</v>
      </c>
      <c r="AQ11930" s="63">
        <f t="shared" si="1168"/>
        <v>11930</v>
      </c>
      <c r="AR11930" s="72">
        <f t="shared" si="1167"/>
        <v>0</v>
      </c>
    </row>
    <row r="11931" spans="35:44" x14ac:dyDescent="0.25">
      <c r="AI11931" s="72">
        <f t="shared" si="1163"/>
        <v>0</v>
      </c>
      <c r="AJ11931" s="72">
        <f t="shared" si="1164"/>
        <v>0</v>
      </c>
      <c r="AK11931" s="72">
        <f t="shared" si="1165"/>
        <v>0</v>
      </c>
      <c r="AL11931" s="72">
        <f t="shared" si="1166"/>
        <v>0</v>
      </c>
      <c r="AQ11931" s="63">
        <f t="shared" si="1168"/>
        <v>11931</v>
      </c>
      <c r="AR11931" s="72">
        <f t="shared" si="1167"/>
        <v>0</v>
      </c>
    </row>
    <row r="11932" spans="35:44" x14ac:dyDescent="0.25">
      <c r="AI11932" s="72">
        <f t="shared" si="1163"/>
        <v>0</v>
      </c>
      <c r="AJ11932" s="72">
        <f t="shared" si="1164"/>
        <v>0</v>
      </c>
      <c r="AK11932" s="72">
        <f t="shared" si="1165"/>
        <v>0</v>
      </c>
      <c r="AL11932" s="72">
        <f t="shared" si="1166"/>
        <v>0</v>
      </c>
      <c r="AQ11932" s="63">
        <f t="shared" si="1168"/>
        <v>11932</v>
      </c>
      <c r="AR11932" s="72">
        <f t="shared" si="1167"/>
        <v>0</v>
      </c>
    </row>
    <row r="11933" spans="35:44" x14ac:dyDescent="0.25">
      <c r="AI11933" s="72">
        <f t="shared" si="1163"/>
        <v>0</v>
      </c>
      <c r="AJ11933" s="72">
        <f t="shared" si="1164"/>
        <v>0</v>
      </c>
      <c r="AK11933" s="72">
        <f t="shared" si="1165"/>
        <v>0</v>
      </c>
      <c r="AL11933" s="72">
        <f t="shared" si="1166"/>
        <v>0</v>
      </c>
      <c r="AQ11933" s="63">
        <f t="shared" si="1168"/>
        <v>11933</v>
      </c>
      <c r="AR11933" s="72">
        <f t="shared" si="1167"/>
        <v>0</v>
      </c>
    </row>
    <row r="11934" spans="35:44" x14ac:dyDescent="0.25">
      <c r="AI11934" s="72">
        <f t="shared" si="1163"/>
        <v>0</v>
      </c>
      <c r="AJ11934" s="72">
        <f t="shared" si="1164"/>
        <v>0</v>
      </c>
      <c r="AK11934" s="72">
        <f t="shared" si="1165"/>
        <v>0</v>
      </c>
      <c r="AL11934" s="72">
        <f t="shared" si="1166"/>
        <v>0</v>
      </c>
      <c r="AQ11934" s="63">
        <f t="shared" si="1168"/>
        <v>11934</v>
      </c>
      <c r="AR11934" s="72">
        <f t="shared" si="1167"/>
        <v>0</v>
      </c>
    </row>
    <row r="11935" spans="35:44" x14ac:dyDescent="0.25">
      <c r="AI11935" s="72">
        <f t="shared" ref="AI11935:AI11998" si="1169">D11935*(C11935-C11934)*86400*$B$16</f>
        <v>0</v>
      </c>
      <c r="AJ11935" s="72">
        <f t="shared" ref="AJ11935:AJ11998" si="1170">ROUNDUP((C11935-$C$1)/7,0)</f>
        <v>0</v>
      </c>
      <c r="AK11935" s="72">
        <f t="shared" ref="AK11935:AK11998" si="1171">ROUNDUP((C11935-$C$1)/1,0)</f>
        <v>0</v>
      </c>
      <c r="AL11935" s="72">
        <f t="shared" ref="AL11935:AL11998" si="1172">ROUNDUP((C11935-$C$1)*24,0)</f>
        <v>0</v>
      </c>
      <c r="AQ11935" s="63">
        <f t="shared" si="1168"/>
        <v>11935</v>
      </c>
      <c r="AR11935" s="72">
        <f t="shared" si="1167"/>
        <v>0</v>
      </c>
    </row>
    <row r="11936" spans="35:44" x14ac:dyDescent="0.25">
      <c r="AI11936" s="72">
        <f t="shared" si="1169"/>
        <v>0</v>
      </c>
      <c r="AJ11936" s="72">
        <f t="shared" si="1170"/>
        <v>0</v>
      </c>
      <c r="AK11936" s="72">
        <f t="shared" si="1171"/>
        <v>0</v>
      </c>
      <c r="AL11936" s="72">
        <f t="shared" si="1172"/>
        <v>0</v>
      </c>
      <c r="AQ11936" s="63">
        <f t="shared" si="1168"/>
        <v>11936</v>
      </c>
      <c r="AR11936" s="72">
        <f t="shared" si="1167"/>
        <v>0</v>
      </c>
    </row>
    <row r="11937" spans="35:44" x14ac:dyDescent="0.25">
      <c r="AI11937" s="72">
        <f t="shared" si="1169"/>
        <v>0</v>
      </c>
      <c r="AJ11937" s="72">
        <f t="shared" si="1170"/>
        <v>0</v>
      </c>
      <c r="AK11937" s="72">
        <f t="shared" si="1171"/>
        <v>0</v>
      </c>
      <c r="AL11937" s="72">
        <f t="shared" si="1172"/>
        <v>0</v>
      </c>
      <c r="AQ11937" s="63">
        <f t="shared" si="1168"/>
        <v>11937</v>
      </c>
      <c r="AR11937" s="72">
        <f t="shared" si="1167"/>
        <v>0</v>
      </c>
    </row>
    <row r="11938" spans="35:44" x14ac:dyDescent="0.25">
      <c r="AI11938" s="72">
        <f t="shared" si="1169"/>
        <v>0</v>
      </c>
      <c r="AJ11938" s="72">
        <f t="shared" si="1170"/>
        <v>0</v>
      </c>
      <c r="AK11938" s="72">
        <f t="shared" si="1171"/>
        <v>0</v>
      </c>
      <c r="AL11938" s="72">
        <f t="shared" si="1172"/>
        <v>0</v>
      </c>
      <c r="AQ11938" s="63">
        <f t="shared" si="1168"/>
        <v>11938</v>
      </c>
      <c r="AR11938" s="72">
        <f t="shared" si="1167"/>
        <v>0</v>
      </c>
    </row>
    <row r="11939" spans="35:44" x14ac:dyDescent="0.25">
      <c r="AI11939" s="72">
        <f t="shared" si="1169"/>
        <v>0</v>
      </c>
      <c r="AJ11939" s="72">
        <f t="shared" si="1170"/>
        <v>0</v>
      </c>
      <c r="AK11939" s="72">
        <f t="shared" si="1171"/>
        <v>0</v>
      </c>
      <c r="AL11939" s="72">
        <f t="shared" si="1172"/>
        <v>0</v>
      </c>
      <c r="AQ11939" s="63">
        <f t="shared" si="1168"/>
        <v>11939</v>
      </c>
      <c r="AR11939" s="72">
        <f t="shared" si="1167"/>
        <v>0</v>
      </c>
    </row>
    <row r="11940" spans="35:44" x14ac:dyDescent="0.25">
      <c r="AI11940" s="72">
        <f t="shared" si="1169"/>
        <v>0</v>
      </c>
      <c r="AJ11940" s="72">
        <f t="shared" si="1170"/>
        <v>0</v>
      </c>
      <c r="AK11940" s="72">
        <f t="shared" si="1171"/>
        <v>0</v>
      </c>
      <c r="AL11940" s="72">
        <f t="shared" si="1172"/>
        <v>0</v>
      </c>
      <c r="AQ11940" s="63">
        <f t="shared" si="1168"/>
        <v>11940</v>
      </c>
      <c r="AR11940" s="72">
        <f t="shared" si="1167"/>
        <v>0</v>
      </c>
    </row>
    <row r="11941" spans="35:44" x14ac:dyDescent="0.25">
      <c r="AI11941" s="72">
        <f t="shared" si="1169"/>
        <v>0</v>
      </c>
      <c r="AJ11941" s="72">
        <f t="shared" si="1170"/>
        <v>0</v>
      </c>
      <c r="AK11941" s="72">
        <f t="shared" si="1171"/>
        <v>0</v>
      </c>
      <c r="AL11941" s="72">
        <f t="shared" si="1172"/>
        <v>0</v>
      </c>
      <c r="AQ11941" s="63">
        <f t="shared" si="1168"/>
        <v>11941</v>
      </c>
      <c r="AR11941" s="72">
        <f t="shared" si="1167"/>
        <v>0</v>
      </c>
    </row>
    <row r="11942" spans="35:44" x14ac:dyDescent="0.25">
      <c r="AI11942" s="72">
        <f t="shared" si="1169"/>
        <v>0</v>
      </c>
      <c r="AJ11942" s="72">
        <f t="shared" si="1170"/>
        <v>0</v>
      </c>
      <c r="AK11942" s="72">
        <f t="shared" si="1171"/>
        <v>0</v>
      </c>
      <c r="AL11942" s="72">
        <f t="shared" si="1172"/>
        <v>0</v>
      </c>
      <c r="AQ11942" s="63">
        <f t="shared" si="1168"/>
        <v>11942</v>
      </c>
      <c r="AR11942" s="72">
        <f t="shared" si="1167"/>
        <v>0</v>
      </c>
    </row>
    <row r="11943" spans="35:44" x14ac:dyDescent="0.25">
      <c r="AI11943" s="72">
        <f t="shared" si="1169"/>
        <v>0</v>
      </c>
      <c r="AJ11943" s="72">
        <f t="shared" si="1170"/>
        <v>0</v>
      </c>
      <c r="AK11943" s="72">
        <f t="shared" si="1171"/>
        <v>0</v>
      </c>
      <c r="AL11943" s="72">
        <f t="shared" si="1172"/>
        <v>0</v>
      </c>
      <c r="AQ11943" s="63">
        <f t="shared" si="1168"/>
        <v>11943</v>
      </c>
      <c r="AR11943" s="72">
        <f t="shared" si="1167"/>
        <v>0</v>
      </c>
    </row>
    <row r="11944" spans="35:44" x14ac:dyDescent="0.25">
      <c r="AI11944" s="72">
        <f t="shared" si="1169"/>
        <v>0</v>
      </c>
      <c r="AJ11944" s="72">
        <f t="shared" si="1170"/>
        <v>0</v>
      </c>
      <c r="AK11944" s="72">
        <f t="shared" si="1171"/>
        <v>0</v>
      </c>
      <c r="AL11944" s="72">
        <f t="shared" si="1172"/>
        <v>0</v>
      </c>
      <c r="AQ11944" s="63">
        <f t="shared" si="1168"/>
        <v>11944</v>
      </c>
      <c r="AR11944" s="72">
        <f t="shared" si="1167"/>
        <v>0</v>
      </c>
    </row>
    <row r="11945" spans="35:44" x14ac:dyDescent="0.25">
      <c r="AI11945" s="72">
        <f t="shared" si="1169"/>
        <v>0</v>
      </c>
      <c r="AJ11945" s="72">
        <f t="shared" si="1170"/>
        <v>0</v>
      </c>
      <c r="AK11945" s="72">
        <f t="shared" si="1171"/>
        <v>0</v>
      </c>
      <c r="AL11945" s="72">
        <f t="shared" si="1172"/>
        <v>0</v>
      </c>
      <c r="AQ11945" s="63">
        <f t="shared" si="1168"/>
        <v>11945</v>
      </c>
      <c r="AR11945" s="72">
        <f t="shared" si="1167"/>
        <v>0</v>
      </c>
    </row>
    <row r="11946" spans="35:44" x14ac:dyDescent="0.25">
      <c r="AI11946" s="72">
        <f t="shared" si="1169"/>
        <v>0</v>
      </c>
      <c r="AJ11946" s="72">
        <f t="shared" si="1170"/>
        <v>0</v>
      </c>
      <c r="AK11946" s="72">
        <f t="shared" si="1171"/>
        <v>0</v>
      </c>
      <c r="AL11946" s="72">
        <f t="shared" si="1172"/>
        <v>0</v>
      </c>
      <c r="AQ11946" s="63">
        <f t="shared" si="1168"/>
        <v>11946</v>
      </c>
      <c r="AR11946" s="72">
        <f t="shared" si="1167"/>
        <v>0</v>
      </c>
    </row>
    <row r="11947" spans="35:44" x14ac:dyDescent="0.25">
      <c r="AI11947" s="72">
        <f t="shared" si="1169"/>
        <v>0</v>
      </c>
      <c r="AJ11947" s="72">
        <f t="shared" si="1170"/>
        <v>0</v>
      </c>
      <c r="AK11947" s="72">
        <f t="shared" si="1171"/>
        <v>0</v>
      </c>
      <c r="AL11947" s="72">
        <f t="shared" si="1172"/>
        <v>0</v>
      </c>
      <c r="AQ11947" s="63">
        <f t="shared" si="1168"/>
        <v>11947</v>
      </c>
      <c r="AR11947" s="72">
        <f t="shared" si="1167"/>
        <v>0</v>
      </c>
    </row>
    <row r="11948" spans="35:44" x14ac:dyDescent="0.25">
      <c r="AI11948" s="72">
        <f t="shared" si="1169"/>
        <v>0</v>
      </c>
      <c r="AJ11948" s="72">
        <f t="shared" si="1170"/>
        <v>0</v>
      </c>
      <c r="AK11948" s="72">
        <f t="shared" si="1171"/>
        <v>0</v>
      </c>
      <c r="AL11948" s="72">
        <f t="shared" si="1172"/>
        <v>0</v>
      </c>
      <c r="AQ11948" s="63">
        <f t="shared" si="1168"/>
        <v>11948</v>
      </c>
      <c r="AR11948" s="72">
        <f t="shared" si="1167"/>
        <v>0</v>
      </c>
    </row>
    <row r="11949" spans="35:44" x14ac:dyDescent="0.25">
      <c r="AI11949" s="72">
        <f t="shared" si="1169"/>
        <v>0</v>
      </c>
      <c r="AJ11949" s="72">
        <f t="shared" si="1170"/>
        <v>0</v>
      </c>
      <c r="AK11949" s="72">
        <f t="shared" si="1171"/>
        <v>0</v>
      </c>
      <c r="AL11949" s="72">
        <f t="shared" si="1172"/>
        <v>0</v>
      </c>
      <c r="AQ11949" s="63">
        <f t="shared" si="1168"/>
        <v>11949</v>
      </c>
      <c r="AR11949" s="72">
        <f t="shared" si="1167"/>
        <v>0</v>
      </c>
    </row>
    <row r="11950" spans="35:44" x14ac:dyDescent="0.25">
      <c r="AI11950" s="72">
        <f t="shared" si="1169"/>
        <v>0</v>
      </c>
      <c r="AJ11950" s="72">
        <f t="shared" si="1170"/>
        <v>0</v>
      </c>
      <c r="AK11950" s="72">
        <f t="shared" si="1171"/>
        <v>0</v>
      </c>
      <c r="AL11950" s="72">
        <f t="shared" si="1172"/>
        <v>0</v>
      </c>
      <c r="AQ11950" s="63">
        <f t="shared" si="1168"/>
        <v>11950</v>
      </c>
      <c r="AR11950" s="72">
        <f t="shared" si="1167"/>
        <v>0</v>
      </c>
    </row>
    <row r="11951" spans="35:44" x14ac:dyDescent="0.25">
      <c r="AI11951" s="72">
        <f t="shared" si="1169"/>
        <v>0</v>
      </c>
      <c r="AJ11951" s="72">
        <f t="shared" si="1170"/>
        <v>0</v>
      </c>
      <c r="AK11951" s="72">
        <f t="shared" si="1171"/>
        <v>0</v>
      </c>
      <c r="AL11951" s="72">
        <f t="shared" si="1172"/>
        <v>0</v>
      </c>
      <c r="AQ11951" s="63">
        <f t="shared" si="1168"/>
        <v>11951</v>
      </c>
      <c r="AR11951" s="72">
        <f t="shared" si="1167"/>
        <v>0</v>
      </c>
    </row>
    <row r="11952" spans="35:44" x14ac:dyDescent="0.25">
      <c r="AI11952" s="72">
        <f t="shared" si="1169"/>
        <v>0</v>
      </c>
      <c r="AJ11952" s="72">
        <f t="shared" si="1170"/>
        <v>0</v>
      </c>
      <c r="AK11952" s="72">
        <f t="shared" si="1171"/>
        <v>0</v>
      </c>
      <c r="AL11952" s="72">
        <f t="shared" si="1172"/>
        <v>0</v>
      </c>
      <c r="AQ11952" s="63">
        <f t="shared" si="1168"/>
        <v>11952</v>
      </c>
      <c r="AR11952" s="72">
        <f t="shared" si="1167"/>
        <v>0</v>
      </c>
    </row>
    <row r="11953" spans="35:44" x14ac:dyDescent="0.25">
      <c r="AI11953" s="72">
        <f t="shared" si="1169"/>
        <v>0</v>
      </c>
      <c r="AJ11953" s="72">
        <f t="shared" si="1170"/>
        <v>0</v>
      </c>
      <c r="AK11953" s="72">
        <f t="shared" si="1171"/>
        <v>0</v>
      </c>
      <c r="AL11953" s="72">
        <f t="shared" si="1172"/>
        <v>0</v>
      </c>
      <c r="AQ11953" s="63">
        <f t="shared" si="1168"/>
        <v>11953</v>
      </c>
      <c r="AR11953" s="72">
        <f t="shared" si="1167"/>
        <v>0</v>
      </c>
    </row>
    <row r="11954" spans="35:44" x14ac:dyDescent="0.25">
      <c r="AI11954" s="72">
        <f t="shared" si="1169"/>
        <v>0</v>
      </c>
      <c r="AJ11954" s="72">
        <f t="shared" si="1170"/>
        <v>0</v>
      </c>
      <c r="AK11954" s="72">
        <f t="shared" si="1171"/>
        <v>0</v>
      </c>
      <c r="AL11954" s="72">
        <f t="shared" si="1172"/>
        <v>0</v>
      </c>
      <c r="AQ11954" s="63">
        <f t="shared" si="1168"/>
        <v>11954</v>
      </c>
      <c r="AR11954" s="72">
        <f t="shared" si="1167"/>
        <v>0</v>
      </c>
    </row>
    <row r="11955" spans="35:44" x14ac:dyDescent="0.25">
      <c r="AI11955" s="72">
        <f t="shared" si="1169"/>
        <v>0</v>
      </c>
      <c r="AJ11955" s="72">
        <f t="shared" si="1170"/>
        <v>0</v>
      </c>
      <c r="AK11955" s="72">
        <f t="shared" si="1171"/>
        <v>0</v>
      </c>
      <c r="AL11955" s="72">
        <f t="shared" si="1172"/>
        <v>0</v>
      </c>
      <c r="AQ11955" s="63">
        <f t="shared" si="1168"/>
        <v>11955</v>
      </c>
      <c r="AR11955" s="72">
        <f t="shared" si="1167"/>
        <v>0</v>
      </c>
    </row>
    <row r="11956" spans="35:44" x14ac:dyDescent="0.25">
      <c r="AI11956" s="72">
        <f t="shared" si="1169"/>
        <v>0</v>
      </c>
      <c r="AJ11956" s="72">
        <f t="shared" si="1170"/>
        <v>0</v>
      </c>
      <c r="AK11956" s="72">
        <f t="shared" si="1171"/>
        <v>0</v>
      </c>
      <c r="AL11956" s="72">
        <f t="shared" si="1172"/>
        <v>0</v>
      </c>
      <c r="AQ11956" s="63">
        <f t="shared" si="1168"/>
        <v>11956</v>
      </c>
      <c r="AR11956" s="72">
        <f t="shared" si="1167"/>
        <v>0</v>
      </c>
    </row>
    <row r="11957" spans="35:44" x14ac:dyDescent="0.25">
      <c r="AI11957" s="72">
        <f t="shared" si="1169"/>
        <v>0</v>
      </c>
      <c r="AJ11957" s="72">
        <f t="shared" si="1170"/>
        <v>0</v>
      </c>
      <c r="AK11957" s="72">
        <f t="shared" si="1171"/>
        <v>0</v>
      </c>
      <c r="AL11957" s="72">
        <f t="shared" si="1172"/>
        <v>0</v>
      </c>
      <c r="AQ11957" s="63">
        <f t="shared" si="1168"/>
        <v>11957</v>
      </c>
      <c r="AR11957" s="72">
        <f t="shared" si="1167"/>
        <v>0</v>
      </c>
    </row>
    <row r="11958" spans="35:44" x14ac:dyDescent="0.25">
      <c r="AI11958" s="72">
        <f t="shared" si="1169"/>
        <v>0</v>
      </c>
      <c r="AJ11958" s="72">
        <f t="shared" si="1170"/>
        <v>0</v>
      </c>
      <c r="AK11958" s="72">
        <f t="shared" si="1171"/>
        <v>0</v>
      </c>
      <c r="AL11958" s="72">
        <f t="shared" si="1172"/>
        <v>0</v>
      </c>
      <c r="AQ11958" s="63">
        <f t="shared" si="1168"/>
        <v>11958</v>
      </c>
      <c r="AR11958" s="72">
        <f t="shared" si="1167"/>
        <v>0</v>
      </c>
    </row>
    <row r="11959" spans="35:44" x14ac:dyDescent="0.25">
      <c r="AI11959" s="72">
        <f t="shared" si="1169"/>
        <v>0</v>
      </c>
      <c r="AJ11959" s="72">
        <f t="shared" si="1170"/>
        <v>0</v>
      </c>
      <c r="AK11959" s="72">
        <f t="shared" si="1171"/>
        <v>0</v>
      </c>
      <c r="AL11959" s="72">
        <f t="shared" si="1172"/>
        <v>0</v>
      </c>
      <c r="AQ11959" s="63">
        <f t="shared" si="1168"/>
        <v>11959</v>
      </c>
      <c r="AR11959" s="72">
        <f t="shared" si="1167"/>
        <v>0</v>
      </c>
    </row>
    <row r="11960" spans="35:44" x14ac:dyDescent="0.25">
      <c r="AI11960" s="72">
        <f t="shared" si="1169"/>
        <v>0</v>
      </c>
      <c r="AJ11960" s="72">
        <f t="shared" si="1170"/>
        <v>0</v>
      </c>
      <c r="AK11960" s="72">
        <f t="shared" si="1171"/>
        <v>0</v>
      </c>
      <c r="AL11960" s="72">
        <f t="shared" si="1172"/>
        <v>0</v>
      </c>
      <c r="AQ11960" s="63">
        <f t="shared" si="1168"/>
        <v>11960</v>
      </c>
      <c r="AR11960" s="72">
        <f t="shared" si="1167"/>
        <v>0</v>
      </c>
    </row>
    <row r="11961" spans="35:44" x14ac:dyDescent="0.25">
      <c r="AI11961" s="72">
        <f t="shared" si="1169"/>
        <v>0</v>
      </c>
      <c r="AJ11961" s="72">
        <f t="shared" si="1170"/>
        <v>0</v>
      </c>
      <c r="AK11961" s="72">
        <f t="shared" si="1171"/>
        <v>0</v>
      </c>
      <c r="AL11961" s="72">
        <f t="shared" si="1172"/>
        <v>0</v>
      </c>
      <c r="AQ11961" s="63">
        <f t="shared" si="1168"/>
        <v>11961</v>
      </c>
      <c r="AR11961" s="72">
        <f t="shared" si="1167"/>
        <v>0</v>
      </c>
    </row>
    <row r="11962" spans="35:44" x14ac:dyDescent="0.25">
      <c r="AI11962" s="72">
        <f t="shared" si="1169"/>
        <v>0</v>
      </c>
      <c r="AJ11962" s="72">
        <f t="shared" si="1170"/>
        <v>0</v>
      </c>
      <c r="AK11962" s="72">
        <f t="shared" si="1171"/>
        <v>0</v>
      </c>
      <c r="AL11962" s="72">
        <f t="shared" si="1172"/>
        <v>0</v>
      </c>
      <c r="AQ11962" s="63">
        <f t="shared" si="1168"/>
        <v>11962</v>
      </c>
      <c r="AR11962" s="72">
        <f t="shared" si="1167"/>
        <v>0</v>
      </c>
    </row>
    <row r="11963" spans="35:44" x14ac:dyDescent="0.25">
      <c r="AI11963" s="72">
        <f t="shared" si="1169"/>
        <v>0</v>
      </c>
      <c r="AJ11963" s="72">
        <f t="shared" si="1170"/>
        <v>0</v>
      </c>
      <c r="AK11963" s="72">
        <f t="shared" si="1171"/>
        <v>0</v>
      </c>
      <c r="AL11963" s="72">
        <f t="shared" si="1172"/>
        <v>0</v>
      </c>
      <c r="AQ11963" s="63">
        <f t="shared" si="1168"/>
        <v>11963</v>
      </c>
      <c r="AR11963" s="72">
        <f t="shared" si="1167"/>
        <v>0</v>
      </c>
    </row>
    <row r="11964" spans="35:44" x14ac:dyDescent="0.25">
      <c r="AI11964" s="72">
        <f t="shared" si="1169"/>
        <v>0</v>
      </c>
      <c r="AJ11964" s="72">
        <f t="shared" si="1170"/>
        <v>0</v>
      </c>
      <c r="AK11964" s="72">
        <f t="shared" si="1171"/>
        <v>0</v>
      </c>
      <c r="AL11964" s="72">
        <f t="shared" si="1172"/>
        <v>0</v>
      </c>
      <c r="AQ11964" s="63">
        <f t="shared" si="1168"/>
        <v>11964</v>
      </c>
      <c r="AR11964" s="72">
        <f t="shared" si="1167"/>
        <v>0</v>
      </c>
    </row>
    <row r="11965" spans="35:44" x14ac:dyDescent="0.25">
      <c r="AI11965" s="72">
        <f t="shared" si="1169"/>
        <v>0</v>
      </c>
      <c r="AJ11965" s="72">
        <f t="shared" si="1170"/>
        <v>0</v>
      </c>
      <c r="AK11965" s="72">
        <f t="shared" si="1171"/>
        <v>0</v>
      </c>
      <c r="AL11965" s="72">
        <f t="shared" si="1172"/>
        <v>0</v>
      </c>
      <c r="AQ11965" s="63">
        <f t="shared" si="1168"/>
        <v>11965</v>
      </c>
      <c r="AR11965" s="72">
        <f t="shared" si="1167"/>
        <v>0</v>
      </c>
    </row>
    <row r="11966" spans="35:44" x14ac:dyDescent="0.25">
      <c r="AI11966" s="72">
        <f t="shared" si="1169"/>
        <v>0</v>
      </c>
      <c r="AJ11966" s="72">
        <f t="shared" si="1170"/>
        <v>0</v>
      </c>
      <c r="AK11966" s="72">
        <f t="shared" si="1171"/>
        <v>0</v>
      </c>
      <c r="AL11966" s="72">
        <f t="shared" si="1172"/>
        <v>0</v>
      </c>
      <c r="AQ11966" s="63">
        <f t="shared" si="1168"/>
        <v>11966</v>
      </c>
      <c r="AR11966" s="72">
        <f t="shared" si="1167"/>
        <v>0</v>
      </c>
    </row>
    <row r="11967" spans="35:44" x14ac:dyDescent="0.25">
      <c r="AI11967" s="72">
        <f t="shared" si="1169"/>
        <v>0</v>
      </c>
      <c r="AJ11967" s="72">
        <f t="shared" si="1170"/>
        <v>0</v>
      </c>
      <c r="AK11967" s="72">
        <f t="shared" si="1171"/>
        <v>0</v>
      </c>
      <c r="AL11967" s="72">
        <f t="shared" si="1172"/>
        <v>0</v>
      </c>
      <c r="AQ11967" s="63">
        <f t="shared" si="1168"/>
        <v>11967</v>
      </c>
      <c r="AR11967" s="72">
        <f t="shared" si="1167"/>
        <v>0</v>
      </c>
    </row>
    <row r="11968" spans="35:44" x14ac:dyDescent="0.25">
      <c r="AI11968" s="72">
        <f t="shared" si="1169"/>
        <v>0</v>
      </c>
      <c r="AJ11968" s="72">
        <f t="shared" si="1170"/>
        <v>0</v>
      </c>
      <c r="AK11968" s="72">
        <f t="shared" si="1171"/>
        <v>0</v>
      </c>
      <c r="AL11968" s="72">
        <f t="shared" si="1172"/>
        <v>0</v>
      </c>
      <c r="AQ11968" s="63">
        <f t="shared" si="1168"/>
        <v>11968</v>
      </c>
      <c r="AR11968" s="72">
        <f t="shared" si="1167"/>
        <v>0</v>
      </c>
    </row>
    <row r="11969" spans="35:44" x14ac:dyDescent="0.25">
      <c r="AI11969" s="72">
        <f t="shared" si="1169"/>
        <v>0</v>
      </c>
      <c r="AJ11969" s="72">
        <f t="shared" si="1170"/>
        <v>0</v>
      </c>
      <c r="AK11969" s="72">
        <f t="shared" si="1171"/>
        <v>0</v>
      </c>
      <c r="AL11969" s="72">
        <f t="shared" si="1172"/>
        <v>0</v>
      </c>
      <c r="AQ11969" s="63">
        <f t="shared" si="1168"/>
        <v>11969</v>
      </c>
      <c r="AR11969" s="72">
        <f t="shared" ref="AR11969:AR12032" si="1173">SUMIFS(AI:AI,AL:AL,AQ11969)</f>
        <v>0</v>
      </c>
    </row>
    <row r="11970" spans="35:44" x14ac:dyDescent="0.25">
      <c r="AI11970" s="72">
        <f t="shared" si="1169"/>
        <v>0</v>
      </c>
      <c r="AJ11970" s="72">
        <f t="shared" si="1170"/>
        <v>0</v>
      </c>
      <c r="AK11970" s="72">
        <f t="shared" si="1171"/>
        <v>0</v>
      </c>
      <c r="AL11970" s="72">
        <f t="shared" si="1172"/>
        <v>0</v>
      </c>
      <c r="AQ11970" s="63">
        <f t="shared" si="1168"/>
        <v>11970</v>
      </c>
      <c r="AR11970" s="72">
        <f t="shared" si="1173"/>
        <v>0</v>
      </c>
    </row>
    <row r="11971" spans="35:44" x14ac:dyDescent="0.25">
      <c r="AI11971" s="72">
        <f t="shared" si="1169"/>
        <v>0</v>
      </c>
      <c r="AJ11971" s="72">
        <f t="shared" si="1170"/>
        <v>0</v>
      </c>
      <c r="AK11971" s="72">
        <f t="shared" si="1171"/>
        <v>0</v>
      </c>
      <c r="AL11971" s="72">
        <f t="shared" si="1172"/>
        <v>0</v>
      </c>
      <c r="AQ11971" s="63">
        <f t="shared" ref="AQ11971:AQ12034" si="1174">1+AQ11970</f>
        <v>11971</v>
      </c>
      <c r="AR11971" s="72">
        <f t="shared" si="1173"/>
        <v>0</v>
      </c>
    </row>
    <row r="11972" spans="35:44" x14ac:dyDescent="0.25">
      <c r="AI11972" s="72">
        <f t="shared" si="1169"/>
        <v>0</v>
      </c>
      <c r="AJ11972" s="72">
        <f t="shared" si="1170"/>
        <v>0</v>
      </c>
      <c r="AK11972" s="72">
        <f t="shared" si="1171"/>
        <v>0</v>
      </c>
      <c r="AL11972" s="72">
        <f t="shared" si="1172"/>
        <v>0</v>
      </c>
      <c r="AQ11972" s="63">
        <f t="shared" si="1174"/>
        <v>11972</v>
      </c>
      <c r="AR11972" s="72">
        <f t="shared" si="1173"/>
        <v>0</v>
      </c>
    </row>
    <row r="11973" spans="35:44" x14ac:dyDescent="0.25">
      <c r="AI11973" s="72">
        <f t="shared" si="1169"/>
        <v>0</v>
      </c>
      <c r="AJ11973" s="72">
        <f t="shared" si="1170"/>
        <v>0</v>
      </c>
      <c r="AK11973" s="72">
        <f t="shared" si="1171"/>
        <v>0</v>
      </c>
      <c r="AL11973" s="72">
        <f t="shared" si="1172"/>
        <v>0</v>
      </c>
      <c r="AQ11973" s="63">
        <f t="shared" si="1174"/>
        <v>11973</v>
      </c>
      <c r="AR11973" s="72">
        <f t="shared" si="1173"/>
        <v>0</v>
      </c>
    </row>
    <row r="11974" spans="35:44" x14ac:dyDescent="0.25">
      <c r="AI11974" s="72">
        <f t="shared" si="1169"/>
        <v>0</v>
      </c>
      <c r="AJ11974" s="72">
        <f t="shared" si="1170"/>
        <v>0</v>
      </c>
      <c r="AK11974" s="72">
        <f t="shared" si="1171"/>
        <v>0</v>
      </c>
      <c r="AL11974" s="72">
        <f t="shared" si="1172"/>
        <v>0</v>
      </c>
      <c r="AQ11974" s="63">
        <f t="shared" si="1174"/>
        <v>11974</v>
      </c>
      <c r="AR11974" s="72">
        <f t="shared" si="1173"/>
        <v>0</v>
      </c>
    </row>
    <row r="11975" spans="35:44" x14ac:dyDescent="0.25">
      <c r="AI11975" s="72">
        <f t="shared" si="1169"/>
        <v>0</v>
      </c>
      <c r="AJ11975" s="72">
        <f t="shared" si="1170"/>
        <v>0</v>
      </c>
      <c r="AK11975" s="72">
        <f t="shared" si="1171"/>
        <v>0</v>
      </c>
      <c r="AL11975" s="72">
        <f t="shared" si="1172"/>
        <v>0</v>
      </c>
      <c r="AQ11975" s="63">
        <f t="shared" si="1174"/>
        <v>11975</v>
      </c>
      <c r="AR11975" s="72">
        <f t="shared" si="1173"/>
        <v>0</v>
      </c>
    </row>
    <row r="11976" spans="35:44" x14ac:dyDescent="0.25">
      <c r="AI11976" s="72">
        <f t="shared" si="1169"/>
        <v>0</v>
      </c>
      <c r="AJ11976" s="72">
        <f t="shared" si="1170"/>
        <v>0</v>
      </c>
      <c r="AK11976" s="72">
        <f t="shared" si="1171"/>
        <v>0</v>
      </c>
      <c r="AL11976" s="72">
        <f t="shared" si="1172"/>
        <v>0</v>
      </c>
      <c r="AQ11976" s="63">
        <f t="shared" si="1174"/>
        <v>11976</v>
      </c>
      <c r="AR11976" s="72">
        <f t="shared" si="1173"/>
        <v>0</v>
      </c>
    </row>
    <row r="11977" spans="35:44" x14ac:dyDescent="0.25">
      <c r="AI11977" s="72">
        <f t="shared" si="1169"/>
        <v>0</v>
      </c>
      <c r="AJ11977" s="72">
        <f t="shared" si="1170"/>
        <v>0</v>
      </c>
      <c r="AK11977" s="72">
        <f t="shared" si="1171"/>
        <v>0</v>
      </c>
      <c r="AL11977" s="72">
        <f t="shared" si="1172"/>
        <v>0</v>
      </c>
      <c r="AQ11977" s="63">
        <f t="shared" si="1174"/>
        <v>11977</v>
      </c>
      <c r="AR11977" s="72">
        <f t="shared" si="1173"/>
        <v>0</v>
      </c>
    </row>
    <row r="11978" spans="35:44" x14ac:dyDescent="0.25">
      <c r="AI11978" s="72">
        <f t="shared" si="1169"/>
        <v>0</v>
      </c>
      <c r="AJ11978" s="72">
        <f t="shared" si="1170"/>
        <v>0</v>
      </c>
      <c r="AK11978" s="72">
        <f t="shared" si="1171"/>
        <v>0</v>
      </c>
      <c r="AL11978" s="72">
        <f t="shared" si="1172"/>
        <v>0</v>
      </c>
      <c r="AQ11978" s="63">
        <f t="shared" si="1174"/>
        <v>11978</v>
      </c>
      <c r="AR11978" s="72">
        <f t="shared" si="1173"/>
        <v>0</v>
      </c>
    </row>
    <row r="11979" spans="35:44" x14ac:dyDescent="0.25">
      <c r="AI11979" s="72">
        <f t="shared" si="1169"/>
        <v>0</v>
      </c>
      <c r="AJ11979" s="72">
        <f t="shared" si="1170"/>
        <v>0</v>
      </c>
      <c r="AK11979" s="72">
        <f t="shared" si="1171"/>
        <v>0</v>
      </c>
      <c r="AL11979" s="72">
        <f t="shared" si="1172"/>
        <v>0</v>
      </c>
      <c r="AQ11979" s="63">
        <f t="shared" si="1174"/>
        <v>11979</v>
      </c>
      <c r="AR11979" s="72">
        <f t="shared" si="1173"/>
        <v>0</v>
      </c>
    </row>
    <row r="11980" spans="35:44" x14ac:dyDescent="0.25">
      <c r="AI11980" s="72">
        <f t="shared" si="1169"/>
        <v>0</v>
      </c>
      <c r="AJ11980" s="72">
        <f t="shared" si="1170"/>
        <v>0</v>
      </c>
      <c r="AK11980" s="72">
        <f t="shared" si="1171"/>
        <v>0</v>
      </c>
      <c r="AL11980" s="72">
        <f t="shared" si="1172"/>
        <v>0</v>
      </c>
      <c r="AQ11980" s="63">
        <f t="shared" si="1174"/>
        <v>11980</v>
      </c>
      <c r="AR11980" s="72">
        <f t="shared" si="1173"/>
        <v>0</v>
      </c>
    </row>
    <row r="11981" spans="35:44" x14ac:dyDescent="0.25">
      <c r="AI11981" s="72">
        <f t="shared" si="1169"/>
        <v>0</v>
      </c>
      <c r="AJ11981" s="72">
        <f t="shared" si="1170"/>
        <v>0</v>
      </c>
      <c r="AK11981" s="72">
        <f t="shared" si="1171"/>
        <v>0</v>
      </c>
      <c r="AL11981" s="72">
        <f t="shared" si="1172"/>
        <v>0</v>
      </c>
      <c r="AQ11981" s="63">
        <f t="shared" si="1174"/>
        <v>11981</v>
      </c>
      <c r="AR11981" s="72">
        <f t="shared" si="1173"/>
        <v>0</v>
      </c>
    </row>
    <row r="11982" spans="35:44" x14ac:dyDescent="0.25">
      <c r="AI11982" s="72">
        <f t="shared" si="1169"/>
        <v>0</v>
      </c>
      <c r="AJ11982" s="72">
        <f t="shared" si="1170"/>
        <v>0</v>
      </c>
      <c r="AK11982" s="72">
        <f t="shared" si="1171"/>
        <v>0</v>
      </c>
      <c r="AL11982" s="72">
        <f t="shared" si="1172"/>
        <v>0</v>
      </c>
      <c r="AQ11982" s="63">
        <f t="shared" si="1174"/>
        <v>11982</v>
      </c>
      <c r="AR11982" s="72">
        <f t="shared" si="1173"/>
        <v>0</v>
      </c>
    </row>
    <row r="11983" spans="35:44" x14ac:dyDescent="0.25">
      <c r="AI11983" s="72">
        <f t="shared" si="1169"/>
        <v>0</v>
      </c>
      <c r="AJ11983" s="72">
        <f t="shared" si="1170"/>
        <v>0</v>
      </c>
      <c r="AK11983" s="72">
        <f t="shared" si="1171"/>
        <v>0</v>
      </c>
      <c r="AL11983" s="72">
        <f t="shared" si="1172"/>
        <v>0</v>
      </c>
      <c r="AQ11983" s="63">
        <f t="shared" si="1174"/>
        <v>11983</v>
      </c>
      <c r="AR11983" s="72">
        <f t="shared" si="1173"/>
        <v>0</v>
      </c>
    </row>
    <row r="11984" spans="35:44" x14ac:dyDescent="0.25">
      <c r="AI11984" s="72">
        <f t="shared" si="1169"/>
        <v>0</v>
      </c>
      <c r="AJ11984" s="72">
        <f t="shared" si="1170"/>
        <v>0</v>
      </c>
      <c r="AK11984" s="72">
        <f t="shared" si="1171"/>
        <v>0</v>
      </c>
      <c r="AL11984" s="72">
        <f t="shared" si="1172"/>
        <v>0</v>
      </c>
      <c r="AQ11984" s="63">
        <f t="shared" si="1174"/>
        <v>11984</v>
      </c>
      <c r="AR11984" s="72">
        <f t="shared" si="1173"/>
        <v>0</v>
      </c>
    </row>
    <row r="11985" spans="35:44" x14ac:dyDescent="0.25">
      <c r="AI11985" s="72">
        <f t="shared" si="1169"/>
        <v>0</v>
      </c>
      <c r="AJ11985" s="72">
        <f t="shared" si="1170"/>
        <v>0</v>
      </c>
      <c r="AK11985" s="72">
        <f t="shared" si="1171"/>
        <v>0</v>
      </c>
      <c r="AL11985" s="72">
        <f t="shared" si="1172"/>
        <v>0</v>
      </c>
      <c r="AQ11985" s="63">
        <f t="shared" si="1174"/>
        <v>11985</v>
      </c>
      <c r="AR11985" s="72">
        <f t="shared" si="1173"/>
        <v>0</v>
      </c>
    </row>
    <row r="11986" spans="35:44" x14ac:dyDescent="0.25">
      <c r="AI11986" s="72">
        <f t="shared" si="1169"/>
        <v>0</v>
      </c>
      <c r="AJ11986" s="72">
        <f t="shared" si="1170"/>
        <v>0</v>
      </c>
      <c r="AK11986" s="72">
        <f t="shared" si="1171"/>
        <v>0</v>
      </c>
      <c r="AL11986" s="72">
        <f t="shared" si="1172"/>
        <v>0</v>
      </c>
      <c r="AQ11986" s="63">
        <f t="shared" si="1174"/>
        <v>11986</v>
      </c>
      <c r="AR11986" s="72">
        <f t="shared" si="1173"/>
        <v>0</v>
      </c>
    </row>
    <row r="11987" spans="35:44" x14ac:dyDescent="0.25">
      <c r="AI11987" s="72">
        <f t="shared" si="1169"/>
        <v>0</v>
      </c>
      <c r="AJ11987" s="72">
        <f t="shared" si="1170"/>
        <v>0</v>
      </c>
      <c r="AK11987" s="72">
        <f t="shared" si="1171"/>
        <v>0</v>
      </c>
      <c r="AL11987" s="72">
        <f t="shared" si="1172"/>
        <v>0</v>
      </c>
      <c r="AQ11987" s="63">
        <f t="shared" si="1174"/>
        <v>11987</v>
      </c>
      <c r="AR11987" s="72">
        <f t="shared" si="1173"/>
        <v>0</v>
      </c>
    </row>
    <row r="11988" spans="35:44" x14ac:dyDescent="0.25">
      <c r="AI11988" s="72">
        <f t="shared" si="1169"/>
        <v>0</v>
      </c>
      <c r="AJ11988" s="72">
        <f t="shared" si="1170"/>
        <v>0</v>
      </c>
      <c r="AK11988" s="72">
        <f t="shared" si="1171"/>
        <v>0</v>
      </c>
      <c r="AL11988" s="72">
        <f t="shared" si="1172"/>
        <v>0</v>
      </c>
      <c r="AQ11988" s="63">
        <f t="shared" si="1174"/>
        <v>11988</v>
      </c>
      <c r="AR11988" s="72">
        <f t="shared" si="1173"/>
        <v>0</v>
      </c>
    </row>
    <row r="11989" spans="35:44" x14ac:dyDescent="0.25">
      <c r="AI11989" s="72">
        <f t="shared" si="1169"/>
        <v>0</v>
      </c>
      <c r="AJ11989" s="72">
        <f t="shared" si="1170"/>
        <v>0</v>
      </c>
      <c r="AK11989" s="72">
        <f t="shared" si="1171"/>
        <v>0</v>
      </c>
      <c r="AL11989" s="72">
        <f t="shared" si="1172"/>
        <v>0</v>
      </c>
      <c r="AQ11989" s="63">
        <f t="shared" si="1174"/>
        <v>11989</v>
      </c>
      <c r="AR11989" s="72">
        <f t="shared" si="1173"/>
        <v>0</v>
      </c>
    </row>
    <row r="11990" spans="35:44" x14ac:dyDescent="0.25">
      <c r="AI11990" s="72">
        <f t="shared" si="1169"/>
        <v>0</v>
      </c>
      <c r="AJ11990" s="72">
        <f t="shared" si="1170"/>
        <v>0</v>
      </c>
      <c r="AK11990" s="72">
        <f t="shared" si="1171"/>
        <v>0</v>
      </c>
      <c r="AL11990" s="72">
        <f t="shared" si="1172"/>
        <v>0</v>
      </c>
      <c r="AQ11990" s="63">
        <f t="shared" si="1174"/>
        <v>11990</v>
      </c>
      <c r="AR11990" s="72">
        <f t="shared" si="1173"/>
        <v>0</v>
      </c>
    </row>
    <row r="11991" spans="35:44" x14ac:dyDescent="0.25">
      <c r="AI11991" s="72">
        <f t="shared" si="1169"/>
        <v>0</v>
      </c>
      <c r="AJ11991" s="72">
        <f t="shared" si="1170"/>
        <v>0</v>
      </c>
      <c r="AK11991" s="72">
        <f t="shared" si="1171"/>
        <v>0</v>
      </c>
      <c r="AL11991" s="72">
        <f t="shared" si="1172"/>
        <v>0</v>
      </c>
      <c r="AQ11991" s="63">
        <f t="shared" si="1174"/>
        <v>11991</v>
      </c>
      <c r="AR11991" s="72">
        <f t="shared" si="1173"/>
        <v>0</v>
      </c>
    </row>
    <row r="11992" spans="35:44" x14ac:dyDescent="0.25">
      <c r="AI11992" s="72">
        <f t="shared" si="1169"/>
        <v>0</v>
      </c>
      <c r="AJ11992" s="72">
        <f t="shared" si="1170"/>
        <v>0</v>
      </c>
      <c r="AK11992" s="72">
        <f t="shared" si="1171"/>
        <v>0</v>
      </c>
      <c r="AL11992" s="72">
        <f t="shared" si="1172"/>
        <v>0</v>
      </c>
      <c r="AQ11992" s="63">
        <f t="shared" si="1174"/>
        <v>11992</v>
      </c>
      <c r="AR11992" s="72">
        <f t="shared" si="1173"/>
        <v>0</v>
      </c>
    </row>
    <row r="11993" spans="35:44" x14ac:dyDescent="0.25">
      <c r="AI11993" s="72">
        <f t="shared" si="1169"/>
        <v>0</v>
      </c>
      <c r="AJ11993" s="72">
        <f t="shared" si="1170"/>
        <v>0</v>
      </c>
      <c r="AK11993" s="72">
        <f t="shared" si="1171"/>
        <v>0</v>
      </c>
      <c r="AL11993" s="72">
        <f t="shared" si="1172"/>
        <v>0</v>
      </c>
      <c r="AQ11993" s="63">
        <f t="shared" si="1174"/>
        <v>11993</v>
      </c>
      <c r="AR11993" s="72">
        <f t="shared" si="1173"/>
        <v>0</v>
      </c>
    </row>
    <row r="11994" spans="35:44" x14ac:dyDescent="0.25">
      <c r="AI11994" s="72">
        <f t="shared" si="1169"/>
        <v>0</v>
      </c>
      <c r="AJ11994" s="72">
        <f t="shared" si="1170"/>
        <v>0</v>
      </c>
      <c r="AK11994" s="72">
        <f t="shared" si="1171"/>
        <v>0</v>
      </c>
      <c r="AL11994" s="72">
        <f t="shared" si="1172"/>
        <v>0</v>
      </c>
      <c r="AQ11994" s="63">
        <f t="shared" si="1174"/>
        <v>11994</v>
      </c>
      <c r="AR11994" s="72">
        <f t="shared" si="1173"/>
        <v>0</v>
      </c>
    </row>
    <row r="11995" spans="35:44" x14ac:dyDescent="0.25">
      <c r="AI11995" s="72">
        <f t="shared" si="1169"/>
        <v>0</v>
      </c>
      <c r="AJ11995" s="72">
        <f t="shared" si="1170"/>
        <v>0</v>
      </c>
      <c r="AK11995" s="72">
        <f t="shared" si="1171"/>
        <v>0</v>
      </c>
      <c r="AL11995" s="72">
        <f t="shared" si="1172"/>
        <v>0</v>
      </c>
      <c r="AQ11995" s="63">
        <f t="shared" si="1174"/>
        <v>11995</v>
      </c>
      <c r="AR11995" s="72">
        <f t="shared" si="1173"/>
        <v>0</v>
      </c>
    </row>
    <row r="11996" spans="35:44" x14ac:dyDescent="0.25">
      <c r="AI11996" s="72">
        <f t="shared" si="1169"/>
        <v>0</v>
      </c>
      <c r="AJ11996" s="72">
        <f t="shared" si="1170"/>
        <v>0</v>
      </c>
      <c r="AK11996" s="72">
        <f t="shared" si="1171"/>
        <v>0</v>
      </c>
      <c r="AL11996" s="72">
        <f t="shared" si="1172"/>
        <v>0</v>
      </c>
      <c r="AQ11996" s="63">
        <f t="shared" si="1174"/>
        <v>11996</v>
      </c>
      <c r="AR11996" s="72">
        <f t="shared" si="1173"/>
        <v>0</v>
      </c>
    </row>
    <row r="11997" spans="35:44" x14ac:dyDescent="0.25">
      <c r="AI11997" s="72">
        <f t="shared" si="1169"/>
        <v>0</v>
      </c>
      <c r="AJ11997" s="72">
        <f t="shared" si="1170"/>
        <v>0</v>
      </c>
      <c r="AK11997" s="72">
        <f t="shared" si="1171"/>
        <v>0</v>
      </c>
      <c r="AL11997" s="72">
        <f t="shared" si="1172"/>
        <v>0</v>
      </c>
      <c r="AQ11997" s="63">
        <f t="shared" si="1174"/>
        <v>11997</v>
      </c>
      <c r="AR11997" s="72">
        <f t="shared" si="1173"/>
        <v>0</v>
      </c>
    </row>
    <row r="11998" spans="35:44" x14ac:dyDescent="0.25">
      <c r="AI11998" s="72">
        <f t="shared" si="1169"/>
        <v>0</v>
      </c>
      <c r="AJ11998" s="72">
        <f t="shared" si="1170"/>
        <v>0</v>
      </c>
      <c r="AK11998" s="72">
        <f t="shared" si="1171"/>
        <v>0</v>
      </c>
      <c r="AL11998" s="72">
        <f t="shared" si="1172"/>
        <v>0</v>
      </c>
      <c r="AQ11998" s="63">
        <f t="shared" si="1174"/>
        <v>11998</v>
      </c>
      <c r="AR11998" s="72">
        <f t="shared" si="1173"/>
        <v>0</v>
      </c>
    </row>
    <row r="11999" spans="35:44" x14ac:dyDescent="0.25">
      <c r="AI11999" s="72">
        <f t="shared" ref="AI11999:AI12062" si="1175">D11999*(C11999-C11998)*86400*$B$16</f>
        <v>0</v>
      </c>
      <c r="AJ11999" s="72">
        <f t="shared" ref="AJ11999:AJ12062" si="1176">ROUNDUP((C11999-$C$1)/7,0)</f>
        <v>0</v>
      </c>
      <c r="AK11999" s="72">
        <f t="shared" ref="AK11999:AK12062" si="1177">ROUNDUP((C11999-$C$1)/1,0)</f>
        <v>0</v>
      </c>
      <c r="AL11999" s="72">
        <f t="shared" ref="AL11999:AL12062" si="1178">ROUNDUP((C11999-$C$1)*24,0)</f>
        <v>0</v>
      </c>
      <c r="AQ11999" s="63">
        <f t="shared" si="1174"/>
        <v>11999</v>
      </c>
      <c r="AR11999" s="72">
        <f t="shared" si="1173"/>
        <v>0</v>
      </c>
    </row>
    <row r="12000" spans="35:44" x14ac:dyDescent="0.25">
      <c r="AI12000" s="72">
        <f t="shared" si="1175"/>
        <v>0</v>
      </c>
      <c r="AJ12000" s="72">
        <f t="shared" si="1176"/>
        <v>0</v>
      </c>
      <c r="AK12000" s="72">
        <f t="shared" si="1177"/>
        <v>0</v>
      </c>
      <c r="AL12000" s="72">
        <f t="shared" si="1178"/>
        <v>0</v>
      </c>
      <c r="AQ12000" s="63">
        <f t="shared" si="1174"/>
        <v>12000</v>
      </c>
      <c r="AR12000" s="72">
        <f t="shared" si="1173"/>
        <v>0</v>
      </c>
    </row>
    <row r="12001" spans="35:44" x14ac:dyDescent="0.25">
      <c r="AI12001" s="72">
        <f t="shared" si="1175"/>
        <v>0</v>
      </c>
      <c r="AJ12001" s="72">
        <f t="shared" si="1176"/>
        <v>0</v>
      </c>
      <c r="AK12001" s="72">
        <f t="shared" si="1177"/>
        <v>0</v>
      </c>
      <c r="AL12001" s="72">
        <f t="shared" si="1178"/>
        <v>0</v>
      </c>
      <c r="AQ12001" s="63">
        <f t="shared" si="1174"/>
        <v>12001</v>
      </c>
      <c r="AR12001" s="72">
        <f t="shared" si="1173"/>
        <v>0</v>
      </c>
    </row>
    <row r="12002" spans="35:44" x14ac:dyDescent="0.25">
      <c r="AI12002" s="72">
        <f t="shared" si="1175"/>
        <v>0</v>
      </c>
      <c r="AJ12002" s="72">
        <f t="shared" si="1176"/>
        <v>0</v>
      </c>
      <c r="AK12002" s="72">
        <f t="shared" si="1177"/>
        <v>0</v>
      </c>
      <c r="AL12002" s="72">
        <f t="shared" si="1178"/>
        <v>0</v>
      </c>
      <c r="AQ12002" s="63">
        <f t="shared" si="1174"/>
        <v>12002</v>
      </c>
      <c r="AR12002" s="72">
        <f t="shared" si="1173"/>
        <v>0</v>
      </c>
    </row>
    <row r="12003" spans="35:44" x14ac:dyDescent="0.25">
      <c r="AI12003" s="72">
        <f t="shared" si="1175"/>
        <v>0</v>
      </c>
      <c r="AJ12003" s="72">
        <f t="shared" si="1176"/>
        <v>0</v>
      </c>
      <c r="AK12003" s="72">
        <f t="shared" si="1177"/>
        <v>0</v>
      </c>
      <c r="AL12003" s="72">
        <f t="shared" si="1178"/>
        <v>0</v>
      </c>
      <c r="AQ12003" s="63">
        <f t="shared" si="1174"/>
        <v>12003</v>
      </c>
      <c r="AR12003" s="72">
        <f t="shared" si="1173"/>
        <v>0</v>
      </c>
    </row>
    <row r="12004" spans="35:44" x14ac:dyDescent="0.25">
      <c r="AI12004" s="72">
        <f t="shared" si="1175"/>
        <v>0</v>
      </c>
      <c r="AJ12004" s="72">
        <f t="shared" si="1176"/>
        <v>0</v>
      </c>
      <c r="AK12004" s="72">
        <f t="shared" si="1177"/>
        <v>0</v>
      </c>
      <c r="AL12004" s="72">
        <f t="shared" si="1178"/>
        <v>0</v>
      </c>
      <c r="AQ12004" s="63">
        <f t="shared" si="1174"/>
        <v>12004</v>
      </c>
      <c r="AR12004" s="72">
        <f t="shared" si="1173"/>
        <v>0</v>
      </c>
    </row>
    <row r="12005" spans="35:44" x14ac:dyDescent="0.25">
      <c r="AI12005" s="72">
        <f t="shared" si="1175"/>
        <v>0</v>
      </c>
      <c r="AJ12005" s="72">
        <f t="shared" si="1176"/>
        <v>0</v>
      </c>
      <c r="AK12005" s="72">
        <f t="shared" si="1177"/>
        <v>0</v>
      </c>
      <c r="AL12005" s="72">
        <f t="shared" si="1178"/>
        <v>0</v>
      </c>
      <c r="AQ12005" s="63">
        <f t="shared" si="1174"/>
        <v>12005</v>
      </c>
      <c r="AR12005" s="72">
        <f t="shared" si="1173"/>
        <v>0</v>
      </c>
    </row>
    <row r="12006" spans="35:44" x14ac:dyDescent="0.25">
      <c r="AI12006" s="72">
        <f t="shared" si="1175"/>
        <v>0</v>
      </c>
      <c r="AJ12006" s="72">
        <f t="shared" si="1176"/>
        <v>0</v>
      </c>
      <c r="AK12006" s="72">
        <f t="shared" si="1177"/>
        <v>0</v>
      </c>
      <c r="AL12006" s="72">
        <f t="shared" si="1178"/>
        <v>0</v>
      </c>
      <c r="AQ12006" s="63">
        <f t="shared" si="1174"/>
        <v>12006</v>
      </c>
      <c r="AR12006" s="72">
        <f t="shared" si="1173"/>
        <v>0</v>
      </c>
    </row>
    <row r="12007" spans="35:44" x14ac:dyDescent="0.25">
      <c r="AI12007" s="72">
        <f t="shared" si="1175"/>
        <v>0</v>
      </c>
      <c r="AJ12007" s="72">
        <f t="shared" si="1176"/>
        <v>0</v>
      </c>
      <c r="AK12007" s="72">
        <f t="shared" si="1177"/>
        <v>0</v>
      </c>
      <c r="AL12007" s="72">
        <f t="shared" si="1178"/>
        <v>0</v>
      </c>
      <c r="AQ12007" s="63">
        <f t="shared" si="1174"/>
        <v>12007</v>
      </c>
      <c r="AR12007" s="72">
        <f t="shared" si="1173"/>
        <v>0</v>
      </c>
    </row>
    <row r="12008" spans="35:44" x14ac:dyDescent="0.25">
      <c r="AI12008" s="72">
        <f t="shared" si="1175"/>
        <v>0</v>
      </c>
      <c r="AJ12008" s="72">
        <f t="shared" si="1176"/>
        <v>0</v>
      </c>
      <c r="AK12008" s="72">
        <f t="shared" si="1177"/>
        <v>0</v>
      </c>
      <c r="AL12008" s="72">
        <f t="shared" si="1178"/>
        <v>0</v>
      </c>
      <c r="AQ12008" s="63">
        <f t="shared" si="1174"/>
        <v>12008</v>
      </c>
      <c r="AR12008" s="72">
        <f t="shared" si="1173"/>
        <v>0</v>
      </c>
    </row>
    <row r="12009" spans="35:44" x14ac:dyDescent="0.25">
      <c r="AI12009" s="72">
        <f t="shared" si="1175"/>
        <v>0</v>
      </c>
      <c r="AJ12009" s="72">
        <f t="shared" si="1176"/>
        <v>0</v>
      </c>
      <c r="AK12009" s="72">
        <f t="shared" si="1177"/>
        <v>0</v>
      </c>
      <c r="AL12009" s="72">
        <f t="shared" si="1178"/>
        <v>0</v>
      </c>
      <c r="AQ12009" s="63">
        <f t="shared" si="1174"/>
        <v>12009</v>
      </c>
      <c r="AR12009" s="72">
        <f t="shared" si="1173"/>
        <v>0</v>
      </c>
    </row>
    <row r="12010" spans="35:44" x14ac:dyDescent="0.25">
      <c r="AI12010" s="72">
        <f t="shared" si="1175"/>
        <v>0</v>
      </c>
      <c r="AJ12010" s="72">
        <f t="shared" si="1176"/>
        <v>0</v>
      </c>
      <c r="AK12010" s="72">
        <f t="shared" si="1177"/>
        <v>0</v>
      </c>
      <c r="AL12010" s="72">
        <f t="shared" si="1178"/>
        <v>0</v>
      </c>
      <c r="AQ12010" s="63">
        <f t="shared" si="1174"/>
        <v>12010</v>
      </c>
      <c r="AR12010" s="72">
        <f t="shared" si="1173"/>
        <v>0</v>
      </c>
    </row>
    <row r="12011" spans="35:44" x14ac:dyDescent="0.25">
      <c r="AI12011" s="72">
        <f t="shared" si="1175"/>
        <v>0</v>
      </c>
      <c r="AJ12011" s="72">
        <f t="shared" si="1176"/>
        <v>0</v>
      </c>
      <c r="AK12011" s="72">
        <f t="shared" si="1177"/>
        <v>0</v>
      </c>
      <c r="AL12011" s="72">
        <f t="shared" si="1178"/>
        <v>0</v>
      </c>
      <c r="AQ12011" s="63">
        <f t="shared" si="1174"/>
        <v>12011</v>
      </c>
      <c r="AR12011" s="72">
        <f t="shared" si="1173"/>
        <v>0</v>
      </c>
    </row>
    <row r="12012" spans="35:44" x14ac:dyDescent="0.25">
      <c r="AI12012" s="72">
        <f t="shared" si="1175"/>
        <v>0</v>
      </c>
      <c r="AJ12012" s="72">
        <f t="shared" si="1176"/>
        <v>0</v>
      </c>
      <c r="AK12012" s="72">
        <f t="shared" si="1177"/>
        <v>0</v>
      </c>
      <c r="AL12012" s="72">
        <f t="shared" si="1178"/>
        <v>0</v>
      </c>
      <c r="AQ12012" s="63">
        <f t="shared" si="1174"/>
        <v>12012</v>
      </c>
      <c r="AR12012" s="72">
        <f t="shared" si="1173"/>
        <v>0</v>
      </c>
    </row>
    <row r="12013" spans="35:44" x14ac:dyDescent="0.25">
      <c r="AI12013" s="72">
        <f t="shared" si="1175"/>
        <v>0</v>
      </c>
      <c r="AJ12013" s="72">
        <f t="shared" si="1176"/>
        <v>0</v>
      </c>
      <c r="AK12013" s="72">
        <f t="shared" si="1177"/>
        <v>0</v>
      </c>
      <c r="AL12013" s="72">
        <f t="shared" si="1178"/>
        <v>0</v>
      </c>
      <c r="AQ12013" s="63">
        <f t="shared" si="1174"/>
        <v>12013</v>
      </c>
      <c r="AR12013" s="72">
        <f t="shared" si="1173"/>
        <v>0</v>
      </c>
    </row>
    <row r="12014" spans="35:44" x14ac:dyDescent="0.25">
      <c r="AI12014" s="72">
        <f t="shared" si="1175"/>
        <v>0</v>
      </c>
      <c r="AJ12014" s="72">
        <f t="shared" si="1176"/>
        <v>0</v>
      </c>
      <c r="AK12014" s="72">
        <f t="shared" si="1177"/>
        <v>0</v>
      </c>
      <c r="AL12014" s="72">
        <f t="shared" si="1178"/>
        <v>0</v>
      </c>
      <c r="AQ12014" s="63">
        <f t="shared" si="1174"/>
        <v>12014</v>
      </c>
      <c r="AR12014" s="72">
        <f t="shared" si="1173"/>
        <v>0</v>
      </c>
    </row>
    <row r="12015" spans="35:44" x14ac:dyDescent="0.25">
      <c r="AI12015" s="72">
        <f t="shared" si="1175"/>
        <v>0</v>
      </c>
      <c r="AJ12015" s="72">
        <f t="shared" si="1176"/>
        <v>0</v>
      </c>
      <c r="AK12015" s="72">
        <f t="shared" si="1177"/>
        <v>0</v>
      </c>
      <c r="AL12015" s="72">
        <f t="shared" si="1178"/>
        <v>0</v>
      </c>
      <c r="AQ12015" s="63">
        <f t="shared" si="1174"/>
        <v>12015</v>
      </c>
      <c r="AR12015" s="72">
        <f t="shared" si="1173"/>
        <v>0</v>
      </c>
    </row>
    <row r="12016" spans="35:44" x14ac:dyDescent="0.25">
      <c r="AI12016" s="72">
        <f t="shared" si="1175"/>
        <v>0</v>
      </c>
      <c r="AJ12016" s="72">
        <f t="shared" si="1176"/>
        <v>0</v>
      </c>
      <c r="AK12016" s="72">
        <f t="shared" si="1177"/>
        <v>0</v>
      </c>
      <c r="AL12016" s="72">
        <f t="shared" si="1178"/>
        <v>0</v>
      </c>
      <c r="AQ12016" s="63">
        <f t="shared" si="1174"/>
        <v>12016</v>
      </c>
      <c r="AR12016" s="72">
        <f t="shared" si="1173"/>
        <v>0</v>
      </c>
    </row>
    <row r="12017" spans="35:44" x14ac:dyDescent="0.25">
      <c r="AI12017" s="72">
        <f t="shared" si="1175"/>
        <v>0</v>
      </c>
      <c r="AJ12017" s="72">
        <f t="shared" si="1176"/>
        <v>0</v>
      </c>
      <c r="AK12017" s="72">
        <f t="shared" si="1177"/>
        <v>0</v>
      </c>
      <c r="AL12017" s="72">
        <f t="shared" si="1178"/>
        <v>0</v>
      </c>
      <c r="AQ12017" s="63">
        <f t="shared" si="1174"/>
        <v>12017</v>
      </c>
      <c r="AR12017" s="72">
        <f t="shared" si="1173"/>
        <v>0</v>
      </c>
    </row>
    <row r="12018" spans="35:44" x14ac:dyDescent="0.25">
      <c r="AI12018" s="72">
        <f t="shared" si="1175"/>
        <v>0</v>
      </c>
      <c r="AJ12018" s="72">
        <f t="shared" si="1176"/>
        <v>0</v>
      </c>
      <c r="AK12018" s="72">
        <f t="shared" si="1177"/>
        <v>0</v>
      </c>
      <c r="AL12018" s="72">
        <f t="shared" si="1178"/>
        <v>0</v>
      </c>
      <c r="AQ12018" s="63">
        <f t="shared" si="1174"/>
        <v>12018</v>
      </c>
      <c r="AR12018" s="72">
        <f t="shared" si="1173"/>
        <v>0</v>
      </c>
    </row>
    <row r="12019" spans="35:44" x14ac:dyDescent="0.25">
      <c r="AI12019" s="72">
        <f t="shared" si="1175"/>
        <v>0</v>
      </c>
      <c r="AJ12019" s="72">
        <f t="shared" si="1176"/>
        <v>0</v>
      </c>
      <c r="AK12019" s="72">
        <f t="shared" si="1177"/>
        <v>0</v>
      </c>
      <c r="AL12019" s="72">
        <f t="shared" si="1178"/>
        <v>0</v>
      </c>
      <c r="AQ12019" s="63">
        <f t="shared" si="1174"/>
        <v>12019</v>
      </c>
      <c r="AR12019" s="72">
        <f t="shared" si="1173"/>
        <v>0</v>
      </c>
    </row>
    <row r="12020" spans="35:44" x14ac:dyDescent="0.25">
      <c r="AI12020" s="72">
        <f t="shared" si="1175"/>
        <v>0</v>
      </c>
      <c r="AJ12020" s="72">
        <f t="shared" si="1176"/>
        <v>0</v>
      </c>
      <c r="AK12020" s="72">
        <f t="shared" si="1177"/>
        <v>0</v>
      </c>
      <c r="AL12020" s="72">
        <f t="shared" si="1178"/>
        <v>0</v>
      </c>
      <c r="AQ12020" s="63">
        <f t="shared" si="1174"/>
        <v>12020</v>
      </c>
      <c r="AR12020" s="72">
        <f t="shared" si="1173"/>
        <v>0</v>
      </c>
    </row>
    <row r="12021" spans="35:44" x14ac:dyDescent="0.25">
      <c r="AI12021" s="72">
        <f t="shared" si="1175"/>
        <v>0</v>
      </c>
      <c r="AJ12021" s="72">
        <f t="shared" si="1176"/>
        <v>0</v>
      </c>
      <c r="AK12021" s="72">
        <f t="shared" si="1177"/>
        <v>0</v>
      </c>
      <c r="AL12021" s="72">
        <f t="shared" si="1178"/>
        <v>0</v>
      </c>
      <c r="AQ12021" s="63">
        <f t="shared" si="1174"/>
        <v>12021</v>
      </c>
      <c r="AR12021" s="72">
        <f t="shared" si="1173"/>
        <v>0</v>
      </c>
    </row>
    <row r="12022" spans="35:44" x14ac:dyDescent="0.25">
      <c r="AI12022" s="72">
        <f t="shared" si="1175"/>
        <v>0</v>
      </c>
      <c r="AJ12022" s="72">
        <f t="shared" si="1176"/>
        <v>0</v>
      </c>
      <c r="AK12022" s="72">
        <f t="shared" si="1177"/>
        <v>0</v>
      </c>
      <c r="AL12022" s="72">
        <f t="shared" si="1178"/>
        <v>0</v>
      </c>
      <c r="AQ12022" s="63">
        <f t="shared" si="1174"/>
        <v>12022</v>
      </c>
      <c r="AR12022" s="72">
        <f t="shared" si="1173"/>
        <v>0</v>
      </c>
    </row>
    <row r="12023" spans="35:44" x14ac:dyDescent="0.25">
      <c r="AI12023" s="72">
        <f t="shared" si="1175"/>
        <v>0</v>
      </c>
      <c r="AJ12023" s="72">
        <f t="shared" si="1176"/>
        <v>0</v>
      </c>
      <c r="AK12023" s="72">
        <f t="shared" si="1177"/>
        <v>0</v>
      </c>
      <c r="AL12023" s="72">
        <f t="shared" si="1178"/>
        <v>0</v>
      </c>
      <c r="AQ12023" s="63">
        <f t="shared" si="1174"/>
        <v>12023</v>
      </c>
      <c r="AR12023" s="72">
        <f t="shared" si="1173"/>
        <v>0</v>
      </c>
    </row>
    <row r="12024" spans="35:44" x14ac:dyDescent="0.25">
      <c r="AI12024" s="72">
        <f t="shared" si="1175"/>
        <v>0</v>
      </c>
      <c r="AJ12024" s="72">
        <f t="shared" si="1176"/>
        <v>0</v>
      </c>
      <c r="AK12024" s="72">
        <f t="shared" si="1177"/>
        <v>0</v>
      </c>
      <c r="AL12024" s="72">
        <f t="shared" si="1178"/>
        <v>0</v>
      </c>
      <c r="AQ12024" s="63">
        <f t="shared" si="1174"/>
        <v>12024</v>
      </c>
      <c r="AR12024" s="72">
        <f t="shared" si="1173"/>
        <v>0</v>
      </c>
    </row>
    <row r="12025" spans="35:44" x14ac:dyDescent="0.25">
      <c r="AI12025" s="72">
        <f t="shared" si="1175"/>
        <v>0</v>
      </c>
      <c r="AJ12025" s="72">
        <f t="shared" si="1176"/>
        <v>0</v>
      </c>
      <c r="AK12025" s="72">
        <f t="shared" si="1177"/>
        <v>0</v>
      </c>
      <c r="AL12025" s="72">
        <f t="shared" si="1178"/>
        <v>0</v>
      </c>
      <c r="AQ12025" s="63">
        <f t="shared" si="1174"/>
        <v>12025</v>
      </c>
      <c r="AR12025" s="72">
        <f t="shared" si="1173"/>
        <v>0</v>
      </c>
    </row>
    <row r="12026" spans="35:44" x14ac:dyDescent="0.25">
      <c r="AI12026" s="72">
        <f t="shared" si="1175"/>
        <v>0</v>
      </c>
      <c r="AJ12026" s="72">
        <f t="shared" si="1176"/>
        <v>0</v>
      </c>
      <c r="AK12026" s="72">
        <f t="shared" si="1177"/>
        <v>0</v>
      </c>
      <c r="AL12026" s="72">
        <f t="shared" si="1178"/>
        <v>0</v>
      </c>
      <c r="AQ12026" s="63">
        <f t="shared" si="1174"/>
        <v>12026</v>
      </c>
      <c r="AR12026" s="72">
        <f t="shared" si="1173"/>
        <v>0</v>
      </c>
    </row>
    <row r="12027" spans="35:44" x14ac:dyDescent="0.25">
      <c r="AI12027" s="72">
        <f t="shared" si="1175"/>
        <v>0</v>
      </c>
      <c r="AJ12027" s="72">
        <f t="shared" si="1176"/>
        <v>0</v>
      </c>
      <c r="AK12027" s="72">
        <f t="shared" si="1177"/>
        <v>0</v>
      </c>
      <c r="AL12027" s="72">
        <f t="shared" si="1178"/>
        <v>0</v>
      </c>
      <c r="AQ12027" s="63">
        <f t="shared" si="1174"/>
        <v>12027</v>
      </c>
      <c r="AR12027" s="72">
        <f t="shared" si="1173"/>
        <v>0</v>
      </c>
    </row>
    <row r="12028" spans="35:44" x14ac:dyDescent="0.25">
      <c r="AI12028" s="72">
        <f t="shared" si="1175"/>
        <v>0</v>
      </c>
      <c r="AJ12028" s="72">
        <f t="shared" si="1176"/>
        <v>0</v>
      </c>
      <c r="AK12028" s="72">
        <f t="shared" si="1177"/>
        <v>0</v>
      </c>
      <c r="AL12028" s="72">
        <f t="shared" si="1178"/>
        <v>0</v>
      </c>
      <c r="AQ12028" s="63">
        <f t="shared" si="1174"/>
        <v>12028</v>
      </c>
      <c r="AR12028" s="72">
        <f t="shared" si="1173"/>
        <v>0</v>
      </c>
    </row>
    <row r="12029" spans="35:44" x14ac:dyDescent="0.25">
      <c r="AI12029" s="72">
        <f t="shared" si="1175"/>
        <v>0</v>
      </c>
      <c r="AJ12029" s="72">
        <f t="shared" si="1176"/>
        <v>0</v>
      </c>
      <c r="AK12029" s="72">
        <f t="shared" si="1177"/>
        <v>0</v>
      </c>
      <c r="AL12029" s="72">
        <f t="shared" si="1178"/>
        <v>0</v>
      </c>
      <c r="AQ12029" s="63">
        <f t="shared" si="1174"/>
        <v>12029</v>
      </c>
      <c r="AR12029" s="72">
        <f t="shared" si="1173"/>
        <v>0</v>
      </c>
    </row>
    <row r="12030" spans="35:44" x14ac:dyDescent="0.25">
      <c r="AI12030" s="72">
        <f t="shared" si="1175"/>
        <v>0</v>
      </c>
      <c r="AJ12030" s="72">
        <f t="shared" si="1176"/>
        <v>0</v>
      </c>
      <c r="AK12030" s="72">
        <f t="shared" si="1177"/>
        <v>0</v>
      </c>
      <c r="AL12030" s="72">
        <f t="shared" si="1178"/>
        <v>0</v>
      </c>
      <c r="AQ12030" s="63">
        <f t="shared" si="1174"/>
        <v>12030</v>
      </c>
      <c r="AR12030" s="72">
        <f t="shared" si="1173"/>
        <v>0</v>
      </c>
    </row>
    <row r="12031" spans="35:44" x14ac:dyDescent="0.25">
      <c r="AI12031" s="72">
        <f t="shared" si="1175"/>
        <v>0</v>
      </c>
      <c r="AJ12031" s="72">
        <f t="shared" si="1176"/>
        <v>0</v>
      </c>
      <c r="AK12031" s="72">
        <f t="shared" si="1177"/>
        <v>0</v>
      </c>
      <c r="AL12031" s="72">
        <f t="shared" si="1178"/>
        <v>0</v>
      </c>
      <c r="AQ12031" s="63">
        <f t="shared" si="1174"/>
        <v>12031</v>
      </c>
      <c r="AR12031" s="72">
        <f t="shared" si="1173"/>
        <v>0</v>
      </c>
    </row>
    <row r="12032" spans="35:44" x14ac:dyDescent="0.25">
      <c r="AI12032" s="72">
        <f t="shared" si="1175"/>
        <v>0</v>
      </c>
      <c r="AJ12032" s="72">
        <f t="shared" si="1176"/>
        <v>0</v>
      </c>
      <c r="AK12032" s="72">
        <f t="shared" si="1177"/>
        <v>0</v>
      </c>
      <c r="AL12032" s="72">
        <f t="shared" si="1178"/>
        <v>0</v>
      </c>
      <c r="AQ12032" s="63">
        <f t="shared" si="1174"/>
        <v>12032</v>
      </c>
      <c r="AR12032" s="72">
        <f t="shared" si="1173"/>
        <v>0</v>
      </c>
    </row>
    <row r="12033" spans="35:44" x14ac:dyDescent="0.25">
      <c r="AI12033" s="72">
        <f t="shared" si="1175"/>
        <v>0</v>
      </c>
      <c r="AJ12033" s="72">
        <f t="shared" si="1176"/>
        <v>0</v>
      </c>
      <c r="AK12033" s="72">
        <f t="shared" si="1177"/>
        <v>0</v>
      </c>
      <c r="AL12033" s="72">
        <f t="shared" si="1178"/>
        <v>0</v>
      </c>
      <c r="AQ12033" s="63">
        <f t="shared" si="1174"/>
        <v>12033</v>
      </c>
      <c r="AR12033" s="72">
        <f t="shared" ref="AR12033:AR12096" si="1179">SUMIFS(AI:AI,AL:AL,AQ12033)</f>
        <v>0</v>
      </c>
    </row>
    <row r="12034" spans="35:44" x14ac:dyDescent="0.25">
      <c r="AI12034" s="72">
        <f t="shared" si="1175"/>
        <v>0</v>
      </c>
      <c r="AJ12034" s="72">
        <f t="shared" si="1176"/>
        <v>0</v>
      </c>
      <c r="AK12034" s="72">
        <f t="shared" si="1177"/>
        <v>0</v>
      </c>
      <c r="AL12034" s="72">
        <f t="shared" si="1178"/>
        <v>0</v>
      </c>
      <c r="AQ12034" s="63">
        <f t="shared" si="1174"/>
        <v>12034</v>
      </c>
      <c r="AR12034" s="72">
        <f t="shared" si="1179"/>
        <v>0</v>
      </c>
    </row>
    <row r="12035" spans="35:44" x14ac:dyDescent="0.25">
      <c r="AI12035" s="72">
        <f t="shared" si="1175"/>
        <v>0</v>
      </c>
      <c r="AJ12035" s="72">
        <f t="shared" si="1176"/>
        <v>0</v>
      </c>
      <c r="AK12035" s="72">
        <f t="shared" si="1177"/>
        <v>0</v>
      </c>
      <c r="AL12035" s="72">
        <f t="shared" si="1178"/>
        <v>0</v>
      </c>
      <c r="AQ12035" s="63">
        <f t="shared" ref="AQ12035:AQ12098" si="1180">1+AQ12034</f>
        <v>12035</v>
      </c>
      <c r="AR12035" s="72">
        <f t="shared" si="1179"/>
        <v>0</v>
      </c>
    </row>
    <row r="12036" spans="35:44" x14ac:dyDescent="0.25">
      <c r="AI12036" s="72">
        <f t="shared" si="1175"/>
        <v>0</v>
      </c>
      <c r="AJ12036" s="72">
        <f t="shared" si="1176"/>
        <v>0</v>
      </c>
      <c r="AK12036" s="72">
        <f t="shared" si="1177"/>
        <v>0</v>
      </c>
      <c r="AL12036" s="72">
        <f t="shared" si="1178"/>
        <v>0</v>
      </c>
      <c r="AQ12036" s="63">
        <f t="shared" si="1180"/>
        <v>12036</v>
      </c>
      <c r="AR12036" s="72">
        <f t="shared" si="1179"/>
        <v>0</v>
      </c>
    </row>
    <row r="12037" spans="35:44" x14ac:dyDescent="0.25">
      <c r="AI12037" s="72">
        <f t="shared" si="1175"/>
        <v>0</v>
      </c>
      <c r="AJ12037" s="72">
        <f t="shared" si="1176"/>
        <v>0</v>
      </c>
      <c r="AK12037" s="72">
        <f t="shared" si="1177"/>
        <v>0</v>
      </c>
      <c r="AL12037" s="72">
        <f t="shared" si="1178"/>
        <v>0</v>
      </c>
      <c r="AQ12037" s="63">
        <f t="shared" si="1180"/>
        <v>12037</v>
      </c>
      <c r="AR12037" s="72">
        <f t="shared" si="1179"/>
        <v>0</v>
      </c>
    </row>
    <row r="12038" spans="35:44" x14ac:dyDescent="0.25">
      <c r="AI12038" s="72">
        <f t="shared" si="1175"/>
        <v>0</v>
      </c>
      <c r="AJ12038" s="72">
        <f t="shared" si="1176"/>
        <v>0</v>
      </c>
      <c r="AK12038" s="72">
        <f t="shared" si="1177"/>
        <v>0</v>
      </c>
      <c r="AL12038" s="72">
        <f t="shared" si="1178"/>
        <v>0</v>
      </c>
      <c r="AQ12038" s="63">
        <f t="shared" si="1180"/>
        <v>12038</v>
      </c>
      <c r="AR12038" s="72">
        <f t="shared" si="1179"/>
        <v>0</v>
      </c>
    </row>
    <row r="12039" spans="35:44" x14ac:dyDescent="0.25">
      <c r="AI12039" s="72">
        <f t="shared" si="1175"/>
        <v>0</v>
      </c>
      <c r="AJ12039" s="72">
        <f t="shared" si="1176"/>
        <v>0</v>
      </c>
      <c r="AK12039" s="72">
        <f t="shared" si="1177"/>
        <v>0</v>
      </c>
      <c r="AL12039" s="72">
        <f t="shared" si="1178"/>
        <v>0</v>
      </c>
      <c r="AQ12039" s="63">
        <f t="shared" si="1180"/>
        <v>12039</v>
      </c>
      <c r="AR12039" s="72">
        <f t="shared" si="1179"/>
        <v>0</v>
      </c>
    </row>
    <row r="12040" spans="35:44" x14ac:dyDescent="0.25">
      <c r="AI12040" s="72">
        <f t="shared" si="1175"/>
        <v>0</v>
      </c>
      <c r="AJ12040" s="72">
        <f t="shared" si="1176"/>
        <v>0</v>
      </c>
      <c r="AK12040" s="72">
        <f t="shared" si="1177"/>
        <v>0</v>
      </c>
      <c r="AL12040" s="72">
        <f t="shared" si="1178"/>
        <v>0</v>
      </c>
      <c r="AQ12040" s="63">
        <f t="shared" si="1180"/>
        <v>12040</v>
      </c>
      <c r="AR12040" s="72">
        <f t="shared" si="1179"/>
        <v>0</v>
      </c>
    </row>
    <row r="12041" spans="35:44" x14ac:dyDescent="0.25">
      <c r="AI12041" s="72">
        <f t="shared" si="1175"/>
        <v>0</v>
      </c>
      <c r="AJ12041" s="72">
        <f t="shared" si="1176"/>
        <v>0</v>
      </c>
      <c r="AK12041" s="72">
        <f t="shared" si="1177"/>
        <v>0</v>
      </c>
      <c r="AL12041" s="72">
        <f t="shared" si="1178"/>
        <v>0</v>
      </c>
      <c r="AQ12041" s="63">
        <f t="shared" si="1180"/>
        <v>12041</v>
      </c>
      <c r="AR12041" s="72">
        <f t="shared" si="1179"/>
        <v>0</v>
      </c>
    </row>
    <row r="12042" spans="35:44" x14ac:dyDescent="0.25">
      <c r="AI12042" s="72">
        <f t="shared" si="1175"/>
        <v>0</v>
      </c>
      <c r="AJ12042" s="72">
        <f t="shared" si="1176"/>
        <v>0</v>
      </c>
      <c r="AK12042" s="72">
        <f t="shared" si="1177"/>
        <v>0</v>
      </c>
      <c r="AL12042" s="72">
        <f t="shared" si="1178"/>
        <v>0</v>
      </c>
      <c r="AQ12042" s="63">
        <f t="shared" si="1180"/>
        <v>12042</v>
      </c>
      <c r="AR12042" s="72">
        <f t="shared" si="1179"/>
        <v>0</v>
      </c>
    </row>
    <row r="12043" spans="35:44" x14ac:dyDescent="0.25">
      <c r="AI12043" s="72">
        <f t="shared" si="1175"/>
        <v>0</v>
      </c>
      <c r="AJ12043" s="72">
        <f t="shared" si="1176"/>
        <v>0</v>
      </c>
      <c r="AK12043" s="72">
        <f t="shared" si="1177"/>
        <v>0</v>
      </c>
      <c r="AL12043" s="72">
        <f t="shared" si="1178"/>
        <v>0</v>
      </c>
      <c r="AQ12043" s="63">
        <f t="shared" si="1180"/>
        <v>12043</v>
      </c>
      <c r="AR12043" s="72">
        <f t="shared" si="1179"/>
        <v>0</v>
      </c>
    </row>
    <row r="12044" spans="35:44" x14ac:dyDescent="0.25">
      <c r="AI12044" s="72">
        <f t="shared" si="1175"/>
        <v>0</v>
      </c>
      <c r="AJ12044" s="72">
        <f t="shared" si="1176"/>
        <v>0</v>
      </c>
      <c r="AK12044" s="72">
        <f t="shared" si="1177"/>
        <v>0</v>
      </c>
      <c r="AL12044" s="72">
        <f t="shared" si="1178"/>
        <v>0</v>
      </c>
      <c r="AQ12044" s="63">
        <f t="shared" si="1180"/>
        <v>12044</v>
      </c>
      <c r="AR12044" s="72">
        <f t="shared" si="1179"/>
        <v>0</v>
      </c>
    </row>
    <row r="12045" spans="35:44" x14ac:dyDescent="0.25">
      <c r="AI12045" s="72">
        <f t="shared" si="1175"/>
        <v>0</v>
      </c>
      <c r="AJ12045" s="72">
        <f t="shared" si="1176"/>
        <v>0</v>
      </c>
      <c r="AK12045" s="72">
        <f t="shared" si="1177"/>
        <v>0</v>
      </c>
      <c r="AL12045" s="72">
        <f t="shared" si="1178"/>
        <v>0</v>
      </c>
      <c r="AQ12045" s="63">
        <f t="shared" si="1180"/>
        <v>12045</v>
      </c>
      <c r="AR12045" s="72">
        <f t="shared" si="1179"/>
        <v>0</v>
      </c>
    </row>
    <row r="12046" spans="35:44" x14ac:dyDescent="0.25">
      <c r="AI12046" s="72">
        <f t="shared" si="1175"/>
        <v>0</v>
      </c>
      <c r="AJ12046" s="72">
        <f t="shared" si="1176"/>
        <v>0</v>
      </c>
      <c r="AK12046" s="72">
        <f t="shared" si="1177"/>
        <v>0</v>
      </c>
      <c r="AL12046" s="72">
        <f t="shared" si="1178"/>
        <v>0</v>
      </c>
      <c r="AQ12046" s="63">
        <f t="shared" si="1180"/>
        <v>12046</v>
      </c>
      <c r="AR12046" s="72">
        <f t="shared" si="1179"/>
        <v>0</v>
      </c>
    </row>
    <row r="12047" spans="35:44" x14ac:dyDescent="0.25">
      <c r="AI12047" s="72">
        <f t="shared" si="1175"/>
        <v>0</v>
      </c>
      <c r="AJ12047" s="72">
        <f t="shared" si="1176"/>
        <v>0</v>
      </c>
      <c r="AK12047" s="72">
        <f t="shared" si="1177"/>
        <v>0</v>
      </c>
      <c r="AL12047" s="72">
        <f t="shared" si="1178"/>
        <v>0</v>
      </c>
      <c r="AQ12047" s="63">
        <f t="shared" si="1180"/>
        <v>12047</v>
      </c>
      <c r="AR12047" s="72">
        <f t="shared" si="1179"/>
        <v>0</v>
      </c>
    </row>
    <row r="12048" spans="35:44" x14ac:dyDescent="0.25">
      <c r="AI12048" s="72">
        <f t="shared" si="1175"/>
        <v>0</v>
      </c>
      <c r="AJ12048" s="72">
        <f t="shared" si="1176"/>
        <v>0</v>
      </c>
      <c r="AK12048" s="72">
        <f t="shared" si="1177"/>
        <v>0</v>
      </c>
      <c r="AL12048" s="72">
        <f t="shared" si="1178"/>
        <v>0</v>
      </c>
      <c r="AQ12048" s="63">
        <f t="shared" si="1180"/>
        <v>12048</v>
      </c>
      <c r="AR12048" s="72">
        <f t="shared" si="1179"/>
        <v>0</v>
      </c>
    </row>
    <row r="12049" spans="35:44" x14ac:dyDescent="0.25">
      <c r="AI12049" s="72">
        <f t="shared" si="1175"/>
        <v>0</v>
      </c>
      <c r="AJ12049" s="72">
        <f t="shared" si="1176"/>
        <v>0</v>
      </c>
      <c r="AK12049" s="72">
        <f t="shared" si="1177"/>
        <v>0</v>
      </c>
      <c r="AL12049" s="72">
        <f t="shared" si="1178"/>
        <v>0</v>
      </c>
      <c r="AQ12049" s="63">
        <f t="shared" si="1180"/>
        <v>12049</v>
      </c>
      <c r="AR12049" s="72">
        <f t="shared" si="1179"/>
        <v>0</v>
      </c>
    </row>
    <row r="12050" spans="35:44" x14ac:dyDescent="0.25">
      <c r="AI12050" s="72">
        <f t="shared" si="1175"/>
        <v>0</v>
      </c>
      <c r="AJ12050" s="72">
        <f t="shared" si="1176"/>
        <v>0</v>
      </c>
      <c r="AK12050" s="72">
        <f t="shared" si="1177"/>
        <v>0</v>
      </c>
      <c r="AL12050" s="72">
        <f t="shared" si="1178"/>
        <v>0</v>
      </c>
      <c r="AQ12050" s="63">
        <f t="shared" si="1180"/>
        <v>12050</v>
      </c>
      <c r="AR12050" s="72">
        <f t="shared" si="1179"/>
        <v>0</v>
      </c>
    </row>
    <row r="12051" spans="35:44" x14ac:dyDescent="0.25">
      <c r="AI12051" s="72">
        <f t="shared" si="1175"/>
        <v>0</v>
      </c>
      <c r="AJ12051" s="72">
        <f t="shared" si="1176"/>
        <v>0</v>
      </c>
      <c r="AK12051" s="72">
        <f t="shared" si="1177"/>
        <v>0</v>
      </c>
      <c r="AL12051" s="72">
        <f t="shared" si="1178"/>
        <v>0</v>
      </c>
      <c r="AQ12051" s="63">
        <f t="shared" si="1180"/>
        <v>12051</v>
      </c>
      <c r="AR12051" s="72">
        <f t="shared" si="1179"/>
        <v>0</v>
      </c>
    </row>
    <row r="12052" spans="35:44" x14ac:dyDescent="0.25">
      <c r="AI12052" s="72">
        <f t="shared" si="1175"/>
        <v>0</v>
      </c>
      <c r="AJ12052" s="72">
        <f t="shared" si="1176"/>
        <v>0</v>
      </c>
      <c r="AK12052" s="72">
        <f t="shared" si="1177"/>
        <v>0</v>
      </c>
      <c r="AL12052" s="72">
        <f t="shared" si="1178"/>
        <v>0</v>
      </c>
      <c r="AQ12052" s="63">
        <f t="shared" si="1180"/>
        <v>12052</v>
      </c>
      <c r="AR12052" s="72">
        <f t="shared" si="1179"/>
        <v>0</v>
      </c>
    </row>
    <row r="12053" spans="35:44" x14ac:dyDescent="0.25">
      <c r="AI12053" s="72">
        <f t="shared" si="1175"/>
        <v>0</v>
      </c>
      <c r="AJ12053" s="72">
        <f t="shared" si="1176"/>
        <v>0</v>
      </c>
      <c r="AK12053" s="72">
        <f t="shared" si="1177"/>
        <v>0</v>
      </c>
      <c r="AL12053" s="72">
        <f t="shared" si="1178"/>
        <v>0</v>
      </c>
      <c r="AQ12053" s="63">
        <f t="shared" si="1180"/>
        <v>12053</v>
      </c>
      <c r="AR12053" s="72">
        <f t="shared" si="1179"/>
        <v>0</v>
      </c>
    </row>
    <row r="12054" spans="35:44" x14ac:dyDescent="0.25">
      <c r="AI12054" s="72">
        <f t="shared" si="1175"/>
        <v>0</v>
      </c>
      <c r="AJ12054" s="72">
        <f t="shared" si="1176"/>
        <v>0</v>
      </c>
      <c r="AK12054" s="72">
        <f t="shared" si="1177"/>
        <v>0</v>
      </c>
      <c r="AL12054" s="72">
        <f t="shared" si="1178"/>
        <v>0</v>
      </c>
      <c r="AQ12054" s="63">
        <f t="shared" si="1180"/>
        <v>12054</v>
      </c>
      <c r="AR12054" s="72">
        <f t="shared" si="1179"/>
        <v>0</v>
      </c>
    </row>
    <row r="12055" spans="35:44" x14ac:dyDescent="0.25">
      <c r="AI12055" s="72">
        <f t="shared" si="1175"/>
        <v>0</v>
      </c>
      <c r="AJ12055" s="72">
        <f t="shared" si="1176"/>
        <v>0</v>
      </c>
      <c r="AK12055" s="72">
        <f t="shared" si="1177"/>
        <v>0</v>
      </c>
      <c r="AL12055" s="72">
        <f t="shared" si="1178"/>
        <v>0</v>
      </c>
      <c r="AQ12055" s="63">
        <f t="shared" si="1180"/>
        <v>12055</v>
      </c>
      <c r="AR12055" s="72">
        <f t="shared" si="1179"/>
        <v>0</v>
      </c>
    </row>
    <row r="12056" spans="35:44" x14ac:dyDescent="0.25">
      <c r="AI12056" s="72">
        <f t="shared" si="1175"/>
        <v>0</v>
      </c>
      <c r="AJ12056" s="72">
        <f t="shared" si="1176"/>
        <v>0</v>
      </c>
      <c r="AK12056" s="72">
        <f t="shared" si="1177"/>
        <v>0</v>
      </c>
      <c r="AL12056" s="72">
        <f t="shared" si="1178"/>
        <v>0</v>
      </c>
      <c r="AQ12056" s="63">
        <f t="shared" si="1180"/>
        <v>12056</v>
      </c>
      <c r="AR12056" s="72">
        <f t="shared" si="1179"/>
        <v>0</v>
      </c>
    </row>
    <row r="12057" spans="35:44" x14ac:dyDescent="0.25">
      <c r="AI12057" s="72">
        <f t="shared" si="1175"/>
        <v>0</v>
      </c>
      <c r="AJ12057" s="72">
        <f t="shared" si="1176"/>
        <v>0</v>
      </c>
      <c r="AK12057" s="72">
        <f t="shared" si="1177"/>
        <v>0</v>
      </c>
      <c r="AL12057" s="72">
        <f t="shared" si="1178"/>
        <v>0</v>
      </c>
      <c r="AQ12057" s="63">
        <f t="shared" si="1180"/>
        <v>12057</v>
      </c>
      <c r="AR12057" s="72">
        <f t="shared" si="1179"/>
        <v>0</v>
      </c>
    </row>
    <row r="12058" spans="35:44" x14ac:dyDescent="0.25">
      <c r="AI12058" s="72">
        <f t="shared" si="1175"/>
        <v>0</v>
      </c>
      <c r="AJ12058" s="72">
        <f t="shared" si="1176"/>
        <v>0</v>
      </c>
      <c r="AK12058" s="72">
        <f t="shared" si="1177"/>
        <v>0</v>
      </c>
      <c r="AL12058" s="72">
        <f t="shared" si="1178"/>
        <v>0</v>
      </c>
      <c r="AQ12058" s="63">
        <f t="shared" si="1180"/>
        <v>12058</v>
      </c>
      <c r="AR12058" s="72">
        <f t="shared" si="1179"/>
        <v>0</v>
      </c>
    </row>
    <row r="12059" spans="35:44" x14ac:dyDescent="0.25">
      <c r="AI12059" s="72">
        <f t="shared" si="1175"/>
        <v>0</v>
      </c>
      <c r="AJ12059" s="72">
        <f t="shared" si="1176"/>
        <v>0</v>
      </c>
      <c r="AK12059" s="72">
        <f t="shared" si="1177"/>
        <v>0</v>
      </c>
      <c r="AL12059" s="72">
        <f t="shared" si="1178"/>
        <v>0</v>
      </c>
      <c r="AQ12059" s="63">
        <f t="shared" si="1180"/>
        <v>12059</v>
      </c>
      <c r="AR12059" s="72">
        <f t="shared" si="1179"/>
        <v>0</v>
      </c>
    </row>
    <row r="12060" spans="35:44" x14ac:dyDescent="0.25">
      <c r="AI12060" s="72">
        <f t="shared" si="1175"/>
        <v>0</v>
      </c>
      <c r="AJ12060" s="72">
        <f t="shared" si="1176"/>
        <v>0</v>
      </c>
      <c r="AK12060" s="72">
        <f t="shared" si="1177"/>
        <v>0</v>
      </c>
      <c r="AL12060" s="72">
        <f t="shared" si="1178"/>
        <v>0</v>
      </c>
      <c r="AQ12060" s="63">
        <f t="shared" si="1180"/>
        <v>12060</v>
      </c>
      <c r="AR12060" s="72">
        <f t="shared" si="1179"/>
        <v>0</v>
      </c>
    </row>
    <row r="12061" spans="35:44" x14ac:dyDescent="0.25">
      <c r="AI12061" s="72">
        <f t="shared" si="1175"/>
        <v>0</v>
      </c>
      <c r="AJ12061" s="72">
        <f t="shared" si="1176"/>
        <v>0</v>
      </c>
      <c r="AK12061" s="72">
        <f t="shared" si="1177"/>
        <v>0</v>
      </c>
      <c r="AL12061" s="72">
        <f t="shared" si="1178"/>
        <v>0</v>
      </c>
      <c r="AQ12061" s="63">
        <f t="shared" si="1180"/>
        <v>12061</v>
      </c>
      <c r="AR12061" s="72">
        <f t="shared" si="1179"/>
        <v>0</v>
      </c>
    </row>
    <row r="12062" spans="35:44" x14ac:dyDescent="0.25">
      <c r="AI12062" s="72">
        <f t="shared" si="1175"/>
        <v>0</v>
      </c>
      <c r="AJ12062" s="72">
        <f t="shared" si="1176"/>
        <v>0</v>
      </c>
      <c r="AK12062" s="72">
        <f t="shared" si="1177"/>
        <v>0</v>
      </c>
      <c r="AL12062" s="72">
        <f t="shared" si="1178"/>
        <v>0</v>
      </c>
      <c r="AQ12062" s="63">
        <f t="shared" si="1180"/>
        <v>12062</v>
      </c>
      <c r="AR12062" s="72">
        <f t="shared" si="1179"/>
        <v>0</v>
      </c>
    </row>
    <row r="12063" spans="35:44" x14ac:dyDescent="0.25">
      <c r="AI12063" s="72">
        <f t="shared" ref="AI12063:AI12126" si="1181">D12063*(C12063-C12062)*86400*$B$16</f>
        <v>0</v>
      </c>
      <c r="AJ12063" s="72">
        <f t="shared" ref="AJ12063:AJ12126" si="1182">ROUNDUP((C12063-$C$1)/7,0)</f>
        <v>0</v>
      </c>
      <c r="AK12063" s="72">
        <f t="shared" ref="AK12063:AK12126" si="1183">ROUNDUP((C12063-$C$1)/1,0)</f>
        <v>0</v>
      </c>
      <c r="AL12063" s="72">
        <f t="shared" ref="AL12063:AL12126" si="1184">ROUNDUP((C12063-$C$1)*24,0)</f>
        <v>0</v>
      </c>
      <c r="AQ12063" s="63">
        <f t="shared" si="1180"/>
        <v>12063</v>
      </c>
      <c r="AR12063" s="72">
        <f t="shared" si="1179"/>
        <v>0</v>
      </c>
    </row>
    <row r="12064" spans="35:44" x14ac:dyDescent="0.25">
      <c r="AI12064" s="72">
        <f t="shared" si="1181"/>
        <v>0</v>
      </c>
      <c r="AJ12064" s="72">
        <f t="shared" si="1182"/>
        <v>0</v>
      </c>
      <c r="AK12064" s="72">
        <f t="shared" si="1183"/>
        <v>0</v>
      </c>
      <c r="AL12064" s="72">
        <f t="shared" si="1184"/>
        <v>0</v>
      </c>
      <c r="AQ12064" s="63">
        <f t="shared" si="1180"/>
        <v>12064</v>
      </c>
      <c r="AR12064" s="72">
        <f t="shared" si="1179"/>
        <v>0</v>
      </c>
    </row>
    <row r="12065" spans="35:44" x14ac:dyDescent="0.25">
      <c r="AI12065" s="72">
        <f t="shared" si="1181"/>
        <v>0</v>
      </c>
      <c r="AJ12065" s="72">
        <f t="shared" si="1182"/>
        <v>0</v>
      </c>
      <c r="AK12065" s="72">
        <f t="shared" si="1183"/>
        <v>0</v>
      </c>
      <c r="AL12065" s="72">
        <f t="shared" si="1184"/>
        <v>0</v>
      </c>
      <c r="AQ12065" s="63">
        <f t="shared" si="1180"/>
        <v>12065</v>
      </c>
      <c r="AR12065" s="72">
        <f t="shared" si="1179"/>
        <v>0</v>
      </c>
    </row>
    <row r="12066" spans="35:44" x14ac:dyDescent="0.25">
      <c r="AI12066" s="72">
        <f t="shared" si="1181"/>
        <v>0</v>
      </c>
      <c r="AJ12066" s="72">
        <f t="shared" si="1182"/>
        <v>0</v>
      </c>
      <c r="AK12066" s="72">
        <f t="shared" si="1183"/>
        <v>0</v>
      </c>
      <c r="AL12066" s="72">
        <f t="shared" si="1184"/>
        <v>0</v>
      </c>
      <c r="AQ12066" s="63">
        <f t="shared" si="1180"/>
        <v>12066</v>
      </c>
      <c r="AR12066" s="72">
        <f t="shared" si="1179"/>
        <v>0</v>
      </c>
    </row>
    <row r="12067" spans="35:44" x14ac:dyDescent="0.25">
      <c r="AI12067" s="72">
        <f t="shared" si="1181"/>
        <v>0</v>
      </c>
      <c r="AJ12067" s="72">
        <f t="shared" si="1182"/>
        <v>0</v>
      </c>
      <c r="AK12067" s="72">
        <f t="shared" si="1183"/>
        <v>0</v>
      </c>
      <c r="AL12067" s="72">
        <f t="shared" si="1184"/>
        <v>0</v>
      </c>
      <c r="AQ12067" s="63">
        <f t="shared" si="1180"/>
        <v>12067</v>
      </c>
      <c r="AR12067" s="72">
        <f t="shared" si="1179"/>
        <v>0</v>
      </c>
    </row>
    <row r="12068" spans="35:44" x14ac:dyDescent="0.25">
      <c r="AI12068" s="72">
        <f t="shared" si="1181"/>
        <v>0</v>
      </c>
      <c r="AJ12068" s="72">
        <f t="shared" si="1182"/>
        <v>0</v>
      </c>
      <c r="AK12068" s="72">
        <f t="shared" si="1183"/>
        <v>0</v>
      </c>
      <c r="AL12068" s="72">
        <f t="shared" si="1184"/>
        <v>0</v>
      </c>
      <c r="AQ12068" s="63">
        <f t="shared" si="1180"/>
        <v>12068</v>
      </c>
      <c r="AR12068" s="72">
        <f t="shared" si="1179"/>
        <v>0</v>
      </c>
    </row>
    <row r="12069" spans="35:44" x14ac:dyDescent="0.25">
      <c r="AI12069" s="72">
        <f t="shared" si="1181"/>
        <v>0</v>
      </c>
      <c r="AJ12069" s="72">
        <f t="shared" si="1182"/>
        <v>0</v>
      </c>
      <c r="AK12069" s="72">
        <f t="shared" si="1183"/>
        <v>0</v>
      </c>
      <c r="AL12069" s="72">
        <f t="shared" si="1184"/>
        <v>0</v>
      </c>
      <c r="AQ12069" s="63">
        <f t="shared" si="1180"/>
        <v>12069</v>
      </c>
      <c r="AR12069" s="72">
        <f t="shared" si="1179"/>
        <v>0</v>
      </c>
    </row>
    <row r="12070" spans="35:44" x14ac:dyDescent="0.25">
      <c r="AI12070" s="72">
        <f t="shared" si="1181"/>
        <v>0</v>
      </c>
      <c r="AJ12070" s="72">
        <f t="shared" si="1182"/>
        <v>0</v>
      </c>
      <c r="AK12070" s="72">
        <f t="shared" si="1183"/>
        <v>0</v>
      </c>
      <c r="AL12070" s="72">
        <f t="shared" si="1184"/>
        <v>0</v>
      </c>
      <c r="AQ12070" s="63">
        <f t="shared" si="1180"/>
        <v>12070</v>
      </c>
      <c r="AR12070" s="72">
        <f t="shared" si="1179"/>
        <v>0</v>
      </c>
    </row>
    <row r="12071" spans="35:44" x14ac:dyDescent="0.25">
      <c r="AI12071" s="72">
        <f t="shared" si="1181"/>
        <v>0</v>
      </c>
      <c r="AJ12071" s="72">
        <f t="shared" si="1182"/>
        <v>0</v>
      </c>
      <c r="AK12071" s="72">
        <f t="shared" si="1183"/>
        <v>0</v>
      </c>
      <c r="AL12071" s="72">
        <f t="shared" si="1184"/>
        <v>0</v>
      </c>
      <c r="AQ12071" s="63">
        <f t="shared" si="1180"/>
        <v>12071</v>
      </c>
      <c r="AR12071" s="72">
        <f t="shared" si="1179"/>
        <v>0</v>
      </c>
    </row>
    <row r="12072" spans="35:44" x14ac:dyDescent="0.25">
      <c r="AI12072" s="72">
        <f t="shared" si="1181"/>
        <v>0</v>
      </c>
      <c r="AJ12072" s="72">
        <f t="shared" si="1182"/>
        <v>0</v>
      </c>
      <c r="AK12072" s="72">
        <f t="shared" si="1183"/>
        <v>0</v>
      </c>
      <c r="AL12072" s="72">
        <f t="shared" si="1184"/>
        <v>0</v>
      </c>
      <c r="AQ12072" s="63">
        <f t="shared" si="1180"/>
        <v>12072</v>
      </c>
      <c r="AR12072" s="72">
        <f t="shared" si="1179"/>
        <v>0</v>
      </c>
    </row>
    <row r="12073" spans="35:44" x14ac:dyDescent="0.25">
      <c r="AI12073" s="72">
        <f t="shared" si="1181"/>
        <v>0</v>
      </c>
      <c r="AJ12073" s="72">
        <f t="shared" si="1182"/>
        <v>0</v>
      </c>
      <c r="AK12073" s="72">
        <f t="shared" si="1183"/>
        <v>0</v>
      </c>
      <c r="AL12073" s="72">
        <f t="shared" si="1184"/>
        <v>0</v>
      </c>
      <c r="AQ12073" s="63">
        <f t="shared" si="1180"/>
        <v>12073</v>
      </c>
      <c r="AR12073" s="72">
        <f t="shared" si="1179"/>
        <v>0</v>
      </c>
    </row>
    <row r="12074" spans="35:44" x14ac:dyDescent="0.25">
      <c r="AI12074" s="72">
        <f t="shared" si="1181"/>
        <v>0</v>
      </c>
      <c r="AJ12074" s="72">
        <f t="shared" si="1182"/>
        <v>0</v>
      </c>
      <c r="AK12074" s="72">
        <f t="shared" si="1183"/>
        <v>0</v>
      </c>
      <c r="AL12074" s="72">
        <f t="shared" si="1184"/>
        <v>0</v>
      </c>
      <c r="AQ12074" s="63">
        <f t="shared" si="1180"/>
        <v>12074</v>
      </c>
      <c r="AR12074" s="72">
        <f t="shared" si="1179"/>
        <v>0</v>
      </c>
    </row>
    <row r="12075" spans="35:44" x14ac:dyDescent="0.25">
      <c r="AI12075" s="72">
        <f t="shared" si="1181"/>
        <v>0</v>
      </c>
      <c r="AJ12075" s="72">
        <f t="shared" si="1182"/>
        <v>0</v>
      </c>
      <c r="AK12075" s="72">
        <f t="shared" si="1183"/>
        <v>0</v>
      </c>
      <c r="AL12075" s="72">
        <f t="shared" si="1184"/>
        <v>0</v>
      </c>
      <c r="AQ12075" s="63">
        <f t="shared" si="1180"/>
        <v>12075</v>
      </c>
      <c r="AR12075" s="72">
        <f t="shared" si="1179"/>
        <v>0</v>
      </c>
    </row>
    <row r="12076" spans="35:44" x14ac:dyDescent="0.25">
      <c r="AI12076" s="72">
        <f t="shared" si="1181"/>
        <v>0</v>
      </c>
      <c r="AJ12076" s="72">
        <f t="shared" si="1182"/>
        <v>0</v>
      </c>
      <c r="AK12076" s="72">
        <f t="shared" si="1183"/>
        <v>0</v>
      </c>
      <c r="AL12076" s="72">
        <f t="shared" si="1184"/>
        <v>0</v>
      </c>
      <c r="AQ12076" s="63">
        <f t="shared" si="1180"/>
        <v>12076</v>
      </c>
      <c r="AR12076" s="72">
        <f t="shared" si="1179"/>
        <v>0</v>
      </c>
    </row>
    <row r="12077" spans="35:44" x14ac:dyDescent="0.25">
      <c r="AI12077" s="72">
        <f t="shared" si="1181"/>
        <v>0</v>
      </c>
      <c r="AJ12077" s="72">
        <f t="shared" si="1182"/>
        <v>0</v>
      </c>
      <c r="AK12077" s="72">
        <f t="shared" si="1183"/>
        <v>0</v>
      </c>
      <c r="AL12077" s="72">
        <f t="shared" si="1184"/>
        <v>0</v>
      </c>
      <c r="AQ12077" s="63">
        <f t="shared" si="1180"/>
        <v>12077</v>
      </c>
      <c r="AR12077" s="72">
        <f t="shared" si="1179"/>
        <v>0</v>
      </c>
    </row>
    <row r="12078" spans="35:44" x14ac:dyDescent="0.25">
      <c r="AI12078" s="72">
        <f t="shared" si="1181"/>
        <v>0</v>
      </c>
      <c r="AJ12078" s="72">
        <f t="shared" si="1182"/>
        <v>0</v>
      </c>
      <c r="AK12078" s="72">
        <f t="shared" si="1183"/>
        <v>0</v>
      </c>
      <c r="AL12078" s="72">
        <f t="shared" si="1184"/>
        <v>0</v>
      </c>
      <c r="AQ12078" s="63">
        <f t="shared" si="1180"/>
        <v>12078</v>
      </c>
      <c r="AR12078" s="72">
        <f t="shared" si="1179"/>
        <v>0</v>
      </c>
    </row>
    <row r="12079" spans="35:44" x14ac:dyDescent="0.25">
      <c r="AI12079" s="72">
        <f t="shared" si="1181"/>
        <v>0</v>
      </c>
      <c r="AJ12079" s="72">
        <f t="shared" si="1182"/>
        <v>0</v>
      </c>
      <c r="AK12079" s="72">
        <f t="shared" si="1183"/>
        <v>0</v>
      </c>
      <c r="AL12079" s="72">
        <f t="shared" si="1184"/>
        <v>0</v>
      </c>
      <c r="AQ12079" s="63">
        <f t="shared" si="1180"/>
        <v>12079</v>
      </c>
      <c r="AR12079" s="72">
        <f t="shared" si="1179"/>
        <v>0</v>
      </c>
    </row>
    <row r="12080" spans="35:44" x14ac:dyDescent="0.25">
      <c r="AI12080" s="72">
        <f t="shared" si="1181"/>
        <v>0</v>
      </c>
      <c r="AJ12080" s="72">
        <f t="shared" si="1182"/>
        <v>0</v>
      </c>
      <c r="AK12080" s="72">
        <f t="shared" si="1183"/>
        <v>0</v>
      </c>
      <c r="AL12080" s="72">
        <f t="shared" si="1184"/>
        <v>0</v>
      </c>
      <c r="AQ12080" s="63">
        <f t="shared" si="1180"/>
        <v>12080</v>
      </c>
      <c r="AR12080" s="72">
        <f t="shared" si="1179"/>
        <v>0</v>
      </c>
    </row>
    <row r="12081" spans="35:44" x14ac:dyDescent="0.25">
      <c r="AI12081" s="72">
        <f t="shared" si="1181"/>
        <v>0</v>
      </c>
      <c r="AJ12081" s="72">
        <f t="shared" si="1182"/>
        <v>0</v>
      </c>
      <c r="AK12081" s="72">
        <f t="shared" si="1183"/>
        <v>0</v>
      </c>
      <c r="AL12081" s="72">
        <f t="shared" si="1184"/>
        <v>0</v>
      </c>
      <c r="AQ12081" s="63">
        <f t="shared" si="1180"/>
        <v>12081</v>
      </c>
      <c r="AR12081" s="72">
        <f t="shared" si="1179"/>
        <v>0</v>
      </c>
    </row>
    <row r="12082" spans="35:44" x14ac:dyDescent="0.25">
      <c r="AI12082" s="72">
        <f t="shared" si="1181"/>
        <v>0</v>
      </c>
      <c r="AJ12082" s="72">
        <f t="shared" si="1182"/>
        <v>0</v>
      </c>
      <c r="AK12082" s="72">
        <f t="shared" si="1183"/>
        <v>0</v>
      </c>
      <c r="AL12082" s="72">
        <f t="shared" si="1184"/>
        <v>0</v>
      </c>
      <c r="AQ12082" s="63">
        <f t="shared" si="1180"/>
        <v>12082</v>
      </c>
      <c r="AR12082" s="72">
        <f t="shared" si="1179"/>
        <v>0</v>
      </c>
    </row>
    <row r="12083" spans="35:44" x14ac:dyDescent="0.25">
      <c r="AI12083" s="72">
        <f t="shared" si="1181"/>
        <v>0</v>
      </c>
      <c r="AJ12083" s="72">
        <f t="shared" si="1182"/>
        <v>0</v>
      </c>
      <c r="AK12083" s="72">
        <f t="shared" si="1183"/>
        <v>0</v>
      </c>
      <c r="AL12083" s="72">
        <f t="shared" si="1184"/>
        <v>0</v>
      </c>
      <c r="AQ12083" s="63">
        <f t="shared" si="1180"/>
        <v>12083</v>
      </c>
      <c r="AR12083" s="72">
        <f t="shared" si="1179"/>
        <v>0</v>
      </c>
    </row>
    <row r="12084" spans="35:44" x14ac:dyDescent="0.25">
      <c r="AI12084" s="72">
        <f t="shared" si="1181"/>
        <v>0</v>
      </c>
      <c r="AJ12084" s="72">
        <f t="shared" si="1182"/>
        <v>0</v>
      </c>
      <c r="AK12084" s="72">
        <f t="shared" si="1183"/>
        <v>0</v>
      </c>
      <c r="AL12084" s="72">
        <f t="shared" si="1184"/>
        <v>0</v>
      </c>
      <c r="AQ12084" s="63">
        <f t="shared" si="1180"/>
        <v>12084</v>
      </c>
      <c r="AR12084" s="72">
        <f t="shared" si="1179"/>
        <v>0</v>
      </c>
    </row>
    <row r="12085" spans="35:44" x14ac:dyDescent="0.25">
      <c r="AI12085" s="72">
        <f t="shared" si="1181"/>
        <v>0</v>
      </c>
      <c r="AJ12085" s="72">
        <f t="shared" si="1182"/>
        <v>0</v>
      </c>
      <c r="AK12085" s="72">
        <f t="shared" si="1183"/>
        <v>0</v>
      </c>
      <c r="AL12085" s="72">
        <f t="shared" si="1184"/>
        <v>0</v>
      </c>
      <c r="AQ12085" s="63">
        <f t="shared" si="1180"/>
        <v>12085</v>
      </c>
      <c r="AR12085" s="72">
        <f t="shared" si="1179"/>
        <v>0</v>
      </c>
    </row>
    <row r="12086" spans="35:44" x14ac:dyDescent="0.25">
      <c r="AI12086" s="72">
        <f t="shared" si="1181"/>
        <v>0</v>
      </c>
      <c r="AJ12086" s="72">
        <f t="shared" si="1182"/>
        <v>0</v>
      </c>
      <c r="AK12086" s="72">
        <f t="shared" si="1183"/>
        <v>0</v>
      </c>
      <c r="AL12086" s="72">
        <f t="shared" si="1184"/>
        <v>0</v>
      </c>
      <c r="AQ12086" s="63">
        <f t="shared" si="1180"/>
        <v>12086</v>
      </c>
      <c r="AR12086" s="72">
        <f t="shared" si="1179"/>
        <v>0</v>
      </c>
    </row>
    <row r="12087" spans="35:44" x14ac:dyDescent="0.25">
      <c r="AI12087" s="72">
        <f t="shared" si="1181"/>
        <v>0</v>
      </c>
      <c r="AJ12087" s="72">
        <f t="shared" si="1182"/>
        <v>0</v>
      </c>
      <c r="AK12087" s="72">
        <f t="shared" si="1183"/>
        <v>0</v>
      </c>
      <c r="AL12087" s="72">
        <f t="shared" si="1184"/>
        <v>0</v>
      </c>
      <c r="AQ12087" s="63">
        <f t="shared" si="1180"/>
        <v>12087</v>
      </c>
      <c r="AR12087" s="72">
        <f t="shared" si="1179"/>
        <v>0</v>
      </c>
    </row>
    <row r="12088" spans="35:44" x14ac:dyDescent="0.25">
      <c r="AI12088" s="72">
        <f t="shared" si="1181"/>
        <v>0</v>
      </c>
      <c r="AJ12088" s="72">
        <f t="shared" si="1182"/>
        <v>0</v>
      </c>
      <c r="AK12088" s="72">
        <f t="shared" si="1183"/>
        <v>0</v>
      </c>
      <c r="AL12088" s="72">
        <f t="shared" si="1184"/>
        <v>0</v>
      </c>
      <c r="AQ12088" s="63">
        <f t="shared" si="1180"/>
        <v>12088</v>
      </c>
      <c r="AR12088" s="72">
        <f t="shared" si="1179"/>
        <v>0</v>
      </c>
    </row>
    <row r="12089" spans="35:44" x14ac:dyDescent="0.25">
      <c r="AI12089" s="72">
        <f t="shared" si="1181"/>
        <v>0</v>
      </c>
      <c r="AJ12089" s="72">
        <f t="shared" si="1182"/>
        <v>0</v>
      </c>
      <c r="AK12089" s="72">
        <f t="shared" si="1183"/>
        <v>0</v>
      </c>
      <c r="AL12089" s="72">
        <f t="shared" si="1184"/>
        <v>0</v>
      </c>
      <c r="AQ12089" s="63">
        <f t="shared" si="1180"/>
        <v>12089</v>
      </c>
      <c r="AR12089" s="72">
        <f t="shared" si="1179"/>
        <v>0</v>
      </c>
    </row>
    <row r="12090" spans="35:44" x14ac:dyDescent="0.25">
      <c r="AI12090" s="72">
        <f t="shared" si="1181"/>
        <v>0</v>
      </c>
      <c r="AJ12090" s="72">
        <f t="shared" si="1182"/>
        <v>0</v>
      </c>
      <c r="AK12090" s="72">
        <f t="shared" si="1183"/>
        <v>0</v>
      </c>
      <c r="AL12090" s="72">
        <f t="shared" si="1184"/>
        <v>0</v>
      </c>
      <c r="AQ12090" s="63">
        <f t="shared" si="1180"/>
        <v>12090</v>
      </c>
      <c r="AR12090" s="72">
        <f t="shared" si="1179"/>
        <v>0</v>
      </c>
    </row>
    <row r="12091" spans="35:44" x14ac:dyDescent="0.25">
      <c r="AI12091" s="72">
        <f t="shared" si="1181"/>
        <v>0</v>
      </c>
      <c r="AJ12091" s="72">
        <f t="shared" si="1182"/>
        <v>0</v>
      </c>
      <c r="AK12091" s="72">
        <f t="shared" si="1183"/>
        <v>0</v>
      </c>
      <c r="AL12091" s="72">
        <f t="shared" si="1184"/>
        <v>0</v>
      </c>
      <c r="AQ12091" s="63">
        <f t="shared" si="1180"/>
        <v>12091</v>
      </c>
      <c r="AR12091" s="72">
        <f t="shared" si="1179"/>
        <v>0</v>
      </c>
    </row>
    <row r="12092" spans="35:44" x14ac:dyDescent="0.25">
      <c r="AI12092" s="72">
        <f t="shared" si="1181"/>
        <v>0</v>
      </c>
      <c r="AJ12092" s="72">
        <f t="shared" si="1182"/>
        <v>0</v>
      </c>
      <c r="AK12092" s="72">
        <f t="shared" si="1183"/>
        <v>0</v>
      </c>
      <c r="AL12092" s="72">
        <f t="shared" si="1184"/>
        <v>0</v>
      </c>
      <c r="AQ12092" s="63">
        <f t="shared" si="1180"/>
        <v>12092</v>
      </c>
      <c r="AR12092" s="72">
        <f t="shared" si="1179"/>
        <v>0</v>
      </c>
    </row>
    <row r="12093" spans="35:44" x14ac:dyDescent="0.25">
      <c r="AI12093" s="72">
        <f t="shared" si="1181"/>
        <v>0</v>
      </c>
      <c r="AJ12093" s="72">
        <f t="shared" si="1182"/>
        <v>0</v>
      </c>
      <c r="AK12093" s="72">
        <f t="shared" si="1183"/>
        <v>0</v>
      </c>
      <c r="AL12093" s="72">
        <f t="shared" si="1184"/>
        <v>0</v>
      </c>
      <c r="AQ12093" s="63">
        <f t="shared" si="1180"/>
        <v>12093</v>
      </c>
      <c r="AR12093" s="72">
        <f t="shared" si="1179"/>
        <v>0</v>
      </c>
    </row>
    <row r="12094" spans="35:44" x14ac:dyDescent="0.25">
      <c r="AI12094" s="72">
        <f t="shared" si="1181"/>
        <v>0</v>
      </c>
      <c r="AJ12094" s="72">
        <f t="shared" si="1182"/>
        <v>0</v>
      </c>
      <c r="AK12094" s="72">
        <f t="shared" si="1183"/>
        <v>0</v>
      </c>
      <c r="AL12094" s="72">
        <f t="shared" si="1184"/>
        <v>0</v>
      </c>
      <c r="AQ12094" s="63">
        <f t="shared" si="1180"/>
        <v>12094</v>
      </c>
      <c r="AR12094" s="72">
        <f t="shared" si="1179"/>
        <v>0</v>
      </c>
    </row>
    <row r="12095" spans="35:44" x14ac:dyDescent="0.25">
      <c r="AI12095" s="72">
        <f t="shared" si="1181"/>
        <v>0</v>
      </c>
      <c r="AJ12095" s="72">
        <f t="shared" si="1182"/>
        <v>0</v>
      </c>
      <c r="AK12095" s="72">
        <f t="shared" si="1183"/>
        <v>0</v>
      </c>
      <c r="AL12095" s="72">
        <f t="shared" si="1184"/>
        <v>0</v>
      </c>
      <c r="AQ12095" s="63">
        <f t="shared" si="1180"/>
        <v>12095</v>
      </c>
      <c r="AR12095" s="72">
        <f t="shared" si="1179"/>
        <v>0</v>
      </c>
    </row>
    <row r="12096" spans="35:44" x14ac:dyDescent="0.25">
      <c r="AI12096" s="72">
        <f t="shared" si="1181"/>
        <v>0</v>
      </c>
      <c r="AJ12096" s="72">
        <f t="shared" si="1182"/>
        <v>0</v>
      </c>
      <c r="AK12096" s="72">
        <f t="shared" si="1183"/>
        <v>0</v>
      </c>
      <c r="AL12096" s="72">
        <f t="shared" si="1184"/>
        <v>0</v>
      </c>
      <c r="AQ12096" s="63">
        <f t="shared" si="1180"/>
        <v>12096</v>
      </c>
      <c r="AR12096" s="72">
        <f t="shared" si="1179"/>
        <v>0</v>
      </c>
    </row>
    <row r="12097" spans="35:44" x14ac:dyDescent="0.25">
      <c r="AI12097" s="72">
        <f t="shared" si="1181"/>
        <v>0</v>
      </c>
      <c r="AJ12097" s="72">
        <f t="shared" si="1182"/>
        <v>0</v>
      </c>
      <c r="AK12097" s="72">
        <f t="shared" si="1183"/>
        <v>0</v>
      </c>
      <c r="AL12097" s="72">
        <f t="shared" si="1184"/>
        <v>0</v>
      </c>
      <c r="AQ12097" s="63">
        <f t="shared" si="1180"/>
        <v>12097</v>
      </c>
      <c r="AR12097" s="72">
        <f t="shared" ref="AR12097:AR12160" si="1185">SUMIFS(AI:AI,AL:AL,AQ12097)</f>
        <v>0</v>
      </c>
    </row>
    <row r="12098" spans="35:44" x14ac:dyDescent="0.25">
      <c r="AI12098" s="72">
        <f t="shared" si="1181"/>
        <v>0</v>
      </c>
      <c r="AJ12098" s="72">
        <f t="shared" si="1182"/>
        <v>0</v>
      </c>
      <c r="AK12098" s="72">
        <f t="shared" si="1183"/>
        <v>0</v>
      </c>
      <c r="AL12098" s="72">
        <f t="shared" si="1184"/>
        <v>0</v>
      </c>
      <c r="AQ12098" s="63">
        <f t="shared" si="1180"/>
        <v>12098</v>
      </c>
      <c r="AR12098" s="72">
        <f t="shared" si="1185"/>
        <v>0</v>
      </c>
    </row>
    <row r="12099" spans="35:44" x14ac:dyDescent="0.25">
      <c r="AI12099" s="72">
        <f t="shared" si="1181"/>
        <v>0</v>
      </c>
      <c r="AJ12099" s="72">
        <f t="shared" si="1182"/>
        <v>0</v>
      </c>
      <c r="AK12099" s="72">
        <f t="shared" si="1183"/>
        <v>0</v>
      </c>
      <c r="AL12099" s="72">
        <f t="shared" si="1184"/>
        <v>0</v>
      </c>
      <c r="AQ12099" s="63">
        <f t="shared" ref="AQ12099:AQ12162" si="1186">1+AQ12098</f>
        <v>12099</v>
      </c>
      <c r="AR12099" s="72">
        <f t="shared" si="1185"/>
        <v>0</v>
      </c>
    </row>
    <row r="12100" spans="35:44" x14ac:dyDescent="0.25">
      <c r="AI12100" s="72">
        <f t="shared" si="1181"/>
        <v>0</v>
      </c>
      <c r="AJ12100" s="72">
        <f t="shared" si="1182"/>
        <v>0</v>
      </c>
      <c r="AK12100" s="72">
        <f t="shared" si="1183"/>
        <v>0</v>
      </c>
      <c r="AL12100" s="72">
        <f t="shared" si="1184"/>
        <v>0</v>
      </c>
      <c r="AQ12100" s="63">
        <f t="shared" si="1186"/>
        <v>12100</v>
      </c>
      <c r="AR12100" s="72">
        <f t="shared" si="1185"/>
        <v>0</v>
      </c>
    </row>
    <row r="12101" spans="35:44" x14ac:dyDescent="0.25">
      <c r="AI12101" s="72">
        <f t="shared" si="1181"/>
        <v>0</v>
      </c>
      <c r="AJ12101" s="72">
        <f t="shared" si="1182"/>
        <v>0</v>
      </c>
      <c r="AK12101" s="72">
        <f t="shared" si="1183"/>
        <v>0</v>
      </c>
      <c r="AL12101" s="72">
        <f t="shared" si="1184"/>
        <v>0</v>
      </c>
      <c r="AQ12101" s="63">
        <f t="shared" si="1186"/>
        <v>12101</v>
      </c>
      <c r="AR12101" s="72">
        <f t="shared" si="1185"/>
        <v>0</v>
      </c>
    </row>
    <row r="12102" spans="35:44" x14ac:dyDescent="0.25">
      <c r="AI12102" s="72">
        <f t="shared" si="1181"/>
        <v>0</v>
      </c>
      <c r="AJ12102" s="72">
        <f t="shared" si="1182"/>
        <v>0</v>
      </c>
      <c r="AK12102" s="72">
        <f t="shared" si="1183"/>
        <v>0</v>
      </c>
      <c r="AL12102" s="72">
        <f t="shared" si="1184"/>
        <v>0</v>
      </c>
      <c r="AQ12102" s="63">
        <f t="shared" si="1186"/>
        <v>12102</v>
      </c>
      <c r="AR12102" s="72">
        <f t="shared" si="1185"/>
        <v>0</v>
      </c>
    </row>
    <row r="12103" spans="35:44" x14ac:dyDescent="0.25">
      <c r="AI12103" s="72">
        <f t="shared" si="1181"/>
        <v>0</v>
      </c>
      <c r="AJ12103" s="72">
        <f t="shared" si="1182"/>
        <v>0</v>
      </c>
      <c r="AK12103" s="72">
        <f t="shared" si="1183"/>
        <v>0</v>
      </c>
      <c r="AL12103" s="72">
        <f t="shared" si="1184"/>
        <v>0</v>
      </c>
      <c r="AQ12103" s="63">
        <f t="shared" si="1186"/>
        <v>12103</v>
      </c>
      <c r="AR12103" s="72">
        <f t="shared" si="1185"/>
        <v>0</v>
      </c>
    </row>
    <row r="12104" spans="35:44" x14ac:dyDescent="0.25">
      <c r="AI12104" s="72">
        <f t="shared" si="1181"/>
        <v>0</v>
      </c>
      <c r="AJ12104" s="72">
        <f t="shared" si="1182"/>
        <v>0</v>
      </c>
      <c r="AK12104" s="72">
        <f t="shared" si="1183"/>
        <v>0</v>
      </c>
      <c r="AL12104" s="72">
        <f t="shared" si="1184"/>
        <v>0</v>
      </c>
      <c r="AQ12104" s="63">
        <f t="shared" si="1186"/>
        <v>12104</v>
      </c>
      <c r="AR12104" s="72">
        <f t="shared" si="1185"/>
        <v>0</v>
      </c>
    </row>
    <row r="12105" spans="35:44" x14ac:dyDescent="0.25">
      <c r="AI12105" s="72">
        <f t="shared" si="1181"/>
        <v>0</v>
      </c>
      <c r="AJ12105" s="72">
        <f t="shared" si="1182"/>
        <v>0</v>
      </c>
      <c r="AK12105" s="72">
        <f t="shared" si="1183"/>
        <v>0</v>
      </c>
      <c r="AL12105" s="72">
        <f t="shared" si="1184"/>
        <v>0</v>
      </c>
      <c r="AQ12105" s="63">
        <f t="shared" si="1186"/>
        <v>12105</v>
      </c>
      <c r="AR12105" s="72">
        <f t="shared" si="1185"/>
        <v>0</v>
      </c>
    </row>
    <row r="12106" spans="35:44" x14ac:dyDescent="0.25">
      <c r="AI12106" s="72">
        <f t="shared" si="1181"/>
        <v>0</v>
      </c>
      <c r="AJ12106" s="72">
        <f t="shared" si="1182"/>
        <v>0</v>
      </c>
      <c r="AK12106" s="72">
        <f t="shared" si="1183"/>
        <v>0</v>
      </c>
      <c r="AL12106" s="72">
        <f t="shared" si="1184"/>
        <v>0</v>
      </c>
      <c r="AQ12106" s="63">
        <f t="shared" si="1186"/>
        <v>12106</v>
      </c>
      <c r="AR12106" s="72">
        <f t="shared" si="1185"/>
        <v>0</v>
      </c>
    </row>
    <row r="12107" spans="35:44" x14ac:dyDescent="0.25">
      <c r="AI12107" s="72">
        <f t="shared" si="1181"/>
        <v>0</v>
      </c>
      <c r="AJ12107" s="72">
        <f t="shared" si="1182"/>
        <v>0</v>
      </c>
      <c r="AK12107" s="72">
        <f t="shared" si="1183"/>
        <v>0</v>
      </c>
      <c r="AL12107" s="72">
        <f t="shared" si="1184"/>
        <v>0</v>
      </c>
      <c r="AQ12107" s="63">
        <f t="shared" si="1186"/>
        <v>12107</v>
      </c>
      <c r="AR12107" s="72">
        <f t="shared" si="1185"/>
        <v>0</v>
      </c>
    </row>
    <row r="12108" spans="35:44" x14ac:dyDescent="0.25">
      <c r="AI12108" s="72">
        <f t="shared" si="1181"/>
        <v>0</v>
      </c>
      <c r="AJ12108" s="72">
        <f t="shared" si="1182"/>
        <v>0</v>
      </c>
      <c r="AK12108" s="72">
        <f t="shared" si="1183"/>
        <v>0</v>
      </c>
      <c r="AL12108" s="72">
        <f t="shared" si="1184"/>
        <v>0</v>
      </c>
      <c r="AQ12108" s="63">
        <f t="shared" si="1186"/>
        <v>12108</v>
      </c>
      <c r="AR12108" s="72">
        <f t="shared" si="1185"/>
        <v>0</v>
      </c>
    </row>
    <row r="12109" spans="35:44" x14ac:dyDescent="0.25">
      <c r="AI12109" s="72">
        <f t="shared" si="1181"/>
        <v>0</v>
      </c>
      <c r="AJ12109" s="72">
        <f t="shared" si="1182"/>
        <v>0</v>
      </c>
      <c r="AK12109" s="72">
        <f t="shared" si="1183"/>
        <v>0</v>
      </c>
      <c r="AL12109" s="72">
        <f t="shared" si="1184"/>
        <v>0</v>
      </c>
      <c r="AQ12109" s="63">
        <f t="shared" si="1186"/>
        <v>12109</v>
      </c>
      <c r="AR12109" s="72">
        <f t="shared" si="1185"/>
        <v>0</v>
      </c>
    </row>
    <row r="12110" spans="35:44" x14ac:dyDescent="0.25">
      <c r="AI12110" s="72">
        <f t="shared" si="1181"/>
        <v>0</v>
      </c>
      <c r="AJ12110" s="72">
        <f t="shared" si="1182"/>
        <v>0</v>
      </c>
      <c r="AK12110" s="72">
        <f t="shared" si="1183"/>
        <v>0</v>
      </c>
      <c r="AL12110" s="72">
        <f t="shared" si="1184"/>
        <v>0</v>
      </c>
      <c r="AQ12110" s="63">
        <f t="shared" si="1186"/>
        <v>12110</v>
      </c>
      <c r="AR12110" s="72">
        <f t="shared" si="1185"/>
        <v>0</v>
      </c>
    </row>
    <row r="12111" spans="35:44" x14ac:dyDescent="0.25">
      <c r="AI12111" s="72">
        <f t="shared" si="1181"/>
        <v>0</v>
      </c>
      <c r="AJ12111" s="72">
        <f t="shared" si="1182"/>
        <v>0</v>
      </c>
      <c r="AK12111" s="72">
        <f t="shared" si="1183"/>
        <v>0</v>
      </c>
      <c r="AL12111" s="72">
        <f t="shared" si="1184"/>
        <v>0</v>
      </c>
      <c r="AQ12111" s="63">
        <f t="shared" si="1186"/>
        <v>12111</v>
      </c>
      <c r="AR12111" s="72">
        <f t="shared" si="1185"/>
        <v>0</v>
      </c>
    </row>
    <row r="12112" spans="35:44" x14ac:dyDescent="0.25">
      <c r="AI12112" s="72">
        <f t="shared" si="1181"/>
        <v>0</v>
      </c>
      <c r="AJ12112" s="72">
        <f t="shared" si="1182"/>
        <v>0</v>
      </c>
      <c r="AK12112" s="72">
        <f t="shared" si="1183"/>
        <v>0</v>
      </c>
      <c r="AL12112" s="72">
        <f t="shared" si="1184"/>
        <v>0</v>
      </c>
      <c r="AQ12112" s="63">
        <f t="shared" si="1186"/>
        <v>12112</v>
      </c>
      <c r="AR12112" s="72">
        <f t="shared" si="1185"/>
        <v>0</v>
      </c>
    </row>
    <row r="12113" spans="35:44" x14ac:dyDescent="0.25">
      <c r="AI12113" s="72">
        <f t="shared" si="1181"/>
        <v>0</v>
      </c>
      <c r="AJ12113" s="72">
        <f t="shared" si="1182"/>
        <v>0</v>
      </c>
      <c r="AK12113" s="72">
        <f t="shared" si="1183"/>
        <v>0</v>
      </c>
      <c r="AL12113" s="72">
        <f t="shared" si="1184"/>
        <v>0</v>
      </c>
      <c r="AQ12113" s="63">
        <f t="shared" si="1186"/>
        <v>12113</v>
      </c>
      <c r="AR12113" s="72">
        <f t="shared" si="1185"/>
        <v>0</v>
      </c>
    </row>
    <row r="12114" spans="35:44" x14ac:dyDescent="0.25">
      <c r="AI12114" s="72">
        <f t="shared" si="1181"/>
        <v>0</v>
      </c>
      <c r="AJ12114" s="72">
        <f t="shared" si="1182"/>
        <v>0</v>
      </c>
      <c r="AK12114" s="72">
        <f t="shared" si="1183"/>
        <v>0</v>
      </c>
      <c r="AL12114" s="72">
        <f t="shared" si="1184"/>
        <v>0</v>
      </c>
      <c r="AQ12114" s="63">
        <f t="shared" si="1186"/>
        <v>12114</v>
      </c>
      <c r="AR12114" s="72">
        <f t="shared" si="1185"/>
        <v>0</v>
      </c>
    </row>
    <row r="12115" spans="35:44" x14ac:dyDescent="0.25">
      <c r="AI12115" s="72">
        <f t="shared" si="1181"/>
        <v>0</v>
      </c>
      <c r="AJ12115" s="72">
        <f t="shared" si="1182"/>
        <v>0</v>
      </c>
      <c r="AK12115" s="72">
        <f t="shared" si="1183"/>
        <v>0</v>
      </c>
      <c r="AL12115" s="72">
        <f t="shared" si="1184"/>
        <v>0</v>
      </c>
      <c r="AQ12115" s="63">
        <f t="shared" si="1186"/>
        <v>12115</v>
      </c>
      <c r="AR12115" s="72">
        <f t="shared" si="1185"/>
        <v>0</v>
      </c>
    </row>
    <row r="12116" spans="35:44" x14ac:dyDescent="0.25">
      <c r="AI12116" s="72">
        <f t="shared" si="1181"/>
        <v>0</v>
      </c>
      <c r="AJ12116" s="72">
        <f t="shared" si="1182"/>
        <v>0</v>
      </c>
      <c r="AK12116" s="72">
        <f t="shared" si="1183"/>
        <v>0</v>
      </c>
      <c r="AL12116" s="72">
        <f t="shared" si="1184"/>
        <v>0</v>
      </c>
      <c r="AQ12116" s="63">
        <f t="shared" si="1186"/>
        <v>12116</v>
      </c>
      <c r="AR12116" s="72">
        <f t="shared" si="1185"/>
        <v>0</v>
      </c>
    </row>
    <row r="12117" spans="35:44" x14ac:dyDescent="0.25">
      <c r="AI12117" s="72">
        <f t="shared" si="1181"/>
        <v>0</v>
      </c>
      <c r="AJ12117" s="72">
        <f t="shared" si="1182"/>
        <v>0</v>
      </c>
      <c r="AK12117" s="72">
        <f t="shared" si="1183"/>
        <v>0</v>
      </c>
      <c r="AL12117" s="72">
        <f t="shared" si="1184"/>
        <v>0</v>
      </c>
      <c r="AQ12117" s="63">
        <f t="shared" si="1186"/>
        <v>12117</v>
      </c>
      <c r="AR12117" s="72">
        <f t="shared" si="1185"/>
        <v>0</v>
      </c>
    </row>
    <row r="12118" spans="35:44" x14ac:dyDescent="0.25">
      <c r="AI12118" s="72">
        <f t="shared" si="1181"/>
        <v>0</v>
      </c>
      <c r="AJ12118" s="72">
        <f t="shared" si="1182"/>
        <v>0</v>
      </c>
      <c r="AK12118" s="72">
        <f t="shared" si="1183"/>
        <v>0</v>
      </c>
      <c r="AL12118" s="72">
        <f t="shared" si="1184"/>
        <v>0</v>
      </c>
      <c r="AQ12118" s="63">
        <f t="shared" si="1186"/>
        <v>12118</v>
      </c>
      <c r="AR12118" s="72">
        <f t="shared" si="1185"/>
        <v>0</v>
      </c>
    </row>
    <row r="12119" spans="35:44" x14ac:dyDescent="0.25">
      <c r="AI12119" s="72">
        <f t="shared" si="1181"/>
        <v>0</v>
      </c>
      <c r="AJ12119" s="72">
        <f t="shared" si="1182"/>
        <v>0</v>
      </c>
      <c r="AK12119" s="72">
        <f t="shared" si="1183"/>
        <v>0</v>
      </c>
      <c r="AL12119" s="72">
        <f t="shared" si="1184"/>
        <v>0</v>
      </c>
      <c r="AQ12119" s="63">
        <f t="shared" si="1186"/>
        <v>12119</v>
      </c>
      <c r="AR12119" s="72">
        <f t="shared" si="1185"/>
        <v>0</v>
      </c>
    </row>
    <row r="12120" spans="35:44" x14ac:dyDescent="0.25">
      <c r="AI12120" s="72">
        <f t="shared" si="1181"/>
        <v>0</v>
      </c>
      <c r="AJ12120" s="72">
        <f t="shared" si="1182"/>
        <v>0</v>
      </c>
      <c r="AK12120" s="72">
        <f t="shared" si="1183"/>
        <v>0</v>
      </c>
      <c r="AL12120" s="72">
        <f t="shared" si="1184"/>
        <v>0</v>
      </c>
      <c r="AQ12120" s="63">
        <f t="shared" si="1186"/>
        <v>12120</v>
      </c>
      <c r="AR12120" s="72">
        <f t="shared" si="1185"/>
        <v>0</v>
      </c>
    </row>
    <row r="12121" spans="35:44" x14ac:dyDescent="0.25">
      <c r="AI12121" s="72">
        <f t="shared" si="1181"/>
        <v>0</v>
      </c>
      <c r="AJ12121" s="72">
        <f t="shared" si="1182"/>
        <v>0</v>
      </c>
      <c r="AK12121" s="72">
        <f t="shared" si="1183"/>
        <v>0</v>
      </c>
      <c r="AL12121" s="72">
        <f t="shared" si="1184"/>
        <v>0</v>
      </c>
      <c r="AQ12121" s="63">
        <f t="shared" si="1186"/>
        <v>12121</v>
      </c>
      <c r="AR12121" s="72">
        <f t="shared" si="1185"/>
        <v>0</v>
      </c>
    </row>
    <row r="12122" spans="35:44" x14ac:dyDescent="0.25">
      <c r="AI12122" s="72">
        <f t="shared" si="1181"/>
        <v>0</v>
      </c>
      <c r="AJ12122" s="72">
        <f t="shared" si="1182"/>
        <v>0</v>
      </c>
      <c r="AK12122" s="72">
        <f t="shared" si="1183"/>
        <v>0</v>
      </c>
      <c r="AL12122" s="72">
        <f t="shared" si="1184"/>
        <v>0</v>
      </c>
      <c r="AQ12122" s="63">
        <f t="shared" si="1186"/>
        <v>12122</v>
      </c>
      <c r="AR12122" s="72">
        <f t="shared" si="1185"/>
        <v>0</v>
      </c>
    </row>
    <row r="12123" spans="35:44" x14ac:dyDescent="0.25">
      <c r="AI12123" s="72">
        <f t="shared" si="1181"/>
        <v>0</v>
      </c>
      <c r="AJ12123" s="72">
        <f t="shared" si="1182"/>
        <v>0</v>
      </c>
      <c r="AK12123" s="72">
        <f t="shared" si="1183"/>
        <v>0</v>
      </c>
      <c r="AL12123" s="72">
        <f t="shared" si="1184"/>
        <v>0</v>
      </c>
      <c r="AQ12123" s="63">
        <f t="shared" si="1186"/>
        <v>12123</v>
      </c>
      <c r="AR12123" s="72">
        <f t="shared" si="1185"/>
        <v>0</v>
      </c>
    </row>
    <row r="12124" spans="35:44" x14ac:dyDescent="0.25">
      <c r="AI12124" s="72">
        <f t="shared" si="1181"/>
        <v>0</v>
      </c>
      <c r="AJ12124" s="72">
        <f t="shared" si="1182"/>
        <v>0</v>
      </c>
      <c r="AK12124" s="72">
        <f t="shared" si="1183"/>
        <v>0</v>
      </c>
      <c r="AL12124" s="72">
        <f t="shared" si="1184"/>
        <v>0</v>
      </c>
      <c r="AQ12124" s="63">
        <f t="shared" si="1186"/>
        <v>12124</v>
      </c>
      <c r="AR12124" s="72">
        <f t="shared" si="1185"/>
        <v>0</v>
      </c>
    </row>
    <row r="12125" spans="35:44" x14ac:dyDescent="0.25">
      <c r="AI12125" s="72">
        <f t="shared" si="1181"/>
        <v>0</v>
      </c>
      <c r="AJ12125" s="72">
        <f t="shared" si="1182"/>
        <v>0</v>
      </c>
      <c r="AK12125" s="72">
        <f t="shared" si="1183"/>
        <v>0</v>
      </c>
      <c r="AL12125" s="72">
        <f t="shared" si="1184"/>
        <v>0</v>
      </c>
      <c r="AQ12125" s="63">
        <f t="shared" si="1186"/>
        <v>12125</v>
      </c>
      <c r="AR12125" s="72">
        <f t="shared" si="1185"/>
        <v>0</v>
      </c>
    </row>
    <row r="12126" spans="35:44" x14ac:dyDescent="0.25">
      <c r="AI12126" s="72">
        <f t="shared" si="1181"/>
        <v>0</v>
      </c>
      <c r="AJ12126" s="72">
        <f t="shared" si="1182"/>
        <v>0</v>
      </c>
      <c r="AK12126" s="72">
        <f t="shared" si="1183"/>
        <v>0</v>
      </c>
      <c r="AL12126" s="72">
        <f t="shared" si="1184"/>
        <v>0</v>
      </c>
      <c r="AQ12126" s="63">
        <f t="shared" si="1186"/>
        <v>12126</v>
      </c>
      <c r="AR12126" s="72">
        <f t="shared" si="1185"/>
        <v>0</v>
      </c>
    </row>
    <row r="12127" spans="35:44" x14ac:dyDescent="0.25">
      <c r="AI12127" s="72">
        <f t="shared" ref="AI12127:AI12190" si="1187">D12127*(C12127-C12126)*86400*$B$16</f>
        <v>0</v>
      </c>
      <c r="AJ12127" s="72">
        <f t="shared" ref="AJ12127:AJ12190" si="1188">ROUNDUP((C12127-$C$1)/7,0)</f>
        <v>0</v>
      </c>
      <c r="AK12127" s="72">
        <f t="shared" ref="AK12127:AK12190" si="1189">ROUNDUP((C12127-$C$1)/1,0)</f>
        <v>0</v>
      </c>
      <c r="AL12127" s="72">
        <f t="shared" ref="AL12127:AL12190" si="1190">ROUNDUP((C12127-$C$1)*24,0)</f>
        <v>0</v>
      </c>
      <c r="AQ12127" s="63">
        <f t="shared" si="1186"/>
        <v>12127</v>
      </c>
      <c r="AR12127" s="72">
        <f t="shared" si="1185"/>
        <v>0</v>
      </c>
    </row>
    <row r="12128" spans="35:44" x14ac:dyDescent="0.25">
      <c r="AI12128" s="72">
        <f t="shared" si="1187"/>
        <v>0</v>
      </c>
      <c r="AJ12128" s="72">
        <f t="shared" si="1188"/>
        <v>0</v>
      </c>
      <c r="AK12128" s="72">
        <f t="shared" si="1189"/>
        <v>0</v>
      </c>
      <c r="AL12128" s="72">
        <f t="shared" si="1190"/>
        <v>0</v>
      </c>
      <c r="AQ12128" s="63">
        <f t="shared" si="1186"/>
        <v>12128</v>
      </c>
      <c r="AR12128" s="72">
        <f t="shared" si="1185"/>
        <v>0</v>
      </c>
    </row>
    <row r="12129" spans="35:44" x14ac:dyDescent="0.25">
      <c r="AI12129" s="72">
        <f t="shared" si="1187"/>
        <v>0</v>
      </c>
      <c r="AJ12129" s="72">
        <f t="shared" si="1188"/>
        <v>0</v>
      </c>
      <c r="AK12129" s="72">
        <f t="shared" si="1189"/>
        <v>0</v>
      </c>
      <c r="AL12129" s="72">
        <f t="shared" si="1190"/>
        <v>0</v>
      </c>
      <c r="AQ12129" s="63">
        <f t="shared" si="1186"/>
        <v>12129</v>
      </c>
      <c r="AR12129" s="72">
        <f t="shared" si="1185"/>
        <v>0</v>
      </c>
    </row>
    <row r="12130" spans="35:44" x14ac:dyDescent="0.25">
      <c r="AI12130" s="72">
        <f t="shared" si="1187"/>
        <v>0</v>
      </c>
      <c r="AJ12130" s="72">
        <f t="shared" si="1188"/>
        <v>0</v>
      </c>
      <c r="AK12130" s="72">
        <f t="shared" si="1189"/>
        <v>0</v>
      </c>
      <c r="AL12130" s="72">
        <f t="shared" si="1190"/>
        <v>0</v>
      </c>
      <c r="AQ12130" s="63">
        <f t="shared" si="1186"/>
        <v>12130</v>
      </c>
      <c r="AR12130" s="72">
        <f t="shared" si="1185"/>
        <v>0</v>
      </c>
    </row>
    <row r="12131" spans="35:44" x14ac:dyDescent="0.25">
      <c r="AI12131" s="72">
        <f t="shared" si="1187"/>
        <v>0</v>
      </c>
      <c r="AJ12131" s="72">
        <f t="shared" si="1188"/>
        <v>0</v>
      </c>
      <c r="AK12131" s="72">
        <f t="shared" si="1189"/>
        <v>0</v>
      </c>
      <c r="AL12131" s="72">
        <f t="shared" si="1190"/>
        <v>0</v>
      </c>
      <c r="AQ12131" s="63">
        <f t="shared" si="1186"/>
        <v>12131</v>
      </c>
      <c r="AR12131" s="72">
        <f t="shared" si="1185"/>
        <v>0</v>
      </c>
    </row>
    <row r="12132" spans="35:44" x14ac:dyDescent="0.25">
      <c r="AI12132" s="72">
        <f t="shared" si="1187"/>
        <v>0</v>
      </c>
      <c r="AJ12132" s="72">
        <f t="shared" si="1188"/>
        <v>0</v>
      </c>
      <c r="AK12132" s="72">
        <f t="shared" si="1189"/>
        <v>0</v>
      </c>
      <c r="AL12132" s="72">
        <f t="shared" si="1190"/>
        <v>0</v>
      </c>
      <c r="AQ12132" s="63">
        <f t="shared" si="1186"/>
        <v>12132</v>
      </c>
      <c r="AR12132" s="72">
        <f t="shared" si="1185"/>
        <v>0</v>
      </c>
    </row>
    <row r="12133" spans="35:44" x14ac:dyDescent="0.25">
      <c r="AI12133" s="72">
        <f t="shared" si="1187"/>
        <v>0</v>
      </c>
      <c r="AJ12133" s="72">
        <f t="shared" si="1188"/>
        <v>0</v>
      </c>
      <c r="AK12133" s="72">
        <f t="shared" si="1189"/>
        <v>0</v>
      </c>
      <c r="AL12133" s="72">
        <f t="shared" si="1190"/>
        <v>0</v>
      </c>
      <c r="AQ12133" s="63">
        <f t="shared" si="1186"/>
        <v>12133</v>
      </c>
      <c r="AR12133" s="72">
        <f t="shared" si="1185"/>
        <v>0</v>
      </c>
    </row>
    <row r="12134" spans="35:44" x14ac:dyDescent="0.25">
      <c r="AI12134" s="72">
        <f t="shared" si="1187"/>
        <v>0</v>
      </c>
      <c r="AJ12134" s="72">
        <f t="shared" si="1188"/>
        <v>0</v>
      </c>
      <c r="AK12134" s="72">
        <f t="shared" si="1189"/>
        <v>0</v>
      </c>
      <c r="AL12134" s="72">
        <f t="shared" si="1190"/>
        <v>0</v>
      </c>
      <c r="AQ12134" s="63">
        <f t="shared" si="1186"/>
        <v>12134</v>
      </c>
      <c r="AR12134" s="72">
        <f t="shared" si="1185"/>
        <v>0</v>
      </c>
    </row>
    <row r="12135" spans="35:44" x14ac:dyDescent="0.25">
      <c r="AI12135" s="72">
        <f t="shared" si="1187"/>
        <v>0</v>
      </c>
      <c r="AJ12135" s="72">
        <f t="shared" si="1188"/>
        <v>0</v>
      </c>
      <c r="AK12135" s="72">
        <f t="shared" si="1189"/>
        <v>0</v>
      </c>
      <c r="AL12135" s="72">
        <f t="shared" si="1190"/>
        <v>0</v>
      </c>
      <c r="AQ12135" s="63">
        <f t="shared" si="1186"/>
        <v>12135</v>
      </c>
      <c r="AR12135" s="72">
        <f t="shared" si="1185"/>
        <v>0</v>
      </c>
    </row>
    <row r="12136" spans="35:44" x14ac:dyDescent="0.25">
      <c r="AI12136" s="72">
        <f t="shared" si="1187"/>
        <v>0</v>
      </c>
      <c r="AJ12136" s="72">
        <f t="shared" si="1188"/>
        <v>0</v>
      </c>
      <c r="AK12136" s="72">
        <f t="shared" si="1189"/>
        <v>0</v>
      </c>
      <c r="AL12136" s="72">
        <f t="shared" si="1190"/>
        <v>0</v>
      </c>
      <c r="AQ12136" s="63">
        <f t="shared" si="1186"/>
        <v>12136</v>
      </c>
      <c r="AR12136" s="72">
        <f t="shared" si="1185"/>
        <v>0</v>
      </c>
    </row>
    <row r="12137" spans="35:44" x14ac:dyDescent="0.25">
      <c r="AI12137" s="72">
        <f t="shared" si="1187"/>
        <v>0</v>
      </c>
      <c r="AJ12137" s="72">
        <f t="shared" si="1188"/>
        <v>0</v>
      </c>
      <c r="AK12137" s="72">
        <f t="shared" si="1189"/>
        <v>0</v>
      </c>
      <c r="AL12137" s="72">
        <f t="shared" si="1190"/>
        <v>0</v>
      </c>
      <c r="AQ12137" s="63">
        <f t="shared" si="1186"/>
        <v>12137</v>
      </c>
      <c r="AR12137" s="72">
        <f t="shared" si="1185"/>
        <v>0</v>
      </c>
    </row>
    <row r="12138" spans="35:44" x14ac:dyDescent="0.25">
      <c r="AI12138" s="72">
        <f t="shared" si="1187"/>
        <v>0</v>
      </c>
      <c r="AJ12138" s="72">
        <f t="shared" si="1188"/>
        <v>0</v>
      </c>
      <c r="AK12138" s="72">
        <f t="shared" si="1189"/>
        <v>0</v>
      </c>
      <c r="AL12138" s="72">
        <f t="shared" si="1190"/>
        <v>0</v>
      </c>
      <c r="AQ12138" s="63">
        <f t="shared" si="1186"/>
        <v>12138</v>
      </c>
      <c r="AR12138" s="72">
        <f t="shared" si="1185"/>
        <v>0</v>
      </c>
    </row>
    <row r="12139" spans="35:44" x14ac:dyDescent="0.25">
      <c r="AI12139" s="72">
        <f t="shared" si="1187"/>
        <v>0</v>
      </c>
      <c r="AJ12139" s="72">
        <f t="shared" si="1188"/>
        <v>0</v>
      </c>
      <c r="AK12139" s="72">
        <f t="shared" si="1189"/>
        <v>0</v>
      </c>
      <c r="AL12139" s="72">
        <f t="shared" si="1190"/>
        <v>0</v>
      </c>
      <c r="AQ12139" s="63">
        <f t="shared" si="1186"/>
        <v>12139</v>
      </c>
      <c r="AR12139" s="72">
        <f t="shared" si="1185"/>
        <v>0</v>
      </c>
    </row>
    <row r="12140" spans="35:44" x14ac:dyDescent="0.25">
      <c r="AI12140" s="72">
        <f t="shared" si="1187"/>
        <v>0</v>
      </c>
      <c r="AJ12140" s="72">
        <f t="shared" si="1188"/>
        <v>0</v>
      </c>
      <c r="AK12140" s="72">
        <f t="shared" si="1189"/>
        <v>0</v>
      </c>
      <c r="AL12140" s="72">
        <f t="shared" si="1190"/>
        <v>0</v>
      </c>
      <c r="AQ12140" s="63">
        <f t="shared" si="1186"/>
        <v>12140</v>
      </c>
      <c r="AR12140" s="72">
        <f t="shared" si="1185"/>
        <v>0</v>
      </c>
    </row>
    <row r="12141" spans="35:44" x14ac:dyDescent="0.25">
      <c r="AI12141" s="72">
        <f t="shared" si="1187"/>
        <v>0</v>
      </c>
      <c r="AJ12141" s="72">
        <f t="shared" si="1188"/>
        <v>0</v>
      </c>
      <c r="AK12141" s="72">
        <f t="shared" si="1189"/>
        <v>0</v>
      </c>
      <c r="AL12141" s="72">
        <f t="shared" si="1190"/>
        <v>0</v>
      </c>
      <c r="AQ12141" s="63">
        <f t="shared" si="1186"/>
        <v>12141</v>
      </c>
      <c r="AR12141" s="72">
        <f t="shared" si="1185"/>
        <v>0</v>
      </c>
    </row>
    <row r="12142" spans="35:44" x14ac:dyDescent="0.25">
      <c r="AI12142" s="72">
        <f t="shared" si="1187"/>
        <v>0</v>
      </c>
      <c r="AJ12142" s="72">
        <f t="shared" si="1188"/>
        <v>0</v>
      </c>
      <c r="AK12142" s="72">
        <f t="shared" si="1189"/>
        <v>0</v>
      </c>
      <c r="AL12142" s="72">
        <f t="shared" si="1190"/>
        <v>0</v>
      </c>
      <c r="AQ12142" s="63">
        <f t="shared" si="1186"/>
        <v>12142</v>
      </c>
      <c r="AR12142" s="72">
        <f t="shared" si="1185"/>
        <v>0</v>
      </c>
    </row>
    <row r="12143" spans="35:44" x14ac:dyDescent="0.25">
      <c r="AI12143" s="72">
        <f t="shared" si="1187"/>
        <v>0</v>
      </c>
      <c r="AJ12143" s="72">
        <f t="shared" si="1188"/>
        <v>0</v>
      </c>
      <c r="AK12143" s="72">
        <f t="shared" si="1189"/>
        <v>0</v>
      </c>
      <c r="AL12143" s="72">
        <f t="shared" si="1190"/>
        <v>0</v>
      </c>
      <c r="AQ12143" s="63">
        <f t="shared" si="1186"/>
        <v>12143</v>
      </c>
      <c r="AR12143" s="72">
        <f t="shared" si="1185"/>
        <v>0</v>
      </c>
    </row>
    <row r="12144" spans="35:44" x14ac:dyDescent="0.25">
      <c r="AI12144" s="72">
        <f t="shared" si="1187"/>
        <v>0</v>
      </c>
      <c r="AJ12144" s="72">
        <f t="shared" si="1188"/>
        <v>0</v>
      </c>
      <c r="AK12144" s="72">
        <f t="shared" si="1189"/>
        <v>0</v>
      </c>
      <c r="AL12144" s="72">
        <f t="shared" si="1190"/>
        <v>0</v>
      </c>
      <c r="AQ12144" s="63">
        <f t="shared" si="1186"/>
        <v>12144</v>
      </c>
      <c r="AR12144" s="72">
        <f t="shared" si="1185"/>
        <v>0</v>
      </c>
    </row>
    <row r="12145" spans="35:44" x14ac:dyDescent="0.25">
      <c r="AI12145" s="72">
        <f t="shared" si="1187"/>
        <v>0</v>
      </c>
      <c r="AJ12145" s="72">
        <f t="shared" si="1188"/>
        <v>0</v>
      </c>
      <c r="AK12145" s="72">
        <f t="shared" si="1189"/>
        <v>0</v>
      </c>
      <c r="AL12145" s="72">
        <f t="shared" si="1190"/>
        <v>0</v>
      </c>
      <c r="AQ12145" s="63">
        <f t="shared" si="1186"/>
        <v>12145</v>
      </c>
      <c r="AR12145" s="72">
        <f t="shared" si="1185"/>
        <v>0</v>
      </c>
    </row>
    <row r="12146" spans="35:44" x14ac:dyDescent="0.25">
      <c r="AI12146" s="72">
        <f t="shared" si="1187"/>
        <v>0</v>
      </c>
      <c r="AJ12146" s="72">
        <f t="shared" si="1188"/>
        <v>0</v>
      </c>
      <c r="AK12146" s="72">
        <f t="shared" si="1189"/>
        <v>0</v>
      </c>
      <c r="AL12146" s="72">
        <f t="shared" si="1190"/>
        <v>0</v>
      </c>
      <c r="AQ12146" s="63">
        <f t="shared" si="1186"/>
        <v>12146</v>
      </c>
      <c r="AR12146" s="72">
        <f t="shared" si="1185"/>
        <v>0</v>
      </c>
    </row>
    <row r="12147" spans="35:44" x14ac:dyDescent="0.25">
      <c r="AI12147" s="72">
        <f t="shared" si="1187"/>
        <v>0</v>
      </c>
      <c r="AJ12147" s="72">
        <f t="shared" si="1188"/>
        <v>0</v>
      </c>
      <c r="AK12147" s="72">
        <f t="shared" si="1189"/>
        <v>0</v>
      </c>
      <c r="AL12147" s="72">
        <f t="shared" si="1190"/>
        <v>0</v>
      </c>
      <c r="AQ12147" s="63">
        <f t="shared" si="1186"/>
        <v>12147</v>
      </c>
      <c r="AR12147" s="72">
        <f t="shared" si="1185"/>
        <v>0</v>
      </c>
    </row>
    <row r="12148" spans="35:44" x14ac:dyDescent="0.25">
      <c r="AI12148" s="72">
        <f t="shared" si="1187"/>
        <v>0</v>
      </c>
      <c r="AJ12148" s="72">
        <f t="shared" si="1188"/>
        <v>0</v>
      </c>
      <c r="AK12148" s="72">
        <f t="shared" si="1189"/>
        <v>0</v>
      </c>
      <c r="AL12148" s="72">
        <f t="shared" si="1190"/>
        <v>0</v>
      </c>
      <c r="AQ12148" s="63">
        <f t="shared" si="1186"/>
        <v>12148</v>
      </c>
      <c r="AR12148" s="72">
        <f t="shared" si="1185"/>
        <v>0</v>
      </c>
    </row>
    <row r="12149" spans="35:44" x14ac:dyDescent="0.25">
      <c r="AI12149" s="72">
        <f t="shared" si="1187"/>
        <v>0</v>
      </c>
      <c r="AJ12149" s="72">
        <f t="shared" si="1188"/>
        <v>0</v>
      </c>
      <c r="AK12149" s="72">
        <f t="shared" si="1189"/>
        <v>0</v>
      </c>
      <c r="AL12149" s="72">
        <f t="shared" si="1190"/>
        <v>0</v>
      </c>
      <c r="AQ12149" s="63">
        <f t="shared" si="1186"/>
        <v>12149</v>
      </c>
      <c r="AR12149" s="72">
        <f t="shared" si="1185"/>
        <v>0</v>
      </c>
    </row>
    <row r="12150" spans="35:44" x14ac:dyDescent="0.25">
      <c r="AI12150" s="72">
        <f t="shared" si="1187"/>
        <v>0</v>
      </c>
      <c r="AJ12150" s="72">
        <f t="shared" si="1188"/>
        <v>0</v>
      </c>
      <c r="AK12150" s="72">
        <f t="shared" si="1189"/>
        <v>0</v>
      </c>
      <c r="AL12150" s="72">
        <f t="shared" si="1190"/>
        <v>0</v>
      </c>
      <c r="AQ12150" s="63">
        <f t="shared" si="1186"/>
        <v>12150</v>
      </c>
      <c r="AR12150" s="72">
        <f t="shared" si="1185"/>
        <v>0</v>
      </c>
    </row>
    <row r="12151" spans="35:44" x14ac:dyDescent="0.25">
      <c r="AI12151" s="72">
        <f t="shared" si="1187"/>
        <v>0</v>
      </c>
      <c r="AJ12151" s="72">
        <f t="shared" si="1188"/>
        <v>0</v>
      </c>
      <c r="AK12151" s="72">
        <f t="shared" si="1189"/>
        <v>0</v>
      </c>
      <c r="AL12151" s="72">
        <f t="shared" si="1190"/>
        <v>0</v>
      </c>
      <c r="AQ12151" s="63">
        <f t="shared" si="1186"/>
        <v>12151</v>
      </c>
      <c r="AR12151" s="72">
        <f t="shared" si="1185"/>
        <v>0</v>
      </c>
    </row>
    <row r="12152" spans="35:44" x14ac:dyDescent="0.25">
      <c r="AI12152" s="72">
        <f t="shared" si="1187"/>
        <v>0</v>
      </c>
      <c r="AJ12152" s="72">
        <f t="shared" si="1188"/>
        <v>0</v>
      </c>
      <c r="AK12152" s="72">
        <f t="shared" si="1189"/>
        <v>0</v>
      </c>
      <c r="AL12152" s="72">
        <f t="shared" si="1190"/>
        <v>0</v>
      </c>
      <c r="AQ12152" s="63">
        <f t="shared" si="1186"/>
        <v>12152</v>
      </c>
      <c r="AR12152" s="72">
        <f t="shared" si="1185"/>
        <v>0</v>
      </c>
    </row>
    <row r="12153" spans="35:44" x14ac:dyDescent="0.25">
      <c r="AI12153" s="72">
        <f t="shared" si="1187"/>
        <v>0</v>
      </c>
      <c r="AJ12153" s="72">
        <f t="shared" si="1188"/>
        <v>0</v>
      </c>
      <c r="AK12153" s="72">
        <f t="shared" si="1189"/>
        <v>0</v>
      </c>
      <c r="AL12153" s="72">
        <f t="shared" si="1190"/>
        <v>0</v>
      </c>
      <c r="AQ12153" s="63">
        <f t="shared" si="1186"/>
        <v>12153</v>
      </c>
      <c r="AR12153" s="72">
        <f t="shared" si="1185"/>
        <v>0</v>
      </c>
    </row>
    <row r="12154" spans="35:44" x14ac:dyDescent="0.25">
      <c r="AI12154" s="72">
        <f t="shared" si="1187"/>
        <v>0</v>
      </c>
      <c r="AJ12154" s="72">
        <f t="shared" si="1188"/>
        <v>0</v>
      </c>
      <c r="AK12154" s="72">
        <f t="shared" si="1189"/>
        <v>0</v>
      </c>
      <c r="AL12154" s="72">
        <f t="shared" si="1190"/>
        <v>0</v>
      </c>
      <c r="AQ12154" s="63">
        <f t="shared" si="1186"/>
        <v>12154</v>
      </c>
      <c r="AR12154" s="72">
        <f t="shared" si="1185"/>
        <v>0</v>
      </c>
    </row>
    <row r="12155" spans="35:44" x14ac:dyDescent="0.25">
      <c r="AI12155" s="72">
        <f t="shared" si="1187"/>
        <v>0</v>
      </c>
      <c r="AJ12155" s="72">
        <f t="shared" si="1188"/>
        <v>0</v>
      </c>
      <c r="AK12155" s="72">
        <f t="shared" si="1189"/>
        <v>0</v>
      </c>
      <c r="AL12155" s="72">
        <f t="shared" si="1190"/>
        <v>0</v>
      </c>
      <c r="AQ12155" s="63">
        <f t="shared" si="1186"/>
        <v>12155</v>
      </c>
      <c r="AR12155" s="72">
        <f t="shared" si="1185"/>
        <v>0</v>
      </c>
    </row>
    <row r="12156" spans="35:44" x14ac:dyDescent="0.25">
      <c r="AI12156" s="72">
        <f t="shared" si="1187"/>
        <v>0</v>
      </c>
      <c r="AJ12156" s="72">
        <f t="shared" si="1188"/>
        <v>0</v>
      </c>
      <c r="AK12156" s="72">
        <f t="shared" si="1189"/>
        <v>0</v>
      </c>
      <c r="AL12156" s="72">
        <f t="shared" si="1190"/>
        <v>0</v>
      </c>
      <c r="AQ12156" s="63">
        <f t="shared" si="1186"/>
        <v>12156</v>
      </c>
      <c r="AR12156" s="72">
        <f t="shared" si="1185"/>
        <v>0</v>
      </c>
    </row>
    <row r="12157" spans="35:44" x14ac:dyDescent="0.25">
      <c r="AI12157" s="72">
        <f t="shared" si="1187"/>
        <v>0</v>
      </c>
      <c r="AJ12157" s="72">
        <f t="shared" si="1188"/>
        <v>0</v>
      </c>
      <c r="AK12157" s="72">
        <f t="shared" si="1189"/>
        <v>0</v>
      </c>
      <c r="AL12157" s="72">
        <f t="shared" si="1190"/>
        <v>0</v>
      </c>
      <c r="AQ12157" s="63">
        <f t="shared" si="1186"/>
        <v>12157</v>
      </c>
      <c r="AR12157" s="72">
        <f t="shared" si="1185"/>
        <v>0</v>
      </c>
    </row>
    <row r="12158" spans="35:44" x14ac:dyDescent="0.25">
      <c r="AI12158" s="72">
        <f t="shared" si="1187"/>
        <v>0</v>
      </c>
      <c r="AJ12158" s="72">
        <f t="shared" si="1188"/>
        <v>0</v>
      </c>
      <c r="AK12158" s="72">
        <f t="shared" si="1189"/>
        <v>0</v>
      </c>
      <c r="AL12158" s="72">
        <f t="shared" si="1190"/>
        <v>0</v>
      </c>
      <c r="AQ12158" s="63">
        <f t="shared" si="1186"/>
        <v>12158</v>
      </c>
      <c r="AR12158" s="72">
        <f t="shared" si="1185"/>
        <v>0</v>
      </c>
    </row>
    <row r="12159" spans="35:44" x14ac:dyDescent="0.25">
      <c r="AI12159" s="72">
        <f t="shared" si="1187"/>
        <v>0</v>
      </c>
      <c r="AJ12159" s="72">
        <f t="shared" si="1188"/>
        <v>0</v>
      </c>
      <c r="AK12159" s="72">
        <f t="shared" si="1189"/>
        <v>0</v>
      </c>
      <c r="AL12159" s="72">
        <f t="shared" si="1190"/>
        <v>0</v>
      </c>
      <c r="AQ12159" s="63">
        <f t="shared" si="1186"/>
        <v>12159</v>
      </c>
      <c r="AR12159" s="72">
        <f t="shared" si="1185"/>
        <v>0</v>
      </c>
    </row>
    <row r="12160" spans="35:44" x14ac:dyDescent="0.25">
      <c r="AI12160" s="72">
        <f t="shared" si="1187"/>
        <v>0</v>
      </c>
      <c r="AJ12160" s="72">
        <f t="shared" si="1188"/>
        <v>0</v>
      </c>
      <c r="AK12160" s="72">
        <f t="shared" si="1189"/>
        <v>0</v>
      </c>
      <c r="AL12160" s="72">
        <f t="shared" si="1190"/>
        <v>0</v>
      </c>
      <c r="AQ12160" s="63">
        <f t="shared" si="1186"/>
        <v>12160</v>
      </c>
      <c r="AR12160" s="72">
        <f t="shared" si="1185"/>
        <v>0</v>
      </c>
    </row>
    <row r="12161" spans="35:44" x14ac:dyDescent="0.25">
      <c r="AI12161" s="72">
        <f t="shared" si="1187"/>
        <v>0</v>
      </c>
      <c r="AJ12161" s="72">
        <f t="shared" si="1188"/>
        <v>0</v>
      </c>
      <c r="AK12161" s="72">
        <f t="shared" si="1189"/>
        <v>0</v>
      </c>
      <c r="AL12161" s="72">
        <f t="shared" si="1190"/>
        <v>0</v>
      </c>
      <c r="AQ12161" s="63">
        <f t="shared" si="1186"/>
        <v>12161</v>
      </c>
      <c r="AR12161" s="72">
        <f t="shared" ref="AR12161:AR12224" si="1191">SUMIFS(AI:AI,AL:AL,AQ12161)</f>
        <v>0</v>
      </c>
    </row>
    <row r="12162" spans="35:44" x14ac:dyDescent="0.25">
      <c r="AI12162" s="72">
        <f t="shared" si="1187"/>
        <v>0</v>
      </c>
      <c r="AJ12162" s="72">
        <f t="shared" si="1188"/>
        <v>0</v>
      </c>
      <c r="AK12162" s="72">
        <f t="shared" si="1189"/>
        <v>0</v>
      </c>
      <c r="AL12162" s="72">
        <f t="shared" si="1190"/>
        <v>0</v>
      </c>
      <c r="AQ12162" s="63">
        <f t="shared" si="1186"/>
        <v>12162</v>
      </c>
      <c r="AR12162" s="72">
        <f t="shared" si="1191"/>
        <v>0</v>
      </c>
    </row>
    <row r="12163" spans="35:44" x14ac:dyDescent="0.25">
      <c r="AI12163" s="72">
        <f t="shared" si="1187"/>
        <v>0</v>
      </c>
      <c r="AJ12163" s="72">
        <f t="shared" si="1188"/>
        <v>0</v>
      </c>
      <c r="AK12163" s="72">
        <f t="shared" si="1189"/>
        <v>0</v>
      </c>
      <c r="AL12163" s="72">
        <f t="shared" si="1190"/>
        <v>0</v>
      </c>
      <c r="AQ12163" s="63">
        <f t="shared" ref="AQ12163:AQ12226" si="1192">1+AQ12162</f>
        <v>12163</v>
      </c>
      <c r="AR12163" s="72">
        <f t="shared" si="1191"/>
        <v>0</v>
      </c>
    </row>
    <row r="12164" spans="35:44" x14ac:dyDescent="0.25">
      <c r="AI12164" s="72">
        <f t="shared" si="1187"/>
        <v>0</v>
      </c>
      <c r="AJ12164" s="72">
        <f t="shared" si="1188"/>
        <v>0</v>
      </c>
      <c r="AK12164" s="72">
        <f t="shared" si="1189"/>
        <v>0</v>
      </c>
      <c r="AL12164" s="72">
        <f t="shared" si="1190"/>
        <v>0</v>
      </c>
      <c r="AQ12164" s="63">
        <f t="shared" si="1192"/>
        <v>12164</v>
      </c>
      <c r="AR12164" s="72">
        <f t="shared" si="1191"/>
        <v>0</v>
      </c>
    </row>
    <row r="12165" spans="35:44" x14ac:dyDescent="0.25">
      <c r="AI12165" s="72">
        <f t="shared" si="1187"/>
        <v>0</v>
      </c>
      <c r="AJ12165" s="72">
        <f t="shared" si="1188"/>
        <v>0</v>
      </c>
      <c r="AK12165" s="72">
        <f t="shared" si="1189"/>
        <v>0</v>
      </c>
      <c r="AL12165" s="72">
        <f t="shared" si="1190"/>
        <v>0</v>
      </c>
      <c r="AQ12165" s="63">
        <f t="shared" si="1192"/>
        <v>12165</v>
      </c>
      <c r="AR12165" s="72">
        <f t="shared" si="1191"/>
        <v>0</v>
      </c>
    </row>
    <row r="12166" spans="35:44" x14ac:dyDescent="0.25">
      <c r="AI12166" s="72">
        <f t="shared" si="1187"/>
        <v>0</v>
      </c>
      <c r="AJ12166" s="72">
        <f t="shared" si="1188"/>
        <v>0</v>
      </c>
      <c r="AK12166" s="72">
        <f t="shared" si="1189"/>
        <v>0</v>
      </c>
      <c r="AL12166" s="72">
        <f t="shared" si="1190"/>
        <v>0</v>
      </c>
      <c r="AQ12166" s="63">
        <f t="shared" si="1192"/>
        <v>12166</v>
      </c>
      <c r="AR12166" s="72">
        <f t="shared" si="1191"/>
        <v>0</v>
      </c>
    </row>
    <row r="12167" spans="35:44" x14ac:dyDescent="0.25">
      <c r="AI12167" s="72">
        <f t="shared" si="1187"/>
        <v>0</v>
      </c>
      <c r="AJ12167" s="72">
        <f t="shared" si="1188"/>
        <v>0</v>
      </c>
      <c r="AK12167" s="72">
        <f t="shared" si="1189"/>
        <v>0</v>
      </c>
      <c r="AL12167" s="72">
        <f t="shared" si="1190"/>
        <v>0</v>
      </c>
      <c r="AQ12167" s="63">
        <f t="shared" si="1192"/>
        <v>12167</v>
      </c>
      <c r="AR12167" s="72">
        <f t="shared" si="1191"/>
        <v>0</v>
      </c>
    </row>
    <row r="12168" spans="35:44" x14ac:dyDescent="0.25">
      <c r="AI12168" s="72">
        <f t="shared" si="1187"/>
        <v>0</v>
      </c>
      <c r="AJ12168" s="72">
        <f t="shared" si="1188"/>
        <v>0</v>
      </c>
      <c r="AK12168" s="72">
        <f t="shared" si="1189"/>
        <v>0</v>
      </c>
      <c r="AL12168" s="72">
        <f t="shared" si="1190"/>
        <v>0</v>
      </c>
      <c r="AQ12168" s="63">
        <f t="shared" si="1192"/>
        <v>12168</v>
      </c>
      <c r="AR12168" s="72">
        <f t="shared" si="1191"/>
        <v>0</v>
      </c>
    </row>
    <row r="12169" spans="35:44" x14ac:dyDescent="0.25">
      <c r="AI12169" s="72">
        <f t="shared" si="1187"/>
        <v>0</v>
      </c>
      <c r="AJ12169" s="72">
        <f t="shared" si="1188"/>
        <v>0</v>
      </c>
      <c r="AK12169" s="72">
        <f t="shared" si="1189"/>
        <v>0</v>
      </c>
      <c r="AL12169" s="72">
        <f t="shared" si="1190"/>
        <v>0</v>
      </c>
      <c r="AQ12169" s="63">
        <f t="shared" si="1192"/>
        <v>12169</v>
      </c>
      <c r="AR12169" s="72">
        <f t="shared" si="1191"/>
        <v>0</v>
      </c>
    </row>
    <row r="12170" spans="35:44" x14ac:dyDescent="0.25">
      <c r="AI12170" s="72">
        <f t="shared" si="1187"/>
        <v>0</v>
      </c>
      <c r="AJ12170" s="72">
        <f t="shared" si="1188"/>
        <v>0</v>
      </c>
      <c r="AK12170" s="72">
        <f t="shared" si="1189"/>
        <v>0</v>
      </c>
      <c r="AL12170" s="72">
        <f t="shared" si="1190"/>
        <v>0</v>
      </c>
      <c r="AQ12170" s="63">
        <f t="shared" si="1192"/>
        <v>12170</v>
      </c>
      <c r="AR12170" s="72">
        <f t="shared" si="1191"/>
        <v>0</v>
      </c>
    </row>
    <row r="12171" spans="35:44" x14ac:dyDescent="0.25">
      <c r="AI12171" s="72">
        <f t="shared" si="1187"/>
        <v>0</v>
      </c>
      <c r="AJ12171" s="72">
        <f t="shared" si="1188"/>
        <v>0</v>
      </c>
      <c r="AK12171" s="72">
        <f t="shared" si="1189"/>
        <v>0</v>
      </c>
      <c r="AL12171" s="72">
        <f t="shared" si="1190"/>
        <v>0</v>
      </c>
      <c r="AQ12171" s="63">
        <f t="shared" si="1192"/>
        <v>12171</v>
      </c>
      <c r="AR12171" s="72">
        <f t="shared" si="1191"/>
        <v>0</v>
      </c>
    </row>
    <row r="12172" spans="35:44" x14ac:dyDescent="0.25">
      <c r="AI12172" s="72">
        <f t="shared" si="1187"/>
        <v>0</v>
      </c>
      <c r="AJ12172" s="72">
        <f t="shared" si="1188"/>
        <v>0</v>
      </c>
      <c r="AK12172" s="72">
        <f t="shared" si="1189"/>
        <v>0</v>
      </c>
      <c r="AL12172" s="72">
        <f t="shared" si="1190"/>
        <v>0</v>
      </c>
      <c r="AQ12172" s="63">
        <f t="shared" si="1192"/>
        <v>12172</v>
      </c>
      <c r="AR12172" s="72">
        <f t="shared" si="1191"/>
        <v>0</v>
      </c>
    </row>
    <row r="12173" spans="35:44" x14ac:dyDescent="0.25">
      <c r="AI12173" s="72">
        <f t="shared" si="1187"/>
        <v>0</v>
      </c>
      <c r="AJ12173" s="72">
        <f t="shared" si="1188"/>
        <v>0</v>
      </c>
      <c r="AK12173" s="72">
        <f t="shared" si="1189"/>
        <v>0</v>
      </c>
      <c r="AL12173" s="72">
        <f t="shared" si="1190"/>
        <v>0</v>
      </c>
      <c r="AQ12173" s="63">
        <f t="shared" si="1192"/>
        <v>12173</v>
      </c>
      <c r="AR12173" s="72">
        <f t="shared" si="1191"/>
        <v>0</v>
      </c>
    </row>
    <row r="12174" spans="35:44" x14ac:dyDescent="0.25">
      <c r="AI12174" s="72">
        <f t="shared" si="1187"/>
        <v>0</v>
      </c>
      <c r="AJ12174" s="72">
        <f t="shared" si="1188"/>
        <v>0</v>
      </c>
      <c r="AK12174" s="72">
        <f t="shared" si="1189"/>
        <v>0</v>
      </c>
      <c r="AL12174" s="72">
        <f t="shared" si="1190"/>
        <v>0</v>
      </c>
      <c r="AQ12174" s="63">
        <f t="shared" si="1192"/>
        <v>12174</v>
      </c>
      <c r="AR12174" s="72">
        <f t="shared" si="1191"/>
        <v>0</v>
      </c>
    </row>
    <row r="12175" spans="35:44" x14ac:dyDescent="0.25">
      <c r="AI12175" s="72">
        <f t="shared" si="1187"/>
        <v>0</v>
      </c>
      <c r="AJ12175" s="72">
        <f t="shared" si="1188"/>
        <v>0</v>
      </c>
      <c r="AK12175" s="72">
        <f t="shared" si="1189"/>
        <v>0</v>
      </c>
      <c r="AL12175" s="72">
        <f t="shared" si="1190"/>
        <v>0</v>
      </c>
      <c r="AQ12175" s="63">
        <f t="shared" si="1192"/>
        <v>12175</v>
      </c>
      <c r="AR12175" s="72">
        <f t="shared" si="1191"/>
        <v>0</v>
      </c>
    </row>
    <row r="12176" spans="35:44" x14ac:dyDescent="0.25">
      <c r="AI12176" s="72">
        <f t="shared" si="1187"/>
        <v>0</v>
      </c>
      <c r="AJ12176" s="72">
        <f t="shared" si="1188"/>
        <v>0</v>
      </c>
      <c r="AK12176" s="72">
        <f t="shared" si="1189"/>
        <v>0</v>
      </c>
      <c r="AL12176" s="72">
        <f t="shared" si="1190"/>
        <v>0</v>
      </c>
      <c r="AQ12176" s="63">
        <f t="shared" si="1192"/>
        <v>12176</v>
      </c>
      <c r="AR12176" s="72">
        <f t="shared" si="1191"/>
        <v>0</v>
      </c>
    </row>
    <row r="12177" spans="35:44" x14ac:dyDescent="0.25">
      <c r="AI12177" s="72">
        <f t="shared" si="1187"/>
        <v>0</v>
      </c>
      <c r="AJ12177" s="72">
        <f t="shared" si="1188"/>
        <v>0</v>
      </c>
      <c r="AK12177" s="72">
        <f t="shared" si="1189"/>
        <v>0</v>
      </c>
      <c r="AL12177" s="72">
        <f t="shared" si="1190"/>
        <v>0</v>
      </c>
      <c r="AQ12177" s="63">
        <f t="shared" si="1192"/>
        <v>12177</v>
      </c>
      <c r="AR12177" s="72">
        <f t="shared" si="1191"/>
        <v>0</v>
      </c>
    </row>
    <row r="12178" spans="35:44" x14ac:dyDescent="0.25">
      <c r="AI12178" s="72">
        <f t="shared" si="1187"/>
        <v>0</v>
      </c>
      <c r="AJ12178" s="72">
        <f t="shared" si="1188"/>
        <v>0</v>
      </c>
      <c r="AK12178" s="72">
        <f t="shared" si="1189"/>
        <v>0</v>
      </c>
      <c r="AL12178" s="72">
        <f t="shared" si="1190"/>
        <v>0</v>
      </c>
      <c r="AQ12178" s="63">
        <f t="shared" si="1192"/>
        <v>12178</v>
      </c>
      <c r="AR12178" s="72">
        <f t="shared" si="1191"/>
        <v>0</v>
      </c>
    </row>
    <row r="12179" spans="35:44" x14ac:dyDescent="0.25">
      <c r="AI12179" s="72">
        <f t="shared" si="1187"/>
        <v>0</v>
      </c>
      <c r="AJ12179" s="72">
        <f t="shared" si="1188"/>
        <v>0</v>
      </c>
      <c r="AK12179" s="72">
        <f t="shared" si="1189"/>
        <v>0</v>
      </c>
      <c r="AL12179" s="72">
        <f t="shared" si="1190"/>
        <v>0</v>
      </c>
      <c r="AQ12179" s="63">
        <f t="shared" si="1192"/>
        <v>12179</v>
      </c>
      <c r="AR12179" s="72">
        <f t="shared" si="1191"/>
        <v>0</v>
      </c>
    </row>
    <row r="12180" spans="35:44" x14ac:dyDescent="0.25">
      <c r="AI12180" s="72">
        <f t="shared" si="1187"/>
        <v>0</v>
      </c>
      <c r="AJ12180" s="72">
        <f t="shared" si="1188"/>
        <v>0</v>
      </c>
      <c r="AK12180" s="72">
        <f t="shared" si="1189"/>
        <v>0</v>
      </c>
      <c r="AL12180" s="72">
        <f t="shared" si="1190"/>
        <v>0</v>
      </c>
      <c r="AQ12180" s="63">
        <f t="shared" si="1192"/>
        <v>12180</v>
      </c>
      <c r="AR12180" s="72">
        <f t="shared" si="1191"/>
        <v>0</v>
      </c>
    </row>
    <row r="12181" spans="35:44" x14ac:dyDescent="0.25">
      <c r="AI12181" s="72">
        <f t="shared" si="1187"/>
        <v>0</v>
      </c>
      <c r="AJ12181" s="72">
        <f t="shared" si="1188"/>
        <v>0</v>
      </c>
      <c r="AK12181" s="72">
        <f t="shared" si="1189"/>
        <v>0</v>
      </c>
      <c r="AL12181" s="72">
        <f t="shared" si="1190"/>
        <v>0</v>
      </c>
      <c r="AQ12181" s="63">
        <f t="shared" si="1192"/>
        <v>12181</v>
      </c>
      <c r="AR12181" s="72">
        <f t="shared" si="1191"/>
        <v>0</v>
      </c>
    </row>
    <row r="12182" spans="35:44" x14ac:dyDescent="0.25">
      <c r="AI12182" s="72">
        <f t="shared" si="1187"/>
        <v>0</v>
      </c>
      <c r="AJ12182" s="72">
        <f t="shared" si="1188"/>
        <v>0</v>
      </c>
      <c r="AK12182" s="72">
        <f t="shared" si="1189"/>
        <v>0</v>
      </c>
      <c r="AL12182" s="72">
        <f t="shared" si="1190"/>
        <v>0</v>
      </c>
      <c r="AQ12182" s="63">
        <f t="shared" si="1192"/>
        <v>12182</v>
      </c>
      <c r="AR12182" s="72">
        <f t="shared" si="1191"/>
        <v>0</v>
      </c>
    </row>
    <row r="12183" spans="35:44" x14ac:dyDescent="0.25">
      <c r="AI12183" s="72">
        <f t="shared" si="1187"/>
        <v>0</v>
      </c>
      <c r="AJ12183" s="72">
        <f t="shared" si="1188"/>
        <v>0</v>
      </c>
      <c r="AK12183" s="72">
        <f t="shared" si="1189"/>
        <v>0</v>
      </c>
      <c r="AL12183" s="72">
        <f t="shared" si="1190"/>
        <v>0</v>
      </c>
      <c r="AQ12183" s="63">
        <f t="shared" si="1192"/>
        <v>12183</v>
      </c>
      <c r="AR12183" s="72">
        <f t="shared" si="1191"/>
        <v>0</v>
      </c>
    </row>
    <row r="12184" spans="35:44" x14ac:dyDescent="0.25">
      <c r="AI12184" s="72">
        <f t="shared" si="1187"/>
        <v>0</v>
      </c>
      <c r="AJ12184" s="72">
        <f t="shared" si="1188"/>
        <v>0</v>
      </c>
      <c r="AK12184" s="72">
        <f t="shared" si="1189"/>
        <v>0</v>
      </c>
      <c r="AL12184" s="72">
        <f t="shared" si="1190"/>
        <v>0</v>
      </c>
      <c r="AQ12184" s="63">
        <f t="shared" si="1192"/>
        <v>12184</v>
      </c>
      <c r="AR12184" s="72">
        <f t="shared" si="1191"/>
        <v>0</v>
      </c>
    </row>
    <row r="12185" spans="35:44" x14ac:dyDescent="0.25">
      <c r="AI12185" s="72">
        <f t="shared" si="1187"/>
        <v>0</v>
      </c>
      <c r="AJ12185" s="72">
        <f t="shared" si="1188"/>
        <v>0</v>
      </c>
      <c r="AK12185" s="72">
        <f t="shared" si="1189"/>
        <v>0</v>
      </c>
      <c r="AL12185" s="72">
        <f t="shared" si="1190"/>
        <v>0</v>
      </c>
      <c r="AQ12185" s="63">
        <f t="shared" si="1192"/>
        <v>12185</v>
      </c>
      <c r="AR12185" s="72">
        <f t="shared" si="1191"/>
        <v>0</v>
      </c>
    </row>
    <row r="12186" spans="35:44" x14ac:dyDescent="0.25">
      <c r="AI12186" s="72">
        <f t="shared" si="1187"/>
        <v>0</v>
      </c>
      <c r="AJ12186" s="72">
        <f t="shared" si="1188"/>
        <v>0</v>
      </c>
      <c r="AK12186" s="72">
        <f t="shared" si="1189"/>
        <v>0</v>
      </c>
      <c r="AL12186" s="72">
        <f t="shared" si="1190"/>
        <v>0</v>
      </c>
      <c r="AQ12186" s="63">
        <f t="shared" si="1192"/>
        <v>12186</v>
      </c>
      <c r="AR12186" s="72">
        <f t="shared" si="1191"/>
        <v>0</v>
      </c>
    </row>
    <row r="12187" spans="35:44" x14ac:dyDescent="0.25">
      <c r="AI12187" s="72">
        <f t="shared" si="1187"/>
        <v>0</v>
      </c>
      <c r="AJ12187" s="72">
        <f t="shared" si="1188"/>
        <v>0</v>
      </c>
      <c r="AK12187" s="72">
        <f t="shared" si="1189"/>
        <v>0</v>
      </c>
      <c r="AL12187" s="72">
        <f t="shared" si="1190"/>
        <v>0</v>
      </c>
      <c r="AQ12187" s="63">
        <f t="shared" si="1192"/>
        <v>12187</v>
      </c>
      <c r="AR12187" s="72">
        <f t="shared" si="1191"/>
        <v>0</v>
      </c>
    </row>
    <row r="12188" spans="35:44" x14ac:dyDescent="0.25">
      <c r="AI12188" s="72">
        <f t="shared" si="1187"/>
        <v>0</v>
      </c>
      <c r="AJ12188" s="72">
        <f t="shared" si="1188"/>
        <v>0</v>
      </c>
      <c r="AK12188" s="72">
        <f t="shared" si="1189"/>
        <v>0</v>
      </c>
      <c r="AL12188" s="72">
        <f t="shared" si="1190"/>
        <v>0</v>
      </c>
      <c r="AQ12188" s="63">
        <f t="shared" si="1192"/>
        <v>12188</v>
      </c>
      <c r="AR12188" s="72">
        <f t="shared" si="1191"/>
        <v>0</v>
      </c>
    </row>
    <row r="12189" spans="35:44" x14ac:dyDescent="0.25">
      <c r="AI12189" s="72">
        <f t="shared" si="1187"/>
        <v>0</v>
      </c>
      <c r="AJ12189" s="72">
        <f t="shared" si="1188"/>
        <v>0</v>
      </c>
      <c r="AK12189" s="72">
        <f t="shared" si="1189"/>
        <v>0</v>
      </c>
      <c r="AL12189" s="72">
        <f t="shared" si="1190"/>
        <v>0</v>
      </c>
      <c r="AQ12189" s="63">
        <f t="shared" si="1192"/>
        <v>12189</v>
      </c>
      <c r="AR12189" s="72">
        <f t="shared" si="1191"/>
        <v>0</v>
      </c>
    </row>
    <row r="12190" spans="35:44" x14ac:dyDescent="0.25">
      <c r="AI12190" s="72">
        <f t="shared" si="1187"/>
        <v>0</v>
      </c>
      <c r="AJ12190" s="72">
        <f t="shared" si="1188"/>
        <v>0</v>
      </c>
      <c r="AK12190" s="72">
        <f t="shared" si="1189"/>
        <v>0</v>
      </c>
      <c r="AL12190" s="72">
        <f t="shared" si="1190"/>
        <v>0</v>
      </c>
      <c r="AQ12190" s="63">
        <f t="shared" si="1192"/>
        <v>12190</v>
      </c>
      <c r="AR12190" s="72">
        <f t="shared" si="1191"/>
        <v>0</v>
      </c>
    </row>
    <row r="12191" spans="35:44" x14ac:dyDescent="0.25">
      <c r="AI12191" s="72">
        <f t="shared" ref="AI12191:AI12254" si="1193">D12191*(C12191-C12190)*86400*$B$16</f>
        <v>0</v>
      </c>
      <c r="AJ12191" s="72">
        <f t="shared" ref="AJ12191:AJ12254" si="1194">ROUNDUP((C12191-$C$1)/7,0)</f>
        <v>0</v>
      </c>
      <c r="AK12191" s="72">
        <f t="shared" ref="AK12191:AK12254" si="1195">ROUNDUP((C12191-$C$1)/1,0)</f>
        <v>0</v>
      </c>
      <c r="AL12191" s="72">
        <f t="shared" ref="AL12191:AL12254" si="1196">ROUNDUP((C12191-$C$1)*24,0)</f>
        <v>0</v>
      </c>
      <c r="AQ12191" s="63">
        <f t="shared" si="1192"/>
        <v>12191</v>
      </c>
      <c r="AR12191" s="72">
        <f t="shared" si="1191"/>
        <v>0</v>
      </c>
    </row>
    <row r="12192" spans="35:44" x14ac:dyDescent="0.25">
      <c r="AI12192" s="72">
        <f t="shared" si="1193"/>
        <v>0</v>
      </c>
      <c r="AJ12192" s="72">
        <f t="shared" si="1194"/>
        <v>0</v>
      </c>
      <c r="AK12192" s="72">
        <f t="shared" si="1195"/>
        <v>0</v>
      </c>
      <c r="AL12192" s="72">
        <f t="shared" si="1196"/>
        <v>0</v>
      </c>
      <c r="AQ12192" s="63">
        <f t="shared" si="1192"/>
        <v>12192</v>
      </c>
      <c r="AR12192" s="72">
        <f t="shared" si="1191"/>
        <v>0</v>
      </c>
    </row>
    <row r="12193" spans="35:44" x14ac:dyDescent="0.25">
      <c r="AI12193" s="72">
        <f t="shared" si="1193"/>
        <v>0</v>
      </c>
      <c r="AJ12193" s="72">
        <f t="shared" si="1194"/>
        <v>0</v>
      </c>
      <c r="AK12193" s="72">
        <f t="shared" si="1195"/>
        <v>0</v>
      </c>
      <c r="AL12193" s="72">
        <f t="shared" si="1196"/>
        <v>0</v>
      </c>
      <c r="AQ12193" s="63">
        <f t="shared" si="1192"/>
        <v>12193</v>
      </c>
      <c r="AR12193" s="72">
        <f t="shared" si="1191"/>
        <v>0</v>
      </c>
    </row>
    <row r="12194" spans="35:44" x14ac:dyDescent="0.25">
      <c r="AI12194" s="72">
        <f t="shared" si="1193"/>
        <v>0</v>
      </c>
      <c r="AJ12194" s="72">
        <f t="shared" si="1194"/>
        <v>0</v>
      </c>
      <c r="AK12194" s="72">
        <f t="shared" si="1195"/>
        <v>0</v>
      </c>
      <c r="AL12194" s="72">
        <f t="shared" si="1196"/>
        <v>0</v>
      </c>
      <c r="AQ12194" s="63">
        <f t="shared" si="1192"/>
        <v>12194</v>
      </c>
      <c r="AR12194" s="72">
        <f t="shared" si="1191"/>
        <v>0</v>
      </c>
    </row>
    <row r="12195" spans="35:44" x14ac:dyDescent="0.25">
      <c r="AI12195" s="72">
        <f t="shared" si="1193"/>
        <v>0</v>
      </c>
      <c r="AJ12195" s="72">
        <f t="shared" si="1194"/>
        <v>0</v>
      </c>
      <c r="AK12195" s="72">
        <f t="shared" si="1195"/>
        <v>0</v>
      </c>
      <c r="AL12195" s="72">
        <f t="shared" si="1196"/>
        <v>0</v>
      </c>
      <c r="AQ12195" s="63">
        <f t="shared" si="1192"/>
        <v>12195</v>
      </c>
      <c r="AR12195" s="72">
        <f t="shared" si="1191"/>
        <v>0</v>
      </c>
    </row>
    <row r="12196" spans="35:44" x14ac:dyDescent="0.25">
      <c r="AI12196" s="72">
        <f t="shared" si="1193"/>
        <v>0</v>
      </c>
      <c r="AJ12196" s="72">
        <f t="shared" si="1194"/>
        <v>0</v>
      </c>
      <c r="AK12196" s="72">
        <f t="shared" si="1195"/>
        <v>0</v>
      </c>
      <c r="AL12196" s="72">
        <f t="shared" si="1196"/>
        <v>0</v>
      </c>
      <c r="AQ12196" s="63">
        <f t="shared" si="1192"/>
        <v>12196</v>
      </c>
      <c r="AR12196" s="72">
        <f t="shared" si="1191"/>
        <v>0</v>
      </c>
    </row>
    <row r="12197" spans="35:44" x14ac:dyDescent="0.25">
      <c r="AI12197" s="72">
        <f t="shared" si="1193"/>
        <v>0</v>
      </c>
      <c r="AJ12197" s="72">
        <f t="shared" si="1194"/>
        <v>0</v>
      </c>
      <c r="AK12197" s="72">
        <f t="shared" si="1195"/>
        <v>0</v>
      </c>
      <c r="AL12197" s="72">
        <f t="shared" si="1196"/>
        <v>0</v>
      </c>
      <c r="AQ12197" s="63">
        <f t="shared" si="1192"/>
        <v>12197</v>
      </c>
      <c r="AR12197" s="72">
        <f t="shared" si="1191"/>
        <v>0</v>
      </c>
    </row>
    <row r="12198" spans="35:44" x14ac:dyDescent="0.25">
      <c r="AI12198" s="72">
        <f t="shared" si="1193"/>
        <v>0</v>
      </c>
      <c r="AJ12198" s="72">
        <f t="shared" si="1194"/>
        <v>0</v>
      </c>
      <c r="AK12198" s="72">
        <f t="shared" si="1195"/>
        <v>0</v>
      </c>
      <c r="AL12198" s="72">
        <f t="shared" si="1196"/>
        <v>0</v>
      </c>
      <c r="AQ12198" s="63">
        <f t="shared" si="1192"/>
        <v>12198</v>
      </c>
      <c r="AR12198" s="72">
        <f t="shared" si="1191"/>
        <v>0</v>
      </c>
    </row>
    <row r="12199" spans="35:44" x14ac:dyDescent="0.25">
      <c r="AI12199" s="72">
        <f t="shared" si="1193"/>
        <v>0</v>
      </c>
      <c r="AJ12199" s="72">
        <f t="shared" si="1194"/>
        <v>0</v>
      </c>
      <c r="AK12199" s="72">
        <f t="shared" si="1195"/>
        <v>0</v>
      </c>
      <c r="AL12199" s="72">
        <f t="shared" si="1196"/>
        <v>0</v>
      </c>
      <c r="AQ12199" s="63">
        <f t="shared" si="1192"/>
        <v>12199</v>
      </c>
      <c r="AR12199" s="72">
        <f t="shared" si="1191"/>
        <v>0</v>
      </c>
    </row>
    <row r="12200" spans="35:44" x14ac:dyDescent="0.25">
      <c r="AI12200" s="72">
        <f t="shared" si="1193"/>
        <v>0</v>
      </c>
      <c r="AJ12200" s="72">
        <f t="shared" si="1194"/>
        <v>0</v>
      </c>
      <c r="AK12200" s="72">
        <f t="shared" si="1195"/>
        <v>0</v>
      </c>
      <c r="AL12200" s="72">
        <f t="shared" si="1196"/>
        <v>0</v>
      </c>
      <c r="AQ12200" s="63">
        <f t="shared" si="1192"/>
        <v>12200</v>
      </c>
      <c r="AR12200" s="72">
        <f t="shared" si="1191"/>
        <v>0</v>
      </c>
    </row>
    <row r="12201" spans="35:44" x14ac:dyDescent="0.25">
      <c r="AI12201" s="72">
        <f t="shared" si="1193"/>
        <v>0</v>
      </c>
      <c r="AJ12201" s="72">
        <f t="shared" si="1194"/>
        <v>0</v>
      </c>
      <c r="AK12201" s="72">
        <f t="shared" si="1195"/>
        <v>0</v>
      </c>
      <c r="AL12201" s="72">
        <f t="shared" si="1196"/>
        <v>0</v>
      </c>
      <c r="AQ12201" s="63">
        <f t="shared" si="1192"/>
        <v>12201</v>
      </c>
      <c r="AR12201" s="72">
        <f t="shared" si="1191"/>
        <v>0</v>
      </c>
    </row>
    <row r="12202" spans="35:44" x14ac:dyDescent="0.25">
      <c r="AI12202" s="72">
        <f t="shared" si="1193"/>
        <v>0</v>
      </c>
      <c r="AJ12202" s="72">
        <f t="shared" si="1194"/>
        <v>0</v>
      </c>
      <c r="AK12202" s="72">
        <f t="shared" si="1195"/>
        <v>0</v>
      </c>
      <c r="AL12202" s="72">
        <f t="shared" si="1196"/>
        <v>0</v>
      </c>
      <c r="AQ12202" s="63">
        <f t="shared" si="1192"/>
        <v>12202</v>
      </c>
      <c r="AR12202" s="72">
        <f t="shared" si="1191"/>
        <v>0</v>
      </c>
    </row>
    <row r="12203" spans="35:44" x14ac:dyDescent="0.25">
      <c r="AI12203" s="72">
        <f t="shared" si="1193"/>
        <v>0</v>
      </c>
      <c r="AJ12203" s="72">
        <f t="shared" si="1194"/>
        <v>0</v>
      </c>
      <c r="AK12203" s="72">
        <f t="shared" si="1195"/>
        <v>0</v>
      </c>
      <c r="AL12203" s="72">
        <f t="shared" si="1196"/>
        <v>0</v>
      </c>
      <c r="AQ12203" s="63">
        <f t="shared" si="1192"/>
        <v>12203</v>
      </c>
      <c r="AR12203" s="72">
        <f t="shared" si="1191"/>
        <v>0</v>
      </c>
    </row>
    <row r="12204" spans="35:44" x14ac:dyDescent="0.25">
      <c r="AI12204" s="72">
        <f t="shared" si="1193"/>
        <v>0</v>
      </c>
      <c r="AJ12204" s="72">
        <f t="shared" si="1194"/>
        <v>0</v>
      </c>
      <c r="AK12204" s="72">
        <f t="shared" si="1195"/>
        <v>0</v>
      </c>
      <c r="AL12204" s="72">
        <f t="shared" si="1196"/>
        <v>0</v>
      </c>
      <c r="AQ12204" s="63">
        <f t="shared" si="1192"/>
        <v>12204</v>
      </c>
      <c r="AR12204" s="72">
        <f t="shared" si="1191"/>
        <v>0</v>
      </c>
    </row>
    <row r="12205" spans="35:44" x14ac:dyDescent="0.25">
      <c r="AI12205" s="72">
        <f t="shared" si="1193"/>
        <v>0</v>
      </c>
      <c r="AJ12205" s="72">
        <f t="shared" si="1194"/>
        <v>0</v>
      </c>
      <c r="AK12205" s="72">
        <f t="shared" si="1195"/>
        <v>0</v>
      </c>
      <c r="AL12205" s="72">
        <f t="shared" si="1196"/>
        <v>0</v>
      </c>
      <c r="AQ12205" s="63">
        <f t="shared" si="1192"/>
        <v>12205</v>
      </c>
      <c r="AR12205" s="72">
        <f t="shared" si="1191"/>
        <v>0</v>
      </c>
    </row>
    <row r="12206" spans="35:44" x14ac:dyDescent="0.25">
      <c r="AI12206" s="72">
        <f t="shared" si="1193"/>
        <v>0</v>
      </c>
      <c r="AJ12206" s="72">
        <f t="shared" si="1194"/>
        <v>0</v>
      </c>
      <c r="AK12206" s="72">
        <f t="shared" si="1195"/>
        <v>0</v>
      </c>
      <c r="AL12206" s="72">
        <f t="shared" si="1196"/>
        <v>0</v>
      </c>
      <c r="AQ12206" s="63">
        <f t="shared" si="1192"/>
        <v>12206</v>
      </c>
      <c r="AR12206" s="72">
        <f t="shared" si="1191"/>
        <v>0</v>
      </c>
    </row>
    <row r="12207" spans="35:44" x14ac:dyDescent="0.25">
      <c r="AI12207" s="72">
        <f t="shared" si="1193"/>
        <v>0</v>
      </c>
      <c r="AJ12207" s="72">
        <f t="shared" si="1194"/>
        <v>0</v>
      </c>
      <c r="AK12207" s="72">
        <f t="shared" si="1195"/>
        <v>0</v>
      </c>
      <c r="AL12207" s="72">
        <f t="shared" si="1196"/>
        <v>0</v>
      </c>
      <c r="AQ12207" s="63">
        <f t="shared" si="1192"/>
        <v>12207</v>
      </c>
      <c r="AR12207" s="72">
        <f t="shared" si="1191"/>
        <v>0</v>
      </c>
    </row>
    <row r="12208" spans="35:44" x14ac:dyDescent="0.25">
      <c r="AI12208" s="72">
        <f t="shared" si="1193"/>
        <v>0</v>
      </c>
      <c r="AJ12208" s="72">
        <f t="shared" si="1194"/>
        <v>0</v>
      </c>
      <c r="AK12208" s="72">
        <f t="shared" si="1195"/>
        <v>0</v>
      </c>
      <c r="AL12208" s="72">
        <f t="shared" si="1196"/>
        <v>0</v>
      </c>
      <c r="AQ12208" s="63">
        <f t="shared" si="1192"/>
        <v>12208</v>
      </c>
      <c r="AR12208" s="72">
        <f t="shared" si="1191"/>
        <v>0</v>
      </c>
    </row>
    <row r="12209" spans="35:44" x14ac:dyDescent="0.25">
      <c r="AI12209" s="72">
        <f t="shared" si="1193"/>
        <v>0</v>
      </c>
      <c r="AJ12209" s="72">
        <f t="shared" si="1194"/>
        <v>0</v>
      </c>
      <c r="AK12209" s="72">
        <f t="shared" si="1195"/>
        <v>0</v>
      </c>
      <c r="AL12209" s="72">
        <f t="shared" si="1196"/>
        <v>0</v>
      </c>
      <c r="AQ12209" s="63">
        <f t="shared" si="1192"/>
        <v>12209</v>
      </c>
      <c r="AR12209" s="72">
        <f t="shared" si="1191"/>
        <v>0</v>
      </c>
    </row>
    <row r="12210" spans="35:44" x14ac:dyDescent="0.25">
      <c r="AI12210" s="72">
        <f t="shared" si="1193"/>
        <v>0</v>
      </c>
      <c r="AJ12210" s="72">
        <f t="shared" si="1194"/>
        <v>0</v>
      </c>
      <c r="AK12210" s="72">
        <f t="shared" si="1195"/>
        <v>0</v>
      </c>
      <c r="AL12210" s="72">
        <f t="shared" si="1196"/>
        <v>0</v>
      </c>
      <c r="AQ12210" s="63">
        <f t="shared" si="1192"/>
        <v>12210</v>
      </c>
      <c r="AR12210" s="72">
        <f t="shared" si="1191"/>
        <v>0</v>
      </c>
    </row>
    <row r="12211" spans="35:44" x14ac:dyDescent="0.25">
      <c r="AI12211" s="72">
        <f t="shared" si="1193"/>
        <v>0</v>
      </c>
      <c r="AJ12211" s="72">
        <f t="shared" si="1194"/>
        <v>0</v>
      </c>
      <c r="AK12211" s="72">
        <f t="shared" si="1195"/>
        <v>0</v>
      </c>
      <c r="AL12211" s="72">
        <f t="shared" si="1196"/>
        <v>0</v>
      </c>
      <c r="AQ12211" s="63">
        <f t="shared" si="1192"/>
        <v>12211</v>
      </c>
      <c r="AR12211" s="72">
        <f t="shared" si="1191"/>
        <v>0</v>
      </c>
    </row>
    <row r="12212" spans="35:44" x14ac:dyDescent="0.25">
      <c r="AI12212" s="72">
        <f t="shared" si="1193"/>
        <v>0</v>
      </c>
      <c r="AJ12212" s="72">
        <f t="shared" si="1194"/>
        <v>0</v>
      </c>
      <c r="AK12212" s="72">
        <f t="shared" si="1195"/>
        <v>0</v>
      </c>
      <c r="AL12212" s="72">
        <f t="shared" si="1196"/>
        <v>0</v>
      </c>
      <c r="AQ12212" s="63">
        <f t="shared" si="1192"/>
        <v>12212</v>
      </c>
      <c r="AR12212" s="72">
        <f t="shared" si="1191"/>
        <v>0</v>
      </c>
    </row>
    <row r="12213" spans="35:44" x14ac:dyDescent="0.25">
      <c r="AI12213" s="72">
        <f t="shared" si="1193"/>
        <v>0</v>
      </c>
      <c r="AJ12213" s="72">
        <f t="shared" si="1194"/>
        <v>0</v>
      </c>
      <c r="AK12213" s="72">
        <f t="shared" si="1195"/>
        <v>0</v>
      </c>
      <c r="AL12213" s="72">
        <f t="shared" si="1196"/>
        <v>0</v>
      </c>
      <c r="AQ12213" s="63">
        <f t="shared" si="1192"/>
        <v>12213</v>
      </c>
      <c r="AR12213" s="72">
        <f t="shared" si="1191"/>
        <v>0</v>
      </c>
    </row>
    <row r="12214" spans="35:44" x14ac:dyDescent="0.25">
      <c r="AI12214" s="72">
        <f t="shared" si="1193"/>
        <v>0</v>
      </c>
      <c r="AJ12214" s="72">
        <f t="shared" si="1194"/>
        <v>0</v>
      </c>
      <c r="AK12214" s="72">
        <f t="shared" si="1195"/>
        <v>0</v>
      </c>
      <c r="AL12214" s="72">
        <f t="shared" si="1196"/>
        <v>0</v>
      </c>
      <c r="AQ12214" s="63">
        <f t="shared" si="1192"/>
        <v>12214</v>
      </c>
      <c r="AR12214" s="72">
        <f t="shared" si="1191"/>
        <v>0</v>
      </c>
    </row>
    <row r="12215" spans="35:44" x14ac:dyDescent="0.25">
      <c r="AI12215" s="72">
        <f t="shared" si="1193"/>
        <v>0</v>
      </c>
      <c r="AJ12215" s="72">
        <f t="shared" si="1194"/>
        <v>0</v>
      </c>
      <c r="AK12215" s="72">
        <f t="shared" si="1195"/>
        <v>0</v>
      </c>
      <c r="AL12215" s="72">
        <f t="shared" si="1196"/>
        <v>0</v>
      </c>
      <c r="AQ12215" s="63">
        <f t="shared" si="1192"/>
        <v>12215</v>
      </c>
      <c r="AR12215" s="72">
        <f t="shared" si="1191"/>
        <v>0</v>
      </c>
    </row>
    <row r="12216" spans="35:44" x14ac:dyDescent="0.25">
      <c r="AI12216" s="72">
        <f t="shared" si="1193"/>
        <v>0</v>
      </c>
      <c r="AJ12216" s="72">
        <f t="shared" si="1194"/>
        <v>0</v>
      </c>
      <c r="AK12216" s="72">
        <f t="shared" si="1195"/>
        <v>0</v>
      </c>
      <c r="AL12216" s="72">
        <f t="shared" si="1196"/>
        <v>0</v>
      </c>
      <c r="AQ12216" s="63">
        <f t="shared" si="1192"/>
        <v>12216</v>
      </c>
      <c r="AR12216" s="72">
        <f t="shared" si="1191"/>
        <v>0</v>
      </c>
    </row>
    <row r="12217" spans="35:44" x14ac:dyDescent="0.25">
      <c r="AI12217" s="72">
        <f t="shared" si="1193"/>
        <v>0</v>
      </c>
      <c r="AJ12217" s="72">
        <f t="shared" si="1194"/>
        <v>0</v>
      </c>
      <c r="AK12217" s="72">
        <f t="shared" si="1195"/>
        <v>0</v>
      </c>
      <c r="AL12217" s="72">
        <f t="shared" si="1196"/>
        <v>0</v>
      </c>
      <c r="AQ12217" s="63">
        <f t="shared" si="1192"/>
        <v>12217</v>
      </c>
      <c r="AR12217" s="72">
        <f t="shared" si="1191"/>
        <v>0</v>
      </c>
    </row>
    <row r="12218" spans="35:44" x14ac:dyDescent="0.25">
      <c r="AI12218" s="72">
        <f t="shared" si="1193"/>
        <v>0</v>
      </c>
      <c r="AJ12218" s="72">
        <f t="shared" si="1194"/>
        <v>0</v>
      </c>
      <c r="AK12218" s="72">
        <f t="shared" si="1195"/>
        <v>0</v>
      </c>
      <c r="AL12218" s="72">
        <f t="shared" si="1196"/>
        <v>0</v>
      </c>
      <c r="AQ12218" s="63">
        <f t="shared" si="1192"/>
        <v>12218</v>
      </c>
      <c r="AR12218" s="72">
        <f t="shared" si="1191"/>
        <v>0</v>
      </c>
    </row>
    <row r="12219" spans="35:44" x14ac:dyDescent="0.25">
      <c r="AI12219" s="72">
        <f t="shared" si="1193"/>
        <v>0</v>
      </c>
      <c r="AJ12219" s="72">
        <f t="shared" si="1194"/>
        <v>0</v>
      </c>
      <c r="AK12219" s="72">
        <f t="shared" si="1195"/>
        <v>0</v>
      </c>
      <c r="AL12219" s="72">
        <f t="shared" si="1196"/>
        <v>0</v>
      </c>
      <c r="AQ12219" s="63">
        <f t="shared" si="1192"/>
        <v>12219</v>
      </c>
      <c r="AR12219" s="72">
        <f t="shared" si="1191"/>
        <v>0</v>
      </c>
    </row>
    <row r="12220" spans="35:44" x14ac:dyDescent="0.25">
      <c r="AI12220" s="72">
        <f t="shared" si="1193"/>
        <v>0</v>
      </c>
      <c r="AJ12220" s="72">
        <f t="shared" si="1194"/>
        <v>0</v>
      </c>
      <c r="AK12220" s="72">
        <f t="shared" si="1195"/>
        <v>0</v>
      </c>
      <c r="AL12220" s="72">
        <f t="shared" si="1196"/>
        <v>0</v>
      </c>
      <c r="AQ12220" s="63">
        <f t="shared" si="1192"/>
        <v>12220</v>
      </c>
      <c r="AR12220" s="72">
        <f t="shared" si="1191"/>
        <v>0</v>
      </c>
    </row>
    <row r="12221" spans="35:44" x14ac:dyDescent="0.25">
      <c r="AI12221" s="72">
        <f t="shared" si="1193"/>
        <v>0</v>
      </c>
      <c r="AJ12221" s="72">
        <f t="shared" si="1194"/>
        <v>0</v>
      </c>
      <c r="AK12221" s="72">
        <f t="shared" si="1195"/>
        <v>0</v>
      </c>
      <c r="AL12221" s="72">
        <f t="shared" si="1196"/>
        <v>0</v>
      </c>
      <c r="AQ12221" s="63">
        <f t="shared" si="1192"/>
        <v>12221</v>
      </c>
      <c r="AR12221" s="72">
        <f t="shared" si="1191"/>
        <v>0</v>
      </c>
    </row>
    <row r="12222" spans="35:44" x14ac:dyDescent="0.25">
      <c r="AI12222" s="72">
        <f t="shared" si="1193"/>
        <v>0</v>
      </c>
      <c r="AJ12222" s="72">
        <f t="shared" si="1194"/>
        <v>0</v>
      </c>
      <c r="AK12222" s="72">
        <f t="shared" si="1195"/>
        <v>0</v>
      </c>
      <c r="AL12222" s="72">
        <f t="shared" si="1196"/>
        <v>0</v>
      </c>
      <c r="AQ12222" s="63">
        <f t="shared" si="1192"/>
        <v>12222</v>
      </c>
      <c r="AR12222" s="72">
        <f t="shared" si="1191"/>
        <v>0</v>
      </c>
    </row>
    <row r="12223" spans="35:44" x14ac:dyDescent="0.25">
      <c r="AI12223" s="72">
        <f t="shared" si="1193"/>
        <v>0</v>
      </c>
      <c r="AJ12223" s="72">
        <f t="shared" si="1194"/>
        <v>0</v>
      </c>
      <c r="AK12223" s="72">
        <f t="shared" si="1195"/>
        <v>0</v>
      </c>
      <c r="AL12223" s="72">
        <f t="shared" si="1196"/>
        <v>0</v>
      </c>
      <c r="AQ12223" s="63">
        <f t="shared" si="1192"/>
        <v>12223</v>
      </c>
      <c r="AR12223" s="72">
        <f t="shared" si="1191"/>
        <v>0</v>
      </c>
    </row>
    <row r="12224" spans="35:44" x14ac:dyDescent="0.25">
      <c r="AI12224" s="72">
        <f t="shared" si="1193"/>
        <v>0</v>
      </c>
      <c r="AJ12224" s="72">
        <f t="shared" si="1194"/>
        <v>0</v>
      </c>
      <c r="AK12224" s="72">
        <f t="shared" si="1195"/>
        <v>0</v>
      </c>
      <c r="AL12224" s="72">
        <f t="shared" si="1196"/>
        <v>0</v>
      </c>
      <c r="AQ12224" s="63">
        <f t="shared" si="1192"/>
        <v>12224</v>
      </c>
      <c r="AR12224" s="72">
        <f t="shared" si="1191"/>
        <v>0</v>
      </c>
    </row>
    <row r="12225" spans="35:44" x14ac:dyDescent="0.25">
      <c r="AI12225" s="72">
        <f t="shared" si="1193"/>
        <v>0</v>
      </c>
      <c r="AJ12225" s="72">
        <f t="shared" si="1194"/>
        <v>0</v>
      </c>
      <c r="AK12225" s="72">
        <f t="shared" si="1195"/>
        <v>0</v>
      </c>
      <c r="AL12225" s="72">
        <f t="shared" si="1196"/>
        <v>0</v>
      </c>
      <c r="AQ12225" s="63">
        <f t="shared" si="1192"/>
        <v>12225</v>
      </c>
      <c r="AR12225" s="72">
        <f t="shared" ref="AR12225:AR12288" si="1197">SUMIFS(AI:AI,AL:AL,AQ12225)</f>
        <v>0</v>
      </c>
    </row>
    <row r="12226" spans="35:44" x14ac:dyDescent="0.25">
      <c r="AI12226" s="72">
        <f t="shared" si="1193"/>
        <v>0</v>
      </c>
      <c r="AJ12226" s="72">
        <f t="shared" si="1194"/>
        <v>0</v>
      </c>
      <c r="AK12226" s="72">
        <f t="shared" si="1195"/>
        <v>0</v>
      </c>
      <c r="AL12226" s="72">
        <f t="shared" si="1196"/>
        <v>0</v>
      </c>
      <c r="AQ12226" s="63">
        <f t="shared" si="1192"/>
        <v>12226</v>
      </c>
      <c r="AR12226" s="72">
        <f t="shared" si="1197"/>
        <v>0</v>
      </c>
    </row>
    <row r="12227" spans="35:44" x14ac:dyDescent="0.25">
      <c r="AI12227" s="72">
        <f t="shared" si="1193"/>
        <v>0</v>
      </c>
      <c r="AJ12227" s="72">
        <f t="shared" si="1194"/>
        <v>0</v>
      </c>
      <c r="AK12227" s="72">
        <f t="shared" si="1195"/>
        <v>0</v>
      </c>
      <c r="AL12227" s="72">
        <f t="shared" si="1196"/>
        <v>0</v>
      </c>
      <c r="AQ12227" s="63">
        <f t="shared" ref="AQ12227:AQ12290" si="1198">1+AQ12226</f>
        <v>12227</v>
      </c>
      <c r="AR12227" s="72">
        <f t="shared" si="1197"/>
        <v>0</v>
      </c>
    </row>
    <row r="12228" spans="35:44" x14ac:dyDescent="0.25">
      <c r="AI12228" s="72">
        <f t="shared" si="1193"/>
        <v>0</v>
      </c>
      <c r="AJ12228" s="72">
        <f t="shared" si="1194"/>
        <v>0</v>
      </c>
      <c r="AK12228" s="72">
        <f t="shared" si="1195"/>
        <v>0</v>
      </c>
      <c r="AL12228" s="72">
        <f t="shared" si="1196"/>
        <v>0</v>
      </c>
      <c r="AQ12228" s="63">
        <f t="shared" si="1198"/>
        <v>12228</v>
      </c>
      <c r="AR12228" s="72">
        <f t="shared" si="1197"/>
        <v>0</v>
      </c>
    </row>
    <row r="12229" spans="35:44" x14ac:dyDescent="0.25">
      <c r="AI12229" s="72">
        <f t="shared" si="1193"/>
        <v>0</v>
      </c>
      <c r="AJ12229" s="72">
        <f t="shared" si="1194"/>
        <v>0</v>
      </c>
      <c r="AK12229" s="72">
        <f t="shared" si="1195"/>
        <v>0</v>
      </c>
      <c r="AL12229" s="72">
        <f t="shared" si="1196"/>
        <v>0</v>
      </c>
      <c r="AQ12229" s="63">
        <f t="shared" si="1198"/>
        <v>12229</v>
      </c>
      <c r="AR12229" s="72">
        <f t="shared" si="1197"/>
        <v>0</v>
      </c>
    </row>
    <row r="12230" spans="35:44" x14ac:dyDescent="0.25">
      <c r="AI12230" s="72">
        <f t="shared" si="1193"/>
        <v>0</v>
      </c>
      <c r="AJ12230" s="72">
        <f t="shared" si="1194"/>
        <v>0</v>
      </c>
      <c r="AK12230" s="72">
        <f t="shared" si="1195"/>
        <v>0</v>
      </c>
      <c r="AL12230" s="72">
        <f t="shared" si="1196"/>
        <v>0</v>
      </c>
      <c r="AQ12230" s="63">
        <f t="shared" si="1198"/>
        <v>12230</v>
      </c>
      <c r="AR12230" s="72">
        <f t="shared" si="1197"/>
        <v>0</v>
      </c>
    </row>
    <row r="12231" spans="35:44" x14ac:dyDescent="0.25">
      <c r="AI12231" s="72">
        <f t="shared" si="1193"/>
        <v>0</v>
      </c>
      <c r="AJ12231" s="72">
        <f t="shared" si="1194"/>
        <v>0</v>
      </c>
      <c r="AK12231" s="72">
        <f t="shared" si="1195"/>
        <v>0</v>
      </c>
      <c r="AL12231" s="72">
        <f t="shared" si="1196"/>
        <v>0</v>
      </c>
      <c r="AQ12231" s="63">
        <f t="shared" si="1198"/>
        <v>12231</v>
      </c>
      <c r="AR12231" s="72">
        <f t="shared" si="1197"/>
        <v>0</v>
      </c>
    </row>
    <row r="12232" spans="35:44" x14ac:dyDescent="0.25">
      <c r="AI12232" s="72">
        <f t="shared" si="1193"/>
        <v>0</v>
      </c>
      <c r="AJ12232" s="72">
        <f t="shared" si="1194"/>
        <v>0</v>
      </c>
      <c r="AK12232" s="72">
        <f t="shared" si="1195"/>
        <v>0</v>
      </c>
      <c r="AL12232" s="72">
        <f t="shared" si="1196"/>
        <v>0</v>
      </c>
      <c r="AQ12232" s="63">
        <f t="shared" si="1198"/>
        <v>12232</v>
      </c>
      <c r="AR12232" s="72">
        <f t="shared" si="1197"/>
        <v>0</v>
      </c>
    </row>
    <row r="12233" spans="35:44" x14ac:dyDescent="0.25">
      <c r="AI12233" s="72">
        <f t="shared" si="1193"/>
        <v>0</v>
      </c>
      <c r="AJ12233" s="72">
        <f t="shared" si="1194"/>
        <v>0</v>
      </c>
      <c r="AK12233" s="72">
        <f t="shared" si="1195"/>
        <v>0</v>
      </c>
      <c r="AL12233" s="72">
        <f t="shared" si="1196"/>
        <v>0</v>
      </c>
      <c r="AQ12233" s="63">
        <f t="shared" si="1198"/>
        <v>12233</v>
      </c>
      <c r="AR12233" s="72">
        <f t="shared" si="1197"/>
        <v>0</v>
      </c>
    </row>
    <row r="12234" spans="35:44" x14ac:dyDescent="0.25">
      <c r="AI12234" s="72">
        <f t="shared" si="1193"/>
        <v>0</v>
      </c>
      <c r="AJ12234" s="72">
        <f t="shared" si="1194"/>
        <v>0</v>
      </c>
      <c r="AK12234" s="72">
        <f t="shared" si="1195"/>
        <v>0</v>
      </c>
      <c r="AL12234" s="72">
        <f t="shared" si="1196"/>
        <v>0</v>
      </c>
      <c r="AQ12234" s="63">
        <f t="shared" si="1198"/>
        <v>12234</v>
      </c>
      <c r="AR12234" s="72">
        <f t="shared" si="1197"/>
        <v>0</v>
      </c>
    </row>
    <row r="12235" spans="35:44" x14ac:dyDescent="0.25">
      <c r="AI12235" s="72">
        <f t="shared" si="1193"/>
        <v>0</v>
      </c>
      <c r="AJ12235" s="72">
        <f t="shared" si="1194"/>
        <v>0</v>
      </c>
      <c r="AK12235" s="72">
        <f t="shared" si="1195"/>
        <v>0</v>
      </c>
      <c r="AL12235" s="72">
        <f t="shared" si="1196"/>
        <v>0</v>
      </c>
      <c r="AQ12235" s="63">
        <f t="shared" si="1198"/>
        <v>12235</v>
      </c>
      <c r="AR12235" s="72">
        <f t="shared" si="1197"/>
        <v>0</v>
      </c>
    </row>
    <row r="12236" spans="35:44" x14ac:dyDescent="0.25">
      <c r="AI12236" s="72">
        <f t="shared" si="1193"/>
        <v>0</v>
      </c>
      <c r="AJ12236" s="72">
        <f t="shared" si="1194"/>
        <v>0</v>
      </c>
      <c r="AK12236" s="72">
        <f t="shared" si="1195"/>
        <v>0</v>
      </c>
      <c r="AL12236" s="72">
        <f t="shared" si="1196"/>
        <v>0</v>
      </c>
      <c r="AQ12236" s="63">
        <f t="shared" si="1198"/>
        <v>12236</v>
      </c>
      <c r="AR12236" s="72">
        <f t="shared" si="1197"/>
        <v>0</v>
      </c>
    </row>
    <row r="12237" spans="35:44" x14ac:dyDescent="0.25">
      <c r="AI12237" s="72">
        <f t="shared" si="1193"/>
        <v>0</v>
      </c>
      <c r="AJ12237" s="72">
        <f t="shared" si="1194"/>
        <v>0</v>
      </c>
      <c r="AK12237" s="72">
        <f t="shared" si="1195"/>
        <v>0</v>
      </c>
      <c r="AL12237" s="72">
        <f t="shared" si="1196"/>
        <v>0</v>
      </c>
      <c r="AQ12237" s="63">
        <f t="shared" si="1198"/>
        <v>12237</v>
      </c>
      <c r="AR12237" s="72">
        <f t="shared" si="1197"/>
        <v>0</v>
      </c>
    </row>
    <row r="12238" spans="35:44" x14ac:dyDescent="0.25">
      <c r="AI12238" s="72">
        <f t="shared" si="1193"/>
        <v>0</v>
      </c>
      <c r="AJ12238" s="72">
        <f t="shared" si="1194"/>
        <v>0</v>
      </c>
      <c r="AK12238" s="72">
        <f t="shared" si="1195"/>
        <v>0</v>
      </c>
      <c r="AL12238" s="72">
        <f t="shared" si="1196"/>
        <v>0</v>
      </c>
      <c r="AQ12238" s="63">
        <f t="shared" si="1198"/>
        <v>12238</v>
      </c>
      <c r="AR12238" s="72">
        <f t="shared" si="1197"/>
        <v>0</v>
      </c>
    </row>
    <row r="12239" spans="35:44" x14ac:dyDescent="0.25">
      <c r="AI12239" s="72">
        <f t="shared" si="1193"/>
        <v>0</v>
      </c>
      <c r="AJ12239" s="72">
        <f t="shared" si="1194"/>
        <v>0</v>
      </c>
      <c r="AK12239" s="72">
        <f t="shared" si="1195"/>
        <v>0</v>
      </c>
      <c r="AL12239" s="72">
        <f t="shared" si="1196"/>
        <v>0</v>
      </c>
      <c r="AQ12239" s="63">
        <f t="shared" si="1198"/>
        <v>12239</v>
      </c>
      <c r="AR12239" s="72">
        <f t="shared" si="1197"/>
        <v>0</v>
      </c>
    </row>
    <row r="12240" spans="35:44" x14ac:dyDescent="0.25">
      <c r="AI12240" s="72">
        <f t="shared" si="1193"/>
        <v>0</v>
      </c>
      <c r="AJ12240" s="72">
        <f t="shared" si="1194"/>
        <v>0</v>
      </c>
      <c r="AK12240" s="72">
        <f t="shared" si="1195"/>
        <v>0</v>
      </c>
      <c r="AL12240" s="72">
        <f t="shared" si="1196"/>
        <v>0</v>
      </c>
      <c r="AQ12240" s="63">
        <f t="shared" si="1198"/>
        <v>12240</v>
      </c>
      <c r="AR12240" s="72">
        <f t="shared" si="1197"/>
        <v>0</v>
      </c>
    </row>
    <row r="12241" spans="35:44" x14ac:dyDescent="0.25">
      <c r="AI12241" s="72">
        <f t="shared" si="1193"/>
        <v>0</v>
      </c>
      <c r="AJ12241" s="72">
        <f t="shared" si="1194"/>
        <v>0</v>
      </c>
      <c r="AK12241" s="72">
        <f t="shared" si="1195"/>
        <v>0</v>
      </c>
      <c r="AL12241" s="72">
        <f t="shared" si="1196"/>
        <v>0</v>
      </c>
      <c r="AQ12241" s="63">
        <f t="shared" si="1198"/>
        <v>12241</v>
      </c>
      <c r="AR12241" s="72">
        <f t="shared" si="1197"/>
        <v>0</v>
      </c>
    </row>
    <row r="12242" spans="35:44" x14ac:dyDescent="0.25">
      <c r="AI12242" s="72">
        <f t="shared" si="1193"/>
        <v>0</v>
      </c>
      <c r="AJ12242" s="72">
        <f t="shared" si="1194"/>
        <v>0</v>
      </c>
      <c r="AK12242" s="72">
        <f t="shared" si="1195"/>
        <v>0</v>
      </c>
      <c r="AL12242" s="72">
        <f t="shared" si="1196"/>
        <v>0</v>
      </c>
      <c r="AQ12242" s="63">
        <f t="shared" si="1198"/>
        <v>12242</v>
      </c>
      <c r="AR12242" s="72">
        <f t="shared" si="1197"/>
        <v>0</v>
      </c>
    </row>
    <row r="12243" spans="35:44" x14ac:dyDescent="0.25">
      <c r="AI12243" s="72">
        <f t="shared" si="1193"/>
        <v>0</v>
      </c>
      <c r="AJ12243" s="72">
        <f t="shared" si="1194"/>
        <v>0</v>
      </c>
      <c r="AK12243" s="72">
        <f t="shared" si="1195"/>
        <v>0</v>
      </c>
      <c r="AL12243" s="72">
        <f t="shared" si="1196"/>
        <v>0</v>
      </c>
      <c r="AQ12243" s="63">
        <f t="shared" si="1198"/>
        <v>12243</v>
      </c>
      <c r="AR12243" s="72">
        <f t="shared" si="1197"/>
        <v>0</v>
      </c>
    </row>
    <row r="12244" spans="35:44" x14ac:dyDescent="0.25">
      <c r="AI12244" s="72">
        <f t="shared" si="1193"/>
        <v>0</v>
      </c>
      <c r="AJ12244" s="72">
        <f t="shared" si="1194"/>
        <v>0</v>
      </c>
      <c r="AK12244" s="72">
        <f t="shared" si="1195"/>
        <v>0</v>
      </c>
      <c r="AL12244" s="72">
        <f t="shared" si="1196"/>
        <v>0</v>
      </c>
      <c r="AQ12244" s="63">
        <f t="shared" si="1198"/>
        <v>12244</v>
      </c>
      <c r="AR12244" s="72">
        <f t="shared" si="1197"/>
        <v>0</v>
      </c>
    </row>
    <row r="12245" spans="35:44" x14ac:dyDescent="0.25">
      <c r="AI12245" s="72">
        <f t="shared" si="1193"/>
        <v>0</v>
      </c>
      <c r="AJ12245" s="72">
        <f t="shared" si="1194"/>
        <v>0</v>
      </c>
      <c r="AK12245" s="72">
        <f t="shared" si="1195"/>
        <v>0</v>
      </c>
      <c r="AL12245" s="72">
        <f t="shared" si="1196"/>
        <v>0</v>
      </c>
      <c r="AQ12245" s="63">
        <f t="shared" si="1198"/>
        <v>12245</v>
      </c>
      <c r="AR12245" s="72">
        <f t="shared" si="1197"/>
        <v>0</v>
      </c>
    </row>
    <row r="12246" spans="35:44" x14ac:dyDescent="0.25">
      <c r="AI12246" s="72">
        <f t="shared" si="1193"/>
        <v>0</v>
      </c>
      <c r="AJ12246" s="72">
        <f t="shared" si="1194"/>
        <v>0</v>
      </c>
      <c r="AK12246" s="72">
        <f t="shared" si="1195"/>
        <v>0</v>
      </c>
      <c r="AL12246" s="72">
        <f t="shared" si="1196"/>
        <v>0</v>
      </c>
      <c r="AQ12246" s="63">
        <f t="shared" si="1198"/>
        <v>12246</v>
      </c>
      <c r="AR12246" s="72">
        <f t="shared" si="1197"/>
        <v>0</v>
      </c>
    </row>
    <row r="12247" spans="35:44" x14ac:dyDescent="0.25">
      <c r="AI12247" s="72">
        <f t="shared" si="1193"/>
        <v>0</v>
      </c>
      <c r="AJ12247" s="72">
        <f t="shared" si="1194"/>
        <v>0</v>
      </c>
      <c r="AK12247" s="72">
        <f t="shared" si="1195"/>
        <v>0</v>
      </c>
      <c r="AL12247" s="72">
        <f t="shared" si="1196"/>
        <v>0</v>
      </c>
      <c r="AQ12247" s="63">
        <f t="shared" si="1198"/>
        <v>12247</v>
      </c>
      <c r="AR12247" s="72">
        <f t="shared" si="1197"/>
        <v>0</v>
      </c>
    </row>
    <row r="12248" spans="35:44" x14ac:dyDescent="0.25">
      <c r="AI12248" s="72">
        <f t="shared" si="1193"/>
        <v>0</v>
      </c>
      <c r="AJ12248" s="72">
        <f t="shared" si="1194"/>
        <v>0</v>
      </c>
      <c r="AK12248" s="72">
        <f t="shared" si="1195"/>
        <v>0</v>
      </c>
      <c r="AL12248" s="72">
        <f t="shared" si="1196"/>
        <v>0</v>
      </c>
      <c r="AQ12248" s="63">
        <f t="shared" si="1198"/>
        <v>12248</v>
      </c>
      <c r="AR12248" s="72">
        <f t="shared" si="1197"/>
        <v>0</v>
      </c>
    </row>
    <row r="12249" spans="35:44" x14ac:dyDescent="0.25">
      <c r="AI12249" s="72">
        <f t="shared" si="1193"/>
        <v>0</v>
      </c>
      <c r="AJ12249" s="72">
        <f t="shared" si="1194"/>
        <v>0</v>
      </c>
      <c r="AK12249" s="72">
        <f t="shared" si="1195"/>
        <v>0</v>
      </c>
      <c r="AL12249" s="72">
        <f t="shared" si="1196"/>
        <v>0</v>
      </c>
      <c r="AQ12249" s="63">
        <f t="shared" si="1198"/>
        <v>12249</v>
      </c>
      <c r="AR12249" s="72">
        <f t="shared" si="1197"/>
        <v>0</v>
      </c>
    </row>
    <row r="12250" spans="35:44" x14ac:dyDescent="0.25">
      <c r="AI12250" s="72">
        <f t="shared" si="1193"/>
        <v>0</v>
      </c>
      <c r="AJ12250" s="72">
        <f t="shared" si="1194"/>
        <v>0</v>
      </c>
      <c r="AK12250" s="72">
        <f t="shared" si="1195"/>
        <v>0</v>
      </c>
      <c r="AL12250" s="72">
        <f t="shared" si="1196"/>
        <v>0</v>
      </c>
      <c r="AQ12250" s="63">
        <f t="shared" si="1198"/>
        <v>12250</v>
      </c>
      <c r="AR12250" s="72">
        <f t="shared" si="1197"/>
        <v>0</v>
      </c>
    </row>
    <row r="12251" spans="35:44" x14ac:dyDescent="0.25">
      <c r="AI12251" s="72">
        <f t="shared" si="1193"/>
        <v>0</v>
      </c>
      <c r="AJ12251" s="72">
        <f t="shared" si="1194"/>
        <v>0</v>
      </c>
      <c r="AK12251" s="72">
        <f t="shared" si="1195"/>
        <v>0</v>
      </c>
      <c r="AL12251" s="72">
        <f t="shared" si="1196"/>
        <v>0</v>
      </c>
      <c r="AQ12251" s="63">
        <f t="shared" si="1198"/>
        <v>12251</v>
      </c>
      <c r="AR12251" s="72">
        <f t="shared" si="1197"/>
        <v>0</v>
      </c>
    </row>
    <row r="12252" spans="35:44" x14ac:dyDescent="0.25">
      <c r="AI12252" s="72">
        <f t="shared" si="1193"/>
        <v>0</v>
      </c>
      <c r="AJ12252" s="72">
        <f t="shared" si="1194"/>
        <v>0</v>
      </c>
      <c r="AK12252" s="72">
        <f t="shared" si="1195"/>
        <v>0</v>
      </c>
      <c r="AL12252" s="72">
        <f t="shared" si="1196"/>
        <v>0</v>
      </c>
      <c r="AQ12252" s="63">
        <f t="shared" si="1198"/>
        <v>12252</v>
      </c>
      <c r="AR12252" s="72">
        <f t="shared" si="1197"/>
        <v>0</v>
      </c>
    </row>
    <row r="12253" spans="35:44" x14ac:dyDescent="0.25">
      <c r="AI12253" s="72">
        <f t="shared" si="1193"/>
        <v>0</v>
      </c>
      <c r="AJ12253" s="72">
        <f t="shared" si="1194"/>
        <v>0</v>
      </c>
      <c r="AK12253" s="72">
        <f t="shared" si="1195"/>
        <v>0</v>
      </c>
      <c r="AL12253" s="72">
        <f t="shared" si="1196"/>
        <v>0</v>
      </c>
      <c r="AQ12253" s="63">
        <f t="shared" si="1198"/>
        <v>12253</v>
      </c>
      <c r="AR12253" s="72">
        <f t="shared" si="1197"/>
        <v>0</v>
      </c>
    </row>
    <row r="12254" spans="35:44" x14ac:dyDescent="0.25">
      <c r="AI12254" s="72">
        <f t="shared" si="1193"/>
        <v>0</v>
      </c>
      <c r="AJ12254" s="72">
        <f t="shared" si="1194"/>
        <v>0</v>
      </c>
      <c r="AK12254" s="72">
        <f t="shared" si="1195"/>
        <v>0</v>
      </c>
      <c r="AL12254" s="72">
        <f t="shared" si="1196"/>
        <v>0</v>
      </c>
      <c r="AQ12254" s="63">
        <f t="shared" si="1198"/>
        <v>12254</v>
      </c>
      <c r="AR12254" s="72">
        <f t="shared" si="1197"/>
        <v>0</v>
      </c>
    </row>
    <row r="12255" spans="35:44" x14ac:dyDescent="0.25">
      <c r="AI12255" s="72">
        <f t="shared" ref="AI12255:AI12318" si="1199">D12255*(C12255-C12254)*86400*$B$16</f>
        <v>0</v>
      </c>
      <c r="AJ12255" s="72">
        <f t="shared" ref="AJ12255:AJ12318" si="1200">ROUNDUP((C12255-$C$1)/7,0)</f>
        <v>0</v>
      </c>
      <c r="AK12255" s="72">
        <f t="shared" ref="AK12255:AK12318" si="1201">ROUNDUP((C12255-$C$1)/1,0)</f>
        <v>0</v>
      </c>
      <c r="AL12255" s="72">
        <f t="shared" ref="AL12255:AL12318" si="1202">ROUNDUP((C12255-$C$1)*24,0)</f>
        <v>0</v>
      </c>
      <c r="AQ12255" s="63">
        <f t="shared" si="1198"/>
        <v>12255</v>
      </c>
      <c r="AR12255" s="72">
        <f t="shared" si="1197"/>
        <v>0</v>
      </c>
    </row>
    <row r="12256" spans="35:44" x14ac:dyDescent="0.25">
      <c r="AI12256" s="72">
        <f t="shared" si="1199"/>
        <v>0</v>
      </c>
      <c r="AJ12256" s="72">
        <f t="shared" si="1200"/>
        <v>0</v>
      </c>
      <c r="AK12256" s="72">
        <f t="shared" si="1201"/>
        <v>0</v>
      </c>
      <c r="AL12256" s="72">
        <f t="shared" si="1202"/>
        <v>0</v>
      </c>
      <c r="AQ12256" s="63">
        <f t="shared" si="1198"/>
        <v>12256</v>
      </c>
      <c r="AR12256" s="72">
        <f t="shared" si="1197"/>
        <v>0</v>
      </c>
    </row>
    <row r="12257" spans="35:44" x14ac:dyDescent="0.25">
      <c r="AI12257" s="72">
        <f t="shared" si="1199"/>
        <v>0</v>
      </c>
      <c r="AJ12257" s="72">
        <f t="shared" si="1200"/>
        <v>0</v>
      </c>
      <c r="AK12257" s="72">
        <f t="shared" si="1201"/>
        <v>0</v>
      </c>
      <c r="AL12257" s="72">
        <f t="shared" si="1202"/>
        <v>0</v>
      </c>
      <c r="AQ12257" s="63">
        <f t="shared" si="1198"/>
        <v>12257</v>
      </c>
      <c r="AR12257" s="72">
        <f t="shared" si="1197"/>
        <v>0</v>
      </c>
    </row>
    <row r="12258" spans="35:44" x14ac:dyDescent="0.25">
      <c r="AI12258" s="72">
        <f t="shared" si="1199"/>
        <v>0</v>
      </c>
      <c r="AJ12258" s="72">
        <f t="shared" si="1200"/>
        <v>0</v>
      </c>
      <c r="AK12258" s="72">
        <f t="shared" si="1201"/>
        <v>0</v>
      </c>
      <c r="AL12258" s="72">
        <f t="shared" si="1202"/>
        <v>0</v>
      </c>
      <c r="AQ12258" s="63">
        <f t="shared" si="1198"/>
        <v>12258</v>
      </c>
      <c r="AR12258" s="72">
        <f t="shared" si="1197"/>
        <v>0</v>
      </c>
    </row>
    <row r="12259" spans="35:44" x14ac:dyDescent="0.25">
      <c r="AI12259" s="72">
        <f t="shared" si="1199"/>
        <v>0</v>
      </c>
      <c r="AJ12259" s="72">
        <f t="shared" si="1200"/>
        <v>0</v>
      </c>
      <c r="AK12259" s="72">
        <f t="shared" si="1201"/>
        <v>0</v>
      </c>
      <c r="AL12259" s="72">
        <f t="shared" si="1202"/>
        <v>0</v>
      </c>
      <c r="AQ12259" s="63">
        <f t="shared" si="1198"/>
        <v>12259</v>
      </c>
      <c r="AR12259" s="72">
        <f t="shared" si="1197"/>
        <v>0</v>
      </c>
    </row>
    <row r="12260" spans="35:44" x14ac:dyDescent="0.25">
      <c r="AI12260" s="72">
        <f t="shared" si="1199"/>
        <v>0</v>
      </c>
      <c r="AJ12260" s="72">
        <f t="shared" si="1200"/>
        <v>0</v>
      </c>
      <c r="AK12260" s="72">
        <f t="shared" si="1201"/>
        <v>0</v>
      </c>
      <c r="AL12260" s="72">
        <f t="shared" si="1202"/>
        <v>0</v>
      </c>
      <c r="AQ12260" s="63">
        <f t="shared" si="1198"/>
        <v>12260</v>
      </c>
      <c r="AR12260" s="72">
        <f t="shared" si="1197"/>
        <v>0</v>
      </c>
    </row>
    <row r="12261" spans="35:44" x14ac:dyDescent="0.25">
      <c r="AI12261" s="72">
        <f t="shared" si="1199"/>
        <v>0</v>
      </c>
      <c r="AJ12261" s="72">
        <f t="shared" si="1200"/>
        <v>0</v>
      </c>
      <c r="AK12261" s="72">
        <f t="shared" si="1201"/>
        <v>0</v>
      </c>
      <c r="AL12261" s="72">
        <f t="shared" si="1202"/>
        <v>0</v>
      </c>
      <c r="AQ12261" s="63">
        <f t="shared" si="1198"/>
        <v>12261</v>
      </c>
      <c r="AR12261" s="72">
        <f t="shared" si="1197"/>
        <v>0</v>
      </c>
    </row>
    <row r="12262" spans="35:44" x14ac:dyDescent="0.25">
      <c r="AI12262" s="72">
        <f t="shared" si="1199"/>
        <v>0</v>
      </c>
      <c r="AJ12262" s="72">
        <f t="shared" si="1200"/>
        <v>0</v>
      </c>
      <c r="AK12262" s="72">
        <f t="shared" si="1201"/>
        <v>0</v>
      </c>
      <c r="AL12262" s="72">
        <f t="shared" si="1202"/>
        <v>0</v>
      </c>
      <c r="AQ12262" s="63">
        <f t="shared" si="1198"/>
        <v>12262</v>
      </c>
      <c r="AR12262" s="72">
        <f t="shared" si="1197"/>
        <v>0</v>
      </c>
    </row>
    <row r="12263" spans="35:44" x14ac:dyDescent="0.25">
      <c r="AI12263" s="72">
        <f t="shared" si="1199"/>
        <v>0</v>
      </c>
      <c r="AJ12263" s="72">
        <f t="shared" si="1200"/>
        <v>0</v>
      </c>
      <c r="AK12263" s="72">
        <f t="shared" si="1201"/>
        <v>0</v>
      </c>
      <c r="AL12263" s="72">
        <f t="shared" si="1202"/>
        <v>0</v>
      </c>
      <c r="AQ12263" s="63">
        <f t="shared" si="1198"/>
        <v>12263</v>
      </c>
      <c r="AR12263" s="72">
        <f t="shared" si="1197"/>
        <v>0</v>
      </c>
    </row>
    <row r="12264" spans="35:44" x14ac:dyDescent="0.25">
      <c r="AI12264" s="72">
        <f t="shared" si="1199"/>
        <v>0</v>
      </c>
      <c r="AJ12264" s="72">
        <f t="shared" si="1200"/>
        <v>0</v>
      </c>
      <c r="AK12264" s="72">
        <f t="shared" si="1201"/>
        <v>0</v>
      </c>
      <c r="AL12264" s="72">
        <f t="shared" si="1202"/>
        <v>0</v>
      </c>
      <c r="AQ12264" s="63">
        <f t="shared" si="1198"/>
        <v>12264</v>
      </c>
      <c r="AR12264" s="72">
        <f t="shared" si="1197"/>
        <v>0</v>
      </c>
    </row>
    <row r="12265" spans="35:44" x14ac:dyDescent="0.25">
      <c r="AI12265" s="72">
        <f t="shared" si="1199"/>
        <v>0</v>
      </c>
      <c r="AJ12265" s="72">
        <f t="shared" si="1200"/>
        <v>0</v>
      </c>
      <c r="AK12265" s="72">
        <f t="shared" si="1201"/>
        <v>0</v>
      </c>
      <c r="AL12265" s="72">
        <f t="shared" si="1202"/>
        <v>0</v>
      </c>
      <c r="AQ12265" s="63">
        <f t="shared" si="1198"/>
        <v>12265</v>
      </c>
      <c r="AR12265" s="72">
        <f t="shared" si="1197"/>
        <v>0</v>
      </c>
    </row>
    <row r="12266" spans="35:44" x14ac:dyDescent="0.25">
      <c r="AI12266" s="72">
        <f t="shared" si="1199"/>
        <v>0</v>
      </c>
      <c r="AJ12266" s="72">
        <f t="shared" si="1200"/>
        <v>0</v>
      </c>
      <c r="AK12266" s="72">
        <f t="shared" si="1201"/>
        <v>0</v>
      </c>
      <c r="AL12266" s="72">
        <f t="shared" si="1202"/>
        <v>0</v>
      </c>
      <c r="AQ12266" s="63">
        <f t="shared" si="1198"/>
        <v>12266</v>
      </c>
      <c r="AR12266" s="72">
        <f t="shared" si="1197"/>
        <v>0</v>
      </c>
    </row>
    <row r="12267" spans="35:44" x14ac:dyDescent="0.25">
      <c r="AI12267" s="72">
        <f t="shared" si="1199"/>
        <v>0</v>
      </c>
      <c r="AJ12267" s="72">
        <f t="shared" si="1200"/>
        <v>0</v>
      </c>
      <c r="AK12267" s="72">
        <f t="shared" si="1201"/>
        <v>0</v>
      </c>
      <c r="AL12267" s="72">
        <f t="shared" si="1202"/>
        <v>0</v>
      </c>
      <c r="AQ12267" s="63">
        <f t="shared" si="1198"/>
        <v>12267</v>
      </c>
      <c r="AR12267" s="72">
        <f t="shared" si="1197"/>
        <v>0</v>
      </c>
    </row>
    <row r="12268" spans="35:44" x14ac:dyDescent="0.25">
      <c r="AI12268" s="72">
        <f t="shared" si="1199"/>
        <v>0</v>
      </c>
      <c r="AJ12268" s="72">
        <f t="shared" si="1200"/>
        <v>0</v>
      </c>
      <c r="AK12268" s="72">
        <f t="shared" si="1201"/>
        <v>0</v>
      </c>
      <c r="AL12268" s="72">
        <f t="shared" si="1202"/>
        <v>0</v>
      </c>
      <c r="AQ12268" s="63">
        <f t="shared" si="1198"/>
        <v>12268</v>
      </c>
      <c r="AR12268" s="72">
        <f t="shared" si="1197"/>
        <v>0</v>
      </c>
    </row>
    <row r="12269" spans="35:44" x14ac:dyDescent="0.25">
      <c r="AI12269" s="72">
        <f t="shared" si="1199"/>
        <v>0</v>
      </c>
      <c r="AJ12269" s="72">
        <f t="shared" si="1200"/>
        <v>0</v>
      </c>
      <c r="AK12269" s="72">
        <f t="shared" si="1201"/>
        <v>0</v>
      </c>
      <c r="AL12269" s="72">
        <f t="shared" si="1202"/>
        <v>0</v>
      </c>
      <c r="AQ12269" s="63">
        <f t="shared" si="1198"/>
        <v>12269</v>
      </c>
      <c r="AR12269" s="72">
        <f t="shared" si="1197"/>
        <v>0</v>
      </c>
    </row>
    <row r="12270" spans="35:44" x14ac:dyDescent="0.25">
      <c r="AI12270" s="72">
        <f t="shared" si="1199"/>
        <v>0</v>
      </c>
      <c r="AJ12270" s="72">
        <f t="shared" si="1200"/>
        <v>0</v>
      </c>
      <c r="AK12270" s="72">
        <f t="shared" si="1201"/>
        <v>0</v>
      </c>
      <c r="AL12270" s="72">
        <f t="shared" si="1202"/>
        <v>0</v>
      </c>
      <c r="AQ12270" s="63">
        <f t="shared" si="1198"/>
        <v>12270</v>
      </c>
      <c r="AR12270" s="72">
        <f t="shared" si="1197"/>
        <v>0</v>
      </c>
    </row>
    <row r="12271" spans="35:44" x14ac:dyDescent="0.25">
      <c r="AI12271" s="72">
        <f t="shared" si="1199"/>
        <v>0</v>
      </c>
      <c r="AJ12271" s="72">
        <f t="shared" si="1200"/>
        <v>0</v>
      </c>
      <c r="AK12271" s="72">
        <f t="shared" si="1201"/>
        <v>0</v>
      </c>
      <c r="AL12271" s="72">
        <f t="shared" si="1202"/>
        <v>0</v>
      </c>
      <c r="AQ12271" s="63">
        <f t="shared" si="1198"/>
        <v>12271</v>
      </c>
      <c r="AR12271" s="72">
        <f t="shared" si="1197"/>
        <v>0</v>
      </c>
    </row>
    <row r="12272" spans="35:44" x14ac:dyDescent="0.25">
      <c r="AI12272" s="72">
        <f t="shared" si="1199"/>
        <v>0</v>
      </c>
      <c r="AJ12272" s="72">
        <f t="shared" si="1200"/>
        <v>0</v>
      </c>
      <c r="AK12272" s="72">
        <f t="shared" si="1201"/>
        <v>0</v>
      </c>
      <c r="AL12272" s="72">
        <f t="shared" si="1202"/>
        <v>0</v>
      </c>
      <c r="AQ12272" s="63">
        <f t="shared" si="1198"/>
        <v>12272</v>
      </c>
      <c r="AR12272" s="72">
        <f t="shared" si="1197"/>
        <v>0</v>
      </c>
    </row>
    <row r="12273" spans="35:44" x14ac:dyDescent="0.25">
      <c r="AI12273" s="72">
        <f t="shared" si="1199"/>
        <v>0</v>
      </c>
      <c r="AJ12273" s="72">
        <f t="shared" si="1200"/>
        <v>0</v>
      </c>
      <c r="AK12273" s="72">
        <f t="shared" si="1201"/>
        <v>0</v>
      </c>
      <c r="AL12273" s="72">
        <f t="shared" si="1202"/>
        <v>0</v>
      </c>
      <c r="AQ12273" s="63">
        <f t="shared" si="1198"/>
        <v>12273</v>
      </c>
      <c r="AR12273" s="72">
        <f t="shared" si="1197"/>
        <v>0</v>
      </c>
    </row>
    <row r="12274" spans="35:44" x14ac:dyDescent="0.25">
      <c r="AI12274" s="72">
        <f t="shared" si="1199"/>
        <v>0</v>
      </c>
      <c r="AJ12274" s="72">
        <f t="shared" si="1200"/>
        <v>0</v>
      </c>
      <c r="AK12274" s="72">
        <f t="shared" si="1201"/>
        <v>0</v>
      </c>
      <c r="AL12274" s="72">
        <f t="shared" si="1202"/>
        <v>0</v>
      </c>
      <c r="AQ12274" s="63">
        <f t="shared" si="1198"/>
        <v>12274</v>
      </c>
      <c r="AR12274" s="72">
        <f t="shared" si="1197"/>
        <v>0</v>
      </c>
    </row>
    <row r="12275" spans="35:44" x14ac:dyDescent="0.25">
      <c r="AI12275" s="72">
        <f t="shared" si="1199"/>
        <v>0</v>
      </c>
      <c r="AJ12275" s="72">
        <f t="shared" si="1200"/>
        <v>0</v>
      </c>
      <c r="AK12275" s="72">
        <f t="shared" si="1201"/>
        <v>0</v>
      </c>
      <c r="AL12275" s="72">
        <f t="shared" si="1202"/>
        <v>0</v>
      </c>
      <c r="AQ12275" s="63">
        <f t="shared" si="1198"/>
        <v>12275</v>
      </c>
      <c r="AR12275" s="72">
        <f t="shared" si="1197"/>
        <v>0</v>
      </c>
    </row>
    <row r="12276" spans="35:44" x14ac:dyDescent="0.25">
      <c r="AI12276" s="72">
        <f t="shared" si="1199"/>
        <v>0</v>
      </c>
      <c r="AJ12276" s="72">
        <f t="shared" si="1200"/>
        <v>0</v>
      </c>
      <c r="AK12276" s="72">
        <f t="shared" si="1201"/>
        <v>0</v>
      </c>
      <c r="AL12276" s="72">
        <f t="shared" si="1202"/>
        <v>0</v>
      </c>
      <c r="AQ12276" s="63">
        <f t="shared" si="1198"/>
        <v>12276</v>
      </c>
      <c r="AR12276" s="72">
        <f t="shared" si="1197"/>
        <v>0</v>
      </c>
    </row>
    <row r="12277" spans="35:44" x14ac:dyDescent="0.25">
      <c r="AI12277" s="72">
        <f t="shared" si="1199"/>
        <v>0</v>
      </c>
      <c r="AJ12277" s="72">
        <f t="shared" si="1200"/>
        <v>0</v>
      </c>
      <c r="AK12277" s="72">
        <f t="shared" si="1201"/>
        <v>0</v>
      </c>
      <c r="AL12277" s="72">
        <f t="shared" si="1202"/>
        <v>0</v>
      </c>
      <c r="AQ12277" s="63">
        <f t="shared" si="1198"/>
        <v>12277</v>
      </c>
      <c r="AR12277" s="72">
        <f t="shared" si="1197"/>
        <v>0</v>
      </c>
    </row>
    <row r="12278" spans="35:44" x14ac:dyDescent="0.25">
      <c r="AI12278" s="72">
        <f t="shared" si="1199"/>
        <v>0</v>
      </c>
      <c r="AJ12278" s="72">
        <f t="shared" si="1200"/>
        <v>0</v>
      </c>
      <c r="AK12278" s="72">
        <f t="shared" si="1201"/>
        <v>0</v>
      </c>
      <c r="AL12278" s="72">
        <f t="shared" si="1202"/>
        <v>0</v>
      </c>
      <c r="AQ12278" s="63">
        <f t="shared" si="1198"/>
        <v>12278</v>
      </c>
      <c r="AR12278" s="72">
        <f t="shared" si="1197"/>
        <v>0</v>
      </c>
    </row>
    <row r="12279" spans="35:44" x14ac:dyDescent="0.25">
      <c r="AI12279" s="72">
        <f t="shared" si="1199"/>
        <v>0</v>
      </c>
      <c r="AJ12279" s="72">
        <f t="shared" si="1200"/>
        <v>0</v>
      </c>
      <c r="AK12279" s="72">
        <f t="shared" si="1201"/>
        <v>0</v>
      </c>
      <c r="AL12279" s="72">
        <f t="shared" si="1202"/>
        <v>0</v>
      </c>
      <c r="AQ12279" s="63">
        <f t="shared" si="1198"/>
        <v>12279</v>
      </c>
      <c r="AR12279" s="72">
        <f t="shared" si="1197"/>
        <v>0</v>
      </c>
    </row>
    <row r="12280" spans="35:44" x14ac:dyDescent="0.25">
      <c r="AI12280" s="72">
        <f t="shared" si="1199"/>
        <v>0</v>
      </c>
      <c r="AJ12280" s="72">
        <f t="shared" si="1200"/>
        <v>0</v>
      </c>
      <c r="AK12280" s="72">
        <f t="shared" si="1201"/>
        <v>0</v>
      </c>
      <c r="AL12280" s="72">
        <f t="shared" si="1202"/>
        <v>0</v>
      </c>
      <c r="AQ12280" s="63">
        <f t="shared" si="1198"/>
        <v>12280</v>
      </c>
      <c r="AR12280" s="72">
        <f t="shared" si="1197"/>
        <v>0</v>
      </c>
    </row>
    <row r="12281" spans="35:44" x14ac:dyDescent="0.25">
      <c r="AI12281" s="72">
        <f t="shared" si="1199"/>
        <v>0</v>
      </c>
      <c r="AJ12281" s="72">
        <f t="shared" si="1200"/>
        <v>0</v>
      </c>
      <c r="AK12281" s="72">
        <f t="shared" si="1201"/>
        <v>0</v>
      </c>
      <c r="AL12281" s="72">
        <f t="shared" si="1202"/>
        <v>0</v>
      </c>
      <c r="AQ12281" s="63">
        <f t="shared" si="1198"/>
        <v>12281</v>
      </c>
      <c r="AR12281" s="72">
        <f t="shared" si="1197"/>
        <v>0</v>
      </c>
    </row>
    <row r="12282" spans="35:44" x14ac:dyDescent="0.25">
      <c r="AI12282" s="72">
        <f t="shared" si="1199"/>
        <v>0</v>
      </c>
      <c r="AJ12282" s="72">
        <f t="shared" si="1200"/>
        <v>0</v>
      </c>
      <c r="AK12282" s="72">
        <f t="shared" si="1201"/>
        <v>0</v>
      </c>
      <c r="AL12282" s="72">
        <f t="shared" si="1202"/>
        <v>0</v>
      </c>
      <c r="AQ12282" s="63">
        <f t="shared" si="1198"/>
        <v>12282</v>
      </c>
      <c r="AR12282" s="72">
        <f t="shared" si="1197"/>
        <v>0</v>
      </c>
    </row>
    <row r="12283" spans="35:44" x14ac:dyDescent="0.25">
      <c r="AI12283" s="72">
        <f t="shared" si="1199"/>
        <v>0</v>
      </c>
      <c r="AJ12283" s="72">
        <f t="shared" si="1200"/>
        <v>0</v>
      </c>
      <c r="AK12283" s="72">
        <f t="shared" si="1201"/>
        <v>0</v>
      </c>
      <c r="AL12283" s="72">
        <f t="shared" si="1202"/>
        <v>0</v>
      </c>
      <c r="AQ12283" s="63">
        <f t="shared" si="1198"/>
        <v>12283</v>
      </c>
      <c r="AR12283" s="72">
        <f t="shared" si="1197"/>
        <v>0</v>
      </c>
    </row>
    <row r="12284" spans="35:44" x14ac:dyDescent="0.25">
      <c r="AI12284" s="72">
        <f t="shared" si="1199"/>
        <v>0</v>
      </c>
      <c r="AJ12284" s="72">
        <f t="shared" si="1200"/>
        <v>0</v>
      </c>
      <c r="AK12284" s="72">
        <f t="shared" si="1201"/>
        <v>0</v>
      </c>
      <c r="AL12284" s="72">
        <f t="shared" si="1202"/>
        <v>0</v>
      </c>
      <c r="AQ12284" s="63">
        <f t="shared" si="1198"/>
        <v>12284</v>
      </c>
      <c r="AR12284" s="72">
        <f t="shared" si="1197"/>
        <v>0</v>
      </c>
    </row>
    <row r="12285" spans="35:44" x14ac:dyDescent="0.25">
      <c r="AI12285" s="72">
        <f t="shared" si="1199"/>
        <v>0</v>
      </c>
      <c r="AJ12285" s="72">
        <f t="shared" si="1200"/>
        <v>0</v>
      </c>
      <c r="AK12285" s="72">
        <f t="shared" si="1201"/>
        <v>0</v>
      </c>
      <c r="AL12285" s="72">
        <f t="shared" si="1202"/>
        <v>0</v>
      </c>
      <c r="AQ12285" s="63">
        <f t="shared" si="1198"/>
        <v>12285</v>
      </c>
      <c r="AR12285" s="72">
        <f t="shared" si="1197"/>
        <v>0</v>
      </c>
    </row>
    <row r="12286" spans="35:44" x14ac:dyDescent="0.25">
      <c r="AI12286" s="72">
        <f t="shared" si="1199"/>
        <v>0</v>
      </c>
      <c r="AJ12286" s="72">
        <f t="shared" si="1200"/>
        <v>0</v>
      </c>
      <c r="AK12286" s="72">
        <f t="shared" si="1201"/>
        <v>0</v>
      </c>
      <c r="AL12286" s="72">
        <f t="shared" si="1202"/>
        <v>0</v>
      </c>
      <c r="AQ12286" s="63">
        <f t="shared" si="1198"/>
        <v>12286</v>
      </c>
      <c r="AR12286" s="72">
        <f t="shared" si="1197"/>
        <v>0</v>
      </c>
    </row>
    <row r="12287" spans="35:44" x14ac:dyDescent="0.25">
      <c r="AI12287" s="72">
        <f t="shared" si="1199"/>
        <v>0</v>
      </c>
      <c r="AJ12287" s="72">
        <f t="shared" si="1200"/>
        <v>0</v>
      </c>
      <c r="AK12287" s="72">
        <f t="shared" si="1201"/>
        <v>0</v>
      </c>
      <c r="AL12287" s="72">
        <f t="shared" si="1202"/>
        <v>0</v>
      </c>
      <c r="AQ12287" s="63">
        <f t="shared" si="1198"/>
        <v>12287</v>
      </c>
      <c r="AR12287" s="72">
        <f t="shared" si="1197"/>
        <v>0</v>
      </c>
    </row>
    <row r="12288" spans="35:44" x14ac:dyDescent="0.25">
      <c r="AI12288" s="72">
        <f t="shared" si="1199"/>
        <v>0</v>
      </c>
      <c r="AJ12288" s="72">
        <f t="shared" si="1200"/>
        <v>0</v>
      </c>
      <c r="AK12288" s="72">
        <f t="shared" si="1201"/>
        <v>0</v>
      </c>
      <c r="AL12288" s="72">
        <f t="shared" si="1202"/>
        <v>0</v>
      </c>
      <c r="AQ12288" s="63">
        <f t="shared" si="1198"/>
        <v>12288</v>
      </c>
      <c r="AR12288" s="72">
        <f t="shared" si="1197"/>
        <v>0</v>
      </c>
    </row>
    <row r="12289" spans="35:44" x14ac:dyDescent="0.25">
      <c r="AI12289" s="72">
        <f t="shared" si="1199"/>
        <v>0</v>
      </c>
      <c r="AJ12289" s="72">
        <f t="shared" si="1200"/>
        <v>0</v>
      </c>
      <c r="AK12289" s="72">
        <f t="shared" si="1201"/>
        <v>0</v>
      </c>
      <c r="AL12289" s="72">
        <f t="shared" si="1202"/>
        <v>0</v>
      </c>
      <c r="AQ12289" s="63">
        <f t="shared" si="1198"/>
        <v>12289</v>
      </c>
      <c r="AR12289" s="72">
        <f t="shared" ref="AR12289:AR12352" si="1203">SUMIFS(AI:AI,AL:AL,AQ12289)</f>
        <v>0</v>
      </c>
    </row>
    <row r="12290" spans="35:44" x14ac:dyDescent="0.25">
      <c r="AI12290" s="72">
        <f t="shared" si="1199"/>
        <v>0</v>
      </c>
      <c r="AJ12290" s="72">
        <f t="shared" si="1200"/>
        <v>0</v>
      </c>
      <c r="AK12290" s="72">
        <f t="shared" si="1201"/>
        <v>0</v>
      </c>
      <c r="AL12290" s="72">
        <f t="shared" si="1202"/>
        <v>0</v>
      </c>
      <c r="AQ12290" s="63">
        <f t="shared" si="1198"/>
        <v>12290</v>
      </c>
      <c r="AR12290" s="72">
        <f t="shared" si="1203"/>
        <v>0</v>
      </c>
    </row>
    <row r="12291" spans="35:44" x14ac:dyDescent="0.25">
      <c r="AI12291" s="72">
        <f t="shared" si="1199"/>
        <v>0</v>
      </c>
      <c r="AJ12291" s="72">
        <f t="shared" si="1200"/>
        <v>0</v>
      </c>
      <c r="AK12291" s="72">
        <f t="shared" si="1201"/>
        <v>0</v>
      </c>
      <c r="AL12291" s="72">
        <f t="shared" si="1202"/>
        <v>0</v>
      </c>
      <c r="AQ12291" s="63">
        <f t="shared" ref="AQ12291:AQ12354" si="1204">1+AQ12290</f>
        <v>12291</v>
      </c>
      <c r="AR12291" s="72">
        <f t="shared" si="1203"/>
        <v>0</v>
      </c>
    </row>
    <row r="12292" spans="35:44" x14ac:dyDescent="0.25">
      <c r="AI12292" s="72">
        <f t="shared" si="1199"/>
        <v>0</v>
      </c>
      <c r="AJ12292" s="72">
        <f t="shared" si="1200"/>
        <v>0</v>
      </c>
      <c r="AK12292" s="72">
        <f t="shared" si="1201"/>
        <v>0</v>
      </c>
      <c r="AL12292" s="72">
        <f t="shared" si="1202"/>
        <v>0</v>
      </c>
      <c r="AQ12292" s="63">
        <f t="shared" si="1204"/>
        <v>12292</v>
      </c>
      <c r="AR12292" s="72">
        <f t="shared" si="1203"/>
        <v>0</v>
      </c>
    </row>
    <row r="12293" spans="35:44" x14ac:dyDescent="0.25">
      <c r="AI12293" s="72">
        <f t="shared" si="1199"/>
        <v>0</v>
      </c>
      <c r="AJ12293" s="72">
        <f t="shared" si="1200"/>
        <v>0</v>
      </c>
      <c r="AK12293" s="72">
        <f t="shared" si="1201"/>
        <v>0</v>
      </c>
      <c r="AL12293" s="72">
        <f t="shared" si="1202"/>
        <v>0</v>
      </c>
      <c r="AQ12293" s="63">
        <f t="shared" si="1204"/>
        <v>12293</v>
      </c>
      <c r="AR12293" s="72">
        <f t="shared" si="1203"/>
        <v>0</v>
      </c>
    </row>
    <row r="12294" spans="35:44" x14ac:dyDescent="0.25">
      <c r="AI12294" s="72">
        <f t="shared" si="1199"/>
        <v>0</v>
      </c>
      <c r="AJ12294" s="72">
        <f t="shared" si="1200"/>
        <v>0</v>
      </c>
      <c r="AK12294" s="72">
        <f t="shared" si="1201"/>
        <v>0</v>
      </c>
      <c r="AL12294" s="72">
        <f t="shared" si="1202"/>
        <v>0</v>
      </c>
      <c r="AQ12294" s="63">
        <f t="shared" si="1204"/>
        <v>12294</v>
      </c>
      <c r="AR12294" s="72">
        <f t="shared" si="1203"/>
        <v>0</v>
      </c>
    </row>
    <row r="12295" spans="35:44" x14ac:dyDescent="0.25">
      <c r="AI12295" s="72">
        <f t="shared" si="1199"/>
        <v>0</v>
      </c>
      <c r="AJ12295" s="72">
        <f t="shared" si="1200"/>
        <v>0</v>
      </c>
      <c r="AK12295" s="72">
        <f t="shared" si="1201"/>
        <v>0</v>
      </c>
      <c r="AL12295" s="72">
        <f t="shared" si="1202"/>
        <v>0</v>
      </c>
      <c r="AQ12295" s="63">
        <f t="shared" si="1204"/>
        <v>12295</v>
      </c>
      <c r="AR12295" s="72">
        <f t="shared" si="1203"/>
        <v>0</v>
      </c>
    </row>
    <row r="12296" spans="35:44" x14ac:dyDescent="0.25">
      <c r="AI12296" s="72">
        <f t="shared" si="1199"/>
        <v>0</v>
      </c>
      <c r="AJ12296" s="72">
        <f t="shared" si="1200"/>
        <v>0</v>
      </c>
      <c r="AK12296" s="72">
        <f t="shared" si="1201"/>
        <v>0</v>
      </c>
      <c r="AL12296" s="72">
        <f t="shared" si="1202"/>
        <v>0</v>
      </c>
      <c r="AQ12296" s="63">
        <f t="shared" si="1204"/>
        <v>12296</v>
      </c>
      <c r="AR12296" s="72">
        <f t="shared" si="1203"/>
        <v>0</v>
      </c>
    </row>
    <row r="12297" spans="35:44" x14ac:dyDescent="0.25">
      <c r="AI12297" s="72">
        <f t="shared" si="1199"/>
        <v>0</v>
      </c>
      <c r="AJ12297" s="72">
        <f t="shared" si="1200"/>
        <v>0</v>
      </c>
      <c r="AK12297" s="72">
        <f t="shared" si="1201"/>
        <v>0</v>
      </c>
      <c r="AL12297" s="72">
        <f t="shared" si="1202"/>
        <v>0</v>
      </c>
      <c r="AQ12297" s="63">
        <f t="shared" si="1204"/>
        <v>12297</v>
      </c>
      <c r="AR12297" s="72">
        <f t="shared" si="1203"/>
        <v>0</v>
      </c>
    </row>
    <row r="12298" spans="35:44" x14ac:dyDescent="0.25">
      <c r="AI12298" s="72">
        <f t="shared" si="1199"/>
        <v>0</v>
      </c>
      <c r="AJ12298" s="72">
        <f t="shared" si="1200"/>
        <v>0</v>
      </c>
      <c r="AK12298" s="72">
        <f t="shared" si="1201"/>
        <v>0</v>
      </c>
      <c r="AL12298" s="72">
        <f t="shared" si="1202"/>
        <v>0</v>
      </c>
      <c r="AQ12298" s="63">
        <f t="shared" si="1204"/>
        <v>12298</v>
      </c>
      <c r="AR12298" s="72">
        <f t="shared" si="1203"/>
        <v>0</v>
      </c>
    </row>
    <row r="12299" spans="35:44" x14ac:dyDescent="0.25">
      <c r="AI12299" s="72">
        <f t="shared" si="1199"/>
        <v>0</v>
      </c>
      <c r="AJ12299" s="72">
        <f t="shared" si="1200"/>
        <v>0</v>
      </c>
      <c r="AK12299" s="72">
        <f t="shared" si="1201"/>
        <v>0</v>
      </c>
      <c r="AL12299" s="72">
        <f t="shared" si="1202"/>
        <v>0</v>
      </c>
      <c r="AQ12299" s="63">
        <f t="shared" si="1204"/>
        <v>12299</v>
      </c>
      <c r="AR12299" s="72">
        <f t="shared" si="1203"/>
        <v>0</v>
      </c>
    </row>
    <row r="12300" spans="35:44" x14ac:dyDescent="0.25">
      <c r="AI12300" s="72">
        <f t="shared" si="1199"/>
        <v>0</v>
      </c>
      <c r="AJ12300" s="72">
        <f t="shared" si="1200"/>
        <v>0</v>
      </c>
      <c r="AK12300" s="72">
        <f t="shared" si="1201"/>
        <v>0</v>
      </c>
      <c r="AL12300" s="72">
        <f t="shared" si="1202"/>
        <v>0</v>
      </c>
      <c r="AQ12300" s="63">
        <f t="shared" si="1204"/>
        <v>12300</v>
      </c>
      <c r="AR12300" s="72">
        <f t="shared" si="1203"/>
        <v>0</v>
      </c>
    </row>
    <row r="12301" spans="35:44" x14ac:dyDescent="0.25">
      <c r="AI12301" s="72">
        <f t="shared" si="1199"/>
        <v>0</v>
      </c>
      <c r="AJ12301" s="72">
        <f t="shared" si="1200"/>
        <v>0</v>
      </c>
      <c r="AK12301" s="72">
        <f t="shared" si="1201"/>
        <v>0</v>
      </c>
      <c r="AL12301" s="72">
        <f t="shared" si="1202"/>
        <v>0</v>
      </c>
      <c r="AQ12301" s="63">
        <f t="shared" si="1204"/>
        <v>12301</v>
      </c>
      <c r="AR12301" s="72">
        <f t="shared" si="1203"/>
        <v>0</v>
      </c>
    </row>
    <row r="12302" spans="35:44" x14ac:dyDescent="0.25">
      <c r="AI12302" s="72">
        <f t="shared" si="1199"/>
        <v>0</v>
      </c>
      <c r="AJ12302" s="72">
        <f t="shared" si="1200"/>
        <v>0</v>
      </c>
      <c r="AK12302" s="72">
        <f t="shared" si="1201"/>
        <v>0</v>
      </c>
      <c r="AL12302" s="72">
        <f t="shared" si="1202"/>
        <v>0</v>
      </c>
      <c r="AQ12302" s="63">
        <f t="shared" si="1204"/>
        <v>12302</v>
      </c>
      <c r="AR12302" s="72">
        <f t="shared" si="1203"/>
        <v>0</v>
      </c>
    </row>
    <row r="12303" spans="35:44" x14ac:dyDescent="0.25">
      <c r="AI12303" s="72">
        <f t="shared" si="1199"/>
        <v>0</v>
      </c>
      <c r="AJ12303" s="72">
        <f t="shared" si="1200"/>
        <v>0</v>
      </c>
      <c r="AK12303" s="72">
        <f t="shared" si="1201"/>
        <v>0</v>
      </c>
      <c r="AL12303" s="72">
        <f t="shared" si="1202"/>
        <v>0</v>
      </c>
      <c r="AQ12303" s="63">
        <f t="shared" si="1204"/>
        <v>12303</v>
      </c>
      <c r="AR12303" s="72">
        <f t="shared" si="1203"/>
        <v>0</v>
      </c>
    </row>
    <row r="12304" spans="35:44" x14ac:dyDescent="0.25">
      <c r="AI12304" s="72">
        <f t="shared" si="1199"/>
        <v>0</v>
      </c>
      <c r="AJ12304" s="72">
        <f t="shared" si="1200"/>
        <v>0</v>
      </c>
      <c r="AK12304" s="72">
        <f t="shared" si="1201"/>
        <v>0</v>
      </c>
      <c r="AL12304" s="72">
        <f t="shared" si="1202"/>
        <v>0</v>
      </c>
      <c r="AQ12304" s="63">
        <f t="shared" si="1204"/>
        <v>12304</v>
      </c>
      <c r="AR12304" s="72">
        <f t="shared" si="1203"/>
        <v>0</v>
      </c>
    </row>
    <row r="12305" spans="35:44" x14ac:dyDescent="0.25">
      <c r="AI12305" s="72">
        <f t="shared" si="1199"/>
        <v>0</v>
      </c>
      <c r="AJ12305" s="72">
        <f t="shared" si="1200"/>
        <v>0</v>
      </c>
      <c r="AK12305" s="72">
        <f t="shared" si="1201"/>
        <v>0</v>
      </c>
      <c r="AL12305" s="72">
        <f t="shared" si="1202"/>
        <v>0</v>
      </c>
      <c r="AQ12305" s="63">
        <f t="shared" si="1204"/>
        <v>12305</v>
      </c>
      <c r="AR12305" s="72">
        <f t="shared" si="1203"/>
        <v>0</v>
      </c>
    </row>
    <row r="12306" spans="35:44" x14ac:dyDescent="0.25">
      <c r="AI12306" s="72">
        <f t="shared" si="1199"/>
        <v>0</v>
      </c>
      <c r="AJ12306" s="72">
        <f t="shared" si="1200"/>
        <v>0</v>
      </c>
      <c r="AK12306" s="72">
        <f t="shared" si="1201"/>
        <v>0</v>
      </c>
      <c r="AL12306" s="72">
        <f t="shared" si="1202"/>
        <v>0</v>
      </c>
      <c r="AQ12306" s="63">
        <f t="shared" si="1204"/>
        <v>12306</v>
      </c>
      <c r="AR12306" s="72">
        <f t="shared" si="1203"/>
        <v>0</v>
      </c>
    </row>
    <row r="12307" spans="35:44" x14ac:dyDescent="0.25">
      <c r="AI12307" s="72">
        <f t="shared" si="1199"/>
        <v>0</v>
      </c>
      <c r="AJ12307" s="72">
        <f t="shared" si="1200"/>
        <v>0</v>
      </c>
      <c r="AK12307" s="72">
        <f t="shared" si="1201"/>
        <v>0</v>
      </c>
      <c r="AL12307" s="72">
        <f t="shared" si="1202"/>
        <v>0</v>
      </c>
      <c r="AQ12307" s="63">
        <f t="shared" si="1204"/>
        <v>12307</v>
      </c>
      <c r="AR12307" s="72">
        <f t="shared" si="1203"/>
        <v>0</v>
      </c>
    </row>
    <row r="12308" spans="35:44" x14ac:dyDescent="0.25">
      <c r="AI12308" s="72">
        <f t="shared" si="1199"/>
        <v>0</v>
      </c>
      <c r="AJ12308" s="72">
        <f t="shared" si="1200"/>
        <v>0</v>
      </c>
      <c r="AK12308" s="72">
        <f t="shared" si="1201"/>
        <v>0</v>
      </c>
      <c r="AL12308" s="72">
        <f t="shared" si="1202"/>
        <v>0</v>
      </c>
      <c r="AQ12308" s="63">
        <f t="shared" si="1204"/>
        <v>12308</v>
      </c>
      <c r="AR12308" s="72">
        <f t="shared" si="1203"/>
        <v>0</v>
      </c>
    </row>
    <row r="12309" spans="35:44" x14ac:dyDescent="0.25">
      <c r="AI12309" s="72">
        <f t="shared" si="1199"/>
        <v>0</v>
      </c>
      <c r="AJ12309" s="72">
        <f t="shared" si="1200"/>
        <v>0</v>
      </c>
      <c r="AK12309" s="72">
        <f t="shared" si="1201"/>
        <v>0</v>
      </c>
      <c r="AL12309" s="72">
        <f t="shared" si="1202"/>
        <v>0</v>
      </c>
      <c r="AQ12309" s="63">
        <f t="shared" si="1204"/>
        <v>12309</v>
      </c>
      <c r="AR12309" s="72">
        <f t="shared" si="1203"/>
        <v>0</v>
      </c>
    </row>
    <row r="12310" spans="35:44" x14ac:dyDescent="0.25">
      <c r="AI12310" s="72">
        <f t="shared" si="1199"/>
        <v>0</v>
      </c>
      <c r="AJ12310" s="72">
        <f t="shared" si="1200"/>
        <v>0</v>
      </c>
      <c r="AK12310" s="72">
        <f t="shared" si="1201"/>
        <v>0</v>
      </c>
      <c r="AL12310" s="72">
        <f t="shared" si="1202"/>
        <v>0</v>
      </c>
      <c r="AQ12310" s="63">
        <f t="shared" si="1204"/>
        <v>12310</v>
      </c>
      <c r="AR12310" s="72">
        <f t="shared" si="1203"/>
        <v>0</v>
      </c>
    </row>
    <row r="12311" spans="35:44" x14ac:dyDescent="0.25">
      <c r="AI12311" s="72">
        <f t="shared" si="1199"/>
        <v>0</v>
      </c>
      <c r="AJ12311" s="72">
        <f t="shared" si="1200"/>
        <v>0</v>
      </c>
      <c r="AK12311" s="72">
        <f t="shared" si="1201"/>
        <v>0</v>
      </c>
      <c r="AL12311" s="72">
        <f t="shared" si="1202"/>
        <v>0</v>
      </c>
      <c r="AQ12311" s="63">
        <f t="shared" si="1204"/>
        <v>12311</v>
      </c>
      <c r="AR12311" s="72">
        <f t="shared" si="1203"/>
        <v>0</v>
      </c>
    </row>
    <row r="12312" spans="35:44" x14ac:dyDescent="0.25">
      <c r="AI12312" s="72">
        <f t="shared" si="1199"/>
        <v>0</v>
      </c>
      <c r="AJ12312" s="72">
        <f t="shared" si="1200"/>
        <v>0</v>
      </c>
      <c r="AK12312" s="72">
        <f t="shared" si="1201"/>
        <v>0</v>
      </c>
      <c r="AL12312" s="72">
        <f t="shared" si="1202"/>
        <v>0</v>
      </c>
      <c r="AQ12312" s="63">
        <f t="shared" si="1204"/>
        <v>12312</v>
      </c>
      <c r="AR12312" s="72">
        <f t="shared" si="1203"/>
        <v>0</v>
      </c>
    </row>
    <row r="12313" spans="35:44" x14ac:dyDescent="0.25">
      <c r="AI12313" s="72">
        <f t="shared" si="1199"/>
        <v>0</v>
      </c>
      <c r="AJ12313" s="72">
        <f t="shared" si="1200"/>
        <v>0</v>
      </c>
      <c r="AK12313" s="72">
        <f t="shared" si="1201"/>
        <v>0</v>
      </c>
      <c r="AL12313" s="72">
        <f t="shared" si="1202"/>
        <v>0</v>
      </c>
      <c r="AQ12313" s="63">
        <f t="shared" si="1204"/>
        <v>12313</v>
      </c>
      <c r="AR12313" s="72">
        <f t="shared" si="1203"/>
        <v>0</v>
      </c>
    </row>
    <row r="12314" spans="35:44" x14ac:dyDescent="0.25">
      <c r="AI12314" s="72">
        <f t="shared" si="1199"/>
        <v>0</v>
      </c>
      <c r="AJ12314" s="72">
        <f t="shared" si="1200"/>
        <v>0</v>
      </c>
      <c r="AK12314" s="72">
        <f t="shared" si="1201"/>
        <v>0</v>
      </c>
      <c r="AL12314" s="72">
        <f t="shared" si="1202"/>
        <v>0</v>
      </c>
      <c r="AQ12314" s="63">
        <f t="shared" si="1204"/>
        <v>12314</v>
      </c>
      <c r="AR12314" s="72">
        <f t="shared" si="1203"/>
        <v>0</v>
      </c>
    </row>
    <row r="12315" spans="35:44" x14ac:dyDescent="0.25">
      <c r="AI12315" s="72">
        <f t="shared" si="1199"/>
        <v>0</v>
      </c>
      <c r="AJ12315" s="72">
        <f t="shared" si="1200"/>
        <v>0</v>
      </c>
      <c r="AK12315" s="72">
        <f t="shared" si="1201"/>
        <v>0</v>
      </c>
      <c r="AL12315" s="72">
        <f t="shared" si="1202"/>
        <v>0</v>
      </c>
      <c r="AQ12315" s="63">
        <f t="shared" si="1204"/>
        <v>12315</v>
      </c>
      <c r="AR12315" s="72">
        <f t="shared" si="1203"/>
        <v>0</v>
      </c>
    </row>
    <row r="12316" spans="35:44" x14ac:dyDescent="0.25">
      <c r="AI12316" s="72">
        <f t="shared" si="1199"/>
        <v>0</v>
      </c>
      <c r="AJ12316" s="72">
        <f t="shared" si="1200"/>
        <v>0</v>
      </c>
      <c r="AK12316" s="72">
        <f t="shared" si="1201"/>
        <v>0</v>
      </c>
      <c r="AL12316" s="72">
        <f t="shared" si="1202"/>
        <v>0</v>
      </c>
      <c r="AQ12316" s="63">
        <f t="shared" si="1204"/>
        <v>12316</v>
      </c>
      <c r="AR12316" s="72">
        <f t="shared" si="1203"/>
        <v>0</v>
      </c>
    </row>
    <row r="12317" spans="35:44" x14ac:dyDescent="0.25">
      <c r="AI12317" s="72">
        <f t="shared" si="1199"/>
        <v>0</v>
      </c>
      <c r="AJ12317" s="72">
        <f t="shared" si="1200"/>
        <v>0</v>
      </c>
      <c r="AK12317" s="72">
        <f t="shared" si="1201"/>
        <v>0</v>
      </c>
      <c r="AL12317" s="72">
        <f t="shared" si="1202"/>
        <v>0</v>
      </c>
      <c r="AQ12317" s="63">
        <f t="shared" si="1204"/>
        <v>12317</v>
      </c>
      <c r="AR12317" s="72">
        <f t="shared" si="1203"/>
        <v>0</v>
      </c>
    </row>
    <row r="12318" spans="35:44" x14ac:dyDescent="0.25">
      <c r="AI12318" s="72">
        <f t="shared" si="1199"/>
        <v>0</v>
      </c>
      <c r="AJ12318" s="72">
        <f t="shared" si="1200"/>
        <v>0</v>
      </c>
      <c r="AK12318" s="72">
        <f t="shared" si="1201"/>
        <v>0</v>
      </c>
      <c r="AL12318" s="72">
        <f t="shared" si="1202"/>
        <v>0</v>
      </c>
      <c r="AQ12318" s="63">
        <f t="shared" si="1204"/>
        <v>12318</v>
      </c>
      <c r="AR12318" s="72">
        <f t="shared" si="1203"/>
        <v>0</v>
      </c>
    </row>
    <row r="12319" spans="35:44" x14ac:dyDescent="0.25">
      <c r="AI12319" s="72">
        <f t="shared" ref="AI12319:AI12382" si="1205">D12319*(C12319-C12318)*86400*$B$16</f>
        <v>0</v>
      </c>
      <c r="AJ12319" s="72">
        <f t="shared" ref="AJ12319:AJ12382" si="1206">ROUNDUP((C12319-$C$1)/7,0)</f>
        <v>0</v>
      </c>
      <c r="AK12319" s="72">
        <f t="shared" ref="AK12319:AK12382" si="1207">ROUNDUP((C12319-$C$1)/1,0)</f>
        <v>0</v>
      </c>
      <c r="AL12319" s="72">
        <f t="shared" ref="AL12319:AL12382" si="1208">ROUNDUP((C12319-$C$1)*24,0)</f>
        <v>0</v>
      </c>
      <c r="AQ12319" s="63">
        <f t="shared" si="1204"/>
        <v>12319</v>
      </c>
      <c r="AR12319" s="72">
        <f t="shared" si="1203"/>
        <v>0</v>
      </c>
    </row>
    <row r="12320" spans="35:44" x14ac:dyDescent="0.25">
      <c r="AI12320" s="72">
        <f t="shared" si="1205"/>
        <v>0</v>
      </c>
      <c r="AJ12320" s="72">
        <f t="shared" si="1206"/>
        <v>0</v>
      </c>
      <c r="AK12320" s="72">
        <f t="shared" si="1207"/>
        <v>0</v>
      </c>
      <c r="AL12320" s="72">
        <f t="shared" si="1208"/>
        <v>0</v>
      </c>
      <c r="AQ12320" s="63">
        <f t="shared" si="1204"/>
        <v>12320</v>
      </c>
      <c r="AR12320" s="72">
        <f t="shared" si="1203"/>
        <v>0</v>
      </c>
    </row>
    <row r="12321" spans="35:44" x14ac:dyDescent="0.25">
      <c r="AI12321" s="72">
        <f t="shared" si="1205"/>
        <v>0</v>
      </c>
      <c r="AJ12321" s="72">
        <f t="shared" si="1206"/>
        <v>0</v>
      </c>
      <c r="AK12321" s="72">
        <f t="shared" si="1207"/>
        <v>0</v>
      </c>
      <c r="AL12321" s="72">
        <f t="shared" si="1208"/>
        <v>0</v>
      </c>
      <c r="AQ12321" s="63">
        <f t="shared" si="1204"/>
        <v>12321</v>
      </c>
      <c r="AR12321" s="72">
        <f t="shared" si="1203"/>
        <v>0</v>
      </c>
    </row>
    <row r="12322" spans="35:44" x14ac:dyDescent="0.25">
      <c r="AI12322" s="72">
        <f t="shared" si="1205"/>
        <v>0</v>
      </c>
      <c r="AJ12322" s="72">
        <f t="shared" si="1206"/>
        <v>0</v>
      </c>
      <c r="AK12322" s="72">
        <f t="shared" si="1207"/>
        <v>0</v>
      </c>
      <c r="AL12322" s="72">
        <f t="shared" si="1208"/>
        <v>0</v>
      </c>
      <c r="AQ12322" s="63">
        <f t="shared" si="1204"/>
        <v>12322</v>
      </c>
      <c r="AR12322" s="72">
        <f t="shared" si="1203"/>
        <v>0</v>
      </c>
    </row>
    <row r="12323" spans="35:44" x14ac:dyDescent="0.25">
      <c r="AI12323" s="72">
        <f t="shared" si="1205"/>
        <v>0</v>
      </c>
      <c r="AJ12323" s="72">
        <f t="shared" si="1206"/>
        <v>0</v>
      </c>
      <c r="AK12323" s="72">
        <f t="shared" si="1207"/>
        <v>0</v>
      </c>
      <c r="AL12323" s="72">
        <f t="shared" si="1208"/>
        <v>0</v>
      </c>
      <c r="AQ12323" s="63">
        <f t="shared" si="1204"/>
        <v>12323</v>
      </c>
      <c r="AR12323" s="72">
        <f t="shared" si="1203"/>
        <v>0</v>
      </c>
    </row>
    <row r="12324" spans="35:44" x14ac:dyDescent="0.25">
      <c r="AI12324" s="72">
        <f t="shared" si="1205"/>
        <v>0</v>
      </c>
      <c r="AJ12324" s="72">
        <f t="shared" si="1206"/>
        <v>0</v>
      </c>
      <c r="AK12324" s="72">
        <f t="shared" si="1207"/>
        <v>0</v>
      </c>
      <c r="AL12324" s="72">
        <f t="shared" si="1208"/>
        <v>0</v>
      </c>
      <c r="AQ12324" s="63">
        <f t="shared" si="1204"/>
        <v>12324</v>
      </c>
      <c r="AR12324" s="72">
        <f t="shared" si="1203"/>
        <v>0</v>
      </c>
    </row>
    <row r="12325" spans="35:44" x14ac:dyDescent="0.25">
      <c r="AI12325" s="72">
        <f t="shared" si="1205"/>
        <v>0</v>
      </c>
      <c r="AJ12325" s="72">
        <f t="shared" si="1206"/>
        <v>0</v>
      </c>
      <c r="AK12325" s="72">
        <f t="shared" si="1207"/>
        <v>0</v>
      </c>
      <c r="AL12325" s="72">
        <f t="shared" si="1208"/>
        <v>0</v>
      </c>
      <c r="AQ12325" s="63">
        <f t="shared" si="1204"/>
        <v>12325</v>
      </c>
      <c r="AR12325" s="72">
        <f t="shared" si="1203"/>
        <v>0</v>
      </c>
    </row>
    <row r="12326" spans="35:44" x14ac:dyDescent="0.25">
      <c r="AI12326" s="72">
        <f t="shared" si="1205"/>
        <v>0</v>
      </c>
      <c r="AJ12326" s="72">
        <f t="shared" si="1206"/>
        <v>0</v>
      </c>
      <c r="AK12326" s="72">
        <f t="shared" si="1207"/>
        <v>0</v>
      </c>
      <c r="AL12326" s="72">
        <f t="shared" si="1208"/>
        <v>0</v>
      </c>
      <c r="AQ12326" s="63">
        <f t="shared" si="1204"/>
        <v>12326</v>
      </c>
      <c r="AR12326" s="72">
        <f t="shared" si="1203"/>
        <v>0</v>
      </c>
    </row>
    <row r="12327" spans="35:44" x14ac:dyDescent="0.25">
      <c r="AI12327" s="72">
        <f t="shared" si="1205"/>
        <v>0</v>
      </c>
      <c r="AJ12327" s="72">
        <f t="shared" si="1206"/>
        <v>0</v>
      </c>
      <c r="AK12327" s="72">
        <f t="shared" si="1207"/>
        <v>0</v>
      </c>
      <c r="AL12327" s="72">
        <f t="shared" si="1208"/>
        <v>0</v>
      </c>
      <c r="AQ12327" s="63">
        <f t="shared" si="1204"/>
        <v>12327</v>
      </c>
      <c r="AR12327" s="72">
        <f t="shared" si="1203"/>
        <v>0</v>
      </c>
    </row>
    <row r="12328" spans="35:44" x14ac:dyDescent="0.25">
      <c r="AI12328" s="72">
        <f t="shared" si="1205"/>
        <v>0</v>
      </c>
      <c r="AJ12328" s="72">
        <f t="shared" si="1206"/>
        <v>0</v>
      </c>
      <c r="AK12328" s="72">
        <f t="shared" si="1207"/>
        <v>0</v>
      </c>
      <c r="AL12328" s="72">
        <f t="shared" si="1208"/>
        <v>0</v>
      </c>
      <c r="AQ12328" s="63">
        <f t="shared" si="1204"/>
        <v>12328</v>
      </c>
      <c r="AR12328" s="72">
        <f t="shared" si="1203"/>
        <v>0</v>
      </c>
    </row>
    <row r="12329" spans="35:44" x14ac:dyDescent="0.25">
      <c r="AI12329" s="72">
        <f t="shared" si="1205"/>
        <v>0</v>
      </c>
      <c r="AJ12329" s="72">
        <f t="shared" si="1206"/>
        <v>0</v>
      </c>
      <c r="AK12329" s="72">
        <f t="shared" si="1207"/>
        <v>0</v>
      </c>
      <c r="AL12329" s="72">
        <f t="shared" si="1208"/>
        <v>0</v>
      </c>
      <c r="AQ12329" s="63">
        <f t="shared" si="1204"/>
        <v>12329</v>
      </c>
      <c r="AR12329" s="72">
        <f t="shared" si="1203"/>
        <v>0</v>
      </c>
    </row>
    <row r="12330" spans="35:44" x14ac:dyDescent="0.25">
      <c r="AI12330" s="72">
        <f t="shared" si="1205"/>
        <v>0</v>
      </c>
      <c r="AJ12330" s="72">
        <f t="shared" si="1206"/>
        <v>0</v>
      </c>
      <c r="AK12330" s="72">
        <f t="shared" si="1207"/>
        <v>0</v>
      </c>
      <c r="AL12330" s="72">
        <f t="shared" si="1208"/>
        <v>0</v>
      </c>
      <c r="AQ12330" s="63">
        <f t="shared" si="1204"/>
        <v>12330</v>
      </c>
      <c r="AR12330" s="72">
        <f t="shared" si="1203"/>
        <v>0</v>
      </c>
    </row>
    <row r="12331" spans="35:44" x14ac:dyDescent="0.25">
      <c r="AI12331" s="72">
        <f t="shared" si="1205"/>
        <v>0</v>
      </c>
      <c r="AJ12331" s="72">
        <f t="shared" si="1206"/>
        <v>0</v>
      </c>
      <c r="AK12331" s="72">
        <f t="shared" si="1207"/>
        <v>0</v>
      </c>
      <c r="AL12331" s="72">
        <f t="shared" si="1208"/>
        <v>0</v>
      </c>
      <c r="AQ12331" s="63">
        <f t="shared" si="1204"/>
        <v>12331</v>
      </c>
      <c r="AR12331" s="72">
        <f t="shared" si="1203"/>
        <v>0</v>
      </c>
    </row>
    <row r="12332" spans="35:44" x14ac:dyDescent="0.25">
      <c r="AI12332" s="72">
        <f t="shared" si="1205"/>
        <v>0</v>
      </c>
      <c r="AJ12332" s="72">
        <f t="shared" si="1206"/>
        <v>0</v>
      </c>
      <c r="AK12332" s="72">
        <f t="shared" si="1207"/>
        <v>0</v>
      </c>
      <c r="AL12332" s="72">
        <f t="shared" si="1208"/>
        <v>0</v>
      </c>
      <c r="AQ12332" s="63">
        <f t="shared" si="1204"/>
        <v>12332</v>
      </c>
      <c r="AR12332" s="72">
        <f t="shared" si="1203"/>
        <v>0</v>
      </c>
    </row>
    <row r="12333" spans="35:44" x14ac:dyDescent="0.25">
      <c r="AI12333" s="72">
        <f t="shared" si="1205"/>
        <v>0</v>
      </c>
      <c r="AJ12333" s="72">
        <f t="shared" si="1206"/>
        <v>0</v>
      </c>
      <c r="AK12333" s="72">
        <f t="shared" si="1207"/>
        <v>0</v>
      </c>
      <c r="AL12333" s="72">
        <f t="shared" si="1208"/>
        <v>0</v>
      </c>
      <c r="AQ12333" s="63">
        <f t="shared" si="1204"/>
        <v>12333</v>
      </c>
      <c r="AR12333" s="72">
        <f t="shared" si="1203"/>
        <v>0</v>
      </c>
    </row>
    <row r="12334" spans="35:44" x14ac:dyDescent="0.25">
      <c r="AI12334" s="72">
        <f t="shared" si="1205"/>
        <v>0</v>
      </c>
      <c r="AJ12334" s="72">
        <f t="shared" si="1206"/>
        <v>0</v>
      </c>
      <c r="AK12334" s="72">
        <f t="shared" si="1207"/>
        <v>0</v>
      </c>
      <c r="AL12334" s="72">
        <f t="shared" si="1208"/>
        <v>0</v>
      </c>
      <c r="AQ12334" s="63">
        <f t="shared" si="1204"/>
        <v>12334</v>
      </c>
      <c r="AR12334" s="72">
        <f t="shared" si="1203"/>
        <v>0</v>
      </c>
    </row>
    <row r="12335" spans="35:44" x14ac:dyDescent="0.25">
      <c r="AI12335" s="72">
        <f t="shared" si="1205"/>
        <v>0</v>
      </c>
      <c r="AJ12335" s="72">
        <f t="shared" si="1206"/>
        <v>0</v>
      </c>
      <c r="AK12335" s="72">
        <f t="shared" si="1207"/>
        <v>0</v>
      </c>
      <c r="AL12335" s="72">
        <f t="shared" si="1208"/>
        <v>0</v>
      </c>
      <c r="AQ12335" s="63">
        <f t="shared" si="1204"/>
        <v>12335</v>
      </c>
      <c r="AR12335" s="72">
        <f t="shared" si="1203"/>
        <v>0</v>
      </c>
    </row>
    <row r="12336" spans="35:44" x14ac:dyDescent="0.25">
      <c r="AI12336" s="72">
        <f t="shared" si="1205"/>
        <v>0</v>
      </c>
      <c r="AJ12336" s="72">
        <f t="shared" si="1206"/>
        <v>0</v>
      </c>
      <c r="AK12336" s="72">
        <f t="shared" si="1207"/>
        <v>0</v>
      </c>
      <c r="AL12336" s="72">
        <f t="shared" si="1208"/>
        <v>0</v>
      </c>
      <c r="AQ12336" s="63">
        <f t="shared" si="1204"/>
        <v>12336</v>
      </c>
      <c r="AR12336" s="72">
        <f t="shared" si="1203"/>
        <v>0</v>
      </c>
    </row>
    <row r="12337" spans="35:44" x14ac:dyDescent="0.25">
      <c r="AI12337" s="72">
        <f t="shared" si="1205"/>
        <v>0</v>
      </c>
      <c r="AJ12337" s="72">
        <f t="shared" si="1206"/>
        <v>0</v>
      </c>
      <c r="AK12337" s="72">
        <f t="shared" si="1207"/>
        <v>0</v>
      </c>
      <c r="AL12337" s="72">
        <f t="shared" si="1208"/>
        <v>0</v>
      </c>
      <c r="AQ12337" s="63">
        <f t="shared" si="1204"/>
        <v>12337</v>
      </c>
      <c r="AR12337" s="72">
        <f t="shared" si="1203"/>
        <v>0</v>
      </c>
    </row>
    <row r="12338" spans="35:44" x14ac:dyDescent="0.25">
      <c r="AI12338" s="72">
        <f t="shared" si="1205"/>
        <v>0</v>
      </c>
      <c r="AJ12338" s="72">
        <f t="shared" si="1206"/>
        <v>0</v>
      </c>
      <c r="AK12338" s="72">
        <f t="shared" si="1207"/>
        <v>0</v>
      </c>
      <c r="AL12338" s="72">
        <f t="shared" si="1208"/>
        <v>0</v>
      </c>
      <c r="AQ12338" s="63">
        <f t="shared" si="1204"/>
        <v>12338</v>
      </c>
      <c r="AR12338" s="72">
        <f t="shared" si="1203"/>
        <v>0</v>
      </c>
    </row>
    <row r="12339" spans="35:44" x14ac:dyDescent="0.25">
      <c r="AI12339" s="72">
        <f t="shared" si="1205"/>
        <v>0</v>
      </c>
      <c r="AJ12339" s="72">
        <f t="shared" si="1206"/>
        <v>0</v>
      </c>
      <c r="AK12339" s="72">
        <f t="shared" si="1207"/>
        <v>0</v>
      </c>
      <c r="AL12339" s="72">
        <f t="shared" si="1208"/>
        <v>0</v>
      </c>
      <c r="AQ12339" s="63">
        <f t="shared" si="1204"/>
        <v>12339</v>
      </c>
      <c r="AR12339" s="72">
        <f t="shared" si="1203"/>
        <v>0</v>
      </c>
    </row>
    <row r="12340" spans="35:44" x14ac:dyDescent="0.25">
      <c r="AI12340" s="72">
        <f t="shared" si="1205"/>
        <v>0</v>
      </c>
      <c r="AJ12340" s="72">
        <f t="shared" si="1206"/>
        <v>0</v>
      </c>
      <c r="AK12340" s="72">
        <f t="shared" si="1207"/>
        <v>0</v>
      </c>
      <c r="AL12340" s="72">
        <f t="shared" si="1208"/>
        <v>0</v>
      </c>
      <c r="AQ12340" s="63">
        <f t="shared" si="1204"/>
        <v>12340</v>
      </c>
      <c r="AR12340" s="72">
        <f t="shared" si="1203"/>
        <v>0</v>
      </c>
    </row>
    <row r="12341" spans="35:44" x14ac:dyDescent="0.25">
      <c r="AI12341" s="72">
        <f t="shared" si="1205"/>
        <v>0</v>
      </c>
      <c r="AJ12341" s="72">
        <f t="shared" si="1206"/>
        <v>0</v>
      </c>
      <c r="AK12341" s="72">
        <f t="shared" si="1207"/>
        <v>0</v>
      </c>
      <c r="AL12341" s="72">
        <f t="shared" si="1208"/>
        <v>0</v>
      </c>
      <c r="AQ12341" s="63">
        <f t="shared" si="1204"/>
        <v>12341</v>
      </c>
      <c r="AR12341" s="72">
        <f t="shared" si="1203"/>
        <v>0</v>
      </c>
    </row>
    <row r="12342" spans="35:44" x14ac:dyDescent="0.25">
      <c r="AI12342" s="72">
        <f t="shared" si="1205"/>
        <v>0</v>
      </c>
      <c r="AJ12342" s="72">
        <f t="shared" si="1206"/>
        <v>0</v>
      </c>
      <c r="AK12342" s="72">
        <f t="shared" si="1207"/>
        <v>0</v>
      </c>
      <c r="AL12342" s="72">
        <f t="shared" si="1208"/>
        <v>0</v>
      </c>
      <c r="AQ12342" s="63">
        <f t="shared" si="1204"/>
        <v>12342</v>
      </c>
      <c r="AR12342" s="72">
        <f t="shared" si="1203"/>
        <v>0</v>
      </c>
    </row>
    <row r="12343" spans="35:44" x14ac:dyDescent="0.25">
      <c r="AI12343" s="72">
        <f t="shared" si="1205"/>
        <v>0</v>
      </c>
      <c r="AJ12343" s="72">
        <f t="shared" si="1206"/>
        <v>0</v>
      </c>
      <c r="AK12343" s="72">
        <f t="shared" si="1207"/>
        <v>0</v>
      </c>
      <c r="AL12343" s="72">
        <f t="shared" si="1208"/>
        <v>0</v>
      </c>
      <c r="AQ12343" s="63">
        <f t="shared" si="1204"/>
        <v>12343</v>
      </c>
      <c r="AR12343" s="72">
        <f t="shared" si="1203"/>
        <v>0</v>
      </c>
    </row>
    <row r="12344" spans="35:44" x14ac:dyDescent="0.25">
      <c r="AI12344" s="72">
        <f t="shared" si="1205"/>
        <v>0</v>
      </c>
      <c r="AJ12344" s="72">
        <f t="shared" si="1206"/>
        <v>0</v>
      </c>
      <c r="AK12344" s="72">
        <f t="shared" si="1207"/>
        <v>0</v>
      </c>
      <c r="AL12344" s="72">
        <f t="shared" si="1208"/>
        <v>0</v>
      </c>
      <c r="AQ12344" s="63">
        <f t="shared" si="1204"/>
        <v>12344</v>
      </c>
      <c r="AR12344" s="72">
        <f t="shared" si="1203"/>
        <v>0</v>
      </c>
    </row>
    <row r="12345" spans="35:44" x14ac:dyDescent="0.25">
      <c r="AI12345" s="72">
        <f t="shared" si="1205"/>
        <v>0</v>
      </c>
      <c r="AJ12345" s="72">
        <f t="shared" si="1206"/>
        <v>0</v>
      </c>
      <c r="AK12345" s="72">
        <f t="shared" si="1207"/>
        <v>0</v>
      </c>
      <c r="AL12345" s="72">
        <f t="shared" si="1208"/>
        <v>0</v>
      </c>
      <c r="AQ12345" s="63">
        <f t="shared" si="1204"/>
        <v>12345</v>
      </c>
      <c r="AR12345" s="72">
        <f t="shared" si="1203"/>
        <v>0</v>
      </c>
    </row>
    <row r="12346" spans="35:44" x14ac:dyDescent="0.25">
      <c r="AI12346" s="72">
        <f t="shared" si="1205"/>
        <v>0</v>
      </c>
      <c r="AJ12346" s="72">
        <f t="shared" si="1206"/>
        <v>0</v>
      </c>
      <c r="AK12346" s="72">
        <f t="shared" si="1207"/>
        <v>0</v>
      </c>
      <c r="AL12346" s="72">
        <f t="shared" si="1208"/>
        <v>0</v>
      </c>
      <c r="AQ12346" s="63">
        <f t="shared" si="1204"/>
        <v>12346</v>
      </c>
      <c r="AR12346" s="72">
        <f t="shared" si="1203"/>
        <v>0</v>
      </c>
    </row>
    <row r="12347" spans="35:44" x14ac:dyDescent="0.25">
      <c r="AI12347" s="72">
        <f t="shared" si="1205"/>
        <v>0</v>
      </c>
      <c r="AJ12347" s="72">
        <f t="shared" si="1206"/>
        <v>0</v>
      </c>
      <c r="AK12347" s="72">
        <f t="shared" si="1207"/>
        <v>0</v>
      </c>
      <c r="AL12347" s="72">
        <f t="shared" si="1208"/>
        <v>0</v>
      </c>
      <c r="AQ12347" s="63">
        <f t="shared" si="1204"/>
        <v>12347</v>
      </c>
      <c r="AR12347" s="72">
        <f t="shared" si="1203"/>
        <v>0</v>
      </c>
    </row>
    <row r="12348" spans="35:44" x14ac:dyDescent="0.25">
      <c r="AI12348" s="72">
        <f t="shared" si="1205"/>
        <v>0</v>
      </c>
      <c r="AJ12348" s="72">
        <f t="shared" si="1206"/>
        <v>0</v>
      </c>
      <c r="AK12348" s="72">
        <f t="shared" si="1207"/>
        <v>0</v>
      </c>
      <c r="AL12348" s="72">
        <f t="shared" si="1208"/>
        <v>0</v>
      </c>
      <c r="AQ12348" s="63">
        <f t="shared" si="1204"/>
        <v>12348</v>
      </c>
      <c r="AR12348" s="72">
        <f t="shared" si="1203"/>
        <v>0</v>
      </c>
    </row>
    <row r="12349" spans="35:44" x14ac:dyDescent="0.25">
      <c r="AI12349" s="72">
        <f t="shared" si="1205"/>
        <v>0</v>
      </c>
      <c r="AJ12349" s="72">
        <f t="shared" si="1206"/>
        <v>0</v>
      </c>
      <c r="AK12349" s="72">
        <f t="shared" si="1207"/>
        <v>0</v>
      </c>
      <c r="AL12349" s="72">
        <f t="shared" si="1208"/>
        <v>0</v>
      </c>
      <c r="AQ12349" s="63">
        <f t="shared" si="1204"/>
        <v>12349</v>
      </c>
      <c r="AR12349" s="72">
        <f t="shared" si="1203"/>
        <v>0</v>
      </c>
    </row>
    <row r="12350" spans="35:44" x14ac:dyDescent="0.25">
      <c r="AI12350" s="72">
        <f t="shared" si="1205"/>
        <v>0</v>
      </c>
      <c r="AJ12350" s="72">
        <f t="shared" si="1206"/>
        <v>0</v>
      </c>
      <c r="AK12350" s="72">
        <f t="shared" si="1207"/>
        <v>0</v>
      </c>
      <c r="AL12350" s="72">
        <f t="shared" si="1208"/>
        <v>0</v>
      </c>
      <c r="AQ12350" s="63">
        <f t="shared" si="1204"/>
        <v>12350</v>
      </c>
      <c r="AR12350" s="72">
        <f t="shared" si="1203"/>
        <v>0</v>
      </c>
    </row>
    <row r="12351" spans="35:44" x14ac:dyDescent="0.25">
      <c r="AI12351" s="72">
        <f t="shared" si="1205"/>
        <v>0</v>
      </c>
      <c r="AJ12351" s="72">
        <f t="shared" si="1206"/>
        <v>0</v>
      </c>
      <c r="AK12351" s="72">
        <f t="shared" si="1207"/>
        <v>0</v>
      </c>
      <c r="AL12351" s="72">
        <f t="shared" si="1208"/>
        <v>0</v>
      </c>
      <c r="AQ12351" s="63">
        <f t="shared" si="1204"/>
        <v>12351</v>
      </c>
      <c r="AR12351" s="72">
        <f t="shared" si="1203"/>
        <v>0</v>
      </c>
    </row>
    <row r="12352" spans="35:44" x14ac:dyDescent="0.25">
      <c r="AI12352" s="72">
        <f t="shared" si="1205"/>
        <v>0</v>
      </c>
      <c r="AJ12352" s="72">
        <f t="shared" si="1206"/>
        <v>0</v>
      </c>
      <c r="AK12352" s="72">
        <f t="shared" si="1207"/>
        <v>0</v>
      </c>
      <c r="AL12352" s="72">
        <f t="shared" si="1208"/>
        <v>0</v>
      </c>
      <c r="AQ12352" s="63">
        <f t="shared" si="1204"/>
        <v>12352</v>
      </c>
      <c r="AR12352" s="72">
        <f t="shared" si="1203"/>
        <v>0</v>
      </c>
    </row>
    <row r="12353" spans="35:44" x14ac:dyDescent="0.25">
      <c r="AI12353" s="72">
        <f t="shared" si="1205"/>
        <v>0</v>
      </c>
      <c r="AJ12353" s="72">
        <f t="shared" si="1206"/>
        <v>0</v>
      </c>
      <c r="AK12353" s="72">
        <f t="shared" si="1207"/>
        <v>0</v>
      </c>
      <c r="AL12353" s="72">
        <f t="shared" si="1208"/>
        <v>0</v>
      </c>
      <c r="AQ12353" s="63">
        <f t="shared" si="1204"/>
        <v>12353</v>
      </c>
      <c r="AR12353" s="72">
        <f t="shared" ref="AR12353:AR12416" si="1209">SUMIFS(AI:AI,AL:AL,AQ12353)</f>
        <v>0</v>
      </c>
    </row>
    <row r="12354" spans="35:44" x14ac:dyDescent="0.25">
      <c r="AI12354" s="72">
        <f t="shared" si="1205"/>
        <v>0</v>
      </c>
      <c r="AJ12354" s="72">
        <f t="shared" si="1206"/>
        <v>0</v>
      </c>
      <c r="AK12354" s="72">
        <f t="shared" si="1207"/>
        <v>0</v>
      </c>
      <c r="AL12354" s="72">
        <f t="shared" si="1208"/>
        <v>0</v>
      </c>
      <c r="AQ12354" s="63">
        <f t="shared" si="1204"/>
        <v>12354</v>
      </c>
      <c r="AR12354" s="72">
        <f t="shared" si="1209"/>
        <v>0</v>
      </c>
    </row>
    <row r="12355" spans="35:44" x14ac:dyDescent="0.25">
      <c r="AI12355" s="72">
        <f t="shared" si="1205"/>
        <v>0</v>
      </c>
      <c r="AJ12355" s="72">
        <f t="shared" si="1206"/>
        <v>0</v>
      </c>
      <c r="AK12355" s="72">
        <f t="shared" si="1207"/>
        <v>0</v>
      </c>
      <c r="AL12355" s="72">
        <f t="shared" si="1208"/>
        <v>0</v>
      </c>
      <c r="AQ12355" s="63">
        <f t="shared" ref="AQ12355:AQ12418" si="1210">1+AQ12354</f>
        <v>12355</v>
      </c>
      <c r="AR12355" s="72">
        <f t="shared" si="1209"/>
        <v>0</v>
      </c>
    </row>
    <row r="12356" spans="35:44" x14ac:dyDescent="0.25">
      <c r="AI12356" s="72">
        <f t="shared" si="1205"/>
        <v>0</v>
      </c>
      <c r="AJ12356" s="72">
        <f t="shared" si="1206"/>
        <v>0</v>
      </c>
      <c r="AK12356" s="72">
        <f t="shared" si="1207"/>
        <v>0</v>
      </c>
      <c r="AL12356" s="72">
        <f t="shared" si="1208"/>
        <v>0</v>
      </c>
      <c r="AQ12356" s="63">
        <f t="shared" si="1210"/>
        <v>12356</v>
      </c>
      <c r="AR12356" s="72">
        <f t="shared" si="1209"/>
        <v>0</v>
      </c>
    </row>
    <row r="12357" spans="35:44" x14ac:dyDescent="0.25">
      <c r="AI12357" s="72">
        <f t="shared" si="1205"/>
        <v>0</v>
      </c>
      <c r="AJ12357" s="72">
        <f t="shared" si="1206"/>
        <v>0</v>
      </c>
      <c r="AK12357" s="72">
        <f t="shared" si="1207"/>
        <v>0</v>
      </c>
      <c r="AL12357" s="72">
        <f t="shared" si="1208"/>
        <v>0</v>
      </c>
      <c r="AQ12357" s="63">
        <f t="shared" si="1210"/>
        <v>12357</v>
      </c>
      <c r="AR12357" s="72">
        <f t="shared" si="1209"/>
        <v>0</v>
      </c>
    </row>
    <row r="12358" spans="35:44" x14ac:dyDescent="0.25">
      <c r="AI12358" s="72">
        <f t="shared" si="1205"/>
        <v>0</v>
      </c>
      <c r="AJ12358" s="72">
        <f t="shared" si="1206"/>
        <v>0</v>
      </c>
      <c r="AK12358" s="72">
        <f t="shared" si="1207"/>
        <v>0</v>
      </c>
      <c r="AL12358" s="72">
        <f t="shared" si="1208"/>
        <v>0</v>
      </c>
      <c r="AQ12358" s="63">
        <f t="shared" si="1210"/>
        <v>12358</v>
      </c>
      <c r="AR12358" s="72">
        <f t="shared" si="1209"/>
        <v>0</v>
      </c>
    </row>
    <row r="12359" spans="35:44" x14ac:dyDescent="0.25">
      <c r="AI12359" s="72">
        <f t="shared" si="1205"/>
        <v>0</v>
      </c>
      <c r="AJ12359" s="72">
        <f t="shared" si="1206"/>
        <v>0</v>
      </c>
      <c r="AK12359" s="72">
        <f t="shared" si="1207"/>
        <v>0</v>
      </c>
      <c r="AL12359" s="72">
        <f t="shared" si="1208"/>
        <v>0</v>
      </c>
      <c r="AQ12359" s="63">
        <f t="shared" si="1210"/>
        <v>12359</v>
      </c>
      <c r="AR12359" s="72">
        <f t="shared" si="1209"/>
        <v>0</v>
      </c>
    </row>
    <row r="12360" spans="35:44" x14ac:dyDescent="0.25">
      <c r="AI12360" s="72">
        <f t="shared" si="1205"/>
        <v>0</v>
      </c>
      <c r="AJ12360" s="72">
        <f t="shared" si="1206"/>
        <v>0</v>
      </c>
      <c r="AK12360" s="72">
        <f t="shared" si="1207"/>
        <v>0</v>
      </c>
      <c r="AL12360" s="72">
        <f t="shared" si="1208"/>
        <v>0</v>
      </c>
      <c r="AQ12360" s="63">
        <f t="shared" si="1210"/>
        <v>12360</v>
      </c>
      <c r="AR12360" s="72">
        <f t="shared" si="1209"/>
        <v>0</v>
      </c>
    </row>
    <row r="12361" spans="35:44" x14ac:dyDescent="0.25">
      <c r="AI12361" s="72">
        <f t="shared" si="1205"/>
        <v>0</v>
      </c>
      <c r="AJ12361" s="72">
        <f t="shared" si="1206"/>
        <v>0</v>
      </c>
      <c r="AK12361" s="72">
        <f t="shared" si="1207"/>
        <v>0</v>
      </c>
      <c r="AL12361" s="72">
        <f t="shared" si="1208"/>
        <v>0</v>
      </c>
      <c r="AQ12361" s="63">
        <f t="shared" si="1210"/>
        <v>12361</v>
      </c>
      <c r="AR12361" s="72">
        <f t="shared" si="1209"/>
        <v>0</v>
      </c>
    </row>
    <row r="12362" spans="35:44" x14ac:dyDescent="0.25">
      <c r="AI12362" s="72">
        <f t="shared" si="1205"/>
        <v>0</v>
      </c>
      <c r="AJ12362" s="72">
        <f t="shared" si="1206"/>
        <v>0</v>
      </c>
      <c r="AK12362" s="72">
        <f t="shared" si="1207"/>
        <v>0</v>
      </c>
      <c r="AL12362" s="72">
        <f t="shared" si="1208"/>
        <v>0</v>
      </c>
      <c r="AQ12362" s="63">
        <f t="shared" si="1210"/>
        <v>12362</v>
      </c>
      <c r="AR12362" s="72">
        <f t="shared" si="1209"/>
        <v>0</v>
      </c>
    </row>
    <row r="12363" spans="35:44" x14ac:dyDescent="0.25">
      <c r="AI12363" s="72">
        <f t="shared" si="1205"/>
        <v>0</v>
      </c>
      <c r="AJ12363" s="72">
        <f t="shared" si="1206"/>
        <v>0</v>
      </c>
      <c r="AK12363" s="72">
        <f t="shared" si="1207"/>
        <v>0</v>
      </c>
      <c r="AL12363" s="72">
        <f t="shared" si="1208"/>
        <v>0</v>
      </c>
      <c r="AQ12363" s="63">
        <f t="shared" si="1210"/>
        <v>12363</v>
      </c>
      <c r="AR12363" s="72">
        <f t="shared" si="1209"/>
        <v>0</v>
      </c>
    </row>
    <row r="12364" spans="35:44" x14ac:dyDescent="0.25">
      <c r="AI12364" s="72">
        <f t="shared" si="1205"/>
        <v>0</v>
      </c>
      <c r="AJ12364" s="72">
        <f t="shared" si="1206"/>
        <v>0</v>
      </c>
      <c r="AK12364" s="72">
        <f t="shared" si="1207"/>
        <v>0</v>
      </c>
      <c r="AL12364" s="72">
        <f t="shared" si="1208"/>
        <v>0</v>
      </c>
      <c r="AQ12364" s="63">
        <f t="shared" si="1210"/>
        <v>12364</v>
      </c>
      <c r="AR12364" s="72">
        <f t="shared" si="1209"/>
        <v>0</v>
      </c>
    </row>
    <row r="12365" spans="35:44" x14ac:dyDescent="0.25">
      <c r="AI12365" s="72">
        <f t="shared" si="1205"/>
        <v>0</v>
      </c>
      <c r="AJ12365" s="72">
        <f t="shared" si="1206"/>
        <v>0</v>
      </c>
      <c r="AK12365" s="72">
        <f t="shared" si="1207"/>
        <v>0</v>
      </c>
      <c r="AL12365" s="72">
        <f t="shared" si="1208"/>
        <v>0</v>
      </c>
      <c r="AQ12365" s="63">
        <f t="shared" si="1210"/>
        <v>12365</v>
      </c>
      <c r="AR12365" s="72">
        <f t="shared" si="1209"/>
        <v>0</v>
      </c>
    </row>
    <row r="12366" spans="35:44" x14ac:dyDescent="0.25">
      <c r="AI12366" s="72">
        <f t="shared" si="1205"/>
        <v>0</v>
      </c>
      <c r="AJ12366" s="72">
        <f t="shared" si="1206"/>
        <v>0</v>
      </c>
      <c r="AK12366" s="72">
        <f t="shared" si="1207"/>
        <v>0</v>
      </c>
      <c r="AL12366" s="72">
        <f t="shared" si="1208"/>
        <v>0</v>
      </c>
      <c r="AQ12366" s="63">
        <f t="shared" si="1210"/>
        <v>12366</v>
      </c>
      <c r="AR12366" s="72">
        <f t="shared" si="1209"/>
        <v>0</v>
      </c>
    </row>
    <row r="12367" spans="35:44" x14ac:dyDescent="0.25">
      <c r="AI12367" s="72">
        <f t="shared" si="1205"/>
        <v>0</v>
      </c>
      <c r="AJ12367" s="72">
        <f t="shared" si="1206"/>
        <v>0</v>
      </c>
      <c r="AK12367" s="72">
        <f t="shared" si="1207"/>
        <v>0</v>
      </c>
      <c r="AL12367" s="72">
        <f t="shared" si="1208"/>
        <v>0</v>
      </c>
      <c r="AQ12367" s="63">
        <f t="shared" si="1210"/>
        <v>12367</v>
      </c>
      <c r="AR12367" s="72">
        <f t="shared" si="1209"/>
        <v>0</v>
      </c>
    </row>
    <row r="12368" spans="35:44" x14ac:dyDescent="0.25">
      <c r="AI12368" s="72">
        <f t="shared" si="1205"/>
        <v>0</v>
      </c>
      <c r="AJ12368" s="72">
        <f t="shared" si="1206"/>
        <v>0</v>
      </c>
      <c r="AK12368" s="72">
        <f t="shared" si="1207"/>
        <v>0</v>
      </c>
      <c r="AL12368" s="72">
        <f t="shared" si="1208"/>
        <v>0</v>
      </c>
      <c r="AQ12368" s="63">
        <f t="shared" si="1210"/>
        <v>12368</v>
      </c>
      <c r="AR12368" s="72">
        <f t="shared" si="1209"/>
        <v>0</v>
      </c>
    </row>
    <row r="12369" spans="35:44" x14ac:dyDescent="0.25">
      <c r="AI12369" s="72">
        <f t="shared" si="1205"/>
        <v>0</v>
      </c>
      <c r="AJ12369" s="72">
        <f t="shared" si="1206"/>
        <v>0</v>
      </c>
      <c r="AK12369" s="72">
        <f t="shared" si="1207"/>
        <v>0</v>
      </c>
      <c r="AL12369" s="72">
        <f t="shared" si="1208"/>
        <v>0</v>
      </c>
      <c r="AQ12369" s="63">
        <f t="shared" si="1210"/>
        <v>12369</v>
      </c>
      <c r="AR12369" s="72">
        <f t="shared" si="1209"/>
        <v>0</v>
      </c>
    </row>
    <row r="12370" spans="35:44" x14ac:dyDescent="0.25">
      <c r="AI12370" s="72">
        <f t="shared" si="1205"/>
        <v>0</v>
      </c>
      <c r="AJ12370" s="72">
        <f t="shared" si="1206"/>
        <v>0</v>
      </c>
      <c r="AK12370" s="72">
        <f t="shared" si="1207"/>
        <v>0</v>
      </c>
      <c r="AL12370" s="72">
        <f t="shared" si="1208"/>
        <v>0</v>
      </c>
      <c r="AQ12370" s="63">
        <f t="shared" si="1210"/>
        <v>12370</v>
      </c>
      <c r="AR12370" s="72">
        <f t="shared" si="1209"/>
        <v>0</v>
      </c>
    </row>
    <row r="12371" spans="35:44" x14ac:dyDescent="0.25">
      <c r="AI12371" s="72">
        <f t="shared" si="1205"/>
        <v>0</v>
      </c>
      <c r="AJ12371" s="72">
        <f t="shared" si="1206"/>
        <v>0</v>
      </c>
      <c r="AK12371" s="72">
        <f t="shared" si="1207"/>
        <v>0</v>
      </c>
      <c r="AL12371" s="72">
        <f t="shared" si="1208"/>
        <v>0</v>
      </c>
      <c r="AQ12371" s="63">
        <f t="shared" si="1210"/>
        <v>12371</v>
      </c>
      <c r="AR12371" s="72">
        <f t="shared" si="1209"/>
        <v>0</v>
      </c>
    </row>
    <row r="12372" spans="35:44" x14ac:dyDescent="0.25">
      <c r="AI12372" s="72">
        <f t="shared" si="1205"/>
        <v>0</v>
      </c>
      <c r="AJ12372" s="72">
        <f t="shared" si="1206"/>
        <v>0</v>
      </c>
      <c r="AK12372" s="72">
        <f t="shared" si="1207"/>
        <v>0</v>
      </c>
      <c r="AL12372" s="72">
        <f t="shared" si="1208"/>
        <v>0</v>
      </c>
      <c r="AQ12372" s="63">
        <f t="shared" si="1210"/>
        <v>12372</v>
      </c>
      <c r="AR12372" s="72">
        <f t="shared" si="1209"/>
        <v>0</v>
      </c>
    </row>
    <row r="12373" spans="35:44" x14ac:dyDescent="0.25">
      <c r="AI12373" s="72">
        <f t="shared" si="1205"/>
        <v>0</v>
      </c>
      <c r="AJ12373" s="72">
        <f t="shared" si="1206"/>
        <v>0</v>
      </c>
      <c r="AK12373" s="72">
        <f t="shared" si="1207"/>
        <v>0</v>
      </c>
      <c r="AL12373" s="72">
        <f t="shared" si="1208"/>
        <v>0</v>
      </c>
      <c r="AQ12373" s="63">
        <f t="shared" si="1210"/>
        <v>12373</v>
      </c>
      <c r="AR12373" s="72">
        <f t="shared" si="1209"/>
        <v>0</v>
      </c>
    </row>
    <row r="12374" spans="35:44" x14ac:dyDescent="0.25">
      <c r="AI12374" s="72">
        <f t="shared" si="1205"/>
        <v>0</v>
      </c>
      <c r="AJ12374" s="72">
        <f t="shared" si="1206"/>
        <v>0</v>
      </c>
      <c r="AK12374" s="72">
        <f t="shared" si="1207"/>
        <v>0</v>
      </c>
      <c r="AL12374" s="72">
        <f t="shared" si="1208"/>
        <v>0</v>
      </c>
      <c r="AQ12374" s="63">
        <f t="shared" si="1210"/>
        <v>12374</v>
      </c>
      <c r="AR12374" s="72">
        <f t="shared" si="1209"/>
        <v>0</v>
      </c>
    </row>
    <row r="12375" spans="35:44" x14ac:dyDescent="0.25">
      <c r="AI12375" s="72">
        <f t="shared" si="1205"/>
        <v>0</v>
      </c>
      <c r="AJ12375" s="72">
        <f t="shared" si="1206"/>
        <v>0</v>
      </c>
      <c r="AK12375" s="72">
        <f t="shared" si="1207"/>
        <v>0</v>
      </c>
      <c r="AL12375" s="72">
        <f t="shared" si="1208"/>
        <v>0</v>
      </c>
      <c r="AQ12375" s="63">
        <f t="shared" si="1210"/>
        <v>12375</v>
      </c>
      <c r="AR12375" s="72">
        <f t="shared" si="1209"/>
        <v>0</v>
      </c>
    </row>
    <row r="12376" spans="35:44" x14ac:dyDescent="0.25">
      <c r="AI12376" s="72">
        <f t="shared" si="1205"/>
        <v>0</v>
      </c>
      <c r="AJ12376" s="72">
        <f t="shared" si="1206"/>
        <v>0</v>
      </c>
      <c r="AK12376" s="72">
        <f t="shared" si="1207"/>
        <v>0</v>
      </c>
      <c r="AL12376" s="72">
        <f t="shared" si="1208"/>
        <v>0</v>
      </c>
      <c r="AQ12376" s="63">
        <f t="shared" si="1210"/>
        <v>12376</v>
      </c>
      <c r="AR12376" s="72">
        <f t="shared" si="1209"/>
        <v>0</v>
      </c>
    </row>
    <row r="12377" spans="35:44" x14ac:dyDescent="0.25">
      <c r="AI12377" s="72">
        <f t="shared" si="1205"/>
        <v>0</v>
      </c>
      <c r="AJ12377" s="72">
        <f t="shared" si="1206"/>
        <v>0</v>
      </c>
      <c r="AK12377" s="72">
        <f t="shared" si="1207"/>
        <v>0</v>
      </c>
      <c r="AL12377" s="72">
        <f t="shared" si="1208"/>
        <v>0</v>
      </c>
      <c r="AQ12377" s="63">
        <f t="shared" si="1210"/>
        <v>12377</v>
      </c>
      <c r="AR12377" s="72">
        <f t="shared" si="1209"/>
        <v>0</v>
      </c>
    </row>
    <row r="12378" spans="35:44" x14ac:dyDescent="0.25">
      <c r="AI12378" s="72">
        <f t="shared" si="1205"/>
        <v>0</v>
      </c>
      <c r="AJ12378" s="72">
        <f t="shared" si="1206"/>
        <v>0</v>
      </c>
      <c r="AK12378" s="72">
        <f t="shared" si="1207"/>
        <v>0</v>
      </c>
      <c r="AL12378" s="72">
        <f t="shared" si="1208"/>
        <v>0</v>
      </c>
      <c r="AQ12378" s="63">
        <f t="shared" si="1210"/>
        <v>12378</v>
      </c>
      <c r="AR12378" s="72">
        <f t="shared" si="1209"/>
        <v>0</v>
      </c>
    </row>
    <row r="12379" spans="35:44" x14ac:dyDescent="0.25">
      <c r="AI12379" s="72">
        <f t="shared" si="1205"/>
        <v>0</v>
      </c>
      <c r="AJ12379" s="72">
        <f t="shared" si="1206"/>
        <v>0</v>
      </c>
      <c r="AK12379" s="72">
        <f t="shared" si="1207"/>
        <v>0</v>
      </c>
      <c r="AL12379" s="72">
        <f t="shared" si="1208"/>
        <v>0</v>
      </c>
      <c r="AQ12379" s="63">
        <f t="shared" si="1210"/>
        <v>12379</v>
      </c>
      <c r="AR12379" s="72">
        <f t="shared" si="1209"/>
        <v>0</v>
      </c>
    </row>
    <row r="12380" spans="35:44" x14ac:dyDescent="0.25">
      <c r="AI12380" s="72">
        <f t="shared" si="1205"/>
        <v>0</v>
      </c>
      <c r="AJ12380" s="72">
        <f t="shared" si="1206"/>
        <v>0</v>
      </c>
      <c r="AK12380" s="72">
        <f t="shared" si="1207"/>
        <v>0</v>
      </c>
      <c r="AL12380" s="72">
        <f t="shared" si="1208"/>
        <v>0</v>
      </c>
      <c r="AQ12380" s="63">
        <f t="shared" si="1210"/>
        <v>12380</v>
      </c>
      <c r="AR12380" s="72">
        <f t="shared" si="1209"/>
        <v>0</v>
      </c>
    </row>
    <row r="12381" spans="35:44" x14ac:dyDescent="0.25">
      <c r="AI12381" s="72">
        <f t="shared" si="1205"/>
        <v>0</v>
      </c>
      <c r="AJ12381" s="72">
        <f t="shared" si="1206"/>
        <v>0</v>
      </c>
      <c r="AK12381" s="72">
        <f t="shared" si="1207"/>
        <v>0</v>
      </c>
      <c r="AL12381" s="72">
        <f t="shared" si="1208"/>
        <v>0</v>
      </c>
      <c r="AQ12381" s="63">
        <f t="shared" si="1210"/>
        <v>12381</v>
      </c>
      <c r="AR12381" s="72">
        <f t="shared" si="1209"/>
        <v>0</v>
      </c>
    </row>
    <row r="12382" spans="35:44" x14ac:dyDescent="0.25">
      <c r="AI12382" s="72">
        <f t="shared" si="1205"/>
        <v>0</v>
      </c>
      <c r="AJ12382" s="72">
        <f t="shared" si="1206"/>
        <v>0</v>
      </c>
      <c r="AK12382" s="72">
        <f t="shared" si="1207"/>
        <v>0</v>
      </c>
      <c r="AL12382" s="72">
        <f t="shared" si="1208"/>
        <v>0</v>
      </c>
      <c r="AQ12382" s="63">
        <f t="shared" si="1210"/>
        <v>12382</v>
      </c>
      <c r="AR12382" s="72">
        <f t="shared" si="1209"/>
        <v>0</v>
      </c>
    </row>
    <row r="12383" spans="35:44" x14ac:dyDescent="0.25">
      <c r="AI12383" s="72">
        <f t="shared" ref="AI12383:AI12446" si="1211">D12383*(C12383-C12382)*86400*$B$16</f>
        <v>0</v>
      </c>
      <c r="AJ12383" s="72">
        <f t="shared" ref="AJ12383:AJ12446" si="1212">ROUNDUP((C12383-$C$1)/7,0)</f>
        <v>0</v>
      </c>
      <c r="AK12383" s="72">
        <f t="shared" ref="AK12383:AK12446" si="1213">ROUNDUP((C12383-$C$1)/1,0)</f>
        <v>0</v>
      </c>
      <c r="AL12383" s="72">
        <f t="shared" ref="AL12383:AL12446" si="1214">ROUNDUP((C12383-$C$1)*24,0)</f>
        <v>0</v>
      </c>
      <c r="AQ12383" s="63">
        <f t="shared" si="1210"/>
        <v>12383</v>
      </c>
      <c r="AR12383" s="72">
        <f t="shared" si="1209"/>
        <v>0</v>
      </c>
    </row>
    <row r="12384" spans="35:44" x14ac:dyDescent="0.25">
      <c r="AI12384" s="72">
        <f t="shared" si="1211"/>
        <v>0</v>
      </c>
      <c r="AJ12384" s="72">
        <f t="shared" si="1212"/>
        <v>0</v>
      </c>
      <c r="AK12384" s="72">
        <f t="shared" si="1213"/>
        <v>0</v>
      </c>
      <c r="AL12384" s="72">
        <f t="shared" si="1214"/>
        <v>0</v>
      </c>
      <c r="AQ12384" s="63">
        <f t="shared" si="1210"/>
        <v>12384</v>
      </c>
      <c r="AR12384" s="72">
        <f t="shared" si="1209"/>
        <v>0</v>
      </c>
    </row>
    <row r="12385" spans="35:44" x14ac:dyDescent="0.25">
      <c r="AI12385" s="72">
        <f t="shared" si="1211"/>
        <v>0</v>
      </c>
      <c r="AJ12385" s="72">
        <f t="shared" si="1212"/>
        <v>0</v>
      </c>
      <c r="AK12385" s="72">
        <f t="shared" si="1213"/>
        <v>0</v>
      </c>
      <c r="AL12385" s="72">
        <f t="shared" si="1214"/>
        <v>0</v>
      </c>
      <c r="AQ12385" s="63">
        <f t="shared" si="1210"/>
        <v>12385</v>
      </c>
      <c r="AR12385" s="72">
        <f t="shared" si="1209"/>
        <v>0</v>
      </c>
    </row>
    <row r="12386" spans="35:44" x14ac:dyDescent="0.25">
      <c r="AI12386" s="72">
        <f t="shared" si="1211"/>
        <v>0</v>
      </c>
      <c r="AJ12386" s="72">
        <f t="shared" si="1212"/>
        <v>0</v>
      </c>
      <c r="AK12386" s="72">
        <f t="shared" si="1213"/>
        <v>0</v>
      </c>
      <c r="AL12386" s="72">
        <f t="shared" si="1214"/>
        <v>0</v>
      </c>
      <c r="AQ12386" s="63">
        <f t="shared" si="1210"/>
        <v>12386</v>
      </c>
      <c r="AR12386" s="72">
        <f t="shared" si="1209"/>
        <v>0</v>
      </c>
    </row>
    <row r="12387" spans="35:44" x14ac:dyDescent="0.25">
      <c r="AI12387" s="72">
        <f t="shared" si="1211"/>
        <v>0</v>
      </c>
      <c r="AJ12387" s="72">
        <f t="shared" si="1212"/>
        <v>0</v>
      </c>
      <c r="AK12387" s="72">
        <f t="shared" si="1213"/>
        <v>0</v>
      </c>
      <c r="AL12387" s="72">
        <f t="shared" si="1214"/>
        <v>0</v>
      </c>
      <c r="AQ12387" s="63">
        <f t="shared" si="1210"/>
        <v>12387</v>
      </c>
      <c r="AR12387" s="72">
        <f t="shared" si="1209"/>
        <v>0</v>
      </c>
    </row>
    <row r="12388" spans="35:44" x14ac:dyDescent="0.25">
      <c r="AI12388" s="72">
        <f t="shared" si="1211"/>
        <v>0</v>
      </c>
      <c r="AJ12388" s="72">
        <f t="shared" si="1212"/>
        <v>0</v>
      </c>
      <c r="AK12388" s="72">
        <f t="shared" si="1213"/>
        <v>0</v>
      </c>
      <c r="AL12388" s="72">
        <f t="shared" si="1214"/>
        <v>0</v>
      </c>
      <c r="AQ12388" s="63">
        <f t="shared" si="1210"/>
        <v>12388</v>
      </c>
      <c r="AR12388" s="72">
        <f t="shared" si="1209"/>
        <v>0</v>
      </c>
    </row>
    <row r="12389" spans="35:44" x14ac:dyDescent="0.25">
      <c r="AI12389" s="72">
        <f t="shared" si="1211"/>
        <v>0</v>
      </c>
      <c r="AJ12389" s="72">
        <f t="shared" si="1212"/>
        <v>0</v>
      </c>
      <c r="AK12389" s="72">
        <f t="shared" si="1213"/>
        <v>0</v>
      </c>
      <c r="AL12389" s="72">
        <f t="shared" si="1214"/>
        <v>0</v>
      </c>
      <c r="AQ12389" s="63">
        <f t="shared" si="1210"/>
        <v>12389</v>
      </c>
      <c r="AR12389" s="72">
        <f t="shared" si="1209"/>
        <v>0</v>
      </c>
    </row>
    <row r="12390" spans="35:44" x14ac:dyDescent="0.25">
      <c r="AI12390" s="72">
        <f t="shared" si="1211"/>
        <v>0</v>
      </c>
      <c r="AJ12390" s="72">
        <f t="shared" si="1212"/>
        <v>0</v>
      </c>
      <c r="AK12390" s="72">
        <f t="shared" si="1213"/>
        <v>0</v>
      </c>
      <c r="AL12390" s="72">
        <f t="shared" si="1214"/>
        <v>0</v>
      </c>
      <c r="AQ12390" s="63">
        <f t="shared" si="1210"/>
        <v>12390</v>
      </c>
      <c r="AR12390" s="72">
        <f t="shared" si="1209"/>
        <v>0</v>
      </c>
    </row>
    <row r="12391" spans="35:44" x14ac:dyDescent="0.25">
      <c r="AI12391" s="72">
        <f t="shared" si="1211"/>
        <v>0</v>
      </c>
      <c r="AJ12391" s="72">
        <f t="shared" si="1212"/>
        <v>0</v>
      </c>
      <c r="AK12391" s="72">
        <f t="shared" si="1213"/>
        <v>0</v>
      </c>
      <c r="AL12391" s="72">
        <f t="shared" si="1214"/>
        <v>0</v>
      </c>
      <c r="AQ12391" s="63">
        <f t="shared" si="1210"/>
        <v>12391</v>
      </c>
      <c r="AR12391" s="72">
        <f t="shared" si="1209"/>
        <v>0</v>
      </c>
    </row>
    <row r="12392" spans="35:44" x14ac:dyDescent="0.25">
      <c r="AI12392" s="72">
        <f t="shared" si="1211"/>
        <v>0</v>
      </c>
      <c r="AJ12392" s="72">
        <f t="shared" si="1212"/>
        <v>0</v>
      </c>
      <c r="AK12392" s="72">
        <f t="shared" si="1213"/>
        <v>0</v>
      </c>
      <c r="AL12392" s="72">
        <f t="shared" si="1214"/>
        <v>0</v>
      </c>
      <c r="AQ12392" s="63">
        <f t="shared" si="1210"/>
        <v>12392</v>
      </c>
      <c r="AR12392" s="72">
        <f t="shared" si="1209"/>
        <v>0</v>
      </c>
    </row>
    <row r="12393" spans="35:44" x14ac:dyDescent="0.25">
      <c r="AI12393" s="72">
        <f t="shared" si="1211"/>
        <v>0</v>
      </c>
      <c r="AJ12393" s="72">
        <f t="shared" si="1212"/>
        <v>0</v>
      </c>
      <c r="AK12393" s="72">
        <f t="shared" si="1213"/>
        <v>0</v>
      </c>
      <c r="AL12393" s="72">
        <f t="shared" si="1214"/>
        <v>0</v>
      </c>
      <c r="AQ12393" s="63">
        <f t="shared" si="1210"/>
        <v>12393</v>
      </c>
      <c r="AR12393" s="72">
        <f t="shared" si="1209"/>
        <v>0</v>
      </c>
    </row>
    <row r="12394" spans="35:44" x14ac:dyDescent="0.25">
      <c r="AI12394" s="72">
        <f t="shared" si="1211"/>
        <v>0</v>
      </c>
      <c r="AJ12394" s="72">
        <f t="shared" si="1212"/>
        <v>0</v>
      </c>
      <c r="AK12394" s="72">
        <f t="shared" si="1213"/>
        <v>0</v>
      </c>
      <c r="AL12394" s="72">
        <f t="shared" si="1214"/>
        <v>0</v>
      </c>
      <c r="AQ12394" s="63">
        <f t="shared" si="1210"/>
        <v>12394</v>
      </c>
      <c r="AR12394" s="72">
        <f t="shared" si="1209"/>
        <v>0</v>
      </c>
    </row>
    <row r="12395" spans="35:44" x14ac:dyDescent="0.25">
      <c r="AI12395" s="72">
        <f t="shared" si="1211"/>
        <v>0</v>
      </c>
      <c r="AJ12395" s="72">
        <f t="shared" si="1212"/>
        <v>0</v>
      </c>
      <c r="AK12395" s="72">
        <f t="shared" si="1213"/>
        <v>0</v>
      </c>
      <c r="AL12395" s="72">
        <f t="shared" si="1214"/>
        <v>0</v>
      </c>
      <c r="AQ12395" s="63">
        <f t="shared" si="1210"/>
        <v>12395</v>
      </c>
      <c r="AR12395" s="72">
        <f t="shared" si="1209"/>
        <v>0</v>
      </c>
    </row>
    <row r="12396" spans="35:44" x14ac:dyDescent="0.25">
      <c r="AI12396" s="72">
        <f t="shared" si="1211"/>
        <v>0</v>
      </c>
      <c r="AJ12396" s="72">
        <f t="shared" si="1212"/>
        <v>0</v>
      </c>
      <c r="AK12396" s="72">
        <f t="shared" si="1213"/>
        <v>0</v>
      </c>
      <c r="AL12396" s="72">
        <f t="shared" si="1214"/>
        <v>0</v>
      </c>
      <c r="AQ12396" s="63">
        <f t="shared" si="1210"/>
        <v>12396</v>
      </c>
      <c r="AR12396" s="72">
        <f t="shared" si="1209"/>
        <v>0</v>
      </c>
    </row>
    <row r="12397" spans="35:44" x14ac:dyDescent="0.25">
      <c r="AI12397" s="72">
        <f t="shared" si="1211"/>
        <v>0</v>
      </c>
      <c r="AJ12397" s="72">
        <f t="shared" si="1212"/>
        <v>0</v>
      </c>
      <c r="AK12397" s="72">
        <f t="shared" si="1213"/>
        <v>0</v>
      </c>
      <c r="AL12397" s="72">
        <f t="shared" si="1214"/>
        <v>0</v>
      </c>
      <c r="AQ12397" s="63">
        <f t="shared" si="1210"/>
        <v>12397</v>
      </c>
      <c r="AR12397" s="72">
        <f t="shared" si="1209"/>
        <v>0</v>
      </c>
    </row>
    <row r="12398" spans="35:44" x14ac:dyDescent="0.25">
      <c r="AI12398" s="72">
        <f t="shared" si="1211"/>
        <v>0</v>
      </c>
      <c r="AJ12398" s="72">
        <f t="shared" si="1212"/>
        <v>0</v>
      </c>
      <c r="AK12398" s="72">
        <f t="shared" si="1213"/>
        <v>0</v>
      </c>
      <c r="AL12398" s="72">
        <f t="shared" si="1214"/>
        <v>0</v>
      </c>
      <c r="AQ12398" s="63">
        <f t="shared" si="1210"/>
        <v>12398</v>
      </c>
      <c r="AR12398" s="72">
        <f t="shared" si="1209"/>
        <v>0</v>
      </c>
    </row>
    <row r="12399" spans="35:44" x14ac:dyDescent="0.25">
      <c r="AI12399" s="72">
        <f t="shared" si="1211"/>
        <v>0</v>
      </c>
      <c r="AJ12399" s="72">
        <f t="shared" si="1212"/>
        <v>0</v>
      </c>
      <c r="AK12399" s="72">
        <f t="shared" si="1213"/>
        <v>0</v>
      </c>
      <c r="AL12399" s="72">
        <f t="shared" si="1214"/>
        <v>0</v>
      </c>
      <c r="AQ12399" s="63">
        <f t="shared" si="1210"/>
        <v>12399</v>
      </c>
      <c r="AR12399" s="72">
        <f t="shared" si="1209"/>
        <v>0</v>
      </c>
    </row>
    <row r="12400" spans="35:44" x14ac:dyDescent="0.25">
      <c r="AI12400" s="72">
        <f t="shared" si="1211"/>
        <v>0</v>
      </c>
      <c r="AJ12400" s="72">
        <f t="shared" si="1212"/>
        <v>0</v>
      </c>
      <c r="AK12400" s="72">
        <f t="shared" si="1213"/>
        <v>0</v>
      </c>
      <c r="AL12400" s="72">
        <f t="shared" si="1214"/>
        <v>0</v>
      </c>
      <c r="AQ12400" s="63">
        <f t="shared" si="1210"/>
        <v>12400</v>
      </c>
      <c r="AR12400" s="72">
        <f t="shared" si="1209"/>
        <v>0</v>
      </c>
    </row>
    <row r="12401" spans="35:44" x14ac:dyDescent="0.25">
      <c r="AI12401" s="72">
        <f t="shared" si="1211"/>
        <v>0</v>
      </c>
      <c r="AJ12401" s="72">
        <f t="shared" si="1212"/>
        <v>0</v>
      </c>
      <c r="AK12401" s="72">
        <f t="shared" si="1213"/>
        <v>0</v>
      </c>
      <c r="AL12401" s="72">
        <f t="shared" si="1214"/>
        <v>0</v>
      </c>
      <c r="AQ12401" s="63">
        <f t="shared" si="1210"/>
        <v>12401</v>
      </c>
      <c r="AR12401" s="72">
        <f t="shared" si="1209"/>
        <v>0</v>
      </c>
    </row>
    <row r="12402" spans="35:44" x14ac:dyDescent="0.25">
      <c r="AI12402" s="72">
        <f t="shared" si="1211"/>
        <v>0</v>
      </c>
      <c r="AJ12402" s="72">
        <f t="shared" si="1212"/>
        <v>0</v>
      </c>
      <c r="AK12402" s="72">
        <f t="shared" si="1213"/>
        <v>0</v>
      </c>
      <c r="AL12402" s="72">
        <f t="shared" si="1214"/>
        <v>0</v>
      </c>
      <c r="AQ12402" s="63">
        <f t="shared" si="1210"/>
        <v>12402</v>
      </c>
      <c r="AR12402" s="72">
        <f t="shared" si="1209"/>
        <v>0</v>
      </c>
    </row>
    <row r="12403" spans="35:44" x14ac:dyDescent="0.25">
      <c r="AI12403" s="72">
        <f t="shared" si="1211"/>
        <v>0</v>
      </c>
      <c r="AJ12403" s="72">
        <f t="shared" si="1212"/>
        <v>0</v>
      </c>
      <c r="AK12403" s="72">
        <f t="shared" si="1213"/>
        <v>0</v>
      </c>
      <c r="AL12403" s="72">
        <f t="shared" si="1214"/>
        <v>0</v>
      </c>
      <c r="AQ12403" s="63">
        <f t="shared" si="1210"/>
        <v>12403</v>
      </c>
      <c r="AR12403" s="72">
        <f t="shared" si="1209"/>
        <v>0</v>
      </c>
    </row>
    <row r="12404" spans="35:44" x14ac:dyDescent="0.25">
      <c r="AI12404" s="72">
        <f t="shared" si="1211"/>
        <v>0</v>
      </c>
      <c r="AJ12404" s="72">
        <f t="shared" si="1212"/>
        <v>0</v>
      </c>
      <c r="AK12404" s="72">
        <f t="shared" si="1213"/>
        <v>0</v>
      </c>
      <c r="AL12404" s="72">
        <f t="shared" si="1214"/>
        <v>0</v>
      </c>
      <c r="AQ12404" s="63">
        <f t="shared" si="1210"/>
        <v>12404</v>
      </c>
      <c r="AR12404" s="72">
        <f t="shared" si="1209"/>
        <v>0</v>
      </c>
    </row>
    <row r="12405" spans="35:44" x14ac:dyDescent="0.25">
      <c r="AI12405" s="72">
        <f t="shared" si="1211"/>
        <v>0</v>
      </c>
      <c r="AJ12405" s="72">
        <f t="shared" si="1212"/>
        <v>0</v>
      </c>
      <c r="AK12405" s="72">
        <f t="shared" si="1213"/>
        <v>0</v>
      </c>
      <c r="AL12405" s="72">
        <f t="shared" si="1214"/>
        <v>0</v>
      </c>
      <c r="AQ12405" s="63">
        <f t="shared" si="1210"/>
        <v>12405</v>
      </c>
      <c r="AR12405" s="72">
        <f t="shared" si="1209"/>
        <v>0</v>
      </c>
    </row>
    <row r="12406" spans="35:44" x14ac:dyDescent="0.25">
      <c r="AI12406" s="72">
        <f t="shared" si="1211"/>
        <v>0</v>
      </c>
      <c r="AJ12406" s="72">
        <f t="shared" si="1212"/>
        <v>0</v>
      </c>
      <c r="AK12406" s="72">
        <f t="shared" si="1213"/>
        <v>0</v>
      </c>
      <c r="AL12406" s="72">
        <f t="shared" si="1214"/>
        <v>0</v>
      </c>
      <c r="AQ12406" s="63">
        <f t="shared" si="1210"/>
        <v>12406</v>
      </c>
      <c r="AR12406" s="72">
        <f t="shared" si="1209"/>
        <v>0</v>
      </c>
    </row>
    <row r="12407" spans="35:44" x14ac:dyDescent="0.25">
      <c r="AI12407" s="72">
        <f t="shared" si="1211"/>
        <v>0</v>
      </c>
      <c r="AJ12407" s="72">
        <f t="shared" si="1212"/>
        <v>0</v>
      </c>
      <c r="AK12407" s="72">
        <f t="shared" si="1213"/>
        <v>0</v>
      </c>
      <c r="AL12407" s="72">
        <f t="shared" si="1214"/>
        <v>0</v>
      </c>
      <c r="AQ12407" s="63">
        <f t="shared" si="1210"/>
        <v>12407</v>
      </c>
      <c r="AR12407" s="72">
        <f t="shared" si="1209"/>
        <v>0</v>
      </c>
    </row>
    <row r="12408" spans="35:44" x14ac:dyDescent="0.25">
      <c r="AI12408" s="72">
        <f t="shared" si="1211"/>
        <v>0</v>
      </c>
      <c r="AJ12408" s="72">
        <f t="shared" si="1212"/>
        <v>0</v>
      </c>
      <c r="AK12408" s="72">
        <f t="shared" si="1213"/>
        <v>0</v>
      </c>
      <c r="AL12408" s="72">
        <f t="shared" si="1214"/>
        <v>0</v>
      </c>
      <c r="AQ12408" s="63">
        <f t="shared" si="1210"/>
        <v>12408</v>
      </c>
      <c r="AR12408" s="72">
        <f t="shared" si="1209"/>
        <v>0</v>
      </c>
    </row>
    <row r="12409" spans="35:44" x14ac:dyDescent="0.25">
      <c r="AI12409" s="72">
        <f t="shared" si="1211"/>
        <v>0</v>
      </c>
      <c r="AJ12409" s="72">
        <f t="shared" si="1212"/>
        <v>0</v>
      </c>
      <c r="AK12409" s="72">
        <f t="shared" si="1213"/>
        <v>0</v>
      </c>
      <c r="AL12409" s="72">
        <f t="shared" si="1214"/>
        <v>0</v>
      </c>
      <c r="AQ12409" s="63">
        <f t="shared" si="1210"/>
        <v>12409</v>
      </c>
      <c r="AR12409" s="72">
        <f t="shared" si="1209"/>
        <v>0</v>
      </c>
    </row>
    <row r="12410" spans="35:44" x14ac:dyDescent="0.25">
      <c r="AI12410" s="72">
        <f t="shared" si="1211"/>
        <v>0</v>
      </c>
      <c r="AJ12410" s="72">
        <f t="shared" si="1212"/>
        <v>0</v>
      </c>
      <c r="AK12410" s="72">
        <f t="shared" si="1213"/>
        <v>0</v>
      </c>
      <c r="AL12410" s="72">
        <f t="shared" si="1214"/>
        <v>0</v>
      </c>
      <c r="AQ12410" s="63">
        <f t="shared" si="1210"/>
        <v>12410</v>
      </c>
      <c r="AR12410" s="72">
        <f t="shared" si="1209"/>
        <v>0</v>
      </c>
    </row>
    <row r="12411" spans="35:44" x14ac:dyDescent="0.25">
      <c r="AI12411" s="72">
        <f t="shared" si="1211"/>
        <v>0</v>
      </c>
      <c r="AJ12411" s="72">
        <f t="shared" si="1212"/>
        <v>0</v>
      </c>
      <c r="AK12411" s="72">
        <f t="shared" si="1213"/>
        <v>0</v>
      </c>
      <c r="AL12411" s="72">
        <f t="shared" si="1214"/>
        <v>0</v>
      </c>
      <c r="AQ12411" s="63">
        <f t="shared" si="1210"/>
        <v>12411</v>
      </c>
      <c r="AR12411" s="72">
        <f t="shared" si="1209"/>
        <v>0</v>
      </c>
    </row>
    <row r="12412" spans="35:44" x14ac:dyDescent="0.25">
      <c r="AI12412" s="72">
        <f t="shared" si="1211"/>
        <v>0</v>
      </c>
      <c r="AJ12412" s="72">
        <f t="shared" si="1212"/>
        <v>0</v>
      </c>
      <c r="AK12412" s="72">
        <f t="shared" si="1213"/>
        <v>0</v>
      </c>
      <c r="AL12412" s="72">
        <f t="shared" si="1214"/>
        <v>0</v>
      </c>
      <c r="AQ12412" s="63">
        <f t="shared" si="1210"/>
        <v>12412</v>
      </c>
      <c r="AR12412" s="72">
        <f t="shared" si="1209"/>
        <v>0</v>
      </c>
    </row>
    <row r="12413" spans="35:44" x14ac:dyDescent="0.25">
      <c r="AI12413" s="72">
        <f t="shared" si="1211"/>
        <v>0</v>
      </c>
      <c r="AJ12413" s="72">
        <f t="shared" si="1212"/>
        <v>0</v>
      </c>
      <c r="AK12413" s="72">
        <f t="shared" si="1213"/>
        <v>0</v>
      </c>
      <c r="AL12413" s="72">
        <f t="shared" si="1214"/>
        <v>0</v>
      </c>
      <c r="AQ12413" s="63">
        <f t="shared" si="1210"/>
        <v>12413</v>
      </c>
      <c r="AR12413" s="72">
        <f t="shared" si="1209"/>
        <v>0</v>
      </c>
    </row>
    <row r="12414" spans="35:44" x14ac:dyDescent="0.25">
      <c r="AI12414" s="72">
        <f t="shared" si="1211"/>
        <v>0</v>
      </c>
      <c r="AJ12414" s="72">
        <f t="shared" si="1212"/>
        <v>0</v>
      </c>
      <c r="AK12414" s="72">
        <f t="shared" si="1213"/>
        <v>0</v>
      </c>
      <c r="AL12414" s="72">
        <f t="shared" si="1214"/>
        <v>0</v>
      </c>
      <c r="AQ12414" s="63">
        <f t="shared" si="1210"/>
        <v>12414</v>
      </c>
      <c r="AR12414" s="72">
        <f t="shared" si="1209"/>
        <v>0</v>
      </c>
    </row>
    <row r="12415" spans="35:44" x14ac:dyDescent="0.25">
      <c r="AI12415" s="72">
        <f t="shared" si="1211"/>
        <v>0</v>
      </c>
      <c r="AJ12415" s="72">
        <f t="shared" si="1212"/>
        <v>0</v>
      </c>
      <c r="AK12415" s="72">
        <f t="shared" si="1213"/>
        <v>0</v>
      </c>
      <c r="AL12415" s="72">
        <f t="shared" si="1214"/>
        <v>0</v>
      </c>
      <c r="AQ12415" s="63">
        <f t="shared" si="1210"/>
        <v>12415</v>
      </c>
      <c r="AR12415" s="72">
        <f t="shared" si="1209"/>
        <v>0</v>
      </c>
    </row>
    <row r="12416" spans="35:44" x14ac:dyDescent="0.25">
      <c r="AI12416" s="72">
        <f t="shared" si="1211"/>
        <v>0</v>
      </c>
      <c r="AJ12416" s="72">
        <f t="shared" si="1212"/>
        <v>0</v>
      </c>
      <c r="AK12416" s="72">
        <f t="shared" si="1213"/>
        <v>0</v>
      </c>
      <c r="AL12416" s="72">
        <f t="shared" si="1214"/>
        <v>0</v>
      </c>
      <c r="AQ12416" s="63">
        <f t="shared" si="1210"/>
        <v>12416</v>
      </c>
      <c r="AR12416" s="72">
        <f t="shared" si="1209"/>
        <v>0</v>
      </c>
    </row>
    <row r="12417" spans="35:44" x14ac:dyDescent="0.25">
      <c r="AI12417" s="72">
        <f t="shared" si="1211"/>
        <v>0</v>
      </c>
      <c r="AJ12417" s="72">
        <f t="shared" si="1212"/>
        <v>0</v>
      </c>
      <c r="AK12417" s="72">
        <f t="shared" si="1213"/>
        <v>0</v>
      </c>
      <c r="AL12417" s="72">
        <f t="shared" si="1214"/>
        <v>0</v>
      </c>
      <c r="AQ12417" s="63">
        <f t="shared" si="1210"/>
        <v>12417</v>
      </c>
      <c r="AR12417" s="72">
        <f t="shared" ref="AR12417:AR12480" si="1215">SUMIFS(AI:AI,AL:AL,AQ12417)</f>
        <v>0</v>
      </c>
    </row>
    <row r="12418" spans="35:44" x14ac:dyDescent="0.25">
      <c r="AI12418" s="72">
        <f t="shared" si="1211"/>
        <v>0</v>
      </c>
      <c r="AJ12418" s="72">
        <f t="shared" si="1212"/>
        <v>0</v>
      </c>
      <c r="AK12418" s="72">
        <f t="shared" si="1213"/>
        <v>0</v>
      </c>
      <c r="AL12418" s="72">
        <f t="shared" si="1214"/>
        <v>0</v>
      </c>
      <c r="AQ12418" s="63">
        <f t="shared" si="1210"/>
        <v>12418</v>
      </c>
      <c r="AR12418" s="72">
        <f t="shared" si="1215"/>
        <v>0</v>
      </c>
    </row>
    <row r="12419" spans="35:44" x14ac:dyDescent="0.25">
      <c r="AI12419" s="72">
        <f t="shared" si="1211"/>
        <v>0</v>
      </c>
      <c r="AJ12419" s="72">
        <f t="shared" si="1212"/>
        <v>0</v>
      </c>
      <c r="AK12419" s="72">
        <f t="shared" si="1213"/>
        <v>0</v>
      </c>
      <c r="AL12419" s="72">
        <f t="shared" si="1214"/>
        <v>0</v>
      </c>
      <c r="AQ12419" s="63">
        <f t="shared" ref="AQ12419:AQ12482" si="1216">1+AQ12418</f>
        <v>12419</v>
      </c>
      <c r="AR12419" s="72">
        <f t="shared" si="1215"/>
        <v>0</v>
      </c>
    </row>
    <row r="12420" spans="35:44" x14ac:dyDescent="0.25">
      <c r="AI12420" s="72">
        <f t="shared" si="1211"/>
        <v>0</v>
      </c>
      <c r="AJ12420" s="72">
        <f t="shared" si="1212"/>
        <v>0</v>
      </c>
      <c r="AK12420" s="72">
        <f t="shared" si="1213"/>
        <v>0</v>
      </c>
      <c r="AL12420" s="72">
        <f t="shared" si="1214"/>
        <v>0</v>
      </c>
      <c r="AQ12420" s="63">
        <f t="shared" si="1216"/>
        <v>12420</v>
      </c>
      <c r="AR12420" s="72">
        <f t="shared" si="1215"/>
        <v>0</v>
      </c>
    </row>
    <row r="12421" spans="35:44" x14ac:dyDescent="0.25">
      <c r="AI12421" s="72">
        <f t="shared" si="1211"/>
        <v>0</v>
      </c>
      <c r="AJ12421" s="72">
        <f t="shared" si="1212"/>
        <v>0</v>
      </c>
      <c r="AK12421" s="72">
        <f t="shared" si="1213"/>
        <v>0</v>
      </c>
      <c r="AL12421" s="72">
        <f t="shared" si="1214"/>
        <v>0</v>
      </c>
      <c r="AQ12421" s="63">
        <f t="shared" si="1216"/>
        <v>12421</v>
      </c>
      <c r="AR12421" s="72">
        <f t="shared" si="1215"/>
        <v>0</v>
      </c>
    </row>
    <row r="12422" spans="35:44" x14ac:dyDescent="0.25">
      <c r="AI12422" s="72">
        <f t="shared" si="1211"/>
        <v>0</v>
      </c>
      <c r="AJ12422" s="72">
        <f t="shared" si="1212"/>
        <v>0</v>
      </c>
      <c r="AK12422" s="72">
        <f t="shared" si="1213"/>
        <v>0</v>
      </c>
      <c r="AL12422" s="72">
        <f t="shared" si="1214"/>
        <v>0</v>
      </c>
      <c r="AQ12422" s="63">
        <f t="shared" si="1216"/>
        <v>12422</v>
      </c>
      <c r="AR12422" s="72">
        <f t="shared" si="1215"/>
        <v>0</v>
      </c>
    </row>
    <row r="12423" spans="35:44" x14ac:dyDescent="0.25">
      <c r="AI12423" s="72">
        <f t="shared" si="1211"/>
        <v>0</v>
      </c>
      <c r="AJ12423" s="72">
        <f t="shared" si="1212"/>
        <v>0</v>
      </c>
      <c r="AK12423" s="72">
        <f t="shared" si="1213"/>
        <v>0</v>
      </c>
      <c r="AL12423" s="72">
        <f t="shared" si="1214"/>
        <v>0</v>
      </c>
      <c r="AQ12423" s="63">
        <f t="shared" si="1216"/>
        <v>12423</v>
      </c>
      <c r="AR12423" s="72">
        <f t="shared" si="1215"/>
        <v>0</v>
      </c>
    </row>
    <row r="12424" spans="35:44" x14ac:dyDescent="0.25">
      <c r="AI12424" s="72">
        <f t="shared" si="1211"/>
        <v>0</v>
      </c>
      <c r="AJ12424" s="72">
        <f t="shared" si="1212"/>
        <v>0</v>
      </c>
      <c r="AK12424" s="72">
        <f t="shared" si="1213"/>
        <v>0</v>
      </c>
      <c r="AL12424" s="72">
        <f t="shared" si="1214"/>
        <v>0</v>
      </c>
      <c r="AQ12424" s="63">
        <f t="shared" si="1216"/>
        <v>12424</v>
      </c>
      <c r="AR12424" s="72">
        <f t="shared" si="1215"/>
        <v>0</v>
      </c>
    </row>
    <row r="12425" spans="35:44" x14ac:dyDescent="0.25">
      <c r="AI12425" s="72">
        <f t="shared" si="1211"/>
        <v>0</v>
      </c>
      <c r="AJ12425" s="72">
        <f t="shared" si="1212"/>
        <v>0</v>
      </c>
      <c r="AK12425" s="72">
        <f t="shared" si="1213"/>
        <v>0</v>
      </c>
      <c r="AL12425" s="72">
        <f t="shared" si="1214"/>
        <v>0</v>
      </c>
      <c r="AQ12425" s="63">
        <f t="shared" si="1216"/>
        <v>12425</v>
      </c>
      <c r="AR12425" s="72">
        <f t="shared" si="1215"/>
        <v>0</v>
      </c>
    </row>
    <row r="12426" spans="35:44" x14ac:dyDescent="0.25">
      <c r="AI12426" s="72">
        <f t="shared" si="1211"/>
        <v>0</v>
      </c>
      <c r="AJ12426" s="72">
        <f t="shared" si="1212"/>
        <v>0</v>
      </c>
      <c r="AK12426" s="72">
        <f t="shared" si="1213"/>
        <v>0</v>
      </c>
      <c r="AL12426" s="72">
        <f t="shared" si="1214"/>
        <v>0</v>
      </c>
      <c r="AQ12426" s="63">
        <f t="shared" si="1216"/>
        <v>12426</v>
      </c>
      <c r="AR12426" s="72">
        <f t="shared" si="1215"/>
        <v>0</v>
      </c>
    </row>
    <row r="12427" spans="35:44" x14ac:dyDescent="0.25">
      <c r="AI12427" s="72">
        <f t="shared" si="1211"/>
        <v>0</v>
      </c>
      <c r="AJ12427" s="72">
        <f t="shared" si="1212"/>
        <v>0</v>
      </c>
      <c r="AK12427" s="72">
        <f t="shared" si="1213"/>
        <v>0</v>
      </c>
      <c r="AL12427" s="72">
        <f t="shared" si="1214"/>
        <v>0</v>
      </c>
      <c r="AQ12427" s="63">
        <f t="shared" si="1216"/>
        <v>12427</v>
      </c>
      <c r="AR12427" s="72">
        <f t="shared" si="1215"/>
        <v>0</v>
      </c>
    </row>
    <row r="12428" spans="35:44" x14ac:dyDescent="0.25">
      <c r="AI12428" s="72">
        <f t="shared" si="1211"/>
        <v>0</v>
      </c>
      <c r="AJ12428" s="72">
        <f t="shared" si="1212"/>
        <v>0</v>
      </c>
      <c r="AK12428" s="72">
        <f t="shared" si="1213"/>
        <v>0</v>
      </c>
      <c r="AL12428" s="72">
        <f t="shared" si="1214"/>
        <v>0</v>
      </c>
      <c r="AQ12428" s="63">
        <f t="shared" si="1216"/>
        <v>12428</v>
      </c>
      <c r="AR12428" s="72">
        <f t="shared" si="1215"/>
        <v>0</v>
      </c>
    </row>
    <row r="12429" spans="35:44" x14ac:dyDescent="0.25">
      <c r="AI12429" s="72">
        <f t="shared" si="1211"/>
        <v>0</v>
      </c>
      <c r="AJ12429" s="72">
        <f t="shared" si="1212"/>
        <v>0</v>
      </c>
      <c r="AK12429" s="72">
        <f t="shared" si="1213"/>
        <v>0</v>
      </c>
      <c r="AL12429" s="72">
        <f t="shared" si="1214"/>
        <v>0</v>
      </c>
      <c r="AQ12429" s="63">
        <f t="shared" si="1216"/>
        <v>12429</v>
      </c>
      <c r="AR12429" s="72">
        <f t="shared" si="1215"/>
        <v>0</v>
      </c>
    </row>
    <row r="12430" spans="35:44" x14ac:dyDescent="0.25">
      <c r="AI12430" s="72">
        <f t="shared" si="1211"/>
        <v>0</v>
      </c>
      <c r="AJ12430" s="72">
        <f t="shared" si="1212"/>
        <v>0</v>
      </c>
      <c r="AK12430" s="72">
        <f t="shared" si="1213"/>
        <v>0</v>
      </c>
      <c r="AL12430" s="72">
        <f t="shared" si="1214"/>
        <v>0</v>
      </c>
      <c r="AQ12430" s="63">
        <f t="shared" si="1216"/>
        <v>12430</v>
      </c>
      <c r="AR12430" s="72">
        <f t="shared" si="1215"/>
        <v>0</v>
      </c>
    </row>
    <row r="12431" spans="35:44" x14ac:dyDescent="0.25">
      <c r="AI12431" s="72">
        <f t="shared" si="1211"/>
        <v>0</v>
      </c>
      <c r="AJ12431" s="72">
        <f t="shared" si="1212"/>
        <v>0</v>
      </c>
      <c r="AK12431" s="72">
        <f t="shared" si="1213"/>
        <v>0</v>
      </c>
      <c r="AL12431" s="72">
        <f t="shared" si="1214"/>
        <v>0</v>
      </c>
      <c r="AQ12431" s="63">
        <f t="shared" si="1216"/>
        <v>12431</v>
      </c>
      <c r="AR12431" s="72">
        <f t="shared" si="1215"/>
        <v>0</v>
      </c>
    </row>
    <row r="12432" spans="35:44" x14ac:dyDescent="0.25">
      <c r="AI12432" s="72">
        <f t="shared" si="1211"/>
        <v>0</v>
      </c>
      <c r="AJ12432" s="72">
        <f t="shared" si="1212"/>
        <v>0</v>
      </c>
      <c r="AK12432" s="72">
        <f t="shared" si="1213"/>
        <v>0</v>
      </c>
      <c r="AL12432" s="72">
        <f t="shared" si="1214"/>
        <v>0</v>
      </c>
      <c r="AQ12432" s="63">
        <f t="shared" si="1216"/>
        <v>12432</v>
      </c>
      <c r="AR12432" s="72">
        <f t="shared" si="1215"/>
        <v>0</v>
      </c>
    </row>
    <row r="12433" spans="35:44" x14ac:dyDescent="0.25">
      <c r="AI12433" s="72">
        <f t="shared" si="1211"/>
        <v>0</v>
      </c>
      <c r="AJ12433" s="72">
        <f t="shared" si="1212"/>
        <v>0</v>
      </c>
      <c r="AK12433" s="72">
        <f t="shared" si="1213"/>
        <v>0</v>
      </c>
      <c r="AL12433" s="72">
        <f t="shared" si="1214"/>
        <v>0</v>
      </c>
      <c r="AQ12433" s="63">
        <f t="shared" si="1216"/>
        <v>12433</v>
      </c>
      <c r="AR12433" s="72">
        <f t="shared" si="1215"/>
        <v>0</v>
      </c>
    </row>
    <row r="12434" spans="35:44" x14ac:dyDescent="0.25">
      <c r="AI12434" s="72">
        <f t="shared" si="1211"/>
        <v>0</v>
      </c>
      <c r="AJ12434" s="72">
        <f t="shared" si="1212"/>
        <v>0</v>
      </c>
      <c r="AK12434" s="72">
        <f t="shared" si="1213"/>
        <v>0</v>
      </c>
      <c r="AL12434" s="72">
        <f t="shared" si="1214"/>
        <v>0</v>
      </c>
      <c r="AQ12434" s="63">
        <f t="shared" si="1216"/>
        <v>12434</v>
      </c>
      <c r="AR12434" s="72">
        <f t="shared" si="1215"/>
        <v>0</v>
      </c>
    </row>
    <row r="12435" spans="35:44" x14ac:dyDescent="0.25">
      <c r="AI12435" s="72">
        <f t="shared" si="1211"/>
        <v>0</v>
      </c>
      <c r="AJ12435" s="72">
        <f t="shared" si="1212"/>
        <v>0</v>
      </c>
      <c r="AK12435" s="72">
        <f t="shared" si="1213"/>
        <v>0</v>
      </c>
      <c r="AL12435" s="72">
        <f t="shared" si="1214"/>
        <v>0</v>
      </c>
      <c r="AQ12435" s="63">
        <f t="shared" si="1216"/>
        <v>12435</v>
      </c>
      <c r="AR12435" s="72">
        <f t="shared" si="1215"/>
        <v>0</v>
      </c>
    </row>
    <row r="12436" spans="35:44" x14ac:dyDescent="0.25">
      <c r="AI12436" s="72">
        <f t="shared" si="1211"/>
        <v>0</v>
      </c>
      <c r="AJ12436" s="72">
        <f t="shared" si="1212"/>
        <v>0</v>
      </c>
      <c r="AK12436" s="72">
        <f t="shared" si="1213"/>
        <v>0</v>
      </c>
      <c r="AL12436" s="72">
        <f t="shared" si="1214"/>
        <v>0</v>
      </c>
      <c r="AQ12436" s="63">
        <f t="shared" si="1216"/>
        <v>12436</v>
      </c>
      <c r="AR12436" s="72">
        <f t="shared" si="1215"/>
        <v>0</v>
      </c>
    </row>
    <row r="12437" spans="35:44" x14ac:dyDescent="0.25">
      <c r="AI12437" s="72">
        <f t="shared" si="1211"/>
        <v>0</v>
      </c>
      <c r="AJ12437" s="72">
        <f t="shared" si="1212"/>
        <v>0</v>
      </c>
      <c r="AK12437" s="72">
        <f t="shared" si="1213"/>
        <v>0</v>
      </c>
      <c r="AL12437" s="72">
        <f t="shared" si="1214"/>
        <v>0</v>
      </c>
      <c r="AQ12437" s="63">
        <f t="shared" si="1216"/>
        <v>12437</v>
      </c>
      <c r="AR12437" s="72">
        <f t="shared" si="1215"/>
        <v>0</v>
      </c>
    </row>
    <row r="12438" spans="35:44" x14ac:dyDescent="0.25">
      <c r="AI12438" s="72">
        <f t="shared" si="1211"/>
        <v>0</v>
      </c>
      <c r="AJ12438" s="72">
        <f t="shared" si="1212"/>
        <v>0</v>
      </c>
      <c r="AK12438" s="72">
        <f t="shared" si="1213"/>
        <v>0</v>
      </c>
      <c r="AL12438" s="72">
        <f t="shared" si="1214"/>
        <v>0</v>
      </c>
      <c r="AQ12438" s="63">
        <f t="shared" si="1216"/>
        <v>12438</v>
      </c>
      <c r="AR12438" s="72">
        <f t="shared" si="1215"/>
        <v>0</v>
      </c>
    </row>
    <row r="12439" spans="35:44" x14ac:dyDescent="0.25">
      <c r="AI12439" s="72">
        <f t="shared" si="1211"/>
        <v>0</v>
      </c>
      <c r="AJ12439" s="72">
        <f t="shared" si="1212"/>
        <v>0</v>
      </c>
      <c r="AK12439" s="72">
        <f t="shared" si="1213"/>
        <v>0</v>
      </c>
      <c r="AL12439" s="72">
        <f t="shared" si="1214"/>
        <v>0</v>
      </c>
      <c r="AQ12439" s="63">
        <f t="shared" si="1216"/>
        <v>12439</v>
      </c>
      <c r="AR12439" s="72">
        <f t="shared" si="1215"/>
        <v>0</v>
      </c>
    </row>
    <row r="12440" spans="35:44" x14ac:dyDescent="0.25">
      <c r="AI12440" s="72">
        <f t="shared" si="1211"/>
        <v>0</v>
      </c>
      <c r="AJ12440" s="72">
        <f t="shared" si="1212"/>
        <v>0</v>
      </c>
      <c r="AK12440" s="72">
        <f t="shared" si="1213"/>
        <v>0</v>
      </c>
      <c r="AL12440" s="72">
        <f t="shared" si="1214"/>
        <v>0</v>
      </c>
      <c r="AQ12440" s="63">
        <f t="shared" si="1216"/>
        <v>12440</v>
      </c>
      <c r="AR12440" s="72">
        <f t="shared" si="1215"/>
        <v>0</v>
      </c>
    </row>
    <row r="12441" spans="35:44" x14ac:dyDescent="0.25">
      <c r="AI12441" s="72">
        <f t="shared" si="1211"/>
        <v>0</v>
      </c>
      <c r="AJ12441" s="72">
        <f t="shared" si="1212"/>
        <v>0</v>
      </c>
      <c r="AK12441" s="72">
        <f t="shared" si="1213"/>
        <v>0</v>
      </c>
      <c r="AL12441" s="72">
        <f t="shared" si="1214"/>
        <v>0</v>
      </c>
      <c r="AQ12441" s="63">
        <f t="shared" si="1216"/>
        <v>12441</v>
      </c>
      <c r="AR12441" s="72">
        <f t="shared" si="1215"/>
        <v>0</v>
      </c>
    </row>
    <row r="12442" spans="35:44" x14ac:dyDescent="0.25">
      <c r="AI12442" s="72">
        <f t="shared" si="1211"/>
        <v>0</v>
      </c>
      <c r="AJ12442" s="72">
        <f t="shared" si="1212"/>
        <v>0</v>
      </c>
      <c r="AK12442" s="72">
        <f t="shared" si="1213"/>
        <v>0</v>
      </c>
      <c r="AL12442" s="72">
        <f t="shared" si="1214"/>
        <v>0</v>
      </c>
      <c r="AQ12442" s="63">
        <f t="shared" si="1216"/>
        <v>12442</v>
      </c>
      <c r="AR12442" s="72">
        <f t="shared" si="1215"/>
        <v>0</v>
      </c>
    </row>
    <row r="12443" spans="35:44" x14ac:dyDescent="0.25">
      <c r="AI12443" s="72">
        <f t="shared" si="1211"/>
        <v>0</v>
      </c>
      <c r="AJ12443" s="72">
        <f t="shared" si="1212"/>
        <v>0</v>
      </c>
      <c r="AK12443" s="72">
        <f t="shared" si="1213"/>
        <v>0</v>
      </c>
      <c r="AL12443" s="72">
        <f t="shared" si="1214"/>
        <v>0</v>
      </c>
      <c r="AQ12443" s="63">
        <f t="shared" si="1216"/>
        <v>12443</v>
      </c>
      <c r="AR12443" s="72">
        <f t="shared" si="1215"/>
        <v>0</v>
      </c>
    </row>
    <row r="12444" spans="35:44" x14ac:dyDescent="0.25">
      <c r="AI12444" s="72">
        <f t="shared" si="1211"/>
        <v>0</v>
      </c>
      <c r="AJ12444" s="72">
        <f t="shared" si="1212"/>
        <v>0</v>
      </c>
      <c r="AK12444" s="72">
        <f t="shared" si="1213"/>
        <v>0</v>
      </c>
      <c r="AL12444" s="72">
        <f t="shared" si="1214"/>
        <v>0</v>
      </c>
      <c r="AQ12444" s="63">
        <f t="shared" si="1216"/>
        <v>12444</v>
      </c>
      <c r="AR12444" s="72">
        <f t="shared" si="1215"/>
        <v>0</v>
      </c>
    </row>
    <row r="12445" spans="35:44" x14ac:dyDescent="0.25">
      <c r="AI12445" s="72">
        <f t="shared" si="1211"/>
        <v>0</v>
      </c>
      <c r="AJ12445" s="72">
        <f t="shared" si="1212"/>
        <v>0</v>
      </c>
      <c r="AK12445" s="72">
        <f t="shared" si="1213"/>
        <v>0</v>
      </c>
      <c r="AL12445" s="72">
        <f t="shared" si="1214"/>
        <v>0</v>
      </c>
      <c r="AQ12445" s="63">
        <f t="shared" si="1216"/>
        <v>12445</v>
      </c>
      <c r="AR12445" s="72">
        <f t="shared" si="1215"/>
        <v>0</v>
      </c>
    </row>
    <row r="12446" spans="35:44" x14ac:dyDescent="0.25">
      <c r="AI12446" s="72">
        <f t="shared" si="1211"/>
        <v>0</v>
      </c>
      <c r="AJ12446" s="72">
        <f t="shared" si="1212"/>
        <v>0</v>
      </c>
      <c r="AK12446" s="72">
        <f t="shared" si="1213"/>
        <v>0</v>
      </c>
      <c r="AL12446" s="72">
        <f t="shared" si="1214"/>
        <v>0</v>
      </c>
      <c r="AQ12446" s="63">
        <f t="shared" si="1216"/>
        <v>12446</v>
      </c>
      <c r="AR12446" s="72">
        <f t="shared" si="1215"/>
        <v>0</v>
      </c>
    </row>
    <row r="12447" spans="35:44" x14ac:dyDescent="0.25">
      <c r="AI12447" s="72">
        <f t="shared" ref="AI12447:AI12510" si="1217">D12447*(C12447-C12446)*86400*$B$16</f>
        <v>0</v>
      </c>
      <c r="AJ12447" s="72">
        <f t="shared" ref="AJ12447:AJ12510" si="1218">ROUNDUP((C12447-$C$1)/7,0)</f>
        <v>0</v>
      </c>
      <c r="AK12447" s="72">
        <f t="shared" ref="AK12447:AK12510" si="1219">ROUNDUP((C12447-$C$1)/1,0)</f>
        <v>0</v>
      </c>
      <c r="AL12447" s="72">
        <f t="shared" ref="AL12447:AL12510" si="1220">ROUNDUP((C12447-$C$1)*24,0)</f>
        <v>0</v>
      </c>
      <c r="AQ12447" s="63">
        <f t="shared" si="1216"/>
        <v>12447</v>
      </c>
      <c r="AR12447" s="72">
        <f t="shared" si="1215"/>
        <v>0</v>
      </c>
    </row>
    <row r="12448" spans="35:44" x14ac:dyDescent="0.25">
      <c r="AI12448" s="72">
        <f t="shared" si="1217"/>
        <v>0</v>
      </c>
      <c r="AJ12448" s="72">
        <f t="shared" si="1218"/>
        <v>0</v>
      </c>
      <c r="AK12448" s="72">
        <f t="shared" si="1219"/>
        <v>0</v>
      </c>
      <c r="AL12448" s="72">
        <f t="shared" si="1220"/>
        <v>0</v>
      </c>
      <c r="AQ12448" s="63">
        <f t="shared" si="1216"/>
        <v>12448</v>
      </c>
      <c r="AR12448" s="72">
        <f t="shared" si="1215"/>
        <v>0</v>
      </c>
    </row>
    <row r="12449" spans="35:44" x14ac:dyDescent="0.25">
      <c r="AI12449" s="72">
        <f t="shared" si="1217"/>
        <v>0</v>
      </c>
      <c r="AJ12449" s="72">
        <f t="shared" si="1218"/>
        <v>0</v>
      </c>
      <c r="AK12449" s="72">
        <f t="shared" si="1219"/>
        <v>0</v>
      </c>
      <c r="AL12449" s="72">
        <f t="shared" si="1220"/>
        <v>0</v>
      </c>
      <c r="AQ12449" s="63">
        <f t="shared" si="1216"/>
        <v>12449</v>
      </c>
      <c r="AR12449" s="72">
        <f t="shared" si="1215"/>
        <v>0</v>
      </c>
    </row>
    <row r="12450" spans="35:44" x14ac:dyDescent="0.25">
      <c r="AI12450" s="72">
        <f t="shared" si="1217"/>
        <v>0</v>
      </c>
      <c r="AJ12450" s="72">
        <f t="shared" si="1218"/>
        <v>0</v>
      </c>
      <c r="AK12450" s="72">
        <f t="shared" si="1219"/>
        <v>0</v>
      </c>
      <c r="AL12450" s="72">
        <f t="shared" si="1220"/>
        <v>0</v>
      </c>
      <c r="AQ12450" s="63">
        <f t="shared" si="1216"/>
        <v>12450</v>
      </c>
      <c r="AR12450" s="72">
        <f t="shared" si="1215"/>
        <v>0</v>
      </c>
    </row>
    <row r="12451" spans="35:44" x14ac:dyDescent="0.25">
      <c r="AI12451" s="72">
        <f t="shared" si="1217"/>
        <v>0</v>
      </c>
      <c r="AJ12451" s="72">
        <f t="shared" si="1218"/>
        <v>0</v>
      </c>
      <c r="AK12451" s="72">
        <f t="shared" si="1219"/>
        <v>0</v>
      </c>
      <c r="AL12451" s="72">
        <f t="shared" si="1220"/>
        <v>0</v>
      </c>
      <c r="AQ12451" s="63">
        <f t="shared" si="1216"/>
        <v>12451</v>
      </c>
      <c r="AR12451" s="72">
        <f t="shared" si="1215"/>
        <v>0</v>
      </c>
    </row>
    <row r="12452" spans="35:44" x14ac:dyDescent="0.25">
      <c r="AI12452" s="72">
        <f t="shared" si="1217"/>
        <v>0</v>
      </c>
      <c r="AJ12452" s="72">
        <f t="shared" si="1218"/>
        <v>0</v>
      </c>
      <c r="AK12452" s="72">
        <f t="shared" si="1219"/>
        <v>0</v>
      </c>
      <c r="AL12452" s="72">
        <f t="shared" si="1220"/>
        <v>0</v>
      </c>
      <c r="AQ12452" s="63">
        <f t="shared" si="1216"/>
        <v>12452</v>
      </c>
      <c r="AR12452" s="72">
        <f t="shared" si="1215"/>
        <v>0</v>
      </c>
    </row>
    <row r="12453" spans="35:44" x14ac:dyDescent="0.25">
      <c r="AI12453" s="72">
        <f t="shared" si="1217"/>
        <v>0</v>
      </c>
      <c r="AJ12453" s="72">
        <f t="shared" si="1218"/>
        <v>0</v>
      </c>
      <c r="AK12453" s="72">
        <f t="shared" si="1219"/>
        <v>0</v>
      </c>
      <c r="AL12453" s="72">
        <f t="shared" si="1220"/>
        <v>0</v>
      </c>
      <c r="AQ12453" s="63">
        <f t="shared" si="1216"/>
        <v>12453</v>
      </c>
      <c r="AR12453" s="72">
        <f t="shared" si="1215"/>
        <v>0</v>
      </c>
    </row>
    <row r="12454" spans="35:44" x14ac:dyDescent="0.25">
      <c r="AI12454" s="72">
        <f t="shared" si="1217"/>
        <v>0</v>
      </c>
      <c r="AJ12454" s="72">
        <f t="shared" si="1218"/>
        <v>0</v>
      </c>
      <c r="AK12454" s="72">
        <f t="shared" si="1219"/>
        <v>0</v>
      </c>
      <c r="AL12454" s="72">
        <f t="shared" si="1220"/>
        <v>0</v>
      </c>
      <c r="AQ12454" s="63">
        <f t="shared" si="1216"/>
        <v>12454</v>
      </c>
      <c r="AR12454" s="72">
        <f t="shared" si="1215"/>
        <v>0</v>
      </c>
    </row>
    <row r="12455" spans="35:44" x14ac:dyDescent="0.25">
      <c r="AI12455" s="72">
        <f t="shared" si="1217"/>
        <v>0</v>
      </c>
      <c r="AJ12455" s="72">
        <f t="shared" si="1218"/>
        <v>0</v>
      </c>
      <c r="AK12455" s="72">
        <f t="shared" si="1219"/>
        <v>0</v>
      </c>
      <c r="AL12455" s="72">
        <f t="shared" si="1220"/>
        <v>0</v>
      </c>
      <c r="AQ12455" s="63">
        <f t="shared" si="1216"/>
        <v>12455</v>
      </c>
      <c r="AR12455" s="72">
        <f t="shared" si="1215"/>
        <v>0</v>
      </c>
    </row>
    <row r="12456" spans="35:44" x14ac:dyDescent="0.25">
      <c r="AI12456" s="72">
        <f t="shared" si="1217"/>
        <v>0</v>
      </c>
      <c r="AJ12456" s="72">
        <f t="shared" si="1218"/>
        <v>0</v>
      </c>
      <c r="AK12456" s="72">
        <f t="shared" si="1219"/>
        <v>0</v>
      </c>
      <c r="AL12456" s="72">
        <f t="shared" si="1220"/>
        <v>0</v>
      </c>
      <c r="AQ12456" s="63">
        <f t="shared" si="1216"/>
        <v>12456</v>
      </c>
      <c r="AR12456" s="72">
        <f t="shared" si="1215"/>
        <v>0</v>
      </c>
    </row>
    <row r="12457" spans="35:44" x14ac:dyDescent="0.25">
      <c r="AI12457" s="72">
        <f t="shared" si="1217"/>
        <v>0</v>
      </c>
      <c r="AJ12457" s="72">
        <f t="shared" si="1218"/>
        <v>0</v>
      </c>
      <c r="AK12457" s="72">
        <f t="shared" si="1219"/>
        <v>0</v>
      </c>
      <c r="AL12457" s="72">
        <f t="shared" si="1220"/>
        <v>0</v>
      </c>
      <c r="AQ12457" s="63">
        <f t="shared" si="1216"/>
        <v>12457</v>
      </c>
      <c r="AR12457" s="72">
        <f t="shared" si="1215"/>
        <v>0</v>
      </c>
    </row>
    <row r="12458" spans="35:44" x14ac:dyDescent="0.25">
      <c r="AI12458" s="72">
        <f t="shared" si="1217"/>
        <v>0</v>
      </c>
      <c r="AJ12458" s="72">
        <f t="shared" si="1218"/>
        <v>0</v>
      </c>
      <c r="AK12458" s="72">
        <f t="shared" si="1219"/>
        <v>0</v>
      </c>
      <c r="AL12458" s="72">
        <f t="shared" si="1220"/>
        <v>0</v>
      </c>
      <c r="AQ12458" s="63">
        <f t="shared" si="1216"/>
        <v>12458</v>
      </c>
      <c r="AR12458" s="72">
        <f t="shared" si="1215"/>
        <v>0</v>
      </c>
    </row>
    <row r="12459" spans="35:44" x14ac:dyDescent="0.25">
      <c r="AI12459" s="72">
        <f t="shared" si="1217"/>
        <v>0</v>
      </c>
      <c r="AJ12459" s="72">
        <f t="shared" si="1218"/>
        <v>0</v>
      </c>
      <c r="AK12459" s="72">
        <f t="shared" si="1219"/>
        <v>0</v>
      </c>
      <c r="AL12459" s="72">
        <f t="shared" si="1220"/>
        <v>0</v>
      </c>
      <c r="AQ12459" s="63">
        <f t="shared" si="1216"/>
        <v>12459</v>
      </c>
      <c r="AR12459" s="72">
        <f t="shared" si="1215"/>
        <v>0</v>
      </c>
    </row>
    <row r="12460" spans="35:44" x14ac:dyDescent="0.25">
      <c r="AI12460" s="72">
        <f t="shared" si="1217"/>
        <v>0</v>
      </c>
      <c r="AJ12460" s="72">
        <f t="shared" si="1218"/>
        <v>0</v>
      </c>
      <c r="AK12460" s="72">
        <f t="shared" si="1219"/>
        <v>0</v>
      </c>
      <c r="AL12460" s="72">
        <f t="shared" si="1220"/>
        <v>0</v>
      </c>
      <c r="AQ12460" s="63">
        <f t="shared" si="1216"/>
        <v>12460</v>
      </c>
      <c r="AR12460" s="72">
        <f t="shared" si="1215"/>
        <v>0</v>
      </c>
    </row>
    <row r="12461" spans="35:44" x14ac:dyDescent="0.25">
      <c r="AI12461" s="72">
        <f t="shared" si="1217"/>
        <v>0</v>
      </c>
      <c r="AJ12461" s="72">
        <f t="shared" si="1218"/>
        <v>0</v>
      </c>
      <c r="AK12461" s="72">
        <f t="shared" si="1219"/>
        <v>0</v>
      </c>
      <c r="AL12461" s="72">
        <f t="shared" si="1220"/>
        <v>0</v>
      </c>
      <c r="AQ12461" s="63">
        <f t="shared" si="1216"/>
        <v>12461</v>
      </c>
      <c r="AR12461" s="72">
        <f t="shared" si="1215"/>
        <v>0</v>
      </c>
    </row>
    <row r="12462" spans="35:44" x14ac:dyDescent="0.25">
      <c r="AI12462" s="72">
        <f t="shared" si="1217"/>
        <v>0</v>
      </c>
      <c r="AJ12462" s="72">
        <f t="shared" si="1218"/>
        <v>0</v>
      </c>
      <c r="AK12462" s="72">
        <f t="shared" si="1219"/>
        <v>0</v>
      </c>
      <c r="AL12462" s="72">
        <f t="shared" si="1220"/>
        <v>0</v>
      </c>
      <c r="AQ12462" s="63">
        <f t="shared" si="1216"/>
        <v>12462</v>
      </c>
      <c r="AR12462" s="72">
        <f t="shared" si="1215"/>
        <v>0</v>
      </c>
    </row>
    <row r="12463" spans="35:44" x14ac:dyDescent="0.25">
      <c r="AI12463" s="72">
        <f t="shared" si="1217"/>
        <v>0</v>
      </c>
      <c r="AJ12463" s="72">
        <f t="shared" si="1218"/>
        <v>0</v>
      </c>
      <c r="AK12463" s="72">
        <f t="shared" si="1219"/>
        <v>0</v>
      </c>
      <c r="AL12463" s="72">
        <f t="shared" si="1220"/>
        <v>0</v>
      </c>
      <c r="AQ12463" s="63">
        <f t="shared" si="1216"/>
        <v>12463</v>
      </c>
      <c r="AR12463" s="72">
        <f t="shared" si="1215"/>
        <v>0</v>
      </c>
    </row>
    <row r="12464" spans="35:44" x14ac:dyDescent="0.25">
      <c r="AI12464" s="72">
        <f t="shared" si="1217"/>
        <v>0</v>
      </c>
      <c r="AJ12464" s="72">
        <f t="shared" si="1218"/>
        <v>0</v>
      </c>
      <c r="AK12464" s="72">
        <f t="shared" si="1219"/>
        <v>0</v>
      </c>
      <c r="AL12464" s="72">
        <f t="shared" si="1220"/>
        <v>0</v>
      </c>
      <c r="AQ12464" s="63">
        <f t="shared" si="1216"/>
        <v>12464</v>
      </c>
      <c r="AR12464" s="72">
        <f t="shared" si="1215"/>
        <v>0</v>
      </c>
    </row>
    <row r="12465" spans="35:44" x14ac:dyDescent="0.25">
      <c r="AI12465" s="72">
        <f t="shared" si="1217"/>
        <v>0</v>
      </c>
      <c r="AJ12465" s="72">
        <f t="shared" si="1218"/>
        <v>0</v>
      </c>
      <c r="AK12465" s="72">
        <f t="shared" si="1219"/>
        <v>0</v>
      </c>
      <c r="AL12465" s="72">
        <f t="shared" si="1220"/>
        <v>0</v>
      </c>
      <c r="AQ12465" s="63">
        <f t="shared" si="1216"/>
        <v>12465</v>
      </c>
      <c r="AR12465" s="72">
        <f t="shared" si="1215"/>
        <v>0</v>
      </c>
    </row>
    <row r="12466" spans="35:44" x14ac:dyDescent="0.25">
      <c r="AI12466" s="72">
        <f t="shared" si="1217"/>
        <v>0</v>
      </c>
      <c r="AJ12466" s="72">
        <f t="shared" si="1218"/>
        <v>0</v>
      </c>
      <c r="AK12466" s="72">
        <f t="shared" si="1219"/>
        <v>0</v>
      </c>
      <c r="AL12466" s="72">
        <f t="shared" si="1220"/>
        <v>0</v>
      </c>
      <c r="AQ12466" s="63">
        <f t="shared" si="1216"/>
        <v>12466</v>
      </c>
      <c r="AR12466" s="72">
        <f t="shared" si="1215"/>
        <v>0</v>
      </c>
    </row>
    <row r="12467" spans="35:44" x14ac:dyDescent="0.25">
      <c r="AI12467" s="72">
        <f t="shared" si="1217"/>
        <v>0</v>
      </c>
      <c r="AJ12467" s="72">
        <f t="shared" si="1218"/>
        <v>0</v>
      </c>
      <c r="AK12467" s="72">
        <f t="shared" si="1219"/>
        <v>0</v>
      </c>
      <c r="AL12467" s="72">
        <f t="shared" si="1220"/>
        <v>0</v>
      </c>
      <c r="AQ12467" s="63">
        <f t="shared" si="1216"/>
        <v>12467</v>
      </c>
      <c r="AR12467" s="72">
        <f t="shared" si="1215"/>
        <v>0</v>
      </c>
    </row>
    <row r="12468" spans="35:44" x14ac:dyDescent="0.25">
      <c r="AI12468" s="72">
        <f t="shared" si="1217"/>
        <v>0</v>
      </c>
      <c r="AJ12468" s="72">
        <f t="shared" si="1218"/>
        <v>0</v>
      </c>
      <c r="AK12468" s="72">
        <f t="shared" si="1219"/>
        <v>0</v>
      </c>
      <c r="AL12468" s="72">
        <f t="shared" si="1220"/>
        <v>0</v>
      </c>
      <c r="AQ12468" s="63">
        <f t="shared" si="1216"/>
        <v>12468</v>
      </c>
      <c r="AR12468" s="72">
        <f t="shared" si="1215"/>
        <v>0</v>
      </c>
    </row>
    <row r="12469" spans="35:44" x14ac:dyDescent="0.25">
      <c r="AI12469" s="72">
        <f t="shared" si="1217"/>
        <v>0</v>
      </c>
      <c r="AJ12469" s="72">
        <f t="shared" si="1218"/>
        <v>0</v>
      </c>
      <c r="AK12469" s="72">
        <f t="shared" si="1219"/>
        <v>0</v>
      </c>
      <c r="AL12469" s="72">
        <f t="shared" si="1220"/>
        <v>0</v>
      </c>
      <c r="AQ12469" s="63">
        <f t="shared" si="1216"/>
        <v>12469</v>
      </c>
      <c r="AR12469" s="72">
        <f t="shared" si="1215"/>
        <v>0</v>
      </c>
    </row>
    <row r="12470" spans="35:44" x14ac:dyDescent="0.25">
      <c r="AI12470" s="72">
        <f t="shared" si="1217"/>
        <v>0</v>
      </c>
      <c r="AJ12470" s="72">
        <f t="shared" si="1218"/>
        <v>0</v>
      </c>
      <c r="AK12470" s="72">
        <f t="shared" si="1219"/>
        <v>0</v>
      </c>
      <c r="AL12470" s="72">
        <f t="shared" si="1220"/>
        <v>0</v>
      </c>
      <c r="AQ12470" s="63">
        <f t="shared" si="1216"/>
        <v>12470</v>
      </c>
      <c r="AR12470" s="72">
        <f t="shared" si="1215"/>
        <v>0</v>
      </c>
    </row>
    <row r="12471" spans="35:44" x14ac:dyDescent="0.25">
      <c r="AI12471" s="72">
        <f t="shared" si="1217"/>
        <v>0</v>
      </c>
      <c r="AJ12471" s="72">
        <f t="shared" si="1218"/>
        <v>0</v>
      </c>
      <c r="AK12471" s="72">
        <f t="shared" si="1219"/>
        <v>0</v>
      </c>
      <c r="AL12471" s="72">
        <f t="shared" si="1220"/>
        <v>0</v>
      </c>
      <c r="AQ12471" s="63">
        <f t="shared" si="1216"/>
        <v>12471</v>
      </c>
      <c r="AR12471" s="72">
        <f t="shared" si="1215"/>
        <v>0</v>
      </c>
    </row>
    <row r="12472" spans="35:44" x14ac:dyDescent="0.25">
      <c r="AI12472" s="72">
        <f t="shared" si="1217"/>
        <v>0</v>
      </c>
      <c r="AJ12472" s="72">
        <f t="shared" si="1218"/>
        <v>0</v>
      </c>
      <c r="AK12472" s="72">
        <f t="shared" si="1219"/>
        <v>0</v>
      </c>
      <c r="AL12472" s="72">
        <f t="shared" si="1220"/>
        <v>0</v>
      </c>
      <c r="AQ12472" s="63">
        <f t="shared" si="1216"/>
        <v>12472</v>
      </c>
      <c r="AR12472" s="72">
        <f t="shared" si="1215"/>
        <v>0</v>
      </c>
    </row>
    <row r="12473" spans="35:44" x14ac:dyDescent="0.25">
      <c r="AI12473" s="72">
        <f t="shared" si="1217"/>
        <v>0</v>
      </c>
      <c r="AJ12473" s="72">
        <f t="shared" si="1218"/>
        <v>0</v>
      </c>
      <c r="AK12473" s="72">
        <f t="shared" si="1219"/>
        <v>0</v>
      </c>
      <c r="AL12473" s="72">
        <f t="shared" si="1220"/>
        <v>0</v>
      </c>
      <c r="AQ12473" s="63">
        <f t="shared" si="1216"/>
        <v>12473</v>
      </c>
      <c r="AR12473" s="72">
        <f t="shared" si="1215"/>
        <v>0</v>
      </c>
    </row>
    <row r="12474" spans="35:44" x14ac:dyDescent="0.25">
      <c r="AI12474" s="72">
        <f t="shared" si="1217"/>
        <v>0</v>
      </c>
      <c r="AJ12474" s="72">
        <f t="shared" si="1218"/>
        <v>0</v>
      </c>
      <c r="AK12474" s="72">
        <f t="shared" si="1219"/>
        <v>0</v>
      </c>
      <c r="AL12474" s="72">
        <f t="shared" si="1220"/>
        <v>0</v>
      </c>
      <c r="AQ12474" s="63">
        <f t="shared" si="1216"/>
        <v>12474</v>
      </c>
      <c r="AR12474" s="72">
        <f t="shared" si="1215"/>
        <v>0</v>
      </c>
    </row>
    <row r="12475" spans="35:44" x14ac:dyDescent="0.25">
      <c r="AI12475" s="72">
        <f t="shared" si="1217"/>
        <v>0</v>
      </c>
      <c r="AJ12475" s="72">
        <f t="shared" si="1218"/>
        <v>0</v>
      </c>
      <c r="AK12475" s="72">
        <f t="shared" si="1219"/>
        <v>0</v>
      </c>
      <c r="AL12475" s="72">
        <f t="shared" si="1220"/>
        <v>0</v>
      </c>
      <c r="AQ12475" s="63">
        <f t="shared" si="1216"/>
        <v>12475</v>
      </c>
      <c r="AR12475" s="72">
        <f t="shared" si="1215"/>
        <v>0</v>
      </c>
    </row>
    <row r="12476" spans="35:44" x14ac:dyDescent="0.25">
      <c r="AI12476" s="72">
        <f t="shared" si="1217"/>
        <v>0</v>
      </c>
      <c r="AJ12476" s="72">
        <f t="shared" si="1218"/>
        <v>0</v>
      </c>
      <c r="AK12476" s="72">
        <f t="shared" si="1219"/>
        <v>0</v>
      </c>
      <c r="AL12476" s="72">
        <f t="shared" si="1220"/>
        <v>0</v>
      </c>
      <c r="AQ12476" s="63">
        <f t="shared" si="1216"/>
        <v>12476</v>
      </c>
      <c r="AR12476" s="72">
        <f t="shared" si="1215"/>
        <v>0</v>
      </c>
    </row>
    <row r="12477" spans="35:44" x14ac:dyDescent="0.25">
      <c r="AI12477" s="72">
        <f t="shared" si="1217"/>
        <v>0</v>
      </c>
      <c r="AJ12477" s="72">
        <f t="shared" si="1218"/>
        <v>0</v>
      </c>
      <c r="AK12477" s="72">
        <f t="shared" si="1219"/>
        <v>0</v>
      </c>
      <c r="AL12477" s="72">
        <f t="shared" si="1220"/>
        <v>0</v>
      </c>
      <c r="AQ12477" s="63">
        <f t="shared" si="1216"/>
        <v>12477</v>
      </c>
      <c r="AR12477" s="72">
        <f t="shared" si="1215"/>
        <v>0</v>
      </c>
    </row>
    <row r="12478" spans="35:44" x14ac:dyDescent="0.25">
      <c r="AI12478" s="72">
        <f t="shared" si="1217"/>
        <v>0</v>
      </c>
      <c r="AJ12478" s="72">
        <f t="shared" si="1218"/>
        <v>0</v>
      </c>
      <c r="AK12478" s="72">
        <f t="shared" si="1219"/>
        <v>0</v>
      </c>
      <c r="AL12478" s="72">
        <f t="shared" si="1220"/>
        <v>0</v>
      </c>
      <c r="AQ12478" s="63">
        <f t="shared" si="1216"/>
        <v>12478</v>
      </c>
      <c r="AR12478" s="72">
        <f t="shared" si="1215"/>
        <v>0</v>
      </c>
    </row>
    <row r="12479" spans="35:44" x14ac:dyDescent="0.25">
      <c r="AI12479" s="72">
        <f t="shared" si="1217"/>
        <v>0</v>
      </c>
      <c r="AJ12479" s="72">
        <f t="shared" si="1218"/>
        <v>0</v>
      </c>
      <c r="AK12479" s="72">
        <f t="shared" si="1219"/>
        <v>0</v>
      </c>
      <c r="AL12479" s="72">
        <f t="shared" si="1220"/>
        <v>0</v>
      </c>
      <c r="AQ12479" s="63">
        <f t="shared" si="1216"/>
        <v>12479</v>
      </c>
      <c r="AR12479" s="72">
        <f t="shared" si="1215"/>
        <v>0</v>
      </c>
    </row>
    <row r="12480" spans="35:44" x14ac:dyDescent="0.25">
      <c r="AI12480" s="72">
        <f t="shared" si="1217"/>
        <v>0</v>
      </c>
      <c r="AJ12480" s="72">
        <f t="shared" si="1218"/>
        <v>0</v>
      </c>
      <c r="AK12480" s="72">
        <f t="shared" si="1219"/>
        <v>0</v>
      </c>
      <c r="AL12480" s="72">
        <f t="shared" si="1220"/>
        <v>0</v>
      </c>
      <c r="AQ12480" s="63">
        <f t="shared" si="1216"/>
        <v>12480</v>
      </c>
      <c r="AR12480" s="72">
        <f t="shared" si="1215"/>
        <v>0</v>
      </c>
    </row>
    <row r="12481" spans="35:44" x14ac:dyDescent="0.25">
      <c r="AI12481" s="72">
        <f t="shared" si="1217"/>
        <v>0</v>
      </c>
      <c r="AJ12481" s="72">
        <f t="shared" si="1218"/>
        <v>0</v>
      </c>
      <c r="AK12481" s="72">
        <f t="shared" si="1219"/>
        <v>0</v>
      </c>
      <c r="AL12481" s="72">
        <f t="shared" si="1220"/>
        <v>0</v>
      </c>
      <c r="AQ12481" s="63">
        <f t="shared" si="1216"/>
        <v>12481</v>
      </c>
      <c r="AR12481" s="72">
        <f t="shared" ref="AR12481:AR12544" si="1221">SUMIFS(AI:AI,AL:AL,AQ12481)</f>
        <v>0</v>
      </c>
    </row>
    <row r="12482" spans="35:44" x14ac:dyDescent="0.25">
      <c r="AI12482" s="72">
        <f t="shared" si="1217"/>
        <v>0</v>
      </c>
      <c r="AJ12482" s="72">
        <f t="shared" si="1218"/>
        <v>0</v>
      </c>
      <c r="AK12482" s="72">
        <f t="shared" si="1219"/>
        <v>0</v>
      </c>
      <c r="AL12482" s="72">
        <f t="shared" si="1220"/>
        <v>0</v>
      </c>
      <c r="AQ12482" s="63">
        <f t="shared" si="1216"/>
        <v>12482</v>
      </c>
      <c r="AR12482" s="72">
        <f t="shared" si="1221"/>
        <v>0</v>
      </c>
    </row>
    <row r="12483" spans="35:44" x14ac:dyDescent="0.25">
      <c r="AI12483" s="72">
        <f t="shared" si="1217"/>
        <v>0</v>
      </c>
      <c r="AJ12483" s="72">
        <f t="shared" si="1218"/>
        <v>0</v>
      </c>
      <c r="AK12483" s="72">
        <f t="shared" si="1219"/>
        <v>0</v>
      </c>
      <c r="AL12483" s="72">
        <f t="shared" si="1220"/>
        <v>0</v>
      </c>
      <c r="AQ12483" s="63">
        <f t="shared" ref="AQ12483:AQ12546" si="1222">1+AQ12482</f>
        <v>12483</v>
      </c>
      <c r="AR12483" s="72">
        <f t="shared" si="1221"/>
        <v>0</v>
      </c>
    </row>
    <row r="12484" spans="35:44" x14ac:dyDescent="0.25">
      <c r="AI12484" s="72">
        <f t="shared" si="1217"/>
        <v>0</v>
      </c>
      <c r="AJ12484" s="72">
        <f t="shared" si="1218"/>
        <v>0</v>
      </c>
      <c r="AK12484" s="72">
        <f t="shared" si="1219"/>
        <v>0</v>
      </c>
      <c r="AL12484" s="72">
        <f t="shared" si="1220"/>
        <v>0</v>
      </c>
      <c r="AQ12484" s="63">
        <f t="shared" si="1222"/>
        <v>12484</v>
      </c>
      <c r="AR12484" s="72">
        <f t="shared" si="1221"/>
        <v>0</v>
      </c>
    </row>
    <row r="12485" spans="35:44" x14ac:dyDescent="0.25">
      <c r="AI12485" s="72">
        <f t="shared" si="1217"/>
        <v>0</v>
      </c>
      <c r="AJ12485" s="72">
        <f t="shared" si="1218"/>
        <v>0</v>
      </c>
      <c r="AK12485" s="72">
        <f t="shared" si="1219"/>
        <v>0</v>
      </c>
      <c r="AL12485" s="72">
        <f t="shared" si="1220"/>
        <v>0</v>
      </c>
      <c r="AQ12485" s="63">
        <f t="shared" si="1222"/>
        <v>12485</v>
      </c>
      <c r="AR12485" s="72">
        <f t="shared" si="1221"/>
        <v>0</v>
      </c>
    </row>
    <row r="12486" spans="35:44" x14ac:dyDescent="0.25">
      <c r="AI12486" s="72">
        <f t="shared" si="1217"/>
        <v>0</v>
      </c>
      <c r="AJ12486" s="72">
        <f t="shared" si="1218"/>
        <v>0</v>
      </c>
      <c r="AK12486" s="72">
        <f t="shared" si="1219"/>
        <v>0</v>
      </c>
      <c r="AL12486" s="72">
        <f t="shared" si="1220"/>
        <v>0</v>
      </c>
      <c r="AQ12486" s="63">
        <f t="shared" si="1222"/>
        <v>12486</v>
      </c>
      <c r="AR12486" s="72">
        <f t="shared" si="1221"/>
        <v>0</v>
      </c>
    </row>
    <row r="12487" spans="35:44" x14ac:dyDescent="0.25">
      <c r="AI12487" s="72">
        <f t="shared" si="1217"/>
        <v>0</v>
      </c>
      <c r="AJ12487" s="72">
        <f t="shared" si="1218"/>
        <v>0</v>
      </c>
      <c r="AK12487" s="72">
        <f t="shared" si="1219"/>
        <v>0</v>
      </c>
      <c r="AL12487" s="72">
        <f t="shared" si="1220"/>
        <v>0</v>
      </c>
      <c r="AQ12487" s="63">
        <f t="shared" si="1222"/>
        <v>12487</v>
      </c>
      <c r="AR12487" s="72">
        <f t="shared" si="1221"/>
        <v>0</v>
      </c>
    </row>
    <row r="12488" spans="35:44" x14ac:dyDescent="0.25">
      <c r="AI12488" s="72">
        <f t="shared" si="1217"/>
        <v>0</v>
      </c>
      <c r="AJ12488" s="72">
        <f t="shared" si="1218"/>
        <v>0</v>
      </c>
      <c r="AK12488" s="72">
        <f t="shared" si="1219"/>
        <v>0</v>
      </c>
      <c r="AL12488" s="72">
        <f t="shared" si="1220"/>
        <v>0</v>
      </c>
      <c r="AQ12488" s="63">
        <f t="shared" si="1222"/>
        <v>12488</v>
      </c>
      <c r="AR12488" s="72">
        <f t="shared" si="1221"/>
        <v>0</v>
      </c>
    </row>
    <row r="12489" spans="35:44" x14ac:dyDescent="0.25">
      <c r="AI12489" s="72">
        <f t="shared" si="1217"/>
        <v>0</v>
      </c>
      <c r="AJ12489" s="72">
        <f t="shared" si="1218"/>
        <v>0</v>
      </c>
      <c r="AK12489" s="72">
        <f t="shared" si="1219"/>
        <v>0</v>
      </c>
      <c r="AL12489" s="72">
        <f t="shared" si="1220"/>
        <v>0</v>
      </c>
      <c r="AQ12489" s="63">
        <f t="shared" si="1222"/>
        <v>12489</v>
      </c>
      <c r="AR12489" s="72">
        <f t="shared" si="1221"/>
        <v>0</v>
      </c>
    </row>
    <row r="12490" spans="35:44" x14ac:dyDescent="0.25">
      <c r="AI12490" s="72">
        <f t="shared" si="1217"/>
        <v>0</v>
      </c>
      <c r="AJ12490" s="72">
        <f t="shared" si="1218"/>
        <v>0</v>
      </c>
      <c r="AK12490" s="72">
        <f t="shared" si="1219"/>
        <v>0</v>
      </c>
      <c r="AL12490" s="72">
        <f t="shared" si="1220"/>
        <v>0</v>
      </c>
      <c r="AQ12490" s="63">
        <f t="shared" si="1222"/>
        <v>12490</v>
      </c>
      <c r="AR12490" s="72">
        <f t="shared" si="1221"/>
        <v>0</v>
      </c>
    </row>
    <row r="12491" spans="35:44" x14ac:dyDescent="0.25">
      <c r="AI12491" s="72">
        <f t="shared" si="1217"/>
        <v>0</v>
      </c>
      <c r="AJ12491" s="72">
        <f t="shared" si="1218"/>
        <v>0</v>
      </c>
      <c r="AK12491" s="72">
        <f t="shared" si="1219"/>
        <v>0</v>
      </c>
      <c r="AL12491" s="72">
        <f t="shared" si="1220"/>
        <v>0</v>
      </c>
      <c r="AQ12491" s="63">
        <f t="shared" si="1222"/>
        <v>12491</v>
      </c>
      <c r="AR12491" s="72">
        <f t="shared" si="1221"/>
        <v>0</v>
      </c>
    </row>
    <row r="12492" spans="35:44" x14ac:dyDescent="0.25">
      <c r="AI12492" s="72">
        <f t="shared" si="1217"/>
        <v>0</v>
      </c>
      <c r="AJ12492" s="72">
        <f t="shared" si="1218"/>
        <v>0</v>
      </c>
      <c r="AK12492" s="72">
        <f t="shared" si="1219"/>
        <v>0</v>
      </c>
      <c r="AL12492" s="72">
        <f t="shared" si="1220"/>
        <v>0</v>
      </c>
      <c r="AQ12492" s="63">
        <f t="shared" si="1222"/>
        <v>12492</v>
      </c>
      <c r="AR12492" s="72">
        <f t="shared" si="1221"/>
        <v>0</v>
      </c>
    </row>
    <row r="12493" spans="35:44" x14ac:dyDescent="0.25">
      <c r="AI12493" s="72">
        <f t="shared" si="1217"/>
        <v>0</v>
      </c>
      <c r="AJ12493" s="72">
        <f t="shared" si="1218"/>
        <v>0</v>
      </c>
      <c r="AK12493" s="72">
        <f t="shared" si="1219"/>
        <v>0</v>
      </c>
      <c r="AL12493" s="72">
        <f t="shared" si="1220"/>
        <v>0</v>
      </c>
      <c r="AQ12493" s="63">
        <f t="shared" si="1222"/>
        <v>12493</v>
      </c>
      <c r="AR12493" s="72">
        <f t="shared" si="1221"/>
        <v>0</v>
      </c>
    </row>
    <row r="12494" spans="35:44" x14ac:dyDescent="0.25">
      <c r="AI12494" s="72">
        <f t="shared" si="1217"/>
        <v>0</v>
      </c>
      <c r="AJ12494" s="72">
        <f t="shared" si="1218"/>
        <v>0</v>
      </c>
      <c r="AK12494" s="72">
        <f t="shared" si="1219"/>
        <v>0</v>
      </c>
      <c r="AL12494" s="72">
        <f t="shared" si="1220"/>
        <v>0</v>
      </c>
      <c r="AQ12494" s="63">
        <f t="shared" si="1222"/>
        <v>12494</v>
      </c>
      <c r="AR12494" s="72">
        <f t="shared" si="1221"/>
        <v>0</v>
      </c>
    </row>
    <row r="12495" spans="35:44" x14ac:dyDescent="0.25">
      <c r="AI12495" s="72">
        <f t="shared" si="1217"/>
        <v>0</v>
      </c>
      <c r="AJ12495" s="72">
        <f t="shared" si="1218"/>
        <v>0</v>
      </c>
      <c r="AK12495" s="72">
        <f t="shared" si="1219"/>
        <v>0</v>
      </c>
      <c r="AL12495" s="72">
        <f t="shared" si="1220"/>
        <v>0</v>
      </c>
      <c r="AQ12495" s="63">
        <f t="shared" si="1222"/>
        <v>12495</v>
      </c>
      <c r="AR12495" s="72">
        <f t="shared" si="1221"/>
        <v>0</v>
      </c>
    </row>
    <row r="12496" spans="35:44" x14ac:dyDescent="0.25">
      <c r="AI12496" s="72">
        <f t="shared" si="1217"/>
        <v>0</v>
      </c>
      <c r="AJ12496" s="72">
        <f t="shared" si="1218"/>
        <v>0</v>
      </c>
      <c r="AK12496" s="72">
        <f t="shared" si="1219"/>
        <v>0</v>
      </c>
      <c r="AL12496" s="72">
        <f t="shared" si="1220"/>
        <v>0</v>
      </c>
      <c r="AQ12496" s="63">
        <f t="shared" si="1222"/>
        <v>12496</v>
      </c>
      <c r="AR12496" s="72">
        <f t="shared" si="1221"/>
        <v>0</v>
      </c>
    </row>
    <row r="12497" spans="35:44" x14ac:dyDescent="0.25">
      <c r="AI12497" s="72">
        <f t="shared" si="1217"/>
        <v>0</v>
      </c>
      <c r="AJ12497" s="72">
        <f t="shared" si="1218"/>
        <v>0</v>
      </c>
      <c r="AK12497" s="72">
        <f t="shared" si="1219"/>
        <v>0</v>
      </c>
      <c r="AL12497" s="72">
        <f t="shared" si="1220"/>
        <v>0</v>
      </c>
      <c r="AQ12497" s="63">
        <f t="shared" si="1222"/>
        <v>12497</v>
      </c>
      <c r="AR12497" s="72">
        <f t="shared" si="1221"/>
        <v>0</v>
      </c>
    </row>
    <row r="12498" spans="35:44" x14ac:dyDescent="0.25">
      <c r="AI12498" s="72">
        <f t="shared" si="1217"/>
        <v>0</v>
      </c>
      <c r="AJ12498" s="72">
        <f t="shared" si="1218"/>
        <v>0</v>
      </c>
      <c r="AK12498" s="72">
        <f t="shared" si="1219"/>
        <v>0</v>
      </c>
      <c r="AL12498" s="72">
        <f t="shared" si="1220"/>
        <v>0</v>
      </c>
      <c r="AQ12498" s="63">
        <f t="shared" si="1222"/>
        <v>12498</v>
      </c>
      <c r="AR12498" s="72">
        <f t="shared" si="1221"/>
        <v>0</v>
      </c>
    </row>
    <row r="12499" spans="35:44" x14ac:dyDescent="0.25">
      <c r="AI12499" s="72">
        <f t="shared" si="1217"/>
        <v>0</v>
      </c>
      <c r="AJ12499" s="72">
        <f t="shared" si="1218"/>
        <v>0</v>
      </c>
      <c r="AK12499" s="72">
        <f t="shared" si="1219"/>
        <v>0</v>
      </c>
      <c r="AL12499" s="72">
        <f t="shared" si="1220"/>
        <v>0</v>
      </c>
      <c r="AQ12499" s="63">
        <f t="shared" si="1222"/>
        <v>12499</v>
      </c>
      <c r="AR12499" s="72">
        <f t="shared" si="1221"/>
        <v>0</v>
      </c>
    </row>
    <row r="12500" spans="35:44" x14ac:dyDescent="0.25">
      <c r="AI12500" s="72">
        <f t="shared" si="1217"/>
        <v>0</v>
      </c>
      <c r="AJ12500" s="72">
        <f t="shared" si="1218"/>
        <v>0</v>
      </c>
      <c r="AK12500" s="72">
        <f t="shared" si="1219"/>
        <v>0</v>
      </c>
      <c r="AL12500" s="72">
        <f t="shared" si="1220"/>
        <v>0</v>
      </c>
      <c r="AQ12500" s="63">
        <f t="shared" si="1222"/>
        <v>12500</v>
      </c>
      <c r="AR12500" s="72">
        <f t="shared" si="1221"/>
        <v>0</v>
      </c>
    </row>
    <row r="12501" spans="35:44" x14ac:dyDescent="0.25">
      <c r="AI12501" s="72">
        <f t="shared" si="1217"/>
        <v>0</v>
      </c>
      <c r="AJ12501" s="72">
        <f t="shared" si="1218"/>
        <v>0</v>
      </c>
      <c r="AK12501" s="72">
        <f t="shared" si="1219"/>
        <v>0</v>
      </c>
      <c r="AL12501" s="72">
        <f t="shared" si="1220"/>
        <v>0</v>
      </c>
      <c r="AQ12501" s="63">
        <f t="shared" si="1222"/>
        <v>12501</v>
      </c>
      <c r="AR12501" s="72">
        <f t="shared" si="1221"/>
        <v>0</v>
      </c>
    </row>
    <row r="12502" spans="35:44" x14ac:dyDescent="0.25">
      <c r="AI12502" s="72">
        <f t="shared" si="1217"/>
        <v>0</v>
      </c>
      <c r="AJ12502" s="72">
        <f t="shared" si="1218"/>
        <v>0</v>
      </c>
      <c r="AK12502" s="72">
        <f t="shared" si="1219"/>
        <v>0</v>
      </c>
      <c r="AL12502" s="72">
        <f t="shared" si="1220"/>
        <v>0</v>
      </c>
      <c r="AQ12502" s="63">
        <f t="shared" si="1222"/>
        <v>12502</v>
      </c>
      <c r="AR12502" s="72">
        <f t="shared" si="1221"/>
        <v>0</v>
      </c>
    </row>
    <row r="12503" spans="35:44" x14ac:dyDescent="0.25">
      <c r="AI12503" s="72">
        <f t="shared" si="1217"/>
        <v>0</v>
      </c>
      <c r="AJ12503" s="72">
        <f t="shared" si="1218"/>
        <v>0</v>
      </c>
      <c r="AK12503" s="72">
        <f t="shared" si="1219"/>
        <v>0</v>
      </c>
      <c r="AL12503" s="72">
        <f t="shared" si="1220"/>
        <v>0</v>
      </c>
      <c r="AQ12503" s="63">
        <f t="shared" si="1222"/>
        <v>12503</v>
      </c>
      <c r="AR12503" s="72">
        <f t="shared" si="1221"/>
        <v>0</v>
      </c>
    </row>
    <row r="12504" spans="35:44" x14ac:dyDescent="0.25">
      <c r="AI12504" s="72">
        <f t="shared" si="1217"/>
        <v>0</v>
      </c>
      <c r="AJ12504" s="72">
        <f t="shared" si="1218"/>
        <v>0</v>
      </c>
      <c r="AK12504" s="72">
        <f t="shared" si="1219"/>
        <v>0</v>
      </c>
      <c r="AL12504" s="72">
        <f t="shared" si="1220"/>
        <v>0</v>
      </c>
      <c r="AQ12504" s="63">
        <f t="shared" si="1222"/>
        <v>12504</v>
      </c>
      <c r="AR12504" s="72">
        <f t="shared" si="1221"/>
        <v>0</v>
      </c>
    </row>
    <row r="12505" spans="35:44" x14ac:dyDescent="0.25">
      <c r="AI12505" s="72">
        <f t="shared" si="1217"/>
        <v>0</v>
      </c>
      <c r="AJ12505" s="72">
        <f t="shared" si="1218"/>
        <v>0</v>
      </c>
      <c r="AK12505" s="72">
        <f t="shared" si="1219"/>
        <v>0</v>
      </c>
      <c r="AL12505" s="72">
        <f t="shared" si="1220"/>
        <v>0</v>
      </c>
      <c r="AQ12505" s="63">
        <f t="shared" si="1222"/>
        <v>12505</v>
      </c>
      <c r="AR12505" s="72">
        <f t="shared" si="1221"/>
        <v>0</v>
      </c>
    </row>
    <row r="12506" spans="35:44" x14ac:dyDescent="0.25">
      <c r="AI12506" s="72">
        <f t="shared" si="1217"/>
        <v>0</v>
      </c>
      <c r="AJ12506" s="72">
        <f t="shared" si="1218"/>
        <v>0</v>
      </c>
      <c r="AK12506" s="72">
        <f t="shared" si="1219"/>
        <v>0</v>
      </c>
      <c r="AL12506" s="72">
        <f t="shared" si="1220"/>
        <v>0</v>
      </c>
      <c r="AQ12506" s="63">
        <f t="shared" si="1222"/>
        <v>12506</v>
      </c>
      <c r="AR12506" s="72">
        <f t="shared" si="1221"/>
        <v>0</v>
      </c>
    </row>
    <row r="12507" spans="35:44" x14ac:dyDescent="0.25">
      <c r="AI12507" s="72">
        <f t="shared" si="1217"/>
        <v>0</v>
      </c>
      <c r="AJ12507" s="72">
        <f t="shared" si="1218"/>
        <v>0</v>
      </c>
      <c r="AK12507" s="72">
        <f t="shared" si="1219"/>
        <v>0</v>
      </c>
      <c r="AL12507" s="72">
        <f t="shared" si="1220"/>
        <v>0</v>
      </c>
      <c r="AQ12507" s="63">
        <f t="shared" si="1222"/>
        <v>12507</v>
      </c>
      <c r="AR12507" s="72">
        <f t="shared" si="1221"/>
        <v>0</v>
      </c>
    </row>
    <row r="12508" spans="35:44" x14ac:dyDescent="0.25">
      <c r="AI12508" s="72">
        <f t="shared" si="1217"/>
        <v>0</v>
      </c>
      <c r="AJ12508" s="72">
        <f t="shared" si="1218"/>
        <v>0</v>
      </c>
      <c r="AK12508" s="72">
        <f t="shared" si="1219"/>
        <v>0</v>
      </c>
      <c r="AL12508" s="72">
        <f t="shared" si="1220"/>
        <v>0</v>
      </c>
      <c r="AQ12508" s="63">
        <f t="shared" si="1222"/>
        <v>12508</v>
      </c>
      <c r="AR12508" s="72">
        <f t="shared" si="1221"/>
        <v>0</v>
      </c>
    </row>
    <row r="12509" spans="35:44" x14ac:dyDescent="0.25">
      <c r="AI12509" s="72">
        <f t="shared" si="1217"/>
        <v>0</v>
      </c>
      <c r="AJ12509" s="72">
        <f t="shared" si="1218"/>
        <v>0</v>
      </c>
      <c r="AK12509" s="72">
        <f t="shared" si="1219"/>
        <v>0</v>
      </c>
      <c r="AL12509" s="72">
        <f t="shared" si="1220"/>
        <v>0</v>
      </c>
      <c r="AQ12509" s="63">
        <f t="shared" si="1222"/>
        <v>12509</v>
      </c>
      <c r="AR12509" s="72">
        <f t="shared" si="1221"/>
        <v>0</v>
      </c>
    </row>
    <row r="12510" spans="35:44" x14ac:dyDescent="0.25">
      <c r="AI12510" s="72">
        <f t="shared" si="1217"/>
        <v>0</v>
      </c>
      <c r="AJ12510" s="72">
        <f t="shared" si="1218"/>
        <v>0</v>
      </c>
      <c r="AK12510" s="72">
        <f t="shared" si="1219"/>
        <v>0</v>
      </c>
      <c r="AL12510" s="72">
        <f t="shared" si="1220"/>
        <v>0</v>
      </c>
      <c r="AQ12510" s="63">
        <f t="shared" si="1222"/>
        <v>12510</v>
      </c>
      <c r="AR12510" s="72">
        <f t="shared" si="1221"/>
        <v>0</v>
      </c>
    </row>
    <row r="12511" spans="35:44" x14ac:dyDescent="0.25">
      <c r="AI12511" s="72">
        <f t="shared" ref="AI12511:AI12574" si="1223">D12511*(C12511-C12510)*86400*$B$16</f>
        <v>0</v>
      </c>
      <c r="AJ12511" s="72">
        <f t="shared" ref="AJ12511:AJ12574" si="1224">ROUNDUP((C12511-$C$1)/7,0)</f>
        <v>0</v>
      </c>
      <c r="AK12511" s="72">
        <f t="shared" ref="AK12511:AK12574" si="1225">ROUNDUP((C12511-$C$1)/1,0)</f>
        <v>0</v>
      </c>
      <c r="AL12511" s="72">
        <f t="shared" ref="AL12511:AL12574" si="1226">ROUNDUP((C12511-$C$1)*24,0)</f>
        <v>0</v>
      </c>
      <c r="AQ12511" s="63">
        <f t="shared" si="1222"/>
        <v>12511</v>
      </c>
      <c r="AR12511" s="72">
        <f t="shared" si="1221"/>
        <v>0</v>
      </c>
    </row>
    <row r="12512" spans="35:44" x14ac:dyDescent="0.25">
      <c r="AI12512" s="72">
        <f t="shared" si="1223"/>
        <v>0</v>
      </c>
      <c r="AJ12512" s="72">
        <f t="shared" si="1224"/>
        <v>0</v>
      </c>
      <c r="AK12512" s="72">
        <f t="shared" si="1225"/>
        <v>0</v>
      </c>
      <c r="AL12512" s="72">
        <f t="shared" si="1226"/>
        <v>0</v>
      </c>
      <c r="AQ12512" s="63">
        <f t="shared" si="1222"/>
        <v>12512</v>
      </c>
      <c r="AR12512" s="72">
        <f t="shared" si="1221"/>
        <v>0</v>
      </c>
    </row>
    <row r="12513" spans="35:44" x14ac:dyDescent="0.25">
      <c r="AI12513" s="72">
        <f t="shared" si="1223"/>
        <v>0</v>
      </c>
      <c r="AJ12513" s="72">
        <f t="shared" si="1224"/>
        <v>0</v>
      </c>
      <c r="AK12513" s="72">
        <f t="shared" si="1225"/>
        <v>0</v>
      </c>
      <c r="AL12513" s="72">
        <f t="shared" si="1226"/>
        <v>0</v>
      </c>
      <c r="AQ12513" s="63">
        <f t="shared" si="1222"/>
        <v>12513</v>
      </c>
      <c r="AR12513" s="72">
        <f t="shared" si="1221"/>
        <v>0</v>
      </c>
    </row>
    <row r="12514" spans="35:44" x14ac:dyDescent="0.25">
      <c r="AI12514" s="72">
        <f t="shared" si="1223"/>
        <v>0</v>
      </c>
      <c r="AJ12514" s="72">
        <f t="shared" si="1224"/>
        <v>0</v>
      </c>
      <c r="AK12514" s="72">
        <f t="shared" si="1225"/>
        <v>0</v>
      </c>
      <c r="AL12514" s="72">
        <f t="shared" si="1226"/>
        <v>0</v>
      </c>
      <c r="AQ12514" s="63">
        <f t="shared" si="1222"/>
        <v>12514</v>
      </c>
      <c r="AR12514" s="72">
        <f t="shared" si="1221"/>
        <v>0</v>
      </c>
    </row>
    <row r="12515" spans="35:44" x14ac:dyDescent="0.25">
      <c r="AI12515" s="72">
        <f t="shared" si="1223"/>
        <v>0</v>
      </c>
      <c r="AJ12515" s="72">
        <f t="shared" si="1224"/>
        <v>0</v>
      </c>
      <c r="AK12515" s="72">
        <f t="shared" si="1225"/>
        <v>0</v>
      </c>
      <c r="AL12515" s="72">
        <f t="shared" si="1226"/>
        <v>0</v>
      </c>
      <c r="AQ12515" s="63">
        <f t="shared" si="1222"/>
        <v>12515</v>
      </c>
      <c r="AR12515" s="72">
        <f t="shared" si="1221"/>
        <v>0</v>
      </c>
    </row>
    <row r="12516" spans="35:44" x14ac:dyDescent="0.25">
      <c r="AI12516" s="72">
        <f t="shared" si="1223"/>
        <v>0</v>
      </c>
      <c r="AJ12516" s="72">
        <f t="shared" si="1224"/>
        <v>0</v>
      </c>
      <c r="AK12516" s="72">
        <f t="shared" si="1225"/>
        <v>0</v>
      </c>
      <c r="AL12516" s="72">
        <f t="shared" si="1226"/>
        <v>0</v>
      </c>
      <c r="AQ12516" s="63">
        <f t="shared" si="1222"/>
        <v>12516</v>
      </c>
      <c r="AR12516" s="72">
        <f t="shared" si="1221"/>
        <v>0</v>
      </c>
    </row>
    <row r="12517" spans="35:44" x14ac:dyDescent="0.25">
      <c r="AI12517" s="72">
        <f t="shared" si="1223"/>
        <v>0</v>
      </c>
      <c r="AJ12517" s="72">
        <f t="shared" si="1224"/>
        <v>0</v>
      </c>
      <c r="AK12517" s="72">
        <f t="shared" si="1225"/>
        <v>0</v>
      </c>
      <c r="AL12517" s="72">
        <f t="shared" si="1226"/>
        <v>0</v>
      </c>
      <c r="AQ12517" s="63">
        <f t="shared" si="1222"/>
        <v>12517</v>
      </c>
      <c r="AR12517" s="72">
        <f t="shared" si="1221"/>
        <v>0</v>
      </c>
    </row>
    <row r="12518" spans="35:44" x14ac:dyDescent="0.25">
      <c r="AI12518" s="72">
        <f t="shared" si="1223"/>
        <v>0</v>
      </c>
      <c r="AJ12518" s="72">
        <f t="shared" si="1224"/>
        <v>0</v>
      </c>
      <c r="AK12518" s="72">
        <f t="shared" si="1225"/>
        <v>0</v>
      </c>
      <c r="AL12518" s="72">
        <f t="shared" si="1226"/>
        <v>0</v>
      </c>
      <c r="AQ12518" s="63">
        <f t="shared" si="1222"/>
        <v>12518</v>
      </c>
      <c r="AR12518" s="72">
        <f t="shared" si="1221"/>
        <v>0</v>
      </c>
    </row>
    <row r="12519" spans="35:44" x14ac:dyDescent="0.25">
      <c r="AI12519" s="72">
        <f t="shared" si="1223"/>
        <v>0</v>
      </c>
      <c r="AJ12519" s="72">
        <f t="shared" si="1224"/>
        <v>0</v>
      </c>
      <c r="AK12519" s="72">
        <f t="shared" si="1225"/>
        <v>0</v>
      </c>
      <c r="AL12519" s="72">
        <f t="shared" si="1226"/>
        <v>0</v>
      </c>
      <c r="AQ12519" s="63">
        <f t="shared" si="1222"/>
        <v>12519</v>
      </c>
      <c r="AR12519" s="72">
        <f t="shared" si="1221"/>
        <v>0</v>
      </c>
    </row>
    <row r="12520" spans="35:44" x14ac:dyDescent="0.25">
      <c r="AI12520" s="72">
        <f t="shared" si="1223"/>
        <v>0</v>
      </c>
      <c r="AJ12520" s="72">
        <f t="shared" si="1224"/>
        <v>0</v>
      </c>
      <c r="AK12520" s="72">
        <f t="shared" si="1225"/>
        <v>0</v>
      </c>
      <c r="AL12520" s="72">
        <f t="shared" si="1226"/>
        <v>0</v>
      </c>
      <c r="AQ12520" s="63">
        <f t="shared" si="1222"/>
        <v>12520</v>
      </c>
      <c r="AR12520" s="72">
        <f t="shared" si="1221"/>
        <v>0</v>
      </c>
    </row>
    <row r="12521" spans="35:44" x14ac:dyDescent="0.25">
      <c r="AI12521" s="72">
        <f t="shared" si="1223"/>
        <v>0</v>
      </c>
      <c r="AJ12521" s="72">
        <f t="shared" si="1224"/>
        <v>0</v>
      </c>
      <c r="AK12521" s="72">
        <f t="shared" si="1225"/>
        <v>0</v>
      </c>
      <c r="AL12521" s="72">
        <f t="shared" si="1226"/>
        <v>0</v>
      </c>
      <c r="AQ12521" s="63">
        <f t="shared" si="1222"/>
        <v>12521</v>
      </c>
      <c r="AR12521" s="72">
        <f t="shared" si="1221"/>
        <v>0</v>
      </c>
    </row>
    <row r="12522" spans="35:44" x14ac:dyDescent="0.25">
      <c r="AI12522" s="72">
        <f t="shared" si="1223"/>
        <v>0</v>
      </c>
      <c r="AJ12522" s="72">
        <f t="shared" si="1224"/>
        <v>0</v>
      </c>
      <c r="AK12522" s="72">
        <f t="shared" si="1225"/>
        <v>0</v>
      </c>
      <c r="AL12522" s="72">
        <f t="shared" si="1226"/>
        <v>0</v>
      </c>
      <c r="AQ12522" s="63">
        <f t="shared" si="1222"/>
        <v>12522</v>
      </c>
      <c r="AR12522" s="72">
        <f t="shared" si="1221"/>
        <v>0</v>
      </c>
    </row>
    <row r="12523" spans="35:44" x14ac:dyDescent="0.25">
      <c r="AI12523" s="72">
        <f t="shared" si="1223"/>
        <v>0</v>
      </c>
      <c r="AJ12523" s="72">
        <f t="shared" si="1224"/>
        <v>0</v>
      </c>
      <c r="AK12523" s="72">
        <f t="shared" si="1225"/>
        <v>0</v>
      </c>
      <c r="AL12523" s="72">
        <f t="shared" si="1226"/>
        <v>0</v>
      </c>
      <c r="AQ12523" s="63">
        <f t="shared" si="1222"/>
        <v>12523</v>
      </c>
      <c r="AR12523" s="72">
        <f t="shared" si="1221"/>
        <v>0</v>
      </c>
    </row>
    <row r="12524" spans="35:44" x14ac:dyDescent="0.25">
      <c r="AI12524" s="72">
        <f t="shared" si="1223"/>
        <v>0</v>
      </c>
      <c r="AJ12524" s="72">
        <f t="shared" si="1224"/>
        <v>0</v>
      </c>
      <c r="AK12524" s="72">
        <f t="shared" si="1225"/>
        <v>0</v>
      </c>
      <c r="AL12524" s="72">
        <f t="shared" si="1226"/>
        <v>0</v>
      </c>
      <c r="AQ12524" s="63">
        <f t="shared" si="1222"/>
        <v>12524</v>
      </c>
      <c r="AR12524" s="72">
        <f t="shared" si="1221"/>
        <v>0</v>
      </c>
    </row>
    <row r="12525" spans="35:44" x14ac:dyDescent="0.25">
      <c r="AI12525" s="72">
        <f t="shared" si="1223"/>
        <v>0</v>
      </c>
      <c r="AJ12525" s="72">
        <f t="shared" si="1224"/>
        <v>0</v>
      </c>
      <c r="AK12525" s="72">
        <f t="shared" si="1225"/>
        <v>0</v>
      </c>
      <c r="AL12525" s="72">
        <f t="shared" si="1226"/>
        <v>0</v>
      </c>
      <c r="AQ12525" s="63">
        <f t="shared" si="1222"/>
        <v>12525</v>
      </c>
      <c r="AR12525" s="72">
        <f t="shared" si="1221"/>
        <v>0</v>
      </c>
    </row>
    <row r="12526" spans="35:44" x14ac:dyDescent="0.25">
      <c r="AI12526" s="72">
        <f t="shared" si="1223"/>
        <v>0</v>
      </c>
      <c r="AJ12526" s="72">
        <f t="shared" si="1224"/>
        <v>0</v>
      </c>
      <c r="AK12526" s="72">
        <f t="shared" si="1225"/>
        <v>0</v>
      </c>
      <c r="AL12526" s="72">
        <f t="shared" si="1226"/>
        <v>0</v>
      </c>
      <c r="AQ12526" s="63">
        <f t="shared" si="1222"/>
        <v>12526</v>
      </c>
      <c r="AR12526" s="72">
        <f t="shared" si="1221"/>
        <v>0</v>
      </c>
    </row>
    <row r="12527" spans="35:44" x14ac:dyDescent="0.25">
      <c r="AI12527" s="72">
        <f t="shared" si="1223"/>
        <v>0</v>
      </c>
      <c r="AJ12527" s="72">
        <f t="shared" si="1224"/>
        <v>0</v>
      </c>
      <c r="AK12527" s="72">
        <f t="shared" si="1225"/>
        <v>0</v>
      </c>
      <c r="AL12527" s="72">
        <f t="shared" si="1226"/>
        <v>0</v>
      </c>
      <c r="AQ12527" s="63">
        <f t="shared" si="1222"/>
        <v>12527</v>
      </c>
      <c r="AR12527" s="72">
        <f t="shared" si="1221"/>
        <v>0</v>
      </c>
    </row>
    <row r="12528" spans="35:44" x14ac:dyDescent="0.25">
      <c r="AI12528" s="72">
        <f t="shared" si="1223"/>
        <v>0</v>
      </c>
      <c r="AJ12528" s="72">
        <f t="shared" si="1224"/>
        <v>0</v>
      </c>
      <c r="AK12528" s="72">
        <f t="shared" si="1225"/>
        <v>0</v>
      </c>
      <c r="AL12528" s="72">
        <f t="shared" si="1226"/>
        <v>0</v>
      </c>
      <c r="AQ12528" s="63">
        <f t="shared" si="1222"/>
        <v>12528</v>
      </c>
      <c r="AR12528" s="72">
        <f t="shared" si="1221"/>
        <v>0</v>
      </c>
    </row>
    <row r="12529" spans="35:44" x14ac:dyDescent="0.25">
      <c r="AI12529" s="72">
        <f t="shared" si="1223"/>
        <v>0</v>
      </c>
      <c r="AJ12529" s="72">
        <f t="shared" si="1224"/>
        <v>0</v>
      </c>
      <c r="AK12529" s="72">
        <f t="shared" si="1225"/>
        <v>0</v>
      </c>
      <c r="AL12529" s="72">
        <f t="shared" si="1226"/>
        <v>0</v>
      </c>
      <c r="AQ12529" s="63">
        <f t="shared" si="1222"/>
        <v>12529</v>
      </c>
      <c r="AR12529" s="72">
        <f t="shared" si="1221"/>
        <v>0</v>
      </c>
    </row>
    <row r="12530" spans="35:44" x14ac:dyDescent="0.25">
      <c r="AI12530" s="72">
        <f t="shared" si="1223"/>
        <v>0</v>
      </c>
      <c r="AJ12530" s="72">
        <f t="shared" si="1224"/>
        <v>0</v>
      </c>
      <c r="AK12530" s="72">
        <f t="shared" si="1225"/>
        <v>0</v>
      </c>
      <c r="AL12530" s="72">
        <f t="shared" si="1226"/>
        <v>0</v>
      </c>
      <c r="AQ12530" s="63">
        <f t="shared" si="1222"/>
        <v>12530</v>
      </c>
      <c r="AR12530" s="72">
        <f t="shared" si="1221"/>
        <v>0</v>
      </c>
    </row>
    <row r="12531" spans="35:44" x14ac:dyDescent="0.25">
      <c r="AI12531" s="72">
        <f t="shared" si="1223"/>
        <v>0</v>
      </c>
      <c r="AJ12531" s="72">
        <f t="shared" si="1224"/>
        <v>0</v>
      </c>
      <c r="AK12531" s="72">
        <f t="shared" si="1225"/>
        <v>0</v>
      </c>
      <c r="AL12531" s="72">
        <f t="shared" si="1226"/>
        <v>0</v>
      </c>
      <c r="AQ12531" s="63">
        <f t="shared" si="1222"/>
        <v>12531</v>
      </c>
      <c r="AR12531" s="72">
        <f t="shared" si="1221"/>
        <v>0</v>
      </c>
    </row>
    <row r="12532" spans="35:44" x14ac:dyDescent="0.25">
      <c r="AI12532" s="72">
        <f t="shared" si="1223"/>
        <v>0</v>
      </c>
      <c r="AJ12532" s="72">
        <f t="shared" si="1224"/>
        <v>0</v>
      </c>
      <c r="AK12532" s="72">
        <f t="shared" si="1225"/>
        <v>0</v>
      </c>
      <c r="AL12532" s="72">
        <f t="shared" si="1226"/>
        <v>0</v>
      </c>
      <c r="AQ12532" s="63">
        <f t="shared" si="1222"/>
        <v>12532</v>
      </c>
      <c r="AR12532" s="72">
        <f t="shared" si="1221"/>
        <v>0</v>
      </c>
    </row>
    <row r="12533" spans="35:44" x14ac:dyDescent="0.25">
      <c r="AI12533" s="72">
        <f t="shared" si="1223"/>
        <v>0</v>
      </c>
      <c r="AJ12533" s="72">
        <f t="shared" si="1224"/>
        <v>0</v>
      </c>
      <c r="AK12533" s="72">
        <f t="shared" si="1225"/>
        <v>0</v>
      </c>
      <c r="AL12533" s="72">
        <f t="shared" si="1226"/>
        <v>0</v>
      </c>
      <c r="AQ12533" s="63">
        <f t="shared" si="1222"/>
        <v>12533</v>
      </c>
      <c r="AR12533" s="72">
        <f t="shared" si="1221"/>
        <v>0</v>
      </c>
    </row>
    <row r="12534" spans="35:44" x14ac:dyDescent="0.25">
      <c r="AI12534" s="72">
        <f t="shared" si="1223"/>
        <v>0</v>
      </c>
      <c r="AJ12534" s="72">
        <f t="shared" si="1224"/>
        <v>0</v>
      </c>
      <c r="AK12534" s="72">
        <f t="shared" si="1225"/>
        <v>0</v>
      </c>
      <c r="AL12534" s="72">
        <f t="shared" si="1226"/>
        <v>0</v>
      </c>
      <c r="AQ12534" s="63">
        <f t="shared" si="1222"/>
        <v>12534</v>
      </c>
      <c r="AR12534" s="72">
        <f t="shared" si="1221"/>
        <v>0</v>
      </c>
    </row>
    <row r="12535" spans="35:44" x14ac:dyDescent="0.25">
      <c r="AI12535" s="72">
        <f t="shared" si="1223"/>
        <v>0</v>
      </c>
      <c r="AJ12535" s="72">
        <f t="shared" si="1224"/>
        <v>0</v>
      </c>
      <c r="AK12535" s="72">
        <f t="shared" si="1225"/>
        <v>0</v>
      </c>
      <c r="AL12535" s="72">
        <f t="shared" si="1226"/>
        <v>0</v>
      </c>
      <c r="AQ12535" s="63">
        <f t="shared" si="1222"/>
        <v>12535</v>
      </c>
      <c r="AR12535" s="72">
        <f t="shared" si="1221"/>
        <v>0</v>
      </c>
    </row>
    <row r="12536" spans="35:44" x14ac:dyDescent="0.25">
      <c r="AI12536" s="72">
        <f t="shared" si="1223"/>
        <v>0</v>
      </c>
      <c r="AJ12536" s="72">
        <f t="shared" si="1224"/>
        <v>0</v>
      </c>
      <c r="AK12536" s="72">
        <f t="shared" si="1225"/>
        <v>0</v>
      </c>
      <c r="AL12536" s="72">
        <f t="shared" si="1226"/>
        <v>0</v>
      </c>
      <c r="AQ12536" s="63">
        <f t="shared" si="1222"/>
        <v>12536</v>
      </c>
      <c r="AR12536" s="72">
        <f t="shared" si="1221"/>
        <v>0</v>
      </c>
    </row>
    <row r="12537" spans="35:44" x14ac:dyDescent="0.25">
      <c r="AI12537" s="72">
        <f t="shared" si="1223"/>
        <v>0</v>
      </c>
      <c r="AJ12537" s="72">
        <f t="shared" si="1224"/>
        <v>0</v>
      </c>
      <c r="AK12537" s="72">
        <f t="shared" si="1225"/>
        <v>0</v>
      </c>
      <c r="AL12537" s="72">
        <f t="shared" si="1226"/>
        <v>0</v>
      </c>
      <c r="AQ12537" s="63">
        <f t="shared" si="1222"/>
        <v>12537</v>
      </c>
      <c r="AR12537" s="72">
        <f t="shared" si="1221"/>
        <v>0</v>
      </c>
    </row>
    <row r="12538" spans="35:44" x14ac:dyDescent="0.25">
      <c r="AI12538" s="72">
        <f t="shared" si="1223"/>
        <v>0</v>
      </c>
      <c r="AJ12538" s="72">
        <f t="shared" si="1224"/>
        <v>0</v>
      </c>
      <c r="AK12538" s="72">
        <f t="shared" si="1225"/>
        <v>0</v>
      </c>
      <c r="AL12538" s="72">
        <f t="shared" si="1226"/>
        <v>0</v>
      </c>
      <c r="AQ12538" s="63">
        <f t="shared" si="1222"/>
        <v>12538</v>
      </c>
      <c r="AR12538" s="72">
        <f t="shared" si="1221"/>
        <v>0</v>
      </c>
    </row>
    <row r="12539" spans="35:44" x14ac:dyDescent="0.25">
      <c r="AI12539" s="72">
        <f t="shared" si="1223"/>
        <v>0</v>
      </c>
      <c r="AJ12539" s="72">
        <f t="shared" si="1224"/>
        <v>0</v>
      </c>
      <c r="AK12539" s="72">
        <f t="shared" si="1225"/>
        <v>0</v>
      </c>
      <c r="AL12539" s="72">
        <f t="shared" si="1226"/>
        <v>0</v>
      </c>
      <c r="AQ12539" s="63">
        <f t="shared" si="1222"/>
        <v>12539</v>
      </c>
      <c r="AR12539" s="72">
        <f t="shared" si="1221"/>
        <v>0</v>
      </c>
    </row>
    <row r="12540" spans="35:44" x14ac:dyDescent="0.25">
      <c r="AI12540" s="72">
        <f t="shared" si="1223"/>
        <v>0</v>
      </c>
      <c r="AJ12540" s="72">
        <f t="shared" si="1224"/>
        <v>0</v>
      </c>
      <c r="AK12540" s="72">
        <f t="shared" si="1225"/>
        <v>0</v>
      </c>
      <c r="AL12540" s="72">
        <f t="shared" si="1226"/>
        <v>0</v>
      </c>
      <c r="AQ12540" s="63">
        <f t="shared" si="1222"/>
        <v>12540</v>
      </c>
      <c r="AR12540" s="72">
        <f t="shared" si="1221"/>
        <v>0</v>
      </c>
    </row>
    <row r="12541" spans="35:44" x14ac:dyDescent="0.25">
      <c r="AI12541" s="72">
        <f t="shared" si="1223"/>
        <v>0</v>
      </c>
      <c r="AJ12541" s="72">
        <f t="shared" si="1224"/>
        <v>0</v>
      </c>
      <c r="AK12541" s="72">
        <f t="shared" si="1225"/>
        <v>0</v>
      </c>
      <c r="AL12541" s="72">
        <f t="shared" si="1226"/>
        <v>0</v>
      </c>
      <c r="AQ12541" s="63">
        <f t="shared" si="1222"/>
        <v>12541</v>
      </c>
      <c r="AR12541" s="72">
        <f t="shared" si="1221"/>
        <v>0</v>
      </c>
    </row>
    <row r="12542" spans="35:44" x14ac:dyDescent="0.25">
      <c r="AI12542" s="72">
        <f t="shared" si="1223"/>
        <v>0</v>
      </c>
      <c r="AJ12542" s="72">
        <f t="shared" si="1224"/>
        <v>0</v>
      </c>
      <c r="AK12542" s="72">
        <f t="shared" si="1225"/>
        <v>0</v>
      </c>
      <c r="AL12542" s="72">
        <f t="shared" si="1226"/>
        <v>0</v>
      </c>
      <c r="AQ12542" s="63">
        <f t="shared" si="1222"/>
        <v>12542</v>
      </c>
      <c r="AR12542" s="72">
        <f t="shared" si="1221"/>
        <v>0</v>
      </c>
    </row>
    <row r="12543" spans="35:44" x14ac:dyDescent="0.25">
      <c r="AI12543" s="72">
        <f t="shared" si="1223"/>
        <v>0</v>
      </c>
      <c r="AJ12543" s="72">
        <f t="shared" si="1224"/>
        <v>0</v>
      </c>
      <c r="AK12543" s="72">
        <f t="shared" si="1225"/>
        <v>0</v>
      </c>
      <c r="AL12543" s="72">
        <f t="shared" si="1226"/>
        <v>0</v>
      </c>
      <c r="AQ12543" s="63">
        <f t="shared" si="1222"/>
        <v>12543</v>
      </c>
      <c r="AR12543" s="72">
        <f t="shared" si="1221"/>
        <v>0</v>
      </c>
    </row>
    <row r="12544" spans="35:44" x14ac:dyDescent="0.25">
      <c r="AI12544" s="72">
        <f t="shared" si="1223"/>
        <v>0</v>
      </c>
      <c r="AJ12544" s="72">
        <f t="shared" si="1224"/>
        <v>0</v>
      </c>
      <c r="AK12544" s="72">
        <f t="shared" si="1225"/>
        <v>0</v>
      </c>
      <c r="AL12544" s="72">
        <f t="shared" si="1226"/>
        <v>0</v>
      </c>
      <c r="AQ12544" s="63">
        <f t="shared" si="1222"/>
        <v>12544</v>
      </c>
      <c r="AR12544" s="72">
        <f t="shared" si="1221"/>
        <v>0</v>
      </c>
    </row>
    <row r="12545" spans="35:44" x14ac:dyDescent="0.25">
      <c r="AI12545" s="72">
        <f t="shared" si="1223"/>
        <v>0</v>
      </c>
      <c r="AJ12545" s="72">
        <f t="shared" si="1224"/>
        <v>0</v>
      </c>
      <c r="AK12545" s="72">
        <f t="shared" si="1225"/>
        <v>0</v>
      </c>
      <c r="AL12545" s="72">
        <f t="shared" si="1226"/>
        <v>0</v>
      </c>
      <c r="AQ12545" s="63">
        <f t="shared" si="1222"/>
        <v>12545</v>
      </c>
      <c r="AR12545" s="72">
        <f t="shared" ref="AR12545:AR12608" si="1227">SUMIFS(AI:AI,AL:AL,AQ12545)</f>
        <v>0</v>
      </c>
    </row>
    <row r="12546" spans="35:44" x14ac:dyDescent="0.25">
      <c r="AI12546" s="72">
        <f t="shared" si="1223"/>
        <v>0</v>
      </c>
      <c r="AJ12546" s="72">
        <f t="shared" si="1224"/>
        <v>0</v>
      </c>
      <c r="AK12546" s="72">
        <f t="shared" si="1225"/>
        <v>0</v>
      </c>
      <c r="AL12546" s="72">
        <f t="shared" si="1226"/>
        <v>0</v>
      </c>
      <c r="AQ12546" s="63">
        <f t="shared" si="1222"/>
        <v>12546</v>
      </c>
      <c r="AR12546" s="72">
        <f t="shared" si="1227"/>
        <v>0</v>
      </c>
    </row>
    <row r="12547" spans="35:44" x14ac:dyDescent="0.25">
      <c r="AI12547" s="72">
        <f t="shared" si="1223"/>
        <v>0</v>
      </c>
      <c r="AJ12547" s="72">
        <f t="shared" si="1224"/>
        <v>0</v>
      </c>
      <c r="AK12547" s="72">
        <f t="shared" si="1225"/>
        <v>0</v>
      </c>
      <c r="AL12547" s="72">
        <f t="shared" si="1226"/>
        <v>0</v>
      </c>
      <c r="AQ12547" s="63">
        <f t="shared" ref="AQ12547:AQ12610" si="1228">1+AQ12546</f>
        <v>12547</v>
      </c>
      <c r="AR12547" s="72">
        <f t="shared" si="1227"/>
        <v>0</v>
      </c>
    </row>
    <row r="12548" spans="35:44" x14ac:dyDescent="0.25">
      <c r="AI12548" s="72">
        <f t="shared" si="1223"/>
        <v>0</v>
      </c>
      <c r="AJ12548" s="72">
        <f t="shared" si="1224"/>
        <v>0</v>
      </c>
      <c r="AK12548" s="72">
        <f t="shared" si="1225"/>
        <v>0</v>
      </c>
      <c r="AL12548" s="72">
        <f t="shared" si="1226"/>
        <v>0</v>
      </c>
      <c r="AQ12548" s="63">
        <f t="shared" si="1228"/>
        <v>12548</v>
      </c>
      <c r="AR12548" s="72">
        <f t="shared" si="1227"/>
        <v>0</v>
      </c>
    </row>
    <row r="12549" spans="35:44" x14ac:dyDescent="0.25">
      <c r="AI12549" s="72">
        <f t="shared" si="1223"/>
        <v>0</v>
      </c>
      <c r="AJ12549" s="72">
        <f t="shared" si="1224"/>
        <v>0</v>
      </c>
      <c r="AK12549" s="72">
        <f t="shared" si="1225"/>
        <v>0</v>
      </c>
      <c r="AL12549" s="72">
        <f t="shared" si="1226"/>
        <v>0</v>
      </c>
      <c r="AQ12549" s="63">
        <f t="shared" si="1228"/>
        <v>12549</v>
      </c>
      <c r="AR12549" s="72">
        <f t="shared" si="1227"/>
        <v>0</v>
      </c>
    </row>
    <row r="12550" spans="35:44" x14ac:dyDescent="0.25">
      <c r="AI12550" s="72">
        <f t="shared" si="1223"/>
        <v>0</v>
      </c>
      <c r="AJ12550" s="72">
        <f t="shared" si="1224"/>
        <v>0</v>
      </c>
      <c r="AK12550" s="72">
        <f t="shared" si="1225"/>
        <v>0</v>
      </c>
      <c r="AL12550" s="72">
        <f t="shared" si="1226"/>
        <v>0</v>
      </c>
      <c r="AQ12550" s="63">
        <f t="shared" si="1228"/>
        <v>12550</v>
      </c>
      <c r="AR12550" s="72">
        <f t="shared" si="1227"/>
        <v>0</v>
      </c>
    </row>
    <row r="12551" spans="35:44" x14ac:dyDescent="0.25">
      <c r="AI12551" s="72">
        <f t="shared" si="1223"/>
        <v>0</v>
      </c>
      <c r="AJ12551" s="72">
        <f t="shared" si="1224"/>
        <v>0</v>
      </c>
      <c r="AK12551" s="72">
        <f t="shared" si="1225"/>
        <v>0</v>
      </c>
      <c r="AL12551" s="72">
        <f t="shared" si="1226"/>
        <v>0</v>
      </c>
      <c r="AQ12551" s="63">
        <f t="shared" si="1228"/>
        <v>12551</v>
      </c>
      <c r="AR12551" s="72">
        <f t="shared" si="1227"/>
        <v>0</v>
      </c>
    </row>
    <row r="12552" spans="35:44" x14ac:dyDescent="0.25">
      <c r="AI12552" s="72">
        <f t="shared" si="1223"/>
        <v>0</v>
      </c>
      <c r="AJ12552" s="72">
        <f t="shared" si="1224"/>
        <v>0</v>
      </c>
      <c r="AK12552" s="72">
        <f t="shared" si="1225"/>
        <v>0</v>
      </c>
      <c r="AL12552" s="72">
        <f t="shared" si="1226"/>
        <v>0</v>
      </c>
      <c r="AQ12552" s="63">
        <f t="shared" si="1228"/>
        <v>12552</v>
      </c>
      <c r="AR12552" s="72">
        <f t="shared" si="1227"/>
        <v>0</v>
      </c>
    </row>
    <row r="12553" spans="35:44" x14ac:dyDescent="0.25">
      <c r="AI12553" s="72">
        <f t="shared" si="1223"/>
        <v>0</v>
      </c>
      <c r="AJ12553" s="72">
        <f t="shared" si="1224"/>
        <v>0</v>
      </c>
      <c r="AK12553" s="72">
        <f t="shared" si="1225"/>
        <v>0</v>
      </c>
      <c r="AL12553" s="72">
        <f t="shared" si="1226"/>
        <v>0</v>
      </c>
      <c r="AQ12553" s="63">
        <f t="shared" si="1228"/>
        <v>12553</v>
      </c>
      <c r="AR12553" s="72">
        <f t="shared" si="1227"/>
        <v>0</v>
      </c>
    </row>
    <row r="12554" spans="35:44" x14ac:dyDescent="0.25">
      <c r="AI12554" s="72">
        <f t="shared" si="1223"/>
        <v>0</v>
      </c>
      <c r="AJ12554" s="72">
        <f t="shared" si="1224"/>
        <v>0</v>
      </c>
      <c r="AK12554" s="72">
        <f t="shared" si="1225"/>
        <v>0</v>
      </c>
      <c r="AL12554" s="72">
        <f t="shared" si="1226"/>
        <v>0</v>
      </c>
      <c r="AQ12554" s="63">
        <f t="shared" si="1228"/>
        <v>12554</v>
      </c>
      <c r="AR12554" s="72">
        <f t="shared" si="1227"/>
        <v>0</v>
      </c>
    </row>
    <row r="12555" spans="35:44" x14ac:dyDescent="0.25">
      <c r="AI12555" s="72">
        <f t="shared" si="1223"/>
        <v>0</v>
      </c>
      <c r="AJ12555" s="72">
        <f t="shared" si="1224"/>
        <v>0</v>
      </c>
      <c r="AK12555" s="72">
        <f t="shared" si="1225"/>
        <v>0</v>
      </c>
      <c r="AL12555" s="72">
        <f t="shared" si="1226"/>
        <v>0</v>
      </c>
      <c r="AQ12555" s="63">
        <f t="shared" si="1228"/>
        <v>12555</v>
      </c>
      <c r="AR12555" s="72">
        <f t="shared" si="1227"/>
        <v>0</v>
      </c>
    </row>
    <row r="12556" spans="35:44" x14ac:dyDescent="0.25">
      <c r="AI12556" s="72">
        <f t="shared" si="1223"/>
        <v>0</v>
      </c>
      <c r="AJ12556" s="72">
        <f t="shared" si="1224"/>
        <v>0</v>
      </c>
      <c r="AK12556" s="72">
        <f t="shared" si="1225"/>
        <v>0</v>
      </c>
      <c r="AL12556" s="72">
        <f t="shared" si="1226"/>
        <v>0</v>
      </c>
      <c r="AQ12556" s="63">
        <f t="shared" si="1228"/>
        <v>12556</v>
      </c>
      <c r="AR12556" s="72">
        <f t="shared" si="1227"/>
        <v>0</v>
      </c>
    </row>
    <row r="12557" spans="35:44" x14ac:dyDescent="0.25">
      <c r="AI12557" s="72">
        <f t="shared" si="1223"/>
        <v>0</v>
      </c>
      <c r="AJ12557" s="72">
        <f t="shared" si="1224"/>
        <v>0</v>
      </c>
      <c r="AK12557" s="72">
        <f t="shared" si="1225"/>
        <v>0</v>
      </c>
      <c r="AL12557" s="72">
        <f t="shared" si="1226"/>
        <v>0</v>
      </c>
      <c r="AQ12557" s="63">
        <f t="shared" si="1228"/>
        <v>12557</v>
      </c>
      <c r="AR12557" s="72">
        <f t="shared" si="1227"/>
        <v>0</v>
      </c>
    </row>
    <row r="12558" spans="35:44" x14ac:dyDescent="0.25">
      <c r="AI12558" s="72">
        <f t="shared" si="1223"/>
        <v>0</v>
      </c>
      <c r="AJ12558" s="72">
        <f t="shared" si="1224"/>
        <v>0</v>
      </c>
      <c r="AK12558" s="72">
        <f t="shared" si="1225"/>
        <v>0</v>
      </c>
      <c r="AL12558" s="72">
        <f t="shared" si="1226"/>
        <v>0</v>
      </c>
      <c r="AQ12558" s="63">
        <f t="shared" si="1228"/>
        <v>12558</v>
      </c>
      <c r="AR12558" s="72">
        <f t="shared" si="1227"/>
        <v>0</v>
      </c>
    </row>
    <row r="12559" spans="35:44" x14ac:dyDescent="0.25">
      <c r="AI12559" s="72">
        <f t="shared" si="1223"/>
        <v>0</v>
      </c>
      <c r="AJ12559" s="72">
        <f t="shared" si="1224"/>
        <v>0</v>
      </c>
      <c r="AK12559" s="72">
        <f t="shared" si="1225"/>
        <v>0</v>
      </c>
      <c r="AL12559" s="72">
        <f t="shared" si="1226"/>
        <v>0</v>
      </c>
      <c r="AQ12559" s="63">
        <f t="shared" si="1228"/>
        <v>12559</v>
      </c>
      <c r="AR12559" s="72">
        <f t="shared" si="1227"/>
        <v>0</v>
      </c>
    </row>
    <row r="12560" spans="35:44" x14ac:dyDescent="0.25">
      <c r="AI12560" s="72">
        <f t="shared" si="1223"/>
        <v>0</v>
      </c>
      <c r="AJ12560" s="72">
        <f t="shared" si="1224"/>
        <v>0</v>
      </c>
      <c r="AK12560" s="72">
        <f t="shared" si="1225"/>
        <v>0</v>
      </c>
      <c r="AL12560" s="72">
        <f t="shared" si="1226"/>
        <v>0</v>
      </c>
      <c r="AQ12560" s="63">
        <f t="shared" si="1228"/>
        <v>12560</v>
      </c>
      <c r="AR12560" s="72">
        <f t="shared" si="1227"/>
        <v>0</v>
      </c>
    </row>
    <row r="12561" spans="35:44" x14ac:dyDescent="0.25">
      <c r="AI12561" s="72">
        <f t="shared" si="1223"/>
        <v>0</v>
      </c>
      <c r="AJ12561" s="72">
        <f t="shared" si="1224"/>
        <v>0</v>
      </c>
      <c r="AK12561" s="72">
        <f t="shared" si="1225"/>
        <v>0</v>
      </c>
      <c r="AL12561" s="72">
        <f t="shared" si="1226"/>
        <v>0</v>
      </c>
      <c r="AQ12561" s="63">
        <f t="shared" si="1228"/>
        <v>12561</v>
      </c>
      <c r="AR12561" s="72">
        <f t="shared" si="1227"/>
        <v>0</v>
      </c>
    </row>
    <row r="12562" spans="35:44" x14ac:dyDescent="0.25">
      <c r="AI12562" s="72">
        <f t="shared" si="1223"/>
        <v>0</v>
      </c>
      <c r="AJ12562" s="72">
        <f t="shared" si="1224"/>
        <v>0</v>
      </c>
      <c r="AK12562" s="72">
        <f t="shared" si="1225"/>
        <v>0</v>
      </c>
      <c r="AL12562" s="72">
        <f t="shared" si="1226"/>
        <v>0</v>
      </c>
      <c r="AQ12562" s="63">
        <f t="shared" si="1228"/>
        <v>12562</v>
      </c>
      <c r="AR12562" s="72">
        <f t="shared" si="1227"/>
        <v>0</v>
      </c>
    </row>
    <row r="12563" spans="35:44" x14ac:dyDescent="0.25">
      <c r="AI12563" s="72">
        <f t="shared" si="1223"/>
        <v>0</v>
      </c>
      <c r="AJ12563" s="72">
        <f t="shared" si="1224"/>
        <v>0</v>
      </c>
      <c r="AK12563" s="72">
        <f t="shared" si="1225"/>
        <v>0</v>
      </c>
      <c r="AL12563" s="72">
        <f t="shared" si="1226"/>
        <v>0</v>
      </c>
      <c r="AQ12563" s="63">
        <f t="shared" si="1228"/>
        <v>12563</v>
      </c>
      <c r="AR12563" s="72">
        <f t="shared" si="1227"/>
        <v>0</v>
      </c>
    </row>
    <row r="12564" spans="35:44" x14ac:dyDescent="0.25">
      <c r="AI12564" s="72">
        <f t="shared" si="1223"/>
        <v>0</v>
      </c>
      <c r="AJ12564" s="72">
        <f t="shared" si="1224"/>
        <v>0</v>
      </c>
      <c r="AK12564" s="72">
        <f t="shared" si="1225"/>
        <v>0</v>
      </c>
      <c r="AL12564" s="72">
        <f t="shared" si="1226"/>
        <v>0</v>
      </c>
      <c r="AQ12564" s="63">
        <f t="shared" si="1228"/>
        <v>12564</v>
      </c>
      <c r="AR12564" s="72">
        <f t="shared" si="1227"/>
        <v>0</v>
      </c>
    </row>
    <row r="12565" spans="35:44" x14ac:dyDescent="0.25">
      <c r="AI12565" s="72">
        <f t="shared" si="1223"/>
        <v>0</v>
      </c>
      <c r="AJ12565" s="72">
        <f t="shared" si="1224"/>
        <v>0</v>
      </c>
      <c r="AK12565" s="72">
        <f t="shared" si="1225"/>
        <v>0</v>
      </c>
      <c r="AL12565" s="72">
        <f t="shared" si="1226"/>
        <v>0</v>
      </c>
      <c r="AQ12565" s="63">
        <f t="shared" si="1228"/>
        <v>12565</v>
      </c>
      <c r="AR12565" s="72">
        <f t="shared" si="1227"/>
        <v>0</v>
      </c>
    </row>
    <row r="12566" spans="35:44" x14ac:dyDescent="0.25">
      <c r="AI12566" s="72">
        <f t="shared" si="1223"/>
        <v>0</v>
      </c>
      <c r="AJ12566" s="72">
        <f t="shared" si="1224"/>
        <v>0</v>
      </c>
      <c r="AK12566" s="72">
        <f t="shared" si="1225"/>
        <v>0</v>
      </c>
      <c r="AL12566" s="72">
        <f t="shared" si="1226"/>
        <v>0</v>
      </c>
      <c r="AQ12566" s="63">
        <f t="shared" si="1228"/>
        <v>12566</v>
      </c>
      <c r="AR12566" s="72">
        <f t="shared" si="1227"/>
        <v>0</v>
      </c>
    </row>
    <row r="12567" spans="35:44" x14ac:dyDescent="0.25">
      <c r="AI12567" s="72">
        <f t="shared" si="1223"/>
        <v>0</v>
      </c>
      <c r="AJ12567" s="72">
        <f t="shared" si="1224"/>
        <v>0</v>
      </c>
      <c r="AK12567" s="72">
        <f t="shared" si="1225"/>
        <v>0</v>
      </c>
      <c r="AL12567" s="72">
        <f t="shared" si="1226"/>
        <v>0</v>
      </c>
      <c r="AQ12567" s="63">
        <f t="shared" si="1228"/>
        <v>12567</v>
      </c>
      <c r="AR12567" s="72">
        <f t="shared" si="1227"/>
        <v>0</v>
      </c>
    </row>
    <row r="12568" spans="35:44" x14ac:dyDescent="0.25">
      <c r="AI12568" s="72">
        <f t="shared" si="1223"/>
        <v>0</v>
      </c>
      <c r="AJ12568" s="72">
        <f t="shared" si="1224"/>
        <v>0</v>
      </c>
      <c r="AK12568" s="72">
        <f t="shared" si="1225"/>
        <v>0</v>
      </c>
      <c r="AL12568" s="72">
        <f t="shared" si="1226"/>
        <v>0</v>
      </c>
      <c r="AQ12568" s="63">
        <f t="shared" si="1228"/>
        <v>12568</v>
      </c>
      <c r="AR12568" s="72">
        <f t="shared" si="1227"/>
        <v>0</v>
      </c>
    </row>
    <row r="12569" spans="35:44" x14ac:dyDescent="0.25">
      <c r="AI12569" s="72">
        <f t="shared" si="1223"/>
        <v>0</v>
      </c>
      <c r="AJ12569" s="72">
        <f t="shared" si="1224"/>
        <v>0</v>
      </c>
      <c r="AK12569" s="72">
        <f t="shared" si="1225"/>
        <v>0</v>
      </c>
      <c r="AL12569" s="72">
        <f t="shared" si="1226"/>
        <v>0</v>
      </c>
      <c r="AQ12569" s="63">
        <f t="shared" si="1228"/>
        <v>12569</v>
      </c>
      <c r="AR12569" s="72">
        <f t="shared" si="1227"/>
        <v>0</v>
      </c>
    </row>
    <row r="12570" spans="35:44" x14ac:dyDescent="0.25">
      <c r="AI12570" s="72">
        <f t="shared" si="1223"/>
        <v>0</v>
      </c>
      <c r="AJ12570" s="72">
        <f t="shared" si="1224"/>
        <v>0</v>
      </c>
      <c r="AK12570" s="72">
        <f t="shared" si="1225"/>
        <v>0</v>
      </c>
      <c r="AL12570" s="72">
        <f t="shared" si="1226"/>
        <v>0</v>
      </c>
      <c r="AQ12570" s="63">
        <f t="shared" si="1228"/>
        <v>12570</v>
      </c>
      <c r="AR12570" s="72">
        <f t="shared" si="1227"/>
        <v>0</v>
      </c>
    </row>
    <row r="12571" spans="35:44" x14ac:dyDescent="0.25">
      <c r="AI12571" s="72">
        <f t="shared" si="1223"/>
        <v>0</v>
      </c>
      <c r="AJ12571" s="72">
        <f t="shared" si="1224"/>
        <v>0</v>
      </c>
      <c r="AK12571" s="72">
        <f t="shared" si="1225"/>
        <v>0</v>
      </c>
      <c r="AL12571" s="72">
        <f t="shared" si="1226"/>
        <v>0</v>
      </c>
      <c r="AQ12571" s="63">
        <f t="shared" si="1228"/>
        <v>12571</v>
      </c>
      <c r="AR12571" s="72">
        <f t="shared" si="1227"/>
        <v>0</v>
      </c>
    </row>
    <row r="12572" spans="35:44" x14ac:dyDescent="0.25">
      <c r="AI12572" s="72">
        <f t="shared" si="1223"/>
        <v>0</v>
      </c>
      <c r="AJ12572" s="72">
        <f t="shared" si="1224"/>
        <v>0</v>
      </c>
      <c r="AK12572" s="72">
        <f t="shared" si="1225"/>
        <v>0</v>
      </c>
      <c r="AL12572" s="72">
        <f t="shared" si="1226"/>
        <v>0</v>
      </c>
      <c r="AQ12572" s="63">
        <f t="shared" si="1228"/>
        <v>12572</v>
      </c>
      <c r="AR12572" s="72">
        <f t="shared" si="1227"/>
        <v>0</v>
      </c>
    </row>
    <row r="12573" spans="35:44" x14ac:dyDescent="0.25">
      <c r="AI12573" s="72">
        <f t="shared" si="1223"/>
        <v>0</v>
      </c>
      <c r="AJ12573" s="72">
        <f t="shared" si="1224"/>
        <v>0</v>
      </c>
      <c r="AK12573" s="72">
        <f t="shared" si="1225"/>
        <v>0</v>
      </c>
      <c r="AL12573" s="72">
        <f t="shared" si="1226"/>
        <v>0</v>
      </c>
      <c r="AQ12573" s="63">
        <f t="shared" si="1228"/>
        <v>12573</v>
      </c>
      <c r="AR12573" s="72">
        <f t="shared" si="1227"/>
        <v>0</v>
      </c>
    </row>
    <row r="12574" spans="35:44" x14ac:dyDescent="0.25">
      <c r="AI12574" s="72">
        <f t="shared" si="1223"/>
        <v>0</v>
      </c>
      <c r="AJ12574" s="72">
        <f t="shared" si="1224"/>
        <v>0</v>
      </c>
      <c r="AK12574" s="72">
        <f t="shared" si="1225"/>
        <v>0</v>
      </c>
      <c r="AL12574" s="72">
        <f t="shared" si="1226"/>
        <v>0</v>
      </c>
      <c r="AQ12574" s="63">
        <f t="shared" si="1228"/>
        <v>12574</v>
      </c>
      <c r="AR12574" s="72">
        <f t="shared" si="1227"/>
        <v>0</v>
      </c>
    </row>
    <row r="12575" spans="35:44" x14ac:dyDescent="0.25">
      <c r="AI12575" s="72">
        <f t="shared" ref="AI12575:AI12638" si="1229">D12575*(C12575-C12574)*86400*$B$16</f>
        <v>0</v>
      </c>
      <c r="AJ12575" s="72">
        <f t="shared" ref="AJ12575:AJ12638" si="1230">ROUNDUP((C12575-$C$1)/7,0)</f>
        <v>0</v>
      </c>
      <c r="AK12575" s="72">
        <f t="shared" ref="AK12575:AK12638" si="1231">ROUNDUP((C12575-$C$1)/1,0)</f>
        <v>0</v>
      </c>
      <c r="AL12575" s="72">
        <f t="shared" ref="AL12575:AL12638" si="1232">ROUNDUP((C12575-$C$1)*24,0)</f>
        <v>0</v>
      </c>
      <c r="AQ12575" s="63">
        <f t="shared" si="1228"/>
        <v>12575</v>
      </c>
      <c r="AR12575" s="72">
        <f t="shared" si="1227"/>
        <v>0</v>
      </c>
    </row>
    <row r="12576" spans="35:44" x14ac:dyDescent="0.25">
      <c r="AI12576" s="72">
        <f t="shared" si="1229"/>
        <v>0</v>
      </c>
      <c r="AJ12576" s="72">
        <f t="shared" si="1230"/>
        <v>0</v>
      </c>
      <c r="AK12576" s="72">
        <f t="shared" si="1231"/>
        <v>0</v>
      </c>
      <c r="AL12576" s="72">
        <f t="shared" si="1232"/>
        <v>0</v>
      </c>
      <c r="AQ12576" s="63">
        <f t="shared" si="1228"/>
        <v>12576</v>
      </c>
      <c r="AR12576" s="72">
        <f t="shared" si="1227"/>
        <v>0</v>
      </c>
    </row>
    <row r="12577" spans="35:44" x14ac:dyDescent="0.25">
      <c r="AI12577" s="72">
        <f t="shared" si="1229"/>
        <v>0</v>
      </c>
      <c r="AJ12577" s="72">
        <f t="shared" si="1230"/>
        <v>0</v>
      </c>
      <c r="AK12577" s="72">
        <f t="shared" si="1231"/>
        <v>0</v>
      </c>
      <c r="AL12577" s="72">
        <f t="shared" si="1232"/>
        <v>0</v>
      </c>
      <c r="AQ12577" s="63">
        <f t="shared" si="1228"/>
        <v>12577</v>
      </c>
      <c r="AR12577" s="72">
        <f t="shared" si="1227"/>
        <v>0</v>
      </c>
    </row>
    <row r="12578" spans="35:44" x14ac:dyDescent="0.25">
      <c r="AI12578" s="72">
        <f t="shared" si="1229"/>
        <v>0</v>
      </c>
      <c r="AJ12578" s="72">
        <f t="shared" si="1230"/>
        <v>0</v>
      </c>
      <c r="AK12578" s="72">
        <f t="shared" si="1231"/>
        <v>0</v>
      </c>
      <c r="AL12578" s="72">
        <f t="shared" si="1232"/>
        <v>0</v>
      </c>
      <c r="AQ12578" s="63">
        <f t="shared" si="1228"/>
        <v>12578</v>
      </c>
      <c r="AR12578" s="72">
        <f t="shared" si="1227"/>
        <v>0</v>
      </c>
    </row>
    <row r="12579" spans="35:44" x14ac:dyDescent="0.25">
      <c r="AI12579" s="72">
        <f t="shared" si="1229"/>
        <v>0</v>
      </c>
      <c r="AJ12579" s="72">
        <f t="shared" si="1230"/>
        <v>0</v>
      </c>
      <c r="AK12579" s="72">
        <f t="shared" si="1231"/>
        <v>0</v>
      </c>
      <c r="AL12579" s="72">
        <f t="shared" si="1232"/>
        <v>0</v>
      </c>
      <c r="AQ12579" s="63">
        <f t="shared" si="1228"/>
        <v>12579</v>
      </c>
      <c r="AR12579" s="72">
        <f t="shared" si="1227"/>
        <v>0</v>
      </c>
    </row>
    <row r="12580" spans="35:44" x14ac:dyDescent="0.25">
      <c r="AI12580" s="72">
        <f t="shared" si="1229"/>
        <v>0</v>
      </c>
      <c r="AJ12580" s="72">
        <f t="shared" si="1230"/>
        <v>0</v>
      </c>
      <c r="AK12580" s="72">
        <f t="shared" si="1231"/>
        <v>0</v>
      </c>
      <c r="AL12580" s="72">
        <f t="shared" si="1232"/>
        <v>0</v>
      </c>
      <c r="AQ12580" s="63">
        <f t="shared" si="1228"/>
        <v>12580</v>
      </c>
      <c r="AR12580" s="72">
        <f t="shared" si="1227"/>
        <v>0</v>
      </c>
    </row>
    <row r="12581" spans="35:44" x14ac:dyDescent="0.25">
      <c r="AI12581" s="72">
        <f t="shared" si="1229"/>
        <v>0</v>
      </c>
      <c r="AJ12581" s="72">
        <f t="shared" si="1230"/>
        <v>0</v>
      </c>
      <c r="AK12581" s="72">
        <f t="shared" si="1231"/>
        <v>0</v>
      </c>
      <c r="AL12581" s="72">
        <f t="shared" si="1232"/>
        <v>0</v>
      </c>
      <c r="AQ12581" s="63">
        <f t="shared" si="1228"/>
        <v>12581</v>
      </c>
      <c r="AR12581" s="72">
        <f t="shared" si="1227"/>
        <v>0</v>
      </c>
    </row>
    <row r="12582" spans="35:44" x14ac:dyDescent="0.25">
      <c r="AI12582" s="72">
        <f t="shared" si="1229"/>
        <v>0</v>
      </c>
      <c r="AJ12582" s="72">
        <f t="shared" si="1230"/>
        <v>0</v>
      </c>
      <c r="AK12582" s="72">
        <f t="shared" si="1231"/>
        <v>0</v>
      </c>
      <c r="AL12582" s="72">
        <f t="shared" si="1232"/>
        <v>0</v>
      </c>
      <c r="AQ12582" s="63">
        <f t="shared" si="1228"/>
        <v>12582</v>
      </c>
      <c r="AR12582" s="72">
        <f t="shared" si="1227"/>
        <v>0</v>
      </c>
    </row>
    <row r="12583" spans="35:44" x14ac:dyDescent="0.25">
      <c r="AI12583" s="72">
        <f t="shared" si="1229"/>
        <v>0</v>
      </c>
      <c r="AJ12583" s="72">
        <f t="shared" si="1230"/>
        <v>0</v>
      </c>
      <c r="AK12583" s="72">
        <f t="shared" si="1231"/>
        <v>0</v>
      </c>
      <c r="AL12583" s="72">
        <f t="shared" si="1232"/>
        <v>0</v>
      </c>
      <c r="AQ12583" s="63">
        <f t="shared" si="1228"/>
        <v>12583</v>
      </c>
      <c r="AR12583" s="72">
        <f t="shared" si="1227"/>
        <v>0</v>
      </c>
    </row>
    <row r="12584" spans="35:44" x14ac:dyDescent="0.25">
      <c r="AI12584" s="72">
        <f t="shared" si="1229"/>
        <v>0</v>
      </c>
      <c r="AJ12584" s="72">
        <f t="shared" si="1230"/>
        <v>0</v>
      </c>
      <c r="AK12584" s="72">
        <f t="shared" si="1231"/>
        <v>0</v>
      </c>
      <c r="AL12584" s="72">
        <f t="shared" si="1232"/>
        <v>0</v>
      </c>
      <c r="AQ12584" s="63">
        <f t="shared" si="1228"/>
        <v>12584</v>
      </c>
      <c r="AR12584" s="72">
        <f t="shared" si="1227"/>
        <v>0</v>
      </c>
    </row>
    <row r="12585" spans="35:44" x14ac:dyDescent="0.25">
      <c r="AI12585" s="72">
        <f t="shared" si="1229"/>
        <v>0</v>
      </c>
      <c r="AJ12585" s="72">
        <f t="shared" si="1230"/>
        <v>0</v>
      </c>
      <c r="AK12585" s="72">
        <f t="shared" si="1231"/>
        <v>0</v>
      </c>
      <c r="AL12585" s="72">
        <f t="shared" si="1232"/>
        <v>0</v>
      </c>
      <c r="AQ12585" s="63">
        <f t="shared" si="1228"/>
        <v>12585</v>
      </c>
      <c r="AR12585" s="72">
        <f t="shared" si="1227"/>
        <v>0</v>
      </c>
    </row>
    <row r="12586" spans="35:44" x14ac:dyDescent="0.25">
      <c r="AI12586" s="72">
        <f t="shared" si="1229"/>
        <v>0</v>
      </c>
      <c r="AJ12586" s="72">
        <f t="shared" si="1230"/>
        <v>0</v>
      </c>
      <c r="AK12586" s="72">
        <f t="shared" si="1231"/>
        <v>0</v>
      </c>
      <c r="AL12586" s="72">
        <f t="shared" si="1232"/>
        <v>0</v>
      </c>
      <c r="AQ12586" s="63">
        <f t="shared" si="1228"/>
        <v>12586</v>
      </c>
      <c r="AR12586" s="72">
        <f t="shared" si="1227"/>
        <v>0</v>
      </c>
    </row>
    <row r="12587" spans="35:44" x14ac:dyDescent="0.25">
      <c r="AI12587" s="72">
        <f t="shared" si="1229"/>
        <v>0</v>
      </c>
      <c r="AJ12587" s="72">
        <f t="shared" si="1230"/>
        <v>0</v>
      </c>
      <c r="AK12587" s="72">
        <f t="shared" si="1231"/>
        <v>0</v>
      </c>
      <c r="AL12587" s="72">
        <f t="shared" si="1232"/>
        <v>0</v>
      </c>
      <c r="AQ12587" s="63">
        <f t="shared" si="1228"/>
        <v>12587</v>
      </c>
      <c r="AR12587" s="72">
        <f t="shared" si="1227"/>
        <v>0</v>
      </c>
    </row>
    <row r="12588" spans="35:44" x14ac:dyDescent="0.25">
      <c r="AI12588" s="72">
        <f t="shared" si="1229"/>
        <v>0</v>
      </c>
      <c r="AJ12588" s="72">
        <f t="shared" si="1230"/>
        <v>0</v>
      </c>
      <c r="AK12588" s="72">
        <f t="shared" si="1231"/>
        <v>0</v>
      </c>
      <c r="AL12588" s="72">
        <f t="shared" si="1232"/>
        <v>0</v>
      </c>
      <c r="AQ12588" s="63">
        <f t="shared" si="1228"/>
        <v>12588</v>
      </c>
      <c r="AR12588" s="72">
        <f t="shared" si="1227"/>
        <v>0</v>
      </c>
    </row>
    <row r="12589" spans="35:44" x14ac:dyDescent="0.25">
      <c r="AI12589" s="72">
        <f t="shared" si="1229"/>
        <v>0</v>
      </c>
      <c r="AJ12589" s="72">
        <f t="shared" si="1230"/>
        <v>0</v>
      </c>
      <c r="AK12589" s="72">
        <f t="shared" si="1231"/>
        <v>0</v>
      </c>
      <c r="AL12589" s="72">
        <f t="shared" si="1232"/>
        <v>0</v>
      </c>
      <c r="AQ12589" s="63">
        <f t="shared" si="1228"/>
        <v>12589</v>
      </c>
      <c r="AR12589" s="72">
        <f t="shared" si="1227"/>
        <v>0</v>
      </c>
    </row>
    <row r="12590" spans="35:44" x14ac:dyDescent="0.25">
      <c r="AI12590" s="72">
        <f t="shared" si="1229"/>
        <v>0</v>
      </c>
      <c r="AJ12590" s="72">
        <f t="shared" si="1230"/>
        <v>0</v>
      </c>
      <c r="AK12590" s="72">
        <f t="shared" si="1231"/>
        <v>0</v>
      </c>
      <c r="AL12590" s="72">
        <f t="shared" si="1232"/>
        <v>0</v>
      </c>
      <c r="AQ12590" s="63">
        <f t="shared" si="1228"/>
        <v>12590</v>
      </c>
      <c r="AR12590" s="72">
        <f t="shared" si="1227"/>
        <v>0</v>
      </c>
    </row>
    <row r="12591" spans="35:44" x14ac:dyDescent="0.25">
      <c r="AI12591" s="72">
        <f t="shared" si="1229"/>
        <v>0</v>
      </c>
      <c r="AJ12591" s="72">
        <f t="shared" si="1230"/>
        <v>0</v>
      </c>
      <c r="AK12591" s="72">
        <f t="shared" si="1231"/>
        <v>0</v>
      </c>
      <c r="AL12591" s="72">
        <f t="shared" si="1232"/>
        <v>0</v>
      </c>
      <c r="AQ12591" s="63">
        <f t="shared" si="1228"/>
        <v>12591</v>
      </c>
      <c r="AR12591" s="72">
        <f t="shared" si="1227"/>
        <v>0</v>
      </c>
    </row>
    <row r="12592" spans="35:44" x14ac:dyDescent="0.25">
      <c r="AI12592" s="72">
        <f t="shared" si="1229"/>
        <v>0</v>
      </c>
      <c r="AJ12592" s="72">
        <f t="shared" si="1230"/>
        <v>0</v>
      </c>
      <c r="AK12592" s="72">
        <f t="shared" si="1231"/>
        <v>0</v>
      </c>
      <c r="AL12592" s="72">
        <f t="shared" si="1232"/>
        <v>0</v>
      </c>
      <c r="AQ12592" s="63">
        <f t="shared" si="1228"/>
        <v>12592</v>
      </c>
      <c r="AR12592" s="72">
        <f t="shared" si="1227"/>
        <v>0</v>
      </c>
    </row>
    <row r="12593" spans="35:44" x14ac:dyDescent="0.25">
      <c r="AI12593" s="72">
        <f t="shared" si="1229"/>
        <v>0</v>
      </c>
      <c r="AJ12593" s="72">
        <f t="shared" si="1230"/>
        <v>0</v>
      </c>
      <c r="AK12593" s="72">
        <f t="shared" si="1231"/>
        <v>0</v>
      </c>
      <c r="AL12593" s="72">
        <f t="shared" si="1232"/>
        <v>0</v>
      </c>
      <c r="AQ12593" s="63">
        <f t="shared" si="1228"/>
        <v>12593</v>
      </c>
      <c r="AR12593" s="72">
        <f t="shared" si="1227"/>
        <v>0</v>
      </c>
    </row>
    <row r="12594" spans="35:44" x14ac:dyDescent="0.25">
      <c r="AI12594" s="72">
        <f t="shared" si="1229"/>
        <v>0</v>
      </c>
      <c r="AJ12594" s="72">
        <f t="shared" si="1230"/>
        <v>0</v>
      </c>
      <c r="AK12594" s="72">
        <f t="shared" si="1231"/>
        <v>0</v>
      </c>
      <c r="AL12594" s="72">
        <f t="shared" si="1232"/>
        <v>0</v>
      </c>
      <c r="AQ12594" s="63">
        <f t="shared" si="1228"/>
        <v>12594</v>
      </c>
      <c r="AR12594" s="72">
        <f t="shared" si="1227"/>
        <v>0</v>
      </c>
    </row>
    <row r="12595" spans="35:44" x14ac:dyDescent="0.25">
      <c r="AI12595" s="72">
        <f t="shared" si="1229"/>
        <v>0</v>
      </c>
      <c r="AJ12595" s="72">
        <f t="shared" si="1230"/>
        <v>0</v>
      </c>
      <c r="AK12595" s="72">
        <f t="shared" si="1231"/>
        <v>0</v>
      </c>
      <c r="AL12595" s="72">
        <f t="shared" si="1232"/>
        <v>0</v>
      </c>
      <c r="AQ12595" s="63">
        <f t="shared" si="1228"/>
        <v>12595</v>
      </c>
      <c r="AR12595" s="72">
        <f t="shared" si="1227"/>
        <v>0</v>
      </c>
    </row>
    <row r="12596" spans="35:44" x14ac:dyDescent="0.25">
      <c r="AI12596" s="72">
        <f t="shared" si="1229"/>
        <v>0</v>
      </c>
      <c r="AJ12596" s="72">
        <f t="shared" si="1230"/>
        <v>0</v>
      </c>
      <c r="AK12596" s="72">
        <f t="shared" si="1231"/>
        <v>0</v>
      </c>
      <c r="AL12596" s="72">
        <f t="shared" si="1232"/>
        <v>0</v>
      </c>
      <c r="AQ12596" s="63">
        <f t="shared" si="1228"/>
        <v>12596</v>
      </c>
      <c r="AR12596" s="72">
        <f t="shared" si="1227"/>
        <v>0</v>
      </c>
    </row>
    <row r="12597" spans="35:44" x14ac:dyDescent="0.25">
      <c r="AI12597" s="72">
        <f t="shared" si="1229"/>
        <v>0</v>
      </c>
      <c r="AJ12597" s="72">
        <f t="shared" si="1230"/>
        <v>0</v>
      </c>
      <c r="AK12597" s="72">
        <f t="shared" si="1231"/>
        <v>0</v>
      </c>
      <c r="AL12597" s="72">
        <f t="shared" si="1232"/>
        <v>0</v>
      </c>
      <c r="AQ12597" s="63">
        <f t="shared" si="1228"/>
        <v>12597</v>
      </c>
      <c r="AR12597" s="72">
        <f t="shared" si="1227"/>
        <v>0</v>
      </c>
    </row>
    <row r="12598" spans="35:44" x14ac:dyDescent="0.25">
      <c r="AI12598" s="72">
        <f t="shared" si="1229"/>
        <v>0</v>
      </c>
      <c r="AJ12598" s="72">
        <f t="shared" si="1230"/>
        <v>0</v>
      </c>
      <c r="AK12598" s="72">
        <f t="shared" si="1231"/>
        <v>0</v>
      </c>
      <c r="AL12598" s="72">
        <f t="shared" si="1232"/>
        <v>0</v>
      </c>
      <c r="AQ12598" s="63">
        <f t="shared" si="1228"/>
        <v>12598</v>
      </c>
      <c r="AR12598" s="72">
        <f t="shared" si="1227"/>
        <v>0</v>
      </c>
    </row>
    <row r="12599" spans="35:44" x14ac:dyDescent="0.25">
      <c r="AI12599" s="72">
        <f t="shared" si="1229"/>
        <v>0</v>
      </c>
      <c r="AJ12599" s="72">
        <f t="shared" si="1230"/>
        <v>0</v>
      </c>
      <c r="AK12599" s="72">
        <f t="shared" si="1231"/>
        <v>0</v>
      </c>
      <c r="AL12599" s="72">
        <f t="shared" si="1232"/>
        <v>0</v>
      </c>
      <c r="AQ12599" s="63">
        <f t="shared" si="1228"/>
        <v>12599</v>
      </c>
      <c r="AR12599" s="72">
        <f t="shared" si="1227"/>
        <v>0</v>
      </c>
    </row>
    <row r="12600" spans="35:44" x14ac:dyDescent="0.25">
      <c r="AI12600" s="72">
        <f t="shared" si="1229"/>
        <v>0</v>
      </c>
      <c r="AJ12600" s="72">
        <f t="shared" si="1230"/>
        <v>0</v>
      </c>
      <c r="AK12600" s="72">
        <f t="shared" si="1231"/>
        <v>0</v>
      </c>
      <c r="AL12600" s="72">
        <f t="shared" si="1232"/>
        <v>0</v>
      </c>
      <c r="AQ12600" s="63">
        <f t="shared" si="1228"/>
        <v>12600</v>
      </c>
      <c r="AR12600" s="72">
        <f t="shared" si="1227"/>
        <v>0</v>
      </c>
    </row>
    <row r="12601" spans="35:44" x14ac:dyDescent="0.25">
      <c r="AI12601" s="72">
        <f t="shared" si="1229"/>
        <v>0</v>
      </c>
      <c r="AJ12601" s="72">
        <f t="shared" si="1230"/>
        <v>0</v>
      </c>
      <c r="AK12601" s="72">
        <f t="shared" si="1231"/>
        <v>0</v>
      </c>
      <c r="AL12601" s="72">
        <f t="shared" si="1232"/>
        <v>0</v>
      </c>
      <c r="AQ12601" s="63">
        <f t="shared" si="1228"/>
        <v>12601</v>
      </c>
      <c r="AR12601" s="72">
        <f t="shared" si="1227"/>
        <v>0</v>
      </c>
    </row>
    <row r="12602" spans="35:44" x14ac:dyDescent="0.25">
      <c r="AI12602" s="72">
        <f t="shared" si="1229"/>
        <v>0</v>
      </c>
      <c r="AJ12602" s="72">
        <f t="shared" si="1230"/>
        <v>0</v>
      </c>
      <c r="AK12602" s="72">
        <f t="shared" si="1231"/>
        <v>0</v>
      </c>
      <c r="AL12602" s="72">
        <f t="shared" si="1232"/>
        <v>0</v>
      </c>
      <c r="AQ12602" s="63">
        <f t="shared" si="1228"/>
        <v>12602</v>
      </c>
      <c r="AR12602" s="72">
        <f t="shared" si="1227"/>
        <v>0</v>
      </c>
    </row>
    <row r="12603" spans="35:44" x14ac:dyDescent="0.25">
      <c r="AI12603" s="72">
        <f t="shared" si="1229"/>
        <v>0</v>
      </c>
      <c r="AJ12603" s="72">
        <f t="shared" si="1230"/>
        <v>0</v>
      </c>
      <c r="AK12603" s="72">
        <f t="shared" si="1231"/>
        <v>0</v>
      </c>
      <c r="AL12603" s="72">
        <f t="shared" si="1232"/>
        <v>0</v>
      </c>
      <c r="AQ12603" s="63">
        <f t="shared" si="1228"/>
        <v>12603</v>
      </c>
      <c r="AR12603" s="72">
        <f t="shared" si="1227"/>
        <v>0</v>
      </c>
    </row>
    <row r="12604" spans="35:44" x14ac:dyDescent="0.25">
      <c r="AI12604" s="72">
        <f t="shared" si="1229"/>
        <v>0</v>
      </c>
      <c r="AJ12604" s="72">
        <f t="shared" si="1230"/>
        <v>0</v>
      </c>
      <c r="AK12604" s="72">
        <f t="shared" si="1231"/>
        <v>0</v>
      </c>
      <c r="AL12604" s="72">
        <f t="shared" si="1232"/>
        <v>0</v>
      </c>
      <c r="AQ12604" s="63">
        <f t="shared" si="1228"/>
        <v>12604</v>
      </c>
      <c r="AR12604" s="72">
        <f t="shared" si="1227"/>
        <v>0</v>
      </c>
    </row>
    <row r="12605" spans="35:44" x14ac:dyDescent="0.25">
      <c r="AI12605" s="72">
        <f t="shared" si="1229"/>
        <v>0</v>
      </c>
      <c r="AJ12605" s="72">
        <f t="shared" si="1230"/>
        <v>0</v>
      </c>
      <c r="AK12605" s="72">
        <f t="shared" si="1231"/>
        <v>0</v>
      </c>
      <c r="AL12605" s="72">
        <f t="shared" si="1232"/>
        <v>0</v>
      </c>
      <c r="AQ12605" s="63">
        <f t="shared" si="1228"/>
        <v>12605</v>
      </c>
      <c r="AR12605" s="72">
        <f t="shared" si="1227"/>
        <v>0</v>
      </c>
    </row>
    <row r="12606" spans="35:44" x14ac:dyDescent="0.25">
      <c r="AI12606" s="72">
        <f t="shared" si="1229"/>
        <v>0</v>
      </c>
      <c r="AJ12606" s="72">
        <f t="shared" si="1230"/>
        <v>0</v>
      </c>
      <c r="AK12606" s="72">
        <f t="shared" si="1231"/>
        <v>0</v>
      </c>
      <c r="AL12606" s="72">
        <f t="shared" si="1232"/>
        <v>0</v>
      </c>
      <c r="AQ12606" s="63">
        <f t="shared" si="1228"/>
        <v>12606</v>
      </c>
      <c r="AR12606" s="72">
        <f t="shared" si="1227"/>
        <v>0</v>
      </c>
    </row>
    <row r="12607" spans="35:44" x14ac:dyDescent="0.25">
      <c r="AI12607" s="72">
        <f t="shared" si="1229"/>
        <v>0</v>
      </c>
      <c r="AJ12607" s="72">
        <f t="shared" si="1230"/>
        <v>0</v>
      </c>
      <c r="AK12607" s="72">
        <f t="shared" si="1231"/>
        <v>0</v>
      </c>
      <c r="AL12607" s="72">
        <f t="shared" si="1232"/>
        <v>0</v>
      </c>
      <c r="AQ12607" s="63">
        <f t="shared" si="1228"/>
        <v>12607</v>
      </c>
      <c r="AR12607" s="72">
        <f t="shared" si="1227"/>
        <v>0</v>
      </c>
    </row>
    <row r="12608" spans="35:44" x14ac:dyDescent="0.25">
      <c r="AI12608" s="72">
        <f t="shared" si="1229"/>
        <v>0</v>
      </c>
      <c r="AJ12608" s="72">
        <f t="shared" si="1230"/>
        <v>0</v>
      </c>
      <c r="AK12608" s="72">
        <f t="shared" si="1231"/>
        <v>0</v>
      </c>
      <c r="AL12608" s="72">
        <f t="shared" si="1232"/>
        <v>0</v>
      </c>
      <c r="AQ12608" s="63">
        <f t="shared" si="1228"/>
        <v>12608</v>
      </c>
      <c r="AR12608" s="72">
        <f t="shared" si="1227"/>
        <v>0</v>
      </c>
    </row>
    <row r="12609" spans="35:44" x14ac:dyDescent="0.25">
      <c r="AI12609" s="72">
        <f t="shared" si="1229"/>
        <v>0</v>
      </c>
      <c r="AJ12609" s="72">
        <f t="shared" si="1230"/>
        <v>0</v>
      </c>
      <c r="AK12609" s="72">
        <f t="shared" si="1231"/>
        <v>0</v>
      </c>
      <c r="AL12609" s="72">
        <f t="shared" si="1232"/>
        <v>0</v>
      </c>
      <c r="AQ12609" s="63">
        <f t="shared" si="1228"/>
        <v>12609</v>
      </c>
      <c r="AR12609" s="72">
        <f t="shared" ref="AR12609:AR12672" si="1233">SUMIFS(AI:AI,AL:AL,AQ12609)</f>
        <v>0</v>
      </c>
    </row>
    <row r="12610" spans="35:44" x14ac:dyDescent="0.25">
      <c r="AI12610" s="72">
        <f t="shared" si="1229"/>
        <v>0</v>
      </c>
      <c r="AJ12610" s="72">
        <f t="shared" si="1230"/>
        <v>0</v>
      </c>
      <c r="AK12610" s="72">
        <f t="shared" si="1231"/>
        <v>0</v>
      </c>
      <c r="AL12610" s="72">
        <f t="shared" si="1232"/>
        <v>0</v>
      </c>
      <c r="AQ12610" s="63">
        <f t="shared" si="1228"/>
        <v>12610</v>
      </c>
      <c r="AR12610" s="72">
        <f t="shared" si="1233"/>
        <v>0</v>
      </c>
    </row>
    <row r="12611" spans="35:44" x14ac:dyDescent="0.25">
      <c r="AI12611" s="72">
        <f t="shared" si="1229"/>
        <v>0</v>
      </c>
      <c r="AJ12611" s="72">
        <f t="shared" si="1230"/>
        <v>0</v>
      </c>
      <c r="AK12611" s="72">
        <f t="shared" si="1231"/>
        <v>0</v>
      </c>
      <c r="AL12611" s="72">
        <f t="shared" si="1232"/>
        <v>0</v>
      </c>
      <c r="AQ12611" s="63">
        <f t="shared" ref="AQ12611:AQ12674" si="1234">1+AQ12610</f>
        <v>12611</v>
      </c>
      <c r="AR12611" s="72">
        <f t="shared" si="1233"/>
        <v>0</v>
      </c>
    </row>
    <row r="12612" spans="35:44" x14ac:dyDescent="0.25">
      <c r="AI12612" s="72">
        <f t="shared" si="1229"/>
        <v>0</v>
      </c>
      <c r="AJ12612" s="72">
        <f t="shared" si="1230"/>
        <v>0</v>
      </c>
      <c r="AK12612" s="72">
        <f t="shared" si="1231"/>
        <v>0</v>
      </c>
      <c r="AL12612" s="72">
        <f t="shared" si="1232"/>
        <v>0</v>
      </c>
      <c r="AQ12612" s="63">
        <f t="shared" si="1234"/>
        <v>12612</v>
      </c>
      <c r="AR12612" s="72">
        <f t="shared" si="1233"/>
        <v>0</v>
      </c>
    </row>
    <row r="12613" spans="35:44" x14ac:dyDescent="0.25">
      <c r="AI12613" s="72">
        <f t="shared" si="1229"/>
        <v>0</v>
      </c>
      <c r="AJ12613" s="72">
        <f t="shared" si="1230"/>
        <v>0</v>
      </c>
      <c r="AK12613" s="72">
        <f t="shared" si="1231"/>
        <v>0</v>
      </c>
      <c r="AL12613" s="72">
        <f t="shared" si="1232"/>
        <v>0</v>
      </c>
      <c r="AQ12613" s="63">
        <f t="shared" si="1234"/>
        <v>12613</v>
      </c>
      <c r="AR12613" s="72">
        <f t="shared" si="1233"/>
        <v>0</v>
      </c>
    </row>
    <row r="12614" spans="35:44" x14ac:dyDescent="0.25">
      <c r="AI12614" s="72">
        <f t="shared" si="1229"/>
        <v>0</v>
      </c>
      <c r="AJ12614" s="72">
        <f t="shared" si="1230"/>
        <v>0</v>
      </c>
      <c r="AK12614" s="72">
        <f t="shared" si="1231"/>
        <v>0</v>
      </c>
      <c r="AL12614" s="72">
        <f t="shared" si="1232"/>
        <v>0</v>
      </c>
      <c r="AQ12614" s="63">
        <f t="shared" si="1234"/>
        <v>12614</v>
      </c>
      <c r="AR12614" s="72">
        <f t="shared" si="1233"/>
        <v>0</v>
      </c>
    </row>
    <row r="12615" spans="35:44" x14ac:dyDescent="0.25">
      <c r="AI12615" s="72">
        <f t="shared" si="1229"/>
        <v>0</v>
      </c>
      <c r="AJ12615" s="72">
        <f t="shared" si="1230"/>
        <v>0</v>
      </c>
      <c r="AK12615" s="72">
        <f t="shared" si="1231"/>
        <v>0</v>
      </c>
      <c r="AL12615" s="72">
        <f t="shared" si="1232"/>
        <v>0</v>
      </c>
      <c r="AQ12615" s="63">
        <f t="shared" si="1234"/>
        <v>12615</v>
      </c>
      <c r="AR12615" s="72">
        <f t="shared" si="1233"/>
        <v>0</v>
      </c>
    </row>
    <row r="12616" spans="35:44" x14ac:dyDescent="0.25">
      <c r="AI12616" s="72">
        <f t="shared" si="1229"/>
        <v>0</v>
      </c>
      <c r="AJ12616" s="72">
        <f t="shared" si="1230"/>
        <v>0</v>
      </c>
      <c r="AK12616" s="72">
        <f t="shared" si="1231"/>
        <v>0</v>
      </c>
      <c r="AL12616" s="72">
        <f t="shared" si="1232"/>
        <v>0</v>
      </c>
      <c r="AQ12616" s="63">
        <f t="shared" si="1234"/>
        <v>12616</v>
      </c>
      <c r="AR12616" s="72">
        <f t="shared" si="1233"/>
        <v>0</v>
      </c>
    </row>
    <row r="12617" spans="35:44" x14ac:dyDescent="0.25">
      <c r="AI12617" s="72">
        <f t="shared" si="1229"/>
        <v>0</v>
      </c>
      <c r="AJ12617" s="72">
        <f t="shared" si="1230"/>
        <v>0</v>
      </c>
      <c r="AK12617" s="72">
        <f t="shared" si="1231"/>
        <v>0</v>
      </c>
      <c r="AL12617" s="72">
        <f t="shared" si="1232"/>
        <v>0</v>
      </c>
      <c r="AQ12617" s="63">
        <f t="shared" si="1234"/>
        <v>12617</v>
      </c>
      <c r="AR12617" s="72">
        <f t="shared" si="1233"/>
        <v>0</v>
      </c>
    </row>
    <row r="12618" spans="35:44" x14ac:dyDescent="0.25">
      <c r="AI12618" s="72">
        <f t="shared" si="1229"/>
        <v>0</v>
      </c>
      <c r="AJ12618" s="72">
        <f t="shared" si="1230"/>
        <v>0</v>
      </c>
      <c r="AK12618" s="72">
        <f t="shared" si="1231"/>
        <v>0</v>
      </c>
      <c r="AL12618" s="72">
        <f t="shared" si="1232"/>
        <v>0</v>
      </c>
      <c r="AQ12618" s="63">
        <f t="shared" si="1234"/>
        <v>12618</v>
      </c>
      <c r="AR12618" s="72">
        <f t="shared" si="1233"/>
        <v>0</v>
      </c>
    </row>
    <row r="12619" spans="35:44" x14ac:dyDescent="0.25">
      <c r="AI12619" s="72">
        <f t="shared" si="1229"/>
        <v>0</v>
      </c>
      <c r="AJ12619" s="72">
        <f t="shared" si="1230"/>
        <v>0</v>
      </c>
      <c r="AK12619" s="72">
        <f t="shared" si="1231"/>
        <v>0</v>
      </c>
      <c r="AL12619" s="72">
        <f t="shared" si="1232"/>
        <v>0</v>
      </c>
      <c r="AQ12619" s="63">
        <f t="shared" si="1234"/>
        <v>12619</v>
      </c>
      <c r="AR12619" s="72">
        <f t="shared" si="1233"/>
        <v>0</v>
      </c>
    </row>
    <row r="12620" spans="35:44" x14ac:dyDescent="0.25">
      <c r="AI12620" s="72">
        <f t="shared" si="1229"/>
        <v>0</v>
      </c>
      <c r="AJ12620" s="72">
        <f t="shared" si="1230"/>
        <v>0</v>
      </c>
      <c r="AK12620" s="72">
        <f t="shared" si="1231"/>
        <v>0</v>
      </c>
      <c r="AL12620" s="72">
        <f t="shared" si="1232"/>
        <v>0</v>
      </c>
      <c r="AQ12620" s="63">
        <f t="shared" si="1234"/>
        <v>12620</v>
      </c>
      <c r="AR12620" s="72">
        <f t="shared" si="1233"/>
        <v>0</v>
      </c>
    </row>
    <row r="12621" spans="35:44" x14ac:dyDescent="0.25">
      <c r="AI12621" s="72">
        <f t="shared" si="1229"/>
        <v>0</v>
      </c>
      <c r="AJ12621" s="72">
        <f t="shared" si="1230"/>
        <v>0</v>
      </c>
      <c r="AK12621" s="72">
        <f t="shared" si="1231"/>
        <v>0</v>
      </c>
      <c r="AL12621" s="72">
        <f t="shared" si="1232"/>
        <v>0</v>
      </c>
      <c r="AQ12621" s="63">
        <f t="shared" si="1234"/>
        <v>12621</v>
      </c>
      <c r="AR12621" s="72">
        <f t="shared" si="1233"/>
        <v>0</v>
      </c>
    </row>
    <row r="12622" spans="35:44" x14ac:dyDescent="0.25">
      <c r="AI12622" s="72">
        <f t="shared" si="1229"/>
        <v>0</v>
      </c>
      <c r="AJ12622" s="72">
        <f t="shared" si="1230"/>
        <v>0</v>
      </c>
      <c r="AK12622" s="72">
        <f t="shared" si="1231"/>
        <v>0</v>
      </c>
      <c r="AL12622" s="72">
        <f t="shared" si="1232"/>
        <v>0</v>
      </c>
      <c r="AQ12622" s="63">
        <f t="shared" si="1234"/>
        <v>12622</v>
      </c>
      <c r="AR12622" s="72">
        <f t="shared" si="1233"/>
        <v>0</v>
      </c>
    </row>
    <row r="12623" spans="35:44" x14ac:dyDescent="0.25">
      <c r="AI12623" s="72">
        <f t="shared" si="1229"/>
        <v>0</v>
      </c>
      <c r="AJ12623" s="72">
        <f t="shared" si="1230"/>
        <v>0</v>
      </c>
      <c r="AK12623" s="72">
        <f t="shared" si="1231"/>
        <v>0</v>
      </c>
      <c r="AL12623" s="72">
        <f t="shared" si="1232"/>
        <v>0</v>
      </c>
      <c r="AQ12623" s="63">
        <f t="shared" si="1234"/>
        <v>12623</v>
      </c>
      <c r="AR12623" s="72">
        <f t="shared" si="1233"/>
        <v>0</v>
      </c>
    </row>
    <row r="12624" spans="35:44" x14ac:dyDescent="0.25">
      <c r="AI12624" s="72">
        <f t="shared" si="1229"/>
        <v>0</v>
      </c>
      <c r="AJ12624" s="72">
        <f t="shared" si="1230"/>
        <v>0</v>
      </c>
      <c r="AK12624" s="72">
        <f t="shared" si="1231"/>
        <v>0</v>
      </c>
      <c r="AL12624" s="72">
        <f t="shared" si="1232"/>
        <v>0</v>
      </c>
      <c r="AQ12624" s="63">
        <f t="shared" si="1234"/>
        <v>12624</v>
      </c>
      <c r="AR12624" s="72">
        <f t="shared" si="1233"/>
        <v>0</v>
      </c>
    </row>
    <row r="12625" spans="35:44" x14ac:dyDescent="0.25">
      <c r="AI12625" s="72">
        <f t="shared" si="1229"/>
        <v>0</v>
      </c>
      <c r="AJ12625" s="72">
        <f t="shared" si="1230"/>
        <v>0</v>
      </c>
      <c r="AK12625" s="72">
        <f t="shared" si="1231"/>
        <v>0</v>
      </c>
      <c r="AL12625" s="72">
        <f t="shared" si="1232"/>
        <v>0</v>
      </c>
      <c r="AQ12625" s="63">
        <f t="shared" si="1234"/>
        <v>12625</v>
      </c>
      <c r="AR12625" s="72">
        <f t="shared" si="1233"/>
        <v>0</v>
      </c>
    </row>
    <row r="12626" spans="35:44" x14ac:dyDescent="0.25">
      <c r="AI12626" s="72">
        <f t="shared" si="1229"/>
        <v>0</v>
      </c>
      <c r="AJ12626" s="72">
        <f t="shared" si="1230"/>
        <v>0</v>
      </c>
      <c r="AK12626" s="72">
        <f t="shared" si="1231"/>
        <v>0</v>
      </c>
      <c r="AL12626" s="72">
        <f t="shared" si="1232"/>
        <v>0</v>
      </c>
      <c r="AQ12626" s="63">
        <f t="shared" si="1234"/>
        <v>12626</v>
      </c>
      <c r="AR12626" s="72">
        <f t="shared" si="1233"/>
        <v>0</v>
      </c>
    </row>
    <row r="12627" spans="35:44" x14ac:dyDescent="0.25">
      <c r="AI12627" s="72">
        <f t="shared" si="1229"/>
        <v>0</v>
      </c>
      <c r="AJ12627" s="72">
        <f t="shared" si="1230"/>
        <v>0</v>
      </c>
      <c r="AK12627" s="72">
        <f t="shared" si="1231"/>
        <v>0</v>
      </c>
      <c r="AL12627" s="72">
        <f t="shared" si="1232"/>
        <v>0</v>
      </c>
      <c r="AQ12627" s="63">
        <f t="shared" si="1234"/>
        <v>12627</v>
      </c>
      <c r="AR12627" s="72">
        <f t="shared" si="1233"/>
        <v>0</v>
      </c>
    </row>
    <row r="12628" spans="35:44" x14ac:dyDescent="0.25">
      <c r="AI12628" s="72">
        <f t="shared" si="1229"/>
        <v>0</v>
      </c>
      <c r="AJ12628" s="72">
        <f t="shared" si="1230"/>
        <v>0</v>
      </c>
      <c r="AK12628" s="72">
        <f t="shared" si="1231"/>
        <v>0</v>
      </c>
      <c r="AL12628" s="72">
        <f t="shared" si="1232"/>
        <v>0</v>
      </c>
      <c r="AQ12628" s="63">
        <f t="shared" si="1234"/>
        <v>12628</v>
      </c>
      <c r="AR12628" s="72">
        <f t="shared" si="1233"/>
        <v>0</v>
      </c>
    </row>
    <row r="12629" spans="35:44" x14ac:dyDescent="0.25">
      <c r="AI12629" s="72">
        <f t="shared" si="1229"/>
        <v>0</v>
      </c>
      <c r="AJ12629" s="72">
        <f t="shared" si="1230"/>
        <v>0</v>
      </c>
      <c r="AK12629" s="72">
        <f t="shared" si="1231"/>
        <v>0</v>
      </c>
      <c r="AL12629" s="72">
        <f t="shared" si="1232"/>
        <v>0</v>
      </c>
      <c r="AQ12629" s="63">
        <f t="shared" si="1234"/>
        <v>12629</v>
      </c>
      <c r="AR12629" s="72">
        <f t="shared" si="1233"/>
        <v>0</v>
      </c>
    </row>
    <row r="12630" spans="35:44" x14ac:dyDescent="0.25">
      <c r="AI12630" s="72">
        <f t="shared" si="1229"/>
        <v>0</v>
      </c>
      <c r="AJ12630" s="72">
        <f t="shared" si="1230"/>
        <v>0</v>
      </c>
      <c r="AK12630" s="72">
        <f t="shared" si="1231"/>
        <v>0</v>
      </c>
      <c r="AL12630" s="72">
        <f t="shared" si="1232"/>
        <v>0</v>
      </c>
      <c r="AQ12630" s="63">
        <f t="shared" si="1234"/>
        <v>12630</v>
      </c>
      <c r="AR12630" s="72">
        <f t="shared" si="1233"/>
        <v>0</v>
      </c>
    </row>
    <row r="12631" spans="35:44" x14ac:dyDescent="0.25">
      <c r="AI12631" s="72">
        <f t="shared" si="1229"/>
        <v>0</v>
      </c>
      <c r="AJ12631" s="72">
        <f t="shared" si="1230"/>
        <v>0</v>
      </c>
      <c r="AK12631" s="72">
        <f t="shared" si="1231"/>
        <v>0</v>
      </c>
      <c r="AL12631" s="72">
        <f t="shared" si="1232"/>
        <v>0</v>
      </c>
      <c r="AQ12631" s="63">
        <f t="shared" si="1234"/>
        <v>12631</v>
      </c>
      <c r="AR12631" s="72">
        <f t="shared" si="1233"/>
        <v>0</v>
      </c>
    </row>
    <row r="12632" spans="35:44" x14ac:dyDescent="0.25">
      <c r="AI12632" s="72">
        <f t="shared" si="1229"/>
        <v>0</v>
      </c>
      <c r="AJ12632" s="72">
        <f t="shared" si="1230"/>
        <v>0</v>
      </c>
      <c r="AK12632" s="72">
        <f t="shared" si="1231"/>
        <v>0</v>
      </c>
      <c r="AL12632" s="72">
        <f t="shared" si="1232"/>
        <v>0</v>
      </c>
      <c r="AQ12632" s="63">
        <f t="shared" si="1234"/>
        <v>12632</v>
      </c>
      <c r="AR12632" s="72">
        <f t="shared" si="1233"/>
        <v>0</v>
      </c>
    </row>
    <row r="12633" spans="35:44" x14ac:dyDescent="0.25">
      <c r="AI12633" s="72">
        <f t="shared" si="1229"/>
        <v>0</v>
      </c>
      <c r="AJ12633" s="72">
        <f t="shared" si="1230"/>
        <v>0</v>
      </c>
      <c r="AK12633" s="72">
        <f t="shared" si="1231"/>
        <v>0</v>
      </c>
      <c r="AL12633" s="72">
        <f t="shared" si="1232"/>
        <v>0</v>
      </c>
      <c r="AQ12633" s="63">
        <f t="shared" si="1234"/>
        <v>12633</v>
      </c>
      <c r="AR12633" s="72">
        <f t="shared" si="1233"/>
        <v>0</v>
      </c>
    </row>
    <row r="12634" spans="35:44" x14ac:dyDescent="0.25">
      <c r="AI12634" s="72">
        <f t="shared" si="1229"/>
        <v>0</v>
      </c>
      <c r="AJ12634" s="72">
        <f t="shared" si="1230"/>
        <v>0</v>
      </c>
      <c r="AK12634" s="72">
        <f t="shared" si="1231"/>
        <v>0</v>
      </c>
      <c r="AL12634" s="72">
        <f t="shared" si="1232"/>
        <v>0</v>
      </c>
      <c r="AQ12634" s="63">
        <f t="shared" si="1234"/>
        <v>12634</v>
      </c>
      <c r="AR12634" s="72">
        <f t="shared" si="1233"/>
        <v>0</v>
      </c>
    </row>
    <row r="12635" spans="35:44" x14ac:dyDescent="0.25">
      <c r="AI12635" s="72">
        <f t="shared" si="1229"/>
        <v>0</v>
      </c>
      <c r="AJ12635" s="72">
        <f t="shared" si="1230"/>
        <v>0</v>
      </c>
      <c r="AK12635" s="72">
        <f t="shared" si="1231"/>
        <v>0</v>
      </c>
      <c r="AL12635" s="72">
        <f t="shared" si="1232"/>
        <v>0</v>
      </c>
      <c r="AQ12635" s="63">
        <f t="shared" si="1234"/>
        <v>12635</v>
      </c>
      <c r="AR12635" s="72">
        <f t="shared" si="1233"/>
        <v>0</v>
      </c>
    </row>
    <row r="12636" spans="35:44" x14ac:dyDescent="0.25">
      <c r="AI12636" s="72">
        <f t="shared" si="1229"/>
        <v>0</v>
      </c>
      <c r="AJ12636" s="72">
        <f t="shared" si="1230"/>
        <v>0</v>
      </c>
      <c r="AK12636" s="72">
        <f t="shared" si="1231"/>
        <v>0</v>
      </c>
      <c r="AL12636" s="72">
        <f t="shared" si="1232"/>
        <v>0</v>
      </c>
      <c r="AQ12636" s="63">
        <f t="shared" si="1234"/>
        <v>12636</v>
      </c>
      <c r="AR12636" s="72">
        <f t="shared" si="1233"/>
        <v>0</v>
      </c>
    </row>
    <row r="12637" spans="35:44" x14ac:dyDescent="0.25">
      <c r="AI12637" s="72">
        <f t="shared" si="1229"/>
        <v>0</v>
      </c>
      <c r="AJ12637" s="72">
        <f t="shared" si="1230"/>
        <v>0</v>
      </c>
      <c r="AK12637" s="72">
        <f t="shared" si="1231"/>
        <v>0</v>
      </c>
      <c r="AL12637" s="72">
        <f t="shared" si="1232"/>
        <v>0</v>
      </c>
      <c r="AQ12637" s="63">
        <f t="shared" si="1234"/>
        <v>12637</v>
      </c>
      <c r="AR12637" s="72">
        <f t="shared" si="1233"/>
        <v>0</v>
      </c>
    </row>
    <row r="12638" spans="35:44" x14ac:dyDescent="0.25">
      <c r="AI12638" s="72">
        <f t="shared" si="1229"/>
        <v>0</v>
      </c>
      <c r="AJ12638" s="72">
        <f t="shared" si="1230"/>
        <v>0</v>
      </c>
      <c r="AK12638" s="72">
        <f t="shared" si="1231"/>
        <v>0</v>
      </c>
      <c r="AL12638" s="72">
        <f t="shared" si="1232"/>
        <v>0</v>
      </c>
      <c r="AQ12638" s="63">
        <f t="shared" si="1234"/>
        <v>12638</v>
      </c>
      <c r="AR12638" s="72">
        <f t="shared" si="1233"/>
        <v>0</v>
      </c>
    </row>
    <row r="12639" spans="35:44" x14ac:dyDescent="0.25">
      <c r="AI12639" s="72">
        <f t="shared" ref="AI12639:AI12702" si="1235">D12639*(C12639-C12638)*86400*$B$16</f>
        <v>0</v>
      </c>
      <c r="AJ12639" s="72">
        <f t="shared" ref="AJ12639:AJ12702" si="1236">ROUNDUP((C12639-$C$1)/7,0)</f>
        <v>0</v>
      </c>
      <c r="AK12639" s="72">
        <f t="shared" ref="AK12639:AK12702" si="1237">ROUNDUP((C12639-$C$1)/1,0)</f>
        <v>0</v>
      </c>
      <c r="AL12639" s="72">
        <f t="shared" ref="AL12639:AL12702" si="1238">ROUNDUP((C12639-$C$1)*24,0)</f>
        <v>0</v>
      </c>
      <c r="AQ12639" s="63">
        <f t="shared" si="1234"/>
        <v>12639</v>
      </c>
      <c r="AR12639" s="72">
        <f t="shared" si="1233"/>
        <v>0</v>
      </c>
    </row>
    <row r="12640" spans="35:44" x14ac:dyDescent="0.25">
      <c r="AI12640" s="72">
        <f t="shared" si="1235"/>
        <v>0</v>
      </c>
      <c r="AJ12640" s="72">
        <f t="shared" si="1236"/>
        <v>0</v>
      </c>
      <c r="AK12640" s="72">
        <f t="shared" si="1237"/>
        <v>0</v>
      </c>
      <c r="AL12640" s="72">
        <f t="shared" si="1238"/>
        <v>0</v>
      </c>
      <c r="AQ12640" s="63">
        <f t="shared" si="1234"/>
        <v>12640</v>
      </c>
      <c r="AR12640" s="72">
        <f t="shared" si="1233"/>
        <v>0</v>
      </c>
    </row>
    <row r="12641" spans="35:44" x14ac:dyDescent="0.25">
      <c r="AI12641" s="72">
        <f t="shared" si="1235"/>
        <v>0</v>
      </c>
      <c r="AJ12641" s="72">
        <f t="shared" si="1236"/>
        <v>0</v>
      </c>
      <c r="AK12641" s="72">
        <f t="shared" si="1237"/>
        <v>0</v>
      </c>
      <c r="AL12641" s="72">
        <f t="shared" si="1238"/>
        <v>0</v>
      </c>
      <c r="AQ12641" s="63">
        <f t="shared" si="1234"/>
        <v>12641</v>
      </c>
      <c r="AR12641" s="72">
        <f t="shared" si="1233"/>
        <v>0</v>
      </c>
    </row>
    <row r="12642" spans="35:44" x14ac:dyDescent="0.25">
      <c r="AI12642" s="72">
        <f t="shared" si="1235"/>
        <v>0</v>
      </c>
      <c r="AJ12642" s="72">
        <f t="shared" si="1236"/>
        <v>0</v>
      </c>
      <c r="AK12642" s="72">
        <f t="shared" si="1237"/>
        <v>0</v>
      </c>
      <c r="AL12642" s="72">
        <f t="shared" si="1238"/>
        <v>0</v>
      </c>
      <c r="AQ12642" s="63">
        <f t="shared" si="1234"/>
        <v>12642</v>
      </c>
      <c r="AR12642" s="72">
        <f t="shared" si="1233"/>
        <v>0</v>
      </c>
    </row>
    <row r="12643" spans="35:44" x14ac:dyDescent="0.25">
      <c r="AI12643" s="72">
        <f t="shared" si="1235"/>
        <v>0</v>
      </c>
      <c r="AJ12643" s="72">
        <f t="shared" si="1236"/>
        <v>0</v>
      </c>
      <c r="AK12643" s="72">
        <f t="shared" si="1237"/>
        <v>0</v>
      </c>
      <c r="AL12643" s="72">
        <f t="shared" si="1238"/>
        <v>0</v>
      </c>
      <c r="AQ12643" s="63">
        <f t="shared" si="1234"/>
        <v>12643</v>
      </c>
      <c r="AR12643" s="72">
        <f t="shared" si="1233"/>
        <v>0</v>
      </c>
    </row>
    <row r="12644" spans="35:44" x14ac:dyDescent="0.25">
      <c r="AI12644" s="72">
        <f t="shared" si="1235"/>
        <v>0</v>
      </c>
      <c r="AJ12644" s="72">
        <f t="shared" si="1236"/>
        <v>0</v>
      </c>
      <c r="AK12644" s="72">
        <f t="shared" si="1237"/>
        <v>0</v>
      </c>
      <c r="AL12644" s="72">
        <f t="shared" si="1238"/>
        <v>0</v>
      </c>
      <c r="AQ12644" s="63">
        <f t="shared" si="1234"/>
        <v>12644</v>
      </c>
      <c r="AR12644" s="72">
        <f t="shared" si="1233"/>
        <v>0</v>
      </c>
    </row>
    <row r="12645" spans="35:44" x14ac:dyDescent="0.25">
      <c r="AI12645" s="72">
        <f t="shared" si="1235"/>
        <v>0</v>
      </c>
      <c r="AJ12645" s="72">
        <f t="shared" si="1236"/>
        <v>0</v>
      </c>
      <c r="AK12645" s="72">
        <f t="shared" si="1237"/>
        <v>0</v>
      </c>
      <c r="AL12645" s="72">
        <f t="shared" si="1238"/>
        <v>0</v>
      </c>
      <c r="AQ12645" s="63">
        <f t="shared" si="1234"/>
        <v>12645</v>
      </c>
      <c r="AR12645" s="72">
        <f t="shared" si="1233"/>
        <v>0</v>
      </c>
    </row>
    <row r="12646" spans="35:44" x14ac:dyDescent="0.25">
      <c r="AI12646" s="72">
        <f t="shared" si="1235"/>
        <v>0</v>
      </c>
      <c r="AJ12646" s="72">
        <f t="shared" si="1236"/>
        <v>0</v>
      </c>
      <c r="AK12646" s="72">
        <f t="shared" si="1237"/>
        <v>0</v>
      </c>
      <c r="AL12646" s="72">
        <f t="shared" si="1238"/>
        <v>0</v>
      </c>
      <c r="AQ12646" s="63">
        <f t="shared" si="1234"/>
        <v>12646</v>
      </c>
      <c r="AR12646" s="72">
        <f t="shared" si="1233"/>
        <v>0</v>
      </c>
    </row>
    <row r="12647" spans="35:44" x14ac:dyDescent="0.25">
      <c r="AI12647" s="72">
        <f t="shared" si="1235"/>
        <v>0</v>
      </c>
      <c r="AJ12647" s="72">
        <f t="shared" si="1236"/>
        <v>0</v>
      </c>
      <c r="AK12647" s="72">
        <f t="shared" si="1237"/>
        <v>0</v>
      </c>
      <c r="AL12647" s="72">
        <f t="shared" si="1238"/>
        <v>0</v>
      </c>
      <c r="AQ12647" s="63">
        <f t="shared" si="1234"/>
        <v>12647</v>
      </c>
      <c r="AR12647" s="72">
        <f t="shared" si="1233"/>
        <v>0</v>
      </c>
    </row>
    <row r="12648" spans="35:44" x14ac:dyDescent="0.25">
      <c r="AI12648" s="72">
        <f t="shared" si="1235"/>
        <v>0</v>
      </c>
      <c r="AJ12648" s="72">
        <f t="shared" si="1236"/>
        <v>0</v>
      </c>
      <c r="AK12648" s="72">
        <f t="shared" si="1237"/>
        <v>0</v>
      </c>
      <c r="AL12648" s="72">
        <f t="shared" si="1238"/>
        <v>0</v>
      </c>
      <c r="AQ12648" s="63">
        <f t="shared" si="1234"/>
        <v>12648</v>
      </c>
      <c r="AR12648" s="72">
        <f t="shared" si="1233"/>
        <v>0</v>
      </c>
    </row>
    <row r="12649" spans="35:44" x14ac:dyDescent="0.25">
      <c r="AI12649" s="72">
        <f t="shared" si="1235"/>
        <v>0</v>
      </c>
      <c r="AJ12649" s="72">
        <f t="shared" si="1236"/>
        <v>0</v>
      </c>
      <c r="AK12649" s="72">
        <f t="shared" si="1237"/>
        <v>0</v>
      </c>
      <c r="AL12649" s="72">
        <f t="shared" si="1238"/>
        <v>0</v>
      </c>
      <c r="AQ12649" s="63">
        <f t="shared" si="1234"/>
        <v>12649</v>
      </c>
      <c r="AR12649" s="72">
        <f t="shared" si="1233"/>
        <v>0</v>
      </c>
    </row>
    <row r="12650" spans="35:44" x14ac:dyDescent="0.25">
      <c r="AI12650" s="72">
        <f t="shared" si="1235"/>
        <v>0</v>
      </c>
      <c r="AJ12650" s="72">
        <f t="shared" si="1236"/>
        <v>0</v>
      </c>
      <c r="AK12650" s="72">
        <f t="shared" si="1237"/>
        <v>0</v>
      </c>
      <c r="AL12650" s="72">
        <f t="shared" si="1238"/>
        <v>0</v>
      </c>
      <c r="AQ12650" s="63">
        <f t="shared" si="1234"/>
        <v>12650</v>
      </c>
      <c r="AR12650" s="72">
        <f t="shared" si="1233"/>
        <v>0</v>
      </c>
    </row>
    <row r="12651" spans="35:44" x14ac:dyDescent="0.25">
      <c r="AI12651" s="72">
        <f t="shared" si="1235"/>
        <v>0</v>
      </c>
      <c r="AJ12651" s="72">
        <f t="shared" si="1236"/>
        <v>0</v>
      </c>
      <c r="AK12651" s="72">
        <f t="shared" si="1237"/>
        <v>0</v>
      </c>
      <c r="AL12651" s="72">
        <f t="shared" si="1238"/>
        <v>0</v>
      </c>
      <c r="AQ12651" s="63">
        <f t="shared" si="1234"/>
        <v>12651</v>
      </c>
      <c r="AR12651" s="72">
        <f t="shared" si="1233"/>
        <v>0</v>
      </c>
    </row>
    <row r="12652" spans="35:44" x14ac:dyDescent="0.25">
      <c r="AI12652" s="72">
        <f t="shared" si="1235"/>
        <v>0</v>
      </c>
      <c r="AJ12652" s="72">
        <f t="shared" si="1236"/>
        <v>0</v>
      </c>
      <c r="AK12652" s="72">
        <f t="shared" si="1237"/>
        <v>0</v>
      </c>
      <c r="AL12652" s="72">
        <f t="shared" si="1238"/>
        <v>0</v>
      </c>
      <c r="AQ12652" s="63">
        <f t="shared" si="1234"/>
        <v>12652</v>
      </c>
      <c r="AR12652" s="72">
        <f t="shared" si="1233"/>
        <v>0</v>
      </c>
    </row>
    <row r="12653" spans="35:44" x14ac:dyDescent="0.25">
      <c r="AI12653" s="72">
        <f t="shared" si="1235"/>
        <v>0</v>
      </c>
      <c r="AJ12653" s="72">
        <f t="shared" si="1236"/>
        <v>0</v>
      </c>
      <c r="AK12653" s="72">
        <f t="shared" si="1237"/>
        <v>0</v>
      </c>
      <c r="AL12653" s="72">
        <f t="shared" si="1238"/>
        <v>0</v>
      </c>
      <c r="AQ12653" s="63">
        <f t="shared" si="1234"/>
        <v>12653</v>
      </c>
      <c r="AR12653" s="72">
        <f t="shared" si="1233"/>
        <v>0</v>
      </c>
    </row>
    <row r="12654" spans="35:44" x14ac:dyDescent="0.25">
      <c r="AI12654" s="72">
        <f t="shared" si="1235"/>
        <v>0</v>
      </c>
      <c r="AJ12654" s="72">
        <f t="shared" si="1236"/>
        <v>0</v>
      </c>
      <c r="AK12654" s="72">
        <f t="shared" si="1237"/>
        <v>0</v>
      </c>
      <c r="AL12654" s="72">
        <f t="shared" si="1238"/>
        <v>0</v>
      </c>
      <c r="AQ12654" s="63">
        <f t="shared" si="1234"/>
        <v>12654</v>
      </c>
      <c r="AR12654" s="72">
        <f t="shared" si="1233"/>
        <v>0</v>
      </c>
    </row>
    <row r="12655" spans="35:44" x14ac:dyDescent="0.25">
      <c r="AI12655" s="72">
        <f t="shared" si="1235"/>
        <v>0</v>
      </c>
      <c r="AJ12655" s="72">
        <f t="shared" si="1236"/>
        <v>0</v>
      </c>
      <c r="AK12655" s="72">
        <f t="shared" si="1237"/>
        <v>0</v>
      </c>
      <c r="AL12655" s="72">
        <f t="shared" si="1238"/>
        <v>0</v>
      </c>
      <c r="AQ12655" s="63">
        <f t="shared" si="1234"/>
        <v>12655</v>
      </c>
      <c r="AR12655" s="72">
        <f t="shared" si="1233"/>
        <v>0</v>
      </c>
    </row>
    <row r="12656" spans="35:44" x14ac:dyDescent="0.25">
      <c r="AI12656" s="72">
        <f t="shared" si="1235"/>
        <v>0</v>
      </c>
      <c r="AJ12656" s="72">
        <f t="shared" si="1236"/>
        <v>0</v>
      </c>
      <c r="AK12656" s="72">
        <f t="shared" si="1237"/>
        <v>0</v>
      </c>
      <c r="AL12656" s="72">
        <f t="shared" si="1238"/>
        <v>0</v>
      </c>
      <c r="AQ12656" s="63">
        <f t="shared" si="1234"/>
        <v>12656</v>
      </c>
      <c r="AR12656" s="72">
        <f t="shared" si="1233"/>
        <v>0</v>
      </c>
    </row>
    <row r="12657" spans="35:44" x14ac:dyDescent="0.25">
      <c r="AI12657" s="72">
        <f t="shared" si="1235"/>
        <v>0</v>
      </c>
      <c r="AJ12657" s="72">
        <f t="shared" si="1236"/>
        <v>0</v>
      </c>
      <c r="AK12657" s="72">
        <f t="shared" si="1237"/>
        <v>0</v>
      </c>
      <c r="AL12657" s="72">
        <f t="shared" si="1238"/>
        <v>0</v>
      </c>
      <c r="AQ12657" s="63">
        <f t="shared" si="1234"/>
        <v>12657</v>
      </c>
      <c r="AR12657" s="72">
        <f t="shared" si="1233"/>
        <v>0</v>
      </c>
    </row>
    <row r="12658" spans="35:44" x14ac:dyDescent="0.25">
      <c r="AI12658" s="72">
        <f t="shared" si="1235"/>
        <v>0</v>
      </c>
      <c r="AJ12658" s="72">
        <f t="shared" si="1236"/>
        <v>0</v>
      </c>
      <c r="AK12658" s="72">
        <f t="shared" si="1237"/>
        <v>0</v>
      </c>
      <c r="AL12658" s="72">
        <f t="shared" si="1238"/>
        <v>0</v>
      </c>
      <c r="AQ12658" s="63">
        <f t="shared" si="1234"/>
        <v>12658</v>
      </c>
      <c r="AR12658" s="72">
        <f t="shared" si="1233"/>
        <v>0</v>
      </c>
    </row>
    <row r="12659" spans="35:44" x14ac:dyDescent="0.25">
      <c r="AI12659" s="72">
        <f t="shared" si="1235"/>
        <v>0</v>
      </c>
      <c r="AJ12659" s="72">
        <f t="shared" si="1236"/>
        <v>0</v>
      </c>
      <c r="AK12659" s="72">
        <f t="shared" si="1237"/>
        <v>0</v>
      </c>
      <c r="AL12659" s="72">
        <f t="shared" si="1238"/>
        <v>0</v>
      </c>
      <c r="AQ12659" s="63">
        <f t="shared" si="1234"/>
        <v>12659</v>
      </c>
      <c r="AR12659" s="72">
        <f t="shared" si="1233"/>
        <v>0</v>
      </c>
    </row>
    <row r="12660" spans="35:44" x14ac:dyDescent="0.25">
      <c r="AI12660" s="72">
        <f t="shared" si="1235"/>
        <v>0</v>
      </c>
      <c r="AJ12660" s="72">
        <f t="shared" si="1236"/>
        <v>0</v>
      </c>
      <c r="AK12660" s="72">
        <f t="shared" si="1237"/>
        <v>0</v>
      </c>
      <c r="AL12660" s="72">
        <f t="shared" si="1238"/>
        <v>0</v>
      </c>
      <c r="AQ12660" s="63">
        <f t="shared" si="1234"/>
        <v>12660</v>
      </c>
      <c r="AR12660" s="72">
        <f t="shared" si="1233"/>
        <v>0</v>
      </c>
    </row>
    <row r="12661" spans="35:44" x14ac:dyDescent="0.25">
      <c r="AI12661" s="72">
        <f t="shared" si="1235"/>
        <v>0</v>
      </c>
      <c r="AJ12661" s="72">
        <f t="shared" si="1236"/>
        <v>0</v>
      </c>
      <c r="AK12661" s="72">
        <f t="shared" si="1237"/>
        <v>0</v>
      </c>
      <c r="AL12661" s="72">
        <f t="shared" si="1238"/>
        <v>0</v>
      </c>
      <c r="AQ12661" s="63">
        <f t="shared" si="1234"/>
        <v>12661</v>
      </c>
      <c r="AR12661" s="72">
        <f t="shared" si="1233"/>
        <v>0</v>
      </c>
    </row>
    <row r="12662" spans="35:44" x14ac:dyDescent="0.25">
      <c r="AI12662" s="72">
        <f t="shared" si="1235"/>
        <v>0</v>
      </c>
      <c r="AJ12662" s="72">
        <f t="shared" si="1236"/>
        <v>0</v>
      </c>
      <c r="AK12662" s="72">
        <f t="shared" si="1237"/>
        <v>0</v>
      </c>
      <c r="AL12662" s="72">
        <f t="shared" si="1238"/>
        <v>0</v>
      </c>
      <c r="AQ12662" s="63">
        <f t="shared" si="1234"/>
        <v>12662</v>
      </c>
      <c r="AR12662" s="72">
        <f t="shared" si="1233"/>
        <v>0</v>
      </c>
    </row>
    <row r="12663" spans="35:44" x14ac:dyDescent="0.25">
      <c r="AI12663" s="72">
        <f t="shared" si="1235"/>
        <v>0</v>
      </c>
      <c r="AJ12663" s="72">
        <f t="shared" si="1236"/>
        <v>0</v>
      </c>
      <c r="AK12663" s="72">
        <f t="shared" si="1237"/>
        <v>0</v>
      </c>
      <c r="AL12663" s="72">
        <f t="shared" si="1238"/>
        <v>0</v>
      </c>
      <c r="AQ12663" s="63">
        <f t="shared" si="1234"/>
        <v>12663</v>
      </c>
      <c r="AR12663" s="72">
        <f t="shared" si="1233"/>
        <v>0</v>
      </c>
    </row>
    <row r="12664" spans="35:44" x14ac:dyDescent="0.25">
      <c r="AI12664" s="72">
        <f t="shared" si="1235"/>
        <v>0</v>
      </c>
      <c r="AJ12664" s="72">
        <f t="shared" si="1236"/>
        <v>0</v>
      </c>
      <c r="AK12664" s="72">
        <f t="shared" si="1237"/>
        <v>0</v>
      </c>
      <c r="AL12664" s="72">
        <f t="shared" si="1238"/>
        <v>0</v>
      </c>
      <c r="AQ12664" s="63">
        <f t="shared" si="1234"/>
        <v>12664</v>
      </c>
      <c r="AR12664" s="72">
        <f t="shared" si="1233"/>
        <v>0</v>
      </c>
    </row>
    <row r="12665" spans="35:44" x14ac:dyDescent="0.25">
      <c r="AI12665" s="72">
        <f t="shared" si="1235"/>
        <v>0</v>
      </c>
      <c r="AJ12665" s="72">
        <f t="shared" si="1236"/>
        <v>0</v>
      </c>
      <c r="AK12665" s="72">
        <f t="shared" si="1237"/>
        <v>0</v>
      </c>
      <c r="AL12665" s="72">
        <f t="shared" si="1238"/>
        <v>0</v>
      </c>
      <c r="AQ12665" s="63">
        <f t="shared" si="1234"/>
        <v>12665</v>
      </c>
      <c r="AR12665" s="72">
        <f t="shared" si="1233"/>
        <v>0</v>
      </c>
    </row>
    <row r="12666" spans="35:44" x14ac:dyDescent="0.25">
      <c r="AI12666" s="72">
        <f t="shared" si="1235"/>
        <v>0</v>
      </c>
      <c r="AJ12666" s="72">
        <f t="shared" si="1236"/>
        <v>0</v>
      </c>
      <c r="AK12666" s="72">
        <f t="shared" si="1237"/>
        <v>0</v>
      </c>
      <c r="AL12666" s="72">
        <f t="shared" si="1238"/>
        <v>0</v>
      </c>
      <c r="AQ12666" s="63">
        <f t="shared" si="1234"/>
        <v>12666</v>
      </c>
      <c r="AR12666" s="72">
        <f t="shared" si="1233"/>
        <v>0</v>
      </c>
    </row>
    <row r="12667" spans="35:44" x14ac:dyDescent="0.25">
      <c r="AI12667" s="72">
        <f t="shared" si="1235"/>
        <v>0</v>
      </c>
      <c r="AJ12667" s="72">
        <f t="shared" si="1236"/>
        <v>0</v>
      </c>
      <c r="AK12667" s="72">
        <f t="shared" si="1237"/>
        <v>0</v>
      </c>
      <c r="AL12667" s="72">
        <f t="shared" si="1238"/>
        <v>0</v>
      </c>
      <c r="AQ12667" s="63">
        <f t="shared" si="1234"/>
        <v>12667</v>
      </c>
      <c r="AR12667" s="72">
        <f t="shared" si="1233"/>
        <v>0</v>
      </c>
    </row>
    <row r="12668" spans="35:44" x14ac:dyDescent="0.25">
      <c r="AI12668" s="72">
        <f t="shared" si="1235"/>
        <v>0</v>
      </c>
      <c r="AJ12668" s="72">
        <f t="shared" si="1236"/>
        <v>0</v>
      </c>
      <c r="AK12668" s="72">
        <f t="shared" si="1237"/>
        <v>0</v>
      </c>
      <c r="AL12668" s="72">
        <f t="shared" si="1238"/>
        <v>0</v>
      </c>
      <c r="AQ12668" s="63">
        <f t="shared" si="1234"/>
        <v>12668</v>
      </c>
      <c r="AR12668" s="72">
        <f t="shared" si="1233"/>
        <v>0</v>
      </c>
    </row>
    <row r="12669" spans="35:44" x14ac:dyDescent="0.25">
      <c r="AI12669" s="72">
        <f t="shared" si="1235"/>
        <v>0</v>
      </c>
      <c r="AJ12669" s="72">
        <f t="shared" si="1236"/>
        <v>0</v>
      </c>
      <c r="AK12669" s="72">
        <f t="shared" si="1237"/>
        <v>0</v>
      </c>
      <c r="AL12669" s="72">
        <f t="shared" si="1238"/>
        <v>0</v>
      </c>
      <c r="AQ12669" s="63">
        <f t="shared" si="1234"/>
        <v>12669</v>
      </c>
      <c r="AR12669" s="72">
        <f t="shared" si="1233"/>
        <v>0</v>
      </c>
    </row>
    <row r="12670" spans="35:44" x14ac:dyDescent="0.25">
      <c r="AI12670" s="72">
        <f t="shared" si="1235"/>
        <v>0</v>
      </c>
      <c r="AJ12670" s="72">
        <f t="shared" si="1236"/>
        <v>0</v>
      </c>
      <c r="AK12670" s="72">
        <f t="shared" si="1237"/>
        <v>0</v>
      </c>
      <c r="AL12670" s="72">
        <f t="shared" si="1238"/>
        <v>0</v>
      </c>
      <c r="AQ12670" s="63">
        <f t="shared" si="1234"/>
        <v>12670</v>
      </c>
      <c r="AR12670" s="72">
        <f t="shared" si="1233"/>
        <v>0</v>
      </c>
    </row>
    <row r="12671" spans="35:44" x14ac:dyDescent="0.25">
      <c r="AI12671" s="72">
        <f t="shared" si="1235"/>
        <v>0</v>
      </c>
      <c r="AJ12671" s="72">
        <f t="shared" si="1236"/>
        <v>0</v>
      </c>
      <c r="AK12671" s="72">
        <f t="shared" si="1237"/>
        <v>0</v>
      </c>
      <c r="AL12671" s="72">
        <f t="shared" si="1238"/>
        <v>0</v>
      </c>
      <c r="AQ12671" s="63">
        <f t="shared" si="1234"/>
        <v>12671</v>
      </c>
      <c r="AR12671" s="72">
        <f t="shared" si="1233"/>
        <v>0</v>
      </c>
    </row>
    <row r="12672" spans="35:44" x14ac:dyDescent="0.25">
      <c r="AI12672" s="72">
        <f t="shared" si="1235"/>
        <v>0</v>
      </c>
      <c r="AJ12672" s="72">
        <f t="shared" si="1236"/>
        <v>0</v>
      </c>
      <c r="AK12672" s="72">
        <f t="shared" si="1237"/>
        <v>0</v>
      </c>
      <c r="AL12672" s="72">
        <f t="shared" si="1238"/>
        <v>0</v>
      </c>
      <c r="AQ12672" s="63">
        <f t="shared" si="1234"/>
        <v>12672</v>
      </c>
      <c r="AR12672" s="72">
        <f t="shared" si="1233"/>
        <v>0</v>
      </c>
    </row>
    <row r="12673" spans="35:44" x14ac:dyDescent="0.25">
      <c r="AI12673" s="72">
        <f t="shared" si="1235"/>
        <v>0</v>
      </c>
      <c r="AJ12673" s="72">
        <f t="shared" si="1236"/>
        <v>0</v>
      </c>
      <c r="AK12673" s="72">
        <f t="shared" si="1237"/>
        <v>0</v>
      </c>
      <c r="AL12673" s="72">
        <f t="shared" si="1238"/>
        <v>0</v>
      </c>
      <c r="AQ12673" s="63">
        <f t="shared" si="1234"/>
        <v>12673</v>
      </c>
      <c r="AR12673" s="72">
        <f t="shared" ref="AR12673:AR12736" si="1239">SUMIFS(AI:AI,AL:AL,AQ12673)</f>
        <v>0</v>
      </c>
    </row>
    <row r="12674" spans="35:44" x14ac:dyDescent="0.25">
      <c r="AI12674" s="72">
        <f t="shared" si="1235"/>
        <v>0</v>
      </c>
      <c r="AJ12674" s="72">
        <f t="shared" si="1236"/>
        <v>0</v>
      </c>
      <c r="AK12674" s="72">
        <f t="shared" si="1237"/>
        <v>0</v>
      </c>
      <c r="AL12674" s="72">
        <f t="shared" si="1238"/>
        <v>0</v>
      </c>
      <c r="AQ12674" s="63">
        <f t="shared" si="1234"/>
        <v>12674</v>
      </c>
      <c r="AR12674" s="72">
        <f t="shared" si="1239"/>
        <v>0</v>
      </c>
    </row>
    <row r="12675" spans="35:44" x14ac:dyDescent="0.25">
      <c r="AI12675" s="72">
        <f t="shared" si="1235"/>
        <v>0</v>
      </c>
      <c r="AJ12675" s="72">
        <f t="shared" si="1236"/>
        <v>0</v>
      </c>
      <c r="AK12675" s="72">
        <f t="shared" si="1237"/>
        <v>0</v>
      </c>
      <c r="AL12675" s="72">
        <f t="shared" si="1238"/>
        <v>0</v>
      </c>
      <c r="AQ12675" s="63">
        <f t="shared" ref="AQ12675:AQ12738" si="1240">1+AQ12674</f>
        <v>12675</v>
      </c>
      <c r="AR12675" s="72">
        <f t="shared" si="1239"/>
        <v>0</v>
      </c>
    </row>
    <row r="12676" spans="35:44" x14ac:dyDescent="0.25">
      <c r="AI12676" s="72">
        <f t="shared" si="1235"/>
        <v>0</v>
      </c>
      <c r="AJ12676" s="72">
        <f t="shared" si="1236"/>
        <v>0</v>
      </c>
      <c r="AK12676" s="72">
        <f t="shared" si="1237"/>
        <v>0</v>
      </c>
      <c r="AL12676" s="72">
        <f t="shared" si="1238"/>
        <v>0</v>
      </c>
      <c r="AQ12676" s="63">
        <f t="shared" si="1240"/>
        <v>12676</v>
      </c>
      <c r="AR12676" s="72">
        <f t="shared" si="1239"/>
        <v>0</v>
      </c>
    </row>
    <row r="12677" spans="35:44" x14ac:dyDescent="0.25">
      <c r="AI12677" s="72">
        <f t="shared" si="1235"/>
        <v>0</v>
      </c>
      <c r="AJ12677" s="72">
        <f t="shared" si="1236"/>
        <v>0</v>
      </c>
      <c r="AK12677" s="72">
        <f t="shared" si="1237"/>
        <v>0</v>
      </c>
      <c r="AL12677" s="72">
        <f t="shared" si="1238"/>
        <v>0</v>
      </c>
      <c r="AQ12677" s="63">
        <f t="shared" si="1240"/>
        <v>12677</v>
      </c>
      <c r="AR12677" s="72">
        <f t="shared" si="1239"/>
        <v>0</v>
      </c>
    </row>
    <row r="12678" spans="35:44" x14ac:dyDescent="0.25">
      <c r="AI12678" s="72">
        <f t="shared" si="1235"/>
        <v>0</v>
      </c>
      <c r="AJ12678" s="72">
        <f t="shared" si="1236"/>
        <v>0</v>
      </c>
      <c r="AK12678" s="72">
        <f t="shared" si="1237"/>
        <v>0</v>
      </c>
      <c r="AL12678" s="72">
        <f t="shared" si="1238"/>
        <v>0</v>
      </c>
      <c r="AQ12678" s="63">
        <f t="shared" si="1240"/>
        <v>12678</v>
      </c>
      <c r="AR12678" s="72">
        <f t="shared" si="1239"/>
        <v>0</v>
      </c>
    </row>
    <row r="12679" spans="35:44" x14ac:dyDescent="0.25">
      <c r="AI12679" s="72">
        <f t="shared" si="1235"/>
        <v>0</v>
      </c>
      <c r="AJ12679" s="72">
        <f t="shared" si="1236"/>
        <v>0</v>
      </c>
      <c r="AK12679" s="72">
        <f t="shared" si="1237"/>
        <v>0</v>
      </c>
      <c r="AL12679" s="72">
        <f t="shared" si="1238"/>
        <v>0</v>
      </c>
      <c r="AQ12679" s="63">
        <f t="shared" si="1240"/>
        <v>12679</v>
      </c>
      <c r="AR12679" s="72">
        <f t="shared" si="1239"/>
        <v>0</v>
      </c>
    </row>
    <row r="12680" spans="35:44" x14ac:dyDescent="0.25">
      <c r="AI12680" s="72">
        <f t="shared" si="1235"/>
        <v>0</v>
      </c>
      <c r="AJ12680" s="72">
        <f t="shared" si="1236"/>
        <v>0</v>
      </c>
      <c r="AK12680" s="72">
        <f t="shared" si="1237"/>
        <v>0</v>
      </c>
      <c r="AL12680" s="72">
        <f t="shared" si="1238"/>
        <v>0</v>
      </c>
      <c r="AQ12680" s="63">
        <f t="shared" si="1240"/>
        <v>12680</v>
      </c>
      <c r="AR12680" s="72">
        <f t="shared" si="1239"/>
        <v>0</v>
      </c>
    </row>
    <row r="12681" spans="35:44" x14ac:dyDescent="0.25">
      <c r="AI12681" s="72">
        <f t="shared" si="1235"/>
        <v>0</v>
      </c>
      <c r="AJ12681" s="72">
        <f t="shared" si="1236"/>
        <v>0</v>
      </c>
      <c r="AK12681" s="72">
        <f t="shared" si="1237"/>
        <v>0</v>
      </c>
      <c r="AL12681" s="72">
        <f t="shared" si="1238"/>
        <v>0</v>
      </c>
      <c r="AQ12681" s="63">
        <f t="shared" si="1240"/>
        <v>12681</v>
      </c>
      <c r="AR12681" s="72">
        <f t="shared" si="1239"/>
        <v>0</v>
      </c>
    </row>
    <row r="12682" spans="35:44" x14ac:dyDescent="0.25">
      <c r="AI12682" s="72">
        <f t="shared" si="1235"/>
        <v>0</v>
      </c>
      <c r="AJ12682" s="72">
        <f t="shared" si="1236"/>
        <v>0</v>
      </c>
      <c r="AK12682" s="72">
        <f t="shared" si="1237"/>
        <v>0</v>
      </c>
      <c r="AL12682" s="72">
        <f t="shared" si="1238"/>
        <v>0</v>
      </c>
      <c r="AQ12682" s="63">
        <f t="shared" si="1240"/>
        <v>12682</v>
      </c>
      <c r="AR12682" s="72">
        <f t="shared" si="1239"/>
        <v>0</v>
      </c>
    </row>
    <row r="12683" spans="35:44" x14ac:dyDescent="0.25">
      <c r="AI12683" s="72">
        <f t="shared" si="1235"/>
        <v>0</v>
      </c>
      <c r="AJ12683" s="72">
        <f t="shared" si="1236"/>
        <v>0</v>
      </c>
      <c r="AK12683" s="72">
        <f t="shared" si="1237"/>
        <v>0</v>
      </c>
      <c r="AL12683" s="72">
        <f t="shared" si="1238"/>
        <v>0</v>
      </c>
      <c r="AQ12683" s="63">
        <f t="shared" si="1240"/>
        <v>12683</v>
      </c>
      <c r="AR12683" s="72">
        <f t="shared" si="1239"/>
        <v>0</v>
      </c>
    </row>
    <row r="12684" spans="35:44" x14ac:dyDescent="0.25">
      <c r="AI12684" s="72">
        <f t="shared" si="1235"/>
        <v>0</v>
      </c>
      <c r="AJ12684" s="72">
        <f t="shared" si="1236"/>
        <v>0</v>
      </c>
      <c r="AK12684" s="72">
        <f t="shared" si="1237"/>
        <v>0</v>
      </c>
      <c r="AL12684" s="72">
        <f t="shared" si="1238"/>
        <v>0</v>
      </c>
      <c r="AQ12684" s="63">
        <f t="shared" si="1240"/>
        <v>12684</v>
      </c>
      <c r="AR12684" s="72">
        <f t="shared" si="1239"/>
        <v>0</v>
      </c>
    </row>
    <row r="12685" spans="35:44" x14ac:dyDescent="0.25">
      <c r="AI12685" s="72">
        <f t="shared" si="1235"/>
        <v>0</v>
      </c>
      <c r="AJ12685" s="72">
        <f t="shared" si="1236"/>
        <v>0</v>
      </c>
      <c r="AK12685" s="72">
        <f t="shared" si="1237"/>
        <v>0</v>
      </c>
      <c r="AL12685" s="72">
        <f t="shared" si="1238"/>
        <v>0</v>
      </c>
      <c r="AQ12685" s="63">
        <f t="shared" si="1240"/>
        <v>12685</v>
      </c>
      <c r="AR12685" s="72">
        <f t="shared" si="1239"/>
        <v>0</v>
      </c>
    </row>
    <row r="12686" spans="35:44" x14ac:dyDescent="0.25">
      <c r="AI12686" s="72">
        <f t="shared" si="1235"/>
        <v>0</v>
      </c>
      <c r="AJ12686" s="72">
        <f t="shared" si="1236"/>
        <v>0</v>
      </c>
      <c r="AK12686" s="72">
        <f t="shared" si="1237"/>
        <v>0</v>
      </c>
      <c r="AL12686" s="72">
        <f t="shared" si="1238"/>
        <v>0</v>
      </c>
      <c r="AQ12686" s="63">
        <f t="shared" si="1240"/>
        <v>12686</v>
      </c>
      <c r="AR12686" s="72">
        <f t="shared" si="1239"/>
        <v>0</v>
      </c>
    </row>
    <row r="12687" spans="35:44" x14ac:dyDescent="0.25">
      <c r="AI12687" s="72">
        <f t="shared" si="1235"/>
        <v>0</v>
      </c>
      <c r="AJ12687" s="72">
        <f t="shared" si="1236"/>
        <v>0</v>
      </c>
      <c r="AK12687" s="72">
        <f t="shared" si="1237"/>
        <v>0</v>
      </c>
      <c r="AL12687" s="72">
        <f t="shared" si="1238"/>
        <v>0</v>
      </c>
      <c r="AQ12687" s="63">
        <f t="shared" si="1240"/>
        <v>12687</v>
      </c>
      <c r="AR12687" s="72">
        <f t="shared" si="1239"/>
        <v>0</v>
      </c>
    </row>
    <row r="12688" spans="35:44" x14ac:dyDescent="0.25">
      <c r="AI12688" s="72">
        <f t="shared" si="1235"/>
        <v>0</v>
      </c>
      <c r="AJ12688" s="72">
        <f t="shared" si="1236"/>
        <v>0</v>
      </c>
      <c r="AK12688" s="72">
        <f t="shared" si="1237"/>
        <v>0</v>
      </c>
      <c r="AL12688" s="72">
        <f t="shared" si="1238"/>
        <v>0</v>
      </c>
      <c r="AQ12688" s="63">
        <f t="shared" si="1240"/>
        <v>12688</v>
      </c>
      <c r="AR12688" s="72">
        <f t="shared" si="1239"/>
        <v>0</v>
      </c>
    </row>
    <row r="12689" spans="35:44" x14ac:dyDescent="0.25">
      <c r="AI12689" s="72">
        <f t="shared" si="1235"/>
        <v>0</v>
      </c>
      <c r="AJ12689" s="72">
        <f t="shared" si="1236"/>
        <v>0</v>
      </c>
      <c r="AK12689" s="72">
        <f t="shared" si="1237"/>
        <v>0</v>
      </c>
      <c r="AL12689" s="72">
        <f t="shared" si="1238"/>
        <v>0</v>
      </c>
      <c r="AQ12689" s="63">
        <f t="shared" si="1240"/>
        <v>12689</v>
      </c>
      <c r="AR12689" s="72">
        <f t="shared" si="1239"/>
        <v>0</v>
      </c>
    </row>
    <row r="12690" spans="35:44" x14ac:dyDescent="0.25">
      <c r="AI12690" s="72">
        <f t="shared" si="1235"/>
        <v>0</v>
      </c>
      <c r="AJ12690" s="72">
        <f t="shared" si="1236"/>
        <v>0</v>
      </c>
      <c r="AK12690" s="72">
        <f t="shared" si="1237"/>
        <v>0</v>
      </c>
      <c r="AL12690" s="72">
        <f t="shared" si="1238"/>
        <v>0</v>
      </c>
      <c r="AQ12690" s="63">
        <f t="shared" si="1240"/>
        <v>12690</v>
      </c>
      <c r="AR12690" s="72">
        <f t="shared" si="1239"/>
        <v>0</v>
      </c>
    </row>
    <row r="12691" spans="35:44" x14ac:dyDescent="0.25">
      <c r="AI12691" s="72">
        <f t="shared" si="1235"/>
        <v>0</v>
      </c>
      <c r="AJ12691" s="72">
        <f t="shared" si="1236"/>
        <v>0</v>
      </c>
      <c r="AK12691" s="72">
        <f t="shared" si="1237"/>
        <v>0</v>
      </c>
      <c r="AL12691" s="72">
        <f t="shared" si="1238"/>
        <v>0</v>
      </c>
      <c r="AQ12691" s="63">
        <f t="shared" si="1240"/>
        <v>12691</v>
      </c>
      <c r="AR12691" s="72">
        <f t="shared" si="1239"/>
        <v>0</v>
      </c>
    </row>
    <row r="12692" spans="35:44" x14ac:dyDescent="0.25">
      <c r="AI12692" s="72">
        <f t="shared" si="1235"/>
        <v>0</v>
      </c>
      <c r="AJ12692" s="72">
        <f t="shared" si="1236"/>
        <v>0</v>
      </c>
      <c r="AK12692" s="72">
        <f t="shared" si="1237"/>
        <v>0</v>
      </c>
      <c r="AL12692" s="72">
        <f t="shared" si="1238"/>
        <v>0</v>
      </c>
      <c r="AQ12692" s="63">
        <f t="shared" si="1240"/>
        <v>12692</v>
      </c>
      <c r="AR12692" s="72">
        <f t="shared" si="1239"/>
        <v>0</v>
      </c>
    </row>
    <row r="12693" spans="35:44" x14ac:dyDescent="0.25">
      <c r="AI12693" s="72">
        <f t="shared" si="1235"/>
        <v>0</v>
      </c>
      <c r="AJ12693" s="72">
        <f t="shared" si="1236"/>
        <v>0</v>
      </c>
      <c r="AK12693" s="72">
        <f t="shared" si="1237"/>
        <v>0</v>
      </c>
      <c r="AL12693" s="72">
        <f t="shared" si="1238"/>
        <v>0</v>
      </c>
      <c r="AQ12693" s="63">
        <f t="shared" si="1240"/>
        <v>12693</v>
      </c>
      <c r="AR12693" s="72">
        <f t="shared" si="1239"/>
        <v>0</v>
      </c>
    </row>
    <row r="12694" spans="35:44" x14ac:dyDescent="0.25">
      <c r="AI12694" s="72">
        <f t="shared" si="1235"/>
        <v>0</v>
      </c>
      <c r="AJ12694" s="72">
        <f t="shared" si="1236"/>
        <v>0</v>
      </c>
      <c r="AK12694" s="72">
        <f t="shared" si="1237"/>
        <v>0</v>
      </c>
      <c r="AL12694" s="72">
        <f t="shared" si="1238"/>
        <v>0</v>
      </c>
      <c r="AQ12694" s="63">
        <f t="shared" si="1240"/>
        <v>12694</v>
      </c>
      <c r="AR12694" s="72">
        <f t="shared" si="1239"/>
        <v>0</v>
      </c>
    </row>
    <row r="12695" spans="35:44" x14ac:dyDescent="0.25">
      <c r="AI12695" s="72">
        <f t="shared" si="1235"/>
        <v>0</v>
      </c>
      <c r="AJ12695" s="72">
        <f t="shared" si="1236"/>
        <v>0</v>
      </c>
      <c r="AK12695" s="72">
        <f t="shared" si="1237"/>
        <v>0</v>
      </c>
      <c r="AL12695" s="72">
        <f t="shared" si="1238"/>
        <v>0</v>
      </c>
      <c r="AQ12695" s="63">
        <f t="shared" si="1240"/>
        <v>12695</v>
      </c>
      <c r="AR12695" s="72">
        <f t="shared" si="1239"/>
        <v>0</v>
      </c>
    </row>
    <row r="12696" spans="35:44" x14ac:dyDescent="0.25">
      <c r="AI12696" s="72">
        <f t="shared" si="1235"/>
        <v>0</v>
      </c>
      <c r="AJ12696" s="72">
        <f t="shared" si="1236"/>
        <v>0</v>
      </c>
      <c r="AK12696" s="72">
        <f t="shared" si="1237"/>
        <v>0</v>
      </c>
      <c r="AL12696" s="72">
        <f t="shared" si="1238"/>
        <v>0</v>
      </c>
      <c r="AQ12696" s="63">
        <f t="shared" si="1240"/>
        <v>12696</v>
      </c>
      <c r="AR12696" s="72">
        <f t="shared" si="1239"/>
        <v>0</v>
      </c>
    </row>
    <row r="12697" spans="35:44" x14ac:dyDescent="0.25">
      <c r="AI12697" s="72">
        <f t="shared" si="1235"/>
        <v>0</v>
      </c>
      <c r="AJ12697" s="72">
        <f t="shared" si="1236"/>
        <v>0</v>
      </c>
      <c r="AK12697" s="72">
        <f t="shared" si="1237"/>
        <v>0</v>
      </c>
      <c r="AL12697" s="72">
        <f t="shared" si="1238"/>
        <v>0</v>
      </c>
      <c r="AQ12697" s="63">
        <f t="shared" si="1240"/>
        <v>12697</v>
      </c>
      <c r="AR12697" s="72">
        <f t="shared" si="1239"/>
        <v>0</v>
      </c>
    </row>
    <row r="12698" spans="35:44" x14ac:dyDescent="0.25">
      <c r="AI12698" s="72">
        <f t="shared" si="1235"/>
        <v>0</v>
      </c>
      <c r="AJ12698" s="72">
        <f t="shared" si="1236"/>
        <v>0</v>
      </c>
      <c r="AK12698" s="72">
        <f t="shared" si="1237"/>
        <v>0</v>
      </c>
      <c r="AL12698" s="72">
        <f t="shared" si="1238"/>
        <v>0</v>
      </c>
      <c r="AQ12698" s="63">
        <f t="shared" si="1240"/>
        <v>12698</v>
      </c>
      <c r="AR12698" s="72">
        <f t="shared" si="1239"/>
        <v>0</v>
      </c>
    </row>
    <row r="12699" spans="35:44" x14ac:dyDescent="0.25">
      <c r="AI12699" s="72">
        <f t="shared" si="1235"/>
        <v>0</v>
      </c>
      <c r="AJ12699" s="72">
        <f t="shared" si="1236"/>
        <v>0</v>
      </c>
      <c r="AK12699" s="72">
        <f t="shared" si="1237"/>
        <v>0</v>
      </c>
      <c r="AL12699" s="72">
        <f t="shared" si="1238"/>
        <v>0</v>
      </c>
      <c r="AQ12699" s="63">
        <f t="shared" si="1240"/>
        <v>12699</v>
      </c>
      <c r="AR12699" s="72">
        <f t="shared" si="1239"/>
        <v>0</v>
      </c>
    </row>
    <row r="12700" spans="35:44" x14ac:dyDescent="0.25">
      <c r="AI12700" s="72">
        <f t="shared" si="1235"/>
        <v>0</v>
      </c>
      <c r="AJ12700" s="72">
        <f t="shared" si="1236"/>
        <v>0</v>
      </c>
      <c r="AK12700" s="72">
        <f t="shared" si="1237"/>
        <v>0</v>
      </c>
      <c r="AL12700" s="72">
        <f t="shared" si="1238"/>
        <v>0</v>
      </c>
      <c r="AQ12700" s="63">
        <f t="shared" si="1240"/>
        <v>12700</v>
      </c>
      <c r="AR12700" s="72">
        <f t="shared" si="1239"/>
        <v>0</v>
      </c>
    </row>
    <row r="12701" spans="35:44" x14ac:dyDescent="0.25">
      <c r="AI12701" s="72">
        <f t="shared" si="1235"/>
        <v>0</v>
      </c>
      <c r="AJ12701" s="72">
        <f t="shared" si="1236"/>
        <v>0</v>
      </c>
      <c r="AK12701" s="72">
        <f t="shared" si="1237"/>
        <v>0</v>
      </c>
      <c r="AL12701" s="72">
        <f t="shared" si="1238"/>
        <v>0</v>
      </c>
      <c r="AQ12701" s="63">
        <f t="shared" si="1240"/>
        <v>12701</v>
      </c>
      <c r="AR12701" s="72">
        <f t="shared" si="1239"/>
        <v>0</v>
      </c>
    </row>
    <row r="12702" spans="35:44" x14ac:dyDescent="0.25">
      <c r="AI12702" s="72">
        <f t="shared" si="1235"/>
        <v>0</v>
      </c>
      <c r="AJ12702" s="72">
        <f t="shared" si="1236"/>
        <v>0</v>
      </c>
      <c r="AK12702" s="72">
        <f t="shared" si="1237"/>
        <v>0</v>
      </c>
      <c r="AL12702" s="72">
        <f t="shared" si="1238"/>
        <v>0</v>
      </c>
      <c r="AQ12702" s="63">
        <f t="shared" si="1240"/>
        <v>12702</v>
      </c>
      <c r="AR12702" s="72">
        <f t="shared" si="1239"/>
        <v>0</v>
      </c>
    </row>
    <row r="12703" spans="35:44" x14ac:dyDescent="0.25">
      <c r="AI12703" s="72">
        <f t="shared" ref="AI12703:AI12766" si="1241">D12703*(C12703-C12702)*86400*$B$16</f>
        <v>0</v>
      </c>
      <c r="AJ12703" s="72">
        <f t="shared" ref="AJ12703:AJ12766" si="1242">ROUNDUP((C12703-$C$1)/7,0)</f>
        <v>0</v>
      </c>
      <c r="AK12703" s="72">
        <f t="shared" ref="AK12703:AK12766" si="1243">ROUNDUP((C12703-$C$1)/1,0)</f>
        <v>0</v>
      </c>
      <c r="AL12703" s="72">
        <f t="shared" ref="AL12703:AL12766" si="1244">ROUNDUP((C12703-$C$1)*24,0)</f>
        <v>0</v>
      </c>
      <c r="AQ12703" s="63">
        <f t="shared" si="1240"/>
        <v>12703</v>
      </c>
      <c r="AR12703" s="72">
        <f t="shared" si="1239"/>
        <v>0</v>
      </c>
    </row>
    <row r="12704" spans="35:44" x14ac:dyDescent="0.25">
      <c r="AI12704" s="72">
        <f t="shared" si="1241"/>
        <v>0</v>
      </c>
      <c r="AJ12704" s="72">
        <f t="shared" si="1242"/>
        <v>0</v>
      </c>
      <c r="AK12704" s="72">
        <f t="shared" si="1243"/>
        <v>0</v>
      </c>
      <c r="AL12704" s="72">
        <f t="shared" si="1244"/>
        <v>0</v>
      </c>
      <c r="AQ12704" s="63">
        <f t="shared" si="1240"/>
        <v>12704</v>
      </c>
      <c r="AR12704" s="72">
        <f t="shared" si="1239"/>
        <v>0</v>
      </c>
    </row>
    <row r="12705" spans="35:44" x14ac:dyDescent="0.25">
      <c r="AI12705" s="72">
        <f t="shared" si="1241"/>
        <v>0</v>
      </c>
      <c r="AJ12705" s="72">
        <f t="shared" si="1242"/>
        <v>0</v>
      </c>
      <c r="AK12705" s="72">
        <f t="shared" si="1243"/>
        <v>0</v>
      </c>
      <c r="AL12705" s="72">
        <f t="shared" si="1244"/>
        <v>0</v>
      </c>
      <c r="AQ12705" s="63">
        <f t="shared" si="1240"/>
        <v>12705</v>
      </c>
      <c r="AR12705" s="72">
        <f t="shared" si="1239"/>
        <v>0</v>
      </c>
    </row>
    <row r="12706" spans="35:44" x14ac:dyDescent="0.25">
      <c r="AI12706" s="72">
        <f t="shared" si="1241"/>
        <v>0</v>
      </c>
      <c r="AJ12706" s="72">
        <f t="shared" si="1242"/>
        <v>0</v>
      </c>
      <c r="AK12706" s="72">
        <f t="shared" si="1243"/>
        <v>0</v>
      </c>
      <c r="AL12706" s="72">
        <f t="shared" si="1244"/>
        <v>0</v>
      </c>
      <c r="AQ12706" s="63">
        <f t="shared" si="1240"/>
        <v>12706</v>
      </c>
      <c r="AR12706" s="72">
        <f t="shared" si="1239"/>
        <v>0</v>
      </c>
    </row>
    <row r="12707" spans="35:44" x14ac:dyDescent="0.25">
      <c r="AI12707" s="72">
        <f t="shared" si="1241"/>
        <v>0</v>
      </c>
      <c r="AJ12707" s="72">
        <f t="shared" si="1242"/>
        <v>0</v>
      </c>
      <c r="AK12707" s="72">
        <f t="shared" si="1243"/>
        <v>0</v>
      </c>
      <c r="AL12707" s="72">
        <f t="shared" si="1244"/>
        <v>0</v>
      </c>
      <c r="AQ12707" s="63">
        <f t="shared" si="1240"/>
        <v>12707</v>
      </c>
      <c r="AR12707" s="72">
        <f t="shared" si="1239"/>
        <v>0</v>
      </c>
    </row>
    <row r="12708" spans="35:44" x14ac:dyDescent="0.25">
      <c r="AI12708" s="72">
        <f t="shared" si="1241"/>
        <v>0</v>
      </c>
      <c r="AJ12708" s="72">
        <f t="shared" si="1242"/>
        <v>0</v>
      </c>
      <c r="AK12708" s="72">
        <f t="shared" si="1243"/>
        <v>0</v>
      </c>
      <c r="AL12708" s="72">
        <f t="shared" si="1244"/>
        <v>0</v>
      </c>
      <c r="AQ12708" s="63">
        <f t="shared" si="1240"/>
        <v>12708</v>
      </c>
      <c r="AR12708" s="72">
        <f t="shared" si="1239"/>
        <v>0</v>
      </c>
    </row>
    <row r="12709" spans="35:44" x14ac:dyDescent="0.25">
      <c r="AI12709" s="72">
        <f t="shared" si="1241"/>
        <v>0</v>
      </c>
      <c r="AJ12709" s="72">
        <f t="shared" si="1242"/>
        <v>0</v>
      </c>
      <c r="AK12709" s="72">
        <f t="shared" si="1243"/>
        <v>0</v>
      </c>
      <c r="AL12709" s="72">
        <f t="shared" si="1244"/>
        <v>0</v>
      </c>
      <c r="AQ12709" s="63">
        <f t="shared" si="1240"/>
        <v>12709</v>
      </c>
      <c r="AR12709" s="72">
        <f t="shared" si="1239"/>
        <v>0</v>
      </c>
    </row>
    <row r="12710" spans="35:44" x14ac:dyDescent="0.25">
      <c r="AI12710" s="72">
        <f t="shared" si="1241"/>
        <v>0</v>
      </c>
      <c r="AJ12710" s="72">
        <f t="shared" si="1242"/>
        <v>0</v>
      </c>
      <c r="AK12710" s="72">
        <f t="shared" si="1243"/>
        <v>0</v>
      </c>
      <c r="AL12710" s="72">
        <f t="shared" si="1244"/>
        <v>0</v>
      </c>
      <c r="AQ12710" s="63">
        <f t="shared" si="1240"/>
        <v>12710</v>
      </c>
      <c r="AR12710" s="72">
        <f t="shared" si="1239"/>
        <v>0</v>
      </c>
    </row>
    <row r="12711" spans="35:44" x14ac:dyDescent="0.25">
      <c r="AI12711" s="72">
        <f t="shared" si="1241"/>
        <v>0</v>
      </c>
      <c r="AJ12711" s="72">
        <f t="shared" si="1242"/>
        <v>0</v>
      </c>
      <c r="AK12711" s="72">
        <f t="shared" si="1243"/>
        <v>0</v>
      </c>
      <c r="AL12711" s="72">
        <f t="shared" si="1244"/>
        <v>0</v>
      </c>
      <c r="AQ12711" s="63">
        <f t="shared" si="1240"/>
        <v>12711</v>
      </c>
      <c r="AR12711" s="72">
        <f t="shared" si="1239"/>
        <v>0</v>
      </c>
    </row>
    <row r="12712" spans="35:44" x14ac:dyDescent="0.25">
      <c r="AI12712" s="72">
        <f t="shared" si="1241"/>
        <v>0</v>
      </c>
      <c r="AJ12712" s="72">
        <f t="shared" si="1242"/>
        <v>0</v>
      </c>
      <c r="AK12712" s="72">
        <f t="shared" si="1243"/>
        <v>0</v>
      </c>
      <c r="AL12712" s="72">
        <f t="shared" si="1244"/>
        <v>0</v>
      </c>
      <c r="AQ12712" s="63">
        <f t="shared" si="1240"/>
        <v>12712</v>
      </c>
      <c r="AR12712" s="72">
        <f t="shared" si="1239"/>
        <v>0</v>
      </c>
    </row>
    <row r="12713" spans="35:44" x14ac:dyDescent="0.25">
      <c r="AI12713" s="72">
        <f t="shared" si="1241"/>
        <v>0</v>
      </c>
      <c r="AJ12713" s="72">
        <f t="shared" si="1242"/>
        <v>0</v>
      </c>
      <c r="AK12713" s="72">
        <f t="shared" si="1243"/>
        <v>0</v>
      </c>
      <c r="AL12713" s="72">
        <f t="shared" si="1244"/>
        <v>0</v>
      </c>
      <c r="AQ12713" s="63">
        <f t="shared" si="1240"/>
        <v>12713</v>
      </c>
      <c r="AR12713" s="72">
        <f t="shared" si="1239"/>
        <v>0</v>
      </c>
    </row>
    <row r="12714" spans="35:44" x14ac:dyDescent="0.25">
      <c r="AI12714" s="72">
        <f t="shared" si="1241"/>
        <v>0</v>
      </c>
      <c r="AJ12714" s="72">
        <f t="shared" si="1242"/>
        <v>0</v>
      </c>
      <c r="AK12714" s="72">
        <f t="shared" si="1243"/>
        <v>0</v>
      </c>
      <c r="AL12714" s="72">
        <f t="shared" si="1244"/>
        <v>0</v>
      </c>
      <c r="AQ12714" s="63">
        <f t="shared" si="1240"/>
        <v>12714</v>
      </c>
      <c r="AR12714" s="72">
        <f t="shared" si="1239"/>
        <v>0</v>
      </c>
    </row>
    <row r="12715" spans="35:44" x14ac:dyDescent="0.25">
      <c r="AI12715" s="72">
        <f t="shared" si="1241"/>
        <v>0</v>
      </c>
      <c r="AJ12715" s="72">
        <f t="shared" si="1242"/>
        <v>0</v>
      </c>
      <c r="AK12715" s="72">
        <f t="shared" si="1243"/>
        <v>0</v>
      </c>
      <c r="AL12715" s="72">
        <f t="shared" si="1244"/>
        <v>0</v>
      </c>
      <c r="AQ12715" s="63">
        <f t="shared" si="1240"/>
        <v>12715</v>
      </c>
      <c r="AR12715" s="72">
        <f t="shared" si="1239"/>
        <v>0</v>
      </c>
    </row>
    <row r="12716" spans="35:44" x14ac:dyDescent="0.25">
      <c r="AI12716" s="72">
        <f t="shared" si="1241"/>
        <v>0</v>
      </c>
      <c r="AJ12716" s="72">
        <f t="shared" si="1242"/>
        <v>0</v>
      </c>
      <c r="AK12716" s="72">
        <f t="shared" si="1243"/>
        <v>0</v>
      </c>
      <c r="AL12716" s="72">
        <f t="shared" si="1244"/>
        <v>0</v>
      </c>
      <c r="AQ12716" s="63">
        <f t="shared" si="1240"/>
        <v>12716</v>
      </c>
      <c r="AR12716" s="72">
        <f t="shared" si="1239"/>
        <v>0</v>
      </c>
    </row>
    <row r="12717" spans="35:44" x14ac:dyDescent="0.25">
      <c r="AI12717" s="72">
        <f t="shared" si="1241"/>
        <v>0</v>
      </c>
      <c r="AJ12717" s="72">
        <f t="shared" si="1242"/>
        <v>0</v>
      </c>
      <c r="AK12717" s="72">
        <f t="shared" si="1243"/>
        <v>0</v>
      </c>
      <c r="AL12717" s="72">
        <f t="shared" si="1244"/>
        <v>0</v>
      </c>
      <c r="AQ12717" s="63">
        <f t="shared" si="1240"/>
        <v>12717</v>
      </c>
      <c r="AR12717" s="72">
        <f t="shared" si="1239"/>
        <v>0</v>
      </c>
    </row>
    <row r="12718" spans="35:44" x14ac:dyDescent="0.25">
      <c r="AI12718" s="72">
        <f t="shared" si="1241"/>
        <v>0</v>
      </c>
      <c r="AJ12718" s="72">
        <f t="shared" si="1242"/>
        <v>0</v>
      </c>
      <c r="AK12718" s="72">
        <f t="shared" si="1243"/>
        <v>0</v>
      </c>
      <c r="AL12718" s="72">
        <f t="shared" si="1244"/>
        <v>0</v>
      </c>
      <c r="AQ12718" s="63">
        <f t="shared" si="1240"/>
        <v>12718</v>
      </c>
      <c r="AR12718" s="72">
        <f t="shared" si="1239"/>
        <v>0</v>
      </c>
    </row>
    <row r="12719" spans="35:44" x14ac:dyDescent="0.25">
      <c r="AI12719" s="72">
        <f t="shared" si="1241"/>
        <v>0</v>
      </c>
      <c r="AJ12719" s="72">
        <f t="shared" si="1242"/>
        <v>0</v>
      </c>
      <c r="AK12719" s="72">
        <f t="shared" si="1243"/>
        <v>0</v>
      </c>
      <c r="AL12719" s="72">
        <f t="shared" si="1244"/>
        <v>0</v>
      </c>
      <c r="AQ12719" s="63">
        <f t="shared" si="1240"/>
        <v>12719</v>
      </c>
      <c r="AR12719" s="72">
        <f t="shared" si="1239"/>
        <v>0</v>
      </c>
    </row>
    <row r="12720" spans="35:44" x14ac:dyDescent="0.25">
      <c r="AI12720" s="72">
        <f t="shared" si="1241"/>
        <v>0</v>
      </c>
      <c r="AJ12720" s="72">
        <f t="shared" si="1242"/>
        <v>0</v>
      </c>
      <c r="AK12720" s="72">
        <f t="shared" si="1243"/>
        <v>0</v>
      </c>
      <c r="AL12720" s="72">
        <f t="shared" si="1244"/>
        <v>0</v>
      </c>
      <c r="AQ12720" s="63">
        <f t="shared" si="1240"/>
        <v>12720</v>
      </c>
      <c r="AR12720" s="72">
        <f t="shared" si="1239"/>
        <v>0</v>
      </c>
    </row>
    <row r="12721" spans="35:44" x14ac:dyDescent="0.25">
      <c r="AI12721" s="72">
        <f t="shared" si="1241"/>
        <v>0</v>
      </c>
      <c r="AJ12721" s="72">
        <f t="shared" si="1242"/>
        <v>0</v>
      </c>
      <c r="AK12721" s="72">
        <f t="shared" si="1243"/>
        <v>0</v>
      </c>
      <c r="AL12721" s="72">
        <f t="shared" si="1244"/>
        <v>0</v>
      </c>
      <c r="AQ12721" s="63">
        <f t="shared" si="1240"/>
        <v>12721</v>
      </c>
      <c r="AR12721" s="72">
        <f t="shared" si="1239"/>
        <v>0</v>
      </c>
    </row>
    <row r="12722" spans="35:44" x14ac:dyDescent="0.25">
      <c r="AI12722" s="72">
        <f t="shared" si="1241"/>
        <v>0</v>
      </c>
      <c r="AJ12722" s="72">
        <f t="shared" si="1242"/>
        <v>0</v>
      </c>
      <c r="AK12722" s="72">
        <f t="shared" si="1243"/>
        <v>0</v>
      </c>
      <c r="AL12722" s="72">
        <f t="shared" si="1244"/>
        <v>0</v>
      </c>
      <c r="AQ12722" s="63">
        <f t="shared" si="1240"/>
        <v>12722</v>
      </c>
      <c r="AR12722" s="72">
        <f t="shared" si="1239"/>
        <v>0</v>
      </c>
    </row>
    <row r="12723" spans="35:44" x14ac:dyDescent="0.25">
      <c r="AI12723" s="72">
        <f t="shared" si="1241"/>
        <v>0</v>
      </c>
      <c r="AJ12723" s="72">
        <f t="shared" si="1242"/>
        <v>0</v>
      </c>
      <c r="AK12723" s="72">
        <f t="shared" si="1243"/>
        <v>0</v>
      </c>
      <c r="AL12723" s="72">
        <f t="shared" si="1244"/>
        <v>0</v>
      </c>
      <c r="AQ12723" s="63">
        <f t="shared" si="1240"/>
        <v>12723</v>
      </c>
      <c r="AR12723" s="72">
        <f t="shared" si="1239"/>
        <v>0</v>
      </c>
    </row>
    <row r="12724" spans="35:44" x14ac:dyDescent="0.25">
      <c r="AI12724" s="72">
        <f t="shared" si="1241"/>
        <v>0</v>
      </c>
      <c r="AJ12724" s="72">
        <f t="shared" si="1242"/>
        <v>0</v>
      </c>
      <c r="AK12724" s="72">
        <f t="shared" si="1243"/>
        <v>0</v>
      </c>
      <c r="AL12724" s="72">
        <f t="shared" si="1244"/>
        <v>0</v>
      </c>
      <c r="AQ12724" s="63">
        <f t="shared" si="1240"/>
        <v>12724</v>
      </c>
      <c r="AR12724" s="72">
        <f t="shared" si="1239"/>
        <v>0</v>
      </c>
    </row>
    <row r="12725" spans="35:44" x14ac:dyDescent="0.25">
      <c r="AI12725" s="72">
        <f t="shared" si="1241"/>
        <v>0</v>
      </c>
      <c r="AJ12725" s="72">
        <f t="shared" si="1242"/>
        <v>0</v>
      </c>
      <c r="AK12725" s="72">
        <f t="shared" si="1243"/>
        <v>0</v>
      </c>
      <c r="AL12725" s="72">
        <f t="shared" si="1244"/>
        <v>0</v>
      </c>
      <c r="AQ12725" s="63">
        <f t="shared" si="1240"/>
        <v>12725</v>
      </c>
      <c r="AR12725" s="72">
        <f t="shared" si="1239"/>
        <v>0</v>
      </c>
    </row>
    <row r="12726" spans="35:44" x14ac:dyDescent="0.25">
      <c r="AI12726" s="72">
        <f t="shared" si="1241"/>
        <v>0</v>
      </c>
      <c r="AJ12726" s="72">
        <f t="shared" si="1242"/>
        <v>0</v>
      </c>
      <c r="AK12726" s="72">
        <f t="shared" si="1243"/>
        <v>0</v>
      </c>
      <c r="AL12726" s="72">
        <f t="shared" si="1244"/>
        <v>0</v>
      </c>
      <c r="AQ12726" s="63">
        <f t="shared" si="1240"/>
        <v>12726</v>
      </c>
      <c r="AR12726" s="72">
        <f t="shared" si="1239"/>
        <v>0</v>
      </c>
    </row>
    <row r="12727" spans="35:44" x14ac:dyDescent="0.25">
      <c r="AI12727" s="72">
        <f t="shared" si="1241"/>
        <v>0</v>
      </c>
      <c r="AJ12727" s="72">
        <f t="shared" si="1242"/>
        <v>0</v>
      </c>
      <c r="AK12727" s="72">
        <f t="shared" si="1243"/>
        <v>0</v>
      </c>
      <c r="AL12727" s="72">
        <f t="shared" si="1244"/>
        <v>0</v>
      </c>
      <c r="AQ12727" s="63">
        <f t="shared" si="1240"/>
        <v>12727</v>
      </c>
      <c r="AR12727" s="72">
        <f t="shared" si="1239"/>
        <v>0</v>
      </c>
    </row>
    <row r="12728" spans="35:44" x14ac:dyDescent="0.25">
      <c r="AI12728" s="72">
        <f t="shared" si="1241"/>
        <v>0</v>
      </c>
      <c r="AJ12728" s="72">
        <f t="shared" si="1242"/>
        <v>0</v>
      </c>
      <c r="AK12728" s="72">
        <f t="shared" si="1243"/>
        <v>0</v>
      </c>
      <c r="AL12728" s="72">
        <f t="shared" si="1244"/>
        <v>0</v>
      </c>
      <c r="AQ12728" s="63">
        <f t="shared" si="1240"/>
        <v>12728</v>
      </c>
      <c r="AR12728" s="72">
        <f t="shared" si="1239"/>
        <v>0</v>
      </c>
    </row>
    <row r="12729" spans="35:44" x14ac:dyDescent="0.25">
      <c r="AI12729" s="72">
        <f t="shared" si="1241"/>
        <v>0</v>
      </c>
      <c r="AJ12729" s="72">
        <f t="shared" si="1242"/>
        <v>0</v>
      </c>
      <c r="AK12729" s="72">
        <f t="shared" si="1243"/>
        <v>0</v>
      </c>
      <c r="AL12729" s="72">
        <f t="shared" si="1244"/>
        <v>0</v>
      </c>
      <c r="AQ12729" s="63">
        <f t="shared" si="1240"/>
        <v>12729</v>
      </c>
      <c r="AR12729" s="72">
        <f t="shared" si="1239"/>
        <v>0</v>
      </c>
    </row>
    <row r="12730" spans="35:44" x14ac:dyDescent="0.25">
      <c r="AI12730" s="72">
        <f t="shared" si="1241"/>
        <v>0</v>
      </c>
      <c r="AJ12730" s="72">
        <f t="shared" si="1242"/>
        <v>0</v>
      </c>
      <c r="AK12730" s="72">
        <f t="shared" si="1243"/>
        <v>0</v>
      </c>
      <c r="AL12730" s="72">
        <f t="shared" si="1244"/>
        <v>0</v>
      </c>
      <c r="AQ12730" s="63">
        <f t="shared" si="1240"/>
        <v>12730</v>
      </c>
      <c r="AR12730" s="72">
        <f t="shared" si="1239"/>
        <v>0</v>
      </c>
    </row>
    <row r="12731" spans="35:44" x14ac:dyDescent="0.25">
      <c r="AI12731" s="72">
        <f t="shared" si="1241"/>
        <v>0</v>
      </c>
      <c r="AJ12731" s="72">
        <f t="shared" si="1242"/>
        <v>0</v>
      </c>
      <c r="AK12731" s="72">
        <f t="shared" si="1243"/>
        <v>0</v>
      </c>
      <c r="AL12731" s="72">
        <f t="shared" si="1244"/>
        <v>0</v>
      </c>
      <c r="AQ12731" s="63">
        <f t="shared" si="1240"/>
        <v>12731</v>
      </c>
      <c r="AR12731" s="72">
        <f t="shared" si="1239"/>
        <v>0</v>
      </c>
    </row>
    <row r="12732" spans="35:44" x14ac:dyDescent="0.25">
      <c r="AI12732" s="72">
        <f t="shared" si="1241"/>
        <v>0</v>
      </c>
      <c r="AJ12732" s="72">
        <f t="shared" si="1242"/>
        <v>0</v>
      </c>
      <c r="AK12732" s="72">
        <f t="shared" si="1243"/>
        <v>0</v>
      </c>
      <c r="AL12732" s="72">
        <f t="shared" si="1244"/>
        <v>0</v>
      </c>
      <c r="AQ12732" s="63">
        <f t="shared" si="1240"/>
        <v>12732</v>
      </c>
      <c r="AR12732" s="72">
        <f t="shared" si="1239"/>
        <v>0</v>
      </c>
    </row>
    <row r="12733" spans="35:44" x14ac:dyDescent="0.25">
      <c r="AI12733" s="72">
        <f t="shared" si="1241"/>
        <v>0</v>
      </c>
      <c r="AJ12733" s="72">
        <f t="shared" si="1242"/>
        <v>0</v>
      </c>
      <c r="AK12733" s="72">
        <f t="shared" si="1243"/>
        <v>0</v>
      </c>
      <c r="AL12733" s="72">
        <f t="shared" si="1244"/>
        <v>0</v>
      </c>
      <c r="AQ12733" s="63">
        <f t="shared" si="1240"/>
        <v>12733</v>
      </c>
      <c r="AR12733" s="72">
        <f t="shared" si="1239"/>
        <v>0</v>
      </c>
    </row>
    <row r="12734" spans="35:44" x14ac:dyDescent="0.25">
      <c r="AI12734" s="72">
        <f t="shared" si="1241"/>
        <v>0</v>
      </c>
      <c r="AJ12734" s="72">
        <f t="shared" si="1242"/>
        <v>0</v>
      </c>
      <c r="AK12734" s="72">
        <f t="shared" si="1243"/>
        <v>0</v>
      </c>
      <c r="AL12734" s="72">
        <f t="shared" si="1244"/>
        <v>0</v>
      </c>
      <c r="AQ12734" s="63">
        <f t="shared" si="1240"/>
        <v>12734</v>
      </c>
      <c r="AR12734" s="72">
        <f t="shared" si="1239"/>
        <v>0</v>
      </c>
    </row>
    <row r="12735" spans="35:44" x14ac:dyDescent="0.25">
      <c r="AI12735" s="72">
        <f t="shared" si="1241"/>
        <v>0</v>
      </c>
      <c r="AJ12735" s="72">
        <f t="shared" si="1242"/>
        <v>0</v>
      </c>
      <c r="AK12735" s="72">
        <f t="shared" si="1243"/>
        <v>0</v>
      </c>
      <c r="AL12735" s="72">
        <f t="shared" si="1244"/>
        <v>0</v>
      </c>
      <c r="AQ12735" s="63">
        <f t="shared" si="1240"/>
        <v>12735</v>
      </c>
      <c r="AR12735" s="72">
        <f t="shared" si="1239"/>
        <v>0</v>
      </c>
    </row>
    <row r="12736" spans="35:44" x14ac:dyDescent="0.25">
      <c r="AI12736" s="72">
        <f t="shared" si="1241"/>
        <v>0</v>
      </c>
      <c r="AJ12736" s="72">
        <f t="shared" si="1242"/>
        <v>0</v>
      </c>
      <c r="AK12736" s="72">
        <f t="shared" si="1243"/>
        <v>0</v>
      </c>
      <c r="AL12736" s="72">
        <f t="shared" si="1244"/>
        <v>0</v>
      </c>
      <c r="AQ12736" s="63">
        <f t="shared" si="1240"/>
        <v>12736</v>
      </c>
      <c r="AR12736" s="72">
        <f t="shared" si="1239"/>
        <v>0</v>
      </c>
    </row>
    <row r="12737" spans="35:44" x14ac:dyDescent="0.25">
      <c r="AI12737" s="72">
        <f t="shared" si="1241"/>
        <v>0</v>
      </c>
      <c r="AJ12737" s="72">
        <f t="shared" si="1242"/>
        <v>0</v>
      </c>
      <c r="AK12737" s="72">
        <f t="shared" si="1243"/>
        <v>0</v>
      </c>
      <c r="AL12737" s="72">
        <f t="shared" si="1244"/>
        <v>0</v>
      </c>
      <c r="AQ12737" s="63">
        <f t="shared" si="1240"/>
        <v>12737</v>
      </c>
      <c r="AR12737" s="72">
        <f t="shared" ref="AR12737:AR12800" si="1245">SUMIFS(AI:AI,AL:AL,AQ12737)</f>
        <v>0</v>
      </c>
    </row>
    <row r="12738" spans="35:44" x14ac:dyDescent="0.25">
      <c r="AI12738" s="72">
        <f t="shared" si="1241"/>
        <v>0</v>
      </c>
      <c r="AJ12738" s="72">
        <f t="shared" si="1242"/>
        <v>0</v>
      </c>
      <c r="AK12738" s="72">
        <f t="shared" si="1243"/>
        <v>0</v>
      </c>
      <c r="AL12738" s="72">
        <f t="shared" si="1244"/>
        <v>0</v>
      </c>
      <c r="AQ12738" s="63">
        <f t="shared" si="1240"/>
        <v>12738</v>
      </c>
      <c r="AR12738" s="72">
        <f t="shared" si="1245"/>
        <v>0</v>
      </c>
    </row>
    <row r="12739" spans="35:44" x14ac:dyDescent="0.25">
      <c r="AI12739" s="72">
        <f t="shared" si="1241"/>
        <v>0</v>
      </c>
      <c r="AJ12739" s="72">
        <f t="shared" si="1242"/>
        <v>0</v>
      </c>
      <c r="AK12739" s="72">
        <f t="shared" si="1243"/>
        <v>0</v>
      </c>
      <c r="AL12739" s="72">
        <f t="shared" si="1244"/>
        <v>0</v>
      </c>
      <c r="AQ12739" s="63">
        <f t="shared" ref="AQ12739:AQ12802" si="1246">1+AQ12738</f>
        <v>12739</v>
      </c>
      <c r="AR12739" s="72">
        <f t="shared" si="1245"/>
        <v>0</v>
      </c>
    </row>
    <row r="12740" spans="35:44" x14ac:dyDescent="0.25">
      <c r="AI12740" s="72">
        <f t="shared" si="1241"/>
        <v>0</v>
      </c>
      <c r="AJ12740" s="72">
        <f t="shared" si="1242"/>
        <v>0</v>
      </c>
      <c r="AK12740" s="72">
        <f t="shared" si="1243"/>
        <v>0</v>
      </c>
      <c r="AL12740" s="72">
        <f t="shared" si="1244"/>
        <v>0</v>
      </c>
      <c r="AQ12740" s="63">
        <f t="shared" si="1246"/>
        <v>12740</v>
      </c>
      <c r="AR12740" s="72">
        <f t="shared" si="1245"/>
        <v>0</v>
      </c>
    </row>
    <row r="12741" spans="35:44" x14ac:dyDescent="0.25">
      <c r="AI12741" s="72">
        <f t="shared" si="1241"/>
        <v>0</v>
      </c>
      <c r="AJ12741" s="72">
        <f t="shared" si="1242"/>
        <v>0</v>
      </c>
      <c r="AK12741" s="72">
        <f t="shared" si="1243"/>
        <v>0</v>
      </c>
      <c r="AL12741" s="72">
        <f t="shared" si="1244"/>
        <v>0</v>
      </c>
      <c r="AQ12741" s="63">
        <f t="shared" si="1246"/>
        <v>12741</v>
      </c>
      <c r="AR12741" s="72">
        <f t="shared" si="1245"/>
        <v>0</v>
      </c>
    </row>
    <row r="12742" spans="35:44" x14ac:dyDescent="0.25">
      <c r="AI12742" s="72">
        <f t="shared" si="1241"/>
        <v>0</v>
      </c>
      <c r="AJ12742" s="72">
        <f t="shared" si="1242"/>
        <v>0</v>
      </c>
      <c r="AK12742" s="72">
        <f t="shared" si="1243"/>
        <v>0</v>
      </c>
      <c r="AL12742" s="72">
        <f t="shared" si="1244"/>
        <v>0</v>
      </c>
      <c r="AQ12742" s="63">
        <f t="shared" si="1246"/>
        <v>12742</v>
      </c>
      <c r="AR12742" s="72">
        <f t="shared" si="1245"/>
        <v>0</v>
      </c>
    </row>
    <row r="12743" spans="35:44" x14ac:dyDescent="0.25">
      <c r="AI12743" s="72">
        <f t="shared" si="1241"/>
        <v>0</v>
      </c>
      <c r="AJ12743" s="72">
        <f t="shared" si="1242"/>
        <v>0</v>
      </c>
      <c r="AK12743" s="72">
        <f t="shared" si="1243"/>
        <v>0</v>
      </c>
      <c r="AL12743" s="72">
        <f t="shared" si="1244"/>
        <v>0</v>
      </c>
      <c r="AQ12743" s="63">
        <f t="shared" si="1246"/>
        <v>12743</v>
      </c>
      <c r="AR12743" s="72">
        <f t="shared" si="1245"/>
        <v>0</v>
      </c>
    </row>
    <row r="12744" spans="35:44" x14ac:dyDescent="0.25">
      <c r="AI12744" s="72">
        <f t="shared" si="1241"/>
        <v>0</v>
      </c>
      <c r="AJ12744" s="72">
        <f t="shared" si="1242"/>
        <v>0</v>
      </c>
      <c r="AK12744" s="72">
        <f t="shared" si="1243"/>
        <v>0</v>
      </c>
      <c r="AL12744" s="72">
        <f t="shared" si="1244"/>
        <v>0</v>
      </c>
      <c r="AQ12744" s="63">
        <f t="shared" si="1246"/>
        <v>12744</v>
      </c>
      <c r="AR12744" s="72">
        <f t="shared" si="1245"/>
        <v>0</v>
      </c>
    </row>
    <row r="12745" spans="35:44" x14ac:dyDescent="0.25">
      <c r="AI12745" s="72">
        <f t="shared" si="1241"/>
        <v>0</v>
      </c>
      <c r="AJ12745" s="72">
        <f t="shared" si="1242"/>
        <v>0</v>
      </c>
      <c r="AK12745" s="72">
        <f t="shared" si="1243"/>
        <v>0</v>
      </c>
      <c r="AL12745" s="72">
        <f t="shared" si="1244"/>
        <v>0</v>
      </c>
      <c r="AQ12745" s="63">
        <f t="shared" si="1246"/>
        <v>12745</v>
      </c>
      <c r="AR12745" s="72">
        <f t="shared" si="1245"/>
        <v>0</v>
      </c>
    </row>
    <row r="12746" spans="35:44" x14ac:dyDescent="0.25">
      <c r="AI12746" s="72">
        <f t="shared" si="1241"/>
        <v>0</v>
      </c>
      <c r="AJ12746" s="72">
        <f t="shared" si="1242"/>
        <v>0</v>
      </c>
      <c r="AK12746" s="72">
        <f t="shared" si="1243"/>
        <v>0</v>
      </c>
      <c r="AL12746" s="72">
        <f t="shared" si="1244"/>
        <v>0</v>
      </c>
      <c r="AQ12746" s="63">
        <f t="shared" si="1246"/>
        <v>12746</v>
      </c>
      <c r="AR12746" s="72">
        <f t="shared" si="1245"/>
        <v>0</v>
      </c>
    </row>
    <row r="12747" spans="35:44" x14ac:dyDescent="0.25">
      <c r="AI12747" s="72">
        <f t="shared" si="1241"/>
        <v>0</v>
      </c>
      <c r="AJ12747" s="72">
        <f t="shared" si="1242"/>
        <v>0</v>
      </c>
      <c r="AK12747" s="72">
        <f t="shared" si="1243"/>
        <v>0</v>
      </c>
      <c r="AL12747" s="72">
        <f t="shared" si="1244"/>
        <v>0</v>
      </c>
      <c r="AQ12747" s="63">
        <f t="shared" si="1246"/>
        <v>12747</v>
      </c>
      <c r="AR12747" s="72">
        <f t="shared" si="1245"/>
        <v>0</v>
      </c>
    </row>
    <row r="12748" spans="35:44" x14ac:dyDescent="0.25">
      <c r="AI12748" s="72">
        <f t="shared" si="1241"/>
        <v>0</v>
      </c>
      <c r="AJ12748" s="72">
        <f t="shared" si="1242"/>
        <v>0</v>
      </c>
      <c r="AK12748" s="72">
        <f t="shared" si="1243"/>
        <v>0</v>
      </c>
      <c r="AL12748" s="72">
        <f t="shared" si="1244"/>
        <v>0</v>
      </c>
      <c r="AQ12748" s="63">
        <f t="shared" si="1246"/>
        <v>12748</v>
      </c>
      <c r="AR12748" s="72">
        <f t="shared" si="1245"/>
        <v>0</v>
      </c>
    </row>
    <row r="12749" spans="35:44" x14ac:dyDescent="0.25">
      <c r="AI12749" s="72">
        <f t="shared" si="1241"/>
        <v>0</v>
      </c>
      <c r="AJ12749" s="72">
        <f t="shared" si="1242"/>
        <v>0</v>
      </c>
      <c r="AK12749" s="72">
        <f t="shared" si="1243"/>
        <v>0</v>
      </c>
      <c r="AL12749" s="72">
        <f t="shared" si="1244"/>
        <v>0</v>
      </c>
      <c r="AQ12749" s="63">
        <f t="shared" si="1246"/>
        <v>12749</v>
      </c>
      <c r="AR12749" s="72">
        <f t="shared" si="1245"/>
        <v>0</v>
      </c>
    </row>
    <row r="12750" spans="35:44" x14ac:dyDescent="0.25">
      <c r="AI12750" s="72">
        <f t="shared" si="1241"/>
        <v>0</v>
      </c>
      <c r="AJ12750" s="72">
        <f t="shared" si="1242"/>
        <v>0</v>
      </c>
      <c r="AK12750" s="72">
        <f t="shared" si="1243"/>
        <v>0</v>
      </c>
      <c r="AL12750" s="72">
        <f t="shared" si="1244"/>
        <v>0</v>
      </c>
      <c r="AQ12750" s="63">
        <f t="shared" si="1246"/>
        <v>12750</v>
      </c>
      <c r="AR12750" s="72">
        <f t="shared" si="1245"/>
        <v>0</v>
      </c>
    </row>
    <row r="12751" spans="35:44" x14ac:dyDescent="0.25">
      <c r="AI12751" s="72">
        <f t="shared" si="1241"/>
        <v>0</v>
      </c>
      <c r="AJ12751" s="72">
        <f t="shared" si="1242"/>
        <v>0</v>
      </c>
      <c r="AK12751" s="72">
        <f t="shared" si="1243"/>
        <v>0</v>
      </c>
      <c r="AL12751" s="72">
        <f t="shared" si="1244"/>
        <v>0</v>
      </c>
      <c r="AQ12751" s="63">
        <f t="shared" si="1246"/>
        <v>12751</v>
      </c>
      <c r="AR12751" s="72">
        <f t="shared" si="1245"/>
        <v>0</v>
      </c>
    </row>
    <row r="12752" spans="35:44" x14ac:dyDescent="0.25">
      <c r="AI12752" s="72">
        <f t="shared" si="1241"/>
        <v>0</v>
      </c>
      <c r="AJ12752" s="72">
        <f t="shared" si="1242"/>
        <v>0</v>
      </c>
      <c r="AK12752" s="72">
        <f t="shared" si="1243"/>
        <v>0</v>
      </c>
      <c r="AL12752" s="72">
        <f t="shared" si="1244"/>
        <v>0</v>
      </c>
      <c r="AQ12752" s="63">
        <f t="shared" si="1246"/>
        <v>12752</v>
      </c>
      <c r="AR12752" s="72">
        <f t="shared" si="1245"/>
        <v>0</v>
      </c>
    </row>
    <row r="12753" spans="35:44" x14ac:dyDescent="0.25">
      <c r="AI12753" s="72">
        <f t="shared" si="1241"/>
        <v>0</v>
      </c>
      <c r="AJ12753" s="72">
        <f t="shared" si="1242"/>
        <v>0</v>
      </c>
      <c r="AK12753" s="72">
        <f t="shared" si="1243"/>
        <v>0</v>
      </c>
      <c r="AL12753" s="72">
        <f t="shared" si="1244"/>
        <v>0</v>
      </c>
      <c r="AQ12753" s="63">
        <f t="shared" si="1246"/>
        <v>12753</v>
      </c>
      <c r="AR12753" s="72">
        <f t="shared" si="1245"/>
        <v>0</v>
      </c>
    </row>
    <row r="12754" spans="35:44" x14ac:dyDescent="0.25">
      <c r="AI12754" s="72">
        <f t="shared" si="1241"/>
        <v>0</v>
      </c>
      <c r="AJ12754" s="72">
        <f t="shared" si="1242"/>
        <v>0</v>
      </c>
      <c r="AK12754" s="72">
        <f t="shared" si="1243"/>
        <v>0</v>
      </c>
      <c r="AL12754" s="72">
        <f t="shared" si="1244"/>
        <v>0</v>
      </c>
      <c r="AQ12754" s="63">
        <f t="shared" si="1246"/>
        <v>12754</v>
      </c>
      <c r="AR12754" s="72">
        <f t="shared" si="1245"/>
        <v>0</v>
      </c>
    </row>
    <row r="12755" spans="35:44" x14ac:dyDescent="0.25">
      <c r="AI12755" s="72">
        <f t="shared" si="1241"/>
        <v>0</v>
      </c>
      <c r="AJ12755" s="72">
        <f t="shared" si="1242"/>
        <v>0</v>
      </c>
      <c r="AK12755" s="72">
        <f t="shared" si="1243"/>
        <v>0</v>
      </c>
      <c r="AL12755" s="72">
        <f t="shared" si="1244"/>
        <v>0</v>
      </c>
      <c r="AQ12755" s="63">
        <f t="shared" si="1246"/>
        <v>12755</v>
      </c>
      <c r="AR12755" s="72">
        <f t="shared" si="1245"/>
        <v>0</v>
      </c>
    </row>
    <row r="12756" spans="35:44" x14ac:dyDescent="0.25">
      <c r="AI12756" s="72">
        <f t="shared" si="1241"/>
        <v>0</v>
      </c>
      <c r="AJ12756" s="72">
        <f t="shared" si="1242"/>
        <v>0</v>
      </c>
      <c r="AK12756" s="72">
        <f t="shared" si="1243"/>
        <v>0</v>
      </c>
      <c r="AL12756" s="72">
        <f t="shared" si="1244"/>
        <v>0</v>
      </c>
      <c r="AQ12756" s="63">
        <f t="shared" si="1246"/>
        <v>12756</v>
      </c>
      <c r="AR12756" s="72">
        <f t="shared" si="1245"/>
        <v>0</v>
      </c>
    </row>
    <row r="12757" spans="35:44" x14ac:dyDescent="0.25">
      <c r="AI12757" s="72">
        <f t="shared" si="1241"/>
        <v>0</v>
      </c>
      <c r="AJ12757" s="72">
        <f t="shared" si="1242"/>
        <v>0</v>
      </c>
      <c r="AK12757" s="72">
        <f t="shared" si="1243"/>
        <v>0</v>
      </c>
      <c r="AL12757" s="72">
        <f t="shared" si="1244"/>
        <v>0</v>
      </c>
      <c r="AQ12757" s="63">
        <f t="shared" si="1246"/>
        <v>12757</v>
      </c>
      <c r="AR12757" s="72">
        <f t="shared" si="1245"/>
        <v>0</v>
      </c>
    </row>
    <row r="12758" spans="35:44" x14ac:dyDescent="0.25">
      <c r="AI12758" s="72">
        <f t="shared" si="1241"/>
        <v>0</v>
      </c>
      <c r="AJ12758" s="72">
        <f t="shared" si="1242"/>
        <v>0</v>
      </c>
      <c r="AK12758" s="72">
        <f t="shared" si="1243"/>
        <v>0</v>
      </c>
      <c r="AL12758" s="72">
        <f t="shared" si="1244"/>
        <v>0</v>
      </c>
      <c r="AQ12758" s="63">
        <f t="shared" si="1246"/>
        <v>12758</v>
      </c>
      <c r="AR12758" s="72">
        <f t="shared" si="1245"/>
        <v>0</v>
      </c>
    </row>
    <row r="12759" spans="35:44" x14ac:dyDescent="0.25">
      <c r="AI12759" s="72">
        <f t="shared" si="1241"/>
        <v>0</v>
      </c>
      <c r="AJ12759" s="72">
        <f t="shared" si="1242"/>
        <v>0</v>
      </c>
      <c r="AK12759" s="72">
        <f t="shared" si="1243"/>
        <v>0</v>
      </c>
      <c r="AL12759" s="72">
        <f t="shared" si="1244"/>
        <v>0</v>
      </c>
      <c r="AQ12759" s="63">
        <f t="shared" si="1246"/>
        <v>12759</v>
      </c>
      <c r="AR12759" s="72">
        <f t="shared" si="1245"/>
        <v>0</v>
      </c>
    </row>
    <row r="12760" spans="35:44" x14ac:dyDescent="0.25">
      <c r="AI12760" s="72">
        <f t="shared" si="1241"/>
        <v>0</v>
      </c>
      <c r="AJ12760" s="72">
        <f t="shared" si="1242"/>
        <v>0</v>
      </c>
      <c r="AK12760" s="72">
        <f t="shared" si="1243"/>
        <v>0</v>
      </c>
      <c r="AL12760" s="72">
        <f t="shared" si="1244"/>
        <v>0</v>
      </c>
      <c r="AQ12760" s="63">
        <f t="shared" si="1246"/>
        <v>12760</v>
      </c>
      <c r="AR12760" s="72">
        <f t="shared" si="1245"/>
        <v>0</v>
      </c>
    </row>
    <row r="12761" spans="35:44" x14ac:dyDescent="0.25">
      <c r="AI12761" s="72">
        <f t="shared" si="1241"/>
        <v>0</v>
      </c>
      <c r="AJ12761" s="72">
        <f t="shared" si="1242"/>
        <v>0</v>
      </c>
      <c r="AK12761" s="72">
        <f t="shared" si="1243"/>
        <v>0</v>
      </c>
      <c r="AL12761" s="72">
        <f t="shared" si="1244"/>
        <v>0</v>
      </c>
      <c r="AQ12761" s="63">
        <f t="shared" si="1246"/>
        <v>12761</v>
      </c>
      <c r="AR12761" s="72">
        <f t="shared" si="1245"/>
        <v>0</v>
      </c>
    </row>
    <row r="12762" spans="35:44" x14ac:dyDescent="0.25">
      <c r="AI12762" s="72">
        <f t="shared" si="1241"/>
        <v>0</v>
      </c>
      <c r="AJ12762" s="72">
        <f t="shared" si="1242"/>
        <v>0</v>
      </c>
      <c r="AK12762" s="72">
        <f t="shared" si="1243"/>
        <v>0</v>
      </c>
      <c r="AL12762" s="72">
        <f t="shared" si="1244"/>
        <v>0</v>
      </c>
      <c r="AQ12762" s="63">
        <f t="shared" si="1246"/>
        <v>12762</v>
      </c>
      <c r="AR12762" s="72">
        <f t="shared" si="1245"/>
        <v>0</v>
      </c>
    </row>
    <row r="12763" spans="35:44" x14ac:dyDescent="0.25">
      <c r="AI12763" s="72">
        <f t="shared" si="1241"/>
        <v>0</v>
      </c>
      <c r="AJ12763" s="72">
        <f t="shared" si="1242"/>
        <v>0</v>
      </c>
      <c r="AK12763" s="72">
        <f t="shared" si="1243"/>
        <v>0</v>
      </c>
      <c r="AL12763" s="72">
        <f t="shared" si="1244"/>
        <v>0</v>
      </c>
      <c r="AQ12763" s="63">
        <f t="shared" si="1246"/>
        <v>12763</v>
      </c>
      <c r="AR12763" s="72">
        <f t="shared" si="1245"/>
        <v>0</v>
      </c>
    </row>
    <row r="12764" spans="35:44" x14ac:dyDescent="0.25">
      <c r="AI12764" s="72">
        <f t="shared" si="1241"/>
        <v>0</v>
      </c>
      <c r="AJ12764" s="72">
        <f t="shared" si="1242"/>
        <v>0</v>
      </c>
      <c r="AK12764" s="72">
        <f t="shared" si="1243"/>
        <v>0</v>
      </c>
      <c r="AL12764" s="72">
        <f t="shared" si="1244"/>
        <v>0</v>
      </c>
      <c r="AQ12764" s="63">
        <f t="shared" si="1246"/>
        <v>12764</v>
      </c>
      <c r="AR12764" s="72">
        <f t="shared" si="1245"/>
        <v>0</v>
      </c>
    </row>
    <row r="12765" spans="35:44" x14ac:dyDescent="0.25">
      <c r="AI12765" s="72">
        <f t="shared" si="1241"/>
        <v>0</v>
      </c>
      <c r="AJ12765" s="72">
        <f t="shared" si="1242"/>
        <v>0</v>
      </c>
      <c r="AK12765" s="72">
        <f t="shared" si="1243"/>
        <v>0</v>
      </c>
      <c r="AL12765" s="72">
        <f t="shared" si="1244"/>
        <v>0</v>
      </c>
      <c r="AQ12765" s="63">
        <f t="shared" si="1246"/>
        <v>12765</v>
      </c>
      <c r="AR12765" s="72">
        <f t="shared" si="1245"/>
        <v>0</v>
      </c>
    </row>
    <row r="12766" spans="35:44" x14ac:dyDescent="0.25">
      <c r="AI12766" s="72">
        <f t="shared" si="1241"/>
        <v>0</v>
      </c>
      <c r="AJ12766" s="72">
        <f t="shared" si="1242"/>
        <v>0</v>
      </c>
      <c r="AK12766" s="72">
        <f t="shared" si="1243"/>
        <v>0</v>
      </c>
      <c r="AL12766" s="72">
        <f t="shared" si="1244"/>
        <v>0</v>
      </c>
      <c r="AQ12766" s="63">
        <f t="shared" si="1246"/>
        <v>12766</v>
      </c>
      <c r="AR12766" s="72">
        <f t="shared" si="1245"/>
        <v>0</v>
      </c>
    </row>
    <row r="12767" spans="35:44" x14ac:dyDescent="0.25">
      <c r="AI12767" s="72">
        <f t="shared" ref="AI12767:AI12830" si="1247">D12767*(C12767-C12766)*86400*$B$16</f>
        <v>0</v>
      </c>
      <c r="AJ12767" s="72">
        <f t="shared" ref="AJ12767:AJ12830" si="1248">ROUNDUP((C12767-$C$1)/7,0)</f>
        <v>0</v>
      </c>
      <c r="AK12767" s="72">
        <f t="shared" ref="AK12767:AK12830" si="1249">ROUNDUP((C12767-$C$1)/1,0)</f>
        <v>0</v>
      </c>
      <c r="AL12767" s="72">
        <f t="shared" ref="AL12767:AL12830" si="1250">ROUNDUP((C12767-$C$1)*24,0)</f>
        <v>0</v>
      </c>
      <c r="AQ12767" s="63">
        <f t="shared" si="1246"/>
        <v>12767</v>
      </c>
      <c r="AR12767" s="72">
        <f t="shared" si="1245"/>
        <v>0</v>
      </c>
    </row>
    <row r="12768" spans="35:44" x14ac:dyDescent="0.25">
      <c r="AI12768" s="72">
        <f t="shared" si="1247"/>
        <v>0</v>
      </c>
      <c r="AJ12768" s="72">
        <f t="shared" si="1248"/>
        <v>0</v>
      </c>
      <c r="AK12768" s="72">
        <f t="shared" si="1249"/>
        <v>0</v>
      </c>
      <c r="AL12768" s="72">
        <f t="shared" si="1250"/>
        <v>0</v>
      </c>
      <c r="AQ12768" s="63">
        <f t="shared" si="1246"/>
        <v>12768</v>
      </c>
      <c r="AR12768" s="72">
        <f t="shared" si="1245"/>
        <v>0</v>
      </c>
    </row>
    <row r="12769" spans="35:44" x14ac:dyDescent="0.25">
      <c r="AI12769" s="72">
        <f t="shared" si="1247"/>
        <v>0</v>
      </c>
      <c r="AJ12769" s="72">
        <f t="shared" si="1248"/>
        <v>0</v>
      </c>
      <c r="AK12769" s="72">
        <f t="shared" si="1249"/>
        <v>0</v>
      </c>
      <c r="AL12769" s="72">
        <f t="shared" si="1250"/>
        <v>0</v>
      </c>
      <c r="AQ12769" s="63">
        <f t="shared" si="1246"/>
        <v>12769</v>
      </c>
      <c r="AR12769" s="72">
        <f t="shared" si="1245"/>
        <v>0</v>
      </c>
    </row>
    <row r="12770" spans="35:44" x14ac:dyDescent="0.25">
      <c r="AI12770" s="72">
        <f t="shared" si="1247"/>
        <v>0</v>
      </c>
      <c r="AJ12770" s="72">
        <f t="shared" si="1248"/>
        <v>0</v>
      </c>
      <c r="AK12770" s="72">
        <f t="shared" si="1249"/>
        <v>0</v>
      </c>
      <c r="AL12770" s="72">
        <f t="shared" si="1250"/>
        <v>0</v>
      </c>
      <c r="AQ12770" s="63">
        <f t="shared" si="1246"/>
        <v>12770</v>
      </c>
      <c r="AR12770" s="72">
        <f t="shared" si="1245"/>
        <v>0</v>
      </c>
    </row>
    <row r="12771" spans="35:44" x14ac:dyDescent="0.25">
      <c r="AI12771" s="72">
        <f t="shared" si="1247"/>
        <v>0</v>
      </c>
      <c r="AJ12771" s="72">
        <f t="shared" si="1248"/>
        <v>0</v>
      </c>
      <c r="AK12771" s="72">
        <f t="shared" si="1249"/>
        <v>0</v>
      </c>
      <c r="AL12771" s="72">
        <f t="shared" si="1250"/>
        <v>0</v>
      </c>
      <c r="AQ12771" s="63">
        <f t="shared" si="1246"/>
        <v>12771</v>
      </c>
      <c r="AR12771" s="72">
        <f t="shared" si="1245"/>
        <v>0</v>
      </c>
    </row>
    <row r="12772" spans="35:44" x14ac:dyDescent="0.25">
      <c r="AI12772" s="72">
        <f t="shared" si="1247"/>
        <v>0</v>
      </c>
      <c r="AJ12772" s="72">
        <f t="shared" si="1248"/>
        <v>0</v>
      </c>
      <c r="AK12772" s="72">
        <f t="shared" si="1249"/>
        <v>0</v>
      </c>
      <c r="AL12772" s="72">
        <f t="shared" si="1250"/>
        <v>0</v>
      </c>
      <c r="AQ12772" s="63">
        <f t="shared" si="1246"/>
        <v>12772</v>
      </c>
      <c r="AR12772" s="72">
        <f t="shared" si="1245"/>
        <v>0</v>
      </c>
    </row>
    <row r="12773" spans="35:44" x14ac:dyDescent="0.25">
      <c r="AI12773" s="72">
        <f t="shared" si="1247"/>
        <v>0</v>
      </c>
      <c r="AJ12773" s="72">
        <f t="shared" si="1248"/>
        <v>0</v>
      </c>
      <c r="AK12773" s="72">
        <f t="shared" si="1249"/>
        <v>0</v>
      </c>
      <c r="AL12773" s="72">
        <f t="shared" si="1250"/>
        <v>0</v>
      </c>
      <c r="AQ12773" s="63">
        <f t="shared" si="1246"/>
        <v>12773</v>
      </c>
      <c r="AR12773" s="72">
        <f t="shared" si="1245"/>
        <v>0</v>
      </c>
    </row>
    <row r="12774" spans="35:44" x14ac:dyDescent="0.25">
      <c r="AI12774" s="72">
        <f t="shared" si="1247"/>
        <v>0</v>
      </c>
      <c r="AJ12774" s="72">
        <f t="shared" si="1248"/>
        <v>0</v>
      </c>
      <c r="AK12774" s="72">
        <f t="shared" si="1249"/>
        <v>0</v>
      </c>
      <c r="AL12774" s="72">
        <f t="shared" si="1250"/>
        <v>0</v>
      </c>
      <c r="AQ12774" s="63">
        <f t="shared" si="1246"/>
        <v>12774</v>
      </c>
      <c r="AR12774" s="72">
        <f t="shared" si="1245"/>
        <v>0</v>
      </c>
    </row>
    <row r="12775" spans="35:44" x14ac:dyDescent="0.25">
      <c r="AI12775" s="72">
        <f t="shared" si="1247"/>
        <v>0</v>
      </c>
      <c r="AJ12775" s="72">
        <f t="shared" si="1248"/>
        <v>0</v>
      </c>
      <c r="AK12775" s="72">
        <f t="shared" si="1249"/>
        <v>0</v>
      </c>
      <c r="AL12775" s="72">
        <f t="shared" si="1250"/>
        <v>0</v>
      </c>
      <c r="AQ12775" s="63">
        <f t="shared" si="1246"/>
        <v>12775</v>
      </c>
      <c r="AR12775" s="72">
        <f t="shared" si="1245"/>
        <v>0</v>
      </c>
    </row>
    <row r="12776" spans="35:44" x14ac:dyDescent="0.25">
      <c r="AI12776" s="72">
        <f t="shared" si="1247"/>
        <v>0</v>
      </c>
      <c r="AJ12776" s="72">
        <f t="shared" si="1248"/>
        <v>0</v>
      </c>
      <c r="AK12776" s="72">
        <f t="shared" si="1249"/>
        <v>0</v>
      </c>
      <c r="AL12776" s="72">
        <f t="shared" si="1250"/>
        <v>0</v>
      </c>
      <c r="AQ12776" s="63">
        <f t="shared" si="1246"/>
        <v>12776</v>
      </c>
      <c r="AR12776" s="72">
        <f t="shared" si="1245"/>
        <v>0</v>
      </c>
    </row>
    <row r="12777" spans="35:44" x14ac:dyDescent="0.25">
      <c r="AI12777" s="72">
        <f t="shared" si="1247"/>
        <v>0</v>
      </c>
      <c r="AJ12777" s="72">
        <f t="shared" si="1248"/>
        <v>0</v>
      </c>
      <c r="AK12777" s="72">
        <f t="shared" si="1249"/>
        <v>0</v>
      </c>
      <c r="AL12777" s="72">
        <f t="shared" si="1250"/>
        <v>0</v>
      </c>
      <c r="AQ12777" s="63">
        <f t="shared" si="1246"/>
        <v>12777</v>
      </c>
      <c r="AR12777" s="72">
        <f t="shared" si="1245"/>
        <v>0</v>
      </c>
    </row>
    <row r="12778" spans="35:44" x14ac:dyDescent="0.25">
      <c r="AI12778" s="72">
        <f t="shared" si="1247"/>
        <v>0</v>
      </c>
      <c r="AJ12778" s="72">
        <f t="shared" si="1248"/>
        <v>0</v>
      </c>
      <c r="AK12778" s="72">
        <f t="shared" si="1249"/>
        <v>0</v>
      </c>
      <c r="AL12778" s="72">
        <f t="shared" si="1250"/>
        <v>0</v>
      </c>
      <c r="AQ12778" s="63">
        <f t="shared" si="1246"/>
        <v>12778</v>
      </c>
      <c r="AR12778" s="72">
        <f t="shared" si="1245"/>
        <v>0</v>
      </c>
    </row>
    <row r="12779" spans="35:44" x14ac:dyDescent="0.25">
      <c r="AI12779" s="72">
        <f t="shared" si="1247"/>
        <v>0</v>
      </c>
      <c r="AJ12779" s="72">
        <f t="shared" si="1248"/>
        <v>0</v>
      </c>
      <c r="AK12779" s="72">
        <f t="shared" si="1249"/>
        <v>0</v>
      </c>
      <c r="AL12779" s="72">
        <f t="shared" si="1250"/>
        <v>0</v>
      </c>
      <c r="AQ12779" s="63">
        <f t="shared" si="1246"/>
        <v>12779</v>
      </c>
      <c r="AR12779" s="72">
        <f t="shared" si="1245"/>
        <v>0</v>
      </c>
    </row>
    <row r="12780" spans="35:44" x14ac:dyDescent="0.25">
      <c r="AI12780" s="72">
        <f t="shared" si="1247"/>
        <v>0</v>
      </c>
      <c r="AJ12780" s="72">
        <f t="shared" si="1248"/>
        <v>0</v>
      </c>
      <c r="AK12780" s="72">
        <f t="shared" si="1249"/>
        <v>0</v>
      </c>
      <c r="AL12780" s="72">
        <f t="shared" si="1250"/>
        <v>0</v>
      </c>
      <c r="AQ12780" s="63">
        <f t="shared" si="1246"/>
        <v>12780</v>
      </c>
      <c r="AR12780" s="72">
        <f t="shared" si="1245"/>
        <v>0</v>
      </c>
    </row>
    <row r="12781" spans="35:44" x14ac:dyDescent="0.25">
      <c r="AI12781" s="72">
        <f t="shared" si="1247"/>
        <v>0</v>
      </c>
      <c r="AJ12781" s="72">
        <f t="shared" si="1248"/>
        <v>0</v>
      </c>
      <c r="AK12781" s="72">
        <f t="shared" si="1249"/>
        <v>0</v>
      </c>
      <c r="AL12781" s="72">
        <f t="shared" si="1250"/>
        <v>0</v>
      </c>
      <c r="AQ12781" s="63">
        <f t="shared" si="1246"/>
        <v>12781</v>
      </c>
      <c r="AR12781" s="72">
        <f t="shared" si="1245"/>
        <v>0</v>
      </c>
    </row>
    <row r="12782" spans="35:44" x14ac:dyDescent="0.25">
      <c r="AI12782" s="72">
        <f t="shared" si="1247"/>
        <v>0</v>
      </c>
      <c r="AJ12782" s="72">
        <f t="shared" si="1248"/>
        <v>0</v>
      </c>
      <c r="AK12782" s="72">
        <f t="shared" si="1249"/>
        <v>0</v>
      </c>
      <c r="AL12782" s="72">
        <f t="shared" si="1250"/>
        <v>0</v>
      </c>
      <c r="AQ12782" s="63">
        <f t="shared" si="1246"/>
        <v>12782</v>
      </c>
      <c r="AR12782" s="72">
        <f t="shared" si="1245"/>
        <v>0</v>
      </c>
    </row>
    <row r="12783" spans="35:44" x14ac:dyDescent="0.25">
      <c r="AI12783" s="72">
        <f t="shared" si="1247"/>
        <v>0</v>
      </c>
      <c r="AJ12783" s="72">
        <f t="shared" si="1248"/>
        <v>0</v>
      </c>
      <c r="AK12783" s="72">
        <f t="shared" si="1249"/>
        <v>0</v>
      </c>
      <c r="AL12783" s="72">
        <f t="shared" si="1250"/>
        <v>0</v>
      </c>
      <c r="AQ12783" s="63">
        <f t="shared" si="1246"/>
        <v>12783</v>
      </c>
      <c r="AR12783" s="72">
        <f t="shared" si="1245"/>
        <v>0</v>
      </c>
    </row>
    <row r="12784" spans="35:44" x14ac:dyDescent="0.25">
      <c r="AI12784" s="72">
        <f t="shared" si="1247"/>
        <v>0</v>
      </c>
      <c r="AJ12784" s="72">
        <f t="shared" si="1248"/>
        <v>0</v>
      </c>
      <c r="AK12784" s="72">
        <f t="shared" si="1249"/>
        <v>0</v>
      </c>
      <c r="AL12784" s="72">
        <f t="shared" si="1250"/>
        <v>0</v>
      </c>
      <c r="AQ12784" s="63">
        <f t="shared" si="1246"/>
        <v>12784</v>
      </c>
      <c r="AR12784" s="72">
        <f t="shared" si="1245"/>
        <v>0</v>
      </c>
    </row>
    <row r="12785" spans="35:44" x14ac:dyDescent="0.25">
      <c r="AI12785" s="72">
        <f t="shared" si="1247"/>
        <v>0</v>
      </c>
      <c r="AJ12785" s="72">
        <f t="shared" si="1248"/>
        <v>0</v>
      </c>
      <c r="AK12785" s="72">
        <f t="shared" si="1249"/>
        <v>0</v>
      </c>
      <c r="AL12785" s="72">
        <f t="shared" si="1250"/>
        <v>0</v>
      </c>
      <c r="AQ12785" s="63">
        <f t="shared" si="1246"/>
        <v>12785</v>
      </c>
      <c r="AR12785" s="72">
        <f t="shared" si="1245"/>
        <v>0</v>
      </c>
    </row>
    <row r="12786" spans="35:44" x14ac:dyDescent="0.25">
      <c r="AI12786" s="72">
        <f t="shared" si="1247"/>
        <v>0</v>
      </c>
      <c r="AJ12786" s="72">
        <f t="shared" si="1248"/>
        <v>0</v>
      </c>
      <c r="AK12786" s="72">
        <f t="shared" si="1249"/>
        <v>0</v>
      </c>
      <c r="AL12786" s="72">
        <f t="shared" si="1250"/>
        <v>0</v>
      </c>
      <c r="AQ12786" s="63">
        <f t="shared" si="1246"/>
        <v>12786</v>
      </c>
      <c r="AR12786" s="72">
        <f t="shared" si="1245"/>
        <v>0</v>
      </c>
    </row>
    <row r="12787" spans="35:44" x14ac:dyDescent="0.25">
      <c r="AI12787" s="72">
        <f t="shared" si="1247"/>
        <v>0</v>
      </c>
      <c r="AJ12787" s="72">
        <f t="shared" si="1248"/>
        <v>0</v>
      </c>
      <c r="AK12787" s="72">
        <f t="shared" si="1249"/>
        <v>0</v>
      </c>
      <c r="AL12787" s="72">
        <f t="shared" si="1250"/>
        <v>0</v>
      </c>
      <c r="AQ12787" s="63">
        <f t="shared" si="1246"/>
        <v>12787</v>
      </c>
      <c r="AR12787" s="72">
        <f t="shared" si="1245"/>
        <v>0</v>
      </c>
    </row>
    <row r="12788" spans="35:44" x14ac:dyDescent="0.25">
      <c r="AI12788" s="72">
        <f t="shared" si="1247"/>
        <v>0</v>
      </c>
      <c r="AJ12788" s="72">
        <f t="shared" si="1248"/>
        <v>0</v>
      </c>
      <c r="AK12788" s="72">
        <f t="shared" si="1249"/>
        <v>0</v>
      </c>
      <c r="AL12788" s="72">
        <f t="shared" si="1250"/>
        <v>0</v>
      </c>
      <c r="AQ12788" s="63">
        <f t="shared" si="1246"/>
        <v>12788</v>
      </c>
      <c r="AR12788" s="72">
        <f t="shared" si="1245"/>
        <v>0</v>
      </c>
    </row>
    <row r="12789" spans="35:44" x14ac:dyDescent="0.25">
      <c r="AI12789" s="72">
        <f t="shared" si="1247"/>
        <v>0</v>
      </c>
      <c r="AJ12789" s="72">
        <f t="shared" si="1248"/>
        <v>0</v>
      </c>
      <c r="AK12789" s="72">
        <f t="shared" si="1249"/>
        <v>0</v>
      </c>
      <c r="AL12789" s="72">
        <f t="shared" si="1250"/>
        <v>0</v>
      </c>
      <c r="AQ12789" s="63">
        <f t="shared" si="1246"/>
        <v>12789</v>
      </c>
      <c r="AR12789" s="72">
        <f t="shared" si="1245"/>
        <v>0</v>
      </c>
    </row>
    <row r="12790" spans="35:44" x14ac:dyDescent="0.25">
      <c r="AI12790" s="72">
        <f t="shared" si="1247"/>
        <v>0</v>
      </c>
      <c r="AJ12790" s="72">
        <f t="shared" si="1248"/>
        <v>0</v>
      </c>
      <c r="AK12790" s="72">
        <f t="shared" si="1249"/>
        <v>0</v>
      </c>
      <c r="AL12790" s="72">
        <f t="shared" si="1250"/>
        <v>0</v>
      </c>
      <c r="AQ12790" s="63">
        <f t="shared" si="1246"/>
        <v>12790</v>
      </c>
      <c r="AR12790" s="72">
        <f t="shared" si="1245"/>
        <v>0</v>
      </c>
    </row>
    <row r="12791" spans="35:44" x14ac:dyDescent="0.25">
      <c r="AI12791" s="72">
        <f t="shared" si="1247"/>
        <v>0</v>
      </c>
      <c r="AJ12791" s="72">
        <f t="shared" si="1248"/>
        <v>0</v>
      </c>
      <c r="AK12791" s="72">
        <f t="shared" si="1249"/>
        <v>0</v>
      </c>
      <c r="AL12791" s="72">
        <f t="shared" si="1250"/>
        <v>0</v>
      </c>
      <c r="AQ12791" s="63">
        <f t="shared" si="1246"/>
        <v>12791</v>
      </c>
      <c r="AR12791" s="72">
        <f t="shared" si="1245"/>
        <v>0</v>
      </c>
    </row>
    <row r="12792" spans="35:44" x14ac:dyDescent="0.25">
      <c r="AI12792" s="72">
        <f t="shared" si="1247"/>
        <v>0</v>
      </c>
      <c r="AJ12792" s="72">
        <f t="shared" si="1248"/>
        <v>0</v>
      </c>
      <c r="AK12792" s="72">
        <f t="shared" si="1249"/>
        <v>0</v>
      </c>
      <c r="AL12792" s="72">
        <f t="shared" si="1250"/>
        <v>0</v>
      </c>
      <c r="AQ12792" s="63">
        <f t="shared" si="1246"/>
        <v>12792</v>
      </c>
      <c r="AR12792" s="72">
        <f t="shared" si="1245"/>
        <v>0</v>
      </c>
    </row>
    <row r="12793" spans="35:44" x14ac:dyDescent="0.25">
      <c r="AI12793" s="72">
        <f t="shared" si="1247"/>
        <v>0</v>
      </c>
      <c r="AJ12793" s="72">
        <f t="shared" si="1248"/>
        <v>0</v>
      </c>
      <c r="AK12793" s="72">
        <f t="shared" si="1249"/>
        <v>0</v>
      </c>
      <c r="AL12793" s="72">
        <f t="shared" si="1250"/>
        <v>0</v>
      </c>
      <c r="AQ12793" s="63">
        <f t="shared" si="1246"/>
        <v>12793</v>
      </c>
      <c r="AR12793" s="72">
        <f t="shared" si="1245"/>
        <v>0</v>
      </c>
    </row>
    <row r="12794" spans="35:44" x14ac:dyDescent="0.25">
      <c r="AI12794" s="72">
        <f t="shared" si="1247"/>
        <v>0</v>
      </c>
      <c r="AJ12794" s="72">
        <f t="shared" si="1248"/>
        <v>0</v>
      </c>
      <c r="AK12794" s="72">
        <f t="shared" si="1249"/>
        <v>0</v>
      </c>
      <c r="AL12794" s="72">
        <f t="shared" si="1250"/>
        <v>0</v>
      </c>
      <c r="AQ12794" s="63">
        <f t="shared" si="1246"/>
        <v>12794</v>
      </c>
      <c r="AR12794" s="72">
        <f t="shared" si="1245"/>
        <v>0</v>
      </c>
    </row>
    <row r="12795" spans="35:44" x14ac:dyDescent="0.25">
      <c r="AI12795" s="72">
        <f t="shared" si="1247"/>
        <v>0</v>
      </c>
      <c r="AJ12795" s="72">
        <f t="shared" si="1248"/>
        <v>0</v>
      </c>
      <c r="AK12795" s="72">
        <f t="shared" si="1249"/>
        <v>0</v>
      </c>
      <c r="AL12795" s="72">
        <f t="shared" si="1250"/>
        <v>0</v>
      </c>
      <c r="AQ12795" s="63">
        <f t="shared" si="1246"/>
        <v>12795</v>
      </c>
      <c r="AR12795" s="72">
        <f t="shared" si="1245"/>
        <v>0</v>
      </c>
    </row>
    <row r="12796" spans="35:44" x14ac:dyDescent="0.25">
      <c r="AI12796" s="72">
        <f t="shared" si="1247"/>
        <v>0</v>
      </c>
      <c r="AJ12796" s="72">
        <f t="shared" si="1248"/>
        <v>0</v>
      </c>
      <c r="AK12796" s="72">
        <f t="shared" si="1249"/>
        <v>0</v>
      </c>
      <c r="AL12796" s="72">
        <f t="shared" si="1250"/>
        <v>0</v>
      </c>
      <c r="AQ12796" s="63">
        <f t="shared" si="1246"/>
        <v>12796</v>
      </c>
      <c r="AR12796" s="72">
        <f t="shared" si="1245"/>
        <v>0</v>
      </c>
    </row>
    <row r="12797" spans="35:44" x14ac:dyDescent="0.25">
      <c r="AI12797" s="72">
        <f t="shared" si="1247"/>
        <v>0</v>
      </c>
      <c r="AJ12797" s="72">
        <f t="shared" si="1248"/>
        <v>0</v>
      </c>
      <c r="AK12797" s="72">
        <f t="shared" si="1249"/>
        <v>0</v>
      </c>
      <c r="AL12797" s="72">
        <f t="shared" si="1250"/>
        <v>0</v>
      </c>
      <c r="AQ12797" s="63">
        <f t="shared" si="1246"/>
        <v>12797</v>
      </c>
      <c r="AR12797" s="72">
        <f t="shared" si="1245"/>
        <v>0</v>
      </c>
    </row>
    <row r="12798" spans="35:44" x14ac:dyDescent="0.25">
      <c r="AI12798" s="72">
        <f t="shared" si="1247"/>
        <v>0</v>
      </c>
      <c r="AJ12798" s="72">
        <f t="shared" si="1248"/>
        <v>0</v>
      </c>
      <c r="AK12798" s="72">
        <f t="shared" si="1249"/>
        <v>0</v>
      </c>
      <c r="AL12798" s="72">
        <f t="shared" si="1250"/>
        <v>0</v>
      </c>
      <c r="AQ12798" s="63">
        <f t="shared" si="1246"/>
        <v>12798</v>
      </c>
      <c r="AR12798" s="72">
        <f t="shared" si="1245"/>
        <v>0</v>
      </c>
    </row>
    <row r="12799" spans="35:44" x14ac:dyDescent="0.25">
      <c r="AI12799" s="72">
        <f t="shared" si="1247"/>
        <v>0</v>
      </c>
      <c r="AJ12799" s="72">
        <f t="shared" si="1248"/>
        <v>0</v>
      </c>
      <c r="AK12799" s="72">
        <f t="shared" si="1249"/>
        <v>0</v>
      </c>
      <c r="AL12799" s="72">
        <f t="shared" si="1250"/>
        <v>0</v>
      </c>
      <c r="AQ12799" s="63">
        <f t="shared" si="1246"/>
        <v>12799</v>
      </c>
      <c r="AR12799" s="72">
        <f t="shared" si="1245"/>
        <v>0</v>
      </c>
    </row>
    <row r="12800" spans="35:44" x14ac:dyDescent="0.25">
      <c r="AI12800" s="72">
        <f t="shared" si="1247"/>
        <v>0</v>
      </c>
      <c r="AJ12800" s="72">
        <f t="shared" si="1248"/>
        <v>0</v>
      </c>
      <c r="AK12800" s="72">
        <f t="shared" si="1249"/>
        <v>0</v>
      </c>
      <c r="AL12800" s="72">
        <f t="shared" si="1250"/>
        <v>0</v>
      </c>
      <c r="AQ12800" s="63">
        <f t="shared" si="1246"/>
        <v>12800</v>
      </c>
      <c r="AR12800" s="72">
        <f t="shared" si="1245"/>
        <v>0</v>
      </c>
    </row>
    <row r="12801" spans="35:44" x14ac:dyDescent="0.25">
      <c r="AI12801" s="72">
        <f t="shared" si="1247"/>
        <v>0</v>
      </c>
      <c r="AJ12801" s="72">
        <f t="shared" si="1248"/>
        <v>0</v>
      </c>
      <c r="AK12801" s="72">
        <f t="shared" si="1249"/>
        <v>0</v>
      </c>
      <c r="AL12801" s="72">
        <f t="shared" si="1250"/>
        <v>0</v>
      </c>
      <c r="AQ12801" s="63">
        <f t="shared" si="1246"/>
        <v>12801</v>
      </c>
      <c r="AR12801" s="72">
        <f t="shared" ref="AR12801:AR12864" si="1251">SUMIFS(AI:AI,AL:AL,AQ12801)</f>
        <v>0</v>
      </c>
    </row>
    <row r="12802" spans="35:44" x14ac:dyDescent="0.25">
      <c r="AI12802" s="72">
        <f t="shared" si="1247"/>
        <v>0</v>
      </c>
      <c r="AJ12802" s="72">
        <f t="shared" si="1248"/>
        <v>0</v>
      </c>
      <c r="AK12802" s="72">
        <f t="shared" si="1249"/>
        <v>0</v>
      </c>
      <c r="AL12802" s="72">
        <f t="shared" si="1250"/>
        <v>0</v>
      </c>
      <c r="AQ12802" s="63">
        <f t="shared" si="1246"/>
        <v>12802</v>
      </c>
      <c r="AR12802" s="72">
        <f t="shared" si="1251"/>
        <v>0</v>
      </c>
    </row>
    <row r="12803" spans="35:44" x14ac:dyDescent="0.25">
      <c r="AI12803" s="72">
        <f t="shared" si="1247"/>
        <v>0</v>
      </c>
      <c r="AJ12803" s="72">
        <f t="shared" si="1248"/>
        <v>0</v>
      </c>
      <c r="AK12803" s="72">
        <f t="shared" si="1249"/>
        <v>0</v>
      </c>
      <c r="AL12803" s="72">
        <f t="shared" si="1250"/>
        <v>0</v>
      </c>
      <c r="AQ12803" s="63">
        <f t="shared" ref="AQ12803:AQ12866" si="1252">1+AQ12802</f>
        <v>12803</v>
      </c>
      <c r="AR12803" s="72">
        <f t="shared" si="1251"/>
        <v>0</v>
      </c>
    </row>
    <row r="12804" spans="35:44" x14ac:dyDescent="0.25">
      <c r="AI12804" s="72">
        <f t="shared" si="1247"/>
        <v>0</v>
      </c>
      <c r="AJ12804" s="72">
        <f t="shared" si="1248"/>
        <v>0</v>
      </c>
      <c r="AK12804" s="72">
        <f t="shared" si="1249"/>
        <v>0</v>
      </c>
      <c r="AL12804" s="72">
        <f t="shared" si="1250"/>
        <v>0</v>
      </c>
      <c r="AQ12804" s="63">
        <f t="shared" si="1252"/>
        <v>12804</v>
      </c>
      <c r="AR12804" s="72">
        <f t="shared" si="1251"/>
        <v>0</v>
      </c>
    </row>
    <row r="12805" spans="35:44" x14ac:dyDescent="0.25">
      <c r="AI12805" s="72">
        <f t="shared" si="1247"/>
        <v>0</v>
      </c>
      <c r="AJ12805" s="72">
        <f t="shared" si="1248"/>
        <v>0</v>
      </c>
      <c r="AK12805" s="72">
        <f t="shared" si="1249"/>
        <v>0</v>
      </c>
      <c r="AL12805" s="72">
        <f t="shared" si="1250"/>
        <v>0</v>
      </c>
      <c r="AQ12805" s="63">
        <f t="shared" si="1252"/>
        <v>12805</v>
      </c>
      <c r="AR12805" s="72">
        <f t="shared" si="1251"/>
        <v>0</v>
      </c>
    </row>
    <row r="12806" spans="35:44" x14ac:dyDescent="0.25">
      <c r="AI12806" s="72">
        <f t="shared" si="1247"/>
        <v>0</v>
      </c>
      <c r="AJ12806" s="72">
        <f t="shared" si="1248"/>
        <v>0</v>
      </c>
      <c r="AK12806" s="72">
        <f t="shared" si="1249"/>
        <v>0</v>
      </c>
      <c r="AL12806" s="72">
        <f t="shared" si="1250"/>
        <v>0</v>
      </c>
      <c r="AQ12806" s="63">
        <f t="shared" si="1252"/>
        <v>12806</v>
      </c>
      <c r="AR12806" s="72">
        <f t="shared" si="1251"/>
        <v>0</v>
      </c>
    </row>
    <row r="12807" spans="35:44" x14ac:dyDescent="0.25">
      <c r="AI12807" s="72">
        <f t="shared" si="1247"/>
        <v>0</v>
      </c>
      <c r="AJ12807" s="72">
        <f t="shared" si="1248"/>
        <v>0</v>
      </c>
      <c r="AK12807" s="72">
        <f t="shared" si="1249"/>
        <v>0</v>
      </c>
      <c r="AL12807" s="72">
        <f t="shared" si="1250"/>
        <v>0</v>
      </c>
      <c r="AQ12807" s="63">
        <f t="shared" si="1252"/>
        <v>12807</v>
      </c>
      <c r="AR12807" s="72">
        <f t="shared" si="1251"/>
        <v>0</v>
      </c>
    </row>
    <row r="12808" spans="35:44" x14ac:dyDescent="0.25">
      <c r="AI12808" s="72">
        <f t="shared" si="1247"/>
        <v>0</v>
      </c>
      <c r="AJ12808" s="72">
        <f t="shared" si="1248"/>
        <v>0</v>
      </c>
      <c r="AK12808" s="72">
        <f t="shared" si="1249"/>
        <v>0</v>
      </c>
      <c r="AL12808" s="72">
        <f t="shared" si="1250"/>
        <v>0</v>
      </c>
      <c r="AQ12808" s="63">
        <f t="shared" si="1252"/>
        <v>12808</v>
      </c>
      <c r="AR12808" s="72">
        <f t="shared" si="1251"/>
        <v>0</v>
      </c>
    </row>
    <row r="12809" spans="35:44" x14ac:dyDescent="0.25">
      <c r="AI12809" s="72">
        <f t="shared" si="1247"/>
        <v>0</v>
      </c>
      <c r="AJ12809" s="72">
        <f t="shared" si="1248"/>
        <v>0</v>
      </c>
      <c r="AK12809" s="72">
        <f t="shared" si="1249"/>
        <v>0</v>
      </c>
      <c r="AL12809" s="72">
        <f t="shared" si="1250"/>
        <v>0</v>
      </c>
      <c r="AQ12809" s="63">
        <f t="shared" si="1252"/>
        <v>12809</v>
      </c>
      <c r="AR12809" s="72">
        <f t="shared" si="1251"/>
        <v>0</v>
      </c>
    </row>
    <row r="12810" spans="35:44" x14ac:dyDescent="0.25">
      <c r="AI12810" s="72">
        <f t="shared" si="1247"/>
        <v>0</v>
      </c>
      <c r="AJ12810" s="72">
        <f t="shared" si="1248"/>
        <v>0</v>
      </c>
      <c r="AK12810" s="72">
        <f t="shared" si="1249"/>
        <v>0</v>
      </c>
      <c r="AL12810" s="72">
        <f t="shared" si="1250"/>
        <v>0</v>
      </c>
      <c r="AQ12810" s="63">
        <f t="shared" si="1252"/>
        <v>12810</v>
      </c>
      <c r="AR12810" s="72">
        <f t="shared" si="1251"/>
        <v>0</v>
      </c>
    </row>
    <row r="12811" spans="35:44" x14ac:dyDescent="0.25">
      <c r="AI12811" s="72">
        <f t="shared" si="1247"/>
        <v>0</v>
      </c>
      <c r="AJ12811" s="72">
        <f t="shared" si="1248"/>
        <v>0</v>
      </c>
      <c r="AK12811" s="72">
        <f t="shared" si="1249"/>
        <v>0</v>
      </c>
      <c r="AL12811" s="72">
        <f t="shared" si="1250"/>
        <v>0</v>
      </c>
      <c r="AQ12811" s="63">
        <f t="shared" si="1252"/>
        <v>12811</v>
      </c>
      <c r="AR12811" s="72">
        <f t="shared" si="1251"/>
        <v>0</v>
      </c>
    </row>
    <row r="12812" spans="35:44" x14ac:dyDescent="0.25">
      <c r="AI12812" s="72">
        <f t="shared" si="1247"/>
        <v>0</v>
      </c>
      <c r="AJ12812" s="72">
        <f t="shared" si="1248"/>
        <v>0</v>
      </c>
      <c r="AK12812" s="72">
        <f t="shared" si="1249"/>
        <v>0</v>
      </c>
      <c r="AL12812" s="72">
        <f t="shared" si="1250"/>
        <v>0</v>
      </c>
      <c r="AQ12812" s="63">
        <f t="shared" si="1252"/>
        <v>12812</v>
      </c>
      <c r="AR12812" s="72">
        <f t="shared" si="1251"/>
        <v>0</v>
      </c>
    </row>
    <row r="12813" spans="35:44" x14ac:dyDescent="0.25">
      <c r="AI12813" s="72">
        <f t="shared" si="1247"/>
        <v>0</v>
      </c>
      <c r="AJ12813" s="72">
        <f t="shared" si="1248"/>
        <v>0</v>
      </c>
      <c r="AK12813" s="72">
        <f t="shared" si="1249"/>
        <v>0</v>
      </c>
      <c r="AL12813" s="72">
        <f t="shared" si="1250"/>
        <v>0</v>
      </c>
      <c r="AQ12813" s="63">
        <f t="shared" si="1252"/>
        <v>12813</v>
      </c>
      <c r="AR12813" s="72">
        <f t="shared" si="1251"/>
        <v>0</v>
      </c>
    </row>
    <row r="12814" spans="35:44" x14ac:dyDescent="0.25">
      <c r="AI12814" s="72">
        <f t="shared" si="1247"/>
        <v>0</v>
      </c>
      <c r="AJ12814" s="72">
        <f t="shared" si="1248"/>
        <v>0</v>
      </c>
      <c r="AK12814" s="72">
        <f t="shared" si="1249"/>
        <v>0</v>
      </c>
      <c r="AL12814" s="72">
        <f t="shared" si="1250"/>
        <v>0</v>
      </c>
      <c r="AQ12814" s="63">
        <f t="shared" si="1252"/>
        <v>12814</v>
      </c>
      <c r="AR12814" s="72">
        <f t="shared" si="1251"/>
        <v>0</v>
      </c>
    </row>
    <row r="12815" spans="35:44" x14ac:dyDescent="0.25">
      <c r="AI12815" s="72">
        <f t="shared" si="1247"/>
        <v>0</v>
      </c>
      <c r="AJ12815" s="72">
        <f t="shared" si="1248"/>
        <v>0</v>
      </c>
      <c r="AK12815" s="72">
        <f t="shared" si="1249"/>
        <v>0</v>
      </c>
      <c r="AL12815" s="72">
        <f t="shared" si="1250"/>
        <v>0</v>
      </c>
      <c r="AQ12815" s="63">
        <f t="shared" si="1252"/>
        <v>12815</v>
      </c>
      <c r="AR12815" s="72">
        <f t="shared" si="1251"/>
        <v>0</v>
      </c>
    </row>
    <row r="12816" spans="35:44" x14ac:dyDescent="0.25">
      <c r="AI12816" s="72">
        <f t="shared" si="1247"/>
        <v>0</v>
      </c>
      <c r="AJ12816" s="72">
        <f t="shared" si="1248"/>
        <v>0</v>
      </c>
      <c r="AK12816" s="72">
        <f t="shared" si="1249"/>
        <v>0</v>
      </c>
      <c r="AL12816" s="72">
        <f t="shared" si="1250"/>
        <v>0</v>
      </c>
      <c r="AQ12816" s="63">
        <f t="shared" si="1252"/>
        <v>12816</v>
      </c>
      <c r="AR12816" s="72">
        <f t="shared" si="1251"/>
        <v>0</v>
      </c>
    </row>
    <row r="12817" spans="35:44" x14ac:dyDescent="0.25">
      <c r="AI12817" s="72">
        <f t="shared" si="1247"/>
        <v>0</v>
      </c>
      <c r="AJ12817" s="72">
        <f t="shared" si="1248"/>
        <v>0</v>
      </c>
      <c r="AK12817" s="72">
        <f t="shared" si="1249"/>
        <v>0</v>
      </c>
      <c r="AL12817" s="72">
        <f t="shared" si="1250"/>
        <v>0</v>
      </c>
      <c r="AQ12817" s="63">
        <f t="shared" si="1252"/>
        <v>12817</v>
      </c>
      <c r="AR12817" s="72">
        <f t="shared" si="1251"/>
        <v>0</v>
      </c>
    </row>
    <row r="12818" spans="35:44" x14ac:dyDescent="0.25">
      <c r="AI12818" s="72">
        <f t="shared" si="1247"/>
        <v>0</v>
      </c>
      <c r="AJ12818" s="72">
        <f t="shared" si="1248"/>
        <v>0</v>
      </c>
      <c r="AK12818" s="72">
        <f t="shared" si="1249"/>
        <v>0</v>
      </c>
      <c r="AL12818" s="72">
        <f t="shared" si="1250"/>
        <v>0</v>
      </c>
      <c r="AQ12818" s="63">
        <f t="shared" si="1252"/>
        <v>12818</v>
      </c>
      <c r="AR12818" s="72">
        <f t="shared" si="1251"/>
        <v>0</v>
      </c>
    </row>
    <row r="12819" spans="35:44" x14ac:dyDescent="0.25">
      <c r="AI12819" s="72">
        <f t="shared" si="1247"/>
        <v>0</v>
      </c>
      <c r="AJ12819" s="72">
        <f t="shared" si="1248"/>
        <v>0</v>
      </c>
      <c r="AK12819" s="72">
        <f t="shared" si="1249"/>
        <v>0</v>
      </c>
      <c r="AL12819" s="72">
        <f t="shared" si="1250"/>
        <v>0</v>
      </c>
      <c r="AQ12819" s="63">
        <f t="shared" si="1252"/>
        <v>12819</v>
      </c>
      <c r="AR12819" s="72">
        <f t="shared" si="1251"/>
        <v>0</v>
      </c>
    </row>
    <row r="12820" spans="35:44" x14ac:dyDescent="0.25">
      <c r="AI12820" s="72">
        <f t="shared" si="1247"/>
        <v>0</v>
      </c>
      <c r="AJ12820" s="72">
        <f t="shared" si="1248"/>
        <v>0</v>
      </c>
      <c r="AK12820" s="72">
        <f t="shared" si="1249"/>
        <v>0</v>
      </c>
      <c r="AL12820" s="72">
        <f t="shared" si="1250"/>
        <v>0</v>
      </c>
      <c r="AQ12820" s="63">
        <f t="shared" si="1252"/>
        <v>12820</v>
      </c>
      <c r="AR12820" s="72">
        <f t="shared" si="1251"/>
        <v>0</v>
      </c>
    </row>
    <row r="12821" spans="35:44" x14ac:dyDescent="0.25">
      <c r="AI12821" s="72">
        <f t="shared" si="1247"/>
        <v>0</v>
      </c>
      <c r="AJ12821" s="72">
        <f t="shared" si="1248"/>
        <v>0</v>
      </c>
      <c r="AK12821" s="72">
        <f t="shared" si="1249"/>
        <v>0</v>
      </c>
      <c r="AL12821" s="72">
        <f t="shared" si="1250"/>
        <v>0</v>
      </c>
      <c r="AQ12821" s="63">
        <f t="shared" si="1252"/>
        <v>12821</v>
      </c>
      <c r="AR12821" s="72">
        <f t="shared" si="1251"/>
        <v>0</v>
      </c>
    </row>
    <row r="12822" spans="35:44" x14ac:dyDescent="0.25">
      <c r="AI12822" s="72">
        <f t="shared" si="1247"/>
        <v>0</v>
      </c>
      <c r="AJ12822" s="72">
        <f t="shared" si="1248"/>
        <v>0</v>
      </c>
      <c r="AK12822" s="72">
        <f t="shared" si="1249"/>
        <v>0</v>
      </c>
      <c r="AL12822" s="72">
        <f t="shared" si="1250"/>
        <v>0</v>
      </c>
      <c r="AQ12822" s="63">
        <f t="shared" si="1252"/>
        <v>12822</v>
      </c>
      <c r="AR12822" s="72">
        <f t="shared" si="1251"/>
        <v>0</v>
      </c>
    </row>
    <row r="12823" spans="35:44" x14ac:dyDescent="0.25">
      <c r="AI12823" s="72">
        <f t="shared" si="1247"/>
        <v>0</v>
      </c>
      <c r="AJ12823" s="72">
        <f t="shared" si="1248"/>
        <v>0</v>
      </c>
      <c r="AK12823" s="72">
        <f t="shared" si="1249"/>
        <v>0</v>
      </c>
      <c r="AL12823" s="72">
        <f t="shared" si="1250"/>
        <v>0</v>
      </c>
      <c r="AQ12823" s="63">
        <f t="shared" si="1252"/>
        <v>12823</v>
      </c>
      <c r="AR12823" s="72">
        <f t="shared" si="1251"/>
        <v>0</v>
      </c>
    </row>
    <row r="12824" spans="35:44" x14ac:dyDescent="0.25">
      <c r="AI12824" s="72">
        <f t="shared" si="1247"/>
        <v>0</v>
      </c>
      <c r="AJ12824" s="72">
        <f t="shared" si="1248"/>
        <v>0</v>
      </c>
      <c r="AK12824" s="72">
        <f t="shared" si="1249"/>
        <v>0</v>
      </c>
      <c r="AL12824" s="72">
        <f t="shared" si="1250"/>
        <v>0</v>
      </c>
      <c r="AQ12824" s="63">
        <f t="shared" si="1252"/>
        <v>12824</v>
      </c>
      <c r="AR12824" s="72">
        <f t="shared" si="1251"/>
        <v>0</v>
      </c>
    </row>
    <row r="12825" spans="35:44" x14ac:dyDescent="0.25">
      <c r="AI12825" s="72">
        <f t="shared" si="1247"/>
        <v>0</v>
      </c>
      <c r="AJ12825" s="72">
        <f t="shared" si="1248"/>
        <v>0</v>
      </c>
      <c r="AK12825" s="72">
        <f t="shared" si="1249"/>
        <v>0</v>
      </c>
      <c r="AL12825" s="72">
        <f t="shared" si="1250"/>
        <v>0</v>
      </c>
      <c r="AQ12825" s="63">
        <f t="shared" si="1252"/>
        <v>12825</v>
      </c>
      <c r="AR12825" s="72">
        <f t="shared" si="1251"/>
        <v>0</v>
      </c>
    </row>
    <row r="12826" spans="35:44" x14ac:dyDescent="0.25">
      <c r="AI12826" s="72">
        <f t="shared" si="1247"/>
        <v>0</v>
      </c>
      <c r="AJ12826" s="72">
        <f t="shared" si="1248"/>
        <v>0</v>
      </c>
      <c r="AK12826" s="72">
        <f t="shared" si="1249"/>
        <v>0</v>
      </c>
      <c r="AL12826" s="72">
        <f t="shared" si="1250"/>
        <v>0</v>
      </c>
      <c r="AQ12826" s="63">
        <f t="shared" si="1252"/>
        <v>12826</v>
      </c>
      <c r="AR12826" s="72">
        <f t="shared" si="1251"/>
        <v>0</v>
      </c>
    </row>
    <row r="12827" spans="35:44" x14ac:dyDescent="0.25">
      <c r="AI12827" s="72">
        <f t="shared" si="1247"/>
        <v>0</v>
      </c>
      <c r="AJ12827" s="72">
        <f t="shared" si="1248"/>
        <v>0</v>
      </c>
      <c r="AK12827" s="72">
        <f t="shared" si="1249"/>
        <v>0</v>
      </c>
      <c r="AL12827" s="72">
        <f t="shared" si="1250"/>
        <v>0</v>
      </c>
      <c r="AQ12827" s="63">
        <f t="shared" si="1252"/>
        <v>12827</v>
      </c>
      <c r="AR12827" s="72">
        <f t="shared" si="1251"/>
        <v>0</v>
      </c>
    </row>
    <row r="12828" spans="35:44" x14ac:dyDescent="0.25">
      <c r="AI12828" s="72">
        <f t="shared" si="1247"/>
        <v>0</v>
      </c>
      <c r="AJ12828" s="72">
        <f t="shared" si="1248"/>
        <v>0</v>
      </c>
      <c r="AK12828" s="72">
        <f t="shared" si="1249"/>
        <v>0</v>
      </c>
      <c r="AL12828" s="72">
        <f t="shared" si="1250"/>
        <v>0</v>
      </c>
      <c r="AQ12828" s="63">
        <f t="shared" si="1252"/>
        <v>12828</v>
      </c>
      <c r="AR12828" s="72">
        <f t="shared" si="1251"/>
        <v>0</v>
      </c>
    </row>
    <row r="12829" spans="35:44" x14ac:dyDescent="0.25">
      <c r="AI12829" s="72">
        <f t="shared" si="1247"/>
        <v>0</v>
      </c>
      <c r="AJ12829" s="72">
        <f t="shared" si="1248"/>
        <v>0</v>
      </c>
      <c r="AK12829" s="72">
        <f t="shared" si="1249"/>
        <v>0</v>
      </c>
      <c r="AL12829" s="72">
        <f t="shared" si="1250"/>
        <v>0</v>
      </c>
      <c r="AQ12829" s="63">
        <f t="shared" si="1252"/>
        <v>12829</v>
      </c>
      <c r="AR12829" s="72">
        <f t="shared" si="1251"/>
        <v>0</v>
      </c>
    </row>
    <row r="12830" spans="35:44" x14ac:dyDescent="0.25">
      <c r="AI12830" s="72">
        <f t="shared" si="1247"/>
        <v>0</v>
      </c>
      <c r="AJ12830" s="72">
        <f t="shared" si="1248"/>
        <v>0</v>
      </c>
      <c r="AK12830" s="72">
        <f t="shared" si="1249"/>
        <v>0</v>
      </c>
      <c r="AL12830" s="72">
        <f t="shared" si="1250"/>
        <v>0</v>
      </c>
      <c r="AQ12830" s="63">
        <f t="shared" si="1252"/>
        <v>12830</v>
      </c>
      <c r="AR12830" s="72">
        <f t="shared" si="1251"/>
        <v>0</v>
      </c>
    </row>
    <row r="12831" spans="35:44" x14ac:dyDescent="0.25">
      <c r="AI12831" s="72">
        <f t="shared" ref="AI12831:AI12894" si="1253">D12831*(C12831-C12830)*86400*$B$16</f>
        <v>0</v>
      </c>
      <c r="AJ12831" s="72">
        <f t="shared" ref="AJ12831:AJ12894" si="1254">ROUNDUP((C12831-$C$1)/7,0)</f>
        <v>0</v>
      </c>
      <c r="AK12831" s="72">
        <f t="shared" ref="AK12831:AK12894" si="1255">ROUNDUP((C12831-$C$1)/1,0)</f>
        <v>0</v>
      </c>
      <c r="AL12831" s="72">
        <f t="shared" ref="AL12831:AL12894" si="1256">ROUNDUP((C12831-$C$1)*24,0)</f>
        <v>0</v>
      </c>
      <c r="AQ12831" s="63">
        <f t="shared" si="1252"/>
        <v>12831</v>
      </c>
      <c r="AR12831" s="72">
        <f t="shared" si="1251"/>
        <v>0</v>
      </c>
    </row>
    <row r="12832" spans="35:44" x14ac:dyDescent="0.25">
      <c r="AI12832" s="72">
        <f t="shared" si="1253"/>
        <v>0</v>
      </c>
      <c r="AJ12832" s="72">
        <f t="shared" si="1254"/>
        <v>0</v>
      </c>
      <c r="AK12832" s="72">
        <f t="shared" si="1255"/>
        <v>0</v>
      </c>
      <c r="AL12832" s="72">
        <f t="shared" si="1256"/>
        <v>0</v>
      </c>
      <c r="AQ12832" s="63">
        <f t="shared" si="1252"/>
        <v>12832</v>
      </c>
      <c r="AR12832" s="72">
        <f t="shared" si="1251"/>
        <v>0</v>
      </c>
    </row>
    <row r="12833" spans="35:44" x14ac:dyDescent="0.25">
      <c r="AI12833" s="72">
        <f t="shared" si="1253"/>
        <v>0</v>
      </c>
      <c r="AJ12833" s="72">
        <f t="shared" si="1254"/>
        <v>0</v>
      </c>
      <c r="AK12833" s="72">
        <f t="shared" si="1255"/>
        <v>0</v>
      </c>
      <c r="AL12833" s="72">
        <f t="shared" si="1256"/>
        <v>0</v>
      </c>
      <c r="AQ12833" s="63">
        <f t="shared" si="1252"/>
        <v>12833</v>
      </c>
      <c r="AR12833" s="72">
        <f t="shared" si="1251"/>
        <v>0</v>
      </c>
    </row>
    <row r="12834" spans="35:44" x14ac:dyDescent="0.25">
      <c r="AI12834" s="72">
        <f t="shared" si="1253"/>
        <v>0</v>
      </c>
      <c r="AJ12834" s="72">
        <f t="shared" si="1254"/>
        <v>0</v>
      </c>
      <c r="AK12834" s="72">
        <f t="shared" si="1255"/>
        <v>0</v>
      </c>
      <c r="AL12834" s="72">
        <f t="shared" si="1256"/>
        <v>0</v>
      </c>
      <c r="AQ12834" s="63">
        <f t="shared" si="1252"/>
        <v>12834</v>
      </c>
      <c r="AR12834" s="72">
        <f t="shared" si="1251"/>
        <v>0</v>
      </c>
    </row>
    <row r="12835" spans="35:44" x14ac:dyDescent="0.25">
      <c r="AI12835" s="72">
        <f t="shared" si="1253"/>
        <v>0</v>
      </c>
      <c r="AJ12835" s="72">
        <f t="shared" si="1254"/>
        <v>0</v>
      </c>
      <c r="AK12835" s="72">
        <f t="shared" si="1255"/>
        <v>0</v>
      </c>
      <c r="AL12835" s="72">
        <f t="shared" si="1256"/>
        <v>0</v>
      </c>
      <c r="AQ12835" s="63">
        <f t="shared" si="1252"/>
        <v>12835</v>
      </c>
      <c r="AR12835" s="72">
        <f t="shared" si="1251"/>
        <v>0</v>
      </c>
    </row>
    <row r="12836" spans="35:44" x14ac:dyDescent="0.25">
      <c r="AI12836" s="72">
        <f t="shared" si="1253"/>
        <v>0</v>
      </c>
      <c r="AJ12836" s="72">
        <f t="shared" si="1254"/>
        <v>0</v>
      </c>
      <c r="AK12836" s="72">
        <f t="shared" si="1255"/>
        <v>0</v>
      </c>
      <c r="AL12836" s="72">
        <f t="shared" si="1256"/>
        <v>0</v>
      </c>
      <c r="AQ12836" s="63">
        <f t="shared" si="1252"/>
        <v>12836</v>
      </c>
      <c r="AR12836" s="72">
        <f t="shared" si="1251"/>
        <v>0</v>
      </c>
    </row>
    <row r="12837" spans="35:44" x14ac:dyDescent="0.25">
      <c r="AI12837" s="72">
        <f t="shared" si="1253"/>
        <v>0</v>
      </c>
      <c r="AJ12837" s="72">
        <f t="shared" si="1254"/>
        <v>0</v>
      </c>
      <c r="AK12837" s="72">
        <f t="shared" si="1255"/>
        <v>0</v>
      </c>
      <c r="AL12837" s="72">
        <f t="shared" si="1256"/>
        <v>0</v>
      </c>
      <c r="AQ12837" s="63">
        <f t="shared" si="1252"/>
        <v>12837</v>
      </c>
      <c r="AR12837" s="72">
        <f t="shared" si="1251"/>
        <v>0</v>
      </c>
    </row>
    <row r="12838" spans="35:44" x14ac:dyDescent="0.25">
      <c r="AI12838" s="72">
        <f t="shared" si="1253"/>
        <v>0</v>
      </c>
      <c r="AJ12838" s="72">
        <f t="shared" si="1254"/>
        <v>0</v>
      </c>
      <c r="AK12838" s="72">
        <f t="shared" si="1255"/>
        <v>0</v>
      </c>
      <c r="AL12838" s="72">
        <f t="shared" si="1256"/>
        <v>0</v>
      </c>
      <c r="AQ12838" s="63">
        <f t="shared" si="1252"/>
        <v>12838</v>
      </c>
      <c r="AR12838" s="72">
        <f t="shared" si="1251"/>
        <v>0</v>
      </c>
    </row>
    <row r="12839" spans="35:44" x14ac:dyDescent="0.25">
      <c r="AI12839" s="72">
        <f t="shared" si="1253"/>
        <v>0</v>
      </c>
      <c r="AJ12839" s="72">
        <f t="shared" si="1254"/>
        <v>0</v>
      </c>
      <c r="AK12839" s="72">
        <f t="shared" si="1255"/>
        <v>0</v>
      </c>
      <c r="AL12839" s="72">
        <f t="shared" si="1256"/>
        <v>0</v>
      </c>
      <c r="AQ12839" s="63">
        <f t="shared" si="1252"/>
        <v>12839</v>
      </c>
      <c r="AR12839" s="72">
        <f t="shared" si="1251"/>
        <v>0</v>
      </c>
    </row>
    <row r="12840" spans="35:44" x14ac:dyDescent="0.25">
      <c r="AI12840" s="72">
        <f t="shared" si="1253"/>
        <v>0</v>
      </c>
      <c r="AJ12840" s="72">
        <f t="shared" si="1254"/>
        <v>0</v>
      </c>
      <c r="AK12840" s="72">
        <f t="shared" si="1255"/>
        <v>0</v>
      </c>
      <c r="AL12840" s="72">
        <f t="shared" si="1256"/>
        <v>0</v>
      </c>
      <c r="AQ12840" s="63">
        <f t="shared" si="1252"/>
        <v>12840</v>
      </c>
      <c r="AR12840" s="72">
        <f t="shared" si="1251"/>
        <v>0</v>
      </c>
    </row>
    <row r="12841" spans="35:44" x14ac:dyDescent="0.25">
      <c r="AI12841" s="72">
        <f t="shared" si="1253"/>
        <v>0</v>
      </c>
      <c r="AJ12841" s="72">
        <f t="shared" si="1254"/>
        <v>0</v>
      </c>
      <c r="AK12841" s="72">
        <f t="shared" si="1255"/>
        <v>0</v>
      </c>
      <c r="AL12841" s="72">
        <f t="shared" si="1256"/>
        <v>0</v>
      </c>
      <c r="AQ12841" s="63">
        <f t="shared" si="1252"/>
        <v>12841</v>
      </c>
      <c r="AR12841" s="72">
        <f t="shared" si="1251"/>
        <v>0</v>
      </c>
    </row>
    <row r="12842" spans="35:44" x14ac:dyDescent="0.25">
      <c r="AI12842" s="72">
        <f t="shared" si="1253"/>
        <v>0</v>
      </c>
      <c r="AJ12842" s="72">
        <f t="shared" si="1254"/>
        <v>0</v>
      </c>
      <c r="AK12842" s="72">
        <f t="shared" si="1255"/>
        <v>0</v>
      </c>
      <c r="AL12842" s="72">
        <f t="shared" si="1256"/>
        <v>0</v>
      </c>
      <c r="AQ12842" s="63">
        <f t="shared" si="1252"/>
        <v>12842</v>
      </c>
      <c r="AR12842" s="72">
        <f t="shared" si="1251"/>
        <v>0</v>
      </c>
    </row>
    <row r="12843" spans="35:44" x14ac:dyDescent="0.25">
      <c r="AI12843" s="72">
        <f t="shared" si="1253"/>
        <v>0</v>
      </c>
      <c r="AJ12843" s="72">
        <f t="shared" si="1254"/>
        <v>0</v>
      </c>
      <c r="AK12843" s="72">
        <f t="shared" si="1255"/>
        <v>0</v>
      </c>
      <c r="AL12843" s="72">
        <f t="shared" si="1256"/>
        <v>0</v>
      </c>
      <c r="AQ12843" s="63">
        <f t="shared" si="1252"/>
        <v>12843</v>
      </c>
      <c r="AR12843" s="72">
        <f t="shared" si="1251"/>
        <v>0</v>
      </c>
    </row>
    <row r="12844" spans="35:44" x14ac:dyDescent="0.25">
      <c r="AI12844" s="72">
        <f t="shared" si="1253"/>
        <v>0</v>
      </c>
      <c r="AJ12844" s="72">
        <f t="shared" si="1254"/>
        <v>0</v>
      </c>
      <c r="AK12844" s="72">
        <f t="shared" si="1255"/>
        <v>0</v>
      </c>
      <c r="AL12844" s="72">
        <f t="shared" si="1256"/>
        <v>0</v>
      </c>
      <c r="AQ12844" s="63">
        <f t="shared" si="1252"/>
        <v>12844</v>
      </c>
      <c r="AR12844" s="72">
        <f t="shared" si="1251"/>
        <v>0</v>
      </c>
    </row>
    <row r="12845" spans="35:44" x14ac:dyDescent="0.25">
      <c r="AI12845" s="72">
        <f t="shared" si="1253"/>
        <v>0</v>
      </c>
      <c r="AJ12845" s="72">
        <f t="shared" si="1254"/>
        <v>0</v>
      </c>
      <c r="AK12845" s="72">
        <f t="shared" si="1255"/>
        <v>0</v>
      </c>
      <c r="AL12845" s="72">
        <f t="shared" si="1256"/>
        <v>0</v>
      </c>
      <c r="AQ12845" s="63">
        <f t="shared" si="1252"/>
        <v>12845</v>
      </c>
      <c r="AR12845" s="72">
        <f t="shared" si="1251"/>
        <v>0</v>
      </c>
    </row>
    <row r="12846" spans="35:44" x14ac:dyDescent="0.25">
      <c r="AI12846" s="72">
        <f t="shared" si="1253"/>
        <v>0</v>
      </c>
      <c r="AJ12846" s="72">
        <f t="shared" si="1254"/>
        <v>0</v>
      </c>
      <c r="AK12846" s="72">
        <f t="shared" si="1255"/>
        <v>0</v>
      </c>
      <c r="AL12846" s="72">
        <f t="shared" si="1256"/>
        <v>0</v>
      </c>
      <c r="AQ12846" s="63">
        <f t="shared" si="1252"/>
        <v>12846</v>
      </c>
      <c r="AR12846" s="72">
        <f t="shared" si="1251"/>
        <v>0</v>
      </c>
    </row>
    <row r="12847" spans="35:44" x14ac:dyDescent="0.25">
      <c r="AI12847" s="72">
        <f t="shared" si="1253"/>
        <v>0</v>
      </c>
      <c r="AJ12847" s="72">
        <f t="shared" si="1254"/>
        <v>0</v>
      </c>
      <c r="AK12847" s="72">
        <f t="shared" si="1255"/>
        <v>0</v>
      </c>
      <c r="AL12847" s="72">
        <f t="shared" si="1256"/>
        <v>0</v>
      </c>
      <c r="AQ12847" s="63">
        <f t="shared" si="1252"/>
        <v>12847</v>
      </c>
      <c r="AR12847" s="72">
        <f t="shared" si="1251"/>
        <v>0</v>
      </c>
    </row>
    <row r="12848" spans="35:44" x14ac:dyDescent="0.25">
      <c r="AI12848" s="72">
        <f t="shared" si="1253"/>
        <v>0</v>
      </c>
      <c r="AJ12848" s="72">
        <f t="shared" si="1254"/>
        <v>0</v>
      </c>
      <c r="AK12848" s="72">
        <f t="shared" si="1255"/>
        <v>0</v>
      </c>
      <c r="AL12848" s="72">
        <f t="shared" si="1256"/>
        <v>0</v>
      </c>
      <c r="AQ12848" s="63">
        <f t="shared" si="1252"/>
        <v>12848</v>
      </c>
      <c r="AR12848" s="72">
        <f t="shared" si="1251"/>
        <v>0</v>
      </c>
    </row>
    <row r="12849" spans="35:44" x14ac:dyDescent="0.25">
      <c r="AI12849" s="72">
        <f t="shared" si="1253"/>
        <v>0</v>
      </c>
      <c r="AJ12849" s="72">
        <f t="shared" si="1254"/>
        <v>0</v>
      </c>
      <c r="AK12849" s="72">
        <f t="shared" si="1255"/>
        <v>0</v>
      </c>
      <c r="AL12849" s="72">
        <f t="shared" si="1256"/>
        <v>0</v>
      </c>
      <c r="AQ12849" s="63">
        <f t="shared" si="1252"/>
        <v>12849</v>
      </c>
      <c r="AR12849" s="72">
        <f t="shared" si="1251"/>
        <v>0</v>
      </c>
    </row>
    <row r="12850" spans="35:44" x14ac:dyDescent="0.25">
      <c r="AI12850" s="72">
        <f t="shared" si="1253"/>
        <v>0</v>
      </c>
      <c r="AJ12850" s="72">
        <f t="shared" si="1254"/>
        <v>0</v>
      </c>
      <c r="AK12850" s="72">
        <f t="shared" si="1255"/>
        <v>0</v>
      </c>
      <c r="AL12850" s="72">
        <f t="shared" si="1256"/>
        <v>0</v>
      </c>
      <c r="AQ12850" s="63">
        <f t="shared" si="1252"/>
        <v>12850</v>
      </c>
      <c r="AR12850" s="72">
        <f t="shared" si="1251"/>
        <v>0</v>
      </c>
    </row>
    <row r="12851" spans="35:44" x14ac:dyDescent="0.25">
      <c r="AI12851" s="72">
        <f t="shared" si="1253"/>
        <v>0</v>
      </c>
      <c r="AJ12851" s="72">
        <f t="shared" si="1254"/>
        <v>0</v>
      </c>
      <c r="AK12851" s="72">
        <f t="shared" si="1255"/>
        <v>0</v>
      </c>
      <c r="AL12851" s="72">
        <f t="shared" si="1256"/>
        <v>0</v>
      </c>
      <c r="AQ12851" s="63">
        <f t="shared" si="1252"/>
        <v>12851</v>
      </c>
      <c r="AR12851" s="72">
        <f t="shared" si="1251"/>
        <v>0</v>
      </c>
    </row>
    <row r="12852" spans="35:44" x14ac:dyDescent="0.25">
      <c r="AI12852" s="72">
        <f t="shared" si="1253"/>
        <v>0</v>
      </c>
      <c r="AJ12852" s="72">
        <f t="shared" si="1254"/>
        <v>0</v>
      </c>
      <c r="AK12852" s="72">
        <f t="shared" si="1255"/>
        <v>0</v>
      </c>
      <c r="AL12852" s="72">
        <f t="shared" si="1256"/>
        <v>0</v>
      </c>
      <c r="AQ12852" s="63">
        <f t="shared" si="1252"/>
        <v>12852</v>
      </c>
      <c r="AR12852" s="72">
        <f t="shared" si="1251"/>
        <v>0</v>
      </c>
    </row>
    <row r="12853" spans="35:44" x14ac:dyDescent="0.25">
      <c r="AI12853" s="72">
        <f t="shared" si="1253"/>
        <v>0</v>
      </c>
      <c r="AJ12853" s="72">
        <f t="shared" si="1254"/>
        <v>0</v>
      </c>
      <c r="AK12853" s="72">
        <f t="shared" si="1255"/>
        <v>0</v>
      </c>
      <c r="AL12853" s="72">
        <f t="shared" si="1256"/>
        <v>0</v>
      </c>
      <c r="AQ12853" s="63">
        <f t="shared" si="1252"/>
        <v>12853</v>
      </c>
      <c r="AR12853" s="72">
        <f t="shared" si="1251"/>
        <v>0</v>
      </c>
    </row>
    <row r="12854" spans="35:44" x14ac:dyDescent="0.25">
      <c r="AI12854" s="72">
        <f t="shared" si="1253"/>
        <v>0</v>
      </c>
      <c r="AJ12854" s="72">
        <f t="shared" si="1254"/>
        <v>0</v>
      </c>
      <c r="AK12854" s="72">
        <f t="shared" si="1255"/>
        <v>0</v>
      </c>
      <c r="AL12854" s="72">
        <f t="shared" si="1256"/>
        <v>0</v>
      </c>
      <c r="AQ12854" s="63">
        <f t="shared" si="1252"/>
        <v>12854</v>
      </c>
      <c r="AR12854" s="72">
        <f t="shared" si="1251"/>
        <v>0</v>
      </c>
    </row>
    <row r="12855" spans="35:44" x14ac:dyDescent="0.25">
      <c r="AI12855" s="72">
        <f t="shared" si="1253"/>
        <v>0</v>
      </c>
      <c r="AJ12855" s="72">
        <f t="shared" si="1254"/>
        <v>0</v>
      </c>
      <c r="AK12855" s="72">
        <f t="shared" si="1255"/>
        <v>0</v>
      </c>
      <c r="AL12855" s="72">
        <f t="shared" si="1256"/>
        <v>0</v>
      </c>
      <c r="AQ12855" s="63">
        <f t="shared" si="1252"/>
        <v>12855</v>
      </c>
      <c r="AR12855" s="72">
        <f t="shared" si="1251"/>
        <v>0</v>
      </c>
    </row>
    <row r="12856" spans="35:44" x14ac:dyDescent="0.25">
      <c r="AI12856" s="72">
        <f t="shared" si="1253"/>
        <v>0</v>
      </c>
      <c r="AJ12856" s="72">
        <f t="shared" si="1254"/>
        <v>0</v>
      </c>
      <c r="AK12856" s="72">
        <f t="shared" si="1255"/>
        <v>0</v>
      </c>
      <c r="AL12856" s="72">
        <f t="shared" si="1256"/>
        <v>0</v>
      </c>
      <c r="AQ12856" s="63">
        <f t="shared" si="1252"/>
        <v>12856</v>
      </c>
      <c r="AR12856" s="72">
        <f t="shared" si="1251"/>
        <v>0</v>
      </c>
    </row>
    <row r="12857" spans="35:44" x14ac:dyDescent="0.25">
      <c r="AI12857" s="72">
        <f t="shared" si="1253"/>
        <v>0</v>
      </c>
      <c r="AJ12857" s="72">
        <f t="shared" si="1254"/>
        <v>0</v>
      </c>
      <c r="AK12857" s="72">
        <f t="shared" si="1255"/>
        <v>0</v>
      </c>
      <c r="AL12857" s="72">
        <f t="shared" si="1256"/>
        <v>0</v>
      </c>
      <c r="AQ12857" s="63">
        <f t="shared" si="1252"/>
        <v>12857</v>
      </c>
      <c r="AR12857" s="72">
        <f t="shared" si="1251"/>
        <v>0</v>
      </c>
    </row>
    <row r="12858" spans="35:44" x14ac:dyDescent="0.25">
      <c r="AI12858" s="72">
        <f t="shared" si="1253"/>
        <v>0</v>
      </c>
      <c r="AJ12858" s="72">
        <f t="shared" si="1254"/>
        <v>0</v>
      </c>
      <c r="AK12858" s="72">
        <f t="shared" si="1255"/>
        <v>0</v>
      </c>
      <c r="AL12858" s="72">
        <f t="shared" si="1256"/>
        <v>0</v>
      </c>
      <c r="AQ12858" s="63">
        <f t="shared" si="1252"/>
        <v>12858</v>
      </c>
      <c r="AR12858" s="72">
        <f t="shared" si="1251"/>
        <v>0</v>
      </c>
    </row>
    <row r="12859" spans="35:44" x14ac:dyDescent="0.25">
      <c r="AI12859" s="72">
        <f t="shared" si="1253"/>
        <v>0</v>
      </c>
      <c r="AJ12859" s="72">
        <f t="shared" si="1254"/>
        <v>0</v>
      </c>
      <c r="AK12859" s="72">
        <f t="shared" si="1255"/>
        <v>0</v>
      </c>
      <c r="AL12859" s="72">
        <f t="shared" si="1256"/>
        <v>0</v>
      </c>
      <c r="AQ12859" s="63">
        <f t="shared" si="1252"/>
        <v>12859</v>
      </c>
      <c r="AR12859" s="72">
        <f t="shared" si="1251"/>
        <v>0</v>
      </c>
    </row>
    <row r="12860" spans="35:44" x14ac:dyDescent="0.25">
      <c r="AI12860" s="72">
        <f t="shared" si="1253"/>
        <v>0</v>
      </c>
      <c r="AJ12860" s="72">
        <f t="shared" si="1254"/>
        <v>0</v>
      </c>
      <c r="AK12860" s="72">
        <f t="shared" si="1255"/>
        <v>0</v>
      </c>
      <c r="AL12860" s="72">
        <f t="shared" si="1256"/>
        <v>0</v>
      </c>
      <c r="AQ12860" s="63">
        <f t="shared" si="1252"/>
        <v>12860</v>
      </c>
      <c r="AR12860" s="72">
        <f t="shared" si="1251"/>
        <v>0</v>
      </c>
    </row>
    <row r="12861" spans="35:44" x14ac:dyDescent="0.25">
      <c r="AI12861" s="72">
        <f t="shared" si="1253"/>
        <v>0</v>
      </c>
      <c r="AJ12861" s="72">
        <f t="shared" si="1254"/>
        <v>0</v>
      </c>
      <c r="AK12861" s="72">
        <f t="shared" si="1255"/>
        <v>0</v>
      </c>
      <c r="AL12861" s="72">
        <f t="shared" si="1256"/>
        <v>0</v>
      </c>
      <c r="AQ12861" s="63">
        <f t="shared" si="1252"/>
        <v>12861</v>
      </c>
      <c r="AR12861" s="72">
        <f t="shared" si="1251"/>
        <v>0</v>
      </c>
    </row>
    <row r="12862" spans="35:44" x14ac:dyDescent="0.25">
      <c r="AI12862" s="72">
        <f t="shared" si="1253"/>
        <v>0</v>
      </c>
      <c r="AJ12862" s="72">
        <f t="shared" si="1254"/>
        <v>0</v>
      </c>
      <c r="AK12862" s="72">
        <f t="shared" si="1255"/>
        <v>0</v>
      </c>
      <c r="AL12862" s="72">
        <f t="shared" si="1256"/>
        <v>0</v>
      </c>
      <c r="AQ12862" s="63">
        <f t="shared" si="1252"/>
        <v>12862</v>
      </c>
      <c r="AR12862" s="72">
        <f t="shared" si="1251"/>
        <v>0</v>
      </c>
    </row>
    <row r="12863" spans="35:44" x14ac:dyDescent="0.25">
      <c r="AI12863" s="72">
        <f t="shared" si="1253"/>
        <v>0</v>
      </c>
      <c r="AJ12863" s="72">
        <f t="shared" si="1254"/>
        <v>0</v>
      </c>
      <c r="AK12863" s="72">
        <f t="shared" si="1255"/>
        <v>0</v>
      </c>
      <c r="AL12863" s="72">
        <f t="shared" si="1256"/>
        <v>0</v>
      </c>
      <c r="AQ12863" s="63">
        <f t="shared" si="1252"/>
        <v>12863</v>
      </c>
      <c r="AR12863" s="72">
        <f t="shared" si="1251"/>
        <v>0</v>
      </c>
    </row>
    <row r="12864" spans="35:44" x14ac:dyDescent="0.25">
      <c r="AI12864" s="72">
        <f t="shared" si="1253"/>
        <v>0</v>
      </c>
      <c r="AJ12864" s="72">
        <f t="shared" si="1254"/>
        <v>0</v>
      </c>
      <c r="AK12864" s="72">
        <f t="shared" si="1255"/>
        <v>0</v>
      </c>
      <c r="AL12864" s="72">
        <f t="shared" si="1256"/>
        <v>0</v>
      </c>
      <c r="AQ12864" s="63">
        <f t="shared" si="1252"/>
        <v>12864</v>
      </c>
      <c r="AR12864" s="72">
        <f t="shared" si="1251"/>
        <v>0</v>
      </c>
    </row>
    <row r="12865" spans="35:44" x14ac:dyDescent="0.25">
      <c r="AI12865" s="72">
        <f t="shared" si="1253"/>
        <v>0</v>
      </c>
      <c r="AJ12865" s="72">
        <f t="shared" si="1254"/>
        <v>0</v>
      </c>
      <c r="AK12865" s="72">
        <f t="shared" si="1255"/>
        <v>0</v>
      </c>
      <c r="AL12865" s="72">
        <f t="shared" si="1256"/>
        <v>0</v>
      </c>
      <c r="AQ12865" s="63">
        <f t="shared" si="1252"/>
        <v>12865</v>
      </c>
      <c r="AR12865" s="72">
        <f t="shared" ref="AR12865:AR12928" si="1257">SUMIFS(AI:AI,AL:AL,AQ12865)</f>
        <v>0</v>
      </c>
    </row>
    <row r="12866" spans="35:44" x14ac:dyDescent="0.25">
      <c r="AI12866" s="72">
        <f t="shared" si="1253"/>
        <v>0</v>
      </c>
      <c r="AJ12866" s="72">
        <f t="shared" si="1254"/>
        <v>0</v>
      </c>
      <c r="AK12866" s="72">
        <f t="shared" si="1255"/>
        <v>0</v>
      </c>
      <c r="AL12866" s="72">
        <f t="shared" si="1256"/>
        <v>0</v>
      </c>
      <c r="AQ12866" s="63">
        <f t="shared" si="1252"/>
        <v>12866</v>
      </c>
      <c r="AR12866" s="72">
        <f t="shared" si="1257"/>
        <v>0</v>
      </c>
    </row>
    <row r="12867" spans="35:44" x14ac:dyDescent="0.25">
      <c r="AI12867" s="72">
        <f t="shared" si="1253"/>
        <v>0</v>
      </c>
      <c r="AJ12867" s="72">
        <f t="shared" si="1254"/>
        <v>0</v>
      </c>
      <c r="AK12867" s="72">
        <f t="shared" si="1255"/>
        <v>0</v>
      </c>
      <c r="AL12867" s="72">
        <f t="shared" si="1256"/>
        <v>0</v>
      </c>
      <c r="AQ12867" s="63">
        <f t="shared" ref="AQ12867:AQ12930" si="1258">1+AQ12866</f>
        <v>12867</v>
      </c>
      <c r="AR12867" s="72">
        <f t="shared" si="1257"/>
        <v>0</v>
      </c>
    </row>
    <row r="12868" spans="35:44" x14ac:dyDescent="0.25">
      <c r="AI12868" s="72">
        <f t="shared" si="1253"/>
        <v>0</v>
      </c>
      <c r="AJ12868" s="72">
        <f t="shared" si="1254"/>
        <v>0</v>
      </c>
      <c r="AK12868" s="72">
        <f t="shared" si="1255"/>
        <v>0</v>
      </c>
      <c r="AL12868" s="72">
        <f t="shared" si="1256"/>
        <v>0</v>
      </c>
      <c r="AQ12868" s="63">
        <f t="shared" si="1258"/>
        <v>12868</v>
      </c>
      <c r="AR12868" s="72">
        <f t="shared" si="1257"/>
        <v>0</v>
      </c>
    </row>
    <row r="12869" spans="35:44" x14ac:dyDescent="0.25">
      <c r="AI12869" s="72">
        <f t="shared" si="1253"/>
        <v>0</v>
      </c>
      <c r="AJ12869" s="72">
        <f t="shared" si="1254"/>
        <v>0</v>
      </c>
      <c r="AK12869" s="72">
        <f t="shared" si="1255"/>
        <v>0</v>
      </c>
      <c r="AL12869" s="72">
        <f t="shared" si="1256"/>
        <v>0</v>
      </c>
      <c r="AQ12869" s="63">
        <f t="shared" si="1258"/>
        <v>12869</v>
      </c>
      <c r="AR12869" s="72">
        <f t="shared" si="1257"/>
        <v>0</v>
      </c>
    </row>
    <row r="12870" spans="35:44" x14ac:dyDescent="0.25">
      <c r="AI12870" s="72">
        <f t="shared" si="1253"/>
        <v>0</v>
      </c>
      <c r="AJ12870" s="72">
        <f t="shared" si="1254"/>
        <v>0</v>
      </c>
      <c r="AK12870" s="72">
        <f t="shared" si="1255"/>
        <v>0</v>
      </c>
      <c r="AL12870" s="72">
        <f t="shared" si="1256"/>
        <v>0</v>
      </c>
      <c r="AQ12870" s="63">
        <f t="shared" si="1258"/>
        <v>12870</v>
      </c>
      <c r="AR12870" s="72">
        <f t="shared" si="1257"/>
        <v>0</v>
      </c>
    </row>
    <row r="12871" spans="35:44" x14ac:dyDescent="0.25">
      <c r="AI12871" s="72">
        <f t="shared" si="1253"/>
        <v>0</v>
      </c>
      <c r="AJ12871" s="72">
        <f t="shared" si="1254"/>
        <v>0</v>
      </c>
      <c r="AK12871" s="72">
        <f t="shared" si="1255"/>
        <v>0</v>
      </c>
      <c r="AL12871" s="72">
        <f t="shared" si="1256"/>
        <v>0</v>
      </c>
      <c r="AQ12871" s="63">
        <f t="shared" si="1258"/>
        <v>12871</v>
      </c>
      <c r="AR12871" s="72">
        <f t="shared" si="1257"/>
        <v>0</v>
      </c>
    </row>
    <row r="12872" spans="35:44" x14ac:dyDescent="0.25">
      <c r="AI12872" s="72">
        <f t="shared" si="1253"/>
        <v>0</v>
      </c>
      <c r="AJ12872" s="72">
        <f t="shared" si="1254"/>
        <v>0</v>
      </c>
      <c r="AK12872" s="72">
        <f t="shared" si="1255"/>
        <v>0</v>
      </c>
      <c r="AL12872" s="72">
        <f t="shared" si="1256"/>
        <v>0</v>
      </c>
      <c r="AQ12872" s="63">
        <f t="shared" si="1258"/>
        <v>12872</v>
      </c>
      <c r="AR12872" s="72">
        <f t="shared" si="1257"/>
        <v>0</v>
      </c>
    </row>
    <row r="12873" spans="35:44" x14ac:dyDescent="0.25">
      <c r="AI12873" s="72">
        <f t="shared" si="1253"/>
        <v>0</v>
      </c>
      <c r="AJ12873" s="72">
        <f t="shared" si="1254"/>
        <v>0</v>
      </c>
      <c r="AK12873" s="72">
        <f t="shared" si="1255"/>
        <v>0</v>
      </c>
      <c r="AL12873" s="72">
        <f t="shared" si="1256"/>
        <v>0</v>
      </c>
      <c r="AQ12873" s="63">
        <f t="shared" si="1258"/>
        <v>12873</v>
      </c>
      <c r="AR12873" s="72">
        <f t="shared" si="1257"/>
        <v>0</v>
      </c>
    </row>
    <row r="12874" spans="35:44" x14ac:dyDescent="0.25">
      <c r="AI12874" s="72">
        <f t="shared" si="1253"/>
        <v>0</v>
      </c>
      <c r="AJ12874" s="72">
        <f t="shared" si="1254"/>
        <v>0</v>
      </c>
      <c r="AK12874" s="72">
        <f t="shared" si="1255"/>
        <v>0</v>
      </c>
      <c r="AL12874" s="72">
        <f t="shared" si="1256"/>
        <v>0</v>
      </c>
      <c r="AQ12874" s="63">
        <f t="shared" si="1258"/>
        <v>12874</v>
      </c>
      <c r="AR12874" s="72">
        <f t="shared" si="1257"/>
        <v>0</v>
      </c>
    </row>
    <row r="12875" spans="35:44" x14ac:dyDescent="0.25">
      <c r="AI12875" s="72">
        <f t="shared" si="1253"/>
        <v>0</v>
      </c>
      <c r="AJ12875" s="72">
        <f t="shared" si="1254"/>
        <v>0</v>
      </c>
      <c r="AK12875" s="72">
        <f t="shared" si="1255"/>
        <v>0</v>
      </c>
      <c r="AL12875" s="72">
        <f t="shared" si="1256"/>
        <v>0</v>
      </c>
      <c r="AQ12875" s="63">
        <f t="shared" si="1258"/>
        <v>12875</v>
      </c>
      <c r="AR12875" s="72">
        <f t="shared" si="1257"/>
        <v>0</v>
      </c>
    </row>
    <row r="12876" spans="35:44" x14ac:dyDescent="0.25">
      <c r="AI12876" s="72">
        <f t="shared" si="1253"/>
        <v>0</v>
      </c>
      <c r="AJ12876" s="72">
        <f t="shared" si="1254"/>
        <v>0</v>
      </c>
      <c r="AK12876" s="72">
        <f t="shared" si="1255"/>
        <v>0</v>
      </c>
      <c r="AL12876" s="72">
        <f t="shared" si="1256"/>
        <v>0</v>
      </c>
      <c r="AQ12876" s="63">
        <f t="shared" si="1258"/>
        <v>12876</v>
      </c>
      <c r="AR12876" s="72">
        <f t="shared" si="1257"/>
        <v>0</v>
      </c>
    </row>
    <row r="12877" spans="35:44" x14ac:dyDescent="0.25">
      <c r="AI12877" s="72">
        <f t="shared" si="1253"/>
        <v>0</v>
      </c>
      <c r="AJ12877" s="72">
        <f t="shared" si="1254"/>
        <v>0</v>
      </c>
      <c r="AK12877" s="72">
        <f t="shared" si="1255"/>
        <v>0</v>
      </c>
      <c r="AL12877" s="72">
        <f t="shared" si="1256"/>
        <v>0</v>
      </c>
      <c r="AQ12877" s="63">
        <f t="shared" si="1258"/>
        <v>12877</v>
      </c>
      <c r="AR12877" s="72">
        <f t="shared" si="1257"/>
        <v>0</v>
      </c>
    </row>
    <row r="12878" spans="35:44" x14ac:dyDescent="0.25">
      <c r="AI12878" s="72">
        <f t="shared" si="1253"/>
        <v>0</v>
      </c>
      <c r="AJ12878" s="72">
        <f t="shared" si="1254"/>
        <v>0</v>
      </c>
      <c r="AK12878" s="72">
        <f t="shared" si="1255"/>
        <v>0</v>
      </c>
      <c r="AL12878" s="72">
        <f t="shared" si="1256"/>
        <v>0</v>
      </c>
      <c r="AQ12878" s="63">
        <f t="shared" si="1258"/>
        <v>12878</v>
      </c>
      <c r="AR12878" s="72">
        <f t="shared" si="1257"/>
        <v>0</v>
      </c>
    </row>
    <row r="12879" spans="35:44" x14ac:dyDescent="0.25">
      <c r="AI12879" s="72">
        <f t="shared" si="1253"/>
        <v>0</v>
      </c>
      <c r="AJ12879" s="72">
        <f t="shared" si="1254"/>
        <v>0</v>
      </c>
      <c r="AK12879" s="72">
        <f t="shared" si="1255"/>
        <v>0</v>
      </c>
      <c r="AL12879" s="72">
        <f t="shared" si="1256"/>
        <v>0</v>
      </c>
      <c r="AQ12879" s="63">
        <f t="shared" si="1258"/>
        <v>12879</v>
      </c>
      <c r="AR12879" s="72">
        <f t="shared" si="1257"/>
        <v>0</v>
      </c>
    </row>
    <row r="12880" spans="35:44" x14ac:dyDescent="0.25">
      <c r="AI12880" s="72">
        <f t="shared" si="1253"/>
        <v>0</v>
      </c>
      <c r="AJ12880" s="72">
        <f t="shared" si="1254"/>
        <v>0</v>
      </c>
      <c r="AK12880" s="72">
        <f t="shared" si="1255"/>
        <v>0</v>
      </c>
      <c r="AL12880" s="72">
        <f t="shared" si="1256"/>
        <v>0</v>
      </c>
      <c r="AQ12880" s="63">
        <f t="shared" si="1258"/>
        <v>12880</v>
      </c>
      <c r="AR12880" s="72">
        <f t="shared" si="1257"/>
        <v>0</v>
      </c>
    </row>
    <row r="12881" spans="35:44" x14ac:dyDescent="0.25">
      <c r="AI12881" s="72">
        <f t="shared" si="1253"/>
        <v>0</v>
      </c>
      <c r="AJ12881" s="72">
        <f t="shared" si="1254"/>
        <v>0</v>
      </c>
      <c r="AK12881" s="72">
        <f t="shared" si="1255"/>
        <v>0</v>
      </c>
      <c r="AL12881" s="72">
        <f t="shared" si="1256"/>
        <v>0</v>
      </c>
      <c r="AQ12881" s="63">
        <f t="shared" si="1258"/>
        <v>12881</v>
      </c>
      <c r="AR12881" s="72">
        <f t="shared" si="1257"/>
        <v>0</v>
      </c>
    </row>
    <row r="12882" spans="35:44" x14ac:dyDescent="0.25">
      <c r="AI12882" s="72">
        <f t="shared" si="1253"/>
        <v>0</v>
      </c>
      <c r="AJ12882" s="72">
        <f t="shared" si="1254"/>
        <v>0</v>
      </c>
      <c r="AK12882" s="72">
        <f t="shared" si="1255"/>
        <v>0</v>
      </c>
      <c r="AL12882" s="72">
        <f t="shared" si="1256"/>
        <v>0</v>
      </c>
      <c r="AQ12882" s="63">
        <f t="shared" si="1258"/>
        <v>12882</v>
      </c>
      <c r="AR12882" s="72">
        <f t="shared" si="1257"/>
        <v>0</v>
      </c>
    </row>
    <row r="12883" spans="35:44" x14ac:dyDescent="0.25">
      <c r="AI12883" s="72">
        <f t="shared" si="1253"/>
        <v>0</v>
      </c>
      <c r="AJ12883" s="72">
        <f t="shared" si="1254"/>
        <v>0</v>
      </c>
      <c r="AK12883" s="72">
        <f t="shared" si="1255"/>
        <v>0</v>
      </c>
      <c r="AL12883" s="72">
        <f t="shared" si="1256"/>
        <v>0</v>
      </c>
      <c r="AQ12883" s="63">
        <f t="shared" si="1258"/>
        <v>12883</v>
      </c>
      <c r="AR12883" s="72">
        <f t="shared" si="1257"/>
        <v>0</v>
      </c>
    </row>
    <row r="12884" spans="35:44" x14ac:dyDescent="0.25">
      <c r="AI12884" s="72">
        <f t="shared" si="1253"/>
        <v>0</v>
      </c>
      <c r="AJ12884" s="72">
        <f t="shared" si="1254"/>
        <v>0</v>
      </c>
      <c r="AK12884" s="72">
        <f t="shared" si="1255"/>
        <v>0</v>
      </c>
      <c r="AL12884" s="72">
        <f t="shared" si="1256"/>
        <v>0</v>
      </c>
      <c r="AQ12884" s="63">
        <f t="shared" si="1258"/>
        <v>12884</v>
      </c>
      <c r="AR12884" s="72">
        <f t="shared" si="1257"/>
        <v>0</v>
      </c>
    </row>
    <row r="12885" spans="35:44" x14ac:dyDescent="0.25">
      <c r="AI12885" s="72">
        <f t="shared" si="1253"/>
        <v>0</v>
      </c>
      <c r="AJ12885" s="72">
        <f t="shared" si="1254"/>
        <v>0</v>
      </c>
      <c r="AK12885" s="72">
        <f t="shared" si="1255"/>
        <v>0</v>
      </c>
      <c r="AL12885" s="72">
        <f t="shared" si="1256"/>
        <v>0</v>
      </c>
      <c r="AQ12885" s="63">
        <f t="shared" si="1258"/>
        <v>12885</v>
      </c>
      <c r="AR12885" s="72">
        <f t="shared" si="1257"/>
        <v>0</v>
      </c>
    </row>
    <row r="12886" spans="35:44" x14ac:dyDescent="0.25">
      <c r="AI12886" s="72">
        <f t="shared" si="1253"/>
        <v>0</v>
      </c>
      <c r="AJ12886" s="72">
        <f t="shared" si="1254"/>
        <v>0</v>
      </c>
      <c r="AK12886" s="72">
        <f t="shared" si="1255"/>
        <v>0</v>
      </c>
      <c r="AL12886" s="72">
        <f t="shared" si="1256"/>
        <v>0</v>
      </c>
      <c r="AQ12886" s="63">
        <f t="shared" si="1258"/>
        <v>12886</v>
      </c>
      <c r="AR12886" s="72">
        <f t="shared" si="1257"/>
        <v>0</v>
      </c>
    </row>
    <row r="12887" spans="35:44" x14ac:dyDescent="0.25">
      <c r="AI12887" s="72">
        <f t="shared" si="1253"/>
        <v>0</v>
      </c>
      <c r="AJ12887" s="72">
        <f t="shared" si="1254"/>
        <v>0</v>
      </c>
      <c r="AK12887" s="72">
        <f t="shared" si="1255"/>
        <v>0</v>
      </c>
      <c r="AL12887" s="72">
        <f t="shared" si="1256"/>
        <v>0</v>
      </c>
      <c r="AQ12887" s="63">
        <f t="shared" si="1258"/>
        <v>12887</v>
      </c>
      <c r="AR12887" s="72">
        <f t="shared" si="1257"/>
        <v>0</v>
      </c>
    </row>
    <row r="12888" spans="35:44" x14ac:dyDescent="0.25">
      <c r="AI12888" s="72">
        <f t="shared" si="1253"/>
        <v>0</v>
      </c>
      <c r="AJ12888" s="72">
        <f t="shared" si="1254"/>
        <v>0</v>
      </c>
      <c r="AK12888" s="72">
        <f t="shared" si="1255"/>
        <v>0</v>
      </c>
      <c r="AL12888" s="72">
        <f t="shared" si="1256"/>
        <v>0</v>
      </c>
      <c r="AQ12888" s="63">
        <f t="shared" si="1258"/>
        <v>12888</v>
      </c>
      <c r="AR12888" s="72">
        <f t="shared" si="1257"/>
        <v>0</v>
      </c>
    </row>
    <row r="12889" spans="35:44" x14ac:dyDescent="0.25">
      <c r="AI12889" s="72">
        <f t="shared" si="1253"/>
        <v>0</v>
      </c>
      <c r="AJ12889" s="72">
        <f t="shared" si="1254"/>
        <v>0</v>
      </c>
      <c r="AK12889" s="72">
        <f t="shared" si="1255"/>
        <v>0</v>
      </c>
      <c r="AL12889" s="72">
        <f t="shared" si="1256"/>
        <v>0</v>
      </c>
      <c r="AQ12889" s="63">
        <f t="shared" si="1258"/>
        <v>12889</v>
      </c>
      <c r="AR12889" s="72">
        <f t="shared" si="1257"/>
        <v>0</v>
      </c>
    </row>
    <row r="12890" spans="35:44" x14ac:dyDescent="0.25">
      <c r="AI12890" s="72">
        <f t="shared" si="1253"/>
        <v>0</v>
      </c>
      <c r="AJ12890" s="72">
        <f t="shared" si="1254"/>
        <v>0</v>
      </c>
      <c r="AK12890" s="72">
        <f t="shared" si="1255"/>
        <v>0</v>
      </c>
      <c r="AL12890" s="72">
        <f t="shared" si="1256"/>
        <v>0</v>
      </c>
      <c r="AQ12890" s="63">
        <f t="shared" si="1258"/>
        <v>12890</v>
      </c>
      <c r="AR12890" s="72">
        <f t="shared" si="1257"/>
        <v>0</v>
      </c>
    </row>
    <row r="12891" spans="35:44" x14ac:dyDescent="0.25">
      <c r="AI12891" s="72">
        <f t="shared" si="1253"/>
        <v>0</v>
      </c>
      <c r="AJ12891" s="72">
        <f t="shared" si="1254"/>
        <v>0</v>
      </c>
      <c r="AK12891" s="72">
        <f t="shared" si="1255"/>
        <v>0</v>
      </c>
      <c r="AL12891" s="72">
        <f t="shared" si="1256"/>
        <v>0</v>
      </c>
      <c r="AQ12891" s="63">
        <f t="shared" si="1258"/>
        <v>12891</v>
      </c>
      <c r="AR12891" s="72">
        <f t="shared" si="1257"/>
        <v>0</v>
      </c>
    </row>
    <row r="12892" spans="35:44" x14ac:dyDescent="0.25">
      <c r="AI12892" s="72">
        <f t="shared" si="1253"/>
        <v>0</v>
      </c>
      <c r="AJ12892" s="72">
        <f t="shared" si="1254"/>
        <v>0</v>
      </c>
      <c r="AK12892" s="72">
        <f t="shared" si="1255"/>
        <v>0</v>
      </c>
      <c r="AL12892" s="72">
        <f t="shared" si="1256"/>
        <v>0</v>
      </c>
      <c r="AQ12892" s="63">
        <f t="shared" si="1258"/>
        <v>12892</v>
      </c>
      <c r="AR12892" s="72">
        <f t="shared" si="1257"/>
        <v>0</v>
      </c>
    </row>
    <row r="12893" spans="35:44" x14ac:dyDescent="0.25">
      <c r="AI12893" s="72">
        <f t="shared" si="1253"/>
        <v>0</v>
      </c>
      <c r="AJ12893" s="72">
        <f t="shared" si="1254"/>
        <v>0</v>
      </c>
      <c r="AK12893" s="72">
        <f t="shared" si="1255"/>
        <v>0</v>
      </c>
      <c r="AL12893" s="72">
        <f t="shared" si="1256"/>
        <v>0</v>
      </c>
      <c r="AQ12893" s="63">
        <f t="shared" si="1258"/>
        <v>12893</v>
      </c>
      <c r="AR12893" s="72">
        <f t="shared" si="1257"/>
        <v>0</v>
      </c>
    </row>
    <row r="12894" spans="35:44" x14ac:dyDescent="0.25">
      <c r="AI12894" s="72">
        <f t="shared" si="1253"/>
        <v>0</v>
      </c>
      <c r="AJ12894" s="72">
        <f t="shared" si="1254"/>
        <v>0</v>
      </c>
      <c r="AK12894" s="72">
        <f t="shared" si="1255"/>
        <v>0</v>
      </c>
      <c r="AL12894" s="72">
        <f t="shared" si="1256"/>
        <v>0</v>
      </c>
      <c r="AQ12894" s="63">
        <f t="shared" si="1258"/>
        <v>12894</v>
      </c>
      <c r="AR12894" s="72">
        <f t="shared" si="1257"/>
        <v>0</v>
      </c>
    </row>
    <row r="12895" spans="35:44" x14ac:dyDescent="0.25">
      <c r="AI12895" s="72">
        <f t="shared" ref="AI12895:AI12958" si="1259">D12895*(C12895-C12894)*86400*$B$16</f>
        <v>0</v>
      </c>
      <c r="AJ12895" s="72">
        <f t="shared" ref="AJ12895:AJ12958" si="1260">ROUNDUP((C12895-$C$1)/7,0)</f>
        <v>0</v>
      </c>
      <c r="AK12895" s="72">
        <f t="shared" ref="AK12895:AK12958" si="1261">ROUNDUP((C12895-$C$1)/1,0)</f>
        <v>0</v>
      </c>
      <c r="AL12895" s="72">
        <f t="shared" ref="AL12895:AL12958" si="1262">ROUNDUP((C12895-$C$1)*24,0)</f>
        <v>0</v>
      </c>
      <c r="AQ12895" s="63">
        <f t="shared" si="1258"/>
        <v>12895</v>
      </c>
      <c r="AR12895" s="72">
        <f t="shared" si="1257"/>
        <v>0</v>
      </c>
    </row>
    <row r="12896" spans="35:44" x14ac:dyDescent="0.25">
      <c r="AI12896" s="72">
        <f t="shared" si="1259"/>
        <v>0</v>
      </c>
      <c r="AJ12896" s="72">
        <f t="shared" si="1260"/>
        <v>0</v>
      </c>
      <c r="AK12896" s="72">
        <f t="shared" si="1261"/>
        <v>0</v>
      </c>
      <c r="AL12896" s="72">
        <f t="shared" si="1262"/>
        <v>0</v>
      </c>
      <c r="AQ12896" s="63">
        <f t="shared" si="1258"/>
        <v>12896</v>
      </c>
      <c r="AR12896" s="72">
        <f t="shared" si="1257"/>
        <v>0</v>
      </c>
    </row>
    <row r="12897" spans="35:44" x14ac:dyDescent="0.25">
      <c r="AI12897" s="72">
        <f t="shared" si="1259"/>
        <v>0</v>
      </c>
      <c r="AJ12897" s="72">
        <f t="shared" si="1260"/>
        <v>0</v>
      </c>
      <c r="AK12897" s="72">
        <f t="shared" si="1261"/>
        <v>0</v>
      </c>
      <c r="AL12897" s="72">
        <f t="shared" si="1262"/>
        <v>0</v>
      </c>
      <c r="AQ12897" s="63">
        <f t="shared" si="1258"/>
        <v>12897</v>
      </c>
      <c r="AR12897" s="72">
        <f t="shared" si="1257"/>
        <v>0</v>
      </c>
    </row>
    <row r="12898" spans="35:44" x14ac:dyDescent="0.25">
      <c r="AI12898" s="72">
        <f t="shared" si="1259"/>
        <v>0</v>
      </c>
      <c r="AJ12898" s="72">
        <f t="shared" si="1260"/>
        <v>0</v>
      </c>
      <c r="AK12898" s="72">
        <f t="shared" si="1261"/>
        <v>0</v>
      </c>
      <c r="AL12898" s="72">
        <f t="shared" si="1262"/>
        <v>0</v>
      </c>
      <c r="AQ12898" s="63">
        <f t="shared" si="1258"/>
        <v>12898</v>
      </c>
      <c r="AR12898" s="72">
        <f t="shared" si="1257"/>
        <v>0</v>
      </c>
    </row>
    <row r="12899" spans="35:44" x14ac:dyDescent="0.25">
      <c r="AI12899" s="72">
        <f t="shared" si="1259"/>
        <v>0</v>
      </c>
      <c r="AJ12899" s="72">
        <f t="shared" si="1260"/>
        <v>0</v>
      </c>
      <c r="AK12899" s="72">
        <f t="shared" si="1261"/>
        <v>0</v>
      </c>
      <c r="AL12899" s="72">
        <f t="shared" si="1262"/>
        <v>0</v>
      </c>
      <c r="AQ12899" s="63">
        <f t="shared" si="1258"/>
        <v>12899</v>
      </c>
      <c r="AR12899" s="72">
        <f t="shared" si="1257"/>
        <v>0</v>
      </c>
    </row>
    <row r="12900" spans="35:44" x14ac:dyDescent="0.25">
      <c r="AI12900" s="72">
        <f t="shared" si="1259"/>
        <v>0</v>
      </c>
      <c r="AJ12900" s="72">
        <f t="shared" si="1260"/>
        <v>0</v>
      </c>
      <c r="AK12900" s="72">
        <f t="shared" si="1261"/>
        <v>0</v>
      </c>
      <c r="AL12900" s="72">
        <f t="shared" si="1262"/>
        <v>0</v>
      </c>
      <c r="AQ12900" s="63">
        <f t="shared" si="1258"/>
        <v>12900</v>
      </c>
      <c r="AR12900" s="72">
        <f t="shared" si="1257"/>
        <v>0</v>
      </c>
    </row>
    <row r="12901" spans="35:44" x14ac:dyDescent="0.25">
      <c r="AI12901" s="72">
        <f t="shared" si="1259"/>
        <v>0</v>
      </c>
      <c r="AJ12901" s="72">
        <f t="shared" si="1260"/>
        <v>0</v>
      </c>
      <c r="AK12901" s="72">
        <f t="shared" si="1261"/>
        <v>0</v>
      </c>
      <c r="AL12901" s="72">
        <f t="shared" si="1262"/>
        <v>0</v>
      </c>
      <c r="AQ12901" s="63">
        <f t="shared" si="1258"/>
        <v>12901</v>
      </c>
      <c r="AR12901" s="72">
        <f t="shared" si="1257"/>
        <v>0</v>
      </c>
    </row>
    <row r="12902" spans="35:44" x14ac:dyDescent="0.25">
      <c r="AI12902" s="72">
        <f t="shared" si="1259"/>
        <v>0</v>
      </c>
      <c r="AJ12902" s="72">
        <f t="shared" si="1260"/>
        <v>0</v>
      </c>
      <c r="AK12902" s="72">
        <f t="shared" si="1261"/>
        <v>0</v>
      </c>
      <c r="AL12902" s="72">
        <f t="shared" si="1262"/>
        <v>0</v>
      </c>
      <c r="AQ12902" s="63">
        <f t="shared" si="1258"/>
        <v>12902</v>
      </c>
      <c r="AR12902" s="72">
        <f t="shared" si="1257"/>
        <v>0</v>
      </c>
    </row>
    <row r="12903" spans="35:44" x14ac:dyDescent="0.25">
      <c r="AI12903" s="72">
        <f t="shared" si="1259"/>
        <v>0</v>
      </c>
      <c r="AJ12903" s="72">
        <f t="shared" si="1260"/>
        <v>0</v>
      </c>
      <c r="AK12903" s="72">
        <f t="shared" si="1261"/>
        <v>0</v>
      </c>
      <c r="AL12903" s="72">
        <f t="shared" si="1262"/>
        <v>0</v>
      </c>
      <c r="AQ12903" s="63">
        <f t="shared" si="1258"/>
        <v>12903</v>
      </c>
      <c r="AR12903" s="72">
        <f t="shared" si="1257"/>
        <v>0</v>
      </c>
    </row>
    <row r="12904" spans="35:44" x14ac:dyDescent="0.25">
      <c r="AI12904" s="72">
        <f t="shared" si="1259"/>
        <v>0</v>
      </c>
      <c r="AJ12904" s="72">
        <f t="shared" si="1260"/>
        <v>0</v>
      </c>
      <c r="AK12904" s="72">
        <f t="shared" si="1261"/>
        <v>0</v>
      </c>
      <c r="AL12904" s="72">
        <f t="shared" si="1262"/>
        <v>0</v>
      </c>
      <c r="AQ12904" s="63">
        <f t="shared" si="1258"/>
        <v>12904</v>
      </c>
      <c r="AR12904" s="72">
        <f t="shared" si="1257"/>
        <v>0</v>
      </c>
    </row>
    <row r="12905" spans="35:44" x14ac:dyDescent="0.25">
      <c r="AI12905" s="72">
        <f t="shared" si="1259"/>
        <v>0</v>
      </c>
      <c r="AJ12905" s="72">
        <f t="shared" si="1260"/>
        <v>0</v>
      </c>
      <c r="AK12905" s="72">
        <f t="shared" si="1261"/>
        <v>0</v>
      </c>
      <c r="AL12905" s="72">
        <f t="shared" si="1262"/>
        <v>0</v>
      </c>
      <c r="AQ12905" s="63">
        <f t="shared" si="1258"/>
        <v>12905</v>
      </c>
      <c r="AR12905" s="72">
        <f t="shared" si="1257"/>
        <v>0</v>
      </c>
    </row>
    <row r="12906" spans="35:44" x14ac:dyDescent="0.25">
      <c r="AI12906" s="72">
        <f t="shared" si="1259"/>
        <v>0</v>
      </c>
      <c r="AJ12906" s="72">
        <f t="shared" si="1260"/>
        <v>0</v>
      </c>
      <c r="AK12906" s="72">
        <f t="shared" si="1261"/>
        <v>0</v>
      </c>
      <c r="AL12906" s="72">
        <f t="shared" si="1262"/>
        <v>0</v>
      </c>
      <c r="AQ12906" s="63">
        <f t="shared" si="1258"/>
        <v>12906</v>
      </c>
      <c r="AR12906" s="72">
        <f t="shared" si="1257"/>
        <v>0</v>
      </c>
    </row>
    <row r="12907" spans="35:44" x14ac:dyDescent="0.25">
      <c r="AI12907" s="72">
        <f t="shared" si="1259"/>
        <v>0</v>
      </c>
      <c r="AJ12907" s="72">
        <f t="shared" si="1260"/>
        <v>0</v>
      </c>
      <c r="AK12907" s="72">
        <f t="shared" si="1261"/>
        <v>0</v>
      </c>
      <c r="AL12907" s="72">
        <f t="shared" si="1262"/>
        <v>0</v>
      </c>
      <c r="AQ12907" s="63">
        <f t="shared" si="1258"/>
        <v>12907</v>
      </c>
      <c r="AR12907" s="72">
        <f t="shared" si="1257"/>
        <v>0</v>
      </c>
    </row>
    <row r="12908" spans="35:44" x14ac:dyDescent="0.25">
      <c r="AI12908" s="72">
        <f t="shared" si="1259"/>
        <v>0</v>
      </c>
      <c r="AJ12908" s="72">
        <f t="shared" si="1260"/>
        <v>0</v>
      </c>
      <c r="AK12908" s="72">
        <f t="shared" si="1261"/>
        <v>0</v>
      </c>
      <c r="AL12908" s="72">
        <f t="shared" si="1262"/>
        <v>0</v>
      </c>
      <c r="AQ12908" s="63">
        <f t="shared" si="1258"/>
        <v>12908</v>
      </c>
      <c r="AR12908" s="72">
        <f t="shared" si="1257"/>
        <v>0</v>
      </c>
    </row>
    <row r="12909" spans="35:44" x14ac:dyDescent="0.25">
      <c r="AI12909" s="72">
        <f t="shared" si="1259"/>
        <v>0</v>
      </c>
      <c r="AJ12909" s="72">
        <f t="shared" si="1260"/>
        <v>0</v>
      </c>
      <c r="AK12909" s="72">
        <f t="shared" si="1261"/>
        <v>0</v>
      </c>
      <c r="AL12909" s="72">
        <f t="shared" si="1262"/>
        <v>0</v>
      </c>
      <c r="AQ12909" s="63">
        <f t="shared" si="1258"/>
        <v>12909</v>
      </c>
      <c r="AR12909" s="72">
        <f t="shared" si="1257"/>
        <v>0</v>
      </c>
    </row>
    <row r="12910" spans="35:44" x14ac:dyDescent="0.25">
      <c r="AI12910" s="72">
        <f t="shared" si="1259"/>
        <v>0</v>
      </c>
      <c r="AJ12910" s="72">
        <f t="shared" si="1260"/>
        <v>0</v>
      </c>
      <c r="AK12910" s="72">
        <f t="shared" si="1261"/>
        <v>0</v>
      </c>
      <c r="AL12910" s="72">
        <f t="shared" si="1262"/>
        <v>0</v>
      </c>
      <c r="AQ12910" s="63">
        <f t="shared" si="1258"/>
        <v>12910</v>
      </c>
      <c r="AR12910" s="72">
        <f t="shared" si="1257"/>
        <v>0</v>
      </c>
    </row>
    <row r="12911" spans="35:44" x14ac:dyDescent="0.25">
      <c r="AI12911" s="72">
        <f t="shared" si="1259"/>
        <v>0</v>
      </c>
      <c r="AJ12911" s="72">
        <f t="shared" si="1260"/>
        <v>0</v>
      </c>
      <c r="AK12911" s="72">
        <f t="shared" si="1261"/>
        <v>0</v>
      </c>
      <c r="AL12911" s="72">
        <f t="shared" si="1262"/>
        <v>0</v>
      </c>
      <c r="AQ12911" s="63">
        <f t="shared" si="1258"/>
        <v>12911</v>
      </c>
      <c r="AR12911" s="72">
        <f t="shared" si="1257"/>
        <v>0</v>
      </c>
    </row>
    <row r="12912" spans="35:44" x14ac:dyDescent="0.25">
      <c r="AI12912" s="72">
        <f t="shared" si="1259"/>
        <v>0</v>
      </c>
      <c r="AJ12912" s="72">
        <f t="shared" si="1260"/>
        <v>0</v>
      </c>
      <c r="AK12912" s="72">
        <f t="shared" si="1261"/>
        <v>0</v>
      </c>
      <c r="AL12912" s="72">
        <f t="shared" si="1262"/>
        <v>0</v>
      </c>
      <c r="AQ12912" s="63">
        <f t="shared" si="1258"/>
        <v>12912</v>
      </c>
      <c r="AR12912" s="72">
        <f t="shared" si="1257"/>
        <v>0</v>
      </c>
    </row>
    <row r="12913" spans="35:44" x14ac:dyDescent="0.25">
      <c r="AI12913" s="72">
        <f t="shared" si="1259"/>
        <v>0</v>
      </c>
      <c r="AJ12913" s="72">
        <f t="shared" si="1260"/>
        <v>0</v>
      </c>
      <c r="AK12913" s="72">
        <f t="shared" si="1261"/>
        <v>0</v>
      </c>
      <c r="AL12913" s="72">
        <f t="shared" si="1262"/>
        <v>0</v>
      </c>
      <c r="AQ12913" s="63">
        <f t="shared" si="1258"/>
        <v>12913</v>
      </c>
      <c r="AR12913" s="72">
        <f t="shared" si="1257"/>
        <v>0</v>
      </c>
    </row>
    <row r="12914" spans="35:44" x14ac:dyDescent="0.25">
      <c r="AI12914" s="72">
        <f t="shared" si="1259"/>
        <v>0</v>
      </c>
      <c r="AJ12914" s="72">
        <f t="shared" si="1260"/>
        <v>0</v>
      </c>
      <c r="AK12914" s="72">
        <f t="shared" si="1261"/>
        <v>0</v>
      </c>
      <c r="AL12914" s="72">
        <f t="shared" si="1262"/>
        <v>0</v>
      </c>
      <c r="AQ12914" s="63">
        <f t="shared" si="1258"/>
        <v>12914</v>
      </c>
      <c r="AR12914" s="72">
        <f t="shared" si="1257"/>
        <v>0</v>
      </c>
    </row>
    <row r="12915" spans="35:44" x14ac:dyDescent="0.25">
      <c r="AI12915" s="72">
        <f t="shared" si="1259"/>
        <v>0</v>
      </c>
      <c r="AJ12915" s="72">
        <f t="shared" si="1260"/>
        <v>0</v>
      </c>
      <c r="AK12915" s="72">
        <f t="shared" si="1261"/>
        <v>0</v>
      </c>
      <c r="AL12915" s="72">
        <f t="shared" si="1262"/>
        <v>0</v>
      </c>
      <c r="AQ12915" s="63">
        <f t="shared" si="1258"/>
        <v>12915</v>
      </c>
      <c r="AR12915" s="72">
        <f t="shared" si="1257"/>
        <v>0</v>
      </c>
    </row>
    <row r="12916" spans="35:44" x14ac:dyDescent="0.25">
      <c r="AI12916" s="72">
        <f t="shared" si="1259"/>
        <v>0</v>
      </c>
      <c r="AJ12916" s="72">
        <f t="shared" si="1260"/>
        <v>0</v>
      </c>
      <c r="AK12916" s="72">
        <f t="shared" si="1261"/>
        <v>0</v>
      </c>
      <c r="AL12916" s="72">
        <f t="shared" si="1262"/>
        <v>0</v>
      </c>
      <c r="AQ12916" s="63">
        <f t="shared" si="1258"/>
        <v>12916</v>
      </c>
      <c r="AR12916" s="72">
        <f t="shared" si="1257"/>
        <v>0</v>
      </c>
    </row>
    <row r="12917" spans="35:44" x14ac:dyDescent="0.25">
      <c r="AI12917" s="72">
        <f t="shared" si="1259"/>
        <v>0</v>
      </c>
      <c r="AJ12917" s="72">
        <f t="shared" si="1260"/>
        <v>0</v>
      </c>
      <c r="AK12917" s="72">
        <f t="shared" si="1261"/>
        <v>0</v>
      </c>
      <c r="AL12917" s="72">
        <f t="shared" si="1262"/>
        <v>0</v>
      </c>
      <c r="AQ12917" s="63">
        <f t="shared" si="1258"/>
        <v>12917</v>
      </c>
      <c r="AR12917" s="72">
        <f t="shared" si="1257"/>
        <v>0</v>
      </c>
    </row>
    <row r="12918" spans="35:44" x14ac:dyDescent="0.25">
      <c r="AI12918" s="72">
        <f t="shared" si="1259"/>
        <v>0</v>
      </c>
      <c r="AJ12918" s="72">
        <f t="shared" si="1260"/>
        <v>0</v>
      </c>
      <c r="AK12918" s="72">
        <f t="shared" si="1261"/>
        <v>0</v>
      </c>
      <c r="AL12918" s="72">
        <f t="shared" si="1262"/>
        <v>0</v>
      </c>
      <c r="AQ12918" s="63">
        <f t="shared" si="1258"/>
        <v>12918</v>
      </c>
      <c r="AR12918" s="72">
        <f t="shared" si="1257"/>
        <v>0</v>
      </c>
    </row>
    <row r="12919" spans="35:44" x14ac:dyDescent="0.25">
      <c r="AI12919" s="72">
        <f t="shared" si="1259"/>
        <v>0</v>
      </c>
      <c r="AJ12919" s="72">
        <f t="shared" si="1260"/>
        <v>0</v>
      </c>
      <c r="AK12919" s="72">
        <f t="shared" si="1261"/>
        <v>0</v>
      </c>
      <c r="AL12919" s="72">
        <f t="shared" si="1262"/>
        <v>0</v>
      </c>
      <c r="AQ12919" s="63">
        <f t="shared" si="1258"/>
        <v>12919</v>
      </c>
      <c r="AR12919" s="72">
        <f t="shared" si="1257"/>
        <v>0</v>
      </c>
    </row>
    <row r="12920" spans="35:44" x14ac:dyDescent="0.25">
      <c r="AI12920" s="72">
        <f t="shared" si="1259"/>
        <v>0</v>
      </c>
      <c r="AJ12920" s="72">
        <f t="shared" si="1260"/>
        <v>0</v>
      </c>
      <c r="AK12920" s="72">
        <f t="shared" si="1261"/>
        <v>0</v>
      </c>
      <c r="AL12920" s="72">
        <f t="shared" si="1262"/>
        <v>0</v>
      </c>
      <c r="AQ12920" s="63">
        <f t="shared" si="1258"/>
        <v>12920</v>
      </c>
      <c r="AR12920" s="72">
        <f t="shared" si="1257"/>
        <v>0</v>
      </c>
    </row>
    <row r="12921" spans="35:44" x14ac:dyDescent="0.25">
      <c r="AI12921" s="72">
        <f t="shared" si="1259"/>
        <v>0</v>
      </c>
      <c r="AJ12921" s="72">
        <f t="shared" si="1260"/>
        <v>0</v>
      </c>
      <c r="AK12921" s="72">
        <f t="shared" si="1261"/>
        <v>0</v>
      </c>
      <c r="AL12921" s="72">
        <f t="shared" si="1262"/>
        <v>0</v>
      </c>
      <c r="AQ12921" s="63">
        <f t="shared" si="1258"/>
        <v>12921</v>
      </c>
      <c r="AR12921" s="72">
        <f t="shared" si="1257"/>
        <v>0</v>
      </c>
    </row>
    <row r="12922" spans="35:44" x14ac:dyDescent="0.25">
      <c r="AI12922" s="72">
        <f t="shared" si="1259"/>
        <v>0</v>
      </c>
      <c r="AJ12922" s="72">
        <f t="shared" si="1260"/>
        <v>0</v>
      </c>
      <c r="AK12922" s="72">
        <f t="shared" si="1261"/>
        <v>0</v>
      </c>
      <c r="AL12922" s="72">
        <f t="shared" si="1262"/>
        <v>0</v>
      </c>
      <c r="AQ12922" s="63">
        <f t="shared" si="1258"/>
        <v>12922</v>
      </c>
      <c r="AR12922" s="72">
        <f t="shared" si="1257"/>
        <v>0</v>
      </c>
    </row>
    <row r="12923" spans="35:44" x14ac:dyDescent="0.25">
      <c r="AI12923" s="72">
        <f t="shared" si="1259"/>
        <v>0</v>
      </c>
      <c r="AJ12923" s="72">
        <f t="shared" si="1260"/>
        <v>0</v>
      </c>
      <c r="AK12923" s="72">
        <f t="shared" si="1261"/>
        <v>0</v>
      </c>
      <c r="AL12923" s="72">
        <f t="shared" si="1262"/>
        <v>0</v>
      </c>
      <c r="AQ12923" s="63">
        <f t="shared" si="1258"/>
        <v>12923</v>
      </c>
      <c r="AR12923" s="72">
        <f t="shared" si="1257"/>
        <v>0</v>
      </c>
    </row>
    <row r="12924" spans="35:44" x14ac:dyDescent="0.25">
      <c r="AI12924" s="72">
        <f t="shared" si="1259"/>
        <v>0</v>
      </c>
      <c r="AJ12924" s="72">
        <f t="shared" si="1260"/>
        <v>0</v>
      </c>
      <c r="AK12924" s="72">
        <f t="shared" si="1261"/>
        <v>0</v>
      </c>
      <c r="AL12924" s="72">
        <f t="shared" si="1262"/>
        <v>0</v>
      </c>
      <c r="AQ12924" s="63">
        <f t="shared" si="1258"/>
        <v>12924</v>
      </c>
      <c r="AR12924" s="72">
        <f t="shared" si="1257"/>
        <v>0</v>
      </c>
    </row>
    <row r="12925" spans="35:44" x14ac:dyDescent="0.25">
      <c r="AI12925" s="72">
        <f t="shared" si="1259"/>
        <v>0</v>
      </c>
      <c r="AJ12925" s="72">
        <f t="shared" si="1260"/>
        <v>0</v>
      </c>
      <c r="AK12925" s="72">
        <f t="shared" si="1261"/>
        <v>0</v>
      </c>
      <c r="AL12925" s="72">
        <f t="shared" si="1262"/>
        <v>0</v>
      </c>
      <c r="AQ12925" s="63">
        <f t="shared" si="1258"/>
        <v>12925</v>
      </c>
      <c r="AR12925" s="72">
        <f t="shared" si="1257"/>
        <v>0</v>
      </c>
    </row>
    <row r="12926" spans="35:44" x14ac:dyDescent="0.25">
      <c r="AI12926" s="72">
        <f t="shared" si="1259"/>
        <v>0</v>
      </c>
      <c r="AJ12926" s="72">
        <f t="shared" si="1260"/>
        <v>0</v>
      </c>
      <c r="AK12926" s="72">
        <f t="shared" si="1261"/>
        <v>0</v>
      </c>
      <c r="AL12926" s="72">
        <f t="shared" si="1262"/>
        <v>0</v>
      </c>
      <c r="AQ12926" s="63">
        <f t="shared" si="1258"/>
        <v>12926</v>
      </c>
      <c r="AR12926" s="72">
        <f t="shared" si="1257"/>
        <v>0</v>
      </c>
    </row>
    <row r="12927" spans="35:44" x14ac:dyDescent="0.25">
      <c r="AI12927" s="72">
        <f t="shared" si="1259"/>
        <v>0</v>
      </c>
      <c r="AJ12927" s="72">
        <f t="shared" si="1260"/>
        <v>0</v>
      </c>
      <c r="AK12927" s="72">
        <f t="shared" si="1261"/>
        <v>0</v>
      </c>
      <c r="AL12927" s="72">
        <f t="shared" si="1262"/>
        <v>0</v>
      </c>
      <c r="AQ12927" s="63">
        <f t="shared" si="1258"/>
        <v>12927</v>
      </c>
      <c r="AR12927" s="72">
        <f t="shared" si="1257"/>
        <v>0</v>
      </c>
    </row>
    <row r="12928" spans="35:44" x14ac:dyDescent="0.25">
      <c r="AI12928" s="72">
        <f t="shared" si="1259"/>
        <v>0</v>
      </c>
      <c r="AJ12928" s="72">
        <f t="shared" si="1260"/>
        <v>0</v>
      </c>
      <c r="AK12928" s="72">
        <f t="shared" si="1261"/>
        <v>0</v>
      </c>
      <c r="AL12928" s="72">
        <f t="shared" si="1262"/>
        <v>0</v>
      </c>
      <c r="AQ12928" s="63">
        <f t="shared" si="1258"/>
        <v>12928</v>
      </c>
      <c r="AR12928" s="72">
        <f t="shared" si="1257"/>
        <v>0</v>
      </c>
    </row>
    <row r="12929" spans="35:44" x14ac:dyDescent="0.25">
      <c r="AI12929" s="72">
        <f t="shared" si="1259"/>
        <v>0</v>
      </c>
      <c r="AJ12929" s="72">
        <f t="shared" si="1260"/>
        <v>0</v>
      </c>
      <c r="AK12929" s="72">
        <f t="shared" si="1261"/>
        <v>0</v>
      </c>
      <c r="AL12929" s="72">
        <f t="shared" si="1262"/>
        <v>0</v>
      </c>
      <c r="AQ12929" s="63">
        <f t="shared" si="1258"/>
        <v>12929</v>
      </c>
      <c r="AR12929" s="72">
        <f t="shared" ref="AR12929:AR12992" si="1263">SUMIFS(AI:AI,AL:AL,AQ12929)</f>
        <v>0</v>
      </c>
    </row>
    <row r="12930" spans="35:44" x14ac:dyDescent="0.25">
      <c r="AI12930" s="72">
        <f t="shared" si="1259"/>
        <v>0</v>
      </c>
      <c r="AJ12930" s="72">
        <f t="shared" si="1260"/>
        <v>0</v>
      </c>
      <c r="AK12930" s="72">
        <f t="shared" si="1261"/>
        <v>0</v>
      </c>
      <c r="AL12930" s="72">
        <f t="shared" si="1262"/>
        <v>0</v>
      </c>
      <c r="AQ12930" s="63">
        <f t="shared" si="1258"/>
        <v>12930</v>
      </c>
      <c r="AR12930" s="72">
        <f t="shared" si="1263"/>
        <v>0</v>
      </c>
    </row>
    <row r="12931" spans="35:44" x14ac:dyDescent="0.25">
      <c r="AI12931" s="72">
        <f t="shared" si="1259"/>
        <v>0</v>
      </c>
      <c r="AJ12931" s="72">
        <f t="shared" si="1260"/>
        <v>0</v>
      </c>
      <c r="AK12931" s="72">
        <f t="shared" si="1261"/>
        <v>0</v>
      </c>
      <c r="AL12931" s="72">
        <f t="shared" si="1262"/>
        <v>0</v>
      </c>
      <c r="AQ12931" s="63">
        <f t="shared" ref="AQ12931:AQ12994" si="1264">1+AQ12930</f>
        <v>12931</v>
      </c>
      <c r="AR12931" s="72">
        <f t="shared" si="1263"/>
        <v>0</v>
      </c>
    </row>
    <row r="12932" spans="35:44" x14ac:dyDescent="0.25">
      <c r="AI12932" s="72">
        <f t="shared" si="1259"/>
        <v>0</v>
      </c>
      <c r="AJ12932" s="72">
        <f t="shared" si="1260"/>
        <v>0</v>
      </c>
      <c r="AK12932" s="72">
        <f t="shared" si="1261"/>
        <v>0</v>
      </c>
      <c r="AL12932" s="72">
        <f t="shared" si="1262"/>
        <v>0</v>
      </c>
      <c r="AQ12932" s="63">
        <f t="shared" si="1264"/>
        <v>12932</v>
      </c>
      <c r="AR12932" s="72">
        <f t="shared" si="1263"/>
        <v>0</v>
      </c>
    </row>
    <row r="12933" spans="35:44" x14ac:dyDescent="0.25">
      <c r="AI12933" s="72">
        <f t="shared" si="1259"/>
        <v>0</v>
      </c>
      <c r="AJ12933" s="72">
        <f t="shared" si="1260"/>
        <v>0</v>
      </c>
      <c r="AK12933" s="72">
        <f t="shared" si="1261"/>
        <v>0</v>
      </c>
      <c r="AL12933" s="72">
        <f t="shared" si="1262"/>
        <v>0</v>
      </c>
      <c r="AQ12933" s="63">
        <f t="shared" si="1264"/>
        <v>12933</v>
      </c>
      <c r="AR12933" s="72">
        <f t="shared" si="1263"/>
        <v>0</v>
      </c>
    </row>
    <row r="12934" spans="35:44" x14ac:dyDescent="0.25">
      <c r="AI12934" s="72">
        <f t="shared" si="1259"/>
        <v>0</v>
      </c>
      <c r="AJ12934" s="72">
        <f t="shared" si="1260"/>
        <v>0</v>
      </c>
      <c r="AK12934" s="72">
        <f t="shared" si="1261"/>
        <v>0</v>
      </c>
      <c r="AL12934" s="72">
        <f t="shared" si="1262"/>
        <v>0</v>
      </c>
      <c r="AQ12934" s="63">
        <f t="shared" si="1264"/>
        <v>12934</v>
      </c>
      <c r="AR12934" s="72">
        <f t="shared" si="1263"/>
        <v>0</v>
      </c>
    </row>
    <row r="12935" spans="35:44" x14ac:dyDescent="0.25">
      <c r="AI12935" s="72">
        <f t="shared" si="1259"/>
        <v>0</v>
      </c>
      <c r="AJ12935" s="72">
        <f t="shared" si="1260"/>
        <v>0</v>
      </c>
      <c r="AK12935" s="72">
        <f t="shared" si="1261"/>
        <v>0</v>
      </c>
      <c r="AL12935" s="72">
        <f t="shared" si="1262"/>
        <v>0</v>
      </c>
      <c r="AQ12935" s="63">
        <f t="shared" si="1264"/>
        <v>12935</v>
      </c>
      <c r="AR12935" s="72">
        <f t="shared" si="1263"/>
        <v>0</v>
      </c>
    </row>
    <row r="12936" spans="35:44" x14ac:dyDescent="0.25">
      <c r="AI12936" s="72">
        <f t="shared" si="1259"/>
        <v>0</v>
      </c>
      <c r="AJ12936" s="72">
        <f t="shared" si="1260"/>
        <v>0</v>
      </c>
      <c r="AK12936" s="72">
        <f t="shared" si="1261"/>
        <v>0</v>
      </c>
      <c r="AL12936" s="72">
        <f t="shared" si="1262"/>
        <v>0</v>
      </c>
      <c r="AQ12936" s="63">
        <f t="shared" si="1264"/>
        <v>12936</v>
      </c>
      <c r="AR12936" s="72">
        <f t="shared" si="1263"/>
        <v>0</v>
      </c>
    </row>
    <row r="12937" spans="35:44" x14ac:dyDescent="0.25">
      <c r="AI12937" s="72">
        <f t="shared" si="1259"/>
        <v>0</v>
      </c>
      <c r="AJ12937" s="72">
        <f t="shared" si="1260"/>
        <v>0</v>
      </c>
      <c r="AK12937" s="72">
        <f t="shared" si="1261"/>
        <v>0</v>
      </c>
      <c r="AL12937" s="72">
        <f t="shared" si="1262"/>
        <v>0</v>
      </c>
      <c r="AQ12937" s="63">
        <f t="shared" si="1264"/>
        <v>12937</v>
      </c>
      <c r="AR12937" s="72">
        <f t="shared" si="1263"/>
        <v>0</v>
      </c>
    </row>
    <row r="12938" spans="35:44" x14ac:dyDescent="0.25">
      <c r="AI12938" s="72">
        <f t="shared" si="1259"/>
        <v>0</v>
      </c>
      <c r="AJ12938" s="72">
        <f t="shared" si="1260"/>
        <v>0</v>
      </c>
      <c r="AK12938" s="72">
        <f t="shared" si="1261"/>
        <v>0</v>
      </c>
      <c r="AL12938" s="72">
        <f t="shared" si="1262"/>
        <v>0</v>
      </c>
      <c r="AQ12938" s="63">
        <f t="shared" si="1264"/>
        <v>12938</v>
      </c>
      <c r="AR12938" s="72">
        <f t="shared" si="1263"/>
        <v>0</v>
      </c>
    </row>
    <row r="12939" spans="35:44" x14ac:dyDescent="0.25">
      <c r="AI12939" s="72">
        <f t="shared" si="1259"/>
        <v>0</v>
      </c>
      <c r="AJ12939" s="72">
        <f t="shared" si="1260"/>
        <v>0</v>
      </c>
      <c r="AK12939" s="72">
        <f t="shared" si="1261"/>
        <v>0</v>
      </c>
      <c r="AL12939" s="72">
        <f t="shared" si="1262"/>
        <v>0</v>
      </c>
      <c r="AQ12939" s="63">
        <f t="shared" si="1264"/>
        <v>12939</v>
      </c>
      <c r="AR12939" s="72">
        <f t="shared" si="1263"/>
        <v>0</v>
      </c>
    </row>
    <row r="12940" spans="35:44" x14ac:dyDescent="0.25">
      <c r="AI12940" s="72">
        <f t="shared" si="1259"/>
        <v>0</v>
      </c>
      <c r="AJ12940" s="72">
        <f t="shared" si="1260"/>
        <v>0</v>
      </c>
      <c r="AK12940" s="72">
        <f t="shared" si="1261"/>
        <v>0</v>
      </c>
      <c r="AL12940" s="72">
        <f t="shared" si="1262"/>
        <v>0</v>
      </c>
      <c r="AQ12940" s="63">
        <f t="shared" si="1264"/>
        <v>12940</v>
      </c>
      <c r="AR12940" s="72">
        <f t="shared" si="1263"/>
        <v>0</v>
      </c>
    </row>
    <row r="12941" spans="35:44" x14ac:dyDescent="0.25">
      <c r="AI12941" s="72">
        <f t="shared" si="1259"/>
        <v>0</v>
      </c>
      <c r="AJ12941" s="72">
        <f t="shared" si="1260"/>
        <v>0</v>
      </c>
      <c r="AK12941" s="72">
        <f t="shared" si="1261"/>
        <v>0</v>
      </c>
      <c r="AL12941" s="72">
        <f t="shared" si="1262"/>
        <v>0</v>
      </c>
      <c r="AQ12941" s="63">
        <f t="shared" si="1264"/>
        <v>12941</v>
      </c>
      <c r="AR12941" s="72">
        <f t="shared" si="1263"/>
        <v>0</v>
      </c>
    </row>
    <row r="12942" spans="35:44" x14ac:dyDescent="0.25">
      <c r="AI12942" s="72">
        <f t="shared" si="1259"/>
        <v>0</v>
      </c>
      <c r="AJ12942" s="72">
        <f t="shared" si="1260"/>
        <v>0</v>
      </c>
      <c r="AK12942" s="72">
        <f t="shared" si="1261"/>
        <v>0</v>
      </c>
      <c r="AL12942" s="72">
        <f t="shared" si="1262"/>
        <v>0</v>
      </c>
      <c r="AQ12942" s="63">
        <f t="shared" si="1264"/>
        <v>12942</v>
      </c>
      <c r="AR12942" s="72">
        <f t="shared" si="1263"/>
        <v>0</v>
      </c>
    </row>
    <row r="12943" spans="35:44" x14ac:dyDescent="0.25">
      <c r="AI12943" s="72">
        <f t="shared" si="1259"/>
        <v>0</v>
      </c>
      <c r="AJ12943" s="72">
        <f t="shared" si="1260"/>
        <v>0</v>
      </c>
      <c r="AK12943" s="72">
        <f t="shared" si="1261"/>
        <v>0</v>
      </c>
      <c r="AL12943" s="72">
        <f t="shared" si="1262"/>
        <v>0</v>
      </c>
      <c r="AQ12943" s="63">
        <f t="shared" si="1264"/>
        <v>12943</v>
      </c>
      <c r="AR12943" s="72">
        <f t="shared" si="1263"/>
        <v>0</v>
      </c>
    </row>
    <row r="12944" spans="35:44" x14ac:dyDescent="0.25">
      <c r="AI12944" s="72">
        <f t="shared" si="1259"/>
        <v>0</v>
      </c>
      <c r="AJ12944" s="72">
        <f t="shared" si="1260"/>
        <v>0</v>
      </c>
      <c r="AK12944" s="72">
        <f t="shared" si="1261"/>
        <v>0</v>
      </c>
      <c r="AL12944" s="72">
        <f t="shared" si="1262"/>
        <v>0</v>
      </c>
      <c r="AQ12944" s="63">
        <f t="shared" si="1264"/>
        <v>12944</v>
      </c>
      <c r="AR12944" s="72">
        <f t="shared" si="1263"/>
        <v>0</v>
      </c>
    </row>
    <row r="12945" spans="35:44" x14ac:dyDescent="0.25">
      <c r="AI12945" s="72">
        <f t="shared" si="1259"/>
        <v>0</v>
      </c>
      <c r="AJ12945" s="72">
        <f t="shared" si="1260"/>
        <v>0</v>
      </c>
      <c r="AK12945" s="72">
        <f t="shared" si="1261"/>
        <v>0</v>
      </c>
      <c r="AL12945" s="72">
        <f t="shared" si="1262"/>
        <v>0</v>
      </c>
      <c r="AQ12945" s="63">
        <f t="shared" si="1264"/>
        <v>12945</v>
      </c>
      <c r="AR12945" s="72">
        <f t="shared" si="1263"/>
        <v>0</v>
      </c>
    </row>
    <row r="12946" spans="35:44" x14ac:dyDescent="0.25">
      <c r="AI12946" s="72">
        <f t="shared" si="1259"/>
        <v>0</v>
      </c>
      <c r="AJ12946" s="72">
        <f t="shared" si="1260"/>
        <v>0</v>
      </c>
      <c r="AK12946" s="72">
        <f t="shared" si="1261"/>
        <v>0</v>
      </c>
      <c r="AL12946" s="72">
        <f t="shared" si="1262"/>
        <v>0</v>
      </c>
      <c r="AQ12946" s="63">
        <f t="shared" si="1264"/>
        <v>12946</v>
      </c>
      <c r="AR12946" s="72">
        <f t="shared" si="1263"/>
        <v>0</v>
      </c>
    </row>
    <row r="12947" spans="35:44" x14ac:dyDescent="0.25">
      <c r="AI12947" s="72">
        <f t="shared" si="1259"/>
        <v>0</v>
      </c>
      <c r="AJ12947" s="72">
        <f t="shared" si="1260"/>
        <v>0</v>
      </c>
      <c r="AK12947" s="72">
        <f t="shared" si="1261"/>
        <v>0</v>
      </c>
      <c r="AL12947" s="72">
        <f t="shared" si="1262"/>
        <v>0</v>
      </c>
      <c r="AQ12947" s="63">
        <f t="shared" si="1264"/>
        <v>12947</v>
      </c>
      <c r="AR12947" s="72">
        <f t="shared" si="1263"/>
        <v>0</v>
      </c>
    </row>
    <row r="12948" spans="35:44" x14ac:dyDescent="0.25">
      <c r="AI12948" s="72">
        <f t="shared" si="1259"/>
        <v>0</v>
      </c>
      <c r="AJ12948" s="72">
        <f t="shared" si="1260"/>
        <v>0</v>
      </c>
      <c r="AK12948" s="72">
        <f t="shared" si="1261"/>
        <v>0</v>
      </c>
      <c r="AL12948" s="72">
        <f t="shared" si="1262"/>
        <v>0</v>
      </c>
      <c r="AQ12948" s="63">
        <f t="shared" si="1264"/>
        <v>12948</v>
      </c>
      <c r="AR12948" s="72">
        <f t="shared" si="1263"/>
        <v>0</v>
      </c>
    </row>
    <row r="12949" spans="35:44" x14ac:dyDescent="0.25">
      <c r="AI12949" s="72">
        <f t="shared" si="1259"/>
        <v>0</v>
      </c>
      <c r="AJ12949" s="72">
        <f t="shared" si="1260"/>
        <v>0</v>
      </c>
      <c r="AK12949" s="72">
        <f t="shared" si="1261"/>
        <v>0</v>
      </c>
      <c r="AL12949" s="72">
        <f t="shared" si="1262"/>
        <v>0</v>
      </c>
      <c r="AQ12949" s="63">
        <f t="shared" si="1264"/>
        <v>12949</v>
      </c>
      <c r="AR12949" s="72">
        <f t="shared" si="1263"/>
        <v>0</v>
      </c>
    </row>
    <row r="12950" spans="35:44" x14ac:dyDescent="0.25">
      <c r="AI12950" s="72">
        <f t="shared" si="1259"/>
        <v>0</v>
      </c>
      <c r="AJ12950" s="72">
        <f t="shared" si="1260"/>
        <v>0</v>
      </c>
      <c r="AK12950" s="72">
        <f t="shared" si="1261"/>
        <v>0</v>
      </c>
      <c r="AL12950" s="72">
        <f t="shared" si="1262"/>
        <v>0</v>
      </c>
      <c r="AQ12950" s="63">
        <f t="shared" si="1264"/>
        <v>12950</v>
      </c>
      <c r="AR12950" s="72">
        <f t="shared" si="1263"/>
        <v>0</v>
      </c>
    </row>
    <row r="12951" spans="35:44" x14ac:dyDescent="0.25">
      <c r="AI12951" s="72">
        <f t="shared" si="1259"/>
        <v>0</v>
      </c>
      <c r="AJ12951" s="72">
        <f t="shared" si="1260"/>
        <v>0</v>
      </c>
      <c r="AK12951" s="72">
        <f t="shared" si="1261"/>
        <v>0</v>
      </c>
      <c r="AL12951" s="72">
        <f t="shared" si="1262"/>
        <v>0</v>
      </c>
      <c r="AQ12951" s="63">
        <f t="shared" si="1264"/>
        <v>12951</v>
      </c>
      <c r="AR12951" s="72">
        <f t="shared" si="1263"/>
        <v>0</v>
      </c>
    </row>
    <row r="12952" spans="35:44" x14ac:dyDescent="0.25">
      <c r="AI12952" s="72">
        <f t="shared" si="1259"/>
        <v>0</v>
      </c>
      <c r="AJ12952" s="72">
        <f t="shared" si="1260"/>
        <v>0</v>
      </c>
      <c r="AK12952" s="72">
        <f t="shared" si="1261"/>
        <v>0</v>
      </c>
      <c r="AL12952" s="72">
        <f t="shared" si="1262"/>
        <v>0</v>
      </c>
      <c r="AQ12952" s="63">
        <f t="shared" si="1264"/>
        <v>12952</v>
      </c>
      <c r="AR12952" s="72">
        <f t="shared" si="1263"/>
        <v>0</v>
      </c>
    </row>
    <row r="12953" spans="35:44" x14ac:dyDescent="0.25">
      <c r="AI12953" s="72">
        <f t="shared" si="1259"/>
        <v>0</v>
      </c>
      <c r="AJ12953" s="72">
        <f t="shared" si="1260"/>
        <v>0</v>
      </c>
      <c r="AK12953" s="72">
        <f t="shared" si="1261"/>
        <v>0</v>
      </c>
      <c r="AL12953" s="72">
        <f t="shared" si="1262"/>
        <v>0</v>
      </c>
      <c r="AQ12953" s="63">
        <f t="shared" si="1264"/>
        <v>12953</v>
      </c>
      <c r="AR12953" s="72">
        <f t="shared" si="1263"/>
        <v>0</v>
      </c>
    </row>
    <row r="12954" spans="35:44" x14ac:dyDescent="0.25">
      <c r="AI12954" s="72">
        <f t="shared" si="1259"/>
        <v>0</v>
      </c>
      <c r="AJ12954" s="72">
        <f t="shared" si="1260"/>
        <v>0</v>
      </c>
      <c r="AK12954" s="72">
        <f t="shared" si="1261"/>
        <v>0</v>
      </c>
      <c r="AL12954" s="72">
        <f t="shared" si="1262"/>
        <v>0</v>
      </c>
      <c r="AQ12954" s="63">
        <f t="shared" si="1264"/>
        <v>12954</v>
      </c>
      <c r="AR12954" s="72">
        <f t="shared" si="1263"/>
        <v>0</v>
      </c>
    </row>
    <row r="12955" spans="35:44" x14ac:dyDescent="0.25">
      <c r="AI12955" s="72">
        <f t="shared" si="1259"/>
        <v>0</v>
      </c>
      <c r="AJ12955" s="72">
        <f t="shared" si="1260"/>
        <v>0</v>
      </c>
      <c r="AK12955" s="72">
        <f t="shared" si="1261"/>
        <v>0</v>
      </c>
      <c r="AL12955" s="72">
        <f t="shared" si="1262"/>
        <v>0</v>
      </c>
      <c r="AQ12955" s="63">
        <f t="shared" si="1264"/>
        <v>12955</v>
      </c>
      <c r="AR12955" s="72">
        <f t="shared" si="1263"/>
        <v>0</v>
      </c>
    </row>
    <row r="12956" spans="35:44" x14ac:dyDescent="0.25">
      <c r="AI12956" s="72">
        <f t="shared" si="1259"/>
        <v>0</v>
      </c>
      <c r="AJ12956" s="72">
        <f t="shared" si="1260"/>
        <v>0</v>
      </c>
      <c r="AK12956" s="72">
        <f t="shared" si="1261"/>
        <v>0</v>
      </c>
      <c r="AL12956" s="72">
        <f t="shared" si="1262"/>
        <v>0</v>
      </c>
      <c r="AQ12956" s="63">
        <f t="shared" si="1264"/>
        <v>12956</v>
      </c>
      <c r="AR12956" s="72">
        <f t="shared" si="1263"/>
        <v>0</v>
      </c>
    </row>
    <row r="12957" spans="35:44" x14ac:dyDescent="0.25">
      <c r="AI12957" s="72">
        <f t="shared" si="1259"/>
        <v>0</v>
      </c>
      <c r="AJ12957" s="72">
        <f t="shared" si="1260"/>
        <v>0</v>
      </c>
      <c r="AK12957" s="72">
        <f t="shared" si="1261"/>
        <v>0</v>
      </c>
      <c r="AL12957" s="72">
        <f t="shared" si="1262"/>
        <v>0</v>
      </c>
      <c r="AQ12957" s="63">
        <f t="shared" si="1264"/>
        <v>12957</v>
      </c>
      <c r="AR12957" s="72">
        <f t="shared" si="1263"/>
        <v>0</v>
      </c>
    </row>
    <row r="12958" spans="35:44" x14ac:dyDescent="0.25">
      <c r="AI12958" s="72">
        <f t="shared" si="1259"/>
        <v>0</v>
      </c>
      <c r="AJ12958" s="72">
        <f t="shared" si="1260"/>
        <v>0</v>
      </c>
      <c r="AK12958" s="72">
        <f t="shared" si="1261"/>
        <v>0</v>
      </c>
      <c r="AL12958" s="72">
        <f t="shared" si="1262"/>
        <v>0</v>
      </c>
      <c r="AQ12958" s="63">
        <f t="shared" si="1264"/>
        <v>12958</v>
      </c>
      <c r="AR12958" s="72">
        <f t="shared" si="1263"/>
        <v>0</v>
      </c>
    </row>
    <row r="12959" spans="35:44" x14ac:dyDescent="0.25">
      <c r="AI12959" s="72">
        <f t="shared" ref="AI12959:AI13022" si="1265">D12959*(C12959-C12958)*86400*$B$16</f>
        <v>0</v>
      </c>
      <c r="AJ12959" s="72">
        <f t="shared" ref="AJ12959:AJ13022" si="1266">ROUNDUP((C12959-$C$1)/7,0)</f>
        <v>0</v>
      </c>
      <c r="AK12959" s="72">
        <f t="shared" ref="AK12959:AK13022" si="1267">ROUNDUP((C12959-$C$1)/1,0)</f>
        <v>0</v>
      </c>
      <c r="AL12959" s="72">
        <f t="shared" ref="AL12959:AL13022" si="1268">ROUNDUP((C12959-$C$1)*24,0)</f>
        <v>0</v>
      </c>
      <c r="AQ12959" s="63">
        <f t="shared" si="1264"/>
        <v>12959</v>
      </c>
      <c r="AR12959" s="72">
        <f t="shared" si="1263"/>
        <v>0</v>
      </c>
    </row>
    <row r="12960" spans="35:44" x14ac:dyDescent="0.25">
      <c r="AI12960" s="72">
        <f t="shared" si="1265"/>
        <v>0</v>
      </c>
      <c r="AJ12960" s="72">
        <f t="shared" si="1266"/>
        <v>0</v>
      </c>
      <c r="AK12960" s="72">
        <f t="shared" si="1267"/>
        <v>0</v>
      </c>
      <c r="AL12960" s="72">
        <f t="shared" si="1268"/>
        <v>0</v>
      </c>
      <c r="AQ12960" s="63">
        <f t="shared" si="1264"/>
        <v>12960</v>
      </c>
      <c r="AR12960" s="72">
        <f t="shared" si="1263"/>
        <v>0</v>
      </c>
    </row>
    <row r="12961" spans="35:44" x14ac:dyDescent="0.25">
      <c r="AI12961" s="72">
        <f t="shared" si="1265"/>
        <v>0</v>
      </c>
      <c r="AJ12961" s="72">
        <f t="shared" si="1266"/>
        <v>0</v>
      </c>
      <c r="AK12961" s="72">
        <f t="shared" si="1267"/>
        <v>0</v>
      </c>
      <c r="AL12961" s="72">
        <f t="shared" si="1268"/>
        <v>0</v>
      </c>
      <c r="AQ12961" s="63">
        <f t="shared" si="1264"/>
        <v>12961</v>
      </c>
      <c r="AR12961" s="72">
        <f t="shared" si="1263"/>
        <v>0</v>
      </c>
    </row>
    <row r="12962" spans="35:44" x14ac:dyDescent="0.25">
      <c r="AI12962" s="72">
        <f t="shared" si="1265"/>
        <v>0</v>
      </c>
      <c r="AJ12962" s="72">
        <f t="shared" si="1266"/>
        <v>0</v>
      </c>
      <c r="AK12962" s="72">
        <f t="shared" si="1267"/>
        <v>0</v>
      </c>
      <c r="AL12962" s="72">
        <f t="shared" si="1268"/>
        <v>0</v>
      </c>
      <c r="AQ12962" s="63">
        <f t="shared" si="1264"/>
        <v>12962</v>
      </c>
      <c r="AR12962" s="72">
        <f t="shared" si="1263"/>
        <v>0</v>
      </c>
    </row>
    <row r="12963" spans="35:44" x14ac:dyDescent="0.25">
      <c r="AI12963" s="72">
        <f t="shared" si="1265"/>
        <v>0</v>
      </c>
      <c r="AJ12963" s="72">
        <f t="shared" si="1266"/>
        <v>0</v>
      </c>
      <c r="AK12963" s="72">
        <f t="shared" si="1267"/>
        <v>0</v>
      </c>
      <c r="AL12963" s="72">
        <f t="shared" si="1268"/>
        <v>0</v>
      </c>
      <c r="AQ12963" s="63">
        <f t="shared" si="1264"/>
        <v>12963</v>
      </c>
      <c r="AR12963" s="72">
        <f t="shared" si="1263"/>
        <v>0</v>
      </c>
    </row>
    <row r="12964" spans="35:44" x14ac:dyDescent="0.25">
      <c r="AI12964" s="72">
        <f t="shared" si="1265"/>
        <v>0</v>
      </c>
      <c r="AJ12964" s="72">
        <f t="shared" si="1266"/>
        <v>0</v>
      </c>
      <c r="AK12964" s="72">
        <f t="shared" si="1267"/>
        <v>0</v>
      </c>
      <c r="AL12964" s="72">
        <f t="shared" si="1268"/>
        <v>0</v>
      </c>
      <c r="AQ12964" s="63">
        <f t="shared" si="1264"/>
        <v>12964</v>
      </c>
      <c r="AR12964" s="72">
        <f t="shared" si="1263"/>
        <v>0</v>
      </c>
    </row>
    <row r="12965" spans="35:44" x14ac:dyDescent="0.25">
      <c r="AI12965" s="72">
        <f t="shared" si="1265"/>
        <v>0</v>
      </c>
      <c r="AJ12965" s="72">
        <f t="shared" si="1266"/>
        <v>0</v>
      </c>
      <c r="AK12965" s="72">
        <f t="shared" si="1267"/>
        <v>0</v>
      </c>
      <c r="AL12965" s="72">
        <f t="shared" si="1268"/>
        <v>0</v>
      </c>
      <c r="AQ12965" s="63">
        <f t="shared" si="1264"/>
        <v>12965</v>
      </c>
      <c r="AR12965" s="72">
        <f t="shared" si="1263"/>
        <v>0</v>
      </c>
    </row>
    <row r="12966" spans="35:44" x14ac:dyDescent="0.25">
      <c r="AI12966" s="72">
        <f t="shared" si="1265"/>
        <v>0</v>
      </c>
      <c r="AJ12966" s="72">
        <f t="shared" si="1266"/>
        <v>0</v>
      </c>
      <c r="AK12966" s="72">
        <f t="shared" si="1267"/>
        <v>0</v>
      </c>
      <c r="AL12966" s="72">
        <f t="shared" si="1268"/>
        <v>0</v>
      </c>
      <c r="AQ12966" s="63">
        <f t="shared" si="1264"/>
        <v>12966</v>
      </c>
      <c r="AR12966" s="72">
        <f t="shared" si="1263"/>
        <v>0</v>
      </c>
    </row>
    <row r="12967" spans="35:44" x14ac:dyDescent="0.25">
      <c r="AI12967" s="72">
        <f t="shared" si="1265"/>
        <v>0</v>
      </c>
      <c r="AJ12967" s="72">
        <f t="shared" si="1266"/>
        <v>0</v>
      </c>
      <c r="AK12967" s="72">
        <f t="shared" si="1267"/>
        <v>0</v>
      </c>
      <c r="AL12967" s="72">
        <f t="shared" si="1268"/>
        <v>0</v>
      </c>
      <c r="AQ12967" s="63">
        <f t="shared" si="1264"/>
        <v>12967</v>
      </c>
      <c r="AR12967" s="72">
        <f t="shared" si="1263"/>
        <v>0</v>
      </c>
    </row>
    <row r="12968" spans="35:44" x14ac:dyDescent="0.25">
      <c r="AI12968" s="72">
        <f t="shared" si="1265"/>
        <v>0</v>
      </c>
      <c r="AJ12968" s="72">
        <f t="shared" si="1266"/>
        <v>0</v>
      </c>
      <c r="AK12968" s="72">
        <f t="shared" si="1267"/>
        <v>0</v>
      </c>
      <c r="AL12968" s="72">
        <f t="shared" si="1268"/>
        <v>0</v>
      </c>
      <c r="AQ12968" s="63">
        <f t="shared" si="1264"/>
        <v>12968</v>
      </c>
      <c r="AR12968" s="72">
        <f t="shared" si="1263"/>
        <v>0</v>
      </c>
    </row>
    <row r="12969" spans="35:44" x14ac:dyDescent="0.25">
      <c r="AI12969" s="72">
        <f t="shared" si="1265"/>
        <v>0</v>
      </c>
      <c r="AJ12969" s="72">
        <f t="shared" si="1266"/>
        <v>0</v>
      </c>
      <c r="AK12969" s="72">
        <f t="shared" si="1267"/>
        <v>0</v>
      </c>
      <c r="AL12969" s="72">
        <f t="shared" si="1268"/>
        <v>0</v>
      </c>
      <c r="AQ12969" s="63">
        <f t="shared" si="1264"/>
        <v>12969</v>
      </c>
      <c r="AR12969" s="72">
        <f t="shared" si="1263"/>
        <v>0</v>
      </c>
    </row>
    <row r="12970" spans="35:44" x14ac:dyDescent="0.25">
      <c r="AI12970" s="72">
        <f t="shared" si="1265"/>
        <v>0</v>
      </c>
      <c r="AJ12970" s="72">
        <f t="shared" si="1266"/>
        <v>0</v>
      </c>
      <c r="AK12970" s="72">
        <f t="shared" si="1267"/>
        <v>0</v>
      </c>
      <c r="AL12970" s="72">
        <f t="shared" si="1268"/>
        <v>0</v>
      </c>
      <c r="AQ12970" s="63">
        <f t="shared" si="1264"/>
        <v>12970</v>
      </c>
      <c r="AR12970" s="72">
        <f t="shared" si="1263"/>
        <v>0</v>
      </c>
    </row>
    <row r="12971" spans="35:44" x14ac:dyDescent="0.25">
      <c r="AI12971" s="72">
        <f t="shared" si="1265"/>
        <v>0</v>
      </c>
      <c r="AJ12971" s="72">
        <f t="shared" si="1266"/>
        <v>0</v>
      </c>
      <c r="AK12971" s="72">
        <f t="shared" si="1267"/>
        <v>0</v>
      </c>
      <c r="AL12971" s="72">
        <f t="shared" si="1268"/>
        <v>0</v>
      </c>
      <c r="AQ12971" s="63">
        <f t="shared" si="1264"/>
        <v>12971</v>
      </c>
      <c r="AR12971" s="72">
        <f t="shared" si="1263"/>
        <v>0</v>
      </c>
    </row>
    <row r="12972" spans="35:44" x14ac:dyDescent="0.25">
      <c r="AI12972" s="72">
        <f t="shared" si="1265"/>
        <v>0</v>
      </c>
      <c r="AJ12972" s="72">
        <f t="shared" si="1266"/>
        <v>0</v>
      </c>
      <c r="AK12972" s="72">
        <f t="shared" si="1267"/>
        <v>0</v>
      </c>
      <c r="AL12972" s="72">
        <f t="shared" si="1268"/>
        <v>0</v>
      </c>
      <c r="AQ12972" s="63">
        <f t="shared" si="1264"/>
        <v>12972</v>
      </c>
      <c r="AR12972" s="72">
        <f t="shared" si="1263"/>
        <v>0</v>
      </c>
    </row>
    <row r="12973" spans="35:44" x14ac:dyDescent="0.25">
      <c r="AI12973" s="72">
        <f t="shared" si="1265"/>
        <v>0</v>
      </c>
      <c r="AJ12973" s="72">
        <f t="shared" si="1266"/>
        <v>0</v>
      </c>
      <c r="AK12973" s="72">
        <f t="shared" si="1267"/>
        <v>0</v>
      </c>
      <c r="AL12973" s="72">
        <f t="shared" si="1268"/>
        <v>0</v>
      </c>
      <c r="AQ12973" s="63">
        <f t="shared" si="1264"/>
        <v>12973</v>
      </c>
      <c r="AR12973" s="72">
        <f t="shared" si="1263"/>
        <v>0</v>
      </c>
    </row>
    <row r="12974" spans="35:44" x14ac:dyDescent="0.25">
      <c r="AI12974" s="72">
        <f t="shared" si="1265"/>
        <v>0</v>
      </c>
      <c r="AJ12974" s="72">
        <f t="shared" si="1266"/>
        <v>0</v>
      </c>
      <c r="AK12974" s="72">
        <f t="shared" si="1267"/>
        <v>0</v>
      </c>
      <c r="AL12974" s="72">
        <f t="shared" si="1268"/>
        <v>0</v>
      </c>
      <c r="AQ12974" s="63">
        <f t="shared" si="1264"/>
        <v>12974</v>
      </c>
      <c r="AR12974" s="72">
        <f t="shared" si="1263"/>
        <v>0</v>
      </c>
    </row>
    <row r="12975" spans="35:44" x14ac:dyDescent="0.25">
      <c r="AI12975" s="72">
        <f t="shared" si="1265"/>
        <v>0</v>
      </c>
      <c r="AJ12975" s="72">
        <f t="shared" si="1266"/>
        <v>0</v>
      </c>
      <c r="AK12975" s="72">
        <f t="shared" si="1267"/>
        <v>0</v>
      </c>
      <c r="AL12975" s="72">
        <f t="shared" si="1268"/>
        <v>0</v>
      </c>
      <c r="AQ12975" s="63">
        <f t="shared" si="1264"/>
        <v>12975</v>
      </c>
      <c r="AR12975" s="72">
        <f t="shared" si="1263"/>
        <v>0</v>
      </c>
    </row>
    <row r="12976" spans="35:44" x14ac:dyDescent="0.25">
      <c r="AI12976" s="72">
        <f t="shared" si="1265"/>
        <v>0</v>
      </c>
      <c r="AJ12976" s="72">
        <f t="shared" si="1266"/>
        <v>0</v>
      </c>
      <c r="AK12976" s="72">
        <f t="shared" si="1267"/>
        <v>0</v>
      </c>
      <c r="AL12976" s="72">
        <f t="shared" si="1268"/>
        <v>0</v>
      </c>
      <c r="AQ12976" s="63">
        <f t="shared" si="1264"/>
        <v>12976</v>
      </c>
      <c r="AR12976" s="72">
        <f t="shared" si="1263"/>
        <v>0</v>
      </c>
    </row>
    <row r="12977" spans="35:44" x14ac:dyDescent="0.25">
      <c r="AI12977" s="72">
        <f t="shared" si="1265"/>
        <v>0</v>
      </c>
      <c r="AJ12977" s="72">
        <f t="shared" si="1266"/>
        <v>0</v>
      </c>
      <c r="AK12977" s="72">
        <f t="shared" si="1267"/>
        <v>0</v>
      </c>
      <c r="AL12977" s="72">
        <f t="shared" si="1268"/>
        <v>0</v>
      </c>
      <c r="AQ12977" s="63">
        <f t="shared" si="1264"/>
        <v>12977</v>
      </c>
      <c r="AR12977" s="72">
        <f t="shared" si="1263"/>
        <v>0</v>
      </c>
    </row>
    <row r="12978" spans="35:44" x14ac:dyDescent="0.25">
      <c r="AI12978" s="72">
        <f t="shared" si="1265"/>
        <v>0</v>
      </c>
      <c r="AJ12978" s="72">
        <f t="shared" si="1266"/>
        <v>0</v>
      </c>
      <c r="AK12978" s="72">
        <f t="shared" si="1267"/>
        <v>0</v>
      </c>
      <c r="AL12978" s="72">
        <f t="shared" si="1268"/>
        <v>0</v>
      </c>
      <c r="AQ12978" s="63">
        <f t="shared" si="1264"/>
        <v>12978</v>
      </c>
      <c r="AR12978" s="72">
        <f t="shared" si="1263"/>
        <v>0</v>
      </c>
    </row>
    <row r="12979" spans="35:44" x14ac:dyDescent="0.25">
      <c r="AI12979" s="72">
        <f t="shared" si="1265"/>
        <v>0</v>
      </c>
      <c r="AJ12979" s="72">
        <f t="shared" si="1266"/>
        <v>0</v>
      </c>
      <c r="AK12979" s="72">
        <f t="shared" si="1267"/>
        <v>0</v>
      </c>
      <c r="AL12979" s="72">
        <f t="shared" si="1268"/>
        <v>0</v>
      </c>
      <c r="AQ12979" s="63">
        <f t="shared" si="1264"/>
        <v>12979</v>
      </c>
      <c r="AR12979" s="72">
        <f t="shared" si="1263"/>
        <v>0</v>
      </c>
    </row>
    <row r="12980" spans="35:44" x14ac:dyDescent="0.25">
      <c r="AI12980" s="72">
        <f t="shared" si="1265"/>
        <v>0</v>
      </c>
      <c r="AJ12980" s="72">
        <f t="shared" si="1266"/>
        <v>0</v>
      </c>
      <c r="AK12980" s="72">
        <f t="shared" si="1267"/>
        <v>0</v>
      </c>
      <c r="AL12980" s="72">
        <f t="shared" si="1268"/>
        <v>0</v>
      </c>
      <c r="AQ12980" s="63">
        <f t="shared" si="1264"/>
        <v>12980</v>
      </c>
      <c r="AR12980" s="72">
        <f t="shared" si="1263"/>
        <v>0</v>
      </c>
    </row>
    <row r="12981" spans="35:44" x14ac:dyDescent="0.25">
      <c r="AI12981" s="72">
        <f t="shared" si="1265"/>
        <v>0</v>
      </c>
      <c r="AJ12981" s="72">
        <f t="shared" si="1266"/>
        <v>0</v>
      </c>
      <c r="AK12981" s="72">
        <f t="shared" si="1267"/>
        <v>0</v>
      </c>
      <c r="AL12981" s="72">
        <f t="shared" si="1268"/>
        <v>0</v>
      </c>
      <c r="AQ12981" s="63">
        <f t="shared" si="1264"/>
        <v>12981</v>
      </c>
      <c r="AR12981" s="72">
        <f t="shared" si="1263"/>
        <v>0</v>
      </c>
    </row>
    <row r="12982" spans="35:44" x14ac:dyDescent="0.25">
      <c r="AI12982" s="72">
        <f t="shared" si="1265"/>
        <v>0</v>
      </c>
      <c r="AJ12982" s="72">
        <f t="shared" si="1266"/>
        <v>0</v>
      </c>
      <c r="AK12982" s="72">
        <f t="shared" si="1267"/>
        <v>0</v>
      </c>
      <c r="AL12982" s="72">
        <f t="shared" si="1268"/>
        <v>0</v>
      </c>
      <c r="AQ12982" s="63">
        <f t="shared" si="1264"/>
        <v>12982</v>
      </c>
      <c r="AR12982" s="72">
        <f t="shared" si="1263"/>
        <v>0</v>
      </c>
    </row>
    <row r="12983" spans="35:44" x14ac:dyDescent="0.25">
      <c r="AI12983" s="72">
        <f t="shared" si="1265"/>
        <v>0</v>
      </c>
      <c r="AJ12983" s="72">
        <f t="shared" si="1266"/>
        <v>0</v>
      </c>
      <c r="AK12983" s="72">
        <f t="shared" si="1267"/>
        <v>0</v>
      </c>
      <c r="AL12983" s="72">
        <f t="shared" si="1268"/>
        <v>0</v>
      </c>
      <c r="AQ12983" s="63">
        <f t="shared" si="1264"/>
        <v>12983</v>
      </c>
      <c r="AR12983" s="72">
        <f t="shared" si="1263"/>
        <v>0</v>
      </c>
    </row>
    <row r="12984" spans="35:44" x14ac:dyDescent="0.25">
      <c r="AI12984" s="72">
        <f t="shared" si="1265"/>
        <v>0</v>
      </c>
      <c r="AJ12984" s="72">
        <f t="shared" si="1266"/>
        <v>0</v>
      </c>
      <c r="AK12984" s="72">
        <f t="shared" si="1267"/>
        <v>0</v>
      </c>
      <c r="AL12984" s="72">
        <f t="shared" si="1268"/>
        <v>0</v>
      </c>
      <c r="AQ12984" s="63">
        <f t="shared" si="1264"/>
        <v>12984</v>
      </c>
      <c r="AR12984" s="72">
        <f t="shared" si="1263"/>
        <v>0</v>
      </c>
    </row>
    <row r="12985" spans="35:44" x14ac:dyDescent="0.25">
      <c r="AI12985" s="72">
        <f t="shared" si="1265"/>
        <v>0</v>
      </c>
      <c r="AJ12985" s="72">
        <f t="shared" si="1266"/>
        <v>0</v>
      </c>
      <c r="AK12985" s="72">
        <f t="shared" si="1267"/>
        <v>0</v>
      </c>
      <c r="AL12985" s="72">
        <f t="shared" si="1268"/>
        <v>0</v>
      </c>
      <c r="AQ12985" s="63">
        <f t="shared" si="1264"/>
        <v>12985</v>
      </c>
      <c r="AR12985" s="72">
        <f t="shared" si="1263"/>
        <v>0</v>
      </c>
    </row>
    <row r="12986" spans="35:44" x14ac:dyDescent="0.25">
      <c r="AI12986" s="72">
        <f t="shared" si="1265"/>
        <v>0</v>
      </c>
      <c r="AJ12986" s="72">
        <f t="shared" si="1266"/>
        <v>0</v>
      </c>
      <c r="AK12986" s="72">
        <f t="shared" si="1267"/>
        <v>0</v>
      </c>
      <c r="AL12986" s="72">
        <f t="shared" si="1268"/>
        <v>0</v>
      </c>
      <c r="AQ12986" s="63">
        <f t="shared" si="1264"/>
        <v>12986</v>
      </c>
      <c r="AR12986" s="72">
        <f t="shared" si="1263"/>
        <v>0</v>
      </c>
    </row>
    <row r="12987" spans="35:44" x14ac:dyDescent="0.25">
      <c r="AI12987" s="72">
        <f t="shared" si="1265"/>
        <v>0</v>
      </c>
      <c r="AJ12987" s="72">
        <f t="shared" si="1266"/>
        <v>0</v>
      </c>
      <c r="AK12987" s="72">
        <f t="shared" si="1267"/>
        <v>0</v>
      </c>
      <c r="AL12987" s="72">
        <f t="shared" si="1268"/>
        <v>0</v>
      </c>
      <c r="AQ12987" s="63">
        <f t="shared" si="1264"/>
        <v>12987</v>
      </c>
      <c r="AR12987" s="72">
        <f t="shared" si="1263"/>
        <v>0</v>
      </c>
    </row>
    <row r="12988" spans="35:44" x14ac:dyDescent="0.25">
      <c r="AI12988" s="72">
        <f t="shared" si="1265"/>
        <v>0</v>
      </c>
      <c r="AJ12988" s="72">
        <f t="shared" si="1266"/>
        <v>0</v>
      </c>
      <c r="AK12988" s="72">
        <f t="shared" si="1267"/>
        <v>0</v>
      </c>
      <c r="AL12988" s="72">
        <f t="shared" si="1268"/>
        <v>0</v>
      </c>
      <c r="AQ12988" s="63">
        <f t="shared" si="1264"/>
        <v>12988</v>
      </c>
      <c r="AR12988" s="72">
        <f t="shared" si="1263"/>
        <v>0</v>
      </c>
    </row>
    <row r="12989" spans="35:44" x14ac:dyDescent="0.25">
      <c r="AI12989" s="72">
        <f t="shared" si="1265"/>
        <v>0</v>
      </c>
      <c r="AJ12989" s="72">
        <f t="shared" si="1266"/>
        <v>0</v>
      </c>
      <c r="AK12989" s="72">
        <f t="shared" si="1267"/>
        <v>0</v>
      </c>
      <c r="AL12989" s="72">
        <f t="shared" si="1268"/>
        <v>0</v>
      </c>
      <c r="AQ12989" s="63">
        <f t="shared" si="1264"/>
        <v>12989</v>
      </c>
      <c r="AR12989" s="72">
        <f t="shared" si="1263"/>
        <v>0</v>
      </c>
    </row>
    <row r="12990" spans="35:44" x14ac:dyDescent="0.25">
      <c r="AI12990" s="72">
        <f t="shared" si="1265"/>
        <v>0</v>
      </c>
      <c r="AJ12990" s="72">
        <f t="shared" si="1266"/>
        <v>0</v>
      </c>
      <c r="AK12990" s="72">
        <f t="shared" si="1267"/>
        <v>0</v>
      </c>
      <c r="AL12990" s="72">
        <f t="shared" si="1268"/>
        <v>0</v>
      </c>
      <c r="AQ12990" s="63">
        <f t="shared" si="1264"/>
        <v>12990</v>
      </c>
      <c r="AR12990" s="72">
        <f t="shared" si="1263"/>
        <v>0</v>
      </c>
    </row>
    <row r="12991" spans="35:44" x14ac:dyDescent="0.25">
      <c r="AI12991" s="72">
        <f t="shared" si="1265"/>
        <v>0</v>
      </c>
      <c r="AJ12991" s="72">
        <f t="shared" si="1266"/>
        <v>0</v>
      </c>
      <c r="AK12991" s="72">
        <f t="shared" si="1267"/>
        <v>0</v>
      </c>
      <c r="AL12991" s="72">
        <f t="shared" si="1268"/>
        <v>0</v>
      </c>
      <c r="AQ12991" s="63">
        <f t="shared" si="1264"/>
        <v>12991</v>
      </c>
      <c r="AR12991" s="72">
        <f t="shared" si="1263"/>
        <v>0</v>
      </c>
    </row>
    <row r="12992" spans="35:44" x14ac:dyDescent="0.25">
      <c r="AI12992" s="72">
        <f t="shared" si="1265"/>
        <v>0</v>
      </c>
      <c r="AJ12992" s="72">
        <f t="shared" si="1266"/>
        <v>0</v>
      </c>
      <c r="AK12992" s="72">
        <f t="shared" si="1267"/>
        <v>0</v>
      </c>
      <c r="AL12992" s="72">
        <f t="shared" si="1268"/>
        <v>0</v>
      </c>
      <c r="AQ12992" s="63">
        <f t="shared" si="1264"/>
        <v>12992</v>
      </c>
      <c r="AR12992" s="72">
        <f t="shared" si="1263"/>
        <v>0</v>
      </c>
    </row>
    <row r="12993" spans="35:44" x14ac:dyDescent="0.25">
      <c r="AI12993" s="72">
        <f t="shared" si="1265"/>
        <v>0</v>
      </c>
      <c r="AJ12993" s="72">
        <f t="shared" si="1266"/>
        <v>0</v>
      </c>
      <c r="AK12993" s="72">
        <f t="shared" si="1267"/>
        <v>0</v>
      </c>
      <c r="AL12993" s="72">
        <f t="shared" si="1268"/>
        <v>0</v>
      </c>
      <c r="AQ12993" s="63">
        <f t="shared" si="1264"/>
        <v>12993</v>
      </c>
      <c r="AR12993" s="72">
        <f t="shared" ref="AR12993:AR13056" si="1269">SUMIFS(AI:AI,AL:AL,AQ12993)</f>
        <v>0</v>
      </c>
    </row>
    <row r="12994" spans="35:44" x14ac:dyDescent="0.25">
      <c r="AI12994" s="72">
        <f t="shared" si="1265"/>
        <v>0</v>
      </c>
      <c r="AJ12994" s="72">
        <f t="shared" si="1266"/>
        <v>0</v>
      </c>
      <c r="AK12994" s="72">
        <f t="shared" si="1267"/>
        <v>0</v>
      </c>
      <c r="AL12994" s="72">
        <f t="shared" si="1268"/>
        <v>0</v>
      </c>
      <c r="AQ12994" s="63">
        <f t="shared" si="1264"/>
        <v>12994</v>
      </c>
      <c r="AR12994" s="72">
        <f t="shared" si="1269"/>
        <v>0</v>
      </c>
    </row>
    <row r="12995" spans="35:44" x14ac:dyDescent="0.25">
      <c r="AI12995" s="72">
        <f t="shared" si="1265"/>
        <v>0</v>
      </c>
      <c r="AJ12995" s="72">
        <f t="shared" si="1266"/>
        <v>0</v>
      </c>
      <c r="AK12995" s="72">
        <f t="shared" si="1267"/>
        <v>0</v>
      </c>
      <c r="AL12995" s="72">
        <f t="shared" si="1268"/>
        <v>0</v>
      </c>
      <c r="AQ12995" s="63">
        <f t="shared" ref="AQ12995:AQ13058" si="1270">1+AQ12994</f>
        <v>12995</v>
      </c>
      <c r="AR12995" s="72">
        <f t="shared" si="1269"/>
        <v>0</v>
      </c>
    </row>
    <row r="12996" spans="35:44" x14ac:dyDescent="0.25">
      <c r="AI12996" s="72">
        <f t="shared" si="1265"/>
        <v>0</v>
      </c>
      <c r="AJ12996" s="72">
        <f t="shared" si="1266"/>
        <v>0</v>
      </c>
      <c r="AK12996" s="72">
        <f t="shared" si="1267"/>
        <v>0</v>
      </c>
      <c r="AL12996" s="72">
        <f t="shared" si="1268"/>
        <v>0</v>
      </c>
      <c r="AQ12996" s="63">
        <f t="shared" si="1270"/>
        <v>12996</v>
      </c>
      <c r="AR12996" s="72">
        <f t="shared" si="1269"/>
        <v>0</v>
      </c>
    </row>
    <row r="12997" spans="35:44" x14ac:dyDescent="0.25">
      <c r="AI12997" s="72">
        <f t="shared" si="1265"/>
        <v>0</v>
      </c>
      <c r="AJ12997" s="72">
        <f t="shared" si="1266"/>
        <v>0</v>
      </c>
      <c r="AK12997" s="72">
        <f t="shared" si="1267"/>
        <v>0</v>
      </c>
      <c r="AL12997" s="72">
        <f t="shared" si="1268"/>
        <v>0</v>
      </c>
      <c r="AQ12997" s="63">
        <f t="shared" si="1270"/>
        <v>12997</v>
      </c>
      <c r="AR12997" s="72">
        <f t="shared" si="1269"/>
        <v>0</v>
      </c>
    </row>
    <row r="12998" spans="35:44" x14ac:dyDescent="0.25">
      <c r="AI12998" s="72">
        <f t="shared" si="1265"/>
        <v>0</v>
      </c>
      <c r="AJ12998" s="72">
        <f t="shared" si="1266"/>
        <v>0</v>
      </c>
      <c r="AK12998" s="72">
        <f t="shared" si="1267"/>
        <v>0</v>
      </c>
      <c r="AL12998" s="72">
        <f t="shared" si="1268"/>
        <v>0</v>
      </c>
      <c r="AQ12998" s="63">
        <f t="shared" si="1270"/>
        <v>12998</v>
      </c>
      <c r="AR12998" s="72">
        <f t="shared" si="1269"/>
        <v>0</v>
      </c>
    </row>
    <row r="12999" spans="35:44" x14ac:dyDescent="0.25">
      <c r="AI12999" s="72">
        <f t="shared" si="1265"/>
        <v>0</v>
      </c>
      <c r="AJ12999" s="72">
        <f t="shared" si="1266"/>
        <v>0</v>
      </c>
      <c r="AK12999" s="72">
        <f t="shared" si="1267"/>
        <v>0</v>
      </c>
      <c r="AL12999" s="72">
        <f t="shared" si="1268"/>
        <v>0</v>
      </c>
      <c r="AQ12999" s="63">
        <f t="shared" si="1270"/>
        <v>12999</v>
      </c>
      <c r="AR12999" s="72">
        <f t="shared" si="1269"/>
        <v>0</v>
      </c>
    </row>
    <row r="13000" spans="35:44" x14ac:dyDescent="0.25">
      <c r="AI13000" s="72">
        <f t="shared" si="1265"/>
        <v>0</v>
      </c>
      <c r="AJ13000" s="72">
        <f t="shared" si="1266"/>
        <v>0</v>
      </c>
      <c r="AK13000" s="72">
        <f t="shared" si="1267"/>
        <v>0</v>
      </c>
      <c r="AL13000" s="72">
        <f t="shared" si="1268"/>
        <v>0</v>
      </c>
      <c r="AQ13000" s="63">
        <f t="shared" si="1270"/>
        <v>13000</v>
      </c>
      <c r="AR13000" s="72">
        <f t="shared" si="1269"/>
        <v>0</v>
      </c>
    </row>
    <row r="13001" spans="35:44" x14ac:dyDescent="0.25">
      <c r="AI13001" s="72">
        <f t="shared" si="1265"/>
        <v>0</v>
      </c>
      <c r="AJ13001" s="72">
        <f t="shared" si="1266"/>
        <v>0</v>
      </c>
      <c r="AK13001" s="72">
        <f t="shared" si="1267"/>
        <v>0</v>
      </c>
      <c r="AL13001" s="72">
        <f t="shared" si="1268"/>
        <v>0</v>
      </c>
      <c r="AQ13001" s="63">
        <f t="shared" si="1270"/>
        <v>13001</v>
      </c>
      <c r="AR13001" s="72">
        <f t="shared" si="1269"/>
        <v>0</v>
      </c>
    </row>
    <row r="13002" spans="35:44" x14ac:dyDescent="0.25">
      <c r="AI13002" s="72">
        <f t="shared" si="1265"/>
        <v>0</v>
      </c>
      <c r="AJ13002" s="72">
        <f t="shared" si="1266"/>
        <v>0</v>
      </c>
      <c r="AK13002" s="72">
        <f t="shared" si="1267"/>
        <v>0</v>
      </c>
      <c r="AL13002" s="72">
        <f t="shared" si="1268"/>
        <v>0</v>
      </c>
      <c r="AQ13002" s="63">
        <f t="shared" si="1270"/>
        <v>13002</v>
      </c>
      <c r="AR13002" s="72">
        <f t="shared" si="1269"/>
        <v>0</v>
      </c>
    </row>
    <row r="13003" spans="35:44" x14ac:dyDescent="0.25">
      <c r="AI13003" s="72">
        <f t="shared" si="1265"/>
        <v>0</v>
      </c>
      <c r="AJ13003" s="72">
        <f t="shared" si="1266"/>
        <v>0</v>
      </c>
      <c r="AK13003" s="72">
        <f t="shared" si="1267"/>
        <v>0</v>
      </c>
      <c r="AL13003" s="72">
        <f t="shared" si="1268"/>
        <v>0</v>
      </c>
      <c r="AQ13003" s="63">
        <f t="shared" si="1270"/>
        <v>13003</v>
      </c>
      <c r="AR13003" s="72">
        <f t="shared" si="1269"/>
        <v>0</v>
      </c>
    </row>
    <row r="13004" spans="35:44" x14ac:dyDescent="0.25">
      <c r="AI13004" s="72">
        <f t="shared" si="1265"/>
        <v>0</v>
      </c>
      <c r="AJ13004" s="72">
        <f t="shared" si="1266"/>
        <v>0</v>
      </c>
      <c r="AK13004" s="72">
        <f t="shared" si="1267"/>
        <v>0</v>
      </c>
      <c r="AL13004" s="72">
        <f t="shared" si="1268"/>
        <v>0</v>
      </c>
      <c r="AQ13004" s="63">
        <f t="shared" si="1270"/>
        <v>13004</v>
      </c>
      <c r="AR13004" s="72">
        <f t="shared" si="1269"/>
        <v>0</v>
      </c>
    </row>
    <row r="13005" spans="35:44" x14ac:dyDescent="0.25">
      <c r="AI13005" s="72">
        <f t="shared" si="1265"/>
        <v>0</v>
      </c>
      <c r="AJ13005" s="72">
        <f t="shared" si="1266"/>
        <v>0</v>
      </c>
      <c r="AK13005" s="72">
        <f t="shared" si="1267"/>
        <v>0</v>
      </c>
      <c r="AL13005" s="72">
        <f t="shared" si="1268"/>
        <v>0</v>
      </c>
      <c r="AQ13005" s="63">
        <f t="shared" si="1270"/>
        <v>13005</v>
      </c>
      <c r="AR13005" s="72">
        <f t="shared" si="1269"/>
        <v>0</v>
      </c>
    </row>
    <row r="13006" spans="35:44" x14ac:dyDescent="0.25">
      <c r="AI13006" s="72">
        <f t="shared" si="1265"/>
        <v>0</v>
      </c>
      <c r="AJ13006" s="72">
        <f t="shared" si="1266"/>
        <v>0</v>
      </c>
      <c r="AK13006" s="72">
        <f t="shared" si="1267"/>
        <v>0</v>
      </c>
      <c r="AL13006" s="72">
        <f t="shared" si="1268"/>
        <v>0</v>
      </c>
      <c r="AQ13006" s="63">
        <f t="shared" si="1270"/>
        <v>13006</v>
      </c>
      <c r="AR13006" s="72">
        <f t="shared" si="1269"/>
        <v>0</v>
      </c>
    </row>
    <row r="13007" spans="35:44" x14ac:dyDescent="0.25">
      <c r="AI13007" s="72">
        <f t="shared" si="1265"/>
        <v>0</v>
      </c>
      <c r="AJ13007" s="72">
        <f t="shared" si="1266"/>
        <v>0</v>
      </c>
      <c r="AK13007" s="72">
        <f t="shared" si="1267"/>
        <v>0</v>
      </c>
      <c r="AL13007" s="72">
        <f t="shared" si="1268"/>
        <v>0</v>
      </c>
      <c r="AQ13007" s="63">
        <f t="shared" si="1270"/>
        <v>13007</v>
      </c>
      <c r="AR13007" s="72">
        <f t="shared" si="1269"/>
        <v>0</v>
      </c>
    </row>
    <row r="13008" spans="35:44" x14ac:dyDescent="0.25">
      <c r="AI13008" s="72">
        <f t="shared" si="1265"/>
        <v>0</v>
      </c>
      <c r="AJ13008" s="72">
        <f t="shared" si="1266"/>
        <v>0</v>
      </c>
      <c r="AK13008" s="72">
        <f t="shared" si="1267"/>
        <v>0</v>
      </c>
      <c r="AL13008" s="72">
        <f t="shared" si="1268"/>
        <v>0</v>
      </c>
      <c r="AQ13008" s="63">
        <f t="shared" si="1270"/>
        <v>13008</v>
      </c>
      <c r="AR13008" s="72">
        <f t="shared" si="1269"/>
        <v>0</v>
      </c>
    </row>
    <row r="13009" spans="35:44" x14ac:dyDescent="0.25">
      <c r="AI13009" s="72">
        <f t="shared" si="1265"/>
        <v>0</v>
      </c>
      <c r="AJ13009" s="72">
        <f t="shared" si="1266"/>
        <v>0</v>
      </c>
      <c r="AK13009" s="72">
        <f t="shared" si="1267"/>
        <v>0</v>
      </c>
      <c r="AL13009" s="72">
        <f t="shared" si="1268"/>
        <v>0</v>
      </c>
      <c r="AQ13009" s="63">
        <f t="shared" si="1270"/>
        <v>13009</v>
      </c>
      <c r="AR13009" s="72">
        <f t="shared" si="1269"/>
        <v>0</v>
      </c>
    </row>
    <row r="13010" spans="35:44" x14ac:dyDescent="0.25">
      <c r="AI13010" s="72">
        <f t="shared" si="1265"/>
        <v>0</v>
      </c>
      <c r="AJ13010" s="72">
        <f t="shared" si="1266"/>
        <v>0</v>
      </c>
      <c r="AK13010" s="72">
        <f t="shared" si="1267"/>
        <v>0</v>
      </c>
      <c r="AL13010" s="72">
        <f t="shared" si="1268"/>
        <v>0</v>
      </c>
      <c r="AQ13010" s="63">
        <f t="shared" si="1270"/>
        <v>13010</v>
      </c>
      <c r="AR13010" s="72">
        <f t="shared" si="1269"/>
        <v>0</v>
      </c>
    </row>
    <row r="13011" spans="35:44" x14ac:dyDescent="0.25">
      <c r="AI13011" s="72">
        <f t="shared" si="1265"/>
        <v>0</v>
      </c>
      <c r="AJ13011" s="72">
        <f t="shared" si="1266"/>
        <v>0</v>
      </c>
      <c r="AK13011" s="72">
        <f t="shared" si="1267"/>
        <v>0</v>
      </c>
      <c r="AL13011" s="72">
        <f t="shared" si="1268"/>
        <v>0</v>
      </c>
      <c r="AQ13011" s="63">
        <f t="shared" si="1270"/>
        <v>13011</v>
      </c>
      <c r="AR13011" s="72">
        <f t="shared" si="1269"/>
        <v>0</v>
      </c>
    </row>
    <row r="13012" spans="35:44" x14ac:dyDescent="0.25">
      <c r="AI13012" s="72">
        <f t="shared" si="1265"/>
        <v>0</v>
      </c>
      <c r="AJ13012" s="72">
        <f t="shared" si="1266"/>
        <v>0</v>
      </c>
      <c r="AK13012" s="72">
        <f t="shared" si="1267"/>
        <v>0</v>
      </c>
      <c r="AL13012" s="72">
        <f t="shared" si="1268"/>
        <v>0</v>
      </c>
      <c r="AQ13012" s="63">
        <f t="shared" si="1270"/>
        <v>13012</v>
      </c>
      <c r="AR13012" s="72">
        <f t="shared" si="1269"/>
        <v>0</v>
      </c>
    </row>
    <row r="13013" spans="35:44" x14ac:dyDescent="0.25">
      <c r="AI13013" s="72">
        <f t="shared" si="1265"/>
        <v>0</v>
      </c>
      <c r="AJ13013" s="72">
        <f t="shared" si="1266"/>
        <v>0</v>
      </c>
      <c r="AK13013" s="72">
        <f t="shared" si="1267"/>
        <v>0</v>
      </c>
      <c r="AL13013" s="72">
        <f t="shared" si="1268"/>
        <v>0</v>
      </c>
      <c r="AQ13013" s="63">
        <f t="shared" si="1270"/>
        <v>13013</v>
      </c>
      <c r="AR13013" s="72">
        <f t="shared" si="1269"/>
        <v>0</v>
      </c>
    </row>
    <row r="13014" spans="35:44" x14ac:dyDescent="0.25">
      <c r="AI13014" s="72">
        <f t="shared" si="1265"/>
        <v>0</v>
      </c>
      <c r="AJ13014" s="72">
        <f t="shared" si="1266"/>
        <v>0</v>
      </c>
      <c r="AK13014" s="72">
        <f t="shared" si="1267"/>
        <v>0</v>
      </c>
      <c r="AL13014" s="72">
        <f t="shared" si="1268"/>
        <v>0</v>
      </c>
      <c r="AQ13014" s="63">
        <f t="shared" si="1270"/>
        <v>13014</v>
      </c>
      <c r="AR13014" s="72">
        <f t="shared" si="1269"/>
        <v>0</v>
      </c>
    </row>
    <row r="13015" spans="35:44" x14ac:dyDescent="0.25">
      <c r="AI13015" s="72">
        <f t="shared" si="1265"/>
        <v>0</v>
      </c>
      <c r="AJ13015" s="72">
        <f t="shared" si="1266"/>
        <v>0</v>
      </c>
      <c r="AK13015" s="72">
        <f t="shared" si="1267"/>
        <v>0</v>
      </c>
      <c r="AL13015" s="72">
        <f t="shared" si="1268"/>
        <v>0</v>
      </c>
      <c r="AQ13015" s="63">
        <f t="shared" si="1270"/>
        <v>13015</v>
      </c>
      <c r="AR13015" s="72">
        <f t="shared" si="1269"/>
        <v>0</v>
      </c>
    </row>
    <row r="13016" spans="35:44" x14ac:dyDescent="0.25">
      <c r="AI13016" s="72">
        <f t="shared" si="1265"/>
        <v>0</v>
      </c>
      <c r="AJ13016" s="72">
        <f t="shared" si="1266"/>
        <v>0</v>
      </c>
      <c r="AK13016" s="72">
        <f t="shared" si="1267"/>
        <v>0</v>
      </c>
      <c r="AL13016" s="72">
        <f t="shared" si="1268"/>
        <v>0</v>
      </c>
      <c r="AQ13016" s="63">
        <f t="shared" si="1270"/>
        <v>13016</v>
      </c>
      <c r="AR13016" s="72">
        <f t="shared" si="1269"/>
        <v>0</v>
      </c>
    </row>
    <row r="13017" spans="35:44" x14ac:dyDescent="0.25">
      <c r="AI13017" s="72">
        <f t="shared" si="1265"/>
        <v>0</v>
      </c>
      <c r="AJ13017" s="72">
        <f t="shared" si="1266"/>
        <v>0</v>
      </c>
      <c r="AK13017" s="72">
        <f t="shared" si="1267"/>
        <v>0</v>
      </c>
      <c r="AL13017" s="72">
        <f t="shared" si="1268"/>
        <v>0</v>
      </c>
      <c r="AQ13017" s="63">
        <f t="shared" si="1270"/>
        <v>13017</v>
      </c>
      <c r="AR13017" s="72">
        <f t="shared" si="1269"/>
        <v>0</v>
      </c>
    </row>
    <row r="13018" spans="35:44" x14ac:dyDescent="0.25">
      <c r="AI13018" s="72">
        <f t="shared" si="1265"/>
        <v>0</v>
      </c>
      <c r="AJ13018" s="72">
        <f t="shared" si="1266"/>
        <v>0</v>
      </c>
      <c r="AK13018" s="72">
        <f t="shared" si="1267"/>
        <v>0</v>
      </c>
      <c r="AL13018" s="72">
        <f t="shared" si="1268"/>
        <v>0</v>
      </c>
      <c r="AQ13018" s="63">
        <f t="shared" si="1270"/>
        <v>13018</v>
      </c>
      <c r="AR13018" s="72">
        <f t="shared" si="1269"/>
        <v>0</v>
      </c>
    </row>
    <row r="13019" spans="35:44" x14ac:dyDescent="0.25">
      <c r="AI13019" s="72">
        <f t="shared" si="1265"/>
        <v>0</v>
      </c>
      <c r="AJ13019" s="72">
        <f t="shared" si="1266"/>
        <v>0</v>
      </c>
      <c r="AK13019" s="72">
        <f t="shared" si="1267"/>
        <v>0</v>
      </c>
      <c r="AL13019" s="72">
        <f t="shared" si="1268"/>
        <v>0</v>
      </c>
      <c r="AQ13019" s="63">
        <f t="shared" si="1270"/>
        <v>13019</v>
      </c>
      <c r="AR13019" s="72">
        <f t="shared" si="1269"/>
        <v>0</v>
      </c>
    </row>
    <row r="13020" spans="35:44" x14ac:dyDescent="0.25">
      <c r="AI13020" s="72">
        <f t="shared" si="1265"/>
        <v>0</v>
      </c>
      <c r="AJ13020" s="72">
        <f t="shared" si="1266"/>
        <v>0</v>
      </c>
      <c r="AK13020" s="72">
        <f t="shared" si="1267"/>
        <v>0</v>
      </c>
      <c r="AL13020" s="72">
        <f t="shared" si="1268"/>
        <v>0</v>
      </c>
      <c r="AQ13020" s="63">
        <f t="shared" si="1270"/>
        <v>13020</v>
      </c>
      <c r="AR13020" s="72">
        <f t="shared" si="1269"/>
        <v>0</v>
      </c>
    </row>
    <row r="13021" spans="35:44" x14ac:dyDescent="0.25">
      <c r="AI13021" s="72">
        <f t="shared" si="1265"/>
        <v>0</v>
      </c>
      <c r="AJ13021" s="72">
        <f t="shared" si="1266"/>
        <v>0</v>
      </c>
      <c r="AK13021" s="72">
        <f t="shared" si="1267"/>
        <v>0</v>
      </c>
      <c r="AL13021" s="72">
        <f t="shared" si="1268"/>
        <v>0</v>
      </c>
      <c r="AQ13021" s="63">
        <f t="shared" si="1270"/>
        <v>13021</v>
      </c>
      <c r="AR13021" s="72">
        <f t="shared" si="1269"/>
        <v>0</v>
      </c>
    </row>
    <row r="13022" spans="35:44" x14ac:dyDescent="0.25">
      <c r="AI13022" s="72">
        <f t="shared" si="1265"/>
        <v>0</v>
      </c>
      <c r="AJ13022" s="72">
        <f t="shared" si="1266"/>
        <v>0</v>
      </c>
      <c r="AK13022" s="72">
        <f t="shared" si="1267"/>
        <v>0</v>
      </c>
      <c r="AL13022" s="72">
        <f t="shared" si="1268"/>
        <v>0</v>
      </c>
      <c r="AQ13022" s="63">
        <f t="shared" si="1270"/>
        <v>13022</v>
      </c>
      <c r="AR13022" s="72">
        <f t="shared" si="1269"/>
        <v>0</v>
      </c>
    </row>
    <row r="13023" spans="35:44" x14ac:dyDescent="0.25">
      <c r="AI13023" s="72">
        <f t="shared" ref="AI13023:AI13086" si="1271">D13023*(C13023-C13022)*86400*$B$16</f>
        <v>0</v>
      </c>
      <c r="AJ13023" s="72">
        <f t="shared" ref="AJ13023:AJ13086" si="1272">ROUNDUP((C13023-$C$1)/7,0)</f>
        <v>0</v>
      </c>
      <c r="AK13023" s="72">
        <f t="shared" ref="AK13023:AK13086" si="1273">ROUNDUP((C13023-$C$1)/1,0)</f>
        <v>0</v>
      </c>
      <c r="AL13023" s="72">
        <f t="shared" ref="AL13023:AL13086" si="1274">ROUNDUP((C13023-$C$1)*24,0)</f>
        <v>0</v>
      </c>
      <c r="AQ13023" s="63">
        <f t="shared" si="1270"/>
        <v>13023</v>
      </c>
      <c r="AR13023" s="72">
        <f t="shared" si="1269"/>
        <v>0</v>
      </c>
    </row>
    <row r="13024" spans="35:44" x14ac:dyDescent="0.25">
      <c r="AI13024" s="72">
        <f t="shared" si="1271"/>
        <v>0</v>
      </c>
      <c r="AJ13024" s="72">
        <f t="shared" si="1272"/>
        <v>0</v>
      </c>
      <c r="AK13024" s="72">
        <f t="shared" si="1273"/>
        <v>0</v>
      </c>
      <c r="AL13024" s="72">
        <f t="shared" si="1274"/>
        <v>0</v>
      </c>
      <c r="AQ13024" s="63">
        <f t="shared" si="1270"/>
        <v>13024</v>
      </c>
      <c r="AR13024" s="72">
        <f t="shared" si="1269"/>
        <v>0</v>
      </c>
    </row>
    <row r="13025" spans="35:44" x14ac:dyDescent="0.25">
      <c r="AI13025" s="72">
        <f t="shared" si="1271"/>
        <v>0</v>
      </c>
      <c r="AJ13025" s="72">
        <f t="shared" si="1272"/>
        <v>0</v>
      </c>
      <c r="AK13025" s="72">
        <f t="shared" si="1273"/>
        <v>0</v>
      </c>
      <c r="AL13025" s="72">
        <f t="shared" si="1274"/>
        <v>0</v>
      </c>
      <c r="AQ13025" s="63">
        <f t="shared" si="1270"/>
        <v>13025</v>
      </c>
      <c r="AR13025" s="72">
        <f t="shared" si="1269"/>
        <v>0</v>
      </c>
    </row>
    <row r="13026" spans="35:44" x14ac:dyDescent="0.25">
      <c r="AI13026" s="72">
        <f t="shared" si="1271"/>
        <v>0</v>
      </c>
      <c r="AJ13026" s="72">
        <f t="shared" si="1272"/>
        <v>0</v>
      </c>
      <c r="AK13026" s="72">
        <f t="shared" si="1273"/>
        <v>0</v>
      </c>
      <c r="AL13026" s="72">
        <f t="shared" si="1274"/>
        <v>0</v>
      </c>
      <c r="AQ13026" s="63">
        <f t="shared" si="1270"/>
        <v>13026</v>
      </c>
      <c r="AR13026" s="72">
        <f t="shared" si="1269"/>
        <v>0</v>
      </c>
    </row>
    <row r="13027" spans="35:44" x14ac:dyDescent="0.25">
      <c r="AI13027" s="72">
        <f t="shared" si="1271"/>
        <v>0</v>
      </c>
      <c r="AJ13027" s="72">
        <f t="shared" si="1272"/>
        <v>0</v>
      </c>
      <c r="AK13027" s="72">
        <f t="shared" si="1273"/>
        <v>0</v>
      </c>
      <c r="AL13027" s="72">
        <f t="shared" si="1274"/>
        <v>0</v>
      </c>
      <c r="AQ13027" s="63">
        <f t="shared" si="1270"/>
        <v>13027</v>
      </c>
      <c r="AR13027" s="72">
        <f t="shared" si="1269"/>
        <v>0</v>
      </c>
    </row>
    <row r="13028" spans="35:44" x14ac:dyDescent="0.25">
      <c r="AI13028" s="72">
        <f t="shared" si="1271"/>
        <v>0</v>
      </c>
      <c r="AJ13028" s="72">
        <f t="shared" si="1272"/>
        <v>0</v>
      </c>
      <c r="AK13028" s="72">
        <f t="shared" si="1273"/>
        <v>0</v>
      </c>
      <c r="AL13028" s="72">
        <f t="shared" si="1274"/>
        <v>0</v>
      </c>
      <c r="AQ13028" s="63">
        <f t="shared" si="1270"/>
        <v>13028</v>
      </c>
      <c r="AR13028" s="72">
        <f t="shared" si="1269"/>
        <v>0</v>
      </c>
    </row>
    <row r="13029" spans="35:44" x14ac:dyDescent="0.25">
      <c r="AI13029" s="72">
        <f t="shared" si="1271"/>
        <v>0</v>
      </c>
      <c r="AJ13029" s="72">
        <f t="shared" si="1272"/>
        <v>0</v>
      </c>
      <c r="AK13029" s="72">
        <f t="shared" si="1273"/>
        <v>0</v>
      </c>
      <c r="AL13029" s="72">
        <f t="shared" si="1274"/>
        <v>0</v>
      </c>
      <c r="AQ13029" s="63">
        <f t="shared" si="1270"/>
        <v>13029</v>
      </c>
      <c r="AR13029" s="72">
        <f t="shared" si="1269"/>
        <v>0</v>
      </c>
    </row>
    <row r="13030" spans="35:44" x14ac:dyDescent="0.25">
      <c r="AI13030" s="72">
        <f t="shared" si="1271"/>
        <v>0</v>
      </c>
      <c r="AJ13030" s="72">
        <f t="shared" si="1272"/>
        <v>0</v>
      </c>
      <c r="AK13030" s="72">
        <f t="shared" si="1273"/>
        <v>0</v>
      </c>
      <c r="AL13030" s="72">
        <f t="shared" si="1274"/>
        <v>0</v>
      </c>
      <c r="AQ13030" s="63">
        <f t="shared" si="1270"/>
        <v>13030</v>
      </c>
      <c r="AR13030" s="72">
        <f t="shared" si="1269"/>
        <v>0</v>
      </c>
    </row>
    <row r="13031" spans="35:44" x14ac:dyDescent="0.25">
      <c r="AI13031" s="72">
        <f t="shared" si="1271"/>
        <v>0</v>
      </c>
      <c r="AJ13031" s="72">
        <f t="shared" si="1272"/>
        <v>0</v>
      </c>
      <c r="AK13031" s="72">
        <f t="shared" si="1273"/>
        <v>0</v>
      </c>
      <c r="AL13031" s="72">
        <f t="shared" si="1274"/>
        <v>0</v>
      </c>
      <c r="AQ13031" s="63">
        <f t="shared" si="1270"/>
        <v>13031</v>
      </c>
      <c r="AR13031" s="72">
        <f t="shared" si="1269"/>
        <v>0</v>
      </c>
    </row>
    <row r="13032" spans="35:44" x14ac:dyDescent="0.25">
      <c r="AI13032" s="72">
        <f t="shared" si="1271"/>
        <v>0</v>
      </c>
      <c r="AJ13032" s="72">
        <f t="shared" si="1272"/>
        <v>0</v>
      </c>
      <c r="AK13032" s="72">
        <f t="shared" si="1273"/>
        <v>0</v>
      </c>
      <c r="AL13032" s="72">
        <f t="shared" si="1274"/>
        <v>0</v>
      </c>
      <c r="AQ13032" s="63">
        <f t="shared" si="1270"/>
        <v>13032</v>
      </c>
      <c r="AR13032" s="72">
        <f t="shared" si="1269"/>
        <v>0</v>
      </c>
    </row>
    <row r="13033" spans="35:44" x14ac:dyDescent="0.25">
      <c r="AI13033" s="72">
        <f t="shared" si="1271"/>
        <v>0</v>
      </c>
      <c r="AJ13033" s="72">
        <f t="shared" si="1272"/>
        <v>0</v>
      </c>
      <c r="AK13033" s="72">
        <f t="shared" si="1273"/>
        <v>0</v>
      </c>
      <c r="AL13033" s="72">
        <f t="shared" si="1274"/>
        <v>0</v>
      </c>
      <c r="AQ13033" s="63">
        <f t="shared" si="1270"/>
        <v>13033</v>
      </c>
      <c r="AR13033" s="72">
        <f t="shared" si="1269"/>
        <v>0</v>
      </c>
    </row>
    <row r="13034" spans="35:44" x14ac:dyDescent="0.25">
      <c r="AI13034" s="72">
        <f t="shared" si="1271"/>
        <v>0</v>
      </c>
      <c r="AJ13034" s="72">
        <f t="shared" si="1272"/>
        <v>0</v>
      </c>
      <c r="AK13034" s="72">
        <f t="shared" si="1273"/>
        <v>0</v>
      </c>
      <c r="AL13034" s="72">
        <f t="shared" si="1274"/>
        <v>0</v>
      </c>
      <c r="AQ13034" s="63">
        <f t="shared" si="1270"/>
        <v>13034</v>
      </c>
      <c r="AR13034" s="72">
        <f t="shared" si="1269"/>
        <v>0</v>
      </c>
    </row>
    <row r="13035" spans="35:44" x14ac:dyDescent="0.25">
      <c r="AI13035" s="72">
        <f t="shared" si="1271"/>
        <v>0</v>
      </c>
      <c r="AJ13035" s="72">
        <f t="shared" si="1272"/>
        <v>0</v>
      </c>
      <c r="AK13035" s="72">
        <f t="shared" si="1273"/>
        <v>0</v>
      </c>
      <c r="AL13035" s="72">
        <f t="shared" si="1274"/>
        <v>0</v>
      </c>
      <c r="AQ13035" s="63">
        <f t="shared" si="1270"/>
        <v>13035</v>
      </c>
      <c r="AR13035" s="72">
        <f t="shared" si="1269"/>
        <v>0</v>
      </c>
    </row>
    <row r="13036" spans="35:44" x14ac:dyDescent="0.25">
      <c r="AI13036" s="72">
        <f t="shared" si="1271"/>
        <v>0</v>
      </c>
      <c r="AJ13036" s="72">
        <f t="shared" si="1272"/>
        <v>0</v>
      </c>
      <c r="AK13036" s="72">
        <f t="shared" si="1273"/>
        <v>0</v>
      </c>
      <c r="AL13036" s="72">
        <f t="shared" si="1274"/>
        <v>0</v>
      </c>
      <c r="AQ13036" s="63">
        <f t="shared" si="1270"/>
        <v>13036</v>
      </c>
      <c r="AR13036" s="72">
        <f t="shared" si="1269"/>
        <v>0</v>
      </c>
    </row>
    <row r="13037" spans="35:44" x14ac:dyDescent="0.25">
      <c r="AI13037" s="72">
        <f t="shared" si="1271"/>
        <v>0</v>
      </c>
      <c r="AJ13037" s="72">
        <f t="shared" si="1272"/>
        <v>0</v>
      </c>
      <c r="AK13037" s="72">
        <f t="shared" si="1273"/>
        <v>0</v>
      </c>
      <c r="AL13037" s="72">
        <f t="shared" si="1274"/>
        <v>0</v>
      </c>
      <c r="AQ13037" s="63">
        <f t="shared" si="1270"/>
        <v>13037</v>
      </c>
      <c r="AR13037" s="72">
        <f t="shared" si="1269"/>
        <v>0</v>
      </c>
    </row>
    <row r="13038" spans="35:44" x14ac:dyDescent="0.25">
      <c r="AI13038" s="72">
        <f t="shared" si="1271"/>
        <v>0</v>
      </c>
      <c r="AJ13038" s="72">
        <f t="shared" si="1272"/>
        <v>0</v>
      </c>
      <c r="AK13038" s="72">
        <f t="shared" si="1273"/>
        <v>0</v>
      </c>
      <c r="AL13038" s="72">
        <f t="shared" si="1274"/>
        <v>0</v>
      </c>
      <c r="AQ13038" s="63">
        <f t="shared" si="1270"/>
        <v>13038</v>
      </c>
      <c r="AR13038" s="72">
        <f t="shared" si="1269"/>
        <v>0</v>
      </c>
    </row>
    <row r="13039" spans="35:44" x14ac:dyDescent="0.25">
      <c r="AI13039" s="72">
        <f t="shared" si="1271"/>
        <v>0</v>
      </c>
      <c r="AJ13039" s="72">
        <f t="shared" si="1272"/>
        <v>0</v>
      </c>
      <c r="AK13039" s="72">
        <f t="shared" si="1273"/>
        <v>0</v>
      </c>
      <c r="AL13039" s="72">
        <f t="shared" si="1274"/>
        <v>0</v>
      </c>
      <c r="AQ13039" s="63">
        <f t="shared" si="1270"/>
        <v>13039</v>
      </c>
      <c r="AR13039" s="72">
        <f t="shared" si="1269"/>
        <v>0</v>
      </c>
    </row>
    <row r="13040" spans="35:44" x14ac:dyDescent="0.25">
      <c r="AI13040" s="72">
        <f t="shared" si="1271"/>
        <v>0</v>
      </c>
      <c r="AJ13040" s="72">
        <f t="shared" si="1272"/>
        <v>0</v>
      </c>
      <c r="AK13040" s="72">
        <f t="shared" si="1273"/>
        <v>0</v>
      </c>
      <c r="AL13040" s="72">
        <f t="shared" si="1274"/>
        <v>0</v>
      </c>
      <c r="AQ13040" s="63">
        <f t="shared" si="1270"/>
        <v>13040</v>
      </c>
      <c r="AR13040" s="72">
        <f t="shared" si="1269"/>
        <v>0</v>
      </c>
    </row>
    <row r="13041" spans="35:44" x14ac:dyDescent="0.25">
      <c r="AI13041" s="72">
        <f t="shared" si="1271"/>
        <v>0</v>
      </c>
      <c r="AJ13041" s="72">
        <f t="shared" si="1272"/>
        <v>0</v>
      </c>
      <c r="AK13041" s="72">
        <f t="shared" si="1273"/>
        <v>0</v>
      </c>
      <c r="AL13041" s="72">
        <f t="shared" si="1274"/>
        <v>0</v>
      </c>
      <c r="AQ13041" s="63">
        <f t="shared" si="1270"/>
        <v>13041</v>
      </c>
      <c r="AR13041" s="72">
        <f t="shared" si="1269"/>
        <v>0</v>
      </c>
    </row>
    <row r="13042" spans="35:44" x14ac:dyDescent="0.25">
      <c r="AI13042" s="72">
        <f t="shared" si="1271"/>
        <v>0</v>
      </c>
      <c r="AJ13042" s="72">
        <f t="shared" si="1272"/>
        <v>0</v>
      </c>
      <c r="AK13042" s="72">
        <f t="shared" si="1273"/>
        <v>0</v>
      </c>
      <c r="AL13042" s="72">
        <f t="shared" si="1274"/>
        <v>0</v>
      </c>
      <c r="AQ13042" s="63">
        <f t="shared" si="1270"/>
        <v>13042</v>
      </c>
      <c r="AR13042" s="72">
        <f t="shared" si="1269"/>
        <v>0</v>
      </c>
    </row>
    <row r="13043" spans="35:44" x14ac:dyDescent="0.25">
      <c r="AI13043" s="72">
        <f t="shared" si="1271"/>
        <v>0</v>
      </c>
      <c r="AJ13043" s="72">
        <f t="shared" si="1272"/>
        <v>0</v>
      </c>
      <c r="AK13043" s="72">
        <f t="shared" si="1273"/>
        <v>0</v>
      </c>
      <c r="AL13043" s="72">
        <f t="shared" si="1274"/>
        <v>0</v>
      </c>
      <c r="AQ13043" s="63">
        <f t="shared" si="1270"/>
        <v>13043</v>
      </c>
      <c r="AR13043" s="72">
        <f t="shared" si="1269"/>
        <v>0</v>
      </c>
    </row>
    <row r="13044" spans="35:44" x14ac:dyDescent="0.25">
      <c r="AI13044" s="72">
        <f t="shared" si="1271"/>
        <v>0</v>
      </c>
      <c r="AJ13044" s="72">
        <f t="shared" si="1272"/>
        <v>0</v>
      </c>
      <c r="AK13044" s="72">
        <f t="shared" si="1273"/>
        <v>0</v>
      </c>
      <c r="AL13044" s="72">
        <f t="shared" si="1274"/>
        <v>0</v>
      </c>
      <c r="AQ13044" s="63">
        <f t="shared" si="1270"/>
        <v>13044</v>
      </c>
      <c r="AR13044" s="72">
        <f t="shared" si="1269"/>
        <v>0</v>
      </c>
    </row>
    <row r="13045" spans="35:44" x14ac:dyDescent="0.25">
      <c r="AI13045" s="72">
        <f t="shared" si="1271"/>
        <v>0</v>
      </c>
      <c r="AJ13045" s="72">
        <f t="shared" si="1272"/>
        <v>0</v>
      </c>
      <c r="AK13045" s="72">
        <f t="shared" si="1273"/>
        <v>0</v>
      </c>
      <c r="AL13045" s="72">
        <f t="shared" si="1274"/>
        <v>0</v>
      </c>
      <c r="AQ13045" s="63">
        <f t="shared" si="1270"/>
        <v>13045</v>
      </c>
      <c r="AR13045" s="72">
        <f t="shared" si="1269"/>
        <v>0</v>
      </c>
    </row>
    <row r="13046" spans="35:44" x14ac:dyDescent="0.25">
      <c r="AI13046" s="72">
        <f t="shared" si="1271"/>
        <v>0</v>
      </c>
      <c r="AJ13046" s="72">
        <f t="shared" si="1272"/>
        <v>0</v>
      </c>
      <c r="AK13046" s="72">
        <f t="shared" si="1273"/>
        <v>0</v>
      </c>
      <c r="AL13046" s="72">
        <f t="shared" si="1274"/>
        <v>0</v>
      </c>
      <c r="AQ13046" s="63">
        <f t="shared" si="1270"/>
        <v>13046</v>
      </c>
      <c r="AR13046" s="72">
        <f t="shared" si="1269"/>
        <v>0</v>
      </c>
    </row>
    <row r="13047" spans="35:44" x14ac:dyDescent="0.25">
      <c r="AI13047" s="72">
        <f t="shared" si="1271"/>
        <v>0</v>
      </c>
      <c r="AJ13047" s="72">
        <f t="shared" si="1272"/>
        <v>0</v>
      </c>
      <c r="AK13047" s="72">
        <f t="shared" si="1273"/>
        <v>0</v>
      </c>
      <c r="AL13047" s="72">
        <f t="shared" si="1274"/>
        <v>0</v>
      </c>
      <c r="AQ13047" s="63">
        <f t="shared" si="1270"/>
        <v>13047</v>
      </c>
      <c r="AR13047" s="72">
        <f t="shared" si="1269"/>
        <v>0</v>
      </c>
    </row>
    <row r="13048" spans="35:44" x14ac:dyDescent="0.25">
      <c r="AI13048" s="72">
        <f t="shared" si="1271"/>
        <v>0</v>
      </c>
      <c r="AJ13048" s="72">
        <f t="shared" si="1272"/>
        <v>0</v>
      </c>
      <c r="AK13048" s="72">
        <f t="shared" si="1273"/>
        <v>0</v>
      </c>
      <c r="AL13048" s="72">
        <f t="shared" si="1274"/>
        <v>0</v>
      </c>
      <c r="AQ13048" s="63">
        <f t="shared" si="1270"/>
        <v>13048</v>
      </c>
      <c r="AR13048" s="72">
        <f t="shared" si="1269"/>
        <v>0</v>
      </c>
    </row>
    <row r="13049" spans="35:44" x14ac:dyDescent="0.25">
      <c r="AI13049" s="72">
        <f t="shared" si="1271"/>
        <v>0</v>
      </c>
      <c r="AJ13049" s="72">
        <f t="shared" si="1272"/>
        <v>0</v>
      </c>
      <c r="AK13049" s="72">
        <f t="shared" si="1273"/>
        <v>0</v>
      </c>
      <c r="AL13049" s="72">
        <f t="shared" si="1274"/>
        <v>0</v>
      </c>
      <c r="AQ13049" s="63">
        <f t="shared" si="1270"/>
        <v>13049</v>
      </c>
      <c r="AR13049" s="72">
        <f t="shared" si="1269"/>
        <v>0</v>
      </c>
    </row>
    <row r="13050" spans="35:44" x14ac:dyDescent="0.25">
      <c r="AI13050" s="72">
        <f t="shared" si="1271"/>
        <v>0</v>
      </c>
      <c r="AJ13050" s="72">
        <f t="shared" si="1272"/>
        <v>0</v>
      </c>
      <c r="AK13050" s="72">
        <f t="shared" si="1273"/>
        <v>0</v>
      </c>
      <c r="AL13050" s="72">
        <f t="shared" si="1274"/>
        <v>0</v>
      </c>
      <c r="AQ13050" s="63">
        <f t="shared" si="1270"/>
        <v>13050</v>
      </c>
      <c r="AR13050" s="72">
        <f t="shared" si="1269"/>
        <v>0</v>
      </c>
    </row>
    <row r="13051" spans="35:44" x14ac:dyDescent="0.25">
      <c r="AI13051" s="72">
        <f t="shared" si="1271"/>
        <v>0</v>
      </c>
      <c r="AJ13051" s="72">
        <f t="shared" si="1272"/>
        <v>0</v>
      </c>
      <c r="AK13051" s="72">
        <f t="shared" si="1273"/>
        <v>0</v>
      </c>
      <c r="AL13051" s="72">
        <f t="shared" si="1274"/>
        <v>0</v>
      </c>
      <c r="AQ13051" s="63">
        <f t="shared" si="1270"/>
        <v>13051</v>
      </c>
      <c r="AR13051" s="72">
        <f t="shared" si="1269"/>
        <v>0</v>
      </c>
    </row>
    <row r="13052" spans="35:44" x14ac:dyDescent="0.25">
      <c r="AI13052" s="72">
        <f t="shared" si="1271"/>
        <v>0</v>
      </c>
      <c r="AJ13052" s="72">
        <f t="shared" si="1272"/>
        <v>0</v>
      </c>
      <c r="AK13052" s="72">
        <f t="shared" si="1273"/>
        <v>0</v>
      </c>
      <c r="AL13052" s="72">
        <f t="shared" si="1274"/>
        <v>0</v>
      </c>
      <c r="AQ13052" s="63">
        <f t="shared" si="1270"/>
        <v>13052</v>
      </c>
      <c r="AR13052" s="72">
        <f t="shared" si="1269"/>
        <v>0</v>
      </c>
    </row>
    <row r="13053" spans="35:44" x14ac:dyDescent="0.25">
      <c r="AI13053" s="72">
        <f t="shared" si="1271"/>
        <v>0</v>
      </c>
      <c r="AJ13053" s="72">
        <f t="shared" si="1272"/>
        <v>0</v>
      </c>
      <c r="AK13053" s="72">
        <f t="shared" si="1273"/>
        <v>0</v>
      </c>
      <c r="AL13053" s="72">
        <f t="shared" si="1274"/>
        <v>0</v>
      </c>
      <c r="AQ13053" s="63">
        <f t="shared" si="1270"/>
        <v>13053</v>
      </c>
      <c r="AR13053" s="72">
        <f t="shared" si="1269"/>
        <v>0</v>
      </c>
    </row>
    <row r="13054" spans="35:44" x14ac:dyDescent="0.25">
      <c r="AI13054" s="72">
        <f t="shared" si="1271"/>
        <v>0</v>
      </c>
      <c r="AJ13054" s="72">
        <f t="shared" si="1272"/>
        <v>0</v>
      </c>
      <c r="AK13054" s="72">
        <f t="shared" si="1273"/>
        <v>0</v>
      </c>
      <c r="AL13054" s="72">
        <f t="shared" si="1274"/>
        <v>0</v>
      </c>
      <c r="AQ13054" s="63">
        <f t="shared" si="1270"/>
        <v>13054</v>
      </c>
      <c r="AR13054" s="72">
        <f t="shared" si="1269"/>
        <v>0</v>
      </c>
    </row>
    <row r="13055" spans="35:44" x14ac:dyDescent="0.25">
      <c r="AI13055" s="72">
        <f t="shared" si="1271"/>
        <v>0</v>
      </c>
      <c r="AJ13055" s="72">
        <f t="shared" si="1272"/>
        <v>0</v>
      </c>
      <c r="AK13055" s="72">
        <f t="shared" si="1273"/>
        <v>0</v>
      </c>
      <c r="AL13055" s="72">
        <f t="shared" si="1274"/>
        <v>0</v>
      </c>
      <c r="AQ13055" s="63">
        <f t="shared" si="1270"/>
        <v>13055</v>
      </c>
      <c r="AR13055" s="72">
        <f t="shared" si="1269"/>
        <v>0</v>
      </c>
    </row>
    <row r="13056" spans="35:44" x14ac:dyDescent="0.25">
      <c r="AI13056" s="72">
        <f t="shared" si="1271"/>
        <v>0</v>
      </c>
      <c r="AJ13056" s="72">
        <f t="shared" si="1272"/>
        <v>0</v>
      </c>
      <c r="AK13056" s="72">
        <f t="shared" si="1273"/>
        <v>0</v>
      </c>
      <c r="AL13056" s="72">
        <f t="shared" si="1274"/>
        <v>0</v>
      </c>
      <c r="AQ13056" s="63">
        <f t="shared" si="1270"/>
        <v>13056</v>
      </c>
      <c r="AR13056" s="72">
        <f t="shared" si="1269"/>
        <v>0</v>
      </c>
    </row>
    <row r="13057" spans="35:44" x14ac:dyDescent="0.25">
      <c r="AI13057" s="72">
        <f t="shared" si="1271"/>
        <v>0</v>
      </c>
      <c r="AJ13057" s="72">
        <f t="shared" si="1272"/>
        <v>0</v>
      </c>
      <c r="AK13057" s="72">
        <f t="shared" si="1273"/>
        <v>0</v>
      </c>
      <c r="AL13057" s="72">
        <f t="shared" si="1274"/>
        <v>0</v>
      </c>
      <c r="AQ13057" s="63">
        <f t="shared" si="1270"/>
        <v>13057</v>
      </c>
      <c r="AR13057" s="72">
        <f t="shared" ref="AR13057:AR13120" si="1275">SUMIFS(AI:AI,AL:AL,AQ13057)</f>
        <v>0</v>
      </c>
    </row>
    <row r="13058" spans="35:44" x14ac:dyDescent="0.25">
      <c r="AI13058" s="72">
        <f t="shared" si="1271"/>
        <v>0</v>
      </c>
      <c r="AJ13058" s="72">
        <f t="shared" si="1272"/>
        <v>0</v>
      </c>
      <c r="AK13058" s="72">
        <f t="shared" si="1273"/>
        <v>0</v>
      </c>
      <c r="AL13058" s="72">
        <f t="shared" si="1274"/>
        <v>0</v>
      </c>
      <c r="AQ13058" s="63">
        <f t="shared" si="1270"/>
        <v>13058</v>
      </c>
      <c r="AR13058" s="72">
        <f t="shared" si="1275"/>
        <v>0</v>
      </c>
    </row>
    <row r="13059" spans="35:44" x14ac:dyDescent="0.25">
      <c r="AI13059" s="72">
        <f t="shared" si="1271"/>
        <v>0</v>
      </c>
      <c r="AJ13059" s="72">
        <f t="shared" si="1272"/>
        <v>0</v>
      </c>
      <c r="AK13059" s="72">
        <f t="shared" si="1273"/>
        <v>0</v>
      </c>
      <c r="AL13059" s="72">
        <f t="shared" si="1274"/>
        <v>0</v>
      </c>
      <c r="AQ13059" s="63">
        <f t="shared" ref="AQ13059:AQ13122" si="1276">1+AQ13058</f>
        <v>13059</v>
      </c>
      <c r="AR13059" s="72">
        <f t="shared" si="1275"/>
        <v>0</v>
      </c>
    </row>
    <row r="13060" spans="35:44" x14ac:dyDescent="0.25">
      <c r="AI13060" s="72">
        <f t="shared" si="1271"/>
        <v>0</v>
      </c>
      <c r="AJ13060" s="72">
        <f t="shared" si="1272"/>
        <v>0</v>
      </c>
      <c r="AK13060" s="72">
        <f t="shared" si="1273"/>
        <v>0</v>
      </c>
      <c r="AL13060" s="72">
        <f t="shared" si="1274"/>
        <v>0</v>
      </c>
      <c r="AQ13060" s="63">
        <f t="shared" si="1276"/>
        <v>13060</v>
      </c>
      <c r="AR13060" s="72">
        <f t="shared" si="1275"/>
        <v>0</v>
      </c>
    </row>
    <row r="13061" spans="35:44" x14ac:dyDescent="0.25">
      <c r="AI13061" s="72">
        <f t="shared" si="1271"/>
        <v>0</v>
      </c>
      <c r="AJ13061" s="72">
        <f t="shared" si="1272"/>
        <v>0</v>
      </c>
      <c r="AK13061" s="72">
        <f t="shared" si="1273"/>
        <v>0</v>
      </c>
      <c r="AL13061" s="72">
        <f t="shared" si="1274"/>
        <v>0</v>
      </c>
      <c r="AQ13061" s="63">
        <f t="shared" si="1276"/>
        <v>13061</v>
      </c>
      <c r="AR13061" s="72">
        <f t="shared" si="1275"/>
        <v>0</v>
      </c>
    </row>
    <row r="13062" spans="35:44" x14ac:dyDescent="0.25">
      <c r="AI13062" s="72">
        <f t="shared" si="1271"/>
        <v>0</v>
      </c>
      <c r="AJ13062" s="72">
        <f t="shared" si="1272"/>
        <v>0</v>
      </c>
      <c r="AK13062" s="72">
        <f t="shared" si="1273"/>
        <v>0</v>
      </c>
      <c r="AL13062" s="72">
        <f t="shared" si="1274"/>
        <v>0</v>
      </c>
      <c r="AQ13062" s="63">
        <f t="shared" si="1276"/>
        <v>13062</v>
      </c>
      <c r="AR13062" s="72">
        <f t="shared" si="1275"/>
        <v>0</v>
      </c>
    </row>
    <row r="13063" spans="35:44" x14ac:dyDescent="0.25">
      <c r="AI13063" s="72">
        <f t="shared" si="1271"/>
        <v>0</v>
      </c>
      <c r="AJ13063" s="72">
        <f t="shared" si="1272"/>
        <v>0</v>
      </c>
      <c r="AK13063" s="72">
        <f t="shared" si="1273"/>
        <v>0</v>
      </c>
      <c r="AL13063" s="72">
        <f t="shared" si="1274"/>
        <v>0</v>
      </c>
      <c r="AQ13063" s="63">
        <f t="shared" si="1276"/>
        <v>13063</v>
      </c>
      <c r="AR13063" s="72">
        <f t="shared" si="1275"/>
        <v>0</v>
      </c>
    </row>
    <row r="13064" spans="35:44" x14ac:dyDescent="0.25">
      <c r="AI13064" s="72">
        <f t="shared" si="1271"/>
        <v>0</v>
      </c>
      <c r="AJ13064" s="72">
        <f t="shared" si="1272"/>
        <v>0</v>
      </c>
      <c r="AK13064" s="72">
        <f t="shared" si="1273"/>
        <v>0</v>
      </c>
      <c r="AL13064" s="72">
        <f t="shared" si="1274"/>
        <v>0</v>
      </c>
      <c r="AQ13064" s="63">
        <f t="shared" si="1276"/>
        <v>13064</v>
      </c>
      <c r="AR13064" s="72">
        <f t="shared" si="1275"/>
        <v>0</v>
      </c>
    </row>
    <row r="13065" spans="35:44" x14ac:dyDescent="0.25">
      <c r="AI13065" s="72">
        <f t="shared" si="1271"/>
        <v>0</v>
      </c>
      <c r="AJ13065" s="72">
        <f t="shared" si="1272"/>
        <v>0</v>
      </c>
      <c r="AK13065" s="72">
        <f t="shared" si="1273"/>
        <v>0</v>
      </c>
      <c r="AL13065" s="72">
        <f t="shared" si="1274"/>
        <v>0</v>
      </c>
      <c r="AQ13065" s="63">
        <f t="shared" si="1276"/>
        <v>13065</v>
      </c>
      <c r="AR13065" s="72">
        <f t="shared" si="1275"/>
        <v>0</v>
      </c>
    </row>
    <row r="13066" spans="35:44" x14ac:dyDescent="0.25">
      <c r="AI13066" s="72">
        <f t="shared" si="1271"/>
        <v>0</v>
      </c>
      <c r="AJ13066" s="72">
        <f t="shared" si="1272"/>
        <v>0</v>
      </c>
      <c r="AK13066" s="72">
        <f t="shared" si="1273"/>
        <v>0</v>
      </c>
      <c r="AL13066" s="72">
        <f t="shared" si="1274"/>
        <v>0</v>
      </c>
      <c r="AQ13066" s="63">
        <f t="shared" si="1276"/>
        <v>13066</v>
      </c>
      <c r="AR13066" s="72">
        <f t="shared" si="1275"/>
        <v>0</v>
      </c>
    </row>
    <row r="13067" spans="35:44" x14ac:dyDescent="0.25">
      <c r="AI13067" s="72">
        <f t="shared" si="1271"/>
        <v>0</v>
      </c>
      <c r="AJ13067" s="72">
        <f t="shared" si="1272"/>
        <v>0</v>
      </c>
      <c r="AK13067" s="72">
        <f t="shared" si="1273"/>
        <v>0</v>
      </c>
      <c r="AL13067" s="72">
        <f t="shared" si="1274"/>
        <v>0</v>
      </c>
      <c r="AQ13067" s="63">
        <f t="shared" si="1276"/>
        <v>13067</v>
      </c>
      <c r="AR13067" s="72">
        <f t="shared" si="1275"/>
        <v>0</v>
      </c>
    </row>
    <row r="13068" spans="35:44" x14ac:dyDescent="0.25">
      <c r="AI13068" s="72">
        <f t="shared" si="1271"/>
        <v>0</v>
      </c>
      <c r="AJ13068" s="72">
        <f t="shared" si="1272"/>
        <v>0</v>
      </c>
      <c r="AK13068" s="72">
        <f t="shared" si="1273"/>
        <v>0</v>
      </c>
      <c r="AL13068" s="72">
        <f t="shared" si="1274"/>
        <v>0</v>
      </c>
      <c r="AQ13068" s="63">
        <f t="shared" si="1276"/>
        <v>13068</v>
      </c>
      <c r="AR13068" s="72">
        <f t="shared" si="1275"/>
        <v>0</v>
      </c>
    </row>
    <row r="13069" spans="35:44" x14ac:dyDescent="0.25">
      <c r="AI13069" s="72">
        <f t="shared" si="1271"/>
        <v>0</v>
      </c>
      <c r="AJ13069" s="72">
        <f t="shared" si="1272"/>
        <v>0</v>
      </c>
      <c r="AK13069" s="72">
        <f t="shared" si="1273"/>
        <v>0</v>
      </c>
      <c r="AL13069" s="72">
        <f t="shared" si="1274"/>
        <v>0</v>
      </c>
      <c r="AQ13069" s="63">
        <f t="shared" si="1276"/>
        <v>13069</v>
      </c>
      <c r="AR13069" s="72">
        <f t="shared" si="1275"/>
        <v>0</v>
      </c>
    </row>
    <row r="13070" spans="35:44" x14ac:dyDescent="0.25">
      <c r="AI13070" s="72">
        <f t="shared" si="1271"/>
        <v>0</v>
      </c>
      <c r="AJ13070" s="72">
        <f t="shared" si="1272"/>
        <v>0</v>
      </c>
      <c r="AK13070" s="72">
        <f t="shared" si="1273"/>
        <v>0</v>
      </c>
      <c r="AL13070" s="72">
        <f t="shared" si="1274"/>
        <v>0</v>
      </c>
      <c r="AQ13070" s="63">
        <f t="shared" si="1276"/>
        <v>13070</v>
      </c>
      <c r="AR13070" s="72">
        <f t="shared" si="1275"/>
        <v>0</v>
      </c>
    </row>
    <row r="13071" spans="35:44" x14ac:dyDescent="0.25">
      <c r="AI13071" s="72">
        <f t="shared" si="1271"/>
        <v>0</v>
      </c>
      <c r="AJ13071" s="72">
        <f t="shared" si="1272"/>
        <v>0</v>
      </c>
      <c r="AK13071" s="72">
        <f t="shared" si="1273"/>
        <v>0</v>
      </c>
      <c r="AL13071" s="72">
        <f t="shared" si="1274"/>
        <v>0</v>
      </c>
      <c r="AQ13071" s="63">
        <f t="shared" si="1276"/>
        <v>13071</v>
      </c>
      <c r="AR13071" s="72">
        <f t="shared" si="1275"/>
        <v>0</v>
      </c>
    </row>
    <row r="13072" spans="35:44" x14ac:dyDescent="0.25">
      <c r="AI13072" s="72">
        <f t="shared" si="1271"/>
        <v>0</v>
      </c>
      <c r="AJ13072" s="72">
        <f t="shared" si="1272"/>
        <v>0</v>
      </c>
      <c r="AK13072" s="72">
        <f t="shared" si="1273"/>
        <v>0</v>
      </c>
      <c r="AL13072" s="72">
        <f t="shared" si="1274"/>
        <v>0</v>
      </c>
      <c r="AQ13072" s="63">
        <f t="shared" si="1276"/>
        <v>13072</v>
      </c>
      <c r="AR13072" s="72">
        <f t="shared" si="1275"/>
        <v>0</v>
      </c>
    </row>
    <row r="13073" spans="35:44" x14ac:dyDescent="0.25">
      <c r="AI13073" s="72">
        <f t="shared" si="1271"/>
        <v>0</v>
      </c>
      <c r="AJ13073" s="72">
        <f t="shared" si="1272"/>
        <v>0</v>
      </c>
      <c r="AK13073" s="72">
        <f t="shared" si="1273"/>
        <v>0</v>
      </c>
      <c r="AL13073" s="72">
        <f t="shared" si="1274"/>
        <v>0</v>
      </c>
      <c r="AQ13073" s="63">
        <f t="shared" si="1276"/>
        <v>13073</v>
      </c>
      <c r="AR13073" s="72">
        <f t="shared" si="1275"/>
        <v>0</v>
      </c>
    </row>
    <row r="13074" spans="35:44" x14ac:dyDescent="0.25">
      <c r="AI13074" s="72">
        <f t="shared" si="1271"/>
        <v>0</v>
      </c>
      <c r="AJ13074" s="72">
        <f t="shared" si="1272"/>
        <v>0</v>
      </c>
      <c r="AK13074" s="72">
        <f t="shared" si="1273"/>
        <v>0</v>
      </c>
      <c r="AL13074" s="72">
        <f t="shared" si="1274"/>
        <v>0</v>
      </c>
      <c r="AQ13074" s="63">
        <f t="shared" si="1276"/>
        <v>13074</v>
      </c>
      <c r="AR13074" s="72">
        <f t="shared" si="1275"/>
        <v>0</v>
      </c>
    </row>
    <row r="13075" spans="35:44" x14ac:dyDescent="0.25">
      <c r="AI13075" s="72">
        <f t="shared" si="1271"/>
        <v>0</v>
      </c>
      <c r="AJ13075" s="72">
        <f t="shared" si="1272"/>
        <v>0</v>
      </c>
      <c r="AK13075" s="72">
        <f t="shared" si="1273"/>
        <v>0</v>
      </c>
      <c r="AL13075" s="72">
        <f t="shared" si="1274"/>
        <v>0</v>
      </c>
      <c r="AQ13075" s="63">
        <f t="shared" si="1276"/>
        <v>13075</v>
      </c>
      <c r="AR13075" s="72">
        <f t="shared" si="1275"/>
        <v>0</v>
      </c>
    </row>
    <row r="13076" spans="35:44" x14ac:dyDescent="0.25">
      <c r="AI13076" s="72">
        <f t="shared" si="1271"/>
        <v>0</v>
      </c>
      <c r="AJ13076" s="72">
        <f t="shared" si="1272"/>
        <v>0</v>
      </c>
      <c r="AK13076" s="72">
        <f t="shared" si="1273"/>
        <v>0</v>
      </c>
      <c r="AL13076" s="72">
        <f t="shared" si="1274"/>
        <v>0</v>
      </c>
      <c r="AQ13076" s="63">
        <f t="shared" si="1276"/>
        <v>13076</v>
      </c>
      <c r="AR13076" s="72">
        <f t="shared" si="1275"/>
        <v>0</v>
      </c>
    </row>
    <row r="13077" spans="35:44" x14ac:dyDescent="0.25">
      <c r="AI13077" s="72">
        <f t="shared" si="1271"/>
        <v>0</v>
      </c>
      <c r="AJ13077" s="72">
        <f t="shared" si="1272"/>
        <v>0</v>
      </c>
      <c r="AK13077" s="72">
        <f t="shared" si="1273"/>
        <v>0</v>
      </c>
      <c r="AL13077" s="72">
        <f t="shared" si="1274"/>
        <v>0</v>
      </c>
      <c r="AQ13077" s="63">
        <f t="shared" si="1276"/>
        <v>13077</v>
      </c>
      <c r="AR13077" s="72">
        <f t="shared" si="1275"/>
        <v>0</v>
      </c>
    </row>
    <row r="13078" spans="35:44" x14ac:dyDescent="0.25">
      <c r="AI13078" s="72">
        <f t="shared" si="1271"/>
        <v>0</v>
      </c>
      <c r="AJ13078" s="72">
        <f t="shared" si="1272"/>
        <v>0</v>
      </c>
      <c r="AK13078" s="72">
        <f t="shared" si="1273"/>
        <v>0</v>
      </c>
      <c r="AL13078" s="72">
        <f t="shared" si="1274"/>
        <v>0</v>
      </c>
      <c r="AQ13078" s="63">
        <f t="shared" si="1276"/>
        <v>13078</v>
      </c>
      <c r="AR13078" s="72">
        <f t="shared" si="1275"/>
        <v>0</v>
      </c>
    </row>
    <row r="13079" spans="35:44" x14ac:dyDescent="0.25">
      <c r="AI13079" s="72">
        <f t="shared" si="1271"/>
        <v>0</v>
      </c>
      <c r="AJ13079" s="72">
        <f t="shared" si="1272"/>
        <v>0</v>
      </c>
      <c r="AK13079" s="72">
        <f t="shared" si="1273"/>
        <v>0</v>
      </c>
      <c r="AL13079" s="72">
        <f t="shared" si="1274"/>
        <v>0</v>
      </c>
      <c r="AQ13079" s="63">
        <f t="shared" si="1276"/>
        <v>13079</v>
      </c>
      <c r="AR13079" s="72">
        <f t="shared" si="1275"/>
        <v>0</v>
      </c>
    </row>
    <row r="13080" spans="35:44" x14ac:dyDescent="0.25">
      <c r="AI13080" s="72">
        <f t="shared" si="1271"/>
        <v>0</v>
      </c>
      <c r="AJ13080" s="72">
        <f t="shared" si="1272"/>
        <v>0</v>
      </c>
      <c r="AK13080" s="72">
        <f t="shared" si="1273"/>
        <v>0</v>
      </c>
      <c r="AL13080" s="72">
        <f t="shared" si="1274"/>
        <v>0</v>
      </c>
      <c r="AQ13080" s="63">
        <f t="shared" si="1276"/>
        <v>13080</v>
      </c>
      <c r="AR13080" s="72">
        <f t="shared" si="1275"/>
        <v>0</v>
      </c>
    </row>
    <row r="13081" spans="35:44" x14ac:dyDescent="0.25">
      <c r="AI13081" s="72">
        <f t="shared" si="1271"/>
        <v>0</v>
      </c>
      <c r="AJ13081" s="72">
        <f t="shared" si="1272"/>
        <v>0</v>
      </c>
      <c r="AK13081" s="72">
        <f t="shared" si="1273"/>
        <v>0</v>
      </c>
      <c r="AL13081" s="72">
        <f t="shared" si="1274"/>
        <v>0</v>
      </c>
      <c r="AQ13081" s="63">
        <f t="shared" si="1276"/>
        <v>13081</v>
      </c>
      <c r="AR13081" s="72">
        <f t="shared" si="1275"/>
        <v>0</v>
      </c>
    </row>
    <row r="13082" spans="35:44" x14ac:dyDescent="0.25">
      <c r="AI13082" s="72">
        <f t="shared" si="1271"/>
        <v>0</v>
      </c>
      <c r="AJ13082" s="72">
        <f t="shared" si="1272"/>
        <v>0</v>
      </c>
      <c r="AK13082" s="72">
        <f t="shared" si="1273"/>
        <v>0</v>
      </c>
      <c r="AL13082" s="72">
        <f t="shared" si="1274"/>
        <v>0</v>
      </c>
      <c r="AQ13082" s="63">
        <f t="shared" si="1276"/>
        <v>13082</v>
      </c>
      <c r="AR13082" s="72">
        <f t="shared" si="1275"/>
        <v>0</v>
      </c>
    </row>
    <row r="13083" spans="35:44" x14ac:dyDescent="0.25">
      <c r="AI13083" s="72">
        <f t="shared" si="1271"/>
        <v>0</v>
      </c>
      <c r="AJ13083" s="72">
        <f t="shared" si="1272"/>
        <v>0</v>
      </c>
      <c r="AK13083" s="72">
        <f t="shared" si="1273"/>
        <v>0</v>
      </c>
      <c r="AL13083" s="72">
        <f t="shared" si="1274"/>
        <v>0</v>
      </c>
      <c r="AQ13083" s="63">
        <f t="shared" si="1276"/>
        <v>13083</v>
      </c>
      <c r="AR13083" s="72">
        <f t="shared" si="1275"/>
        <v>0</v>
      </c>
    </row>
    <row r="13084" spans="35:44" x14ac:dyDescent="0.25">
      <c r="AI13084" s="72">
        <f t="shared" si="1271"/>
        <v>0</v>
      </c>
      <c r="AJ13084" s="72">
        <f t="shared" si="1272"/>
        <v>0</v>
      </c>
      <c r="AK13084" s="72">
        <f t="shared" si="1273"/>
        <v>0</v>
      </c>
      <c r="AL13084" s="72">
        <f t="shared" si="1274"/>
        <v>0</v>
      </c>
      <c r="AQ13084" s="63">
        <f t="shared" si="1276"/>
        <v>13084</v>
      </c>
      <c r="AR13084" s="72">
        <f t="shared" si="1275"/>
        <v>0</v>
      </c>
    </row>
    <row r="13085" spans="35:44" x14ac:dyDescent="0.25">
      <c r="AI13085" s="72">
        <f t="shared" si="1271"/>
        <v>0</v>
      </c>
      <c r="AJ13085" s="72">
        <f t="shared" si="1272"/>
        <v>0</v>
      </c>
      <c r="AK13085" s="72">
        <f t="shared" si="1273"/>
        <v>0</v>
      </c>
      <c r="AL13085" s="72">
        <f t="shared" si="1274"/>
        <v>0</v>
      </c>
      <c r="AQ13085" s="63">
        <f t="shared" si="1276"/>
        <v>13085</v>
      </c>
      <c r="AR13085" s="72">
        <f t="shared" si="1275"/>
        <v>0</v>
      </c>
    </row>
    <row r="13086" spans="35:44" x14ac:dyDescent="0.25">
      <c r="AI13086" s="72">
        <f t="shared" si="1271"/>
        <v>0</v>
      </c>
      <c r="AJ13086" s="72">
        <f t="shared" si="1272"/>
        <v>0</v>
      </c>
      <c r="AK13086" s="72">
        <f t="shared" si="1273"/>
        <v>0</v>
      </c>
      <c r="AL13086" s="72">
        <f t="shared" si="1274"/>
        <v>0</v>
      </c>
      <c r="AQ13086" s="63">
        <f t="shared" si="1276"/>
        <v>13086</v>
      </c>
      <c r="AR13086" s="72">
        <f t="shared" si="1275"/>
        <v>0</v>
      </c>
    </row>
    <row r="13087" spans="35:44" x14ac:dyDescent="0.25">
      <c r="AI13087" s="72">
        <f t="shared" ref="AI13087:AI13150" si="1277">D13087*(C13087-C13086)*86400*$B$16</f>
        <v>0</v>
      </c>
      <c r="AJ13087" s="72">
        <f t="shared" ref="AJ13087:AJ13150" si="1278">ROUNDUP((C13087-$C$1)/7,0)</f>
        <v>0</v>
      </c>
      <c r="AK13087" s="72">
        <f t="shared" ref="AK13087:AK13150" si="1279">ROUNDUP((C13087-$C$1)/1,0)</f>
        <v>0</v>
      </c>
      <c r="AL13087" s="72">
        <f t="shared" ref="AL13087:AL13150" si="1280">ROUNDUP((C13087-$C$1)*24,0)</f>
        <v>0</v>
      </c>
      <c r="AQ13087" s="63">
        <f t="shared" si="1276"/>
        <v>13087</v>
      </c>
      <c r="AR13087" s="72">
        <f t="shared" si="1275"/>
        <v>0</v>
      </c>
    </row>
    <row r="13088" spans="35:44" x14ac:dyDescent="0.25">
      <c r="AI13088" s="72">
        <f t="shared" si="1277"/>
        <v>0</v>
      </c>
      <c r="AJ13088" s="72">
        <f t="shared" si="1278"/>
        <v>0</v>
      </c>
      <c r="AK13088" s="72">
        <f t="shared" si="1279"/>
        <v>0</v>
      </c>
      <c r="AL13088" s="72">
        <f t="shared" si="1280"/>
        <v>0</v>
      </c>
      <c r="AQ13088" s="63">
        <f t="shared" si="1276"/>
        <v>13088</v>
      </c>
      <c r="AR13088" s="72">
        <f t="shared" si="1275"/>
        <v>0</v>
      </c>
    </row>
    <row r="13089" spans="35:44" x14ac:dyDescent="0.25">
      <c r="AI13089" s="72">
        <f t="shared" si="1277"/>
        <v>0</v>
      </c>
      <c r="AJ13089" s="72">
        <f t="shared" si="1278"/>
        <v>0</v>
      </c>
      <c r="AK13089" s="72">
        <f t="shared" si="1279"/>
        <v>0</v>
      </c>
      <c r="AL13089" s="72">
        <f t="shared" si="1280"/>
        <v>0</v>
      </c>
      <c r="AQ13089" s="63">
        <f t="shared" si="1276"/>
        <v>13089</v>
      </c>
      <c r="AR13089" s="72">
        <f t="shared" si="1275"/>
        <v>0</v>
      </c>
    </row>
    <row r="13090" spans="35:44" x14ac:dyDescent="0.25">
      <c r="AI13090" s="72">
        <f t="shared" si="1277"/>
        <v>0</v>
      </c>
      <c r="AJ13090" s="72">
        <f t="shared" si="1278"/>
        <v>0</v>
      </c>
      <c r="AK13090" s="72">
        <f t="shared" si="1279"/>
        <v>0</v>
      </c>
      <c r="AL13090" s="72">
        <f t="shared" si="1280"/>
        <v>0</v>
      </c>
      <c r="AQ13090" s="63">
        <f t="shared" si="1276"/>
        <v>13090</v>
      </c>
      <c r="AR13090" s="72">
        <f t="shared" si="1275"/>
        <v>0</v>
      </c>
    </row>
    <row r="13091" spans="35:44" x14ac:dyDescent="0.25">
      <c r="AI13091" s="72">
        <f t="shared" si="1277"/>
        <v>0</v>
      </c>
      <c r="AJ13091" s="72">
        <f t="shared" si="1278"/>
        <v>0</v>
      </c>
      <c r="AK13091" s="72">
        <f t="shared" si="1279"/>
        <v>0</v>
      </c>
      <c r="AL13091" s="72">
        <f t="shared" si="1280"/>
        <v>0</v>
      </c>
      <c r="AQ13091" s="63">
        <f t="shared" si="1276"/>
        <v>13091</v>
      </c>
      <c r="AR13091" s="72">
        <f t="shared" si="1275"/>
        <v>0</v>
      </c>
    </row>
    <row r="13092" spans="35:44" x14ac:dyDescent="0.25">
      <c r="AI13092" s="72">
        <f t="shared" si="1277"/>
        <v>0</v>
      </c>
      <c r="AJ13092" s="72">
        <f t="shared" si="1278"/>
        <v>0</v>
      </c>
      <c r="AK13092" s="72">
        <f t="shared" si="1279"/>
        <v>0</v>
      </c>
      <c r="AL13092" s="72">
        <f t="shared" si="1280"/>
        <v>0</v>
      </c>
      <c r="AQ13092" s="63">
        <f t="shared" si="1276"/>
        <v>13092</v>
      </c>
      <c r="AR13092" s="72">
        <f t="shared" si="1275"/>
        <v>0</v>
      </c>
    </row>
    <row r="13093" spans="35:44" x14ac:dyDescent="0.25">
      <c r="AI13093" s="72">
        <f t="shared" si="1277"/>
        <v>0</v>
      </c>
      <c r="AJ13093" s="72">
        <f t="shared" si="1278"/>
        <v>0</v>
      </c>
      <c r="AK13093" s="72">
        <f t="shared" si="1279"/>
        <v>0</v>
      </c>
      <c r="AL13093" s="72">
        <f t="shared" si="1280"/>
        <v>0</v>
      </c>
      <c r="AQ13093" s="63">
        <f t="shared" si="1276"/>
        <v>13093</v>
      </c>
      <c r="AR13093" s="72">
        <f t="shared" si="1275"/>
        <v>0</v>
      </c>
    </row>
    <row r="13094" spans="35:44" x14ac:dyDescent="0.25">
      <c r="AI13094" s="72">
        <f t="shared" si="1277"/>
        <v>0</v>
      </c>
      <c r="AJ13094" s="72">
        <f t="shared" si="1278"/>
        <v>0</v>
      </c>
      <c r="AK13094" s="72">
        <f t="shared" si="1279"/>
        <v>0</v>
      </c>
      <c r="AL13094" s="72">
        <f t="shared" si="1280"/>
        <v>0</v>
      </c>
      <c r="AQ13094" s="63">
        <f t="shared" si="1276"/>
        <v>13094</v>
      </c>
      <c r="AR13094" s="72">
        <f t="shared" si="1275"/>
        <v>0</v>
      </c>
    </row>
    <row r="13095" spans="35:44" x14ac:dyDescent="0.25">
      <c r="AI13095" s="72">
        <f t="shared" si="1277"/>
        <v>0</v>
      </c>
      <c r="AJ13095" s="72">
        <f t="shared" si="1278"/>
        <v>0</v>
      </c>
      <c r="AK13095" s="72">
        <f t="shared" si="1279"/>
        <v>0</v>
      </c>
      <c r="AL13095" s="72">
        <f t="shared" si="1280"/>
        <v>0</v>
      </c>
      <c r="AQ13095" s="63">
        <f t="shared" si="1276"/>
        <v>13095</v>
      </c>
      <c r="AR13095" s="72">
        <f t="shared" si="1275"/>
        <v>0</v>
      </c>
    </row>
    <row r="13096" spans="35:44" x14ac:dyDescent="0.25">
      <c r="AI13096" s="72">
        <f t="shared" si="1277"/>
        <v>0</v>
      </c>
      <c r="AJ13096" s="72">
        <f t="shared" si="1278"/>
        <v>0</v>
      </c>
      <c r="AK13096" s="72">
        <f t="shared" si="1279"/>
        <v>0</v>
      </c>
      <c r="AL13096" s="72">
        <f t="shared" si="1280"/>
        <v>0</v>
      </c>
      <c r="AQ13096" s="63">
        <f t="shared" si="1276"/>
        <v>13096</v>
      </c>
      <c r="AR13096" s="72">
        <f t="shared" si="1275"/>
        <v>0</v>
      </c>
    </row>
    <row r="13097" spans="35:44" x14ac:dyDescent="0.25">
      <c r="AI13097" s="72">
        <f t="shared" si="1277"/>
        <v>0</v>
      </c>
      <c r="AJ13097" s="72">
        <f t="shared" si="1278"/>
        <v>0</v>
      </c>
      <c r="AK13097" s="72">
        <f t="shared" si="1279"/>
        <v>0</v>
      </c>
      <c r="AL13097" s="72">
        <f t="shared" si="1280"/>
        <v>0</v>
      </c>
      <c r="AQ13097" s="63">
        <f t="shared" si="1276"/>
        <v>13097</v>
      </c>
      <c r="AR13097" s="72">
        <f t="shared" si="1275"/>
        <v>0</v>
      </c>
    </row>
    <row r="13098" spans="35:44" x14ac:dyDescent="0.25">
      <c r="AI13098" s="72">
        <f t="shared" si="1277"/>
        <v>0</v>
      </c>
      <c r="AJ13098" s="72">
        <f t="shared" si="1278"/>
        <v>0</v>
      </c>
      <c r="AK13098" s="72">
        <f t="shared" si="1279"/>
        <v>0</v>
      </c>
      <c r="AL13098" s="72">
        <f t="shared" si="1280"/>
        <v>0</v>
      </c>
      <c r="AQ13098" s="63">
        <f t="shared" si="1276"/>
        <v>13098</v>
      </c>
      <c r="AR13098" s="72">
        <f t="shared" si="1275"/>
        <v>0</v>
      </c>
    </row>
    <row r="13099" spans="35:44" x14ac:dyDescent="0.25">
      <c r="AI13099" s="72">
        <f t="shared" si="1277"/>
        <v>0</v>
      </c>
      <c r="AJ13099" s="72">
        <f t="shared" si="1278"/>
        <v>0</v>
      </c>
      <c r="AK13099" s="72">
        <f t="shared" si="1279"/>
        <v>0</v>
      </c>
      <c r="AL13099" s="72">
        <f t="shared" si="1280"/>
        <v>0</v>
      </c>
      <c r="AQ13099" s="63">
        <f t="shared" si="1276"/>
        <v>13099</v>
      </c>
      <c r="AR13099" s="72">
        <f t="shared" si="1275"/>
        <v>0</v>
      </c>
    </row>
    <row r="13100" spans="35:44" x14ac:dyDescent="0.25">
      <c r="AI13100" s="72">
        <f t="shared" si="1277"/>
        <v>0</v>
      </c>
      <c r="AJ13100" s="72">
        <f t="shared" si="1278"/>
        <v>0</v>
      </c>
      <c r="AK13100" s="72">
        <f t="shared" si="1279"/>
        <v>0</v>
      </c>
      <c r="AL13100" s="72">
        <f t="shared" si="1280"/>
        <v>0</v>
      </c>
      <c r="AQ13100" s="63">
        <f t="shared" si="1276"/>
        <v>13100</v>
      </c>
      <c r="AR13100" s="72">
        <f t="shared" si="1275"/>
        <v>0</v>
      </c>
    </row>
    <row r="13101" spans="35:44" x14ac:dyDescent="0.25">
      <c r="AI13101" s="72">
        <f t="shared" si="1277"/>
        <v>0</v>
      </c>
      <c r="AJ13101" s="72">
        <f t="shared" si="1278"/>
        <v>0</v>
      </c>
      <c r="AK13101" s="72">
        <f t="shared" si="1279"/>
        <v>0</v>
      </c>
      <c r="AL13101" s="72">
        <f t="shared" si="1280"/>
        <v>0</v>
      </c>
      <c r="AQ13101" s="63">
        <f t="shared" si="1276"/>
        <v>13101</v>
      </c>
      <c r="AR13101" s="72">
        <f t="shared" si="1275"/>
        <v>0</v>
      </c>
    </row>
    <row r="13102" spans="35:44" x14ac:dyDescent="0.25">
      <c r="AI13102" s="72">
        <f t="shared" si="1277"/>
        <v>0</v>
      </c>
      <c r="AJ13102" s="72">
        <f t="shared" si="1278"/>
        <v>0</v>
      </c>
      <c r="AK13102" s="72">
        <f t="shared" si="1279"/>
        <v>0</v>
      </c>
      <c r="AL13102" s="72">
        <f t="shared" si="1280"/>
        <v>0</v>
      </c>
      <c r="AQ13102" s="63">
        <f t="shared" si="1276"/>
        <v>13102</v>
      </c>
      <c r="AR13102" s="72">
        <f t="shared" si="1275"/>
        <v>0</v>
      </c>
    </row>
    <row r="13103" spans="35:44" x14ac:dyDescent="0.25">
      <c r="AI13103" s="72">
        <f t="shared" si="1277"/>
        <v>0</v>
      </c>
      <c r="AJ13103" s="72">
        <f t="shared" si="1278"/>
        <v>0</v>
      </c>
      <c r="AK13103" s="72">
        <f t="shared" si="1279"/>
        <v>0</v>
      </c>
      <c r="AL13103" s="72">
        <f t="shared" si="1280"/>
        <v>0</v>
      </c>
      <c r="AQ13103" s="63">
        <f t="shared" si="1276"/>
        <v>13103</v>
      </c>
      <c r="AR13103" s="72">
        <f t="shared" si="1275"/>
        <v>0</v>
      </c>
    </row>
    <row r="13104" spans="35:44" x14ac:dyDescent="0.25">
      <c r="AI13104" s="72">
        <f t="shared" si="1277"/>
        <v>0</v>
      </c>
      <c r="AJ13104" s="72">
        <f t="shared" si="1278"/>
        <v>0</v>
      </c>
      <c r="AK13104" s="72">
        <f t="shared" si="1279"/>
        <v>0</v>
      </c>
      <c r="AL13104" s="72">
        <f t="shared" si="1280"/>
        <v>0</v>
      </c>
      <c r="AQ13104" s="63">
        <f t="shared" si="1276"/>
        <v>13104</v>
      </c>
      <c r="AR13104" s="72">
        <f t="shared" si="1275"/>
        <v>0</v>
      </c>
    </row>
    <row r="13105" spans="35:44" x14ac:dyDescent="0.25">
      <c r="AI13105" s="72">
        <f t="shared" si="1277"/>
        <v>0</v>
      </c>
      <c r="AJ13105" s="72">
        <f t="shared" si="1278"/>
        <v>0</v>
      </c>
      <c r="AK13105" s="72">
        <f t="shared" si="1279"/>
        <v>0</v>
      </c>
      <c r="AL13105" s="72">
        <f t="shared" si="1280"/>
        <v>0</v>
      </c>
      <c r="AQ13105" s="63">
        <f t="shared" si="1276"/>
        <v>13105</v>
      </c>
      <c r="AR13105" s="72">
        <f t="shared" si="1275"/>
        <v>0</v>
      </c>
    </row>
    <row r="13106" spans="35:44" x14ac:dyDescent="0.25">
      <c r="AI13106" s="72">
        <f t="shared" si="1277"/>
        <v>0</v>
      </c>
      <c r="AJ13106" s="72">
        <f t="shared" si="1278"/>
        <v>0</v>
      </c>
      <c r="AK13106" s="72">
        <f t="shared" si="1279"/>
        <v>0</v>
      </c>
      <c r="AL13106" s="72">
        <f t="shared" si="1280"/>
        <v>0</v>
      </c>
      <c r="AQ13106" s="63">
        <f t="shared" si="1276"/>
        <v>13106</v>
      </c>
      <c r="AR13106" s="72">
        <f t="shared" si="1275"/>
        <v>0</v>
      </c>
    </row>
    <row r="13107" spans="35:44" x14ac:dyDescent="0.25">
      <c r="AI13107" s="72">
        <f t="shared" si="1277"/>
        <v>0</v>
      </c>
      <c r="AJ13107" s="72">
        <f t="shared" si="1278"/>
        <v>0</v>
      </c>
      <c r="AK13107" s="72">
        <f t="shared" si="1279"/>
        <v>0</v>
      </c>
      <c r="AL13107" s="72">
        <f t="shared" si="1280"/>
        <v>0</v>
      </c>
      <c r="AQ13107" s="63">
        <f t="shared" si="1276"/>
        <v>13107</v>
      </c>
      <c r="AR13107" s="72">
        <f t="shared" si="1275"/>
        <v>0</v>
      </c>
    </row>
    <row r="13108" spans="35:44" x14ac:dyDescent="0.25">
      <c r="AI13108" s="72">
        <f t="shared" si="1277"/>
        <v>0</v>
      </c>
      <c r="AJ13108" s="72">
        <f t="shared" si="1278"/>
        <v>0</v>
      </c>
      <c r="AK13108" s="72">
        <f t="shared" si="1279"/>
        <v>0</v>
      </c>
      <c r="AL13108" s="72">
        <f t="shared" si="1280"/>
        <v>0</v>
      </c>
      <c r="AQ13108" s="63">
        <f t="shared" si="1276"/>
        <v>13108</v>
      </c>
      <c r="AR13108" s="72">
        <f t="shared" si="1275"/>
        <v>0</v>
      </c>
    </row>
    <row r="13109" spans="35:44" x14ac:dyDescent="0.25">
      <c r="AI13109" s="72">
        <f t="shared" si="1277"/>
        <v>0</v>
      </c>
      <c r="AJ13109" s="72">
        <f t="shared" si="1278"/>
        <v>0</v>
      </c>
      <c r="AK13109" s="72">
        <f t="shared" si="1279"/>
        <v>0</v>
      </c>
      <c r="AL13109" s="72">
        <f t="shared" si="1280"/>
        <v>0</v>
      </c>
      <c r="AQ13109" s="63">
        <f t="shared" si="1276"/>
        <v>13109</v>
      </c>
      <c r="AR13109" s="72">
        <f t="shared" si="1275"/>
        <v>0</v>
      </c>
    </row>
    <row r="13110" spans="35:44" x14ac:dyDescent="0.25">
      <c r="AI13110" s="72">
        <f t="shared" si="1277"/>
        <v>0</v>
      </c>
      <c r="AJ13110" s="72">
        <f t="shared" si="1278"/>
        <v>0</v>
      </c>
      <c r="AK13110" s="72">
        <f t="shared" si="1279"/>
        <v>0</v>
      </c>
      <c r="AL13110" s="72">
        <f t="shared" si="1280"/>
        <v>0</v>
      </c>
      <c r="AQ13110" s="63">
        <f t="shared" si="1276"/>
        <v>13110</v>
      </c>
      <c r="AR13110" s="72">
        <f t="shared" si="1275"/>
        <v>0</v>
      </c>
    </row>
    <row r="13111" spans="35:44" x14ac:dyDescent="0.25">
      <c r="AI13111" s="72">
        <f t="shared" si="1277"/>
        <v>0</v>
      </c>
      <c r="AJ13111" s="72">
        <f t="shared" si="1278"/>
        <v>0</v>
      </c>
      <c r="AK13111" s="72">
        <f t="shared" si="1279"/>
        <v>0</v>
      </c>
      <c r="AL13111" s="72">
        <f t="shared" si="1280"/>
        <v>0</v>
      </c>
      <c r="AQ13111" s="63">
        <f t="shared" si="1276"/>
        <v>13111</v>
      </c>
      <c r="AR13111" s="72">
        <f t="shared" si="1275"/>
        <v>0</v>
      </c>
    </row>
    <row r="13112" spans="35:44" x14ac:dyDescent="0.25">
      <c r="AI13112" s="72">
        <f t="shared" si="1277"/>
        <v>0</v>
      </c>
      <c r="AJ13112" s="72">
        <f t="shared" si="1278"/>
        <v>0</v>
      </c>
      <c r="AK13112" s="72">
        <f t="shared" si="1279"/>
        <v>0</v>
      </c>
      <c r="AL13112" s="72">
        <f t="shared" si="1280"/>
        <v>0</v>
      </c>
      <c r="AQ13112" s="63">
        <f t="shared" si="1276"/>
        <v>13112</v>
      </c>
      <c r="AR13112" s="72">
        <f t="shared" si="1275"/>
        <v>0</v>
      </c>
    </row>
    <row r="13113" spans="35:44" x14ac:dyDescent="0.25">
      <c r="AI13113" s="72">
        <f t="shared" si="1277"/>
        <v>0</v>
      </c>
      <c r="AJ13113" s="72">
        <f t="shared" si="1278"/>
        <v>0</v>
      </c>
      <c r="AK13113" s="72">
        <f t="shared" si="1279"/>
        <v>0</v>
      </c>
      <c r="AL13113" s="72">
        <f t="shared" si="1280"/>
        <v>0</v>
      </c>
      <c r="AQ13113" s="63">
        <f t="shared" si="1276"/>
        <v>13113</v>
      </c>
      <c r="AR13113" s="72">
        <f t="shared" si="1275"/>
        <v>0</v>
      </c>
    </row>
    <row r="13114" spans="35:44" x14ac:dyDescent="0.25">
      <c r="AI13114" s="72">
        <f t="shared" si="1277"/>
        <v>0</v>
      </c>
      <c r="AJ13114" s="72">
        <f t="shared" si="1278"/>
        <v>0</v>
      </c>
      <c r="AK13114" s="72">
        <f t="shared" si="1279"/>
        <v>0</v>
      </c>
      <c r="AL13114" s="72">
        <f t="shared" si="1280"/>
        <v>0</v>
      </c>
      <c r="AQ13114" s="63">
        <f t="shared" si="1276"/>
        <v>13114</v>
      </c>
      <c r="AR13114" s="72">
        <f t="shared" si="1275"/>
        <v>0</v>
      </c>
    </row>
    <row r="13115" spans="35:44" x14ac:dyDescent="0.25">
      <c r="AI13115" s="72">
        <f t="shared" si="1277"/>
        <v>0</v>
      </c>
      <c r="AJ13115" s="72">
        <f t="shared" si="1278"/>
        <v>0</v>
      </c>
      <c r="AK13115" s="72">
        <f t="shared" si="1279"/>
        <v>0</v>
      </c>
      <c r="AL13115" s="72">
        <f t="shared" si="1280"/>
        <v>0</v>
      </c>
      <c r="AQ13115" s="63">
        <f t="shared" si="1276"/>
        <v>13115</v>
      </c>
      <c r="AR13115" s="72">
        <f t="shared" si="1275"/>
        <v>0</v>
      </c>
    </row>
    <row r="13116" spans="35:44" x14ac:dyDescent="0.25">
      <c r="AI13116" s="72">
        <f t="shared" si="1277"/>
        <v>0</v>
      </c>
      <c r="AJ13116" s="72">
        <f t="shared" si="1278"/>
        <v>0</v>
      </c>
      <c r="AK13116" s="72">
        <f t="shared" si="1279"/>
        <v>0</v>
      </c>
      <c r="AL13116" s="72">
        <f t="shared" si="1280"/>
        <v>0</v>
      </c>
      <c r="AQ13116" s="63">
        <f t="shared" si="1276"/>
        <v>13116</v>
      </c>
      <c r="AR13116" s="72">
        <f t="shared" si="1275"/>
        <v>0</v>
      </c>
    </row>
    <row r="13117" spans="35:44" x14ac:dyDescent="0.25">
      <c r="AI13117" s="72">
        <f t="shared" si="1277"/>
        <v>0</v>
      </c>
      <c r="AJ13117" s="72">
        <f t="shared" si="1278"/>
        <v>0</v>
      </c>
      <c r="AK13117" s="72">
        <f t="shared" si="1279"/>
        <v>0</v>
      </c>
      <c r="AL13117" s="72">
        <f t="shared" si="1280"/>
        <v>0</v>
      </c>
      <c r="AQ13117" s="63">
        <f t="shared" si="1276"/>
        <v>13117</v>
      </c>
      <c r="AR13117" s="72">
        <f t="shared" si="1275"/>
        <v>0</v>
      </c>
    </row>
    <row r="13118" spans="35:44" x14ac:dyDescent="0.25">
      <c r="AI13118" s="72">
        <f t="shared" si="1277"/>
        <v>0</v>
      </c>
      <c r="AJ13118" s="72">
        <f t="shared" si="1278"/>
        <v>0</v>
      </c>
      <c r="AK13118" s="72">
        <f t="shared" si="1279"/>
        <v>0</v>
      </c>
      <c r="AL13118" s="72">
        <f t="shared" si="1280"/>
        <v>0</v>
      </c>
      <c r="AQ13118" s="63">
        <f t="shared" si="1276"/>
        <v>13118</v>
      </c>
      <c r="AR13118" s="72">
        <f t="shared" si="1275"/>
        <v>0</v>
      </c>
    </row>
    <row r="13119" spans="35:44" x14ac:dyDescent="0.25">
      <c r="AI13119" s="72">
        <f t="shared" si="1277"/>
        <v>0</v>
      </c>
      <c r="AJ13119" s="72">
        <f t="shared" si="1278"/>
        <v>0</v>
      </c>
      <c r="AK13119" s="72">
        <f t="shared" si="1279"/>
        <v>0</v>
      </c>
      <c r="AL13119" s="72">
        <f t="shared" si="1280"/>
        <v>0</v>
      </c>
      <c r="AQ13119" s="63">
        <f t="shared" si="1276"/>
        <v>13119</v>
      </c>
      <c r="AR13119" s="72">
        <f t="shared" si="1275"/>
        <v>0</v>
      </c>
    </row>
    <row r="13120" spans="35:44" x14ac:dyDescent="0.25">
      <c r="AI13120" s="72">
        <f t="shared" si="1277"/>
        <v>0</v>
      </c>
      <c r="AJ13120" s="72">
        <f t="shared" si="1278"/>
        <v>0</v>
      </c>
      <c r="AK13120" s="72">
        <f t="shared" si="1279"/>
        <v>0</v>
      </c>
      <c r="AL13120" s="72">
        <f t="shared" si="1280"/>
        <v>0</v>
      </c>
      <c r="AQ13120" s="63">
        <f t="shared" si="1276"/>
        <v>13120</v>
      </c>
      <c r="AR13120" s="72">
        <f t="shared" si="1275"/>
        <v>0</v>
      </c>
    </row>
    <row r="13121" spans="35:44" x14ac:dyDescent="0.25">
      <c r="AI13121" s="72">
        <f t="shared" si="1277"/>
        <v>0</v>
      </c>
      <c r="AJ13121" s="72">
        <f t="shared" si="1278"/>
        <v>0</v>
      </c>
      <c r="AK13121" s="72">
        <f t="shared" si="1279"/>
        <v>0</v>
      </c>
      <c r="AL13121" s="72">
        <f t="shared" si="1280"/>
        <v>0</v>
      </c>
      <c r="AQ13121" s="63">
        <f t="shared" si="1276"/>
        <v>13121</v>
      </c>
      <c r="AR13121" s="72">
        <f t="shared" ref="AR13121:AR13184" si="1281">SUMIFS(AI:AI,AL:AL,AQ13121)</f>
        <v>0</v>
      </c>
    </row>
    <row r="13122" spans="35:44" x14ac:dyDescent="0.25">
      <c r="AI13122" s="72">
        <f t="shared" si="1277"/>
        <v>0</v>
      </c>
      <c r="AJ13122" s="72">
        <f t="shared" si="1278"/>
        <v>0</v>
      </c>
      <c r="AK13122" s="72">
        <f t="shared" si="1279"/>
        <v>0</v>
      </c>
      <c r="AL13122" s="72">
        <f t="shared" si="1280"/>
        <v>0</v>
      </c>
      <c r="AQ13122" s="63">
        <f t="shared" si="1276"/>
        <v>13122</v>
      </c>
      <c r="AR13122" s="72">
        <f t="shared" si="1281"/>
        <v>0</v>
      </c>
    </row>
    <row r="13123" spans="35:44" x14ac:dyDescent="0.25">
      <c r="AI13123" s="72">
        <f t="shared" si="1277"/>
        <v>0</v>
      </c>
      <c r="AJ13123" s="72">
        <f t="shared" si="1278"/>
        <v>0</v>
      </c>
      <c r="AK13123" s="72">
        <f t="shared" si="1279"/>
        <v>0</v>
      </c>
      <c r="AL13123" s="72">
        <f t="shared" si="1280"/>
        <v>0</v>
      </c>
      <c r="AQ13123" s="63">
        <f t="shared" ref="AQ13123:AQ13186" si="1282">1+AQ13122</f>
        <v>13123</v>
      </c>
      <c r="AR13123" s="72">
        <f t="shared" si="1281"/>
        <v>0</v>
      </c>
    </row>
    <row r="13124" spans="35:44" x14ac:dyDescent="0.25">
      <c r="AI13124" s="72">
        <f t="shared" si="1277"/>
        <v>0</v>
      </c>
      <c r="AJ13124" s="72">
        <f t="shared" si="1278"/>
        <v>0</v>
      </c>
      <c r="AK13124" s="72">
        <f t="shared" si="1279"/>
        <v>0</v>
      </c>
      <c r="AL13124" s="72">
        <f t="shared" si="1280"/>
        <v>0</v>
      </c>
      <c r="AQ13124" s="63">
        <f t="shared" si="1282"/>
        <v>13124</v>
      </c>
      <c r="AR13124" s="72">
        <f t="shared" si="1281"/>
        <v>0</v>
      </c>
    </row>
    <row r="13125" spans="35:44" x14ac:dyDescent="0.25">
      <c r="AI13125" s="72">
        <f t="shared" si="1277"/>
        <v>0</v>
      </c>
      <c r="AJ13125" s="72">
        <f t="shared" si="1278"/>
        <v>0</v>
      </c>
      <c r="AK13125" s="72">
        <f t="shared" si="1279"/>
        <v>0</v>
      </c>
      <c r="AL13125" s="72">
        <f t="shared" si="1280"/>
        <v>0</v>
      </c>
      <c r="AQ13125" s="63">
        <f t="shared" si="1282"/>
        <v>13125</v>
      </c>
      <c r="AR13125" s="72">
        <f t="shared" si="1281"/>
        <v>0</v>
      </c>
    </row>
    <row r="13126" spans="35:44" x14ac:dyDescent="0.25">
      <c r="AI13126" s="72">
        <f t="shared" si="1277"/>
        <v>0</v>
      </c>
      <c r="AJ13126" s="72">
        <f t="shared" si="1278"/>
        <v>0</v>
      </c>
      <c r="AK13126" s="72">
        <f t="shared" si="1279"/>
        <v>0</v>
      </c>
      <c r="AL13126" s="72">
        <f t="shared" si="1280"/>
        <v>0</v>
      </c>
      <c r="AQ13126" s="63">
        <f t="shared" si="1282"/>
        <v>13126</v>
      </c>
      <c r="AR13126" s="72">
        <f t="shared" si="1281"/>
        <v>0</v>
      </c>
    </row>
    <row r="13127" spans="35:44" x14ac:dyDescent="0.25">
      <c r="AI13127" s="72">
        <f t="shared" si="1277"/>
        <v>0</v>
      </c>
      <c r="AJ13127" s="72">
        <f t="shared" si="1278"/>
        <v>0</v>
      </c>
      <c r="AK13127" s="72">
        <f t="shared" si="1279"/>
        <v>0</v>
      </c>
      <c r="AL13127" s="72">
        <f t="shared" si="1280"/>
        <v>0</v>
      </c>
      <c r="AQ13127" s="63">
        <f t="shared" si="1282"/>
        <v>13127</v>
      </c>
      <c r="AR13127" s="72">
        <f t="shared" si="1281"/>
        <v>0</v>
      </c>
    </row>
    <row r="13128" spans="35:44" x14ac:dyDescent="0.25">
      <c r="AI13128" s="72">
        <f t="shared" si="1277"/>
        <v>0</v>
      </c>
      <c r="AJ13128" s="72">
        <f t="shared" si="1278"/>
        <v>0</v>
      </c>
      <c r="AK13128" s="72">
        <f t="shared" si="1279"/>
        <v>0</v>
      </c>
      <c r="AL13128" s="72">
        <f t="shared" si="1280"/>
        <v>0</v>
      </c>
      <c r="AQ13128" s="63">
        <f t="shared" si="1282"/>
        <v>13128</v>
      </c>
      <c r="AR13128" s="72">
        <f t="shared" si="1281"/>
        <v>0</v>
      </c>
    </row>
    <row r="13129" spans="35:44" x14ac:dyDescent="0.25">
      <c r="AI13129" s="72">
        <f t="shared" si="1277"/>
        <v>0</v>
      </c>
      <c r="AJ13129" s="72">
        <f t="shared" si="1278"/>
        <v>0</v>
      </c>
      <c r="AK13129" s="72">
        <f t="shared" si="1279"/>
        <v>0</v>
      </c>
      <c r="AL13129" s="72">
        <f t="shared" si="1280"/>
        <v>0</v>
      </c>
      <c r="AQ13129" s="63">
        <f t="shared" si="1282"/>
        <v>13129</v>
      </c>
      <c r="AR13129" s="72">
        <f t="shared" si="1281"/>
        <v>0</v>
      </c>
    </row>
    <row r="13130" spans="35:44" x14ac:dyDescent="0.25">
      <c r="AI13130" s="72">
        <f t="shared" si="1277"/>
        <v>0</v>
      </c>
      <c r="AJ13130" s="72">
        <f t="shared" si="1278"/>
        <v>0</v>
      </c>
      <c r="AK13130" s="72">
        <f t="shared" si="1279"/>
        <v>0</v>
      </c>
      <c r="AL13130" s="72">
        <f t="shared" si="1280"/>
        <v>0</v>
      </c>
      <c r="AQ13130" s="63">
        <f t="shared" si="1282"/>
        <v>13130</v>
      </c>
      <c r="AR13130" s="72">
        <f t="shared" si="1281"/>
        <v>0</v>
      </c>
    </row>
    <row r="13131" spans="35:44" x14ac:dyDescent="0.25">
      <c r="AI13131" s="72">
        <f t="shared" si="1277"/>
        <v>0</v>
      </c>
      <c r="AJ13131" s="72">
        <f t="shared" si="1278"/>
        <v>0</v>
      </c>
      <c r="AK13131" s="72">
        <f t="shared" si="1279"/>
        <v>0</v>
      </c>
      <c r="AL13131" s="72">
        <f t="shared" si="1280"/>
        <v>0</v>
      </c>
      <c r="AQ13131" s="63">
        <f t="shared" si="1282"/>
        <v>13131</v>
      </c>
      <c r="AR13131" s="72">
        <f t="shared" si="1281"/>
        <v>0</v>
      </c>
    </row>
    <row r="13132" spans="35:44" x14ac:dyDescent="0.25">
      <c r="AI13132" s="72">
        <f t="shared" si="1277"/>
        <v>0</v>
      </c>
      <c r="AJ13132" s="72">
        <f t="shared" si="1278"/>
        <v>0</v>
      </c>
      <c r="AK13132" s="72">
        <f t="shared" si="1279"/>
        <v>0</v>
      </c>
      <c r="AL13132" s="72">
        <f t="shared" si="1280"/>
        <v>0</v>
      </c>
      <c r="AQ13132" s="63">
        <f t="shared" si="1282"/>
        <v>13132</v>
      </c>
      <c r="AR13132" s="72">
        <f t="shared" si="1281"/>
        <v>0</v>
      </c>
    </row>
    <row r="13133" spans="35:44" x14ac:dyDescent="0.25">
      <c r="AI13133" s="72">
        <f t="shared" si="1277"/>
        <v>0</v>
      </c>
      <c r="AJ13133" s="72">
        <f t="shared" si="1278"/>
        <v>0</v>
      </c>
      <c r="AK13133" s="72">
        <f t="shared" si="1279"/>
        <v>0</v>
      </c>
      <c r="AL13133" s="72">
        <f t="shared" si="1280"/>
        <v>0</v>
      </c>
      <c r="AQ13133" s="63">
        <f t="shared" si="1282"/>
        <v>13133</v>
      </c>
      <c r="AR13133" s="72">
        <f t="shared" si="1281"/>
        <v>0</v>
      </c>
    </row>
    <row r="13134" spans="35:44" x14ac:dyDescent="0.25">
      <c r="AI13134" s="72">
        <f t="shared" si="1277"/>
        <v>0</v>
      </c>
      <c r="AJ13134" s="72">
        <f t="shared" si="1278"/>
        <v>0</v>
      </c>
      <c r="AK13134" s="72">
        <f t="shared" si="1279"/>
        <v>0</v>
      </c>
      <c r="AL13134" s="72">
        <f t="shared" si="1280"/>
        <v>0</v>
      </c>
      <c r="AQ13134" s="63">
        <f t="shared" si="1282"/>
        <v>13134</v>
      </c>
      <c r="AR13134" s="72">
        <f t="shared" si="1281"/>
        <v>0</v>
      </c>
    </row>
    <row r="13135" spans="35:44" x14ac:dyDescent="0.25">
      <c r="AI13135" s="72">
        <f t="shared" si="1277"/>
        <v>0</v>
      </c>
      <c r="AJ13135" s="72">
        <f t="shared" si="1278"/>
        <v>0</v>
      </c>
      <c r="AK13135" s="72">
        <f t="shared" si="1279"/>
        <v>0</v>
      </c>
      <c r="AL13135" s="72">
        <f t="shared" si="1280"/>
        <v>0</v>
      </c>
      <c r="AQ13135" s="63">
        <f t="shared" si="1282"/>
        <v>13135</v>
      </c>
      <c r="AR13135" s="72">
        <f t="shared" si="1281"/>
        <v>0</v>
      </c>
    </row>
    <row r="13136" spans="35:44" x14ac:dyDescent="0.25">
      <c r="AI13136" s="72">
        <f t="shared" si="1277"/>
        <v>0</v>
      </c>
      <c r="AJ13136" s="72">
        <f t="shared" si="1278"/>
        <v>0</v>
      </c>
      <c r="AK13136" s="72">
        <f t="shared" si="1279"/>
        <v>0</v>
      </c>
      <c r="AL13136" s="72">
        <f t="shared" si="1280"/>
        <v>0</v>
      </c>
      <c r="AQ13136" s="63">
        <f t="shared" si="1282"/>
        <v>13136</v>
      </c>
      <c r="AR13136" s="72">
        <f t="shared" si="1281"/>
        <v>0</v>
      </c>
    </row>
    <row r="13137" spans="35:44" x14ac:dyDescent="0.25">
      <c r="AI13137" s="72">
        <f t="shared" si="1277"/>
        <v>0</v>
      </c>
      <c r="AJ13137" s="72">
        <f t="shared" si="1278"/>
        <v>0</v>
      </c>
      <c r="AK13137" s="72">
        <f t="shared" si="1279"/>
        <v>0</v>
      </c>
      <c r="AL13137" s="72">
        <f t="shared" si="1280"/>
        <v>0</v>
      </c>
      <c r="AQ13137" s="63">
        <f t="shared" si="1282"/>
        <v>13137</v>
      </c>
      <c r="AR13137" s="72">
        <f t="shared" si="1281"/>
        <v>0</v>
      </c>
    </row>
    <row r="13138" spans="35:44" x14ac:dyDescent="0.25">
      <c r="AI13138" s="72">
        <f t="shared" si="1277"/>
        <v>0</v>
      </c>
      <c r="AJ13138" s="72">
        <f t="shared" si="1278"/>
        <v>0</v>
      </c>
      <c r="AK13138" s="72">
        <f t="shared" si="1279"/>
        <v>0</v>
      </c>
      <c r="AL13138" s="72">
        <f t="shared" si="1280"/>
        <v>0</v>
      </c>
      <c r="AQ13138" s="63">
        <f t="shared" si="1282"/>
        <v>13138</v>
      </c>
      <c r="AR13138" s="72">
        <f t="shared" si="1281"/>
        <v>0</v>
      </c>
    </row>
    <row r="13139" spans="35:44" x14ac:dyDescent="0.25">
      <c r="AI13139" s="72">
        <f t="shared" si="1277"/>
        <v>0</v>
      </c>
      <c r="AJ13139" s="72">
        <f t="shared" si="1278"/>
        <v>0</v>
      </c>
      <c r="AK13139" s="72">
        <f t="shared" si="1279"/>
        <v>0</v>
      </c>
      <c r="AL13139" s="72">
        <f t="shared" si="1280"/>
        <v>0</v>
      </c>
      <c r="AQ13139" s="63">
        <f t="shared" si="1282"/>
        <v>13139</v>
      </c>
      <c r="AR13139" s="72">
        <f t="shared" si="1281"/>
        <v>0</v>
      </c>
    </row>
    <row r="13140" spans="35:44" x14ac:dyDescent="0.25">
      <c r="AI13140" s="72">
        <f t="shared" si="1277"/>
        <v>0</v>
      </c>
      <c r="AJ13140" s="72">
        <f t="shared" si="1278"/>
        <v>0</v>
      </c>
      <c r="AK13140" s="72">
        <f t="shared" si="1279"/>
        <v>0</v>
      </c>
      <c r="AL13140" s="72">
        <f t="shared" si="1280"/>
        <v>0</v>
      </c>
      <c r="AQ13140" s="63">
        <f t="shared" si="1282"/>
        <v>13140</v>
      </c>
      <c r="AR13140" s="72">
        <f t="shared" si="1281"/>
        <v>0</v>
      </c>
    </row>
    <row r="13141" spans="35:44" x14ac:dyDescent="0.25">
      <c r="AI13141" s="72">
        <f t="shared" si="1277"/>
        <v>0</v>
      </c>
      <c r="AJ13141" s="72">
        <f t="shared" si="1278"/>
        <v>0</v>
      </c>
      <c r="AK13141" s="72">
        <f t="shared" si="1279"/>
        <v>0</v>
      </c>
      <c r="AL13141" s="72">
        <f t="shared" si="1280"/>
        <v>0</v>
      </c>
      <c r="AQ13141" s="63">
        <f t="shared" si="1282"/>
        <v>13141</v>
      </c>
      <c r="AR13141" s="72">
        <f t="shared" si="1281"/>
        <v>0</v>
      </c>
    </row>
    <row r="13142" spans="35:44" x14ac:dyDescent="0.25">
      <c r="AI13142" s="72">
        <f t="shared" si="1277"/>
        <v>0</v>
      </c>
      <c r="AJ13142" s="72">
        <f t="shared" si="1278"/>
        <v>0</v>
      </c>
      <c r="AK13142" s="72">
        <f t="shared" si="1279"/>
        <v>0</v>
      </c>
      <c r="AL13142" s="72">
        <f t="shared" si="1280"/>
        <v>0</v>
      </c>
      <c r="AQ13142" s="63">
        <f t="shared" si="1282"/>
        <v>13142</v>
      </c>
      <c r="AR13142" s="72">
        <f t="shared" si="1281"/>
        <v>0</v>
      </c>
    </row>
    <row r="13143" spans="35:44" x14ac:dyDescent="0.25">
      <c r="AI13143" s="72">
        <f t="shared" si="1277"/>
        <v>0</v>
      </c>
      <c r="AJ13143" s="72">
        <f t="shared" si="1278"/>
        <v>0</v>
      </c>
      <c r="AK13143" s="72">
        <f t="shared" si="1279"/>
        <v>0</v>
      </c>
      <c r="AL13143" s="72">
        <f t="shared" si="1280"/>
        <v>0</v>
      </c>
      <c r="AQ13143" s="63">
        <f t="shared" si="1282"/>
        <v>13143</v>
      </c>
      <c r="AR13143" s="72">
        <f t="shared" si="1281"/>
        <v>0</v>
      </c>
    </row>
    <row r="13144" spans="35:44" x14ac:dyDescent="0.25">
      <c r="AI13144" s="72">
        <f t="shared" si="1277"/>
        <v>0</v>
      </c>
      <c r="AJ13144" s="72">
        <f t="shared" si="1278"/>
        <v>0</v>
      </c>
      <c r="AK13144" s="72">
        <f t="shared" si="1279"/>
        <v>0</v>
      </c>
      <c r="AL13144" s="72">
        <f t="shared" si="1280"/>
        <v>0</v>
      </c>
      <c r="AQ13144" s="63">
        <f t="shared" si="1282"/>
        <v>13144</v>
      </c>
      <c r="AR13144" s="72">
        <f t="shared" si="1281"/>
        <v>0</v>
      </c>
    </row>
    <row r="13145" spans="35:44" x14ac:dyDescent="0.25">
      <c r="AI13145" s="72">
        <f t="shared" si="1277"/>
        <v>0</v>
      </c>
      <c r="AJ13145" s="72">
        <f t="shared" si="1278"/>
        <v>0</v>
      </c>
      <c r="AK13145" s="72">
        <f t="shared" si="1279"/>
        <v>0</v>
      </c>
      <c r="AL13145" s="72">
        <f t="shared" si="1280"/>
        <v>0</v>
      </c>
      <c r="AQ13145" s="63">
        <f t="shared" si="1282"/>
        <v>13145</v>
      </c>
      <c r="AR13145" s="72">
        <f t="shared" si="1281"/>
        <v>0</v>
      </c>
    </row>
    <row r="13146" spans="35:44" x14ac:dyDescent="0.25">
      <c r="AI13146" s="72">
        <f t="shared" si="1277"/>
        <v>0</v>
      </c>
      <c r="AJ13146" s="72">
        <f t="shared" si="1278"/>
        <v>0</v>
      </c>
      <c r="AK13146" s="72">
        <f t="shared" si="1279"/>
        <v>0</v>
      </c>
      <c r="AL13146" s="72">
        <f t="shared" si="1280"/>
        <v>0</v>
      </c>
      <c r="AQ13146" s="63">
        <f t="shared" si="1282"/>
        <v>13146</v>
      </c>
      <c r="AR13146" s="72">
        <f t="shared" si="1281"/>
        <v>0</v>
      </c>
    </row>
    <row r="13147" spans="35:44" x14ac:dyDescent="0.25">
      <c r="AI13147" s="72">
        <f t="shared" si="1277"/>
        <v>0</v>
      </c>
      <c r="AJ13147" s="72">
        <f t="shared" si="1278"/>
        <v>0</v>
      </c>
      <c r="AK13147" s="72">
        <f t="shared" si="1279"/>
        <v>0</v>
      </c>
      <c r="AL13147" s="72">
        <f t="shared" si="1280"/>
        <v>0</v>
      </c>
      <c r="AQ13147" s="63">
        <f t="shared" si="1282"/>
        <v>13147</v>
      </c>
      <c r="AR13147" s="72">
        <f t="shared" si="1281"/>
        <v>0</v>
      </c>
    </row>
    <row r="13148" spans="35:44" x14ac:dyDescent="0.25">
      <c r="AI13148" s="72">
        <f t="shared" si="1277"/>
        <v>0</v>
      </c>
      <c r="AJ13148" s="72">
        <f t="shared" si="1278"/>
        <v>0</v>
      </c>
      <c r="AK13148" s="72">
        <f t="shared" si="1279"/>
        <v>0</v>
      </c>
      <c r="AL13148" s="72">
        <f t="shared" si="1280"/>
        <v>0</v>
      </c>
      <c r="AQ13148" s="63">
        <f t="shared" si="1282"/>
        <v>13148</v>
      </c>
      <c r="AR13148" s="72">
        <f t="shared" si="1281"/>
        <v>0</v>
      </c>
    </row>
    <row r="13149" spans="35:44" x14ac:dyDescent="0.25">
      <c r="AI13149" s="72">
        <f t="shared" si="1277"/>
        <v>0</v>
      </c>
      <c r="AJ13149" s="72">
        <f t="shared" si="1278"/>
        <v>0</v>
      </c>
      <c r="AK13149" s="72">
        <f t="shared" si="1279"/>
        <v>0</v>
      </c>
      <c r="AL13149" s="72">
        <f t="shared" si="1280"/>
        <v>0</v>
      </c>
      <c r="AQ13149" s="63">
        <f t="shared" si="1282"/>
        <v>13149</v>
      </c>
      <c r="AR13149" s="72">
        <f t="shared" si="1281"/>
        <v>0</v>
      </c>
    </row>
    <row r="13150" spans="35:44" x14ac:dyDescent="0.25">
      <c r="AI13150" s="72">
        <f t="shared" si="1277"/>
        <v>0</v>
      </c>
      <c r="AJ13150" s="72">
        <f t="shared" si="1278"/>
        <v>0</v>
      </c>
      <c r="AK13150" s="72">
        <f t="shared" si="1279"/>
        <v>0</v>
      </c>
      <c r="AL13150" s="72">
        <f t="shared" si="1280"/>
        <v>0</v>
      </c>
      <c r="AQ13150" s="63">
        <f t="shared" si="1282"/>
        <v>13150</v>
      </c>
      <c r="AR13150" s="72">
        <f t="shared" si="1281"/>
        <v>0</v>
      </c>
    </row>
    <row r="13151" spans="35:44" x14ac:dyDescent="0.25">
      <c r="AI13151" s="72">
        <f t="shared" ref="AI13151:AI13214" si="1283">D13151*(C13151-C13150)*86400*$B$16</f>
        <v>0</v>
      </c>
      <c r="AJ13151" s="72">
        <f t="shared" ref="AJ13151:AJ13214" si="1284">ROUNDUP((C13151-$C$1)/7,0)</f>
        <v>0</v>
      </c>
      <c r="AK13151" s="72">
        <f t="shared" ref="AK13151:AK13214" si="1285">ROUNDUP((C13151-$C$1)/1,0)</f>
        <v>0</v>
      </c>
      <c r="AL13151" s="72">
        <f t="shared" ref="AL13151:AL13214" si="1286">ROUNDUP((C13151-$C$1)*24,0)</f>
        <v>0</v>
      </c>
      <c r="AQ13151" s="63">
        <f t="shared" si="1282"/>
        <v>13151</v>
      </c>
      <c r="AR13151" s="72">
        <f t="shared" si="1281"/>
        <v>0</v>
      </c>
    </row>
    <row r="13152" spans="35:44" x14ac:dyDescent="0.25">
      <c r="AI13152" s="72">
        <f t="shared" si="1283"/>
        <v>0</v>
      </c>
      <c r="AJ13152" s="72">
        <f t="shared" si="1284"/>
        <v>0</v>
      </c>
      <c r="AK13152" s="72">
        <f t="shared" si="1285"/>
        <v>0</v>
      </c>
      <c r="AL13152" s="72">
        <f t="shared" si="1286"/>
        <v>0</v>
      </c>
      <c r="AQ13152" s="63">
        <f t="shared" si="1282"/>
        <v>13152</v>
      </c>
      <c r="AR13152" s="72">
        <f t="shared" si="1281"/>
        <v>0</v>
      </c>
    </row>
    <row r="13153" spans="35:44" x14ac:dyDescent="0.25">
      <c r="AI13153" s="72">
        <f t="shared" si="1283"/>
        <v>0</v>
      </c>
      <c r="AJ13153" s="72">
        <f t="shared" si="1284"/>
        <v>0</v>
      </c>
      <c r="AK13153" s="72">
        <f t="shared" si="1285"/>
        <v>0</v>
      </c>
      <c r="AL13153" s="72">
        <f t="shared" si="1286"/>
        <v>0</v>
      </c>
      <c r="AQ13153" s="63">
        <f t="shared" si="1282"/>
        <v>13153</v>
      </c>
      <c r="AR13153" s="72">
        <f t="shared" si="1281"/>
        <v>0</v>
      </c>
    </row>
    <row r="13154" spans="35:44" x14ac:dyDescent="0.25">
      <c r="AI13154" s="72">
        <f t="shared" si="1283"/>
        <v>0</v>
      </c>
      <c r="AJ13154" s="72">
        <f t="shared" si="1284"/>
        <v>0</v>
      </c>
      <c r="AK13154" s="72">
        <f t="shared" si="1285"/>
        <v>0</v>
      </c>
      <c r="AL13154" s="72">
        <f t="shared" si="1286"/>
        <v>0</v>
      </c>
      <c r="AQ13154" s="63">
        <f t="shared" si="1282"/>
        <v>13154</v>
      </c>
      <c r="AR13154" s="72">
        <f t="shared" si="1281"/>
        <v>0</v>
      </c>
    </row>
    <row r="13155" spans="35:44" x14ac:dyDescent="0.25">
      <c r="AI13155" s="72">
        <f t="shared" si="1283"/>
        <v>0</v>
      </c>
      <c r="AJ13155" s="72">
        <f t="shared" si="1284"/>
        <v>0</v>
      </c>
      <c r="AK13155" s="72">
        <f t="shared" si="1285"/>
        <v>0</v>
      </c>
      <c r="AL13155" s="72">
        <f t="shared" si="1286"/>
        <v>0</v>
      </c>
      <c r="AQ13155" s="63">
        <f t="shared" si="1282"/>
        <v>13155</v>
      </c>
      <c r="AR13155" s="72">
        <f t="shared" si="1281"/>
        <v>0</v>
      </c>
    </row>
    <row r="13156" spans="35:44" x14ac:dyDescent="0.25">
      <c r="AI13156" s="72">
        <f t="shared" si="1283"/>
        <v>0</v>
      </c>
      <c r="AJ13156" s="72">
        <f t="shared" si="1284"/>
        <v>0</v>
      </c>
      <c r="AK13156" s="72">
        <f t="shared" si="1285"/>
        <v>0</v>
      </c>
      <c r="AL13156" s="72">
        <f t="shared" si="1286"/>
        <v>0</v>
      </c>
      <c r="AQ13156" s="63">
        <f t="shared" si="1282"/>
        <v>13156</v>
      </c>
      <c r="AR13156" s="72">
        <f t="shared" si="1281"/>
        <v>0</v>
      </c>
    </row>
    <row r="13157" spans="35:44" x14ac:dyDescent="0.25">
      <c r="AI13157" s="72">
        <f t="shared" si="1283"/>
        <v>0</v>
      </c>
      <c r="AJ13157" s="72">
        <f t="shared" si="1284"/>
        <v>0</v>
      </c>
      <c r="AK13157" s="72">
        <f t="shared" si="1285"/>
        <v>0</v>
      </c>
      <c r="AL13157" s="72">
        <f t="shared" si="1286"/>
        <v>0</v>
      </c>
      <c r="AQ13157" s="63">
        <f t="shared" si="1282"/>
        <v>13157</v>
      </c>
      <c r="AR13157" s="72">
        <f t="shared" si="1281"/>
        <v>0</v>
      </c>
    </row>
    <row r="13158" spans="35:44" x14ac:dyDescent="0.25">
      <c r="AI13158" s="72">
        <f t="shared" si="1283"/>
        <v>0</v>
      </c>
      <c r="AJ13158" s="72">
        <f t="shared" si="1284"/>
        <v>0</v>
      </c>
      <c r="AK13158" s="72">
        <f t="shared" si="1285"/>
        <v>0</v>
      </c>
      <c r="AL13158" s="72">
        <f t="shared" si="1286"/>
        <v>0</v>
      </c>
      <c r="AQ13158" s="63">
        <f t="shared" si="1282"/>
        <v>13158</v>
      </c>
      <c r="AR13158" s="72">
        <f t="shared" si="1281"/>
        <v>0</v>
      </c>
    </row>
    <row r="13159" spans="35:44" x14ac:dyDescent="0.25">
      <c r="AI13159" s="72">
        <f t="shared" si="1283"/>
        <v>0</v>
      </c>
      <c r="AJ13159" s="72">
        <f t="shared" si="1284"/>
        <v>0</v>
      </c>
      <c r="AK13159" s="72">
        <f t="shared" si="1285"/>
        <v>0</v>
      </c>
      <c r="AL13159" s="72">
        <f t="shared" si="1286"/>
        <v>0</v>
      </c>
      <c r="AQ13159" s="63">
        <f t="shared" si="1282"/>
        <v>13159</v>
      </c>
      <c r="AR13159" s="72">
        <f t="shared" si="1281"/>
        <v>0</v>
      </c>
    </row>
    <row r="13160" spans="35:44" x14ac:dyDescent="0.25">
      <c r="AI13160" s="72">
        <f t="shared" si="1283"/>
        <v>0</v>
      </c>
      <c r="AJ13160" s="72">
        <f t="shared" si="1284"/>
        <v>0</v>
      </c>
      <c r="AK13160" s="72">
        <f t="shared" si="1285"/>
        <v>0</v>
      </c>
      <c r="AL13160" s="72">
        <f t="shared" si="1286"/>
        <v>0</v>
      </c>
      <c r="AQ13160" s="63">
        <f t="shared" si="1282"/>
        <v>13160</v>
      </c>
      <c r="AR13160" s="72">
        <f t="shared" si="1281"/>
        <v>0</v>
      </c>
    </row>
    <row r="13161" spans="35:44" x14ac:dyDescent="0.25">
      <c r="AI13161" s="72">
        <f t="shared" si="1283"/>
        <v>0</v>
      </c>
      <c r="AJ13161" s="72">
        <f t="shared" si="1284"/>
        <v>0</v>
      </c>
      <c r="AK13161" s="72">
        <f t="shared" si="1285"/>
        <v>0</v>
      </c>
      <c r="AL13161" s="72">
        <f t="shared" si="1286"/>
        <v>0</v>
      </c>
      <c r="AQ13161" s="63">
        <f t="shared" si="1282"/>
        <v>13161</v>
      </c>
      <c r="AR13161" s="72">
        <f t="shared" si="1281"/>
        <v>0</v>
      </c>
    </row>
    <row r="13162" spans="35:44" x14ac:dyDescent="0.25">
      <c r="AI13162" s="72">
        <f t="shared" si="1283"/>
        <v>0</v>
      </c>
      <c r="AJ13162" s="72">
        <f t="shared" si="1284"/>
        <v>0</v>
      </c>
      <c r="AK13162" s="72">
        <f t="shared" si="1285"/>
        <v>0</v>
      </c>
      <c r="AL13162" s="72">
        <f t="shared" si="1286"/>
        <v>0</v>
      </c>
      <c r="AQ13162" s="63">
        <f t="shared" si="1282"/>
        <v>13162</v>
      </c>
      <c r="AR13162" s="72">
        <f t="shared" si="1281"/>
        <v>0</v>
      </c>
    </row>
    <row r="13163" spans="35:44" x14ac:dyDescent="0.25">
      <c r="AI13163" s="72">
        <f t="shared" si="1283"/>
        <v>0</v>
      </c>
      <c r="AJ13163" s="72">
        <f t="shared" si="1284"/>
        <v>0</v>
      </c>
      <c r="AK13163" s="72">
        <f t="shared" si="1285"/>
        <v>0</v>
      </c>
      <c r="AL13163" s="72">
        <f t="shared" si="1286"/>
        <v>0</v>
      </c>
      <c r="AQ13163" s="63">
        <f t="shared" si="1282"/>
        <v>13163</v>
      </c>
      <c r="AR13163" s="72">
        <f t="shared" si="1281"/>
        <v>0</v>
      </c>
    </row>
    <row r="13164" spans="35:44" x14ac:dyDescent="0.25">
      <c r="AI13164" s="72">
        <f t="shared" si="1283"/>
        <v>0</v>
      </c>
      <c r="AJ13164" s="72">
        <f t="shared" si="1284"/>
        <v>0</v>
      </c>
      <c r="AK13164" s="72">
        <f t="shared" si="1285"/>
        <v>0</v>
      </c>
      <c r="AL13164" s="72">
        <f t="shared" si="1286"/>
        <v>0</v>
      </c>
      <c r="AQ13164" s="63">
        <f t="shared" si="1282"/>
        <v>13164</v>
      </c>
      <c r="AR13164" s="72">
        <f t="shared" si="1281"/>
        <v>0</v>
      </c>
    </row>
    <row r="13165" spans="35:44" x14ac:dyDescent="0.25">
      <c r="AI13165" s="72">
        <f t="shared" si="1283"/>
        <v>0</v>
      </c>
      <c r="AJ13165" s="72">
        <f t="shared" si="1284"/>
        <v>0</v>
      </c>
      <c r="AK13165" s="72">
        <f t="shared" si="1285"/>
        <v>0</v>
      </c>
      <c r="AL13165" s="72">
        <f t="shared" si="1286"/>
        <v>0</v>
      </c>
      <c r="AQ13165" s="63">
        <f t="shared" si="1282"/>
        <v>13165</v>
      </c>
      <c r="AR13165" s="72">
        <f t="shared" si="1281"/>
        <v>0</v>
      </c>
    </row>
    <row r="13166" spans="35:44" x14ac:dyDescent="0.25">
      <c r="AI13166" s="72">
        <f t="shared" si="1283"/>
        <v>0</v>
      </c>
      <c r="AJ13166" s="72">
        <f t="shared" si="1284"/>
        <v>0</v>
      </c>
      <c r="AK13166" s="72">
        <f t="shared" si="1285"/>
        <v>0</v>
      </c>
      <c r="AL13166" s="72">
        <f t="shared" si="1286"/>
        <v>0</v>
      </c>
      <c r="AQ13166" s="63">
        <f t="shared" si="1282"/>
        <v>13166</v>
      </c>
      <c r="AR13166" s="72">
        <f t="shared" si="1281"/>
        <v>0</v>
      </c>
    </row>
    <row r="13167" spans="35:44" x14ac:dyDescent="0.25">
      <c r="AI13167" s="72">
        <f t="shared" si="1283"/>
        <v>0</v>
      </c>
      <c r="AJ13167" s="72">
        <f t="shared" si="1284"/>
        <v>0</v>
      </c>
      <c r="AK13167" s="72">
        <f t="shared" si="1285"/>
        <v>0</v>
      </c>
      <c r="AL13167" s="72">
        <f t="shared" si="1286"/>
        <v>0</v>
      </c>
      <c r="AQ13167" s="63">
        <f t="shared" si="1282"/>
        <v>13167</v>
      </c>
      <c r="AR13167" s="72">
        <f t="shared" si="1281"/>
        <v>0</v>
      </c>
    </row>
    <row r="13168" spans="35:44" x14ac:dyDescent="0.25">
      <c r="AI13168" s="72">
        <f t="shared" si="1283"/>
        <v>0</v>
      </c>
      <c r="AJ13168" s="72">
        <f t="shared" si="1284"/>
        <v>0</v>
      </c>
      <c r="AK13168" s="72">
        <f t="shared" si="1285"/>
        <v>0</v>
      </c>
      <c r="AL13168" s="72">
        <f t="shared" si="1286"/>
        <v>0</v>
      </c>
      <c r="AQ13168" s="63">
        <f t="shared" si="1282"/>
        <v>13168</v>
      </c>
      <c r="AR13168" s="72">
        <f t="shared" si="1281"/>
        <v>0</v>
      </c>
    </row>
    <row r="13169" spans="35:44" x14ac:dyDescent="0.25">
      <c r="AI13169" s="72">
        <f t="shared" si="1283"/>
        <v>0</v>
      </c>
      <c r="AJ13169" s="72">
        <f t="shared" si="1284"/>
        <v>0</v>
      </c>
      <c r="AK13169" s="72">
        <f t="shared" si="1285"/>
        <v>0</v>
      </c>
      <c r="AL13169" s="72">
        <f t="shared" si="1286"/>
        <v>0</v>
      </c>
      <c r="AQ13169" s="63">
        <f t="shared" si="1282"/>
        <v>13169</v>
      </c>
      <c r="AR13169" s="72">
        <f t="shared" si="1281"/>
        <v>0</v>
      </c>
    </row>
    <row r="13170" spans="35:44" x14ac:dyDescent="0.25">
      <c r="AI13170" s="72">
        <f t="shared" si="1283"/>
        <v>0</v>
      </c>
      <c r="AJ13170" s="72">
        <f t="shared" si="1284"/>
        <v>0</v>
      </c>
      <c r="AK13170" s="72">
        <f t="shared" si="1285"/>
        <v>0</v>
      </c>
      <c r="AL13170" s="72">
        <f t="shared" si="1286"/>
        <v>0</v>
      </c>
      <c r="AQ13170" s="63">
        <f t="shared" si="1282"/>
        <v>13170</v>
      </c>
      <c r="AR13170" s="72">
        <f t="shared" si="1281"/>
        <v>0</v>
      </c>
    </row>
    <row r="13171" spans="35:44" x14ac:dyDescent="0.25">
      <c r="AI13171" s="72">
        <f t="shared" si="1283"/>
        <v>0</v>
      </c>
      <c r="AJ13171" s="72">
        <f t="shared" si="1284"/>
        <v>0</v>
      </c>
      <c r="AK13171" s="72">
        <f t="shared" si="1285"/>
        <v>0</v>
      </c>
      <c r="AL13171" s="72">
        <f t="shared" si="1286"/>
        <v>0</v>
      </c>
      <c r="AQ13171" s="63">
        <f t="shared" si="1282"/>
        <v>13171</v>
      </c>
      <c r="AR13171" s="72">
        <f t="shared" si="1281"/>
        <v>0</v>
      </c>
    </row>
    <row r="13172" spans="35:44" x14ac:dyDescent="0.25">
      <c r="AI13172" s="72">
        <f t="shared" si="1283"/>
        <v>0</v>
      </c>
      <c r="AJ13172" s="72">
        <f t="shared" si="1284"/>
        <v>0</v>
      </c>
      <c r="AK13172" s="72">
        <f t="shared" si="1285"/>
        <v>0</v>
      </c>
      <c r="AL13172" s="72">
        <f t="shared" si="1286"/>
        <v>0</v>
      </c>
      <c r="AQ13172" s="63">
        <f t="shared" si="1282"/>
        <v>13172</v>
      </c>
      <c r="AR13172" s="72">
        <f t="shared" si="1281"/>
        <v>0</v>
      </c>
    </row>
    <row r="13173" spans="35:44" x14ac:dyDescent="0.25">
      <c r="AI13173" s="72">
        <f t="shared" si="1283"/>
        <v>0</v>
      </c>
      <c r="AJ13173" s="72">
        <f t="shared" si="1284"/>
        <v>0</v>
      </c>
      <c r="AK13173" s="72">
        <f t="shared" si="1285"/>
        <v>0</v>
      </c>
      <c r="AL13173" s="72">
        <f t="shared" si="1286"/>
        <v>0</v>
      </c>
      <c r="AQ13173" s="63">
        <f t="shared" si="1282"/>
        <v>13173</v>
      </c>
      <c r="AR13173" s="72">
        <f t="shared" si="1281"/>
        <v>0</v>
      </c>
    </row>
    <row r="13174" spans="35:44" x14ac:dyDescent="0.25">
      <c r="AI13174" s="72">
        <f t="shared" si="1283"/>
        <v>0</v>
      </c>
      <c r="AJ13174" s="72">
        <f t="shared" si="1284"/>
        <v>0</v>
      </c>
      <c r="AK13174" s="72">
        <f t="shared" si="1285"/>
        <v>0</v>
      </c>
      <c r="AL13174" s="72">
        <f t="shared" si="1286"/>
        <v>0</v>
      </c>
      <c r="AQ13174" s="63">
        <f t="shared" si="1282"/>
        <v>13174</v>
      </c>
      <c r="AR13174" s="72">
        <f t="shared" si="1281"/>
        <v>0</v>
      </c>
    </row>
    <row r="13175" spans="35:44" x14ac:dyDescent="0.25">
      <c r="AI13175" s="72">
        <f t="shared" si="1283"/>
        <v>0</v>
      </c>
      <c r="AJ13175" s="72">
        <f t="shared" si="1284"/>
        <v>0</v>
      </c>
      <c r="AK13175" s="72">
        <f t="shared" si="1285"/>
        <v>0</v>
      </c>
      <c r="AL13175" s="72">
        <f t="shared" si="1286"/>
        <v>0</v>
      </c>
      <c r="AQ13175" s="63">
        <f t="shared" si="1282"/>
        <v>13175</v>
      </c>
      <c r="AR13175" s="72">
        <f t="shared" si="1281"/>
        <v>0</v>
      </c>
    </row>
    <row r="13176" spans="35:44" x14ac:dyDescent="0.25">
      <c r="AI13176" s="72">
        <f t="shared" si="1283"/>
        <v>0</v>
      </c>
      <c r="AJ13176" s="72">
        <f t="shared" si="1284"/>
        <v>0</v>
      </c>
      <c r="AK13176" s="72">
        <f t="shared" si="1285"/>
        <v>0</v>
      </c>
      <c r="AL13176" s="72">
        <f t="shared" si="1286"/>
        <v>0</v>
      </c>
      <c r="AQ13176" s="63">
        <f t="shared" si="1282"/>
        <v>13176</v>
      </c>
      <c r="AR13176" s="72">
        <f t="shared" si="1281"/>
        <v>0</v>
      </c>
    </row>
    <row r="13177" spans="35:44" x14ac:dyDescent="0.25">
      <c r="AI13177" s="72">
        <f t="shared" si="1283"/>
        <v>0</v>
      </c>
      <c r="AJ13177" s="72">
        <f t="shared" si="1284"/>
        <v>0</v>
      </c>
      <c r="AK13177" s="72">
        <f t="shared" si="1285"/>
        <v>0</v>
      </c>
      <c r="AL13177" s="72">
        <f t="shared" si="1286"/>
        <v>0</v>
      </c>
      <c r="AQ13177" s="63">
        <f t="shared" si="1282"/>
        <v>13177</v>
      </c>
      <c r="AR13177" s="72">
        <f t="shared" si="1281"/>
        <v>0</v>
      </c>
    </row>
    <row r="13178" spans="35:44" x14ac:dyDescent="0.25">
      <c r="AI13178" s="72">
        <f t="shared" si="1283"/>
        <v>0</v>
      </c>
      <c r="AJ13178" s="72">
        <f t="shared" si="1284"/>
        <v>0</v>
      </c>
      <c r="AK13178" s="72">
        <f t="shared" si="1285"/>
        <v>0</v>
      </c>
      <c r="AL13178" s="72">
        <f t="shared" si="1286"/>
        <v>0</v>
      </c>
      <c r="AQ13178" s="63">
        <f t="shared" si="1282"/>
        <v>13178</v>
      </c>
      <c r="AR13178" s="72">
        <f t="shared" si="1281"/>
        <v>0</v>
      </c>
    </row>
    <row r="13179" spans="35:44" x14ac:dyDescent="0.25">
      <c r="AI13179" s="72">
        <f t="shared" si="1283"/>
        <v>0</v>
      </c>
      <c r="AJ13179" s="72">
        <f t="shared" si="1284"/>
        <v>0</v>
      </c>
      <c r="AK13179" s="72">
        <f t="shared" si="1285"/>
        <v>0</v>
      </c>
      <c r="AL13179" s="72">
        <f t="shared" si="1286"/>
        <v>0</v>
      </c>
      <c r="AQ13179" s="63">
        <f t="shared" si="1282"/>
        <v>13179</v>
      </c>
      <c r="AR13179" s="72">
        <f t="shared" si="1281"/>
        <v>0</v>
      </c>
    </row>
    <row r="13180" spans="35:44" x14ac:dyDescent="0.25">
      <c r="AI13180" s="72">
        <f t="shared" si="1283"/>
        <v>0</v>
      </c>
      <c r="AJ13180" s="72">
        <f t="shared" si="1284"/>
        <v>0</v>
      </c>
      <c r="AK13180" s="72">
        <f t="shared" si="1285"/>
        <v>0</v>
      </c>
      <c r="AL13180" s="72">
        <f t="shared" si="1286"/>
        <v>0</v>
      </c>
      <c r="AQ13180" s="63">
        <f t="shared" si="1282"/>
        <v>13180</v>
      </c>
      <c r="AR13180" s="72">
        <f t="shared" si="1281"/>
        <v>0</v>
      </c>
    </row>
    <row r="13181" spans="35:44" x14ac:dyDescent="0.25">
      <c r="AI13181" s="72">
        <f t="shared" si="1283"/>
        <v>0</v>
      </c>
      <c r="AJ13181" s="72">
        <f t="shared" si="1284"/>
        <v>0</v>
      </c>
      <c r="AK13181" s="72">
        <f t="shared" si="1285"/>
        <v>0</v>
      </c>
      <c r="AL13181" s="72">
        <f t="shared" si="1286"/>
        <v>0</v>
      </c>
      <c r="AQ13181" s="63">
        <f t="shared" si="1282"/>
        <v>13181</v>
      </c>
      <c r="AR13181" s="72">
        <f t="shared" si="1281"/>
        <v>0</v>
      </c>
    </row>
    <row r="13182" spans="35:44" x14ac:dyDescent="0.25">
      <c r="AI13182" s="72">
        <f t="shared" si="1283"/>
        <v>0</v>
      </c>
      <c r="AJ13182" s="72">
        <f t="shared" si="1284"/>
        <v>0</v>
      </c>
      <c r="AK13182" s="72">
        <f t="shared" si="1285"/>
        <v>0</v>
      </c>
      <c r="AL13182" s="72">
        <f t="shared" si="1286"/>
        <v>0</v>
      </c>
      <c r="AQ13182" s="63">
        <f t="shared" si="1282"/>
        <v>13182</v>
      </c>
      <c r="AR13182" s="72">
        <f t="shared" si="1281"/>
        <v>0</v>
      </c>
    </row>
    <row r="13183" spans="35:44" x14ac:dyDescent="0.25">
      <c r="AI13183" s="72">
        <f t="shared" si="1283"/>
        <v>0</v>
      </c>
      <c r="AJ13183" s="72">
        <f t="shared" si="1284"/>
        <v>0</v>
      </c>
      <c r="AK13183" s="72">
        <f t="shared" si="1285"/>
        <v>0</v>
      </c>
      <c r="AL13183" s="72">
        <f t="shared" si="1286"/>
        <v>0</v>
      </c>
      <c r="AQ13183" s="63">
        <f t="shared" si="1282"/>
        <v>13183</v>
      </c>
      <c r="AR13183" s="72">
        <f t="shared" si="1281"/>
        <v>0</v>
      </c>
    </row>
    <row r="13184" spans="35:44" x14ac:dyDescent="0.25">
      <c r="AI13184" s="72">
        <f t="shared" si="1283"/>
        <v>0</v>
      </c>
      <c r="AJ13184" s="72">
        <f t="shared" si="1284"/>
        <v>0</v>
      </c>
      <c r="AK13184" s="72">
        <f t="shared" si="1285"/>
        <v>0</v>
      </c>
      <c r="AL13184" s="72">
        <f t="shared" si="1286"/>
        <v>0</v>
      </c>
      <c r="AQ13184" s="63">
        <f t="shared" si="1282"/>
        <v>13184</v>
      </c>
      <c r="AR13184" s="72">
        <f t="shared" si="1281"/>
        <v>0</v>
      </c>
    </row>
    <row r="13185" spans="35:44" x14ac:dyDescent="0.25">
      <c r="AI13185" s="72">
        <f t="shared" si="1283"/>
        <v>0</v>
      </c>
      <c r="AJ13185" s="72">
        <f t="shared" si="1284"/>
        <v>0</v>
      </c>
      <c r="AK13185" s="72">
        <f t="shared" si="1285"/>
        <v>0</v>
      </c>
      <c r="AL13185" s="72">
        <f t="shared" si="1286"/>
        <v>0</v>
      </c>
      <c r="AQ13185" s="63">
        <f t="shared" si="1282"/>
        <v>13185</v>
      </c>
      <c r="AR13185" s="72">
        <f t="shared" ref="AR13185:AR13248" si="1287">SUMIFS(AI:AI,AL:AL,AQ13185)</f>
        <v>0</v>
      </c>
    </row>
    <row r="13186" spans="35:44" x14ac:dyDescent="0.25">
      <c r="AI13186" s="72">
        <f t="shared" si="1283"/>
        <v>0</v>
      </c>
      <c r="AJ13186" s="72">
        <f t="shared" si="1284"/>
        <v>0</v>
      </c>
      <c r="AK13186" s="72">
        <f t="shared" si="1285"/>
        <v>0</v>
      </c>
      <c r="AL13186" s="72">
        <f t="shared" si="1286"/>
        <v>0</v>
      </c>
      <c r="AQ13186" s="63">
        <f t="shared" si="1282"/>
        <v>13186</v>
      </c>
      <c r="AR13186" s="72">
        <f t="shared" si="1287"/>
        <v>0</v>
      </c>
    </row>
    <row r="13187" spans="35:44" x14ac:dyDescent="0.25">
      <c r="AI13187" s="72">
        <f t="shared" si="1283"/>
        <v>0</v>
      </c>
      <c r="AJ13187" s="72">
        <f t="shared" si="1284"/>
        <v>0</v>
      </c>
      <c r="AK13187" s="72">
        <f t="shared" si="1285"/>
        <v>0</v>
      </c>
      <c r="AL13187" s="72">
        <f t="shared" si="1286"/>
        <v>0</v>
      </c>
      <c r="AQ13187" s="63">
        <f t="shared" ref="AQ13187:AQ13250" si="1288">1+AQ13186</f>
        <v>13187</v>
      </c>
      <c r="AR13187" s="72">
        <f t="shared" si="1287"/>
        <v>0</v>
      </c>
    </row>
    <row r="13188" spans="35:44" x14ac:dyDescent="0.25">
      <c r="AI13188" s="72">
        <f t="shared" si="1283"/>
        <v>0</v>
      </c>
      <c r="AJ13188" s="72">
        <f t="shared" si="1284"/>
        <v>0</v>
      </c>
      <c r="AK13188" s="72">
        <f t="shared" si="1285"/>
        <v>0</v>
      </c>
      <c r="AL13188" s="72">
        <f t="shared" si="1286"/>
        <v>0</v>
      </c>
      <c r="AQ13188" s="63">
        <f t="shared" si="1288"/>
        <v>13188</v>
      </c>
      <c r="AR13188" s="72">
        <f t="shared" si="1287"/>
        <v>0</v>
      </c>
    </row>
    <row r="13189" spans="35:44" x14ac:dyDescent="0.25">
      <c r="AI13189" s="72">
        <f t="shared" si="1283"/>
        <v>0</v>
      </c>
      <c r="AJ13189" s="72">
        <f t="shared" si="1284"/>
        <v>0</v>
      </c>
      <c r="AK13189" s="72">
        <f t="shared" si="1285"/>
        <v>0</v>
      </c>
      <c r="AL13189" s="72">
        <f t="shared" si="1286"/>
        <v>0</v>
      </c>
      <c r="AQ13189" s="63">
        <f t="shared" si="1288"/>
        <v>13189</v>
      </c>
      <c r="AR13189" s="72">
        <f t="shared" si="1287"/>
        <v>0</v>
      </c>
    </row>
    <row r="13190" spans="35:44" x14ac:dyDescent="0.25">
      <c r="AI13190" s="72">
        <f t="shared" si="1283"/>
        <v>0</v>
      </c>
      <c r="AJ13190" s="72">
        <f t="shared" si="1284"/>
        <v>0</v>
      </c>
      <c r="AK13190" s="72">
        <f t="shared" si="1285"/>
        <v>0</v>
      </c>
      <c r="AL13190" s="72">
        <f t="shared" si="1286"/>
        <v>0</v>
      </c>
      <c r="AQ13190" s="63">
        <f t="shared" si="1288"/>
        <v>13190</v>
      </c>
      <c r="AR13190" s="72">
        <f t="shared" si="1287"/>
        <v>0</v>
      </c>
    </row>
    <row r="13191" spans="35:44" x14ac:dyDescent="0.25">
      <c r="AI13191" s="72">
        <f t="shared" si="1283"/>
        <v>0</v>
      </c>
      <c r="AJ13191" s="72">
        <f t="shared" si="1284"/>
        <v>0</v>
      </c>
      <c r="AK13191" s="72">
        <f t="shared" si="1285"/>
        <v>0</v>
      </c>
      <c r="AL13191" s="72">
        <f t="shared" si="1286"/>
        <v>0</v>
      </c>
      <c r="AQ13191" s="63">
        <f t="shared" si="1288"/>
        <v>13191</v>
      </c>
      <c r="AR13191" s="72">
        <f t="shared" si="1287"/>
        <v>0</v>
      </c>
    </row>
    <row r="13192" spans="35:44" x14ac:dyDescent="0.25">
      <c r="AI13192" s="72">
        <f t="shared" si="1283"/>
        <v>0</v>
      </c>
      <c r="AJ13192" s="72">
        <f t="shared" si="1284"/>
        <v>0</v>
      </c>
      <c r="AK13192" s="72">
        <f t="shared" si="1285"/>
        <v>0</v>
      </c>
      <c r="AL13192" s="72">
        <f t="shared" si="1286"/>
        <v>0</v>
      </c>
      <c r="AQ13192" s="63">
        <f t="shared" si="1288"/>
        <v>13192</v>
      </c>
      <c r="AR13192" s="72">
        <f t="shared" si="1287"/>
        <v>0</v>
      </c>
    </row>
    <row r="13193" spans="35:44" x14ac:dyDescent="0.25">
      <c r="AI13193" s="72">
        <f t="shared" si="1283"/>
        <v>0</v>
      </c>
      <c r="AJ13193" s="72">
        <f t="shared" si="1284"/>
        <v>0</v>
      </c>
      <c r="AK13193" s="72">
        <f t="shared" si="1285"/>
        <v>0</v>
      </c>
      <c r="AL13193" s="72">
        <f t="shared" si="1286"/>
        <v>0</v>
      </c>
      <c r="AQ13193" s="63">
        <f t="shared" si="1288"/>
        <v>13193</v>
      </c>
      <c r="AR13193" s="72">
        <f t="shared" si="1287"/>
        <v>0</v>
      </c>
    </row>
    <row r="13194" spans="35:44" x14ac:dyDescent="0.25">
      <c r="AI13194" s="72">
        <f t="shared" si="1283"/>
        <v>0</v>
      </c>
      <c r="AJ13194" s="72">
        <f t="shared" si="1284"/>
        <v>0</v>
      </c>
      <c r="AK13194" s="72">
        <f t="shared" si="1285"/>
        <v>0</v>
      </c>
      <c r="AL13194" s="72">
        <f t="shared" si="1286"/>
        <v>0</v>
      </c>
      <c r="AQ13194" s="63">
        <f t="shared" si="1288"/>
        <v>13194</v>
      </c>
      <c r="AR13194" s="72">
        <f t="shared" si="1287"/>
        <v>0</v>
      </c>
    </row>
    <row r="13195" spans="35:44" x14ac:dyDescent="0.25">
      <c r="AI13195" s="72">
        <f t="shared" si="1283"/>
        <v>0</v>
      </c>
      <c r="AJ13195" s="72">
        <f t="shared" si="1284"/>
        <v>0</v>
      </c>
      <c r="AK13195" s="72">
        <f t="shared" si="1285"/>
        <v>0</v>
      </c>
      <c r="AL13195" s="72">
        <f t="shared" si="1286"/>
        <v>0</v>
      </c>
      <c r="AQ13195" s="63">
        <f t="shared" si="1288"/>
        <v>13195</v>
      </c>
      <c r="AR13195" s="72">
        <f t="shared" si="1287"/>
        <v>0</v>
      </c>
    </row>
    <row r="13196" spans="35:44" x14ac:dyDescent="0.25">
      <c r="AI13196" s="72">
        <f t="shared" si="1283"/>
        <v>0</v>
      </c>
      <c r="AJ13196" s="72">
        <f t="shared" si="1284"/>
        <v>0</v>
      </c>
      <c r="AK13196" s="72">
        <f t="shared" si="1285"/>
        <v>0</v>
      </c>
      <c r="AL13196" s="72">
        <f t="shared" si="1286"/>
        <v>0</v>
      </c>
      <c r="AQ13196" s="63">
        <f t="shared" si="1288"/>
        <v>13196</v>
      </c>
      <c r="AR13196" s="72">
        <f t="shared" si="1287"/>
        <v>0</v>
      </c>
    </row>
    <row r="13197" spans="35:44" x14ac:dyDescent="0.25">
      <c r="AI13197" s="72">
        <f t="shared" si="1283"/>
        <v>0</v>
      </c>
      <c r="AJ13197" s="72">
        <f t="shared" si="1284"/>
        <v>0</v>
      </c>
      <c r="AK13197" s="72">
        <f t="shared" si="1285"/>
        <v>0</v>
      </c>
      <c r="AL13197" s="72">
        <f t="shared" si="1286"/>
        <v>0</v>
      </c>
      <c r="AQ13197" s="63">
        <f t="shared" si="1288"/>
        <v>13197</v>
      </c>
      <c r="AR13197" s="72">
        <f t="shared" si="1287"/>
        <v>0</v>
      </c>
    </row>
    <row r="13198" spans="35:44" x14ac:dyDescent="0.25">
      <c r="AI13198" s="72">
        <f t="shared" si="1283"/>
        <v>0</v>
      </c>
      <c r="AJ13198" s="72">
        <f t="shared" si="1284"/>
        <v>0</v>
      </c>
      <c r="AK13198" s="72">
        <f t="shared" si="1285"/>
        <v>0</v>
      </c>
      <c r="AL13198" s="72">
        <f t="shared" si="1286"/>
        <v>0</v>
      </c>
      <c r="AQ13198" s="63">
        <f t="shared" si="1288"/>
        <v>13198</v>
      </c>
      <c r="AR13198" s="72">
        <f t="shared" si="1287"/>
        <v>0</v>
      </c>
    </row>
    <row r="13199" spans="35:44" x14ac:dyDescent="0.25">
      <c r="AI13199" s="72">
        <f t="shared" si="1283"/>
        <v>0</v>
      </c>
      <c r="AJ13199" s="72">
        <f t="shared" si="1284"/>
        <v>0</v>
      </c>
      <c r="AK13199" s="72">
        <f t="shared" si="1285"/>
        <v>0</v>
      </c>
      <c r="AL13199" s="72">
        <f t="shared" si="1286"/>
        <v>0</v>
      </c>
      <c r="AQ13199" s="63">
        <f t="shared" si="1288"/>
        <v>13199</v>
      </c>
      <c r="AR13199" s="72">
        <f t="shared" si="1287"/>
        <v>0</v>
      </c>
    </row>
    <row r="13200" spans="35:44" x14ac:dyDescent="0.25">
      <c r="AI13200" s="72">
        <f t="shared" si="1283"/>
        <v>0</v>
      </c>
      <c r="AJ13200" s="72">
        <f t="shared" si="1284"/>
        <v>0</v>
      </c>
      <c r="AK13200" s="72">
        <f t="shared" si="1285"/>
        <v>0</v>
      </c>
      <c r="AL13200" s="72">
        <f t="shared" si="1286"/>
        <v>0</v>
      </c>
      <c r="AQ13200" s="63">
        <f t="shared" si="1288"/>
        <v>13200</v>
      </c>
      <c r="AR13200" s="72">
        <f t="shared" si="1287"/>
        <v>0</v>
      </c>
    </row>
    <row r="13201" spans="35:44" x14ac:dyDescent="0.25">
      <c r="AI13201" s="72">
        <f t="shared" si="1283"/>
        <v>0</v>
      </c>
      <c r="AJ13201" s="72">
        <f t="shared" si="1284"/>
        <v>0</v>
      </c>
      <c r="AK13201" s="72">
        <f t="shared" si="1285"/>
        <v>0</v>
      </c>
      <c r="AL13201" s="72">
        <f t="shared" si="1286"/>
        <v>0</v>
      </c>
      <c r="AQ13201" s="63">
        <f t="shared" si="1288"/>
        <v>13201</v>
      </c>
      <c r="AR13201" s="72">
        <f t="shared" si="1287"/>
        <v>0</v>
      </c>
    </row>
    <row r="13202" spans="35:44" x14ac:dyDescent="0.25">
      <c r="AI13202" s="72">
        <f t="shared" si="1283"/>
        <v>0</v>
      </c>
      <c r="AJ13202" s="72">
        <f t="shared" si="1284"/>
        <v>0</v>
      </c>
      <c r="AK13202" s="72">
        <f t="shared" si="1285"/>
        <v>0</v>
      </c>
      <c r="AL13202" s="72">
        <f t="shared" si="1286"/>
        <v>0</v>
      </c>
      <c r="AQ13202" s="63">
        <f t="shared" si="1288"/>
        <v>13202</v>
      </c>
      <c r="AR13202" s="72">
        <f t="shared" si="1287"/>
        <v>0</v>
      </c>
    </row>
    <row r="13203" spans="35:44" x14ac:dyDescent="0.25">
      <c r="AI13203" s="72">
        <f t="shared" si="1283"/>
        <v>0</v>
      </c>
      <c r="AJ13203" s="72">
        <f t="shared" si="1284"/>
        <v>0</v>
      </c>
      <c r="AK13203" s="72">
        <f t="shared" si="1285"/>
        <v>0</v>
      </c>
      <c r="AL13203" s="72">
        <f t="shared" si="1286"/>
        <v>0</v>
      </c>
      <c r="AQ13203" s="63">
        <f t="shared" si="1288"/>
        <v>13203</v>
      </c>
      <c r="AR13203" s="72">
        <f t="shared" si="1287"/>
        <v>0</v>
      </c>
    </row>
    <row r="13204" spans="35:44" x14ac:dyDescent="0.25">
      <c r="AI13204" s="72">
        <f t="shared" si="1283"/>
        <v>0</v>
      </c>
      <c r="AJ13204" s="72">
        <f t="shared" si="1284"/>
        <v>0</v>
      </c>
      <c r="AK13204" s="72">
        <f t="shared" si="1285"/>
        <v>0</v>
      </c>
      <c r="AL13204" s="72">
        <f t="shared" si="1286"/>
        <v>0</v>
      </c>
      <c r="AQ13204" s="63">
        <f t="shared" si="1288"/>
        <v>13204</v>
      </c>
      <c r="AR13204" s="72">
        <f t="shared" si="1287"/>
        <v>0</v>
      </c>
    </row>
    <row r="13205" spans="35:44" x14ac:dyDescent="0.25">
      <c r="AI13205" s="72">
        <f t="shared" si="1283"/>
        <v>0</v>
      </c>
      <c r="AJ13205" s="72">
        <f t="shared" si="1284"/>
        <v>0</v>
      </c>
      <c r="AK13205" s="72">
        <f t="shared" si="1285"/>
        <v>0</v>
      </c>
      <c r="AL13205" s="72">
        <f t="shared" si="1286"/>
        <v>0</v>
      </c>
      <c r="AQ13205" s="63">
        <f t="shared" si="1288"/>
        <v>13205</v>
      </c>
      <c r="AR13205" s="72">
        <f t="shared" si="1287"/>
        <v>0</v>
      </c>
    </row>
    <row r="13206" spans="35:44" x14ac:dyDescent="0.25">
      <c r="AI13206" s="72">
        <f t="shared" si="1283"/>
        <v>0</v>
      </c>
      <c r="AJ13206" s="72">
        <f t="shared" si="1284"/>
        <v>0</v>
      </c>
      <c r="AK13206" s="72">
        <f t="shared" si="1285"/>
        <v>0</v>
      </c>
      <c r="AL13206" s="72">
        <f t="shared" si="1286"/>
        <v>0</v>
      </c>
      <c r="AQ13206" s="63">
        <f t="shared" si="1288"/>
        <v>13206</v>
      </c>
      <c r="AR13206" s="72">
        <f t="shared" si="1287"/>
        <v>0</v>
      </c>
    </row>
    <row r="13207" spans="35:44" x14ac:dyDescent="0.25">
      <c r="AI13207" s="72">
        <f t="shared" si="1283"/>
        <v>0</v>
      </c>
      <c r="AJ13207" s="72">
        <f t="shared" si="1284"/>
        <v>0</v>
      </c>
      <c r="AK13207" s="72">
        <f t="shared" si="1285"/>
        <v>0</v>
      </c>
      <c r="AL13207" s="72">
        <f t="shared" si="1286"/>
        <v>0</v>
      </c>
      <c r="AQ13207" s="63">
        <f t="shared" si="1288"/>
        <v>13207</v>
      </c>
      <c r="AR13207" s="72">
        <f t="shared" si="1287"/>
        <v>0</v>
      </c>
    </row>
    <row r="13208" spans="35:44" x14ac:dyDescent="0.25">
      <c r="AI13208" s="72">
        <f t="shared" si="1283"/>
        <v>0</v>
      </c>
      <c r="AJ13208" s="72">
        <f t="shared" si="1284"/>
        <v>0</v>
      </c>
      <c r="AK13208" s="72">
        <f t="shared" si="1285"/>
        <v>0</v>
      </c>
      <c r="AL13208" s="72">
        <f t="shared" si="1286"/>
        <v>0</v>
      </c>
      <c r="AQ13208" s="63">
        <f t="shared" si="1288"/>
        <v>13208</v>
      </c>
      <c r="AR13208" s="72">
        <f t="shared" si="1287"/>
        <v>0</v>
      </c>
    </row>
    <row r="13209" spans="35:44" x14ac:dyDescent="0.25">
      <c r="AI13209" s="72">
        <f t="shared" si="1283"/>
        <v>0</v>
      </c>
      <c r="AJ13209" s="72">
        <f t="shared" si="1284"/>
        <v>0</v>
      </c>
      <c r="AK13209" s="72">
        <f t="shared" si="1285"/>
        <v>0</v>
      </c>
      <c r="AL13209" s="72">
        <f t="shared" si="1286"/>
        <v>0</v>
      </c>
      <c r="AQ13209" s="63">
        <f t="shared" si="1288"/>
        <v>13209</v>
      </c>
      <c r="AR13209" s="72">
        <f t="shared" si="1287"/>
        <v>0</v>
      </c>
    </row>
    <row r="13210" spans="35:44" x14ac:dyDescent="0.25">
      <c r="AI13210" s="72">
        <f t="shared" si="1283"/>
        <v>0</v>
      </c>
      <c r="AJ13210" s="72">
        <f t="shared" si="1284"/>
        <v>0</v>
      </c>
      <c r="AK13210" s="72">
        <f t="shared" si="1285"/>
        <v>0</v>
      </c>
      <c r="AL13210" s="72">
        <f t="shared" si="1286"/>
        <v>0</v>
      </c>
      <c r="AQ13210" s="63">
        <f t="shared" si="1288"/>
        <v>13210</v>
      </c>
      <c r="AR13210" s="72">
        <f t="shared" si="1287"/>
        <v>0</v>
      </c>
    </row>
    <row r="13211" spans="35:44" x14ac:dyDescent="0.25">
      <c r="AI13211" s="72">
        <f t="shared" si="1283"/>
        <v>0</v>
      </c>
      <c r="AJ13211" s="72">
        <f t="shared" si="1284"/>
        <v>0</v>
      </c>
      <c r="AK13211" s="72">
        <f t="shared" si="1285"/>
        <v>0</v>
      </c>
      <c r="AL13211" s="72">
        <f t="shared" si="1286"/>
        <v>0</v>
      </c>
      <c r="AQ13211" s="63">
        <f t="shared" si="1288"/>
        <v>13211</v>
      </c>
      <c r="AR13211" s="72">
        <f t="shared" si="1287"/>
        <v>0</v>
      </c>
    </row>
    <row r="13212" spans="35:44" x14ac:dyDescent="0.25">
      <c r="AI13212" s="72">
        <f t="shared" si="1283"/>
        <v>0</v>
      </c>
      <c r="AJ13212" s="72">
        <f t="shared" si="1284"/>
        <v>0</v>
      </c>
      <c r="AK13212" s="72">
        <f t="shared" si="1285"/>
        <v>0</v>
      </c>
      <c r="AL13212" s="72">
        <f t="shared" si="1286"/>
        <v>0</v>
      </c>
      <c r="AQ13212" s="63">
        <f t="shared" si="1288"/>
        <v>13212</v>
      </c>
      <c r="AR13212" s="72">
        <f t="shared" si="1287"/>
        <v>0</v>
      </c>
    </row>
    <row r="13213" spans="35:44" x14ac:dyDescent="0.25">
      <c r="AI13213" s="72">
        <f t="shared" si="1283"/>
        <v>0</v>
      </c>
      <c r="AJ13213" s="72">
        <f t="shared" si="1284"/>
        <v>0</v>
      </c>
      <c r="AK13213" s="72">
        <f t="shared" si="1285"/>
        <v>0</v>
      </c>
      <c r="AL13213" s="72">
        <f t="shared" si="1286"/>
        <v>0</v>
      </c>
      <c r="AQ13213" s="63">
        <f t="shared" si="1288"/>
        <v>13213</v>
      </c>
      <c r="AR13213" s="72">
        <f t="shared" si="1287"/>
        <v>0</v>
      </c>
    </row>
    <row r="13214" spans="35:44" x14ac:dyDescent="0.25">
      <c r="AI13214" s="72">
        <f t="shared" si="1283"/>
        <v>0</v>
      </c>
      <c r="AJ13214" s="72">
        <f t="shared" si="1284"/>
        <v>0</v>
      </c>
      <c r="AK13214" s="72">
        <f t="shared" si="1285"/>
        <v>0</v>
      </c>
      <c r="AL13214" s="72">
        <f t="shared" si="1286"/>
        <v>0</v>
      </c>
      <c r="AQ13214" s="63">
        <f t="shared" si="1288"/>
        <v>13214</v>
      </c>
      <c r="AR13214" s="72">
        <f t="shared" si="1287"/>
        <v>0</v>
      </c>
    </row>
    <row r="13215" spans="35:44" x14ac:dyDescent="0.25">
      <c r="AI13215" s="72">
        <f t="shared" ref="AI13215:AI13278" si="1289">D13215*(C13215-C13214)*86400*$B$16</f>
        <v>0</v>
      </c>
      <c r="AJ13215" s="72">
        <f t="shared" ref="AJ13215:AJ13278" si="1290">ROUNDUP((C13215-$C$1)/7,0)</f>
        <v>0</v>
      </c>
      <c r="AK13215" s="72">
        <f t="shared" ref="AK13215:AK13278" si="1291">ROUNDUP((C13215-$C$1)/1,0)</f>
        <v>0</v>
      </c>
      <c r="AL13215" s="72">
        <f t="shared" ref="AL13215:AL13278" si="1292">ROUNDUP((C13215-$C$1)*24,0)</f>
        <v>0</v>
      </c>
      <c r="AQ13215" s="63">
        <f t="shared" si="1288"/>
        <v>13215</v>
      </c>
      <c r="AR13215" s="72">
        <f t="shared" si="1287"/>
        <v>0</v>
      </c>
    </row>
    <row r="13216" spans="35:44" x14ac:dyDescent="0.25">
      <c r="AI13216" s="72">
        <f t="shared" si="1289"/>
        <v>0</v>
      </c>
      <c r="AJ13216" s="72">
        <f t="shared" si="1290"/>
        <v>0</v>
      </c>
      <c r="AK13216" s="72">
        <f t="shared" si="1291"/>
        <v>0</v>
      </c>
      <c r="AL13216" s="72">
        <f t="shared" si="1292"/>
        <v>0</v>
      </c>
      <c r="AQ13216" s="63">
        <f t="shared" si="1288"/>
        <v>13216</v>
      </c>
      <c r="AR13216" s="72">
        <f t="shared" si="1287"/>
        <v>0</v>
      </c>
    </row>
    <row r="13217" spans="35:44" x14ac:dyDescent="0.25">
      <c r="AI13217" s="72">
        <f t="shared" si="1289"/>
        <v>0</v>
      </c>
      <c r="AJ13217" s="72">
        <f t="shared" si="1290"/>
        <v>0</v>
      </c>
      <c r="AK13217" s="72">
        <f t="shared" si="1291"/>
        <v>0</v>
      </c>
      <c r="AL13217" s="72">
        <f t="shared" si="1292"/>
        <v>0</v>
      </c>
      <c r="AQ13217" s="63">
        <f t="shared" si="1288"/>
        <v>13217</v>
      </c>
      <c r="AR13217" s="72">
        <f t="shared" si="1287"/>
        <v>0</v>
      </c>
    </row>
    <row r="13218" spans="35:44" x14ac:dyDescent="0.25">
      <c r="AI13218" s="72">
        <f t="shared" si="1289"/>
        <v>0</v>
      </c>
      <c r="AJ13218" s="72">
        <f t="shared" si="1290"/>
        <v>0</v>
      </c>
      <c r="AK13218" s="72">
        <f t="shared" si="1291"/>
        <v>0</v>
      </c>
      <c r="AL13218" s="72">
        <f t="shared" si="1292"/>
        <v>0</v>
      </c>
      <c r="AQ13218" s="63">
        <f t="shared" si="1288"/>
        <v>13218</v>
      </c>
      <c r="AR13218" s="72">
        <f t="shared" si="1287"/>
        <v>0</v>
      </c>
    </row>
    <row r="13219" spans="35:44" x14ac:dyDescent="0.25">
      <c r="AI13219" s="72">
        <f t="shared" si="1289"/>
        <v>0</v>
      </c>
      <c r="AJ13219" s="72">
        <f t="shared" si="1290"/>
        <v>0</v>
      </c>
      <c r="AK13219" s="72">
        <f t="shared" si="1291"/>
        <v>0</v>
      </c>
      <c r="AL13219" s="72">
        <f t="shared" si="1292"/>
        <v>0</v>
      </c>
      <c r="AQ13219" s="63">
        <f t="shared" si="1288"/>
        <v>13219</v>
      </c>
      <c r="AR13219" s="72">
        <f t="shared" si="1287"/>
        <v>0</v>
      </c>
    </row>
    <row r="13220" spans="35:44" x14ac:dyDescent="0.25">
      <c r="AI13220" s="72">
        <f t="shared" si="1289"/>
        <v>0</v>
      </c>
      <c r="AJ13220" s="72">
        <f t="shared" si="1290"/>
        <v>0</v>
      </c>
      <c r="AK13220" s="72">
        <f t="shared" si="1291"/>
        <v>0</v>
      </c>
      <c r="AL13220" s="72">
        <f t="shared" si="1292"/>
        <v>0</v>
      </c>
      <c r="AQ13220" s="63">
        <f t="shared" si="1288"/>
        <v>13220</v>
      </c>
      <c r="AR13220" s="72">
        <f t="shared" si="1287"/>
        <v>0</v>
      </c>
    </row>
    <row r="13221" spans="35:44" x14ac:dyDescent="0.25">
      <c r="AI13221" s="72">
        <f t="shared" si="1289"/>
        <v>0</v>
      </c>
      <c r="AJ13221" s="72">
        <f t="shared" si="1290"/>
        <v>0</v>
      </c>
      <c r="AK13221" s="72">
        <f t="shared" si="1291"/>
        <v>0</v>
      </c>
      <c r="AL13221" s="72">
        <f t="shared" si="1292"/>
        <v>0</v>
      </c>
      <c r="AQ13221" s="63">
        <f t="shared" si="1288"/>
        <v>13221</v>
      </c>
      <c r="AR13221" s="72">
        <f t="shared" si="1287"/>
        <v>0</v>
      </c>
    </row>
    <row r="13222" spans="35:44" x14ac:dyDescent="0.25">
      <c r="AI13222" s="72">
        <f t="shared" si="1289"/>
        <v>0</v>
      </c>
      <c r="AJ13222" s="72">
        <f t="shared" si="1290"/>
        <v>0</v>
      </c>
      <c r="AK13222" s="72">
        <f t="shared" si="1291"/>
        <v>0</v>
      </c>
      <c r="AL13222" s="72">
        <f t="shared" si="1292"/>
        <v>0</v>
      </c>
      <c r="AQ13222" s="63">
        <f t="shared" si="1288"/>
        <v>13222</v>
      </c>
      <c r="AR13222" s="72">
        <f t="shared" si="1287"/>
        <v>0</v>
      </c>
    </row>
    <row r="13223" spans="35:44" x14ac:dyDescent="0.25">
      <c r="AI13223" s="72">
        <f t="shared" si="1289"/>
        <v>0</v>
      </c>
      <c r="AJ13223" s="72">
        <f t="shared" si="1290"/>
        <v>0</v>
      </c>
      <c r="AK13223" s="72">
        <f t="shared" si="1291"/>
        <v>0</v>
      </c>
      <c r="AL13223" s="72">
        <f t="shared" si="1292"/>
        <v>0</v>
      </c>
      <c r="AQ13223" s="63">
        <f t="shared" si="1288"/>
        <v>13223</v>
      </c>
      <c r="AR13223" s="72">
        <f t="shared" si="1287"/>
        <v>0</v>
      </c>
    </row>
    <row r="13224" spans="35:44" x14ac:dyDescent="0.25">
      <c r="AI13224" s="72">
        <f t="shared" si="1289"/>
        <v>0</v>
      </c>
      <c r="AJ13224" s="72">
        <f t="shared" si="1290"/>
        <v>0</v>
      </c>
      <c r="AK13224" s="72">
        <f t="shared" si="1291"/>
        <v>0</v>
      </c>
      <c r="AL13224" s="72">
        <f t="shared" si="1292"/>
        <v>0</v>
      </c>
      <c r="AQ13224" s="63">
        <f t="shared" si="1288"/>
        <v>13224</v>
      </c>
      <c r="AR13224" s="72">
        <f t="shared" si="1287"/>
        <v>0</v>
      </c>
    </row>
    <row r="13225" spans="35:44" x14ac:dyDescent="0.25">
      <c r="AI13225" s="72">
        <f t="shared" si="1289"/>
        <v>0</v>
      </c>
      <c r="AJ13225" s="72">
        <f t="shared" si="1290"/>
        <v>0</v>
      </c>
      <c r="AK13225" s="72">
        <f t="shared" si="1291"/>
        <v>0</v>
      </c>
      <c r="AL13225" s="72">
        <f t="shared" si="1292"/>
        <v>0</v>
      </c>
      <c r="AQ13225" s="63">
        <f t="shared" si="1288"/>
        <v>13225</v>
      </c>
      <c r="AR13225" s="72">
        <f t="shared" si="1287"/>
        <v>0</v>
      </c>
    </row>
    <row r="13226" spans="35:44" x14ac:dyDescent="0.25">
      <c r="AI13226" s="72">
        <f t="shared" si="1289"/>
        <v>0</v>
      </c>
      <c r="AJ13226" s="72">
        <f t="shared" si="1290"/>
        <v>0</v>
      </c>
      <c r="AK13226" s="72">
        <f t="shared" si="1291"/>
        <v>0</v>
      </c>
      <c r="AL13226" s="72">
        <f t="shared" si="1292"/>
        <v>0</v>
      </c>
      <c r="AQ13226" s="63">
        <f t="shared" si="1288"/>
        <v>13226</v>
      </c>
      <c r="AR13226" s="72">
        <f t="shared" si="1287"/>
        <v>0</v>
      </c>
    </row>
    <row r="13227" spans="35:44" x14ac:dyDescent="0.25">
      <c r="AI13227" s="72">
        <f t="shared" si="1289"/>
        <v>0</v>
      </c>
      <c r="AJ13227" s="72">
        <f t="shared" si="1290"/>
        <v>0</v>
      </c>
      <c r="AK13227" s="72">
        <f t="shared" si="1291"/>
        <v>0</v>
      </c>
      <c r="AL13227" s="72">
        <f t="shared" si="1292"/>
        <v>0</v>
      </c>
      <c r="AQ13227" s="63">
        <f t="shared" si="1288"/>
        <v>13227</v>
      </c>
      <c r="AR13227" s="72">
        <f t="shared" si="1287"/>
        <v>0</v>
      </c>
    </row>
    <row r="13228" spans="35:44" x14ac:dyDescent="0.25">
      <c r="AI13228" s="72">
        <f t="shared" si="1289"/>
        <v>0</v>
      </c>
      <c r="AJ13228" s="72">
        <f t="shared" si="1290"/>
        <v>0</v>
      </c>
      <c r="AK13228" s="72">
        <f t="shared" si="1291"/>
        <v>0</v>
      </c>
      <c r="AL13228" s="72">
        <f t="shared" si="1292"/>
        <v>0</v>
      </c>
      <c r="AQ13228" s="63">
        <f t="shared" si="1288"/>
        <v>13228</v>
      </c>
      <c r="AR13228" s="72">
        <f t="shared" si="1287"/>
        <v>0</v>
      </c>
    </row>
    <row r="13229" spans="35:44" x14ac:dyDescent="0.25">
      <c r="AI13229" s="72">
        <f t="shared" si="1289"/>
        <v>0</v>
      </c>
      <c r="AJ13229" s="72">
        <f t="shared" si="1290"/>
        <v>0</v>
      </c>
      <c r="AK13229" s="72">
        <f t="shared" si="1291"/>
        <v>0</v>
      </c>
      <c r="AL13229" s="72">
        <f t="shared" si="1292"/>
        <v>0</v>
      </c>
      <c r="AQ13229" s="63">
        <f t="shared" si="1288"/>
        <v>13229</v>
      </c>
      <c r="AR13229" s="72">
        <f t="shared" si="1287"/>
        <v>0</v>
      </c>
    </row>
    <row r="13230" spans="35:44" x14ac:dyDescent="0.25">
      <c r="AI13230" s="72">
        <f t="shared" si="1289"/>
        <v>0</v>
      </c>
      <c r="AJ13230" s="72">
        <f t="shared" si="1290"/>
        <v>0</v>
      </c>
      <c r="AK13230" s="72">
        <f t="shared" si="1291"/>
        <v>0</v>
      </c>
      <c r="AL13230" s="72">
        <f t="shared" si="1292"/>
        <v>0</v>
      </c>
      <c r="AQ13230" s="63">
        <f t="shared" si="1288"/>
        <v>13230</v>
      </c>
      <c r="AR13230" s="72">
        <f t="shared" si="1287"/>
        <v>0</v>
      </c>
    </row>
    <row r="13231" spans="35:44" x14ac:dyDescent="0.25">
      <c r="AI13231" s="72">
        <f t="shared" si="1289"/>
        <v>0</v>
      </c>
      <c r="AJ13231" s="72">
        <f t="shared" si="1290"/>
        <v>0</v>
      </c>
      <c r="AK13231" s="72">
        <f t="shared" si="1291"/>
        <v>0</v>
      </c>
      <c r="AL13231" s="72">
        <f t="shared" si="1292"/>
        <v>0</v>
      </c>
      <c r="AQ13231" s="63">
        <f t="shared" si="1288"/>
        <v>13231</v>
      </c>
      <c r="AR13231" s="72">
        <f t="shared" si="1287"/>
        <v>0</v>
      </c>
    </row>
    <row r="13232" spans="35:44" x14ac:dyDescent="0.25">
      <c r="AI13232" s="72">
        <f t="shared" si="1289"/>
        <v>0</v>
      </c>
      <c r="AJ13232" s="72">
        <f t="shared" si="1290"/>
        <v>0</v>
      </c>
      <c r="AK13232" s="72">
        <f t="shared" si="1291"/>
        <v>0</v>
      </c>
      <c r="AL13232" s="72">
        <f t="shared" si="1292"/>
        <v>0</v>
      </c>
      <c r="AQ13232" s="63">
        <f t="shared" si="1288"/>
        <v>13232</v>
      </c>
      <c r="AR13232" s="72">
        <f t="shared" si="1287"/>
        <v>0</v>
      </c>
    </row>
    <row r="13233" spans="35:44" x14ac:dyDescent="0.25">
      <c r="AI13233" s="72">
        <f t="shared" si="1289"/>
        <v>0</v>
      </c>
      <c r="AJ13233" s="72">
        <f t="shared" si="1290"/>
        <v>0</v>
      </c>
      <c r="AK13233" s="72">
        <f t="shared" si="1291"/>
        <v>0</v>
      </c>
      <c r="AL13233" s="72">
        <f t="shared" si="1292"/>
        <v>0</v>
      </c>
      <c r="AQ13233" s="63">
        <f t="shared" si="1288"/>
        <v>13233</v>
      </c>
      <c r="AR13233" s="72">
        <f t="shared" si="1287"/>
        <v>0</v>
      </c>
    </row>
    <row r="13234" spans="35:44" x14ac:dyDescent="0.25">
      <c r="AI13234" s="72">
        <f t="shared" si="1289"/>
        <v>0</v>
      </c>
      <c r="AJ13234" s="72">
        <f t="shared" si="1290"/>
        <v>0</v>
      </c>
      <c r="AK13234" s="72">
        <f t="shared" si="1291"/>
        <v>0</v>
      </c>
      <c r="AL13234" s="72">
        <f t="shared" si="1292"/>
        <v>0</v>
      </c>
      <c r="AQ13234" s="63">
        <f t="shared" si="1288"/>
        <v>13234</v>
      </c>
      <c r="AR13234" s="72">
        <f t="shared" si="1287"/>
        <v>0</v>
      </c>
    </row>
    <row r="13235" spans="35:44" x14ac:dyDescent="0.25">
      <c r="AI13235" s="72">
        <f t="shared" si="1289"/>
        <v>0</v>
      </c>
      <c r="AJ13235" s="72">
        <f t="shared" si="1290"/>
        <v>0</v>
      </c>
      <c r="AK13235" s="72">
        <f t="shared" si="1291"/>
        <v>0</v>
      </c>
      <c r="AL13235" s="72">
        <f t="shared" si="1292"/>
        <v>0</v>
      </c>
      <c r="AQ13235" s="63">
        <f t="shared" si="1288"/>
        <v>13235</v>
      </c>
      <c r="AR13235" s="72">
        <f t="shared" si="1287"/>
        <v>0</v>
      </c>
    </row>
    <row r="13236" spans="35:44" x14ac:dyDescent="0.25">
      <c r="AI13236" s="72">
        <f t="shared" si="1289"/>
        <v>0</v>
      </c>
      <c r="AJ13236" s="72">
        <f t="shared" si="1290"/>
        <v>0</v>
      </c>
      <c r="AK13236" s="72">
        <f t="shared" si="1291"/>
        <v>0</v>
      </c>
      <c r="AL13236" s="72">
        <f t="shared" si="1292"/>
        <v>0</v>
      </c>
      <c r="AQ13236" s="63">
        <f t="shared" si="1288"/>
        <v>13236</v>
      </c>
      <c r="AR13236" s="72">
        <f t="shared" si="1287"/>
        <v>0</v>
      </c>
    </row>
    <row r="13237" spans="35:44" x14ac:dyDescent="0.25">
      <c r="AI13237" s="72">
        <f t="shared" si="1289"/>
        <v>0</v>
      </c>
      <c r="AJ13237" s="72">
        <f t="shared" si="1290"/>
        <v>0</v>
      </c>
      <c r="AK13237" s="72">
        <f t="shared" si="1291"/>
        <v>0</v>
      </c>
      <c r="AL13237" s="72">
        <f t="shared" si="1292"/>
        <v>0</v>
      </c>
      <c r="AQ13237" s="63">
        <f t="shared" si="1288"/>
        <v>13237</v>
      </c>
      <c r="AR13237" s="72">
        <f t="shared" si="1287"/>
        <v>0</v>
      </c>
    </row>
    <row r="13238" spans="35:44" x14ac:dyDescent="0.25">
      <c r="AI13238" s="72">
        <f t="shared" si="1289"/>
        <v>0</v>
      </c>
      <c r="AJ13238" s="72">
        <f t="shared" si="1290"/>
        <v>0</v>
      </c>
      <c r="AK13238" s="72">
        <f t="shared" si="1291"/>
        <v>0</v>
      </c>
      <c r="AL13238" s="72">
        <f t="shared" si="1292"/>
        <v>0</v>
      </c>
      <c r="AQ13238" s="63">
        <f t="shared" si="1288"/>
        <v>13238</v>
      </c>
      <c r="AR13238" s="72">
        <f t="shared" si="1287"/>
        <v>0</v>
      </c>
    </row>
    <row r="13239" spans="35:44" x14ac:dyDescent="0.25">
      <c r="AI13239" s="72">
        <f t="shared" si="1289"/>
        <v>0</v>
      </c>
      <c r="AJ13239" s="72">
        <f t="shared" si="1290"/>
        <v>0</v>
      </c>
      <c r="AK13239" s="72">
        <f t="shared" si="1291"/>
        <v>0</v>
      </c>
      <c r="AL13239" s="72">
        <f t="shared" si="1292"/>
        <v>0</v>
      </c>
      <c r="AQ13239" s="63">
        <f t="shared" si="1288"/>
        <v>13239</v>
      </c>
      <c r="AR13239" s="72">
        <f t="shared" si="1287"/>
        <v>0</v>
      </c>
    </row>
    <row r="13240" spans="35:44" x14ac:dyDescent="0.25">
      <c r="AI13240" s="72">
        <f t="shared" si="1289"/>
        <v>0</v>
      </c>
      <c r="AJ13240" s="72">
        <f t="shared" si="1290"/>
        <v>0</v>
      </c>
      <c r="AK13240" s="72">
        <f t="shared" si="1291"/>
        <v>0</v>
      </c>
      <c r="AL13240" s="72">
        <f t="shared" si="1292"/>
        <v>0</v>
      </c>
      <c r="AQ13240" s="63">
        <f t="shared" si="1288"/>
        <v>13240</v>
      </c>
      <c r="AR13240" s="72">
        <f t="shared" si="1287"/>
        <v>0</v>
      </c>
    </row>
    <row r="13241" spans="35:44" x14ac:dyDescent="0.25">
      <c r="AI13241" s="72">
        <f t="shared" si="1289"/>
        <v>0</v>
      </c>
      <c r="AJ13241" s="72">
        <f t="shared" si="1290"/>
        <v>0</v>
      </c>
      <c r="AK13241" s="72">
        <f t="shared" si="1291"/>
        <v>0</v>
      </c>
      <c r="AL13241" s="72">
        <f t="shared" si="1292"/>
        <v>0</v>
      </c>
      <c r="AQ13241" s="63">
        <f t="shared" si="1288"/>
        <v>13241</v>
      </c>
      <c r="AR13241" s="72">
        <f t="shared" si="1287"/>
        <v>0</v>
      </c>
    </row>
    <row r="13242" spans="35:44" x14ac:dyDescent="0.25">
      <c r="AI13242" s="72">
        <f t="shared" si="1289"/>
        <v>0</v>
      </c>
      <c r="AJ13242" s="72">
        <f t="shared" si="1290"/>
        <v>0</v>
      </c>
      <c r="AK13242" s="72">
        <f t="shared" si="1291"/>
        <v>0</v>
      </c>
      <c r="AL13242" s="72">
        <f t="shared" si="1292"/>
        <v>0</v>
      </c>
      <c r="AQ13242" s="63">
        <f t="shared" si="1288"/>
        <v>13242</v>
      </c>
      <c r="AR13242" s="72">
        <f t="shared" si="1287"/>
        <v>0</v>
      </c>
    </row>
    <row r="13243" spans="35:44" x14ac:dyDescent="0.25">
      <c r="AI13243" s="72">
        <f t="shared" si="1289"/>
        <v>0</v>
      </c>
      <c r="AJ13243" s="72">
        <f t="shared" si="1290"/>
        <v>0</v>
      </c>
      <c r="AK13243" s="72">
        <f t="shared" si="1291"/>
        <v>0</v>
      </c>
      <c r="AL13243" s="72">
        <f t="shared" si="1292"/>
        <v>0</v>
      </c>
      <c r="AQ13243" s="63">
        <f t="shared" si="1288"/>
        <v>13243</v>
      </c>
      <c r="AR13243" s="72">
        <f t="shared" si="1287"/>
        <v>0</v>
      </c>
    </row>
    <row r="13244" spans="35:44" x14ac:dyDescent="0.25">
      <c r="AI13244" s="72">
        <f t="shared" si="1289"/>
        <v>0</v>
      </c>
      <c r="AJ13244" s="72">
        <f t="shared" si="1290"/>
        <v>0</v>
      </c>
      <c r="AK13244" s="72">
        <f t="shared" si="1291"/>
        <v>0</v>
      </c>
      <c r="AL13244" s="72">
        <f t="shared" si="1292"/>
        <v>0</v>
      </c>
      <c r="AQ13244" s="63">
        <f t="shared" si="1288"/>
        <v>13244</v>
      </c>
      <c r="AR13244" s="72">
        <f t="shared" si="1287"/>
        <v>0</v>
      </c>
    </row>
    <row r="13245" spans="35:44" x14ac:dyDescent="0.25">
      <c r="AI13245" s="72">
        <f t="shared" si="1289"/>
        <v>0</v>
      </c>
      <c r="AJ13245" s="72">
        <f t="shared" si="1290"/>
        <v>0</v>
      </c>
      <c r="AK13245" s="72">
        <f t="shared" si="1291"/>
        <v>0</v>
      </c>
      <c r="AL13245" s="72">
        <f t="shared" si="1292"/>
        <v>0</v>
      </c>
      <c r="AQ13245" s="63">
        <f t="shared" si="1288"/>
        <v>13245</v>
      </c>
      <c r="AR13245" s="72">
        <f t="shared" si="1287"/>
        <v>0</v>
      </c>
    </row>
    <row r="13246" spans="35:44" x14ac:dyDescent="0.25">
      <c r="AI13246" s="72">
        <f t="shared" si="1289"/>
        <v>0</v>
      </c>
      <c r="AJ13246" s="72">
        <f t="shared" si="1290"/>
        <v>0</v>
      </c>
      <c r="AK13246" s="72">
        <f t="shared" si="1291"/>
        <v>0</v>
      </c>
      <c r="AL13246" s="72">
        <f t="shared" si="1292"/>
        <v>0</v>
      </c>
      <c r="AQ13246" s="63">
        <f t="shared" si="1288"/>
        <v>13246</v>
      </c>
      <c r="AR13246" s="72">
        <f t="shared" si="1287"/>
        <v>0</v>
      </c>
    </row>
    <row r="13247" spans="35:44" x14ac:dyDescent="0.25">
      <c r="AI13247" s="72">
        <f t="shared" si="1289"/>
        <v>0</v>
      </c>
      <c r="AJ13247" s="72">
        <f t="shared" si="1290"/>
        <v>0</v>
      </c>
      <c r="AK13247" s="72">
        <f t="shared" si="1291"/>
        <v>0</v>
      </c>
      <c r="AL13247" s="72">
        <f t="shared" si="1292"/>
        <v>0</v>
      </c>
      <c r="AQ13247" s="63">
        <f t="shared" si="1288"/>
        <v>13247</v>
      </c>
      <c r="AR13247" s="72">
        <f t="shared" si="1287"/>
        <v>0</v>
      </c>
    </row>
    <row r="13248" spans="35:44" x14ac:dyDescent="0.25">
      <c r="AI13248" s="72">
        <f t="shared" si="1289"/>
        <v>0</v>
      </c>
      <c r="AJ13248" s="72">
        <f t="shared" si="1290"/>
        <v>0</v>
      </c>
      <c r="AK13248" s="72">
        <f t="shared" si="1291"/>
        <v>0</v>
      </c>
      <c r="AL13248" s="72">
        <f t="shared" si="1292"/>
        <v>0</v>
      </c>
      <c r="AQ13248" s="63">
        <f t="shared" si="1288"/>
        <v>13248</v>
      </c>
      <c r="AR13248" s="72">
        <f t="shared" si="1287"/>
        <v>0</v>
      </c>
    </row>
    <row r="13249" spans="35:44" x14ac:dyDescent="0.25">
      <c r="AI13249" s="72">
        <f t="shared" si="1289"/>
        <v>0</v>
      </c>
      <c r="AJ13249" s="72">
        <f t="shared" si="1290"/>
        <v>0</v>
      </c>
      <c r="AK13249" s="72">
        <f t="shared" si="1291"/>
        <v>0</v>
      </c>
      <c r="AL13249" s="72">
        <f t="shared" si="1292"/>
        <v>0</v>
      </c>
      <c r="AQ13249" s="63">
        <f t="shared" si="1288"/>
        <v>13249</v>
      </c>
      <c r="AR13249" s="72">
        <f t="shared" ref="AR13249:AR13312" si="1293">SUMIFS(AI:AI,AL:AL,AQ13249)</f>
        <v>0</v>
      </c>
    </row>
    <row r="13250" spans="35:44" x14ac:dyDescent="0.25">
      <c r="AI13250" s="72">
        <f t="shared" si="1289"/>
        <v>0</v>
      </c>
      <c r="AJ13250" s="72">
        <f t="shared" si="1290"/>
        <v>0</v>
      </c>
      <c r="AK13250" s="72">
        <f t="shared" si="1291"/>
        <v>0</v>
      </c>
      <c r="AL13250" s="72">
        <f t="shared" si="1292"/>
        <v>0</v>
      </c>
      <c r="AQ13250" s="63">
        <f t="shared" si="1288"/>
        <v>13250</v>
      </c>
      <c r="AR13250" s="72">
        <f t="shared" si="1293"/>
        <v>0</v>
      </c>
    </row>
    <row r="13251" spans="35:44" x14ac:dyDescent="0.25">
      <c r="AI13251" s="72">
        <f t="shared" si="1289"/>
        <v>0</v>
      </c>
      <c r="AJ13251" s="72">
        <f t="shared" si="1290"/>
        <v>0</v>
      </c>
      <c r="AK13251" s="72">
        <f t="shared" si="1291"/>
        <v>0</v>
      </c>
      <c r="AL13251" s="72">
        <f t="shared" si="1292"/>
        <v>0</v>
      </c>
      <c r="AQ13251" s="63">
        <f t="shared" ref="AQ13251:AQ13314" si="1294">1+AQ13250</f>
        <v>13251</v>
      </c>
      <c r="AR13251" s="72">
        <f t="shared" si="1293"/>
        <v>0</v>
      </c>
    </row>
    <row r="13252" spans="35:44" x14ac:dyDescent="0.25">
      <c r="AI13252" s="72">
        <f t="shared" si="1289"/>
        <v>0</v>
      </c>
      <c r="AJ13252" s="72">
        <f t="shared" si="1290"/>
        <v>0</v>
      </c>
      <c r="AK13252" s="72">
        <f t="shared" si="1291"/>
        <v>0</v>
      </c>
      <c r="AL13252" s="72">
        <f t="shared" si="1292"/>
        <v>0</v>
      </c>
      <c r="AQ13252" s="63">
        <f t="shared" si="1294"/>
        <v>13252</v>
      </c>
      <c r="AR13252" s="72">
        <f t="shared" si="1293"/>
        <v>0</v>
      </c>
    </row>
    <row r="13253" spans="35:44" x14ac:dyDescent="0.25">
      <c r="AI13253" s="72">
        <f t="shared" si="1289"/>
        <v>0</v>
      </c>
      <c r="AJ13253" s="72">
        <f t="shared" si="1290"/>
        <v>0</v>
      </c>
      <c r="AK13253" s="72">
        <f t="shared" si="1291"/>
        <v>0</v>
      </c>
      <c r="AL13253" s="72">
        <f t="shared" si="1292"/>
        <v>0</v>
      </c>
      <c r="AQ13253" s="63">
        <f t="shared" si="1294"/>
        <v>13253</v>
      </c>
      <c r="AR13253" s="72">
        <f t="shared" si="1293"/>
        <v>0</v>
      </c>
    </row>
    <row r="13254" spans="35:44" x14ac:dyDescent="0.25">
      <c r="AI13254" s="72">
        <f t="shared" si="1289"/>
        <v>0</v>
      </c>
      <c r="AJ13254" s="72">
        <f t="shared" si="1290"/>
        <v>0</v>
      </c>
      <c r="AK13254" s="72">
        <f t="shared" si="1291"/>
        <v>0</v>
      </c>
      <c r="AL13254" s="72">
        <f t="shared" si="1292"/>
        <v>0</v>
      </c>
      <c r="AQ13254" s="63">
        <f t="shared" si="1294"/>
        <v>13254</v>
      </c>
      <c r="AR13254" s="72">
        <f t="shared" si="1293"/>
        <v>0</v>
      </c>
    </row>
    <row r="13255" spans="35:44" x14ac:dyDescent="0.25">
      <c r="AI13255" s="72">
        <f t="shared" si="1289"/>
        <v>0</v>
      </c>
      <c r="AJ13255" s="72">
        <f t="shared" si="1290"/>
        <v>0</v>
      </c>
      <c r="AK13255" s="72">
        <f t="shared" si="1291"/>
        <v>0</v>
      </c>
      <c r="AL13255" s="72">
        <f t="shared" si="1292"/>
        <v>0</v>
      </c>
      <c r="AQ13255" s="63">
        <f t="shared" si="1294"/>
        <v>13255</v>
      </c>
      <c r="AR13255" s="72">
        <f t="shared" si="1293"/>
        <v>0</v>
      </c>
    </row>
    <row r="13256" spans="35:44" x14ac:dyDescent="0.25">
      <c r="AI13256" s="72">
        <f t="shared" si="1289"/>
        <v>0</v>
      </c>
      <c r="AJ13256" s="72">
        <f t="shared" si="1290"/>
        <v>0</v>
      </c>
      <c r="AK13256" s="72">
        <f t="shared" si="1291"/>
        <v>0</v>
      </c>
      <c r="AL13256" s="72">
        <f t="shared" si="1292"/>
        <v>0</v>
      </c>
      <c r="AQ13256" s="63">
        <f t="shared" si="1294"/>
        <v>13256</v>
      </c>
      <c r="AR13256" s="72">
        <f t="shared" si="1293"/>
        <v>0</v>
      </c>
    </row>
    <row r="13257" spans="35:44" x14ac:dyDescent="0.25">
      <c r="AI13257" s="72">
        <f t="shared" si="1289"/>
        <v>0</v>
      </c>
      <c r="AJ13257" s="72">
        <f t="shared" si="1290"/>
        <v>0</v>
      </c>
      <c r="AK13257" s="72">
        <f t="shared" si="1291"/>
        <v>0</v>
      </c>
      <c r="AL13257" s="72">
        <f t="shared" si="1292"/>
        <v>0</v>
      </c>
      <c r="AQ13257" s="63">
        <f t="shared" si="1294"/>
        <v>13257</v>
      </c>
      <c r="AR13257" s="72">
        <f t="shared" si="1293"/>
        <v>0</v>
      </c>
    </row>
    <row r="13258" spans="35:44" x14ac:dyDescent="0.25">
      <c r="AI13258" s="72">
        <f t="shared" si="1289"/>
        <v>0</v>
      </c>
      <c r="AJ13258" s="72">
        <f t="shared" si="1290"/>
        <v>0</v>
      </c>
      <c r="AK13258" s="72">
        <f t="shared" si="1291"/>
        <v>0</v>
      </c>
      <c r="AL13258" s="72">
        <f t="shared" si="1292"/>
        <v>0</v>
      </c>
      <c r="AQ13258" s="63">
        <f t="shared" si="1294"/>
        <v>13258</v>
      </c>
      <c r="AR13258" s="72">
        <f t="shared" si="1293"/>
        <v>0</v>
      </c>
    </row>
    <row r="13259" spans="35:44" x14ac:dyDescent="0.25">
      <c r="AI13259" s="72">
        <f t="shared" si="1289"/>
        <v>0</v>
      </c>
      <c r="AJ13259" s="72">
        <f t="shared" si="1290"/>
        <v>0</v>
      </c>
      <c r="AK13259" s="72">
        <f t="shared" si="1291"/>
        <v>0</v>
      </c>
      <c r="AL13259" s="72">
        <f t="shared" si="1292"/>
        <v>0</v>
      </c>
      <c r="AQ13259" s="63">
        <f t="shared" si="1294"/>
        <v>13259</v>
      </c>
      <c r="AR13259" s="72">
        <f t="shared" si="1293"/>
        <v>0</v>
      </c>
    </row>
    <row r="13260" spans="35:44" x14ac:dyDescent="0.25">
      <c r="AI13260" s="72">
        <f t="shared" si="1289"/>
        <v>0</v>
      </c>
      <c r="AJ13260" s="72">
        <f t="shared" si="1290"/>
        <v>0</v>
      </c>
      <c r="AK13260" s="72">
        <f t="shared" si="1291"/>
        <v>0</v>
      </c>
      <c r="AL13260" s="72">
        <f t="shared" si="1292"/>
        <v>0</v>
      </c>
      <c r="AQ13260" s="63">
        <f t="shared" si="1294"/>
        <v>13260</v>
      </c>
      <c r="AR13260" s="72">
        <f t="shared" si="1293"/>
        <v>0</v>
      </c>
    </row>
    <row r="13261" spans="35:44" x14ac:dyDescent="0.25">
      <c r="AI13261" s="72">
        <f t="shared" si="1289"/>
        <v>0</v>
      </c>
      <c r="AJ13261" s="72">
        <f t="shared" si="1290"/>
        <v>0</v>
      </c>
      <c r="AK13261" s="72">
        <f t="shared" si="1291"/>
        <v>0</v>
      </c>
      <c r="AL13261" s="72">
        <f t="shared" si="1292"/>
        <v>0</v>
      </c>
      <c r="AQ13261" s="63">
        <f t="shared" si="1294"/>
        <v>13261</v>
      </c>
      <c r="AR13261" s="72">
        <f t="shared" si="1293"/>
        <v>0</v>
      </c>
    </row>
    <row r="13262" spans="35:44" x14ac:dyDescent="0.25">
      <c r="AI13262" s="72">
        <f t="shared" si="1289"/>
        <v>0</v>
      </c>
      <c r="AJ13262" s="72">
        <f t="shared" si="1290"/>
        <v>0</v>
      </c>
      <c r="AK13262" s="72">
        <f t="shared" si="1291"/>
        <v>0</v>
      </c>
      <c r="AL13262" s="72">
        <f t="shared" si="1292"/>
        <v>0</v>
      </c>
      <c r="AQ13262" s="63">
        <f t="shared" si="1294"/>
        <v>13262</v>
      </c>
      <c r="AR13262" s="72">
        <f t="shared" si="1293"/>
        <v>0</v>
      </c>
    </row>
    <row r="13263" spans="35:44" x14ac:dyDescent="0.25">
      <c r="AI13263" s="72">
        <f t="shared" si="1289"/>
        <v>0</v>
      </c>
      <c r="AJ13263" s="72">
        <f t="shared" si="1290"/>
        <v>0</v>
      </c>
      <c r="AK13263" s="72">
        <f t="shared" si="1291"/>
        <v>0</v>
      </c>
      <c r="AL13263" s="72">
        <f t="shared" si="1292"/>
        <v>0</v>
      </c>
      <c r="AQ13263" s="63">
        <f t="shared" si="1294"/>
        <v>13263</v>
      </c>
      <c r="AR13263" s="72">
        <f t="shared" si="1293"/>
        <v>0</v>
      </c>
    </row>
    <row r="13264" spans="35:44" x14ac:dyDescent="0.25">
      <c r="AI13264" s="72">
        <f t="shared" si="1289"/>
        <v>0</v>
      </c>
      <c r="AJ13264" s="72">
        <f t="shared" si="1290"/>
        <v>0</v>
      </c>
      <c r="AK13264" s="72">
        <f t="shared" si="1291"/>
        <v>0</v>
      </c>
      <c r="AL13264" s="72">
        <f t="shared" si="1292"/>
        <v>0</v>
      </c>
      <c r="AQ13264" s="63">
        <f t="shared" si="1294"/>
        <v>13264</v>
      </c>
      <c r="AR13264" s="72">
        <f t="shared" si="1293"/>
        <v>0</v>
      </c>
    </row>
    <row r="13265" spans="35:44" x14ac:dyDescent="0.25">
      <c r="AI13265" s="72">
        <f t="shared" si="1289"/>
        <v>0</v>
      </c>
      <c r="AJ13265" s="72">
        <f t="shared" si="1290"/>
        <v>0</v>
      </c>
      <c r="AK13265" s="72">
        <f t="shared" si="1291"/>
        <v>0</v>
      </c>
      <c r="AL13265" s="72">
        <f t="shared" si="1292"/>
        <v>0</v>
      </c>
      <c r="AQ13265" s="63">
        <f t="shared" si="1294"/>
        <v>13265</v>
      </c>
      <c r="AR13265" s="72">
        <f t="shared" si="1293"/>
        <v>0</v>
      </c>
    </row>
    <row r="13266" spans="35:44" x14ac:dyDescent="0.25">
      <c r="AI13266" s="72">
        <f t="shared" si="1289"/>
        <v>0</v>
      </c>
      <c r="AJ13266" s="72">
        <f t="shared" si="1290"/>
        <v>0</v>
      </c>
      <c r="AK13266" s="72">
        <f t="shared" si="1291"/>
        <v>0</v>
      </c>
      <c r="AL13266" s="72">
        <f t="shared" si="1292"/>
        <v>0</v>
      </c>
      <c r="AQ13266" s="63">
        <f t="shared" si="1294"/>
        <v>13266</v>
      </c>
      <c r="AR13266" s="72">
        <f t="shared" si="1293"/>
        <v>0</v>
      </c>
    </row>
    <row r="13267" spans="35:44" x14ac:dyDescent="0.25">
      <c r="AI13267" s="72">
        <f t="shared" si="1289"/>
        <v>0</v>
      </c>
      <c r="AJ13267" s="72">
        <f t="shared" si="1290"/>
        <v>0</v>
      </c>
      <c r="AK13267" s="72">
        <f t="shared" si="1291"/>
        <v>0</v>
      </c>
      <c r="AL13267" s="72">
        <f t="shared" si="1292"/>
        <v>0</v>
      </c>
      <c r="AQ13267" s="63">
        <f t="shared" si="1294"/>
        <v>13267</v>
      </c>
      <c r="AR13267" s="72">
        <f t="shared" si="1293"/>
        <v>0</v>
      </c>
    </row>
    <row r="13268" spans="35:44" x14ac:dyDescent="0.25">
      <c r="AI13268" s="72">
        <f t="shared" si="1289"/>
        <v>0</v>
      </c>
      <c r="AJ13268" s="72">
        <f t="shared" si="1290"/>
        <v>0</v>
      </c>
      <c r="AK13268" s="72">
        <f t="shared" si="1291"/>
        <v>0</v>
      </c>
      <c r="AL13268" s="72">
        <f t="shared" si="1292"/>
        <v>0</v>
      </c>
      <c r="AQ13268" s="63">
        <f t="shared" si="1294"/>
        <v>13268</v>
      </c>
      <c r="AR13268" s="72">
        <f t="shared" si="1293"/>
        <v>0</v>
      </c>
    </row>
    <row r="13269" spans="35:44" x14ac:dyDescent="0.25">
      <c r="AI13269" s="72">
        <f t="shared" si="1289"/>
        <v>0</v>
      </c>
      <c r="AJ13269" s="72">
        <f t="shared" si="1290"/>
        <v>0</v>
      </c>
      <c r="AK13269" s="72">
        <f t="shared" si="1291"/>
        <v>0</v>
      </c>
      <c r="AL13269" s="72">
        <f t="shared" si="1292"/>
        <v>0</v>
      </c>
      <c r="AQ13269" s="63">
        <f t="shared" si="1294"/>
        <v>13269</v>
      </c>
      <c r="AR13269" s="72">
        <f t="shared" si="1293"/>
        <v>0</v>
      </c>
    </row>
    <row r="13270" spans="35:44" x14ac:dyDescent="0.25">
      <c r="AI13270" s="72">
        <f t="shared" si="1289"/>
        <v>0</v>
      </c>
      <c r="AJ13270" s="72">
        <f t="shared" si="1290"/>
        <v>0</v>
      </c>
      <c r="AK13270" s="72">
        <f t="shared" si="1291"/>
        <v>0</v>
      </c>
      <c r="AL13270" s="72">
        <f t="shared" si="1292"/>
        <v>0</v>
      </c>
      <c r="AQ13270" s="63">
        <f t="shared" si="1294"/>
        <v>13270</v>
      </c>
      <c r="AR13270" s="72">
        <f t="shared" si="1293"/>
        <v>0</v>
      </c>
    </row>
    <row r="13271" spans="35:44" x14ac:dyDescent="0.25">
      <c r="AI13271" s="72">
        <f t="shared" si="1289"/>
        <v>0</v>
      </c>
      <c r="AJ13271" s="72">
        <f t="shared" si="1290"/>
        <v>0</v>
      </c>
      <c r="AK13271" s="72">
        <f t="shared" si="1291"/>
        <v>0</v>
      </c>
      <c r="AL13271" s="72">
        <f t="shared" si="1292"/>
        <v>0</v>
      </c>
      <c r="AQ13271" s="63">
        <f t="shared" si="1294"/>
        <v>13271</v>
      </c>
      <c r="AR13271" s="72">
        <f t="shared" si="1293"/>
        <v>0</v>
      </c>
    </row>
    <row r="13272" spans="35:44" x14ac:dyDescent="0.25">
      <c r="AI13272" s="72">
        <f t="shared" si="1289"/>
        <v>0</v>
      </c>
      <c r="AJ13272" s="72">
        <f t="shared" si="1290"/>
        <v>0</v>
      </c>
      <c r="AK13272" s="72">
        <f t="shared" si="1291"/>
        <v>0</v>
      </c>
      <c r="AL13272" s="72">
        <f t="shared" si="1292"/>
        <v>0</v>
      </c>
      <c r="AQ13272" s="63">
        <f t="shared" si="1294"/>
        <v>13272</v>
      </c>
      <c r="AR13272" s="72">
        <f t="shared" si="1293"/>
        <v>0</v>
      </c>
    </row>
    <row r="13273" spans="35:44" x14ac:dyDescent="0.25">
      <c r="AI13273" s="72">
        <f t="shared" si="1289"/>
        <v>0</v>
      </c>
      <c r="AJ13273" s="72">
        <f t="shared" si="1290"/>
        <v>0</v>
      </c>
      <c r="AK13273" s="72">
        <f t="shared" si="1291"/>
        <v>0</v>
      </c>
      <c r="AL13273" s="72">
        <f t="shared" si="1292"/>
        <v>0</v>
      </c>
      <c r="AQ13273" s="63">
        <f t="shared" si="1294"/>
        <v>13273</v>
      </c>
      <c r="AR13273" s="72">
        <f t="shared" si="1293"/>
        <v>0</v>
      </c>
    </row>
    <row r="13274" spans="35:44" x14ac:dyDescent="0.25">
      <c r="AI13274" s="72">
        <f t="shared" si="1289"/>
        <v>0</v>
      </c>
      <c r="AJ13274" s="72">
        <f t="shared" si="1290"/>
        <v>0</v>
      </c>
      <c r="AK13274" s="72">
        <f t="shared" si="1291"/>
        <v>0</v>
      </c>
      <c r="AL13274" s="72">
        <f t="shared" si="1292"/>
        <v>0</v>
      </c>
      <c r="AQ13274" s="63">
        <f t="shared" si="1294"/>
        <v>13274</v>
      </c>
      <c r="AR13274" s="72">
        <f t="shared" si="1293"/>
        <v>0</v>
      </c>
    </row>
    <row r="13275" spans="35:44" x14ac:dyDescent="0.25">
      <c r="AI13275" s="72">
        <f t="shared" si="1289"/>
        <v>0</v>
      </c>
      <c r="AJ13275" s="72">
        <f t="shared" si="1290"/>
        <v>0</v>
      </c>
      <c r="AK13275" s="72">
        <f t="shared" si="1291"/>
        <v>0</v>
      </c>
      <c r="AL13275" s="72">
        <f t="shared" si="1292"/>
        <v>0</v>
      </c>
      <c r="AQ13275" s="63">
        <f t="shared" si="1294"/>
        <v>13275</v>
      </c>
      <c r="AR13275" s="72">
        <f t="shared" si="1293"/>
        <v>0</v>
      </c>
    </row>
    <row r="13276" spans="35:44" x14ac:dyDescent="0.25">
      <c r="AI13276" s="72">
        <f t="shared" si="1289"/>
        <v>0</v>
      </c>
      <c r="AJ13276" s="72">
        <f t="shared" si="1290"/>
        <v>0</v>
      </c>
      <c r="AK13276" s="72">
        <f t="shared" si="1291"/>
        <v>0</v>
      </c>
      <c r="AL13276" s="72">
        <f t="shared" si="1292"/>
        <v>0</v>
      </c>
      <c r="AQ13276" s="63">
        <f t="shared" si="1294"/>
        <v>13276</v>
      </c>
      <c r="AR13276" s="72">
        <f t="shared" si="1293"/>
        <v>0</v>
      </c>
    </row>
    <row r="13277" spans="35:44" x14ac:dyDescent="0.25">
      <c r="AI13277" s="72">
        <f t="shared" si="1289"/>
        <v>0</v>
      </c>
      <c r="AJ13277" s="72">
        <f t="shared" si="1290"/>
        <v>0</v>
      </c>
      <c r="AK13277" s="72">
        <f t="shared" si="1291"/>
        <v>0</v>
      </c>
      <c r="AL13277" s="72">
        <f t="shared" si="1292"/>
        <v>0</v>
      </c>
      <c r="AQ13277" s="63">
        <f t="shared" si="1294"/>
        <v>13277</v>
      </c>
      <c r="AR13277" s="72">
        <f t="shared" si="1293"/>
        <v>0</v>
      </c>
    </row>
    <row r="13278" spans="35:44" x14ac:dyDescent="0.25">
      <c r="AI13278" s="72">
        <f t="shared" si="1289"/>
        <v>0</v>
      </c>
      <c r="AJ13278" s="72">
        <f t="shared" si="1290"/>
        <v>0</v>
      </c>
      <c r="AK13278" s="72">
        <f t="shared" si="1291"/>
        <v>0</v>
      </c>
      <c r="AL13278" s="72">
        <f t="shared" si="1292"/>
        <v>0</v>
      </c>
      <c r="AQ13278" s="63">
        <f t="shared" si="1294"/>
        <v>13278</v>
      </c>
      <c r="AR13278" s="72">
        <f t="shared" si="1293"/>
        <v>0</v>
      </c>
    </row>
    <row r="13279" spans="35:44" x14ac:dyDescent="0.25">
      <c r="AI13279" s="72">
        <f t="shared" ref="AI13279:AI13342" si="1295">D13279*(C13279-C13278)*86400*$B$16</f>
        <v>0</v>
      </c>
      <c r="AJ13279" s="72">
        <f t="shared" ref="AJ13279:AJ13342" si="1296">ROUNDUP((C13279-$C$1)/7,0)</f>
        <v>0</v>
      </c>
      <c r="AK13279" s="72">
        <f t="shared" ref="AK13279:AK13342" si="1297">ROUNDUP((C13279-$C$1)/1,0)</f>
        <v>0</v>
      </c>
      <c r="AL13279" s="72">
        <f t="shared" ref="AL13279:AL13342" si="1298">ROUNDUP((C13279-$C$1)*24,0)</f>
        <v>0</v>
      </c>
      <c r="AQ13279" s="63">
        <f t="shared" si="1294"/>
        <v>13279</v>
      </c>
      <c r="AR13279" s="72">
        <f t="shared" si="1293"/>
        <v>0</v>
      </c>
    </row>
    <row r="13280" spans="35:44" x14ac:dyDescent="0.25">
      <c r="AI13280" s="72">
        <f t="shared" si="1295"/>
        <v>0</v>
      </c>
      <c r="AJ13280" s="72">
        <f t="shared" si="1296"/>
        <v>0</v>
      </c>
      <c r="AK13280" s="72">
        <f t="shared" si="1297"/>
        <v>0</v>
      </c>
      <c r="AL13280" s="72">
        <f t="shared" si="1298"/>
        <v>0</v>
      </c>
      <c r="AQ13280" s="63">
        <f t="shared" si="1294"/>
        <v>13280</v>
      </c>
      <c r="AR13280" s="72">
        <f t="shared" si="1293"/>
        <v>0</v>
      </c>
    </row>
    <row r="13281" spans="35:44" x14ac:dyDescent="0.25">
      <c r="AI13281" s="72">
        <f t="shared" si="1295"/>
        <v>0</v>
      </c>
      <c r="AJ13281" s="72">
        <f t="shared" si="1296"/>
        <v>0</v>
      </c>
      <c r="AK13281" s="72">
        <f t="shared" si="1297"/>
        <v>0</v>
      </c>
      <c r="AL13281" s="72">
        <f t="shared" si="1298"/>
        <v>0</v>
      </c>
      <c r="AQ13281" s="63">
        <f t="shared" si="1294"/>
        <v>13281</v>
      </c>
      <c r="AR13281" s="72">
        <f t="shared" si="1293"/>
        <v>0</v>
      </c>
    </row>
    <row r="13282" spans="35:44" x14ac:dyDescent="0.25">
      <c r="AI13282" s="72">
        <f t="shared" si="1295"/>
        <v>0</v>
      </c>
      <c r="AJ13282" s="72">
        <f t="shared" si="1296"/>
        <v>0</v>
      </c>
      <c r="AK13282" s="72">
        <f t="shared" si="1297"/>
        <v>0</v>
      </c>
      <c r="AL13282" s="72">
        <f t="shared" si="1298"/>
        <v>0</v>
      </c>
      <c r="AQ13282" s="63">
        <f t="shared" si="1294"/>
        <v>13282</v>
      </c>
      <c r="AR13282" s="72">
        <f t="shared" si="1293"/>
        <v>0</v>
      </c>
    </row>
    <row r="13283" spans="35:44" x14ac:dyDescent="0.25">
      <c r="AI13283" s="72">
        <f t="shared" si="1295"/>
        <v>0</v>
      </c>
      <c r="AJ13283" s="72">
        <f t="shared" si="1296"/>
        <v>0</v>
      </c>
      <c r="AK13283" s="72">
        <f t="shared" si="1297"/>
        <v>0</v>
      </c>
      <c r="AL13283" s="72">
        <f t="shared" si="1298"/>
        <v>0</v>
      </c>
      <c r="AQ13283" s="63">
        <f t="shared" si="1294"/>
        <v>13283</v>
      </c>
      <c r="AR13283" s="72">
        <f t="shared" si="1293"/>
        <v>0</v>
      </c>
    </row>
    <row r="13284" spans="35:44" x14ac:dyDescent="0.25">
      <c r="AI13284" s="72">
        <f t="shared" si="1295"/>
        <v>0</v>
      </c>
      <c r="AJ13284" s="72">
        <f t="shared" si="1296"/>
        <v>0</v>
      </c>
      <c r="AK13284" s="72">
        <f t="shared" si="1297"/>
        <v>0</v>
      </c>
      <c r="AL13284" s="72">
        <f t="shared" si="1298"/>
        <v>0</v>
      </c>
      <c r="AQ13284" s="63">
        <f t="shared" si="1294"/>
        <v>13284</v>
      </c>
      <c r="AR13284" s="72">
        <f t="shared" si="1293"/>
        <v>0</v>
      </c>
    </row>
    <row r="13285" spans="35:44" x14ac:dyDescent="0.25">
      <c r="AI13285" s="72">
        <f t="shared" si="1295"/>
        <v>0</v>
      </c>
      <c r="AJ13285" s="72">
        <f t="shared" si="1296"/>
        <v>0</v>
      </c>
      <c r="AK13285" s="72">
        <f t="shared" si="1297"/>
        <v>0</v>
      </c>
      <c r="AL13285" s="72">
        <f t="shared" si="1298"/>
        <v>0</v>
      </c>
      <c r="AQ13285" s="63">
        <f t="shared" si="1294"/>
        <v>13285</v>
      </c>
      <c r="AR13285" s="72">
        <f t="shared" si="1293"/>
        <v>0</v>
      </c>
    </row>
    <row r="13286" spans="35:44" x14ac:dyDescent="0.25">
      <c r="AI13286" s="72">
        <f t="shared" si="1295"/>
        <v>0</v>
      </c>
      <c r="AJ13286" s="72">
        <f t="shared" si="1296"/>
        <v>0</v>
      </c>
      <c r="AK13286" s="72">
        <f t="shared" si="1297"/>
        <v>0</v>
      </c>
      <c r="AL13286" s="72">
        <f t="shared" si="1298"/>
        <v>0</v>
      </c>
      <c r="AQ13286" s="63">
        <f t="shared" si="1294"/>
        <v>13286</v>
      </c>
      <c r="AR13286" s="72">
        <f t="shared" si="1293"/>
        <v>0</v>
      </c>
    </row>
    <row r="13287" spans="35:44" x14ac:dyDescent="0.25">
      <c r="AI13287" s="72">
        <f t="shared" si="1295"/>
        <v>0</v>
      </c>
      <c r="AJ13287" s="72">
        <f t="shared" si="1296"/>
        <v>0</v>
      </c>
      <c r="AK13287" s="72">
        <f t="shared" si="1297"/>
        <v>0</v>
      </c>
      <c r="AL13287" s="72">
        <f t="shared" si="1298"/>
        <v>0</v>
      </c>
      <c r="AQ13287" s="63">
        <f t="shared" si="1294"/>
        <v>13287</v>
      </c>
      <c r="AR13287" s="72">
        <f t="shared" si="1293"/>
        <v>0</v>
      </c>
    </row>
    <row r="13288" spans="35:44" x14ac:dyDescent="0.25">
      <c r="AI13288" s="72">
        <f t="shared" si="1295"/>
        <v>0</v>
      </c>
      <c r="AJ13288" s="72">
        <f t="shared" si="1296"/>
        <v>0</v>
      </c>
      <c r="AK13288" s="72">
        <f t="shared" si="1297"/>
        <v>0</v>
      </c>
      <c r="AL13288" s="72">
        <f t="shared" si="1298"/>
        <v>0</v>
      </c>
      <c r="AQ13288" s="63">
        <f t="shared" si="1294"/>
        <v>13288</v>
      </c>
      <c r="AR13288" s="72">
        <f t="shared" si="1293"/>
        <v>0</v>
      </c>
    </row>
    <row r="13289" spans="35:44" x14ac:dyDescent="0.25">
      <c r="AI13289" s="72">
        <f t="shared" si="1295"/>
        <v>0</v>
      </c>
      <c r="AJ13289" s="72">
        <f t="shared" si="1296"/>
        <v>0</v>
      </c>
      <c r="AK13289" s="72">
        <f t="shared" si="1297"/>
        <v>0</v>
      </c>
      <c r="AL13289" s="72">
        <f t="shared" si="1298"/>
        <v>0</v>
      </c>
      <c r="AQ13289" s="63">
        <f t="shared" si="1294"/>
        <v>13289</v>
      </c>
      <c r="AR13289" s="72">
        <f t="shared" si="1293"/>
        <v>0</v>
      </c>
    </row>
    <row r="13290" spans="35:44" x14ac:dyDescent="0.25">
      <c r="AI13290" s="72">
        <f t="shared" si="1295"/>
        <v>0</v>
      </c>
      <c r="AJ13290" s="72">
        <f t="shared" si="1296"/>
        <v>0</v>
      </c>
      <c r="AK13290" s="72">
        <f t="shared" si="1297"/>
        <v>0</v>
      </c>
      <c r="AL13290" s="72">
        <f t="shared" si="1298"/>
        <v>0</v>
      </c>
      <c r="AQ13290" s="63">
        <f t="shared" si="1294"/>
        <v>13290</v>
      </c>
      <c r="AR13290" s="72">
        <f t="shared" si="1293"/>
        <v>0</v>
      </c>
    </row>
    <row r="13291" spans="35:44" x14ac:dyDescent="0.25">
      <c r="AI13291" s="72">
        <f t="shared" si="1295"/>
        <v>0</v>
      </c>
      <c r="AJ13291" s="72">
        <f t="shared" si="1296"/>
        <v>0</v>
      </c>
      <c r="AK13291" s="72">
        <f t="shared" si="1297"/>
        <v>0</v>
      </c>
      <c r="AL13291" s="72">
        <f t="shared" si="1298"/>
        <v>0</v>
      </c>
      <c r="AQ13291" s="63">
        <f t="shared" si="1294"/>
        <v>13291</v>
      </c>
      <c r="AR13291" s="72">
        <f t="shared" si="1293"/>
        <v>0</v>
      </c>
    </row>
    <row r="13292" spans="35:44" x14ac:dyDescent="0.25">
      <c r="AI13292" s="72">
        <f t="shared" si="1295"/>
        <v>0</v>
      </c>
      <c r="AJ13292" s="72">
        <f t="shared" si="1296"/>
        <v>0</v>
      </c>
      <c r="AK13292" s="72">
        <f t="shared" si="1297"/>
        <v>0</v>
      </c>
      <c r="AL13292" s="72">
        <f t="shared" si="1298"/>
        <v>0</v>
      </c>
      <c r="AQ13292" s="63">
        <f t="shared" si="1294"/>
        <v>13292</v>
      </c>
      <c r="AR13292" s="72">
        <f t="shared" si="1293"/>
        <v>0</v>
      </c>
    </row>
    <row r="13293" spans="35:44" x14ac:dyDescent="0.25">
      <c r="AI13293" s="72">
        <f t="shared" si="1295"/>
        <v>0</v>
      </c>
      <c r="AJ13293" s="72">
        <f t="shared" si="1296"/>
        <v>0</v>
      </c>
      <c r="AK13293" s="72">
        <f t="shared" si="1297"/>
        <v>0</v>
      </c>
      <c r="AL13293" s="72">
        <f t="shared" si="1298"/>
        <v>0</v>
      </c>
      <c r="AQ13293" s="63">
        <f t="shared" si="1294"/>
        <v>13293</v>
      </c>
      <c r="AR13293" s="72">
        <f t="shared" si="1293"/>
        <v>0</v>
      </c>
    </row>
    <row r="13294" spans="35:44" x14ac:dyDescent="0.25">
      <c r="AI13294" s="72">
        <f t="shared" si="1295"/>
        <v>0</v>
      </c>
      <c r="AJ13294" s="72">
        <f t="shared" si="1296"/>
        <v>0</v>
      </c>
      <c r="AK13294" s="72">
        <f t="shared" si="1297"/>
        <v>0</v>
      </c>
      <c r="AL13294" s="72">
        <f t="shared" si="1298"/>
        <v>0</v>
      </c>
      <c r="AQ13294" s="63">
        <f t="shared" si="1294"/>
        <v>13294</v>
      </c>
      <c r="AR13294" s="72">
        <f t="shared" si="1293"/>
        <v>0</v>
      </c>
    </row>
    <row r="13295" spans="35:44" x14ac:dyDescent="0.25">
      <c r="AI13295" s="72">
        <f t="shared" si="1295"/>
        <v>0</v>
      </c>
      <c r="AJ13295" s="72">
        <f t="shared" si="1296"/>
        <v>0</v>
      </c>
      <c r="AK13295" s="72">
        <f t="shared" si="1297"/>
        <v>0</v>
      </c>
      <c r="AL13295" s="72">
        <f t="shared" si="1298"/>
        <v>0</v>
      </c>
      <c r="AQ13295" s="63">
        <f t="shared" si="1294"/>
        <v>13295</v>
      </c>
      <c r="AR13295" s="72">
        <f t="shared" si="1293"/>
        <v>0</v>
      </c>
    </row>
    <row r="13296" spans="35:44" x14ac:dyDescent="0.25">
      <c r="AI13296" s="72">
        <f t="shared" si="1295"/>
        <v>0</v>
      </c>
      <c r="AJ13296" s="72">
        <f t="shared" si="1296"/>
        <v>0</v>
      </c>
      <c r="AK13296" s="72">
        <f t="shared" si="1297"/>
        <v>0</v>
      </c>
      <c r="AL13296" s="72">
        <f t="shared" si="1298"/>
        <v>0</v>
      </c>
      <c r="AQ13296" s="63">
        <f t="shared" si="1294"/>
        <v>13296</v>
      </c>
      <c r="AR13296" s="72">
        <f t="shared" si="1293"/>
        <v>0</v>
      </c>
    </row>
    <row r="13297" spans="35:44" x14ac:dyDescent="0.25">
      <c r="AI13297" s="72">
        <f t="shared" si="1295"/>
        <v>0</v>
      </c>
      <c r="AJ13297" s="72">
        <f t="shared" si="1296"/>
        <v>0</v>
      </c>
      <c r="AK13297" s="72">
        <f t="shared" si="1297"/>
        <v>0</v>
      </c>
      <c r="AL13297" s="72">
        <f t="shared" si="1298"/>
        <v>0</v>
      </c>
      <c r="AQ13297" s="63">
        <f t="shared" si="1294"/>
        <v>13297</v>
      </c>
      <c r="AR13297" s="72">
        <f t="shared" si="1293"/>
        <v>0</v>
      </c>
    </row>
    <row r="13298" spans="35:44" x14ac:dyDescent="0.25">
      <c r="AI13298" s="72">
        <f t="shared" si="1295"/>
        <v>0</v>
      </c>
      <c r="AJ13298" s="72">
        <f t="shared" si="1296"/>
        <v>0</v>
      </c>
      <c r="AK13298" s="72">
        <f t="shared" si="1297"/>
        <v>0</v>
      </c>
      <c r="AL13298" s="72">
        <f t="shared" si="1298"/>
        <v>0</v>
      </c>
      <c r="AQ13298" s="63">
        <f t="shared" si="1294"/>
        <v>13298</v>
      </c>
      <c r="AR13298" s="72">
        <f t="shared" si="1293"/>
        <v>0</v>
      </c>
    </row>
    <row r="13299" spans="35:44" x14ac:dyDescent="0.25">
      <c r="AI13299" s="72">
        <f t="shared" si="1295"/>
        <v>0</v>
      </c>
      <c r="AJ13299" s="72">
        <f t="shared" si="1296"/>
        <v>0</v>
      </c>
      <c r="AK13299" s="72">
        <f t="shared" si="1297"/>
        <v>0</v>
      </c>
      <c r="AL13299" s="72">
        <f t="shared" si="1298"/>
        <v>0</v>
      </c>
      <c r="AQ13299" s="63">
        <f t="shared" si="1294"/>
        <v>13299</v>
      </c>
      <c r="AR13299" s="72">
        <f t="shared" si="1293"/>
        <v>0</v>
      </c>
    </row>
    <row r="13300" spans="35:44" x14ac:dyDescent="0.25">
      <c r="AI13300" s="72">
        <f t="shared" si="1295"/>
        <v>0</v>
      </c>
      <c r="AJ13300" s="72">
        <f t="shared" si="1296"/>
        <v>0</v>
      </c>
      <c r="AK13300" s="72">
        <f t="shared" si="1297"/>
        <v>0</v>
      </c>
      <c r="AL13300" s="72">
        <f t="shared" si="1298"/>
        <v>0</v>
      </c>
      <c r="AQ13300" s="63">
        <f t="shared" si="1294"/>
        <v>13300</v>
      </c>
      <c r="AR13300" s="72">
        <f t="shared" si="1293"/>
        <v>0</v>
      </c>
    </row>
    <row r="13301" spans="35:44" x14ac:dyDescent="0.25">
      <c r="AI13301" s="72">
        <f t="shared" si="1295"/>
        <v>0</v>
      </c>
      <c r="AJ13301" s="72">
        <f t="shared" si="1296"/>
        <v>0</v>
      </c>
      <c r="AK13301" s="72">
        <f t="shared" si="1297"/>
        <v>0</v>
      </c>
      <c r="AL13301" s="72">
        <f t="shared" si="1298"/>
        <v>0</v>
      </c>
      <c r="AQ13301" s="63">
        <f t="shared" si="1294"/>
        <v>13301</v>
      </c>
      <c r="AR13301" s="72">
        <f t="shared" si="1293"/>
        <v>0</v>
      </c>
    </row>
    <row r="13302" spans="35:44" x14ac:dyDescent="0.25">
      <c r="AI13302" s="72">
        <f t="shared" si="1295"/>
        <v>0</v>
      </c>
      <c r="AJ13302" s="72">
        <f t="shared" si="1296"/>
        <v>0</v>
      </c>
      <c r="AK13302" s="72">
        <f t="shared" si="1297"/>
        <v>0</v>
      </c>
      <c r="AL13302" s="72">
        <f t="shared" si="1298"/>
        <v>0</v>
      </c>
      <c r="AQ13302" s="63">
        <f t="shared" si="1294"/>
        <v>13302</v>
      </c>
      <c r="AR13302" s="72">
        <f t="shared" si="1293"/>
        <v>0</v>
      </c>
    </row>
    <row r="13303" spans="35:44" x14ac:dyDescent="0.25">
      <c r="AI13303" s="72">
        <f t="shared" si="1295"/>
        <v>0</v>
      </c>
      <c r="AJ13303" s="72">
        <f t="shared" si="1296"/>
        <v>0</v>
      </c>
      <c r="AK13303" s="72">
        <f t="shared" si="1297"/>
        <v>0</v>
      </c>
      <c r="AL13303" s="72">
        <f t="shared" si="1298"/>
        <v>0</v>
      </c>
      <c r="AQ13303" s="63">
        <f t="shared" si="1294"/>
        <v>13303</v>
      </c>
      <c r="AR13303" s="72">
        <f t="shared" si="1293"/>
        <v>0</v>
      </c>
    </row>
    <row r="13304" spans="35:44" x14ac:dyDescent="0.25">
      <c r="AI13304" s="72">
        <f t="shared" si="1295"/>
        <v>0</v>
      </c>
      <c r="AJ13304" s="72">
        <f t="shared" si="1296"/>
        <v>0</v>
      </c>
      <c r="AK13304" s="72">
        <f t="shared" si="1297"/>
        <v>0</v>
      </c>
      <c r="AL13304" s="72">
        <f t="shared" si="1298"/>
        <v>0</v>
      </c>
      <c r="AQ13304" s="63">
        <f t="shared" si="1294"/>
        <v>13304</v>
      </c>
      <c r="AR13304" s="72">
        <f t="shared" si="1293"/>
        <v>0</v>
      </c>
    </row>
    <row r="13305" spans="35:44" x14ac:dyDescent="0.25">
      <c r="AI13305" s="72">
        <f t="shared" si="1295"/>
        <v>0</v>
      </c>
      <c r="AJ13305" s="72">
        <f t="shared" si="1296"/>
        <v>0</v>
      </c>
      <c r="AK13305" s="72">
        <f t="shared" si="1297"/>
        <v>0</v>
      </c>
      <c r="AL13305" s="72">
        <f t="shared" si="1298"/>
        <v>0</v>
      </c>
      <c r="AQ13305" s="63">
        <f t="shared" si="1294"/>
        <v>13305</v>
      </c>
      <c r="AR13305" s="72">
        <f t="shared" si="1293"/>
        <v>0</v>
      </c>
    </row>
    <row r="13306" spans="35:44" x14ac:dyDescent="0.25">
      <c r="AI13306" s="72">
        <f t="shared" si="1295"/>
        <v>0</v>
      </c>
      <c r="AJ13306" s="72">
        <f t="shared" si="1296"/>
        <v>0</v>
      </c>
      <c r="AK13306" s="72">
        <f t="shared" si="1297"/>
        <v>0</v>
      </c>
      <c r="AL13306" s="72">
        <f t="shared" si="1298"/>
        <v>0</v>
      </c>
      <c r="AQ13306" s="63">
        <f t="shared" si="1294"/>
        <v>13306</v>
      </c>
      <c r="AR13306" s="72">
        <f t="shared" si="1293"/>
        <v>0</v>
      </c>
    </row>
    <row r="13307" spans="35:44" x14ac:dyDescent="0.25">
      <c r="AI13307" s="72">
        <f t="shared" si="1295"/>
        <v>0</v>
      </c>
      <c r="AJ13307" s="72">
        <f t="shared" si="1296"/>
        <v>0</v>
      </c>
      <c r="AK13307" s="72">
        <f t="shared" si="1297"/>
        <v>0</v>
      </c>
      <c r="AL13307" s="72">
        <f t="shared" si="1298"/>
        <v>0</v>
      </c>
      <c r="AQ13307" s="63">
        <f t="shared" si="1294"/>
        <v>13307</v>
      </c>
      <c r="AR13307" s="72">
        <f t="shared" si="1293"/>
        <v>0</v>
      </c>
    </row>
    <row r="13308" spans="35:44" x14ac:dyDescent="0.25">
      <c r="AI13308" s="72">
        <f t="shared" si="1295"/>
        <v>0</v>
      </c>
      <c r="AJ13308" s="72">
        <f t="shared" si="1296"/>
        <v>0</v>
      </c>
      <c r="AK13308" s="72">
        <f t="shared" si="1297"/>
        <v>0</v>
      </c>
      <c r="AL13308" s="72">
        <f t="shared" si="1298"/>
        <v>0</v>
      </c>
      <c r="AQ13308" s="63">
        <f t="shared" si="1294"/>
        <v>13308</v>
      </c>
      <c r="AR13308" s="72">
        <f t="shared" si="1293"/>
        <v>0</v>
      </c>
    </row>
    <row r="13309" spans="35:44" x14ac:dyDescent="0.25">
      <c r="AI13309" s="72">
        <f t="shared" si="1295"/>
        <v>0</v>
      </c>
      <c r="AJ13309" s="72">
        <f t="shared" si="1296"/>
        <v>0</v>
      </c>
      <c r="AK13309" s="72">
        <f t="shared" si="1297"/>
        <v>0</v>
      </c>
      <c r="AL13309" s="72">
        <f t="shared" si="1298"/>
        <v>0</v>
      </c>
      <c r="AQ13309" s="63">
        <f t="shared" si="1294"/>
        <v>13309</v>
      </c>
      <c r="AR13309" s="72">
        <f t="shared" si="1293"/>
        <v>0</v>
      </c>
    </row>
    <row r="13310" spans="35:44" x14ac:dyDescent="0.25">
      <c r="AI13310" s="72">
        <f t="shared" si="1295"/>
        <v>0</v>
      </c>
      <c r="AJ13310" s="72">
        <f t="shared" si="1296"/>
        <v>0</v>
      </c>
      <c r="AK13310" s="72">
        <f t="shared" si="1297"/>
        <v>0</v>
      </c>
      <c r="AL13310" s="72">
        <f t="shared" si="1298"/>
        <v>0</v>
      </c>
      <c r="AQ13310" s="63">
        <f t="shared" si="1294"/>
        <v>13310</v>
      </c>
      <c r="AR13310" s="72">
        <f t="shared" si="1293"/>
        <v>0</v>
      </c>
    </row>
    <row r="13311" spans="35:44" x14ac:dyDescent="0.25">
      <c r="AI13311" s="72">
        <f t="shared" si="1295"/>
        <v>0</v>
      </c>
      <c r="AJ13311" s="72">
        <f t="shared" si="1296"/>
        <v>0</v>
      </c>
      <c r="AK13311" s="72">
        <f t="shared" si="1297"/>
        <v>0</v>
      </c>
      <c r="AL13311" s="72">
        <f t="shared" si="1298"/>
        <v>0</v>
      </c>
      <c r="AQ13311" s="63">
        <f t="shared" si="1294"/>
        <v>13311</v>
      </c>
      <c r="AR13311" s="72">
        <f t="shared" si="1293"/>
        <v>0</v>
      </c>
    </row>
    <row r="13312" spans="35:44" x14ac:dyDescent="0.25">
      <c r="AI13312" s="72">
        <f t="shared" si="1295"/>
        <v>0</v>
      </c>
      <c r="AJ13312" s="72">
        <f t="shared" si="1296"/>
        <v>0</v>
      </c>
      <c r="AK13312" s="72">
        <f t="shared" si="1297"/>
        <v>0</v>
      </c>
      <c r="AL13312" s="72">
        <f t="shared" si="1298"/>
        <v>0</v>
      </c>
      <c r="AQ13312" s="63">
        <f t="shared" si="1294"/>
        <v>13312</v>
      </c>
      <c r="AR13312" s="72">
        <f t="shared" si="1293"/>
        <v>0</v>
      </c>
    </row>
    <row r="13313" spans="35:44" x14ac:dyDescent="0.25">
      <c r="AI13313" s="72">
        <f t="shared" si="1295"/>
        <v>0</v>
      </c>
      <c r="AJ13313" s="72">
        <f t="shared" si="1296"/>
        <v>0</v>
      </c>
      <c r="AK13313" s="72">
        <f t="shared" si="1297"/>
        <v>0</v>
      </c>
      <c r="AL13313" s="72">
        <f t="shared" si="1298"/>
        <v>0</v>
      </c>
      <c r="AQ13313" s="63">
        <f t="shared" si="1294"/>
        <v>13313</v>
      </c>
      <c r="AR13313" s="72">
        <f t="shared" ref="AR13313:AR13376" si="1299">SUMIFS(AI:AI,AL:AL,AQ13313)</f>
        <v>0</v>
      </c>
    </row>
    <row r="13314" spans="35:44" x14ac:dyDescent="0.25">
      <c r="AI13314" s="72">
        <f t="shared" si="1295"/>
        <v>0</v>
      </c>
      <c r="AJ13314" s="72">
        <f t="shared" si="1296"/>
        <v>0</v>
      </c>
      <c r="AK13314" s="72">
        <f t="shared" si="1297"/>
        <v>0</v>
      </c>
      <c r="AL13314" s="72">
        <f t="shared" si="1298"/>
        <v>0</v>
      </c>
      <c r="AQ13314" s="63">
        <f t="shared" si="1294"/>
        <v>13314</v>
      </c>
      <c r="AR13314" s="72">
        <f t="shared" si="1299"/>
        <v>0</v>
      </c>
    </row>
    <row r="13315" spans="35:44" x14ac:dyDescent="0.25">
      <c r="AI13315" s="72">
        <f t="shared" si="1295"/>
        <v>0</v>
      </c>
      <c r="AJ13315" s="72">
        <f t="shared" si="1296"/>
        <v>0</v>
      </c>
      <c r="AK13315" s="72">
        <f t="shared" si="1297"/>
        <v>0</v>
      </c>
      <c r="AL13315" s="72">
        <f t="shared" si="1298"/>
        <v>0</v>
      </c>
      <c r="AQ13315" s="63">
        <f t="shared" ref="AQ13315:AQ13378" si="1300">1+AQ13314</f>
        <v>13315</v>
      </c>
      <c r="AR13315" s="72">
        <f t="shared" si="1299"/>
        <v>0</v>
      </c>
    </row>
    <row r="13316" spans="35:44" x14ac:dyDescent="0.25">
      <c r="AI13316" s="72">
        <f t="shared" si="1295"/>
        <v>0</v>
      </c>
      <c r="AJ13316" s="72">
        <f t="shared" si="1296"/>
        <v>0</v>
      </c>
      <c r="AK13316" s="72">
        <f t="shared" si="1297"/>
        <v>0</v>
      </c>
      <c r="AL13316" s="72">
        <f t="shared" si="1298"/>
        <v>0</v>
      </c>
      <c r="AQ13316" s="63">
        <f t="shared" si="1300"/>
        <v>13316</v>
      </c>
      <c r="AR13316" s="72">
        <f t="shared" si="1299"/>
        <v>0</v>
      </c>
    </row>
    <row r="13317" spans="35:44" x14ac:dyDescent="0.25">
      <c r="AI13317" s="72">
        <f t="shared" si="1295"/>
        <v>0</v>
      </c>
      <c r="AJ13317" s="72">
        <f t="shared" si="1296"/>
        <v>0</v>
      </c>
      <c r="AK13317" s="72">
        <f t="shared" si="1297"/>
        <v>0</v>
      </c>
      <c r="AL13317" s="72">
        <f t="shared" si="1298"/>
        <v>0</v>
      </c>
      <c r="AQ13317" s="63">
        <f t="shared" si="1300"/>
        <v>13317</v>
      </c>
      <c r="AR13317" s="72">
        <f t="shared" si="1299"/>
        <v>0</v>
      </c>
    </row>
    <row r="13318" spans="35:44" x14ac:dyDescent="0.25">
      <c r="AI13318" s="72">
        <f t="shared" si="1295"/>
        <v>0</v>
      </c>
      <c r="AJ13318" s="72">
        <f t="shared" si="1296"/>
        <v>0</v>
      </c>
      <c r="AK13318" s="72">
        <f t="shared" si="1297"/>
        <v>0</v>
      </c>
      <c r="AL13318" s="72">
        <f t="shared" si="1298"/>
        <v>0</v>
      </c>
      <c r="AQ13318" s="63">
        <f t="shared" si="1300"/>
        <v>13318</v>
      </c>
      <c r="AR13318" s="72">
        <f t="shared" si="1299"/>
        <v>0</v>
      </c>
    </row>
    <row r="13319" spans="35:44" x14ac:dyDescent="0.25">
      <c r="AI13319" s="72">
        <f t="shared" si="1295"/>
        <v>0</v>
      </c>
      <c r="AJ13319" s="72">
        <f t="shared" si="1296"/>
        <v>0</v>
      </c>
      <c r="AK13319" s="72">
        <f t="shared" si="1297"/>
        <v>0</v>
      </c>
      <c r="AL13319" s="72">
        <f t="shared" si="1298"/>
        <v>0</v>
      </c>
      <c r="AQ13319" s="63">
        <f t="shared" si="1300"/>
        <v>13319</v>
      </c>
      <c r="AR13319" s="72">
        <f t="shared" si="1299"/>
        <v>0</v>
      </c>
    </row>
    <row r="13320" spans="35:44" x14ac:dyDescent="0.25">
      <c r="AI13320" s="72">
        <f t="shared" si="1295"/>
        <v>0</v>
      </c>
      <c r="AJ13320" s="72">
        <f t="shared" si="1296"/>
        <v>0</v>
      </c>
      <c r="AK13320" s="72">
        <f t="shared" si="1297"/>
        <v>0</v>
      </c>
      <c r="AL13320" s="72">
        <f t="shared" si="1298"/>
        <v>0</v>
      </c>
      <c r="AQ13320" s="63">
        <f t="shared" si="1300"/>
        <v>13320</v>
      </c>
      <c r="AR13320" s="72">
        <f t="shared" si="1299"/>
        <v>0</v>
      </c>
    </row>
    <row r="13321" spans="35:44" x14ac:dyDescent="0.25">
      <c r="AI13321" s="72">
        <f t="shared" si="1295"/>
        <v>0</v>
      </c>
      <c r="AJ13321" s="72">
        <f t="shared" si="1296"/>
        <v>0</v>
      </c>
      <c r="AK13321" s="72">
        <f t="shared" si="1297"/>
        <v>0</v>
      </c>
      <c r="AL13321" s="72">
        <f t="shared" si="1298"/>
        <v>0</v>
      </c>
      <c r="AQ13321" s="63">
        <f t="shared" si="1300"/>
        <v>13321</v>
      </c>
      <c r="AR13321" s="72">
        <f t="shared" si="1299"/>
        <v>0</v>
      </c>
    </row>
    <row r="13322" spans="35:44" x14ac:dyDescent="0.25">
      <c r="AI13322" s="72">
        <f t="shared" si="1295"/>
        <v>0</v>
      </c>
      <c r="AJ13322" s="72">
        <f t="shared" si="1296"/>
        <v>0</v>
      </c>
      <c r="AK13322" s="72">
        <f t="shared" si="1297"/>
        <v>0</v>
      </c>
      <c r="AL13322" s="72">
        <f t="shared" si="1298"/>
        <v>0</v>
      </c>
      <c r="AQ13322" s="63">
        <f t="shared" si="1300"/>
        <v>13322</v>
      </c>
      <c r="AR13322" s="72">
        <f t="shared" si="1299"/>
        <v>0</v>
      </c>
    </row>
    <row r="13323" spans="35:44" x14ac:dyDescent="0.25">
      <c r="AI13323" s="72">
        <f t="shared" si="1295"/>
        <v>0</v>
      </c>
      <c r="AJ13323" s="72">
        <f t="shared" si="1296"/>
        <v>0</v>
      </c>
      <c r="AK13323" s="72">
        <f t="shared" si="1297"/>
        <v>0</v>
      </c>
      <c r="AL13323" s="72">
        <f t="shared" si="1298"/>
        <v>0</v>
      </c>
      <c r="AQ13323" s="63">
        <f t="shared" si="1300"/>
        <v>13323</v>
      </c>
      <c r="AR13323" s="72">
        <f t="shared" si="1299"/>
        <v>0</v>
      </c>
    </row>
    <row r="13324" spans="35:44" x14ac:dyDescent="0.25">
      <c r="AI13324" s="72">
        <f t="shared" si="1295"/>
        <v>0</v>
      </c>
      <c r="AJ13324" s="72">
        <f t="shared" si="1296"/>
        <v>0</v>
      </c>
      <c r="AK13324" s="72">
        <f t="shared" si="1297"/>
        <v>0</v>
      </c>
      <c r="AL13324" s="72">
        <f t="shared" si="1298"/>
        <v>0</v>
      </c>
      <c r="AQ13324" s="63">
        <f t="shared" si="1300"/>
        <v>13324</v>
      </c>
      <c r="AR13324" s="72">
        <f t="shared" si="1299"/>
        <v>0</v>
      </c>
    </row>
    <row r="13325" spans="35:44" x14ac:dyDescent="0.25">
      <c r="AI13325" s="72">
        <f t="shared" si="1295"/>
        <v>0</v>
      </c>
      <c r="AJ13325" s="72">
        <f t="shared" si="1296"/>
        <v>0</v>
      </c>
      <c r="AK13325" s="72">
        <f t="shared" si="1297"/>
        <v>0</v>
      </c>
      <c r="AL13325" s="72">
        <f t="shared" si="1298"/>
        <v>0</v>
      </c>
      <c r="AQ13325" s="63">
        <f t="shared" si="1300"/>
        <v>13325</v>
      </c>
      <c r="AR13325" s="72">
        <f t="shared" si="1299"/>
        <v>0</v>
      </c>
    </row>
    <row r="13326" spans="35:44" x14ac:dyDescent="0.25">
      <c r="AI13326" s="72">
        <f t="shared" si="1295"/>
        <v>0</v>
      </c>
      <c r="AJ13326" s="72">
        <f t="shared" si="1296"/>
        <v>0</v>
      </c>
      <c r="AK13326" s="72">
        <f t="shared" si="1297"/>
        <v>0</v>
      </c>
      <c r="AL13326" s="72">
        <f t="shared" si="1298"/>
        <v>0</v>
      </c>
      <c r="AQ13326" s="63">
        <f t="shared" si="1300"/>
        <v>13326</v>
      </c>
      <c r="AR13326" s="72">
        <f t="shared" si="1299"/>
        <v>0</v>
      </c>
    </row>
    <row r="13327" spans="35:44" x14ac:dyDescent="0.25">
      <c r="AI13327" s="72">
        <f t="shared" si="1295"/>
        <v>0</v>
      </c>
      <c r="AJ13327" s="72">
        <f t="shared" si="1296"/>
        <v>0</v>
      </c>
      <c r="AK13327" s="72">
        <f t="shared" si="1297"/>
        <v>0</v>
      </c>
      <c r="AL13327" s="72">
        <f t="shared" si="1298"/>
        <v>0</v>
      </c>
      <c r="AQ13327" s="63">
        <f t="shared" si="1300"/>
        <v>13327</v>
      </c>
      <c r="AR13327" s="72">
        <f t="shared" si="1299"/>
        <v>0</v>
      </c>
    </row>
    <row r="13328" spans="35:44" x14ac:dyDescent="0.25">
      <c r="AI13328" s="72">
        <f t="shared" si="1295"/>
        <v>0</v>
      </c>
      <c r="AJ13328" s="72">
        <f t="shared" si="1296"/>
        <v>0</v>
      </c>
      <c r="AK13328" s="72">
        <f t="shared" si="1297"/>
        <v>0</v>
      </c>
      <c r="AL13328" s="72">
        <f t="shared" si="1298"/>
        <v>0</v>
      </c>
      <c r="AQ13328" s="63">
        <f t="shared" si="1300"/>
        <v>13328</v>
      </c>
      <c r="AR13328" s="72">
        <f t="shared" si="1299"/>
        <v>0</v>
      </c>
    </row>
    <row r="13329" spans="35:44" x14ac:dyDescent="0.25">
      <c r="AI13329" s="72">
        <f t="shared" si="1295"/>
        <v>0</v>
      </c>
      <c r="AJ13329" s="72">
        <f t="shared" si="1296"/>
        <v>0</v>
      </c>
      <c r="AK13329" s="72">
        <f t="shared" si="1297"/>
        <v>0</v>
      </c>
      <c r="AL13329" s="72">
        <f t="shared" si="1298"/>
        <v>0</v>
      </c>
      <c r="AQ13329" s="63">
        <f t="shared" si="1300"/>
        <v>13329</v>
      </c>
      <c r="AR13329" s="72">
        <f t="shared" si="1299"/>
        <v>0</v>
      </c>
    </row>
    <row r="13330" spans="35:44" x14ac:dyDescent="0.25">
      <c r="AI13330" s="72">
        <f t="shared" si="1295"/>
        <v>0</v>
      </c>
      <c r="AJ13330" s="72">
        <f t="shared" si="1296"/>
        <v>0</v>
      </c>
      <c r="AK13330" s="72">
        <f t="shared" si="1297"/>
        <v>0</v>
      </c>
      <c r="AL13330" s="72">
        <f t="shared" si="1298"/>
        <v>0</v>
      </c>
      <c r="AQ13330" s="63">
        <f t="shared" si="1300"/>
        <v>13330</v>
      </c>
      <c r="AR13330" s="72">
        <f t="shared" si="1299"/>
        <v>0</v>
      </c>
    </row>
    <row r="13331" spans="35:44" x14ac:dyDescent="0.25">
      <c r="AI13331" s="72">
        <f t="shared" si="1295"/>
        <v>0</v>
      </c>
      <c r="AJ13331" s="72">
        <f t="shared" si="1296"/>
        <v>0</v>
      </c>
      <c r="AK13331" s="72">
        <f t="shared" si="1297"/>
        <v>0</v>
      </c>
      <c r="AL13331" s="72">
        <f t="shared" si="1298"/>
        <v>0</v>
      </c>
      <c r="AQ13331" s="63">
        <f t="shared" si="1300"/>
        <v>13331</v>
      </c>
      <c r="AR13331" s="72">
        <f t="shared" si="1299"/>
        <v>0</v>
      </c>
    </row>
    <row r="13332" spans="35:44" x14ac:dyDescent="0.25">
      <c r="AI13332" s="72">
        <f t="shared" si="1295"/>
        <v>0</v>
      </c>
      <c r="AJ13332" s="72">
        <f t="shared" si="1296"/>
        <v>0</v>
      </c>
      <c r="AK13332" s="72">
        <f t="shared" si="1297"/>
        <v>0</v>
      </c>
      <c r="AL13332" s="72">
        <f t="shared" si="1298"/>
        <v>0</v>
      </c>
      <c r="AQ13332" s="63">
        <f t="shared" si="1300"/>
        <v>13332</v>
      </c>
      <c r="AR13332" s="72">
        <f t="shared" si="1299"/>
        <v>0</v>
      </c>
    </row>
    <row r="13333" spans="35:44" x14ac:dyDescent="0.25">
      <c r="AI13333" s="72">
        <f t="shared" si="1295"/>
        <v>0</v>
      </c>
      <c r="AJ13333" s="72">
        <f t="shared" si="1296"/>
        <v>0</v>
      </c>
      <c r="AK13333" s="72">
        <f t="shared" si="1297"/>
        <v>0</v>
      </c>
      <c r="AL13333" s="72">
        <f t="shared" si="1298"/>
        <v>0</v>
      </c>
      <c r="AQ13333" s="63">
        <f t="shared" si="1300"/>
        <v>13333</v>
      </c>
      <c r="AR13333" s="72">
        <f t="shared" si="1299"/>
        <v>0</v>
      </c>
    </row>
    <row r="13334" spans="35:44" x14ac:dyDescent="0.25">
      <c r="AI13334" s="72">
        <f t="shared" si="1295"/>
        <v>0</v>
      </c>
      <c r="AJ13334" s="72">
        <f t="shared" si="1296"/>
        <v>0</v>
      </c>
      <c r="AK13334" s="72">
        <f t="shared" si="1297"/>
        <v>0</v>
      </c>
      <c r="AL13334" s="72">
        <f t="shared" si="1298"/>
        <v>0</v>
      </c>
      <c r="AQ13334" s="63">
        <f t="shared" si="1300"/>
        <v>13334</v>
      </c>
      <c r="AR13334" s="72">
        <f t="shared" si="1299"/>
        <v>0</v>
      </c>
    </row>
    <row r="13335" spans="35:44" x14ac:dyDescent="0.25">
      <c r="AI13335" s="72">
        <f t="shared" si="1295"/>
        <v>0</v>
      </c>
      <c r="AJ13335" s="72">
        <f t="shared" si="1296"/>
        <v>0</v>
      </c>
      <c r="AK13335" s="72">
        <f t="shared" si="1297"/>
        <v>0</v>
      </c>
      <c r="AL13335" s="72">
        <f t="shared" si="1298"/>
        <v>0</v>
      </c>
      <c r="AQ13335" s="63">
        <f t="shared" si="1300"/>
        <v>13335</v>
      </c>
      <c r="AR13335" s="72">
        <f t="shared" si="1299"/>
        <v>0</v>
      </c>
    </row>
    <row r="13336" spans="35:44" x14ac:dyDescent="0.25">
      <c r="AI13336" s="72">
        <f t="shared" si="1295"/>
        <v>0</v>
      </c>
      <c r="AJ13336" s="72">
        <f t="shared" si="1296"/>
        <v>0</v>
      </c>
      <c r="AK13336" s="72">
        <f t="shared" si="1297"/>
        <v>0</v>
      </c>
      <c r="AL13336" s="72">
        <f t="shared" si="1298"/>
        <v>0</v>
      </c>
      <c r="AQ13336" s="63">
        <f t="shared" si="1300"/>
        <v>13336</v>
      </c>
      <c r="AR13336" s="72">
        <f t="shared" si="1299"/>
        <v>0</v>
      </c>
    </row>
    <row r="13337" spans="35:44" x14ac:dyDescent="0.25">
      <c r="AI13337" s="72">
        <f t="shared" si="1295"/>
        <v>0</v>
      </c>
      <c r="AJ13337" s="72">
        <f t="shared" si="1296"/>
        <v>0</v>
      </c>
      <c r="AK13337" s="72">
        <f t="shared" si="1297"/>
        <v>0</v>
      </c>
      <c r="AL13337" s="72">
        <f t="shared" si="1298"/>
        <v>0</v>
      </c>
      <c r="AQ13337" s="63">
        <f t="shared" si="1300"/>
        <v>13337</v>
      </c>
      <c r="AR13337" s="72">
        <f t="shared" si="1299"/>
        <v>0</v>
      </c>
    </row>
    <row r="13338" spans="35:44" x14ac:dyDescent="0.25">
      <c r="AI13338" s="72">
        <f t="shared" si="1295"/>
        <v>0</v>
      </c>
      <c r="AJ13338" s="72">
        <f t="shared" si="1296"/>
        <v>0</v>
      </c>
      <c r="AK13338" s="72">
        <f t="shared" si="1297"/>
        <v>0</v>
      </c>
      <c r="AL13338" s="72">
        <f t="shared" si="1298"/>
        <v>0</v>
      </c>
      <c r="AQ13338" s="63">
        <f t="shared" si="1300"/>
        <v>13338</v>
      </c>
      <c r="AR13338" s="72">
        <f t="shared" si="1299"/>
        <v>0</v>
      </c>
    </row>
    <row r="13339" spans="35:44" x14ac:dyDescent="0.25">
      <c r="AI13339" s="72">
        <f t="shared" si="1295"/>
        <v>0</v>
      </c>
      <c r="AJ13339" s="72">
        <f t="shared" si="1296"/>
        <v>0</v>
      </c>
      <c r="AK13339" s="72">
        <f t="shared" si="1297"/>
        <v>0</v>
      </c>
      <c r="AL13339" s="72">
        <f t="shared" si="1298"/>
        <v>0</v>
      </c>
      <c r="AQ13339" s="63">
        <f t="shared" si="1300"/>
        <v>13339</v>
      </c>
      <c r="AR13339" s="72">
        <f t="shared" si="1299"/>
        <v>0</v>
      </c>
    </row>
    <row r="13340" spans="35:44" x14ac:dyDescent="0.25">
      <c r="AI13340" s="72">
        <f t="shared" si="1295"/>
        <v>0</v>
      </c>
      <c r="AJ13340" s="72">
        <f t="shared" si="1296"/>
        <v>0</v>
      </c>
      <c r="AK13340" s="72">
        <f t="shared" si="1297"/>
        <v>0</v>
      </c>
      <c r="AL13340" s="72">
        <f t="shared" si="1298"/>
        <v>0</v>
      </c>
      <c r="AQ13340" s="63">
        <f t="shared" si="1300"/>
        <v>13340</v>
      </c>
      <c r="AR13340" s="72">
        <f t="shared" si="1299"/>
        <v>0</v>
      </c>
    </row>
    <row r="13341" spans="35:44" x14ac:dyDescent="0.25">
      <c r="AI13341" s="72">
        <f t="shared" si="1295"/>
        <v>0</v>
      </c>
      <c r="AJ13341" s="72">
        <f t="shared" si="1296"/>
        <v>0</v>
      </c>
      <c r="AK13341" s="72">
        <f t="shared" si="1297"/>
        <v>0</v>
      </c>
      <c r="AL13341" s="72">
        <f t="shared" si="1298"/>
        <v>0</v>
      </c>
      <c r="AQ13341" s="63">
        <f t="shared" si="1300"/>
        <v>13341</v>
      </c>
      <c r="AR13341" s="72">
        <f t="shared" si="1299"/>
        <v>0</v>
      </c>
    </row>
    <row r="13342" spans="35:44" x14ac:dyDescent="0.25">
      <c r="AI13342" s="72">
        <f t="shared" si="1295"/>
        <v>0</v>
      </c>
      <c r="AJ13342" s="72">
        <f t="shared" si="1296"/>
        <v>0</v>
      </c>
      <c r="AK13342" s="72">
        <f t="shared" si="1297"/>
        <v>0</v>
      </c>
      <c r="AL13342" s="72">
        <f t="shared" si="1298"/>
        <v>0</v>
      </c>
      <c r="AQ13342" s="63">
        <f t="shared" si="1300"/>
        <v>13342</v>
      </c>
      <c r="AR13342" s="72">
        <f t="shared" si="1299"/>
        <v>0</v>
      </c>
    </row>
    <row r="13343" spans="35:44" x14ac:dyDescent="0.25">
      <c r="AI13343" s="72">
        <f t="shared" ref="AI13343:AI13406" si="1301">D13343*(C13343-C13342)*86400*$B$16</f>
        <v>0</v>
      </c>
      <c r="AJ13343" s="72">
        <f t="shared" ref="AJ13343:AJ13406" si="1302">ROUNDUP((C13343-$C$1)/7,0)</f>
        <v>0</v>
      </c>
      <c r="AK13343" s="72">
        <f t="shared" ref="AK13343:AK13406" si="1303">ROUNDUP((C13343-$C$1)/1,0)</f>
        <v>0</v>
      </c>
      <c r="AL13343" s="72">
        <f t="shared" ref="AL13343:AL13406" si="1304">ROUNDUP((C13343-$C$1)*24,0)</f>
        <v>0</v>
      </c>
      <c r="AQ13343" s="63">
        <f t="shared" si="1300"/>
        <v>13343</v>
      </c>
      <c r="AR13343" s="72">
        <f t="shared" si="1299"/>
        <v>0</v>
      </c>
    </row>
    <row r="13344" spans="35:44" x14ac:dyDescent="0.25">
      <c r="AI13344" s="72">
        <f t="shared" si="1301"/>
        <v>0</v>
      </c>
      <c r="AJ13344" s="72">
        <f t="shared" si="1302"/>
        <v>0</v>
      </c>
      <c r="AK13344" s="72">
        <f t="shared" si="1303"/>
        <v>0</v>
      </c>
      <c r="AL13344" s="72">
        <f t="shared" si="1304"/>
        <v>0</v>
      </c>
      <c r="AQ13344" s="63">
        <f t="shared" si="1300"/>
        <v>13344</v>
      </c>
      <c r="AR13344" s="72">
        <f t="shared" si="1299"/>
        <v>0</v>
      </c>
    </row>
    <row r="13345" spans="35:44" x14ac:dyDescent="0.25">
      <c r="AI13345" s="72">
        <f t="shared" si="1301"/>
        <v>0</v>
      </c>
      <c r="AJ13345" s="72">
        <f t="shared" si="1302"/>
        <v>0</v>
      </c>
      <c r="AK13345" s="72">
        <f t="shared" si="1303"/>
        <v>0</v>
      </c>
      <c r="AL13345" s="72">
        <f t="shared" si="1304"/>
        <v>0</v>
      </c>
      <c r="AQ13345" s="63">
        <f t="shared" si="1300"/>
        <v>13345</v>
      </c>
      <c r="AR13345" s="72">
        <f t="shared" si="1299"/>
        <v>0</v>
      </c>
    </row>
    <row r="13346" spans="35:44" x14ac:dyDescent="0.25">
      <c r="AI13346" s="72">
        <f t="shared" si="1301"/>
        <v>0</v>
      </c>
      <c r="AJ13346" s="72">
        <f t="shared" si="1302"/>
        <v>0</v>
      </c>
      <c r="AK13346" s="72">
        <f t="shared" si="1303"/>
        <v>0</v>
      </c>
      <c r="AL13346" s="72">
        <f t="shared" si="1304"/>
        <v>0</v>
      </c>
      <c r="AQ13346" s="63">
        <f t="shared" si="1300"/>
        <v>13346</v>
      </c>
      <c r="AR13346" s="72">
        <f t="shared" si="1299"/>
        <v>0</v>
      </c>
    </row>
    <row r="13347" spans="35:44" x14ac:dyDescent="0.25">
      <c r="AI13347" s="72">
        <f t="shared" si="1301"/>
        <v>0</v>
      </c>
      <c r="AJ13347" s="72">
        <f t="shared" si="1302"/>
        <v>0</v>
      </c>
      <c r="AK13347" s="72">
        <f t="shared" si="1303"/>
        <v>0</v>
      </c>
      <c r="AL13347" s="72">
        <f t="shared" si="1304"/>
        <v>0</v>
      </c>
      <c r="AQ13347" s="63">
        <f t="shared" si="1300"/>
        <v>13347</v>
      </c>
      <c r="AR13347" s="72">
        <f t="shared" si="1299"/>
        <v>0</v>
      </c>
    </row>
    <row r="13348" spans="35:44" x14ac:dyDescent="0.25">
      <c r="AI13348" s="72">
        <f t="shared" si="1301"/>
        <v>0</v>
      </c>
      <c r="AJ13348" s="72">
        <f t="shared" si="1302"/>
        <v>0</v>
      </c>
      <c r="AK13348" s="72">
        <f t="shared" si="1303"/>
        <v>0</v>
      </c>
      <c r="AL13348" s="72">
        <f t="shared" si="1304"/>
        <v>0</v>
      </c>
      <c r="AQ13348" s="63">
        <f t="shared" si="1300"/>
        <v>13348</v>
      </c>
      <c r="AR13348" s="72">
        <f t="shared" si="1299"/>
        <v>0</v>
      </c>
    </row>
    <row r="13349" spans="35:44" x14ac:dyDescent="0.25">
      <c r="AI13349" s="72">
        <f t="shared" si="1301"/>
        <v>0</v>
      </c>
      <c r="AJ13349" s="72">
        <f t="shared" si="1302"/>
        <v>0</v>
      </c>
      <c r="AK13349" s="72">
        <f t="shared" si="1303"/>
        <v>0</v>
      </c>
      <c r="AL13349" s="72">
        <f t="shared" si="1304"/>
        <v>0</v>
      </c>
      <c r="AQ13349" s="63">
        <f t="shared" si="1300"/>
        <v>13349</v>
      </c>
      <c r="AR13349" s="72">
        <f t="shared" si="1299"/>
        <v>0</v>
      </c>
    </row>
    <row r="13350" spans="35:44" x14ac:dyDescent="0.25">
      <c r="AI13350" s="72">
        <f t="shared" si="1301"/>
        <v>0</v>
      </c>
      <c r="AJ13350" s="72">
        <f t="shared" si="1302"/>
        <v>0</v>
      </c>
      <c r="AK13350" s="72">
        <f t="shared" si="1303"/>
        <v>0</v>
      </c>
      <c r="AL13350" s="72">
        <f t="shared" si="1304"/>
        <v>0</v>
      </c>
      <c r="AQ13350" s="63">
        <f t="shared" si="1300"/>
        <v>13350</v>
      </c>
      <c r="AR13350" s="72">
        <f t="shared" si="1299"/>
        <v>0</v>
      </c>
    </row>
    <row r="13351" spans="35:44" x14ac:dyDescent="0.25">
      <c r="AI13351" s="72">
        <f t="shared" si="1301"/>
        <v>0</v>
      </c>
      <c r="AJ13351" s="72">
        <f t="shared" si="1302"/>
        <v>0</v>
      </c>
      <c r="AK13351" s="72">
        <f t="shared" si="1303"/>
        <v>0</v>
      </c>
      <c r="AL13351" s="72">
        <f t="shared" si="1304"/>
        <v>0</v>
      </c>
      <c r="AQ13351" s="63">
        <f t="shared" si="1300"/>
        <v>13351</v>
      </c>
      <c r="AR13351" s="72">
        <f t="shared" si="1299"/>
        <v>0</v>
      </c>
    </row>
    <row r="13352" spans="35:44" x14ac:dyDescent="0.25">
      <c r="AI13352" s="72">
        <f t="shared" si="1301"/>
        <v>0</v>
      </c>
      <c r="AJ13352" s="72">
        <f t="shared" si="1302"/>
        <v>0</v>
      </c>
      <c r="AK13352" s="72">
        <f t="shared" si="1303"/>
        <v>0</v>
      </c>
      <c r="AL13352" s="72">
        <f t="shared" si="1304"/>
        <v>0</v>
      </c>
      <c r="AQ13352" s="63">
        <f t="shared" si="1300"/>
        <v>13352</v>
      </c>
      <c r="AR13352" s="72">
        <f t="shared" si="1299"/>
        <v>0</v>
      </c>
    </row>
    <row r="13353" spans="35:44" x14ac:dyDescent="0.25">
      <c r="AI13353" s="72">
        <f t="shared" si="1301"/>
        <v>0</v>
      </c>
      <c r="AJ13353" s="72">
        <f t="shared" si="1302"/>
        <v>0</v>
      </c>
      <c r="AK13353" s="72">
        <f t="shared" si="1303"/>
        <v>0</v>
      </c>
      <c r="AL13353" s="72">
        <f t="shared" si="1304"/>
        <v>0</v>
      </c>
      <c r="AQ13353" s="63">
        <f t="shared" si="1300"/>
        <v>13353</v>
      </c>
      <c r="AR13353" s="72">
        <f t="shared" si="1299"/>
        <v>0</v>
      </c>
    </row>
    <row r="13354" spans="35:44" x14ac:dyDescent="0.25">
      <c r="AI13354" s="72">
        <f t="shared" si="1301"/>
        <v>0</v>
      </c>
      <c r="AJ13354" s="72">
        <f t="shared" si="1302"/>
        <v>0</v>
      </c>
      <c r="AK13354" s="72">
        <f t="shared" si="1303"/>
        <v>0</v>
      </c>
      <c r="AL13354" s="72">
        <f t="shared" si="1304"/>
        <v>0</v>
      </c>
      <c r="AQ13354" s="63">
        <f t="shared" si="1300"/>
        <v>13354</v>
      </c>
      <c r="AR13354" s="72">
        <f t="shared" si="1299"/>
        <v>0</v>
      </c>
    </row>
    <row r="13355" spans="35:44" x14ac:dyDescent="0.25">
      <c r="AI13355" s="72">
        <f t="shared" si="1301"/>
        <v>0</v>
      </c>
      <c r="AJ13355" s="72">
        <f t="shared" si="1302"/>
        <v>0</v>
      </c>
      <c r="AK13355" s="72">
        <f t="shared" si="1303"/>
        <v>0</v>
      </c>
      <c r="AL13355" s="72">
        <f t="shared" si="1304"/>
        <v>0</v>
      </c>
      <c r="AQ13355" s="63">
        <f t="shared" si="1300"/>
        <v>13355</v>
      </c>
      <c r="AR13355" s="72">
        <f t="shared" si="1299"/>
        <v>0</v>
      </c>
    </row>
    <row r="13356" spans="35:44" x14ac:dyDescent="0.25">
      <c r="AI13356" s="72">
        <f t="shared" si="1301"/>
        <v>0</v>
      </c>
      <c r="AJ13356" s="72">
        <f t="shared" si="1302"/>
        <v>0</v>
      </c>
      <c r="AK13356" s="72">
        <f t="shared" si="1303"/>
        <v>0</v>
      </c>
      <c r="AL13356" s="72">
        <f t="shared" si="1304"/>
        <v>0</v>
      </c>
      <c r="AQ13356" s="63">
        <f t="shared" si="1300"/>
        <v>13356</v>
      </c>
      <c r="AR13356" s="72">
        <f t="shared" si="1299"/>
        <v>0</v>
      </c>
    </row>
    <row r="13357" spans="35:44" x14ac:dyDescent="0.25">
      <c r="AI13357" s="72">
        <f t="shared" si="1301"/>
        <v>0</v>
      </c>
      <c r="AJ13357" s="72">
        <f t="shared" si="1302"/>
        <v>0</v>
      </c>
      <c r="AK13357" s="72">
        <f t="shared" si="1303"/>
        <v>0</v>
      </c>
      <c r="AL13357" s="72">
        <f t="shared" si="1304"/>
        <v>0</v>
      </c>
      <c r="AQ13357" s="63">
        <f t="shared" si="1300"/>
        <v>13357</v>
      </c>
      <c r="AR13357" s="72">
        <f t="shared" si="1299"/>
        <v>0</v>
      </c>
    </row>
    <row r="13358" spans="35:44" x14ac:dyDescent="0.25">
      <c r="AI13358" s="72">
        <f t="shared" si="1301"/>
        <v>0</v>
      </c>
      <c r="AJ13358" s="72">
        <f t="shared" si="1302"/>
        <v>0</v>
      </c>
      <c r="AK13358" s="72">
        <f t="shared" si="1303"/>
        <v>0</v>
      </c>
      <c r="AL13358" s="72">
        <f t="shared" si="1304"/>
        <v>0</v>
      </c>
      <c r="AQ13358" s="63">
        <f t="shared" si="1300"/>
        <v>13358</v>
      </c>
      <c r="AR13358" s="72">
        <f t="shared" si="1299"/>
        <v>0</v>
      </c>
    </row>
    <row r="13359" spans="35:44" x14ac:dyDescent="0.25">
      <c r="AI13359" s="72">
        <f t="shared" si="1301"/>
        <v>0</v>
      </c>
      <c r="AJ13359" s="72">
        <f t="shared" si="1302"/>
        <v>0</v>
      </c>
      <c r="AK13359" s="72">
        <f t="shared" si="1303"/>
        <v>0</v>
      </c>
      <c r="AL13359" s="72">
        <f t="shared" si="1304"/>
        <v>0</v>
      </c>
      <c r="AQ13359" s="63">
        <f t="shared" si="1300"/>
        <v>13359</v>
      </c>
      <c r="AR13359" s="72">
        <f t="shared" si="1299"/>
        <v>0</v>
      </c>
    </row>
    <row r="13360" spans="35:44" x14ac:dyDescent="0.25">
      <c r="AI13360" s="72">
        <f t="shared" si="1301"/>
        <v>0</v>
      </c>
      <c r="AJ13360" s="72">
        <f t="shared" si="1302"/>
        <v>0</v>
      </c>
      <c r="AK13360" s="72">
        <f t="shared" si="1303"/>
        <v>0</v>
      </c>
      <c r="AL13360" s="72">
        <f t="shared" si="1304"/>
        <v>0</v>
      </c>
      <c r="AQ13360" s="63">
        <f t="shared" si="1300"/>
        <v>13360</v>
      </c>
      <c r="AR13360" s="72">
        <f t="shared" si="1299"/>
        <v>0</v>
      </c>
    </row>
    <row r="13361" spans="35:44" x14ac:dyDescent="0.25">
      <c r="AI13361" s="72">
        <f t="shared" si="1301"/>
        <v>0</v>
      </c>
      <c r="AJ13361" s="72">
        <f t="shared" si="1302"/>
        <v>0</v>
      </c>
      <c r="AK13361" s="72">
        <f t="shared" si="1303"/>
        <v>0</v>
      </c>
      <c r="AL13361" s="72">
        <f t="shared" si="1304"/>
        <v>0</v>
      </c>
      <c r="AQ13361" s="63">
        <f t="shared" si="1300"/>
        <v>13361</v>
      </c>
      <c r="AR13361" s="72">
        <f t="shared" si="1299"/>
        <v>0</v>
      </c>
    </row>
    <row r="13362" spans="35:44" x14ac:dyDescent="0.25">
      <c r="AI13362" s="72">
        <f t="shared" si="1301"/>
        <v>0</v>
      </c>
      <c r="AJ13362" s="72">
        <f t="shared" si="1302"/>
        <v>0</v>
      </c>
      <c r="AK13362" s="72">
        <f t="shared" si="1303"/>
        <v>0</v>
      </c>
      <c r="AL13362" s="72">
        <f t="shared" si="1304"/>
        <v>0</v>
      </c>
      <c r="AQ13362" s="63">
        <f t="shared" si="1300"/>
        <v>13362</v>
      </c>
      <c r="AR13362" s="72">
        <f t="shared" si="1299"/>
        <v>0</v>
      </c>
    </row>
    <row r="13363" spans="35:44" x14ac:dyDescent="0.25">
      <c r="AI13363" s="72">
        <f t="shared" si="1301"/>
        <v>0</v>
      </c>
      <c r="AJ13363" s="72">
        <f t="shared" si="1302"/>
        <v>0</v>
      </c>
      <c r="AK13363" s="72">
        <f t="shared" si="1303"/>
        <v>0</v>
      </c>
      <c r="AL13363" s="72">
        <f t="shared" si="1304"/>
        <v>0</v>
      </c>
      <c r="AQ13363" s="63">
        <f t="shared" si="1300"/>
        <v>13363</v>
      </c>
      <c r="AR13363" s="72">
        <f t="shared" si="1299"/>
        <v>0</v>
      </c>
    </row>
    <row r="13364" spans="35:44" x14ac:dyDescent="0.25">
      <c r="AI13364" s="72">
        <f t="shared" si="1301"/>
        <v>0</v>
      </c>
      <c r="AJ13364" s="72">
        <f t="shared" si="1302"/>
        <v>0</v>
      </c>
      <c r="AK13364" s="72">
        <f t="shared" si="1303"/>
        <v>0</v>
      </c>
      <c r="AL13364" s="72">
        <f t="shared" si="1304"/>
        <v>0</v>
      </c>
      <c r="AQ13364" s="63">
        <f t="shared" si="1300"/>
        <v>13364</v>
      </c>
      <c r="AR13364" s="72">
        <f t="shared" si="1299"/>
        <v>0</v>
      </c>
    </row>
    <row r="13365" spans="35:44" x14ac:dyDescent="0.25">
      <c r="AI13365" s="72">
        <f t="shared" si="1301"/>
        <v>0</v>
      </c>
      <c r="AJ13365" s="72">
        <f t="shared" si="1302"/>
        <v>0</v>
      </c>
      <c r="AK13365" s="72">
        <f t="shared" si="1303"/>
        <v>0</v>
      </c>
      <c r="AL13365" s="72">
        <f t="shared" si="1304"/>
        <v>0</v>
      </c>
      <c r="AQ13365" s="63">
        <f t="shared" si="1300"/>
        <v>13365</v>
      </c>
      <c r="AR13365" s="72">
        <f t="shared" si="1299"/>
        <v>0</v>
      </c>
    </row>
    <row r="13366" spans="35:44" x14ac:dyDescent="0.25">
      <c r="AI13366" s="72">
        <f t="shared" si="1301"/>
        <v>0</v>
      </c>
      <c r="AJ13366" s="72">
        <f t="shared" si="1302"/>
        <v>0</v>
      </c>
      <c r="AK13366" s="72">
        <f t="shared" si="1303"/>
        <v>0</v>
      </c>
      <c r="AL13366" s="72">
        <f t="shared" si="1304"/>
        <v>0</v>
      </c>
      <c r="AQ13366" s="63">
        <f t="shared" si="1300"/>
        <v>13366</v>
      </c>
      <c r="AR13366" s="72">
        <f t="shared" si="1299"/>
        <v>0</v>
      </c>
    </row>
    <row r="13367" spans="35:44" x14ac:dyDescent="0.25">
      <c r="AI13367" s="72">
        <f t="shared" si="1301"/>
        <v>0</v>
      </c>
      <c r="AJ13367" s="72">
        <f t="shared" si="1302"/>
        <v>0</v>
      </c>
      <c r="AK13367" s="72">
        <f t="shared" si="1303"/>
        <v>0</v>
      </c>
      <c r="AL13367" s="72">
        <f t="shared" si="1304"/>
        <v>0</v>
      </c>
      <c r="AQ13367" s="63">
        <f t="shared" si="1300"/>
        <v>13367</v>
      </c>
      <c r="AR13367" s="72">
        <f t="shared" si="1299"/>
        <v>0</v>
      </c>
    </row>
    <row r="13368" spans="35:44" x14ac:dyDescent="0.25">
      <c r="AI13368" s="72">
        <f t="shared" si="1301"/>
        <v>0</v>
      </c>
      <c r="AJ13368" s="72">
        <f t="shared" si="1302"/>
        <v>0</v>
      </c>
      <c r="AK13368" s="72">
        <f t="shared" si="1303"/>
        <v>0</v>
      </c>
      <c r="AL13368" s="72">
        <f t="shared" si="1304"/>
        <v>0</v>
      </c>
      <c r="AQ13368" s="63">
        <f t="shared" si="1300"/>
        <v>13368</v>
      </c>
      <c r="AR13368" s="72">
        <f t="shared" si="1299"/>
        <v>0</v>
      </c>
    </row>
    <row r="13369" spans="35:44" x14ac:dyDescent="0.25">
      <c r="AI13369" s="72">
        <f t="shared" si="1301"/>
        <v>0</v>
      </c>
      <c r="AJ13369" s="72">
        <f t="shared" si="1302"/>
        <v>0</v>
      </c>
      <c r="AK13369" s="72">
        <f t="shared" si="1303"/>
        <v>0</v>
      </c>
      <c r="AL13369" s="72">
        <f t="shared" si="1304"/>
        <v>0</v>
      </c>
      <c r="AQ13369" s="63">
        <f t="shared" si="1300"/>
        <v>13369</v>
      </c>
      <c r="AR13369" s="72">
        <f t="shared" si="1299"/>
        <v>0</v>
      </c>
    </row>
    <row r="13370" spans="35:44" x14ac:dyDescent="0.25">
      <c r="AI13370" s="72">
        <f t="shared" si="1301"/>
        <v>0</v>
      </c>
      <c r="AJ13370" s="72">
        <f t="shared" si="1302"/>
        <v>0</v>
      </c>
      <c r="AK13370" s="72">
        <f t="shared" si="1303"/>
        <v>0</v>
      </c>
      <c r="AL13370" s="72">
        <f t="shared" si="1304"/>
        <v>0</v>
      </c>
      <c r="AQ13370" s="63">
        <f t="shared" si="1300"/>
        <v>13370</v>
      </c>
      <c r="AR13370" s="72">
        <f t="shared" si="1299"/>
        <v>0</v>
      </c>
    </row>
    <row r="13371" spans="35:44" x14ac:dyDescent="0.25">
      <c r="AI13371" s="72">
        <f t="shared" si="1301"/>
        <v>0</v>
      </c>
      <c r="AJ13371" s="72">
        <f t="shared" si="1302"/>
        <v>0</v>
      </c>
      <c r="AK13371" s="72">
        <f t="shared" si="1303"/>
        <v>0</v>
      </c>
      <c r="AL13371" s="72">
        <f t="shared" si="1304"/>
        <v>0</v>
      </c>
      <c r="AQ13371" s="63">
        <f t="shared" si="1300"/>
        <v>13371</v>
      </c>
      <c r="AR13371" s="72">
        <f t="shared" si="1299"/>
        <v>0</v>
      </c>
    </row>
    <row r="13372" spans="35:44" x14ac:dyDescent="0.25">
      <c r="AI13372" s="72">
        <f t="shared" si="1301"/>
        <v>0</v>
      </c>
      <c r="AJ13372" s="72">
        <f t="shared" si="1302"/>
        <v>0</v>
      </c>
      <c r="AK13372" s="72">
        <f t="shared" si="1303"/>
        <v>0</v>
      </c>
      <c r="AL13372" s="72">
        <f t="shared" si="1304"/>
        <v>0</v>
      </c>
      <c r="AQ13372" s="63">
        <f t="shared" si="1300"/>
        <v>13372</v>
      </c>
      <c r="AR13372" s="72">
        <f t="shared" si="1299"/>
        <v>0</v>
      </c>
    </row>
    <row r="13373" spans="35:44" x14ac:dyDescent="0.25">
      <c r="AI13373" s="72">
        <f t="shared" si="1301"/>
        <v>0</v>
      </c>
      <c r="AJ13373" s="72">
        <f t="shared" si="1302"/>
        <v>0</v>
      </c>
      <c r="AK13373" s="72">
        <f t="shared" si="1303"/>
        <v>0</v>
      </c>
      <c r="AL13373" s="72">
        <f t="shared" si="1304"/>
        <v>0</v>
      </c>
      <c r="AQ13373" s="63">
        <f t="shared" si="1300"/>
        <v>13373</v>
      </c>
      <c r="AR13373" s="72">
        <f t="shared" si="1299"/>
        <v>0</v>
      </c>
    </row>
    <row r="13374" spans="35:44" x14ac:dyDescent="0.25">
      <c r="AI13374" s="72">
        <f t="shared" si="1301"/>
        <v>0</v>
      </c>
      <c r="AJ13374" s="72">
        <f t="shared" si="1302"/>
        <v>0</v>
      </c>
      <c r="AK13374" s="72">
        <f t="shared" si="1303"/>
        <v>0</v>
      </c>
      <c r="AL13374" s="72">
        <f t="shared" si="1304"/>
        <v>0</v>
      </c>
      <c r="AQ13374" s="63">
        <f t="shared" si="1300"/>
        <v>13374</v>
      </c>
      <c r="AR13374" s="72">
        <f t="shared" si="1299"/>
        <v>0</v>
      </c>
    </row>
    <row r="13375" spans="35:44" x14ac:dyDescent="0.25">
      <c r="AI13375" s="72">
        <f t="shared" si="1301"/>
        <v>0</v>
      </c>
      <c r="AJ13375" s="72">
        <f t="shared" si="1302"/>
        <v>0</v>
      </c>
      <c r="AK13375" s="72">
        <f t="shared" si="1303"/>
        <v>0</v>
      </c>
      <c r="AL13375" s="72">
        <f t="shared" si="1304"/>
        <v>0</v>
      </c>
      <c r="AQ13375" s="63">
        <f t="shared" si="1300"/>
        <v>13375</v>
      </c>
      <c r="AR13375" s="72">
        <f t="shared" si="1299"/>
        <v>0</v>
      </c>
    </row>
    <row r="13376" spans="35:44" x14ac:dyDescent="0.25">
      <c r="AI13376" s="72">
        <f t="shared" si="1301"/>
        <v>0</v>
      </c>
      <c r="AJ13376" s="72">
        <f t="shared" si="1302"/>
        <v>0</v>
      </c>
      <c r="AK13376" s="72">
        <f t="shared" si="1303"/>
        <v>0</v>
      </c>
      <c r="AL13376" s="72">
        <f t="shared" si="1304"/>
        <v>0</v>
      </c>
      <c r="AQ13376" s="63">
        <f t="shared" si="1300"/>
        <v>13376</v>
      </c>
      <c r="AR13376" s="72">
        <f t="shared" si="1299"/>
        <v>0</v>
      </c>
    </row>
    <row r="13377" spans="35:44" x14ac:dyDescent="0.25">
      <c r="AI13377" s="72">
        <f t="shared" si="1301"/>
        <v>0</v>
      </c>
      <c r="AJ13377" s="72">
        <f t="shared" si="1302"/>
        <v>0</v>
      </c>
      <c r="AK13377" s="72">
        <f t="shared" si="1303"/>
        <v>0</v>
      </c>
      <c r="AL13377" s="72">
        <f t="shared" si="1304"/>
        <v>0</v>
      </c>
      <c r="AQ13377" s="63">
        <f t="shared" si="1300"/>
        <v>13377</v>
      </c>
      <c r="AR13377" s="72">
        <f t="shared" ref="AR13377:AR13440" si="1305">SUMIFS(AI:AI,AL:AL,AQ13377)</f>
        <v>0</v>
      </c>
    </row>
    <row r="13378" spans="35:44" x14ac:dyDescent="0.25">
      <c r="AI13378" s="72">
        <f t="shared" si="1301"/>
        <v>0</v>
      </c>
      <c r="AJ13378" s="72">
        <f t="shared" si="1302"/>
        <v>0</v>
      </c>
      <c r="AK13378" s="72">
        <f t="shared" si="1303"/>
        <v>0</v>
      </c>
      <c r="AL13378" s="72">
        <f t="shared" si="1304"/>
        <v>0</v>
      </c>
      <c r="AQ13378" s="63">
        <f t="shared" si="1300"/>
        <v>13378</v>
      </c>
      <c r="AR13378" s="72">
        <f t="shared" si="1305"/>
        <v>0</v>
      </c>
    </row>
    <row r="13379" spans="35:44" x14ac:dyDescent="0.25">
      <c r="AI13379" s="72">
        <f t="shared" si="1301"/>
        <v>0</v>
      </c>
      <c r="AJ13379" s="72">
        <f t="shared" si="1302"/>
        <v>0</v>
      </c>
      <c r="AK13379" s="72">
        <f t="shared" si="1303"/>
        <v>0</v>
      </c>
      <c r="AL13379" s="72">
        <f t="shared" si="1304"/>
        <v>0</v>
      </c>
      <c r="AQ13379" s="63">
        <f t="shared" ref="AQ13379:AQ13442" si="1306">1+AQ13378</f>
        <v>13379</v>
      </c>
      <c r="AR13379" s="72">
        <f t="shared" si="1305"/>
        <v>0</v>
      </c>
    </row>
    <row r="13380" spans="35:44" x14ac:dyDescent="0.25">
      <c r="AI13380" s="72">
        <f t="shared" si="1301"/>
        <v>0</v>
      </c>
      <c r="AJ13380" s="72">
        <f t="shared" si="1302"/>
        <v>0</v>
      </c>
      <c r="AK13380" s="72">
        <f t="shared" si="1303"/>
        <v>0</v>
      </c>
      <c r="AL13380" s="72">
        <f t="shared" si="1304"/>
        <v>0</v>
      </c>
      <c r="AQ13380" s="63">
        <f t="shared" si="1306"/>
        <v>13380</v>
      </c>
      <c r="AR13380" s="72">
        <f t="shared" si="1305"/>
        <v>0</v>
      </c>
    </row>
    <row r="13381" spans="35:44" x14ac:dyDescent="0.25">
      <c r="AI13381" s="72">
        <f t="shared" si="1301"/>
        <v>0</v>
      </c>
      <c r="AJ13381" s="72">
        <f t="shared" si="1302"/>
        <v>0</v>
      </c>
      <c r="AK13381" s="72">
        <f t="shared" si="1303"/>
        <v>0</v>
      </c>
      <c r="AL13381" s="72">
        <f t="shared" si="1304"/>
        <v>0</v>
      </c>
      <c r="AQ13381" s="63">
        <f t="shared" si="1306"/>
        <v>13381</v>
      </c>
      <c r="AR13381" s="72">
        <f t="shared" si="1305"/>
        <v>0</v>
      </c>
    </row>
    <row r="13382" spans="35:44" x14ac:dyDescent="0.25">
      <c r="AI13382" s="72">
        <f t="shared" si="1301"/>
        <v>0</v>
      </c>
      <c r="AJ13382" s="72">
        <f t="shared" si="1302"/>
        <v>0</v>
      </c>
      <c r="AK13382" s="72">
        <f t="shared" si="1303"/>
        <v>0</v>
      </c>
      <c r="AL13382" s="72">
        <f t="shared" si="1304"/>
        <v>0</v>
      </c>
      <c r="AQ13382" s="63">
        <f t="shared" si="1306"/>
        <v>13382</v>
      </c>
      <c r="AR13382" s="72">
        <f t="shared" si="1305"/>
        <v>0</v>
      </c>
    </row>
    <row r="13383" spans="35:44" x14ac:dyDescent="0.25">
      <c r="AI13383" s="72">
        <f t="shared" si="1301"/>
        <v>0</v>
      </c>
      <c r="AJ13383" s="72">
        <f t="shared" si="1302"/>
        <v>0</v>
      </c>
      <c r="AK13383" s="72">
        <f t="shared" si="1303"/>
        <v>0</v>
      </c>
      <c r="AL13383" s="72">
        <f t="shared" si="1304"/>
        <v>0</v>
      </c>
      <c r="AQ13383" s="63">
        <f t="shared" si="1306"/>
        <v>13383</v>
      </c>
      <c r="AR13383" s="72">
        <f t="shared" si="1305"/>
        <v>0</v>
      </c>
    </row>
    <row r="13384" spans="35:44" x14ac:dyDescent="0.25">
      <c r="AI13384" s="72">
        <f t="shared" si="1301"/>
        <v>0</v>
      </c>
      <c r="AJ13384" s="72">
        <f t="shared" si="1302"/>
        <v>0</v>
      </c>
      <c r="AK13384" s="72">
        <f t="shared" si="1303"/>
        <v>0</v>
      </c>
      <c r="AL13384" s="72">
        <f t="shared" si="1304"/>
        <v>0</v>
      </c>
      <c r="AQ13384" s="63">
        <f t="shared" si="1306"/>
        <v>13384</v>
      </c>
      <c r="AR13384" s="72">
        <f t="shared" si="1305"/>
        <v>0</v>
      </c>
    </row>
    <row r="13385" spans="35:44" x14ac:dyDescent="0.25">
      <c r="AI13385" s="72">
        <f t="shared" si="1301"/>
        <v>0</v>
      </c>
      <c r="AJ13385" s="72">
        <f t="shared" si="1302"/>
        <v>0</v>
      </c>
      <c r="AK13385" s="72">
        <f t="shared" si="1303"/>
        <v>0</v>
      </c>
      <c r="AL13385" s="72">
        <f t="shared" si="1304"/>
        <v>0</v>
      </c>
      <c r="AQ13385" s="63">
        <f t="shared" si="1306"/>
        <v>13385</v>
      </c>
      <c r="AR13385" s="72">
        <f t="shared" si="1305"/>
        <v>0</v>
      </c>
    </row>
    <row r="13386" spans="35:44" x14ac:dyDescent="0.25">
      <c r="AI13386" s="72">
        <f t="shared" si="1301"/>
        <v>0</v>
      </c>
      <c r="AJ13386" s="72">
        <f t="shared" si="1302"/>
        <v>0</v>
      </c>
      <c r="AK13386" s="72">
        <f t="shared" si="1303"/>
        <v>0</v>
      </c>
      <c r="AL13386" s="72">
        <f t="shared" si="1304"/>
        <v>0</v>
      </c>
      <c r="AQ13386" s="63">
        <f t="shared" si="1306"/>
        <v>13386</v>
      </c>
      <c r="AR13386" s="72">
        <f t="shared" si="1305"/>
        <v>0</v>
      </c>
    </row>
    <row r="13387" spans="35:44" x14ac:dyDescent="0.25">
      <c r="AI13387" s="72">
        <f t="shared" si="1301"/>
        <v>0</v>
      </c>
      <c r="AJ13387" s="72">
        <f t="shared" si="1302"/>
        <v>0</v>
      </c>
      <c r="AK13387" s="72">
        <f t="shared" si="1303"/>
        <v>0</v>
      </c>
      <c r="AL13387" s="72">
        <f t="shared" si="1304"/>
        <v>0</v>
      </c>
      <c r="AQ13387" s="63">
        <f t="shared" si="1306"/>
        <v>13387</v>
      </c>
      <c r="AR13387" s="72">
        <f t="shared" si="1305"/>
        <v>0</v>
      </c>
    </row>
    <row r="13388" spans="35:44" x14ac:dyDescent="0.25">
      <c r="AI13388" s="72">
        <f t="shared" si="1301"/>
        <v>0</v>
      </c>
      <c r="AJ13388" s="72">
        <f t="shared" si="1302"/>
        <v>0</v>
      </c>
      <c r="AK13388" s="72">
        <f t="shared" si="1303"/>
        <v>0</v>
      </c>
      <c r="AL13388" s="72">
        <f t="shared" si="1304"/>
        <v>0</v>
      </c>
      <c r="AQ13388" s="63">
        <f t="shared" si="1306"/>
        <v>13388</v>
      </c>
      <c r="AR13388" s="72">
        <f t="shared" si="1305"/>
        <v>0</v>
      </c>
    </row>
    <row r="13389" spans="35:44" x14ac:dyDescent="0.25">
      <c r="AI13389" s="72">
        <f t="shared" si="1301"/>
        <v>0</v>
      </c>
      <c r="AJ13389" s="72">
        <f t="shared" si="1302"/>
        <v>0</v>
      </c>
      <c r="AK13389" s="72">
        <f t="shared" si="1303"/>
        <v>0</v>
      </c>
      <c r="AL13389" s="72">
        <f t="shared" si="1304"/>
        <v>0</v>
      </c>
      <c r="AQ13389" s="63">
        <f t="shared" si="1306"/>
        <v>13389</v>
      </c>
      <c r="AR13389" s="72">
        <f t="shared" si="1305"/>
        <v>0</v>
      </c>
    </row>
    <row r="13390" spans="35:44" x14ac:dyDescent="0.25">
      <c r="AI13390" s="72">
        <f t="shared" si="1301"/>
        <v>0</v>
      </c>
      <c r="AJ13390" s="72">
        <f t="shared" si="1302"/>
        <v>0</v>
      </c>
      <c r="AK13390" s="72">
        <f t="shared" si="1303"/>
        <v>0</v>
      </c>
      <c r="AL13390" s="72">
        <f t="shared" si="1304"/>
        <v>0</v>
      </c>
      <c r="AQ13390" s="63">
        <f t="shared" si="1306"/>
        <v>13390</v>
      </c>
      <c r="AR13390" s="72">
        <f t="shared" si="1305"/>
        <v>0</v>
      </c>
    </row>
    <row r="13391" spans="35:44" x14ac:dyDescent="0.25">
      <c r="AI13391" s="72">
        <f t="shared" si="1301"/>
        <v>0</v>
      </c>
      <c r="AJ13391" s="72">
        <f t="shared" si="1302"/>
        <v>0</v>
      </c>
      <c r="AK13391" s="72">
        <f t="shared" si="1303"/>
        <v>0</v>
      </c>
      <c r="AL13391" s="72">
        <f t="shared" si="1304"/>
        <v>0</v>
      </c>
      <c r="AQ13391" s="63">
        <f t="shared" si="1306"/>
        <v>13391</v>
      </c>
      <c r="AR13391" s="72">
        <f t="shared" si="1305"/>
        <v>0</v>
      </c>
    </row>
    <row r="13392" spans="35:44" x14ac:dyDescent="0.25">
      <c r="AI13392" s="72">
        <f t="shared" si="1301"/>
        <v>0</v>
      </c>
      <c r="AJ13392" s="72">
        <f t="shared" si="1302"/>
        <v>0</v>
      </c>
      <c r="AK13392" s="72">
        <f t="shared" si="1303"/>
        <v>0</v>
      </c>
      <c r="AL13392" s="72">
        <f t="shared" si="1304"/>
        <v>0</v>
      </c>
      <c r="AQ13392" s="63">
        <f t="shared" si="1306"/>
        <v>13392</v>
      </c>
      <c r="AR13392" s="72">
        <f t="shared" si="1305"/>
        <v>0</v>
      </c>
    </row>
    <row r="13393" spans="35:44" x14ac:dyDescent="0.25">
      <c r="AI13393" s="72">
        <f t="shared" si="1301"/>
        <v>0</v>
      </c>
      <c r="AJ13393" s="72">
        <f t="shared" si="1302"/>
        <v>0</v>
      </c>
      <c r="AK13393" s="72">
        <f t="shared" si="1303"/>
        <v>0</v>
      </c>
      <c r="AL13393" s="72">
        <f t="shared" si="1304"/>
        <v>0</v>
      </c>
      <c r="AQ13393" s="63">
        <f t="shared" si="1306"/>
        <v>13393</v>
      </c>
      <c r="AR13393" s="72">
        <f t="shared" si="1305"/>
        <v>0</v>
      </c>
    </row>
    <row r="13394" spans="35:44" x14ac:dyDescent="0.25">
      <c r="AI13394" s="72">
        <f t="shared" si="1301"/>
        <v>0</v>
      </c>
      <c r="AJ13394" s="72">
        <f t="shared" si="1302"/>
        <v>0</v>
      </c>
      <c r="AK13394" s="72">
        <f t="shared" si="1303"/>
        <v>0</v>
      </c>
      <c r="AL13394" s="72">
        <f t="shared" si="1304"/>
        <v>0</v>
      </c>
      <c r="AQ13394" s="63">
        <f t="shared" si="1306"/>
        <v>13394</v>
      </c>
      <c r="AR13394" s="72">
        <f t="shared" si="1305"/>
        <v>0</v>
      </c>
    </row>
    <row r="13395" spans="35:44" x14ac:dyDescent="0.25">
      <c r="AI13395" s="72">
        <f t="shared" si="1301"/>
        <v>0</v>
      </c>
      <c r="AJ13395" s="72">
        <f t="shared" si="1302"/>
        <v>0</v>
      </c>
      <c r="AK13395" s="72">
        <f t="shared" si="1303"/>
        <v>0</v>
      </c>
      <c r="AL13395" s="72">
        <f t="shared" si="1304"/>
        <v>0</v>
      </c>
      <c r="AQ13395" s="63">
        <f t="shared" si="1306"/>
        <v>13395</v>
      </c>
      <c r="AR13395" s="72">
        <f t="shared" si="1305"/>
        <v>0</v>
      </c>
    </row>
    <row r="13396" spans="35:44" x14ac:dyDescent="0.25">
      <c r="AI13396" s="72">
        <f t="shared" si="1301"/>
        <v>0</v>
      </c>
      <c r="AJ13396" s="72">
        <f t="shared" si="1302"/>
        <v>0</v>
      </c>
      <c r="AK13396" s="72">
        <f t="shared" si="1303"/>
        <v>0</v>
      </c>
      <c r="AL13396" s="72">
        <f t="shared" si="1304"/>
        <v>0</v>
      </c>
      <c r="AQ13396" s="63">
        <f t="shared" si="1306"/>
        <v>13396</v>
      </c>
      <c r="AR13396" s="72">
        <f t="shared" si="1305"/>
        <v>0</v>
      </c>
    </row>
    <row r="13397" spans="35:44" x14ac:dyDescent="0.25">
      <c r="AI13397" s="72">
        <f t="shared" si="1301"/>
        <v>0</v>
      </c>
      <c r="AJ13397" s="72">
        <f t="shared" si="1302"/>
        <v>0</v>
      </c>
      <c r="AK13397" s="72">
        <f t="shared" si="1303"/>
        <v>0</v>
      </c>
      <c r="AL13397" s="72">
        <f t="shared" si="1304"/>
        <v>0</v>
      </c>
      <c r="AQ13397" s="63">
        <f t="shared" si="1306"/>
        <v>13397</v>
      </c>
      <c r="AR13397" s="72">
        <f t="shared" si="1305"/>
        <v>0</v>
      </c>
    </row>
    <row r="13398" spans="35:44" x14ac:dyDescent="0.25">
      <c r="AI13398" s="72">
        <f t="shared" si="1301"/>
        <v>0</v>
      </c>
      <c r="AJ13398" s="72">
        <f t="shared" si="1302"/>
        <v>0</v>
      </c>
      <c r="AK13398" s="72">
        <f t="shared" si="1303"/>
        <v>0</v>
      </c>
      <c r="AL13398" s="72">
        <f t="shared" si="1304"/>
        <v>0</v>
      </c>
      <c r="AQ13398" s="63">
        <f t="shared" si="1306"/>
        <v>13398</v>
      </c>
      <c r="AR13398" s="72">
        <f t="shared" si="1305"/>
        <v>0</v>
      </c>
    </row>
    <row r="13399" spans="35:44" x14ac:dyDescent="0.25">
      <c r="AI13399" s="72">
        <f t="shared" si="1301"/>
        <v>0</v>
      </c>
      <c r="AJ13399" s="72">
        <f t="shared" si="1302"/>
        <v>0</v>
      </c>
      <c r="AK13399" s="72">
        <f t="shared" si="1303"/>
        <v>0</v>
      </c>
      <c r="AL13399" s="72">
        <f t="shared" si="1304"/>
        <v>0</v>
      </c>
      <c r="AQ13399" s="63">
        <f t="shared" si="1306"/>
        <v>13399</v>
      </c>
      <c r="AR13399" s="72">
        <f t="shared" si="1305"/>
        <v>0</v>
      </c>
    </row>
    <row r="13400" spans="35:44" x14ac:dyDescent="0.25">
      <c r="AI13400" s="72">
        <f t="shared" si="1301"/>
        <v>0</v>
      </c>
      <c r="AJ13400" s="72">
        <f t="shared" si="1302"/>
        <v>0</v>
      </c>
      <c r="AK13400" s="72">
        <f t="shared" si="1303"/>
        <v>0</v>
      </c>
      <c r="AL13400" s="72">
        <f t="shared" si="1304"/>
        <v>0</v>
      </c>
      <c r="AQ13400" s="63">
        <f t="shared" si="1306"/>
        <v>13400</v>
      </c>
      <c r="AR13400" s="72">
        <f t="shared" si="1305"/>
        <v>0</v>
      </c>
    </row>
    <row r="13401" spans="35:44" x14ac:dyDescent="0.25">
      <c r="AI13401" s="72">
        <f t="shared" si="1301"/>
        <v>0</v>
      </c>
      <c r="AJ13401" s="72">
        <f t="shared" si="1302"/>
        <v>0</v>
      </c>
      <c r="AK13401" s="72">
        <f t="shared" si="1303"/>
        <v>0</v>
      </c>
      <c r="AL13401" s="72">
        <f t="shared" si="1304"/>
        <v>0</v>
      </c>
      <c r="AQ13401" s="63">
        <f t="shared" si="1306"/>
        <v>13401</v>
      </c>
      <c r="AR13401" s="72">
        <f t="shared" si="1305"/>
        <v>0</v>
      </c>
    </row>
    <row r="13402" spans="35:44" x14ac:dyDescent="0.25">
      <c r="AI13402" s="72">
        <f t="shared" si="1301"/>
        <v>0</v>
      </c>
      <c r="AJ13402" s="72">
        <f t="shared" si="1302"/>
        <v>0</v>
      </c>
      <c r="AK13402" s="72">
        <f t="shared" si="1303"/>
        <v>0</v>
      </c>
      <c r="AL13402" s="72">
        <f t="shared" si="1304"/>
        <v>0</v>
      </c>
      <c r="AQ13402" s="63">
        <f t="shared" si="1306"/>
        <v>13402</v>
      </c>
      <c r="AR13402" s="72">
        <f t="shared" si="1305"/>
        <v>0</v>
      </c>
    </row>
    <row r="13403" spans="35:44" x14ac:dyDescent="0.25">
      <c r="AI13403" s="72">
        <f t="shared" si="1301"/>
        <v>0</v>
      </c>
      <c r="AJ13403" s="72">
        <f t="shared" si="1302"/>
        <v>0</v>
      </c>
      <c r="AK13403" s="72">
        <f t="shared" si="1303"/>
        <v>0</v>
      </c>
      <c r="AL13403" s="72">
        <f t="shared" si="1304"/>
        <v>0</v>
      </c>
      <c r="AQ13403" s="63">
        <f t="shared" si="1306"/>
        <v>13403</v>
      </c>
      <c r="AR13403" s="72">
        <f t="shared" si="1305"/>
        <v>0</v>
      </c>
    </row>
    <row r="13404" spans="35:44" x14ac:dyDescent="0.25">
      <c r="AI13404" s="72">
        <f t="shared" si="1301"/>
        <v>0</v>
      </c>
      <c r="AJ13404" s="72">
        <f t="shared" si="1302"/>
        <v>0</v>
      </c>
      <c r="AK13404" s="72">
        <f t="shared" si="1303"/>
        <v>0</v>
      </c>
      <c r="AL13404" s="72">
        <f t="shared" si="1304"/>
        <v>0</v>
      </c>
      <c r="AQ13404" s="63">
        <f t="shared" si="1306"/>
        <v>13404</v>
      </c>
      <c r="AR13404" s="72">
        <f t="shared" si="1305"/>
        <v>0</v>
      </c>
    </row>
    <row r="13405" spans="35:44" x14ac:dyDescent="0.25">
      <c r="AI13405" s="72">
        <f t="shared" si="1301"/>
        <v>0</v>
      </c>
      <c r="AJ13405" s="72">
        <f t="shared" si="1302"/>
        <v>0</v>
      </c>
      <c r="AK13405" s="72">
        <f t="shared" si="1303"/>
        <v>0</v>
      </c>
      <c r="AL13405" s="72">
        <f t="shared" si="1304"/>
        <v>0</v>
      </c>
      <c r="AQ13405" s="63">
        <f t="shared" si="1306"/>
        <v>13405</v>
      </c>
      <c r="AR13405" s="72">
        <f t="shared" si="1305"/>
        <v>0</v>
      </c>
    </row>
    <row r="13406" spans="35:44" x14ac:dyDescent="0.25">
      <c r="AI13406" s="72">
        <f t="shared" si="1301"/>
        <v>0</v>
      </c>
      <c r="AJ13406" s="72">
        <f t="shared" si="1302"/>
        <v>0</v>
      </c>
      <c r="AK13406" s="72">
        <f t="shared" si="1303"/>
        <v>0</v>
      </c>
      <c r="AL13406" s="72">
        <f t="shared" si="1304"/>
        <v>0</v>
      </c>
      <c r="AQ13406" s="63">
        <f t="shared" si="1306"/>
        <v>13406</v>
      </c>
      <c r="AR13406" s="72">
        <f t="shared" si="1305"/>
        <v>0</v>
      </c>
    </row>
    <row r="13407" spans="35:44" x14ac:dyDescent="0.25">
      <c r="AI13407" s="72">
        <f t="shared" ref="AI13407:AI13470" si="1307">D13407*(C13407-C13406)*86400*$B$16</f>
        <v>0</v>
      </c>
      <c r="AJ13407" s="72">
        <f t="shared" ref="AJ13407:AJ13470" si="1308">ROUNDUP((C13407-$C$1)/7,0)</f>
        <v>0</v>
      </c>
      <c r="AK13407" s="72">
        <f t="shared" ref="AK13407:AK13470" si="1309">ROUNDUP((C13407-$C$1)/1,0)</f>
        <v>0</v>
      </c>
      <c r="AL13407" s="72">
        <f t="shared" ref="AL13407:AL13470" si="1310">ROUNDUP((C13407-$C$1)*24,0)</f>
        <v>0</v>
      </c>
      <c r="AQ13407" s="63">
        <f t="shared" si="1306"/>
        <v>13407</v>
      </c>
      <c r="AR13407" s="72">
        <f t="shared" si="1305"/>
        <v>0</v>
      </c>
    </row>
    <row r="13408" spans="35:44" x14ac:dyDescent="0.25">
      <c r="AI13408" s="72">
        <f t="shared" si="1307"/>
        <v>0</v>
      </c>
      <c r="AJ13408" s="72">
        <f t="shared" si="1308"/>
        <v>0</v>
      </c>
      <c r="AK13408" s="72">
        <f t="shared" si="1309"/>
        <v>0</v>
      </c>
      <c r="AL13408" s="72">
        <f t="shared" si="1310"/>
        <v>0</v>
      </c>
      <c r="AQ13408" s="63">
        <f t="shared" si="1306"/>
        <v>13408</v>
      </c>
      <c r="AR13408" s="72">
        <f t="shared" si="1305"/>
        <v>0</v>
      </c>
    </row>
    <row r="13409" spans="35:44" x14ac:dyDescent="0.25">
      <c r="AI13409" s="72">
        <f t="shared" si="1307"/>
        <v>0</v>
      </c>
      <c r="AJ13409" s="72">
        <f t="shared" si="1308"/>
        <v>0</v>
      </c>
      <c r="AK13409" s="72">
        <f t="shared" si="1309"/>
        <v>0</v>
      </c>
      <c r="AL13409" s="72">
        <f t="shared" si="1310"/>
        <v>0</v>
      </c>
      <c r="AQ13409" s="63">
        <f t="shared" si="1306"/>
        <v>13409</v>
      </c>
      <c r="AR13409" s="72">
        <f t="shared" si="1305"/>
        <v>0</v>
      </c>
    </row>
    <row r="13410" spans="35:44" x14ac:dyDescent="0.25">
      <c r="AI13410" s="72">
        <f t="shared" si="1307"/>
        <v>0</v>
      </c>
      <c r="AJ13410" s="72">
        <f t="shared" si="1308"/>
        <v>0</v>
      </c>
      <c r="AK13410" s="72">
        <f t="shared" si="1309"/>
        <v>0</v>
      </c>
      <c r="AL13410" s="72">
        <f t="shared" si="1310"/>
        <v>0</v>
      </c>
      <c r="AQ13410" s="63">
        <f t="shared" si="1306"/>
        <v>13410</v>
      </c>
      <c r="AR13410" s="72">
        <f t="shared" si="1305"/>
        <v>0</v>
      </c>
    </row>
    <row r="13411" spans="35:44" x14ac:dyDescent="0.25">
      <c r="AI13411" s="72">
        <f t="shared" si="1307"/>
        <v>0</v>
      </c>
      <c r="AJ13411" s="72">
        <f t="shared" si="1308"/>
        <v>0</v>
      </c>
      <c r="AK13411" s="72">
        <f t="shared" si="1309"/>
        <v>0</v>
      </c>
      <c r="AL13411" s="72">
        <f t="shared" si="1310"/>
        <v>0</v>
      </c>
      <c r="AQ13411" s="63">
        <f t="shared" si="1306"/>
        <v>13411</v>
      </c>
      <c r="AR13411" s="72">
        <f t="shared" si="1305"/>
        <v>0</v>
      </c>
    </row>
    <row r="13412" spans="35:44" x14ac:dyDescent="0.25">
      <c r="AI13412" s="72">
        <f t="shared" si="1307"/>
        <v>0</v>
      </c>
      <c r="AJ13412" s="72">
        <f t="shared" si="1308"/>
        <v>0</v>
      </c>
      <c r="AK13412" s="72">
        <f t="shared" si="1309"/>
        <v>0</v>
      </c>
      <c r="AL13412" s="72">
        <f t="shared" si="1310"/>
        <v>0</v>
      </c>
      <c r="AQ13412" s="63">
        <f t="shared" si="1306"/>
        <v>13412</v>
      </c>
      <c r="AR13412" s="72">
        <f t="shared" si="1305"/>
        <v>0</v>
      </c>
    </row>
    <row r="13413" spans="35:44" x14ac:dyDescent="0.25">
      <c r="AI13413" s="72">
        <f t="shared" si="1307"/>
        <v>0</v>
      </c>
      <c r="AJ13413" s="72">
        <f t="shared" si="1308"/>
        <v>0</v>
      </c>
      <c r="AK13413" s="72">
        <f t="shared" si="1309"/>
        <v>0</v>
      </c>
      <c r="AL13413" s="72">
        <f t="shared" si="1310"/>
        <v>0</v>
      </c>
      <c r="AQ13413" s="63">
        <f t="shared" si="1306"/>
        <v>13413</v>
      </c>
      <c r="AR13413" s="72">
        <f t="shared" si="1305"/>
        <v>0</v>
      </c>
    </row>
    <row r="13414" spans="35:44" x14ac:dyDescent="0.25">
      <c r="AI13414" s="72">
        <f t="shared" si="1307"/>
        <v>0</v>
      </c>
      <c r="AJ13414" s="72">
        <f t="shared" si="1308"/>
        <v>0</v>
      </c>
      <c r="AK13414" s="72">
        <f t="shared" si="1309"/>
        <v>0</v>
      </c>
      <c r="AL13414" s="72">
        <f t="shared" si="1310"/>
        <v>0</v>
      </c>
      <c r="AQ13414" s="63">
        <f t="shared" si="1306"/>
        <v>13414</v>
      </c>
      <c r="AR13414" s="72">
        <f t="shared" si="1305"/>
        <v>0</v>
      </c>
    </row>
    <row r="13415" spans="35:44" x14ac:dyDescent="0.25">
      <c r="AI13415" s="72">
        <f t="shared" si="1307"/>
        <v>0</v>
      </c>
      <c r="AJ13415" s="72">
        <f t="shared" si="1308"/>
        <v>0</v>
      </c>
      <c r="AK13415" s="72">
        <f t="shared" si="1309"/>
        <v>0</v>
      </c>
      <c r="AL13415" s="72">
        <f t="shared" si="1310"/>
        <v>0</v>
      </c>
      <c r="AQ13415" s="63">
        <f t="shared" si="1306"/>
        <v>13415</v>
      </c>
      <c r="AR13415" s="72">
        <f t="shared" si="1305"/>
        <v>0</v>
      </c>
    </row>
    <row r="13416" spans="35:44" x14ac:dyDescent="0.25">
      <c r="AI13416" s="72">
        <f t="shared" si="1307"/>
        <v>0</v>
      </c>
      <c r="AJ13416" s="72">
        <f t="shared" si="1308"/>
        <v>0</v>
      </c>
      <c r="AK13416" s="72">
        <f t="shared" si="1309"/>
        <v>0</v>
      </c>
      <c r="AL13416" s="72">
        <f t="shared" si="1310"/>
        <v>0</v>
      </c>
      <c r="AQ13416" s="63">
        <f t="shared" si="1306"/>
        <v>13416</v>
      </c>
      <c r="AR13416" s="72">
        <f t="shared" si="1305"/>
        <v>0</v>
      </c>
    </row>
    <row r="13417" spans="35:44" x14ac:dyDescent="0.25">
      <c r="AI13417" s="72">
        <f t="shared" si="1307"/>
        <v>0</v>
      </c>
      <c r="AJ13417" s="72">
        <f t="shared" si="1308"/>
        <v>0</v>
      </c>
      <c r="AK13417" s="72">
        <f t="shared" si="1309"/>
        <v>0</v>
      </c>
      <c r="AL13417" s="72">
        <f t="shared" si="1310"/>
        <v>0</v>
      </c>
      <c r="AQ13417" s="63">
        <f t="shared" si="1306"/>
        <v>13417</v>
      </c>
      <c r="AR13417" s="72">
        <f t="shared" si="1305"/>
        <v>0</v>
      </c>
    </row>
    <row r="13418" spans="35:44" x14ac:dyDescent="0.25">
      <c r="AI13418" s="72">
        <f t="shared" si="1307"/>
        <v>0</v>
      </c>
      <c r="AJ13418" s="72">
        <f t="shared" si="1308"/>
        <v>0</v>
      </c>
      <c r="AK13418" s="72">
        <f t="shared" si="1309"/>
        <v>0</v>
      </c>
      <c r="AL13418" s="72">
        <f t="shared" si="1310"/>
        <v>0</v>
      </c>
      <c r="AQ13418" s="63">
        <f t="shared" si="1306"/>
        <v>13418</v>
      </c>
      <c r="AR13418" s="72">
        <f t="shared" si="1305"/>
        <v>0</v>
      </c>
    </row>
    <row r="13419" spans="35:44" x14ac:dyDescent="0.25">
      <c r="AI13419" s="72">
        <f t="shared" si="1307"/>
        <v>0</v>
      </c>
      <c r="AJ13419" s="72">
        <f t="shared" si="1308"/>
        <v>0</v>
      </c>
      <c r="AK13419" s="72">
        <f t="shared" si="1309"/>
        <v>0</v>
      </c>
      <c r="AL13419" s="72">
        <f t="shared" si="1310"/>
        <v>0</v>
      </c>
      <c r="AQ13419" s="63">
        <f t="shared" si="1306"/>
        <v>13419</v>
      </c>
      <c r="AR13419" s="72">
        <f t="shared" si="1305"/>
        <v>0</v>
      </c>
    </row>
    <row r="13420" spans="35:44" x14ac:dyDescent="0.25">
      <c r="AI13420" s="72">
        <f t="shared" si="1307"/>
        <v>0</v>
      </c>
      <c r="AJ13420" s="72">
        <f t="shared" si="1308"/>
        <v>0</v>
      </c>
      <c r="AK13420" s="72">
        <f t="shared" si="1309"/>
        <v>0</v>
      </c>
      <c r="AL13420" s="72">
        <f t="shared" si="1310"/>
        <v>0</v>
      </c>
      <c r="AQ13420" s="63">
        <f t="shared" si="1306"/>
        <v>13420</v>
      </c>
      <c r="AR13420" s="72">
        <f t="shared" si="1305"/>
        <v>0</v>
      </c>
    </row>
    <row r="13421" spans="35:44" x14ac:dyDescent="0.25">
      <c r="AI13421" s="72">
        <f t="shared" si="1307"/>
        <v>0</v>
      </c>
      <c r="AJ13421" s="72">
        <f t="shared" si="1308"/>
        <v>0</v>
      </c>
      <c r="AK13421" s="72">
        <f t="shared" si="1309"/>
        <v>0</v>
      </c>
      <c r="AL13421" s="72">
        <f t="shared" si="1310"/>
        <v>0</v>
      </c>
      <c r="AQ13421" s="63">
        <f t="shared" si="1306"/>
        <v>13421</v>
      </c>
      <c r="AR13421" s="72">
        <f t="shared" si="1305"/>
        <v>0</v>
      </c>
    </row>
    <row r="13422" spans="35:44" x14ac:dyDescent="0.25">
      <c r="AI13422" s="72">
        <f t="shared" si="1307"/>
        <v>0</v>
      </c>
      <c r="AJ13422" s="72">
        <f t="shared" si="1308"/>
        <v>0</v>
      </c>
      <c r="AK13422" s="72">
        <f t="shared" si="1309"/>
        <v>0</v>
      </c>
      <c r="AL13422" s="72">
        <f t="shared" si="1310"/>
        <v>0</v>
      </c>
      <c r="AQ13422" s="63">
        <f t="shared" si="1306"/>
        <v>13422</v>
      </c>
      <c r="AR13422" s="72">
        <f t="shared" si="1305"/>
        <v>0</v>
      </c>
    </row>
    <row r="13423" spans="35:44" x14ac:dyDescent="0.25">
      <c r="AI13423" s="72">
        <f t="shared" si="1307"/>
        <v>0</v>
      </c>
      <c r="AJ13423" s="72">
        <f t="shared" si="1308"/>
        <v>0</v>
      </c>
      <c r="AK13423" s="72">
        <f t="shared" si="1309"/>
        <v>0</v>
      </c>
      <c r="AL13423" s="72">
        <f t="shared" si="1310"/>
        <v>0</v>
      </c>
      <c r="AQ13423" s="63">
        <f t="shared" si="1306"/>
        <v>13423</v>
      </c>
      <c r="AR13423" s="72">
        <f t="shared" si="1305"/>
        <v>0</v>
      </c>
    </row>
    <row r="13424" spans="35:44" x14ac:dyDescent="0.25">
      <c r="AI13424" s="72">
        <f t="shared" si="1307"/>
        <v>0</v>
      </c>
      <c r="AJ13424" s="72">
        <f t="shared" si="1308"/>
        <v>0</v>
      </c>
      <c r="AK13424" s="72">
        <f t="shared" si="1309"/>
        <v>0</v>
      </c>
      <c r="AL13424" s="72">
        <f t="shared" si="1310"/>
        <v>0</v>
      </c>
      <c r="AQ13424" s="63">
        <f t="shared" si="1306"/>
        <v>13424</v>
      </c>
      <c r="AR13424" s="72">
        <f t="shared" si="1305"/>
        <v>0</v>
      </c>
    </row>
    <row r="13425" spans="35:44" x14ac:dyDescent="0.25">
      <c r="AI13425" s="72">
        <f t="shared" si="1307"/>
        <v>0</v>
      </c>
      <c r="AJ13425" s="72">
        <f t="shared" si="1308"/>
        <v>0</v>
      </c>
      <c r="AK13425" s="72">
        <f t="shared" si="1309"/>
        <v>0</v>
      </c>
      <c r="AL13425" s="72">
        <f t="shared" si="1310"/>
        <v>0</v>
      </c>
      <c r="AQ13425" s="63">
        <f t="shared" si="1306"/>
        <v>13425</v>
      </c>
      <c r="AR13425" s="72">
        <f t="shared" si="1305"/>
        <v>0</v>
      </c>
    </row>
    <row r="13426" spans="35:44" x14ac:dyDescent="0.25">
      <c r="AI13426" s="72">
        <f t="shared" si="1307"/>
        <v>0</v>
      </c>
      <c r="AJ13426" s="72">
        <f t="shared" si="1308"/>
        <v>0</v>
      </c>
      <c r="AK13426" s="72">
        <f t="shared" si="1309"/>
        <v>0</v>
      </c>
      <c r="AL13426" s="72">
        <f t="shared" si="1310"/>
        <v>0</v>
      </c>
      <c r="AQ13426" s="63">
        <f t="shared" si="1306"/>
        <v>13426</v>
      </c>
      <c r="AR13426" s="72">
        <f t="shared" si="1305"/>
        <v>0</v>
      </c>
    </row>
    <row r="13427" spans="35:44" x14ac:dyDescent="0.25">
      <c r="AI13427" s="72">
        <f t="shared" si="1307"/>
        <v>0</v>
      </c>
      <c r="AJ13427" s="72">
        <f t="shared" si="1308"/>
        <v>0</v>
      </c>
      <c r="AK13427" s="72">
        <f t="shared" si="1309"/>
        <v>0</v>
      </c>
      <c r="AL13427" s="72">
        <f t="shared" si="1310"/>
        <v>0</v>
      </c>
      <c r="AQ13427" s="63">
        <f t="shared" si="1306"/>
        <v>13427</v>
      </c>
      <c r="AR13427" s="72">
        <f t="shared" si="1305"/>
        <v>0</v>
      </c>
    </row>
    <row r="13428" spans="35:44" x14ac:dyDescent="0.25">
      <c r="AI13428" s="72">
        <f t="shared" si="1307"/>
        <v>0</v>
      </c>
      <c r="AJ13428" s="72">
        <f t="shared" si="1308"/>
        <v>0</v>
      </c>
      <c r="AK13428" s="72">
        <f t="shared" si="1309"/>
        <v>0</v>
      </c>
      <c r="AL13428" s="72">
        <f t="shared" si="1310"/>
        <v>0</v>
      </c>
      <c r="AQ13428" s="63">
        <f t="shared" si="1306"/>
        <v>13428</v>
      </c>
      <c r="AR13428" s="72">
        <f t="shared" si="1305"/>
        <v>0</v>
      </c>
    </row>
    <row r="13429" spans="35:44" x14ac:dyDescent="0.25">
      <c r="AI13429" s="72">
        <f t="shared" si="1307"/>
        <v>0</v>
      </c>
      <c r="AJ13429" s="72">
        <f t="shared" si="1308"/>
        <v>0</v>
      </c>
      <c r="AK13429" s="72">
        <f t="shared" si="1309"/>
        <v>0</v>
      </c>
      <c r="AL13429" s="72">
        <f t="shared" si="1310"/>
        <v>0</v>
      </c>
      <c r="AQ13429" s="63">
        <f t="shared" si="1306"/>
        <v>13429</v>
      </c>
      <c r="AR13429" s="72">
        <f t="shared" si="1305"/>
        <v>0</v>
      </c>
    </row>
    <row r="13430" spans="35:44" x14ac:dyDescent="0.25">
      <c r="AI13430" s="72">
        <f t="shared" si="1307"/>
        <v>0</v>
      </c>
      <c r="AJ13430" s="72">
        <f t="shared" si="1308"/>
        <v>0</v>
      </c>
      <c r="AK13430" s="72">
        <f t="shared" si="1309"/>
        <v>0</v>
      </c>
      <c r="AL13430" s="72">
        <f t="shared" si="1310"/>
        <v>0</v>
      </c>
      <c r="AQ13430" s="63">
        <f t="shared" si="1306"/>
        <v>13430</v>
      </c>
      <c r="AR13430" s="72">
        <f t="shared" si="1305"/>
        <v>0</v>
      </c>
    </row>
    <row r="13431" spans="35:44" x14ac:dyDescent="0.25">
      <c r="AI13431" s="72">
        <f t="shared" si="1307"/>
        <v>0</v>
      </c>
      <c r="AJ13431" s="72">
        <f t="shared" si="1308"/>
        <v>0</v>
      </c>
      <c r="AK13431" s="72">
        <f t="shared" si="1309"/>
        <v>0</v>
      </c>
      <c r="AL13431" s="72">
        <f t="shared" si="1310"/>
        <v>0</v>
      </c>
      <c r="AQ13431" s="63">
        <f t="shared" si="1306"/>
        <v>13431</v>
      </c>
      <c r="AR13431" s="72">
        <f t="shared" si="1305"/>
        <v>0</v>
      </c>
    </row>
    <row r="13432" spans="35:44" x14ac:dyDescent="0.25">
      <c r="AI13432" s="72">
        <f t="shared" si="1307"/>
        <v>0</v>
      </c>
      <c r="AJ13432" s="72">
        <f t="shared" si="1308"/>
        <v>0</v>
      </c>
      <c r="AK13432" s="72">
        <f t="shared" si="1309"/>
        <v>0</v>
      </c>
      <c r="AL13432" s="72">
        <f t="shared" si="1310"/>
        <v>0</v>
      </c>
      <c r="AQ13432" s="63">
        <f t="shared" si="1306"/>
        <v>13432</v>
      </c>
      <c r="AR13432" s="72">
        <f t="shared" si="1305"/>
        <v>0</v>
      </c>
    </row>
    <row r="13433" spans="35:44" x14ac:dyDescent="0.25">
      <c r="AI13433" s="72">
        <f t="shared" si="1307"/>
        <v>0</v>
      </c>
      <c r="AJ13433" s="72">
        <f t="shared" si="1308"/>
        <v>0</v>
      </c>
      <c r="AK13433" s="72">
        <f t="shared" si="1309"/>
        <v>0</v>
      </c>
      <c r="AL13433" s="72">
        <f t="shared" si="1310"/>
        <v>0</v>
      </c>
      <c r="AQ13433" s="63">
        <f t="shared" si="1306"/>
        <v>13433</v>
      </c>
      <c r="AR13433" s="72">
        <f t="shared" si="1305"/>
        <v>0</v>
      </c>
    </row>
    <row r="13434" spans="35:44" x14ac:dyDescent="0.25">
      <c r="AI13434" s="72">
        <f t="shared" si="1307"/>
        <v>0</v>
      </c>
      <c r="AJ13434" s="72">
        <f t="shared" si="1308"/>
        <v>0</v>
      </c>
      <c r="AK13434" s="72">
        <f t="shared" si="1309"/>
        <v>0</v>
      </c>
      <c r="AL13434" s="72">
        <f t="shared" si="1310"/>
        <v>0</v>
      </c>
      <c r="AQ13434" s="63">
        <f t="shared" si="1306"/>
        <v>13434</v>
      </c>
      <c r="AR13434" s="72">
        <f t="shared" si="1305"/>
        <v>0</v>
      </c>
    </row>
    <row r="13435" spans="35:44" x14ac:dyDescent="0.25">
      <c r="AI13435" s="72">
        <f t="shared" si="1307"/>
        <v>0</v>
      </c>
      <c r="AJ13435" s="72">
        <f t="shared" si="1308"/>
        <v>0</v>
      </c>
      <c r="AK13435" s="72">
        <f t="shared" si="1309"/>
        <v>0</v>
      </c>
      <c r="AL13435" s="72">
        <f t="shared" si="1310"/>
        <v>0</v>
      </c>
      <c r="AQ13435" s="63">
        <f t="shared" si="1306"/>
        <v>13435</v>
      </c>
      <c r="AR13435" s="72">
        <f t="shared" si="1305"/>
        <v>0</v>
      </c>
    </row>
    <row r="13436" spans="35:44" x14ac:dyDescent="0.25">
      <c r="AI13436" s="72">
        <f t="shared" si="1307"/>
        <v>0</v>
      </c>
      <c r="AJ13436" s="72">
        <f t="shared" si="1308"/>
        <v>0</v>
      </c>
      <c r="AK13436" s="72">
        <f t="shared" si="1309"/>
        <v>0</v>
      </c>
      <c r="AL13436" s="72">
        <f t="shared" si="1310"/>
        <v>0</v>
      </c>
      <c r="AQ13436" s="63">
        <f t="shared" si="1306"/>
        <v>13436</v>
      </c>
      <c r="AR13436" s="72">
        <f t="shared" si="1305"/>
        <v>0</v>
      </c>
    </row>
    <row r="13437" spans="35:44" x14ac:dyDescent="0.25">
      <c r="AI13437" s="72">
        <f t="shared" si="1307"/>
        <v>0</v>
      </c>
      <c r="AJ13437" s="72">
        <f t="shared" si="1308"/>
        <v>0</v>
      </c>
      <c r="AK13437" s="72">
        <f t="shared" si="1309"/>
        <v>0</v>
      </c>
      <c r="AL13437" s="72">
        <f t="shared" si="1310"/>
        <v>0</v>
      </c>
      <c r="AQ13437" s="63">
        <f t="shared" si="1306"/>
        <v>13437</v>
      </c>
      <c r="AR13437" s="72">
        <f t="shared" si="1305"/>
        <v>0</v>
      </c>
    </row>
    <row r="13438" spans="35:44" x14ac:dyDescent="0.25">
      <c r="AI13438" s="72">
        <f t="shared" si="1307"/>
        <v>0</v>
      </c>
      <c r="AJ13438" s="72">
        <f t="shared" si="1308"/>
        <v>0</v>
      </c>
      <c r="AK13438" s="72">
        <f t="shared" si="1309"/>
        <v>0</v>
      </c>
      <c r="AL13438" s="72">
        <f t="shared" si="1310"/>
        <v>0</v>
      </c>
      <c r="AQ13438" s="63">
        <f t="shared" si="1306"/>
        <v>13438</v>
      </c>
      <c r="AR13438" s="72">
        <f t="shared" si="1305"/>
        <v>0</v>
      </c>
    </row>
    <row r="13439" spans="35:44" x14ac:dyDescent="0.25">
      <c r="AI13439" s="72">
        <f t="shared" si="1307"/>
        <v>0</v>
      </c>
      <c r="AJ13439" s="72">
        <f t="shared" si="1308"/>
        <v>0</v>
      </c>
      <c r="AK13439" s="72">
        <f t="shared" si="1309"/>
        <v>0</v>
      </c>
      <c r="AL13439" s="72">
        <f t="shared" si="1310"/>
        <v>0</v>
      </c>
      <c r="AQ13439" s="63">
        <f t="shared" si="1306"/>
        <v>13439</v>
      </c>
      <c r="AR13439" s="72">
        <f t="shared" si="1305"/>
        <v>0</v>
      </c>
    </row>
    <row r="13440" spans="35:44" x14ac:dyDescent="0.25">
      <c r="AI13440" s="72">
        <f t="shared" si="1307"/>
        <v>0</v>
      </c>
      <c r="AJ13440" s="72">
        <f t="shared" si="1308"/>
        <v>0</v>
      </c>
      <c r="AK13440" s="72">
        <f t="shared" si="1309"/>
        <v>0</v>
      </c>
      <c r="AL13440" s="72">
        <f t="shared" si="1310"/>
        <v>0</v>
      </c>
      <c r="AQ13440" s="63">
        <f t="shared" si="1306"/>
        <v>13440</v>
      </c>
      <c r="AR13440" s="72">
        <f t="shared" si="1305"/>
        <v>0</v>
      </c>
    </row>
    <row r="13441" spans="35:44" x14ac:dyDescent="0.25">
      <c r="AI13441" s="72">
        <f t="shared" si="1307"/>
        <v>0</v>
      </c>
      <c r="AJ13441" s="72">
        <f t="shared" si="1308"/>
        <v>0</v>
      </c>
      <c r="AK13441" s="72">
        <f t="shared" si="1309"/>
        <v>0</v>
      </c>
      <c r="AL13441" s="72">
        <f t="shared" si="1310"/>
        <v>0</v>
      </c>
      <c r="AQ13441" s="63">
        <f t="shared" si="1306"/>
        <v>13441</v>
      </c>
      <c r="AR13441" s="72">
        <f t="shared" ref="AR13441:AR13504" si="1311">SUMIFS(AI:AI,AL:AL,AQ13441)</f>
        <v>0</v>
      </c>
    </row>
    <row r="13442" spans="35:44" x14ac:dyDescent="0.25">
      <c r="AI13442" s="72">
        <f t="shared" si="1307"/>
        <v>0</v>
      </c>
      <c r="AJ13442" s="72">
        <f t="shared" si="1308"/>
        <v>0</v>
      </c>
      <c r="AK13442" s="72">
        <f t="shared" si="1309"/>
        <v>0</v>
      </c>
      <c r="AL13442" s="72">
        <f t="shared" si="1310"/>
        <v>0</v>
      </c>
      <c r="AQ13442" s="63">
        <f t="shared" si="1306"/>
        <v>13442</v>
      </c>
      <c r="AR13442" s="72">
        <f t="shared" si="1311"/>
        <v>0</v>
      </c>
    </row>
    <row r="13443" spans="35:44" x14ac:dyDescent="0.25">
      <c r="AI13443" s="72">
        <f t="shared" si="1307"/>
        <v>0</v>
      </c>
      <c r="AJ13443" s="72">
        <f t="shared" si="1308"/>
        <v>0</v>
      </c>
      <c r="AK13443" s="72">
        <f t="shared" si="1309"/>
        <v>0</v>
      </c>
      <c r="AL13443" s="72">
        <f t="shared" si="1310"/>
        <v>0</v>
      </c>
      <c r="AQ13443" s="63">
        <f t="shared" ref="AQ13443:AQ13506" si="1312">1+AQ13442</f>
        <v>13443</v>
      </c>
      <c r="AR13443" s="72">
        <f t="shared" si="1311"/>
        <v>0</v>
      </c>
    </row>
    <row r="13444" spans="35:44" x14ac:dyDescent="0.25">
      <c r="AI13444" s="72">
        <f t="shared" si="1307"/>
        <v>0</v>
      </c>
      <c r="AJ13444" s="72">
        <f t="shared" si="1308"/>
        <v>0</v>
      </c>
      <c r="AK13444" s="72">
        <f t="shared" si="1309"/>
        <v>0</v>
      </c>
      <c r="AL13444" s="72">
        <f t="shared" si="1310"/>
        <v>0</v>
      </c>
      <c r="AQ13444" s="63">
        <f t="shared" si="1312"/>
        <v>13444</v>
      </c>
      <c r="AR13444" s="72">
        <f t="shared" si="1311"/>
        <v>0</v>
      </c>
    </row>
    <row r="13445" spans="35:44" x14ac:dyDescent="0.25">
      <c r="AI13445" s="72">
        <f t="shared" si="1307"/>
        <v>0</v>
      </c>
      <c r="AJ13445" s="72">
        <f t="shared" si="1308"/>
        <v>0</v>
      </c>
      <c r="AK13445" s="72">
        <f t="shared" si="1309"/>
        <v>0</v>
      </c>
      <c r="AL13445" s="72">
        <f t="shared" si="1310"/>
        <v>0</v>
      </c>
      <c r="AQ13445" s="63">
        <f t="shared" si="1312"/>
        <v>13445</v>
      </c>
      <c r="AR13445" s="72">
        <f t="shared" si="1311"/>
        <v>0</v>
      </c>
    </row>
    <row r="13446" spans="35:44" x14ac:dyDescent="0.25">
      <c r="AI13446" s="72">
        <f t="shared" si="1307"/>
        <v>0</v>
      </c>
      <c r="AJ13446" s="72">
        <f t="shared" si="1308"/>
        <v>0</v>
      </c>
      <c r="AK13446" s="72">
        <f t="shared" si="1309"/>
        <v>0</v>
      </c>
      <c r="AL13446" s="72">
        <f t="shared" si="1310"/>
        <v>0</v>
      </c>
      <c r="AQ13446" s="63">
        <f t="shared" si="1312"/>
        <v>13446</v>
      </c>
      <c r="AR13446" s="72">
        <f t="shared" si="1311"/>
        <v>0</v>
      </c>
    </row>
    <row r="13447" spans="35:44" x14ac:dyDescent="0.25">
      <c r="AI13447" s="72">
        <f t="shared" si="1307"/>
        <v>0</v>
      </c>
      <c r="AJ13447" s="72">
        <f t="shared" si="1308"/>
        <v>0</v>
      </c>
      <c r="AK13447" s="72">
        <f t="shared" si="1309"/>
        <v>0</v>
      </c>
      <c r="AL13447" s="72">
        <f t="shared" si="1310"/>
        <v>0</v>
      </c>
      <c r="AQ13447" s="63">
        <f t="shared" si="1312"/>
        <v>13447</v>
      </c>
      <c r="AR13447" s="72">
        <f t="shared" si="1311"/>
        <v>0</v>
      </c>
    </row>
    <row r="13448" spans="35:44" x14ac:dyDescent="0.25">
      <c r="AI13448" s="72">
        <f t="shared" si="1307"/>
        <v>0</v>
      </c>
      <c r="AJ13448" s="72">
        <f t="shared" si="1308"/>
        <v>0</v>
      </c>
      <c r="AK13448" s="72">
        <f t="shared" si="1309"/>
        <v>0</v>
      </c>
      <c r="AL13448" s="72">
        <f t="shared" si="1310"/>
        <v>0</v>
      </c>
      <c r="AQ13448" s="63">
        <f t="shared" si="1312"/>
        <v>13448</v>
      </c>
      <c r="AR13448" s="72">
        <f t="shared" si="1311"/>
        <v>0</v>
      </c>
    </row>
    <row r="13449" spans="35:44" x14ac:dyDescent="0.25">
      <c r="AI13449" s="72">
        <f t="shared" si="1307"/>
        <v>0</v>
      </c>
      <c r="AJ13449" s="72">
        <f t="shared" si="1308"/>
        <v>0</v>
      </c>
      <c r="AK13449" s="72">
        <f t="shared" si="1309"/>
        <v>0</v>
      </c>
      <c r="AL13449" s="72">
        <f t="shared" si="1310"/>
        <v>0</v>
      </c>
      <c r="AQ13449" s="63">
        <f t="shared" si="1312"/>
        <v>13449</v>
      </c>
      <c r="AR13449" s="72">
        <f t="shared" si="1311"/>
        <v>0</v>
      </c>
    </row>
    <row r="13450" spans="35:44" x14ac:dyDescent="0.25">
      <c r="AI13450" s="72">
        <f t="shared" si="1307"/>
        <v>0</v>
      </c>
      <c r="AJ13450" s="72">
        <f t="shared" si="1308"/>
        <v>0</v>
      </c>
      <c r="AK13450" s="72">
        <f t="shared" si="1309"/>
        <v>0</v>
      </c>
      <c r="AL13450" s="72">
        <f t="shared" si="1310"/>
        <v>0</v>
      </c>
      <c r="AQ13450" s="63">
        <f t="shared" si="1312"/>
        <v>13450</v>
      </c>
      <c r="AR13450" s="72">
        <f t="shared" si="1311"/>
        <v>0</v>
      </c>
    </row>
    <row r="13451" spans="35:44" x14ac:dyDescent="0.25">
      <c r="AI13451" s="72">
        <f t="shared" si="1307"/>
        <v>0</v>
      </c>
      <c r="AJ13451" s="72">
        <f t="shared" si="1308"/>
        <v>0</v>
      </c>
      <c r="AK13451" s="72">
        <f t="shared" si="1309"/>
        <v>0</v>
      </c>
      <c r="AL13451" s="72">
        <f t="shared" si="1310"/>
        <v>0</v>
      </c>
      <c r="AQ13451" s="63">
        <f t="shared" si="1312"/>
        <v>13451</v>
      </c>
      <c r="AR13451" s="72">
        <f t="shared" si="1311"/>
        <v>0</v>
      </c>
    </row>
    <row r="13452" spans="35:44" x14ac:dyDescent="0.25">
      <c r="AI13452" s="72">
        <f t="shared" si="1307"/>
        <v>0</v>
      </c>
      <c r="AJ13452" s="72">
        <f t="shared" si="1308"/>
        <v>0</v>
      </c>
      <c r="AK13452" s="72">
        <f t="shared" si="1309"/>
        <v>0</v>
      </c>
      <c r="AL13452" s="72">
        <f t="shared" si="1310"/>
        <v>0</v>
      </c>
      <c r="AQ13452" s="63">
        <f t="shared" si="1312"/>
        <v>13452</v>
      </c>
      <c r="AR13452" s="72">
        <f t="shared" si="1311"/>
        <v>0</v>
      </c>
    </row>
    <row r="13453" spans="35:44" x14ac:dyDescent="0.25">
      <c r="AI13453" s="72">
        <f t="shared" si="1307"/>
        <v>0</v>
      </c>
      <c r="AJ13453" s="72">
        <f t="shared" si="1308"/>
        <v>0</v>
      </c>
      <c r="AK13453" s="72">
        <f t="shared" si="1309"/>
        <v>0</v>
      </c>
      <c r="AL13453" s="72">
        <f t="shared" si="1310"/>
        <v>0</v>
      </c>
      <c r="AQ13453" s="63">
        <f t="shared" si="1312"/>
        <v>13453</v>
      </c>
      <c r="AR13453" s="72">
        <f t="shared" si="1311"/>
        <v>0</v>
      </c>
    </row>
    <row r="13454" spans="35:44" x14ac:dyDescent="0.25">
      <c r="AI13454" s="72">
        <f t="shared" si="1307"/>
        <v>0</v>
      </c>
      <c r="AJ13454" s="72">
        <f t="shared" si="1308"/>
        <v>0</v>
      </c>
      <c r="AK13454" s="72">
        <f t="shared" si="1309"/>
        <v>0</v>
      </c>
      <c r="AL13454" s="72">
        <f t="shared" si="1310"/>
        <v>0</v>
      </c>
      <c r="AQ13454" s="63">
        <f t="shared" si="1312"/>
        <v>13454</v>
      </c>
      <c r="AR13454" s="72">
        <f t="shared" si="1311"/>
        <v>0</v>
      </c>
    </row>
    <row r="13455" spans="35:44" x14ac:dyDescent="0.25">
      <c r="AI13455" s="72">
        <f t="shared" si="1307"/>
        <v>0</v>
      </c>
      <c r="AJ13455" s="72">
        <f t="shared" si="1308"/>
        <v>0</v>
      </c>
      <c r="AK13455" s="72">
        <f t="shared" si="1309"/>
        <v>0</v>
      </c>
      <c r="AL13455" s="72">
        <f t="shared" si="1310"/>
        <v>0</v>
      </c>
      <c r="AQ13455" s="63">
        <f t="shared" si="1312"/>
        <v>13455</v>
      </c>
      <c r="AR13455" s="72">
        <f t="shared" si="1311"/>
        <v>0</v>
      </c>
    </row>
    <row r="13456" spans="35:44" x14ac:dyDescent="0.25">
      <c r="AI13456" s="72">
        <f t="shared" si="1307"/>
        <v>0</v>
      </c>
      <c r="AJ13456" s="72">
        <f t="shared" si="1308"/>
        <v>0</v>
      </c>
      <c r="AK13456" s="72">
        <f t="shared" si="1309"/>
        <v>0</v>
      </c>
      <c r="AL13456" s="72">
        <f t="shared" si="1310"/>
        <v>0</v>
      </c>
      <c r="AQ13456" s="63">
        <f t="shared" si="1312"/>
        <v>13456</v>
      </c>
      <c r="AR13456" s="72">
        <f t="shared" si="1311"/>
        <v>0</v>
      </c>
    </row>
    <row r="13457" spans="35:44" x14ac:dyDescent="0.25">
      <c r="AI13457" s="72">
        <f t="shared" si="1307"/>
        <v>0</v>
      </c>
      <c r="AJ13457" s="72">
        <f t="shared" si="1308"/>
        <v>0</v>
      </c>
      <c r="AK13457" s="72">
        <f t="shared" si="1309"/>
        <v>0</v>
      </c>
      <c r="AL13457" s="72">
        <f t="shared" si="1310"/>
        <v>0</v>
      </c>
      <c r="AQ13457" s="63">
        <f t="shared" si="1312"/>
        <v>13457</v>
      </c>
      <c r="AR13457" s="72">
        <f t="shared" si="1311"/>
        <v>0</v>
      </c>
    </row>
    <row r="13458" spans="35:44" x14ac:dyDescent="0.25">
      <c r="AI13458" s="72">
        <f t="shared" si="1307"/>
        <v>0</v>
      </c>
      <c r="AJ13458" s="72">
        <f t="shared" si="1308"/>
        <v>0</v>
      </c>
      <c r="AK13458" s="72">
        <f t="shared" si="1309"/>
        <v>0</v>
      </c>
      <c r="AL13458" s="72">
        <f t="shared" si="1310"/>
        <v>0</v>
      </c>
      <c r="AQ13458" s="63">
        <f t="shared" si="1312"/>
        <v>13458</v>
      </c>
      <c r="AR13458" s="72">
        <f t="shared" si="1311"/>
        <v>0</v>
      </c>
    </row>
    <row r="13459" spans="35:44" x14ac:dyDescent="0.25">
      <c r="AI13459" s="72">
        <f t="shared" si="1307"/>
        <v>0</v>
      </c>
      <c r="AJ13459" s="72">
        <f t="shared" si="1308"/>
        <v>0</v>
      </c>
      <c r="AK13459" s="72">
        <f t="shared" si="1309"/>
        <v>0</v>
      </c>
      <c r="AL13459" s="72">
        <f t="shared" si="1310"/>
        <v>0</v>
      </c>
      <c r="AQ13459" s="63">
        <f t="shared" si="1312"/>
        <v>13459</v>
      </c>
      <c r="AR13459" s="72">
        <f t="shared" si="1311"/>
        <v>0</v>
      </c>
    </row>
    <row r="13460" spans="35:44" x14ac:dyDescent="0.25">
      <c r="AI13460" s="72">
        <f t="shared" si="1307"/>
        <v>0</v>
      </c>
      <c r="AJ13460" s="72">
        <f t="shared" si="1308"/>
        <v>0</v>
      </c>
      <c r="AK13460" s="72">
        <f t="shared" si="1309"/>
        <v>0</v>
      </c>
      <c r="AL13460" s="72">
        <f t="shared" si="1310"/>
        <v>0</v>
      </c>
      <c r="AQ13460" s="63">
        <f t="shared" si="1312"/>
        <v>13460</v>
      </c>
      <c r="AR13460" s="72">
        <f t="shared" si="1311"/>
        <v>0</v>
      </c>
    </row>
    <row r="13461" spans="35:44" x14ac:dyDescent="0.25">
      <c r="AI13461" s="72">
        <f t="shared" si="1307"/>
        <v>0</v>
      </c>
      <c r="AJ13461" s="72">
        <f t="shared" si="1308"/>
        <v>0</v>
      </c>
      <c r="AK13461" s="72">
        <f t="shared" si="1309"/>
        <v>0</v>
      </c>
      <c r="AL13461" s="72">
        <f t="shared" si="1310"/>
        <v>0</v>
      </c>
      <c r="AQ13461" s="63">
        <f t="shared" si="1312"/>
        <v>13461</v>
      </c>
      <c r="AR13461" s="72">
        <f t="shared" si="1311"/>
        <v>0</v>
      </c>
    </row>
    <row r="13462" spans="35:44" x14ac:dyDescent="0.25">
      <c r="AI13462" s="72">
        <f t="shared" si="1307"/>
        <v>0</v>
      </c>
      <c r="AJ13462" s="72">
        <f t="shared" si="1308"/>
        <v>0</v>
      </c>
      <c r="AK13462" s="72">
        <f t="shared" si="1309"/>
        <v>0</v>
      </c>
      <c r="AL13462" s="72">
        <f t="shared" si="1310"/>
        <v>0</v>
      </c>
      <c r="AQ13462" s="63">
        <f t="shared" si="1312"/>
        <v>13462</v>
      </c>
      <c r="AR13462" s="72">
        <f t="shared" si="1311"/>
        <v>0</v>
      </c>
    </row>
    <row r="13463" spans="35:44" x14ac:dyDescent="0.25">
      <c r="AI13463" s="72">
        <f t="shared" si="1307"/>
        <v>0</v>
      </c>
      <c r="AJ13463" s="72">
        <f t="shared" si="1308"/>
        <v>0</v>
      </c>
      <c r="AK13463" s="72">
        <f t="shared" si="1309"/>
        <v>0</v>
      </c>
      <c r="AL13463" s="72">
        <f t="shared" si="1310"/>
        <v>0</v>
      </c>
      <c r="AQ13463" s="63">
        <f t="shared" si="1312"/>
        <v>13463</v>
      </c>
      <c r="AR13463" s="72">
        <f t="shared" si="1311"/>
        <v>0</v>
      </c>
    </row>
    <row r="13464" spans="35:44" x14ac:dyDescent="0.25">
      <c r="AI13464" s="72">
        <f t="shared" si="1307"/>
        <v>0</v>
      </c>
      <c r="AJ13464" s="72">
        <f t="shared" si="1308"/>
        <v>0</v>
      </c>
      <c r="AK13464" s="72">
        <f t="shared" si="1309"/>
        <v>0</v>
      </c>
      <c r="AL13464" s="72">
        <f t="shared" si="1310"/>
        <v>0</v>
      </c>
      <c r="AQ13464" s="63">
        <f t="shared" si="1312"/>
        <v>13464</v>
      </c>
      <c r="AR13464" s="72">
        <f t="shared" si="1311"/>
        <v>0</v>
      </c>
    </row>
    <row r="13465" spans="35:44" x14ac:dyDescent="0.25">
      <c r="AI13465" s="72">
        <f t="shared" si="1307"/>
        <v>0</v>
      </c>
      <c r="AJ13465" s="72">
        <f t="shared" si="1308"/>
        <v>0</v>
      </c>
      <c r="AK13465" s="72">
        <f t="shared" si="1309"/>
        <v>0</v>
      </c>
      <c r="AL13465" s="72">
        <f t="shared" si="1310"/>
        <v>0</v>
      </c>
      <c r="AQ13465" s="63">
        <f t="shared" si="1312"/>
        <v>13465</v>
      </c>
      <c r="AR13465" s="72">
        <f t="shared" si="1311"/>
        <v>0</v>
      </c>
    </row>
    <row r="13466" spans="35:44" x14ac:dyDescent="0.25">
      <c r="AI13466" s="72">
        <f t="shared" si="1307"/>
        <v>0</v>
      </c>
      <c r="AJ13466" s="72">
        <f t="shared" si="1308"/>
        <v>0</v>
      </c>
      <c r="AK13466" s="72">
        <f t="shared" si="1309"/>
        <v>0</v>
      </c>
      <c r="AL13466" s="72">
        <f t="shared" si="1310"/>
        <v>0</v>
      </c>
      <c r="AQ13466" s="63">
        <f t="shared" si="1312"/>
        <v>13466</v>
      </c>
      <c r="AR13466" s="72">
        <f t="shared" si="1311"/>
        <v>0</v>
      </c>
    </row>
    <row r="13467" spans="35:44" x14ac:dyDescent="0.25">
      <c r="AI13467" s="72">
        <f t="shared" si="1307"/>
        <v>0</v>
      </c>
      <c r="AJ13467" s="72">
        <f t="shared" si="1308"/>
        <v>0</v>
      </c>
      <c r="AK13467" s="72">
        <f t="shared" si="1309"/>
        <v>0</v>
      </c>
      <c r="AL13467" s="72">
        <f t="shared" si="1310"/>
        <v>0</v>
      </c>
      <c r="AQ13467" s="63">
        <f t="shared" si="1312"/>
        <v>13467</v>
      </c>
      <c r="AR13467" s="72">
        <f t="shared" si="1311"/>
        <v>0</v>
      </c>
    </row>
    <row r="13468" spans="35:44" x14ac:dyDescent="0.25">
      <c r="AI13468" s="72">
        <f t="shared" si="1307"/>
        <v>0</v>
      </c>
      <c r="AJ13468" s="72">
        <f t="shared" si="1308"/>
        <v>0</v>
      </c>
      <c r="AK13468" s="72">
        <f t="shared" si="1309"/>
        <v>0</v>
      </c>
      <c r="AL13468" s="72">
        <f t="shared" si="1310"/>
        <v>0</v>
      </c>
      <c r="AQ13468" s="63">
        <f t="shared" si="1312"/>
        <v>13468</v>
      </c>
      <c r="AR13468" s="72">
        <f t="shared" si="1311"/>
        <v>0</v>
      </c>
    </row>
    <row r="13469" spans="35:44" x14ac:dyDescent="0.25">
      <c r="AI13469" s="72">
        <f t="shared" si="1307"/>
        <v>0</v>
      </c>
      <c r="AJ13469" s="72">
        <f t="shared" si="1308"/>
        <v>0</v>
      </c>
      <c r="AK13469" s="72">
        <f t="shared" si="1309"/>
        <v>0</v>
      </c>
      <c r="AL13469" s="72">
        <f t="shared" si="1310"/>
        <v>0</v>
      </c>
      <c r="AQ13469" s="63">
        <f t="shared" si="1312"/>
        <v>13469</v>
      </c>
      <c r="AR13469" s="72">
        <f t="shared" si="1311"/>
        <v>0</v>
      </c>
    </row>
    <row r="13470" spans="35:44" x14ac:dyDescent="0.25">
      <c r="AI13470" s="72">
        <f t="shared" si="1307"/>
        <v>0</v>
      </c>
      <c r="AJ13470" s="72">
        <f t="shared" si="1308"/>
        <v>0</v>
      </c>
      <c r="AK13470" s="72">
        <f t="shared" si="1309"/>
        <v>0</v>
      </c>
      <c r="AL13470" s="72">
        <f t="shared" si="1310"/>
        <v>0</v>
      </c>
      <c r="AQ13470" s="63">
        <f t="shared" si="1312"/>
        <v>13470</v>
      </c>
      <c r="AR13470" s="72">
        <f t="shared" si="1311"/>
        <v>0</v>
      </c>
    </row>
    <row r="13471" spans="35:44" x14ac:dyDescent="0.25">
      <c r="AI13471" s="72">
        <f t="shared" ref="AI13471:AI13534" si="1313">D13471*(C13471-C13470)*86400*$B$16</f>
        <v>0</v>
      </c>
      <c r="AJ13471" s="72">
        <f t="shared" ref="AJ13471:AJ13534" si="1314">ROUNDUP((C13471-$C$1)/7,0)</f>
        <v>0</v>
      </c>
      <c r="AK13471" s="72">
        <f t="shared" ref="AK13471:AK13534" si="1315">ROUNDUP((C13471-$C$1)/1,0)</f>
        <v>0</v>
      </c>
      <c r="AL13471" s="72">
        <f t="shared" ref="AL13471:AL13534" si="1316">ROUNDUP((C13471-$C$1)*24,0)</f>
        <v>0</v>
      </c>
      <c r="AQ13471" s="63">
        <f t="shared" si="1312"/>
        <v>13471</v>
      </c>
      <c r="AR13471" s="72">
        <f t="shared" si="1311"/>
        <v>0</v>
      </c>
    </row>
    <row r="13472" spans="35:44" x14ac:dyDescent="0.25">
      <c r="AI13472" s="72">
        <f t="shared" si="1313"/>
        <v>0</v>
      </c>
      <c r="AJ13472" s="72">
        <f t="shared" si="1314"/>
        <v>0</v>
      </c>
      <c r="AK13472" s="72">
        <f t="shared" si="1315"/>
        <v>0</v>
      </c>
      <c r="AL13472" s="72">
        <f t="shared" si="1316"/>
        <v>0</v>
      </c>
      <c r="AQ13472" s="63">
        <f t="shared" si="1312"/>
        <v>13472</v>
      </c>
      <c r="AR13472" s="72">
        <f t="shared" si="1311"/>
        <v>0</v>
      </c>
    </row>
    <row r="13473" spans="35:44" x14ac:dyDescent="0.25">
      <c r="AI13473" s="72">
        <f t="shared" si="1313"/>
        <v>0</v>
      </c>
      <c r="AJ13473" s="72">
        <f t="shared" si="1314"/>
        <v>0</v>
      </c>
      <c r="AK13473" s="72">
        <f t="shared" si="1315"/>
        <v>0</v>
      </c>
      <c r="AL13473" s="72">
        <f t="shared" si="1316"/>
        <v>0</v>
      </c>
      <c r="AQ13473" s="63">
        <f t="shared" si="1312"/>
        <v>13473</v>
      </c>
      <c r="AR13473" s="72">
        <f t="shared" si="1311"/>
        <v>0</v>
      </c>
    </row>
    <row r="13474" spans="35:44" x14ac:dyDescent="0.25">
      <c r="AI13474" s="72">
        <f t="shared" si="1313"/>
        <v>0</v>
      </c>
      <c r="AJ13474" s="72">
        <f t="shared" si="1314"/>
        <v>0</v>
      </c>
      <c r="AK13474" s="72">
        <f t="shared" si="1315"/>
        <v>0</v>
      </c>
      <c r="AL13474" s="72">
        <f t="shared" si="1316"/>
        <v>0</v>
      </c>
      <c r="AQ13474" s="63">
        <f t="shared" si="1312"/>
        <v>13474</v>
      </c>
      <c r="AR13474" s="72">
        <f t="shared" si="1311"/>
        <v>0</v>
      </c>
    </row>
    <row r="13475" spans="35:44" x14ac:dyDescent="0.25">
      <c r="AI13475" s="72">
        <f t="shared" si="1313"/>
        <v>0</v>
      </c>
      <c r="AJ13475" s="72">
        <f t="shared" si="1314"/>
        <v>0</v>
      </c>
      <c r="AK13475" s="72">
        <f t="shared" si="1315"/>
        <v>0</v>
      </c>
      <c r="AL13475" s="72">
        <f t="shared" si="1316"/>
        <v>0</v>
      </c>
      <c r="AQ13475" s="63">
        <f t="shared" si="1312"/>
        <v>13475</v>
      </c>
      <c r="AR13475" s="72">
        <f t="shared" si="1311"/>
        <v>0</v>
      </c>
    </row>
    <row r="13476" spans="35:44" x14ac:dyDescent="0.25">
      <c r="AI13476" s="72">
        <f t="shared" si="1313"/>
        <v>0</v>
      </c>
      <c r="AJ13476" s="72">
        <f t="shared" si="1314"/>
        <v>0</v>
      </c>
      <c r="AK13476" s="72">
        <f t="shared" si="1315"/>
        <v>0</v>
      </c>
      <c r="AL13476" s="72">
        <f t="shared" si="1316"/>
        <v>0</v>
      </c>
      <c r="AQ13476" s="63">
        <f t="shared" si="1312"/>
        <v>13476</v>
      </c>
      <c r="AR13476" s="72">
        <f t="shared" si="1311"/>
        <v>0</v>
      </c>
    </row>
    <row r="13477" spans="35:44" x14ac:dyDescent="0.25">
      <c r="AI13477" s="72">
        <f t="shared" si="1313"/>
        <v>0</v>
      </c>
      <c r="AJ13477" s="72">
        <f t="shared" si="1314"/>
        <v>0</v>
      </c>
      <c r="AK13477" s="72">
        <f t="shared" si="1315"/>
        <v>0</v>
      </c>
      <c r="AL13477" s="72">
        <f t="shared" si="1316"/>
        <v>0</v>
      </c>
      <c r="AQ13477" s="63">
        <f t="shared" si="1312"/>
        <v>13477</v>
      </c>
      <c r="AR13477" s="72">
        <f t="shared" si="1311"/>
        <v>0</v>
      </c>
    </row>
    <row r="13478" spans="35:44" x14ac:dyDescent="0.25">
      <c r="AI13478" s="72">
        <f t="shared" si="1313"/>
        <v>0</v>
      </c>
      <c r="AJ13478" s="72">
        <f t="shared" si="1314"/>
        <v>0</v>
      </c>
      <c r="AK13478" s="72">
        <f t="shared" si="1315"/>
        <v>0</v>
      </c>
      <c r="AL13478" s="72">
        <f t="shared" si="1316"/>
        <v>0</v>
      </c>
      <c r="AQ13478" s="63">
        <f t="shared" si="1312"/>
        <v>13478</v>
      </c>
      <c r="AR13478" s="72">
        <f t="shared" si="1311"/>
        <v>0</v>
      </c>
    </row>
    <row r="13479" spans="35:44" x14ac:dyDescent="0.25">
      <c r="AI13479" s="72">
        <f t="shared" si="1313"/>
        <v>0</v>
      </c>
      <c r="AJ13479" s="72">
        <f t="shared" si="1314"/>
        <v>0</v>
      </c>
      <c r="AK13479" s="72">
        <f t="shared" si="1315"/>
        <v>0</v>
      </c>
      <c r="AL13479" s="72">
        <f t="shared" si="1316"/>
        <v>0</v>
      </c>
      <c r="AQ13479" s="63">
        <f t="shared" si="1312"/>
        <v>13479</v>
      </c>
      <c r="AR13479" s="72">
        <f t="shared" si="1311"/>
        <v>0</v>
      </c>
    </row>
    <row r="13480" spans="35:44" x14ac:dyDescent="0.25">
      <c r="AI13480" s="72">
        <f t="shared" si="1313"/>
        <v>0</v>
      </c>
      <c r="AJ13480" s="72">
        <f t="shared" si="1314"/>
        <v>0</v>
      </c>
      <c r="AK13480" s="72">
        <f t="shared" si="1315"/>
        <v>0</v>
      </c>
      <c r="AL13480" s="72">
        <f t="shared" si="1316"/>
        <v>0</v>
      </c>
      <c r="AQ13480" s="63">
        <f t="shared" si="1312"/>
        <v>13480</v>
      </c>
      <c r="AR13480" s="72">
        <f t="shared" si="1311"/>
        <v>0</v>
      </c>
    </row>
    <row r="13481" spans="35:44" x14ac:dyDescent="0.25">
      <c r="AI13481" s="72">
        <f t="shared" si="1313"/>
        <v>0</v>
      </c>
      <c r="AJ13481" s="72">
        <f t="shared" si="1314"/>
        <v>0</v>
      </c>
      <c r="AK13481" s="72">
        <f t="shared" si="1315"/>
        <v>0</v>
      </c>
      <c r="AL13481" s="72">
        <f t="shared" si="1316"/>
        <v>0</v>
      </c>
      <c r="AQ13481" s="63">
        <f t="shared" si="1312"/>
        <v>13481</v>
      </c>
      <c r="AR13481" s="72">
        <f t="shared" si="1311"/>
        <v>0</v>
      </c>
    </row>
    <row r="13482" spans="35:44" x14ac:dyDescent="0.25">
      <c r="AI13482" s="72">
        <f t="shared" si="1313"/>
        <v>0</v>
      </c>
      <c r="AJ13482" s="72">
        <f t="shared" si="1314"/>
        <v>0</v>
      </c>
      <c r="AK13482" s="72">
        <f t="shared" si="1315"/>
        <v>0</v>
      </c>
      <c r="AL13482" s="72">
        <f t="shared" si="1316"/>
        <v>0</v>
      </c>
      <c r="AQ13482" s="63">
        <f t="shared" si="1312"/>
        <v>13482</v>
      </c>
      <c r="AR13482" s="72">
        <f t="shared" si="1311"/>
        <v>0</v>
      </c>
    </row>
    <row r="13483" spans="35:44" x14ac:dyDescent="0.25">
      <c r="AI13483" s="72">
        <f t="shared" si="1313"/>
        <v>0</v>
      </c>
      <c r="AJ13483" s="72">
        <f t="shared" si="1314"/>
        <v>0</v>
      </c>
      <c r="AK13483" s="72">
        <f t="shared" si="1315"/>
        <v>0</v>
      </c>
      <c r="AL13483" s="72">
        <f t="shared" si="1316"/>
        <v>0</v>
      </c>
      <c r="AQ13483" s="63">
        <f t="shared" si="1312"/>
        <v>13483</v>
      </c>
      <c r="AR13483" s="72">
        <f t="shared" si="1311"/>
        <v>0</v>
      </c>
    </row>
    <row r="13484" spans="35:44" x14ac:dyDescent="0.25">
      <c r="AI13484" s="72">
        <f t="shared" si="1313"/>
        <v>0</v>
      </c>
      <c r="AJ13484" s="72">
        <f t="shared" si="1314"/>
        <v>0</v>
      </c>
      <c r="AK13484" s="72">
        <f t="shared" si="1315"/>
        <v>0</v>
      </c>
      <c r="AL13484" s="72">
        <f t="shared" si="1316"/>
        <v>0</v>
      </c>
      <c r="AQ13484" s="63">
        <f t="shared" si="1312"/>
        <v>13484</v>
      </c>
      <c r="AR13484" s="72">
        <f t="shared" si="1311"/>
        <v>0</v>
      </c>
    </row>
    <row r="13485" spans="35:44" x14ac:dyDescent="0.25">
      <c r="AI13485" s="72">
        <f t="shared" si="1313"/>
        <v>0</v>
      </c>
      <c r="AJ13485" s="72">
        <f t="shared" si="1314"/>
        <v>0</v>
      </c>
      <c r="AK13485" s="72">
        <f t="shared" si="1315"/>
        <v>0</v>
      </c>
      <c r="AL13485" s="72">
        <f t="shared" si="1316"/>
        <v>0</v>
      </c>
      <c r="AQ13485" s="63">
        <f t="shared" si="1312"/>
        <v>13485</v>
      </c>
      <c r="AR13485" s="72">
        <f t="shared" si="1311"/>
        <v>0</v>
      </c>
    </row>
    <row r="13486" spans="35:44" x14ac:dyDescent="0.25">
      <c r="AI13486" s="72">
        <f t="shared" si="1313"/>
        <v>0</v>
      </c>
      <c r="AJ13486" s="72">
        <f t="shared" si="1314"/>
        <v>0</v>
      </c>
      <c r="AK13486" s="72">
        <f t="shared" si="1315"/>
        <v>0</v>
      </c>
      <c r="AL13486" s="72">
        <f t="shared" si="1316"/>
        <v>0</v>
      </c>
      <c r="AQ13486" s="63">
        <f t="shared" si="1312"/>
        <v>13486</v>
      </c>
      <c r="AR13486" s="72">
        <f t="shared" si="1311"/>
        <v>0</v>
      </c>
    </row>
    <row r="13487" spans="35:44" x14ac:dyDescent="0.25">
      <c r="AI13487" s="72">
        <f t="shared" si="1313"/>
        <v>0</v>
      </c>
      <c r="AJ13487" s="72">
        <f t="shared" si="1314"/>
        <v>0</v>
      </c>
      <c r="AK13487" s="72">
        <f t="shared" si="1315"/>
        <v>0</v>
      </c>
      <c r="AL13487" s="72">
        <f t="shared" si="1316"/>
        <v>0</v>
      </c>
      <c r="AQ13487" s="63">
        <f t="shared" si="1312"/>
        <v>13487</v>
      </c>
      <c r="AR13487" s="72">
        <f t="shared" si="1311"/>
        <v>0</v>
      </c>
    </row>
    <row r="13488" spans="35:44" x14ac:dyDescent="0.25">
      <c r="AI13488" s="72">
        <f t="shared" si="1313"/>
        <v>0</v>
      </c>
      <c r="AJ13488" s="72">
        <f t="shared" si="1314"/>
        <v>0</v>
      </c>
      <c r="AK13488" s="72">
        <f t="shared" si="1315"/>
        <v>0</v>
      </c>
      <c r="AL13488" s="72">
        <f t="shared" si="1316"/>
        <v>0</v>
      </c>
      <c r="AQ13488" s="63">
        <f t="shared" si="1312"/>
        <v>13488</v>
      </c>
      <c r="AR13488" s="72">
        <f t="shared" si="1311"/>
        <v>0</v>
      </c>
    </row>
    <row r="13489" spans="35:44" x14ac:dyDescent="0.25">
      <c r="AI13489" s="72">
        <f t="shared" si="1313"/>
        <v>0</v>
      </c>
      <c r="AJ13489" s="72">
        <f t="shared" si="1314"/>
        <v>0</v>
      </c>
      <c r="AK13489" s="72">
        <f t="shared" si="1315"/>
        <v>0</v>
      </c>
      <c r="AL13489" s="72">
        <f t="shared" si="1316"/>
        <v>0</v>
      </c>
      <c r="AQ13489" s="63">
        <f t="shared" si="1312"/>
        <v>13489</v>
      </c>
      <c r="AR13489" s="72">
        <f t="shared" si="1311"/>
        <v>0</v>
      </c>
    </row>
    <row r="13490" spans="35:44" x14ac:dyDescent="0.25">
      <c r="AI13490" s="72">
        <f t="shared" si="1313"/>
        <v>0</v>
      </c>
      <c r="AJ13490" s="72">
        <f t="shared" si="1314"/>
        <v>0</v>
      </c>
      <c r="AK13490" s="72">
        <f t="shared" si="1315"/>
        <v>0</v>
      </c>
      <c r="AL13490" s="72">
        <f t="shared" si="1316"/>
        <v>0</v>
      </c>
      <c r="AQ13490" s="63">
        <f t="shared" si="1312"/>
        <v>13490</v>
      </c>
      <c r="AR13490" s="72">
        <f t="shared" si="1311"/>
        <v>0</v>
      </c>
    </row>
    <row r="13491" spans="35:44" x14ac:dyDescent="0.25">
      <c r="AI13491" s="72">
        <f t="shared" si="1313"/>
        <v>0</v>
      </c>
      <c r="AJ13491" s="72">
        <f t="shared" si="1314"/>
        <v>0</v>
      </c>
      <c r="AK13491" s="72">
        <f t="shared" si="1315"/>
        <v>0</v>
      </c>
      <c r="AL13491" s="72">
        <f t="shared" si="1316"/>
        <v>0</v>
      </c>
      <c r="AQ13491" s="63">
        <f t="shared" si="1312"/>
        <v>13491</v>
      </c>
      <c r="AR13491" s="72">
        <f t="shared" si="1311"/>
        <v>0</v>
      </c>
    </row>
    <row r="13492" spans="35:44" x14ac:dyDescent="0.25">
      <c r="AI13492" s="72">
        <f t="shared" si="1313"/>
        <v>0</v>
      </c>
      <c r="AJ13492" s="72">
        <f t="shared" si="1314"/>
        <v>0</v>
      </c>
      <c r="AK13492" s="72">
        <f t="shared" si="1315"/>
        <v>0</v>
      </c>
      <c r="AL13492" s="72">
        <f t="shared" si="1316"/>
        <v>0</v>
      </c>
      <c r="AQ13492" s="63">
        <f t="shared" si="1312"/>
        <v>13492</v>
      </c>
      <c r="AR13492" s="72">
        <f t="shared" si="1311"/>
        <v>0</v>
      </c>
    </row>
    <row r="13493" spans="35:44" x14ac:dyDescent="0.25">
      <c r="AI13493" s="72">
        <f t="shared" si="1313"/>
        <v>0</v>
      </c>
      <c r="AJ13493" s="72">
        <f t="shared" si="1314"/>
        <v>0</v>
      </c>
      <c r="AK13493" s="72">
        <f t="shared" si="1315"/>
        <v>0</v>
      </c>
      <c r="AL13493" s="72">
        <f t="shared" si="1316"/>
        <v>0</v>
      </c>
      <c r="AQ13493" s="63">
        <f t="shared" si="1312"/>
        <v>13493</v>
      </c>
      <c r="AR13493" s="72">
        <f t="shared" si="1311"/>
        <v>0</v>
      </c>
    </row>
    <row r="13494" spans="35:44" x14ac:dyDescent="0.25">
      <c r="AI13494" s="72">
        <f t="shared" si="1313"/>
        <v>0</v>
      </c>
      <c r="AJ13494" s="72">
        <f t="shared" si="1314"/>
        <v>0</v>
      </c>
      <c r="AK13494" s="72">
        <f t="shared" si="1315"/>
        <v>0</v>
      </c>
      <c r="AL13494" s="72">
        <f t="shared" si="1316"/>
        <v>0</v>
      </c>
      <c r="AQ13494" s="63">
        <f t="shared" si="1312"/>
        <v>13494</v>
      </c>
      <c r="AR13494" s="72">
        <f t="shared" si="1311"/>
        <v>0</v>
      </c>
    </row>
    <row r="13495" spans="35:44" x14ac:dyDescent="0.25">
      <c r="AI13495" s="72">
        <f t="shared" si="1313"/>
        <v>0</v>
      </c>
      <c r="AJ13495" s="72">
        <f t="shared" si="1314"/>
        <v>0</v>
      </c>
      <c r="AK13495" s="72">
        <f t="shared" si="1315"/>
        <v>0</v>
      </c>
      <c r="AL13495" s="72">
        <f t="shared" si="1316"/>
        <v>0</v>
      </c>
      <c r="AQ13495" s="63">
        <f t="shared" si="1312"/>
        <v>13495</v>
      </c>
      <c r="AR13495" s="72">
        <f t="shared" si="1311"/>
        <v>0</v>
      </c>
    </row>
    <row r="13496" spans="35:44" x14ac:dyDescent="0.25">
      <c r="AI13496" s="72">
        <f t="shared" si="1313"/>
        <v>0</v>
      </c>
      <c r="AJ13496" s="72">
        <f t="shared" si="1314"/>
        <v>0</v>
      </c>
      <c r="AK13496" s="72">
        <f t="shared" si="1315"/>
        <v>0</v>
      </c>
      <c r="AL13496" s="72">
        <f t="shared" si="1316"/>
        <v>0</v>
      </c>
      <c r="AQ13496" s="63">
        <f t="shared" si="1312"/>
        <v>13496</v>
      </c>
      <c r="AR13496" s="72">
        <f t="shared" si="1311"/>
        <v>0</v>
      </c>
    </row>
    <row r="13497" spans="35:44" x14ac:dyDescent="0.25">
      <c r="AI13497" s="72">
        <f t="shared" si="1313"/>
        <v>0</v>
      </c>
      <c r="AJ13497" s="72">
        <f t="shared" si="1314"/>
        <v>0</v>
      </c>
      <c r="AK13497" s="72">
        <f t="shared" si="1315"/>
        <v>0</v>
      </c>
      <c r="AL13497" s="72">
        <f t="shared" si="1316"/>
        <v>0</v>
      </c>
      <c r="AQ13497" s="63">
        <f t="shared" si="1312"/>
        <v>13497</v>
      </c>
      <c r="AR13497" s="72">
        <f t="shared" si="1311"/>
        <v>0</v>
      </c>
    </row>
    <row r="13498" spans="35:44" x14ac:dyDescent="0.25">
      <c r="AI13498" s="72">
        <f t="shared" si="1313"/>
        <v>0</v>
      </c>
      <c r="AJ13498" s="72">
        <f t="shared" si="1314"/>
        <v>0</v>
      </c>
      <c r="AK13498" s="72">
        <f t="shared" si="1315"/>
        <v>0</v>
      </c>
      <c r="AL13498" s="72">
        <f t="shared" si="1316"/>
        <v>0</v>
      </c>
      <c r="AQ13498" s="63">
        <f t="shared" si="1312"/>
        <v>13498</v>
      </c>
      <c r="AR13498" s="72">
        <f t="shared" si="1311"/>
        <v>0</v>
      </c>
    </row>
    <row r="13499" spans="35:44" x14ac:dyDescent="0.25">
      <c r="AI13499" s="72">
        <f t="shared" si="1313"/>
        <v>0</v>
      </c>
      <c r="AJ13499" s="72">
        <f t="shared" si="1314"/>
        <v>0</v>
      </c>
      <c r="AK13499" s="72">
        <f t="shared" si="1315"/>
        <v>0</v>
      </c>
      <c r="AL13499" s="72">
        <f t="shared" si="1316"/>
        <v>0</v>
      </c>
      <c r="AQ13499" s="63">
        <f t="shared" si="1312"/>
        <v>13499</v>
      </c>
      <c r="AR13499" s="72">
        <f t="shared" si="1311"/>
        <v>0</v>
      </c>
    </row>
    <row r="13500" spans="35:44" x14ac:dyDescent="0.25">
      <c r="AI13500" s="72">
        <f t="shared" si="1313"/>
        <v>0</v>
      </c>
      <c r="AJ13500" s="72">
        <f t="shared" si="1314"/>
        <v>0</v>
      </c>
      <c r="AK13500" s="72">
        <f t="shared" si="1315"/>
        <v>0</v>
      </c>
      <c r="AL13500" s="72">
        <f t="shared" si="1316"/>
        <v>0</v>
      </c>
      <c r="AQ13500" s="63">
        <f t="shared" si="1312"/>
        <v>13500</v>
      </c>
      <c r="AR13500" s="72">
        <f t="shared" si="1311"/>
        <v>0</v>
      </c>
    </row>
    <row r="13501" spans="35:44" x14ac:dyDescent="0.25">
      <c r="AI13501" s="72">
        <f t="shared" si="1313"/>
        <v>0</v>
      </c>
      <c r="AJ13501" s="72">
        <f t="shared" si="1314"/>
        <v>0</v>
      </c>
      <c r="AK13501" s="72">
        <f t="shared" si="1315"/>
        <v>0</v>
      </c>
      <c r="AL13501" s="72">
        <f t="shared" si="1316"/>
        <v>0</v>
      </c>
      <c r="AQ13501" s="63">
        <f t="shared" si="1312"/>
        <v>13501</v>
      </c>
      <c r="AR13501" s="72">
        <f t="shared" si="1311"/>
        <v>0</v>
      </c>
    </row>
    <row r="13502" spans="35:44" x14ac:dyDescent="0.25">
      <c r="AI13502" s="72">
        <f t="shared" si="1313"/>
        <v>0</v>
      </c>
      <c r="AJ13502" s="72">
        <f t="shared" si="1314"/>
        <v>0</v>
      </c>
      <c r="AK13502" s="72">
        <f t="shared" si="1315"/>
        <v>0</v>
      </c>
      <c r="AL13502" s="72">
        <f t="shared" si="1316"/>
        <v>0</v>
      </c>
      <c r="AQ13502" s="63">
        <f t="shared" si="1312"/>
        <v>13502</v>
      </c>
      <c r="AR13502" s="72">
        <f t="shared" si="1311"/>
        <v>0</v>
      </c>
    </row>
    <row r="13503" spans="35:44" x14ac:dyDescent="0.25">
      <c r="AI13503" s="72">
        <f t="shared" si="1313"/>
        <v>0</v>
      </c>
      <c r="AJ13503" s="72">
        <f t="shared" si="1314"/>
        <v>0</v>
      </c>
      <c r="AK13503" s="72">
        <f t="shared" si="1315"/>
        <v>0</v>
      </c>
      <c r="AL13503" s="72">
        <f t="shared" si="1316"/>
        <v>0</v>
      </c>
      <c r="AQ13503" s="63">
        <f t="shared" si="1312"/>
        <v>13503</v>
      </c>
      <c r="AR13503" s="72">
        <f t="shared" si="1311"/>
        <v>0</v>
      </c>
    </row>
    <row r="13504" spans="35:44" x14ac:dyDescent="0.25">
      <c r="AI13504" s="72">
        <f t="shared" si="1313"/>
        <v>0</v>
      </c>
      <c r="AJ13504" s="72">
        <f t="shared" si="1314"/>
        <v>0</v>
      </c>
      <c r="AK13504" s="72">
        <f t="shared" si="1315"/>
        <v>0</v>
      </c>
      <c r="AL13504" s="72">
        <f t="shared" si="1316"/>
        <v>0</v>
      </c>
      <c r="AQ13504" s="63">
        <f t="shared" si="1312"/>
        <v>13504</v>
      </c>
      <c r="AR13504" s="72">
        <f t="shared" si="1311"/>
        <v>0</v>
      </c>
    </row>
    <row r="13505" spans="35:44" x14ac:dyDescent="0.25">
      <c r="AI13505" s="72">
        <f t="shared" si="1313"/>
        <v>0</v>
      </c>
      <c r="AJ13505" s="72">
        <f t="shared" si="1314"/>
        <v>0</v>
      </c>
      <c r="AK13505" s="72">
        <f t="shared" si="1315"/>
        <v>0</v>
      </c>
      <c r="AL13505" s="72">
        <f t="shared" si="1316"/>
        <v>0</v>
      </c>
      <c r="AQ13505" s="63">
        <f t="shared" si="1312"/>
        <v>13505</v>
      </c>
      <c r="AR13505" s="72">
        <f t="shared" ref="AR13505:AR13568" si="1317">SUMIFS(AI:AI,AL:AL,AQ13505)</f>
        <v>0</v>
      </c>
    </row>
    <row r="13506" spans="35:44" x14ac:dyDescent="0.25">
      <c r="AI13506" s="72">
        <f t="shared" si="1313"/>
        <v>0</v>
      </c>
      <c r="AJ13506" s="72">
        <f t="shared" si="1314"/>
        <v>0</v>
      </c>
      <c r="AK13506" s="72">
        <f t="shared" si="1315"/>
        <v>0</v>
      </c>
      <c r="AL13506" s="72">
        <f t="shared" si="1316"/>
        <v>0</v>
      </c>
      <c r="AQ13506" s="63">
        <f t="shared" si="1312"/>
        <v>13506</v>
      </c>
      <c r="AR13506" s="72">
        <f t="shared" si="1317"/>
        <v>0</v>
      </c>
    </row>
    <row r="13507" spans="35:44" x14ac:dyDescent="0.25">
      <c r="AI13507" s="72">
        <f t="shared" si="1313"/>
        <v>0</v>
      </c>
      <c r="AJ13507" s="72">
        <f t="shared" si="1314"/>
        <v>0</v>
      </c>
      <c r="AK13507" s="72">
        <f t="shared" si="1315"/>
        <v>0</v>
      </c>
      <c r="AL13507" s="72">
        <f t="shared" si="1316"/>
        <v>0</v>
      </c>
      <c r="AQ13507" s="63">
        <f t="shared" ref="AQ13507:AQ13570" si="1318">1+AQ13506</f>
        <v>13507</v>
      </c>
      <c r="AR13507" s="72">
        <f t="shared" si="1317"/>
        <v>0</v>
      </c>
    </row>
    <row r="13508" spans="35:44" x14ac:dyDescent="0.25">
      <c r="AI13508" s="72">
        <f t="shared" si="1313"/>
        <v>0</v>
      </c>
      <c r="AJ13508" s="72">
        <f t="shared" si="1314"/>
        <v>0</v>
      </c>
      <c r="AK13508" s="72">
        <f t="shared" si="1315"/>
        <v>0</v>
      </c>
      <c r="AL13508" s="72">
        <f t="shared" si="1316"/>
        <v>0</v>
      </c>
      <c r="AQ13508" s="63">
        <f t="shared" si="1318"/>
        <v>13508</v>
      </c>
      <c r="AR13508" s="72">
        <f t="shared" si="1317"/>
        <v>0</v>
      </c>
    </row>
    <row r="13509" spans="35:44" x14ac:dyDescent="0.25">
      <c r="AI13509" s="72">
        <f t="shared" si="1313"/>
        <v>0</v>
      </c>
      <c r="AJ13509" s="72">
        <f t="shared" si="1314"/>
        <v>0</v>
      </c>
      <c r="AK13509" s="72">
        <f t="shared" si="1315"/>
        <v>0</v>
      </c>
      <c r="AL13509" s="72">
        <f t="shared" si="1316"/>
        <v>0</v>
      </c>
      <c r="AQ13509" s="63">
        <f t="shared" si="1318"/>
        <v>13509</v>
      </c>
      <c r="AR13509" s="72">
        <f t="shared" si="1317"/>
        <v>0</v>
      </c>
    </row>
    <row r="13510" spans="35:44" x14ac:dyDescent="0.25">
      <c r="AI13510" s="72">
        <f t="shared" si="1313"/>
        <v>0</v>
      </c>
      <c r="AJ13510" s="72">
        <f t="shared" si="1314"/>
        <v>0</v>
      </c>
      <c r="AK13510" s="72">
        <f t="shared" si="1315"/>
        <v>0</v>
      </c>
      <c r="AL13510" s="72">
        <f t="shared" si="1316"/>
        <v>0</v>
      </c>
      <c r="AQ13510" s="63">
        <f t="shared" si="1318"/>
        <v>13510</v>
      </c>
      <c r="AR13510" s="72">
        <f t="shared" si="1317"/>
        <v>0</v>
      </c>
    </row>
    <row r="13511" spans="35:44" x14ac:dyDescent="0.25">
      <c r="AI13511" s="72">
        <f t="shared" si="1313"/>
        <v>0</v>
      </c>
      <c r="AJ13511" s="72">
        <f t="shared" si="1314"/>
        <v>0</v>
      </c>
      <c r="AK13511" s="72">
        <f t="shared" si="1315"/>
        <v>0</v>
      </c>
      <c r="AL13511" s="72">
        <f t="shared" si="1316"/>
        <v>0</v>
      </c>
      <c r="AQ13511" s="63">
        <f t="shared" si="1318"/>
        <v>13511</v>
      </c>
      <c r="AR13511" s="72">
        <f t="shared" si="1317"/>
        <v>0</v>
      </c>
    </row>
    <row r="13512" spans="35:44" x14ac:dyDescent="0.25">
      <c r="AI13512" s="72">
        <f t="shared" si="1313"/>
        <v>0</v>
      </c>
      <c r="AJ13512" s="72">
        <f t="shared" si="1314"/>
        <v>0</v>
      </c>
      <c r="AK13512" s="72">
        <f t="shared" si="1315"/>
        <v>0</v>
      </c>
      <c r="AL13512" s="72">
        <f t="shared" si="1316"/>
        <v>0</v>
      </c>
      <c r="AQ13512" s="63">
        <f t="shared" si="1318"/>
        <v>13512</v>
      </c>
      <c r="AR13512" s="72">
        <f t="shared" si="1317"/>
        <v>0</v>
      </c>
    </row>
    <row r="13513" spans="35:44" x14ac:dyDescent="0.25">
      <c r="AI13513" s="72">
        <f t="shared" si="1313"/>
        <v>0</v>
      </c>
      <c r="AJ13513" s="72">
        <f t="shared" si="1314"/>
        <v>0</v>
      </c>
      <c r="AK13513" s="72">
        <f t="shared" si="1315"/>
        <v>0</v>
      </c>
      <c r="AL13513" s="72">
        <f t="shared" si="1316"/>
        <v>0</v>
      </c>
      <c r="AQ13513" s="63">
        <f t="shared" si="1318"/>
        <v>13513</v>
      </c>
      <c r="AR13513" s="72">
        <f t="shared" si="1317"/>
        <v>0</v>
      </c>
    </row>
    <row r="13514" spans="35:44" x14ac:dyDescent="0.25">
      <c r="AI13514" s="72">
        <f t="shared" si="1313"/>
        <v>0</v>
      </c>
      <c r="AJ13514" s="72">
        <f t="shared" si="1314"/>
        <v>0</v>
      </c>
      <c r="AK13514" s="72">
        <f t="shared" si="1315"/>
        <v>0</v>
      </c>
      <c r="AL13514" s="72">
        <f t="shared" si="1316"/>
        <v>0</v>
      </c>
      <c r="AQ13514" s="63">
        <f t="shared" si="1318"/>
        <v>13514</v>
      </c>
      <c r="AR13514" s="72">
        <f t="shared" si="1317"/>
        <v>0</v>
      </c>
    </row>
    <row r="13515" spans="35:44" x14ac:dyDescent="0.25">
      <c r="AI13515" s="72">
        <f t="shared" si="1313"/>
        <v>0</v>
      </c>
      <c r="AJ13515" s="72">
        <f t="shared" si="1314"/>
        <v>0</v>
      </c>
      <c r="AK13515" s="72">
        <f t="shared" si="1315"/>
        <v>0</v>
      </c>
      <c r="AL13515" s="72">
        <f t="shared" si="1316"/>
        <v>0</v>
      </c>
      <c r="AQ13515" s="63">
        <f t="shared" si="1318"/>
        <v>13515</v>
      </c>
      <c r="AR13515" s="72">
        <f t="shared" si="1317"/>
        <v>0</v>
      </c>
    </row>
    <row r="13516" spans="35:44" x14ac:dyDescent="0.25">
      <c r="AI13516" s="72">
        <f t="shared" si="1313"/>
        <v>0</v>
      </c>
      <c r="AJ13516" s="72">
        <f t="shared" si="1314"/>
        <v>0</v>
      </c>
      <c r="AK13516" s="72">
        <f t="shared" si="1315"/>
        <v>0</v>
      </c>
      <c r="AL13516" s="72">
        <f t="shared" si="1316"/>
        <v>0</v>
      </c>
      <c r="AQ13516" s="63">
        <f t="shared" si="1318"/>
        <v>13516</v>
      </c>
      <c r="AR13516" s="72">
        <f t="shared" si="1317"/>
        <v>0</v>
      </c>
    </row>
    <row r="13517" spans="35:44" x14ac:dyDescent="0.25">
      <c r="AI13517" s="72">
        <f t="shared" si="1313"/>
        <v>0</v>
      </c>
      <c r="AJ13517" s="72">
        <f t="shared" si="1314"/>
        <v>0</v>
      </c>
      <c r="AK13517" s="72">
        <f t="shared" si="1315"/>
        <v>0</v>
      </c>
      <c r="AL13517" s="72">
        <f t="shared" si="1316"/>
        <v>0</v>
      </c>
      <c r="AQ13517" s="63">
        <f t="shared" si="1318"/>
        <v>13517</v>
      </c>
      <c r="AR13517" s="72">
        <f t="shared" si="1317"/>
        <v>0</v>
      </c>
    </row>
    <row r="13518" spans="35:44" x14ac:dyDescent="0.25">
      <c r="AI13518" s="72">
        <f t="shared" si="1313"/>
        <v>0</v>
      </c>
      <c r="AJ13518" s="72">
        <f t="shared" si="1314"/>
        <v>0</v>
      </c>
      <c r="AK13518" s="72">
        <f t="shared" si="1315"/>
        <v>0</v>
      </c>
      <c r="AL13518" s="72">
        <f t="shared" si="1316"/>
        <v>0</v>
      </c>
      <c r="AQ13518" s="63">
        <f t="shared" si="1318"/>
        <v>13518</v>
      </c>
      <c r="AR13518" s="72">
        <f t="shared" si="1317"/>
        <v>0</v>
      </c>
    </row>
    <row r="13519" spans="35:44" x14ac:dyDescent="0.25">
      <c r="AI13519" s="72">
        <f t="shared" si="1313"/>
        <v>0</v>
      </c>
      <c r="AJ13519" s="72">
        <f t="shared" si="1314"/>
        <v>0</v>
      </c>
      <c r="AK13519" s="72">
        <f t="shared" si="1315"/>
        <v>0</v>
      </c>
      <c r="AL13519" s="72">
        <f t="shared" si="1316"/>
        <v>0</v>
      </c>
      <c r="AQ13519" s="63">
        <f t="shared" si="1318"/>
        <v>13519</v>
      </c>
      <c r="AR13519" s="72">
        <f t="shared" si="1317"/>
        <v>0</v>
      </c>
    </row>
    <row r="13520" spans="35:44" x14ac:dyDescent="0.25">
      <c r="AI13520" s="72">
        <f t="shared" si="1313"/>
        <v>0</v>
      </c>
      <c r="AJ13520" s="72">
        <f t="shared" si="1314"/>
        <v>0</v>
      </c>
      <c r="AK13520" s="72">
        <f t="shared" si="1315"/>
        <v>0</v>
      </c>
      <c r="AL13520" s="72">
        <f t="shared" si="1316"/>
        <v>0</v>
      </c>
      <c r="AQ13520" s="63">
        <f t="shared" si="1318"/>
        <v>13520</v>
      </c>
      <c r="AR13520" s="72">
        <f t="shared" si="1317"/>
        <v>0</v>
      </c>
    </row>
    <row r="13521" spans="35:44" x14ac:dyDescent="0.25">
      <c r="AI13521" s="72">
        <f t="shared" si="1313"/>
        <v>0</v>
      </c>
      <c r="AJ13521" s="72">
        <f t="shared" si="1314"/>
        <v>0</v>
      </c>
      <c r="AK13521" s="72">
        <f t="shared" si="1315"/>
        <v>0</v>
      </c>
      <c r="AL13521" s="72">
        <f t="shared" si="1316"/>
        <v>0</v>
      </c>
      <c r="AQ13521" s="63">
        <f t="shared" si="1318"/>
        <v>13521</v>
      </c>
      <c r="AR13521" s="72">
        <f t="shared" si="1317"/>
        <v>0</v>
      </c>
    </row>
    <row r="13522" spans="35:44" x14ac:dyDescent="0.25">
      <c r="AI13522" s="72">
        <f t="shared" si="1313"/>
        <v>0</v>
      </c>
      <c r="AJ13522" s="72">
        <f t="shared" si="1314"/>
        <v>0</v>
      </c>
      <c r="AK13522" s="72">
        <f t="shared" si="1315"/>
        <v>0</v>
      </c>
      <c r="AL13522" s="72">
        <f t="shared" si="1316"/>
        <v>0</v>
      </c>
      <c r="AQ13522" s="63">
        <f t="shared" si="1318"/>
        <v>13522</v>
      </c>
      <c r="AR13522" s="72">
        <f t="shared" si="1317"/>
        <v>0</v>
      </c>
    </row>
    <row r="13523" spans="35:44" x14ac:dyDescent="0.25">
      <c r="AI13523" s="72">
        <f t="shared" si="1313"/>
        <v>0</v>
      </c>
      <c r="AJ13523" s="72">
        <f t="shared" si="1314"/>
        <v>0</v>
      </c>
      <c r="AK13523" s="72">
        <f t="shared" si="1315"/>
        <v>0</v>
      </c>
      <c r="AL13523" s="72">
        <f t="shared" si="1316"/>
        <v>0</v>
      </c>
      <c r="AQ13523" s="63">
        <f t="shared" si="1318"/>
        <v>13523</v>
      </c>
      <c r="AR13523" s="72">
        <f t="shared" si="1317"/>
        <v>0</v>
      </c>
    </row>
    <row r="13524" spans="35:44" x14ac:dyDescent="0.25">
      <c r="AI13524" s="72">
        <f t="shared" si="1313"/>
        <v>0</v>
      </c>
      <c r="AJ13524" s="72">
        <f t="shared" si="1314"/>
        <v>0</v>
      </c>
      <c r="AK13524" s="72">
        <f t="shared" si="1315"/>
        <v>0</v>
      </c>
      <c r="AL13524" s="72">
        <f t="shared" si="1316"/>
        <v>0</v>
      </c>
      <c r="AQ13524" s="63">
        <f t="shared" si="1318"/>
        <v>13524</v>
      </c>
      <c r="AR13524" s="72">
        <f t="shared" si="1317"/>
        <v>0</v>
      </c>
    </row>
    <row r="13525" spans="35:44" x14ac:dyDescent="0.25">
      <c r="AI13525" s="72">
        <f t="shared" si="1313"/>
        <v>0</v>
      </c>
      <c r="AJ13525" s="72">
        <f t="shared" si="1314"/>
        <v>0</v>
      </c>
      <c r="AK13525" s="72">
        <f t="shared" si="1315"/>
        <v>0</v>
      </c>
      <c r="AL13525" s="72">
        <f t="shared" si="1316"/>
        <v>0</v>
      </c>
      <c r="AQ13525" s="63">
        <f t="shared" si="1318"/>
        <v>13525</v>
      </c>
      <c r="AR13525" s="72">
        <f t="shared" si="1317"/>
        <v>0</v>
      </c>
    </row>
    <row r="13526" spans="35:44" x14ac:dyDescent="0.25">
      <c r="AI13526" s="72">
        <f t="shared" si="1313"/>
        <v>0</v>
      </c>
      <c r="AJ13526" s="72">
        <f t="shared" si="1314"/>
        <v>0</v>
      </c>
      <c r="AK13526" s="72">
        <f t="shared" si="1315"/>
        <v>0</v>
      </c>
      <c r="AL13526" s="72">
        <f t="shared" si="1316"/>
        <v>0</v>
      </c>
      <c r="AQ13526" s="63">
        <f t="shared" si="1318"/>
        <v>13526</v>
      </c>
      <c r="AR13526" s="72">
        <f t="shared" si="1317"/>
        <v>0</v>
      </c>
    </row>
    <row r="13527" spans="35:44" x14ac:dyDescent="0.25">
      <c r="AI13527" s="72">
        <f t="shared" si="1313"/>
        <v>0</v>
      </c>
      <c r="AJ13527" s="72">
        <f t="shared" si="1314"/>
        <v>0</v>
      </c>
      <c r="AK13527" s="72">
        <f t="shared" si="1315"/>
        <v>0</v>
      </c>
      <c r="AL13527" s="72">
        <f t="shared" si="1316"/>
        <v>0</v>
      </c>
      <c r="AQ13527" s="63">
        <f t="shared" si="1318"/>
        <v>13527</v>
      </c>
      <c r="AR13527" s="72">
        <f t="shared" si="1317"/>
        <v>0</v>
      </c>
    </row>
    <row r="13528" spans="35:44" x14ac:dyDescent="0.25">
      <c r="AI13528" s="72">
        <f t="shared" si="1313"/>
        <v>0</v>
      </c>
      <c r="AJ13528" s="72">
        <f t="shared" si="1314"/>
        <v>0</v>
      </c>
      <c r="AK13528" s="72">
        <f t="shared" si="1315"/>
        <v>0</v>
      </c>
      <c r="AL13528" s="72">
        <f t="shared" si="1316"/>
        <v>0</v>
      </c>
      <c r="AQ13528" s="63">
        <f t="shared" si="1318"/>
        <v>13528</v>
      </c>
      <c r="AR13528" s="72">
        <f t="shared" si="1317"/>
        <v>0</v>
      </c>
    </row>
    <row r="13529" spans="35:44" x14ac:dyDescent="0.25">
      <c r="AI13529" s="72">
        <f t="shared" si="1313"/>
        <v>0</v>
      </c>
      <c r="AJ13529" s="72">
        <f t="shared" si="1314"/>
        <v>0</v>
      </c>
      <c r="AK13529" s="72">
        <f t="shared" si="1315"/>
        <v>0</v>
      </c>
      <c r="AL13529" s="72">
        <f t="shared" si="1316"/>
        <v>0</v>
      </c>
      <c r="AQ13529" s="63">
        <f t="shared" si="1318"/>
        <v>13529</v>
      </c>
      <c r="AR13529" s="72">
        <f t="shared" si="1317"/>
        <v>0</v>
      </c>
    </row>
    <row r="13530" spans="35:44" x14ac:dyDescent="0.25">
      <c r="AI13530" s="72">
        <f t="shared" si="1313"/>
        <v>0</v>
      </c>
      <c r="AJ13530" s="72">
        <f t="shared" si="1314"/>
        <v>0</v>
      </c>
      <c r="AK13530" s="72">
        <f t="shared" si="1315"/>
        <v>0</v>
      </c>
      <c r="AL13530" s="72">
        <f t="shared" si="1316"/>
        <v>0</v>
      </c>
      <c r="AQ13530" s="63">
        <f t="shared" si="1318"/>
        <v>13530</v>
      </c>
      <c r="AR13530" s="72">
        <f t="shared" si="1317"/>
        <v>0</v>
      </c>
    </row>
    <row r="13531" spans="35:44" x14ac:dyDescent="0.25">
      <c r="AI13531" s="72">
        <f t="shared" si="1313"/>
        <v>0</v>
      </c>
      <c r="AJ13531" s="72">
        <f t="shared" si="1314"/>
        <v>0</v>
      </c>
      <c r="AK13531" s="72">
        <f t="shared" si="1315"/>
        <v>0</v>
      </c>
      <c r="AL13531" s="72">
        <f t="shared" si="1316"/>
        <v>0</v>
      </c>
      <c r="AQ13531" s="63">
        <f t="shared" si="1318"/>
        <v>13531</v>
      </c>
      <c r="AR13531" s="72">
        <f t="shared" si="1317"/>
        <v>0</v>
      </c>
    </row>
    <row r="13532" spans="35:44" x14ac:dyDescent="0.25">
      <c r="AI13532" s="72">
        <f t="shared" si="1313"/>
        <v>0</v>
      </c>
      <c r="AJ13532" s="72">
        <f t="shared" si="1314"/>
        <v>0</v>
      </c>
      <c r="AK13532" s="72">
        <f t="shared" si="1315"/>
        <v>0</v>
      </c>
      <c r="AL13532" s="72">
        <f t="shared" si="1316"/>
        <v>0</v>
      </c>
      <c r="AQ13532" s="63">
        <f t="shared" si="1318"/>
        <v>13532</v>
      </c>
      <c r="AR13532" s="72">
        <f t="shared" si="1317"/>
        <v>0</v>
      </c>
    </row>
    <row r="13533" spans="35:44" x14ac:dyDescent="0.25">
      <c r="AI13533" s="72">
        <f t="shared" si="1313"/>
        <v>0</v>
      </c>
      <c r="AJ13533" s="72">
        <f t="shared" si="1314"/>
        <v>0</v>
      </c>
      <c r="AK13533" s="72">
        <f t="shared" si="1315"/>
        <v>0</v>
      </c>
      <c r="AL13533" s="72">
        <f t="shared" si="1316"/>
        <v>0</v>
      </c>
      <c r="AQ13533" s="63">
        <f t="shared" si="1318"/>
        <v>13533</v>
      </c>
      <c r="AR13533" s="72">
        <f t="shared" si="1317"/>
        <v>0</v>
      </c>
    </row>
    <row r="13534" spans="35:44" x14ac:dyDescent="0.25">
      <c r="AI13534" s="72">
        <f t="shared" si="1313"/>
        <v>0</v>
      </c>
      <c r="AJ13534" s="72">
        <f t="shared" si="1314"/>
        <v>0</v>
      </c>
      <c r="AK13534" s="72">
        <f t="shared" si="1315"/>
        <v>0</v>
      </c>
      <c r="AL13534" s="72">
        <f t="shared" si="1316"/>
        <v>0</v>
      </c>
      <c r="AQ13534" s="63">
        <f t="shared" si="1318"/>
        <v>13534</v>
      </c>
      <c r="AR13534" s="72">
        <f t="shared" si="1317"/>
        <v>0</v>
      </c>
    </row>
    <row r="13535" spans="35:44" x14ac:dyDescent="0.25">
      <c r="AI13535" s="72">
        <f t="shared" ref="AI13535:AI13598" si="1319">D13535*(C13535-C13534)*86400*$B$16</f>
        <v>0</v>
      </c>
      <c r="AJ13535" s="72">
        <f t="shared" ref="AJ13535:AJ13598" si="1320">ROUNDUP((C13535-$C$1)/7,0)</f>
        <v>0</v>
      </c>
      <c r="AK13535" s="72">
        <f t="shared" ref="AK13535:AK13598" si="1321">ROUNDUP((C13535-$C$1)/1,0)</f>
        <v>0</v>
      </c>
      <c r="AL13535" s="72">
        <f t="shared" ref="AL13535:AL13598" si="1322">ROUNDUP((C13535-$C$1)*24,0)</f>
        <v>0</v>
      </c>
      <c r="AQ13535" s="63">
        <f t="shared" si="1318"/>
        <v>13535</v>
      </c>
      <c r="AR13535" s="72">
        <f t="shared" si="1317"/>
        <v>0</v>
      </c>
    </row>
    <row r="13536" spans="35:44" x14ac:dyDescent="0.25">
      <c r="AI13536" s="72">
        <f t="shared" si="1319"/>
        <v>0</v>
      </c>
      <c r="AJ13536" s="72">
        <f t="shared" si="1320"/>
        <v>0</v>
      </c>
      <c r="AK13536" s="72">
        <f t="shared" si="1321"/>
        <v>0</v>
      </c>
      <c r="AL13536" s="72">
        <f t="shared" si="1322"/>
        <v>0</v>
      </c>
      <c r="AQ13536" s="63">
        <f t="shared" si="1318"/>
        <v>13536</v>
      </c>
      <c r="AR13536" s="72">
        <f t="shared" si="1317"/>
        <v>0</v>
      </c>
    </row>
    <row r="13537" spans="35:44" x14ac:dyDescent="0.25">
      <c r="AI13537" s="72">
        <f t="shared" si="1319"/>
        <v>0</v>
      </c>
      <c r="AJ13537" s="72">
        <f t="shared" si="1320"/>
        <v>0</v>
      </c>
      <c r="AK13537" s="72">
        <f t="shared" si="1321"/>
        <v>0</v>
      </c>
      <c r="AL13537" s="72">
        <f t="shared" si="1322"/>
        <v>0</v>
      </c>
      <c r="AQ13537" s="63">
        <f t="shared" si="1318"/>
        <v>13537</v>
      </c>
      <c r="AR13537" s="72">
        <f t="shared" si="1317"/>
        <v>0</v>
      </c>
    </row>
    <row r="13538" spans="35:44" x14ac:dyDescent="0.25">
      <c r="AI13538" s="72">
        <f t="shared" si="1319"/>
        <v>0</v>
      </c>
      <c r="AJ13538" s="72">
        <f t="shared" si="1320"/>
        <v>0</v>
      </c>
      <c r="AK13538" s="72">
        <f t="shared" si="1321"/>
        <v>0</v>
      </c>
      <c r="AL13538" s="72">
        <f t="shared" si="1322"/>
        <v>0</v>
      </c>
      <c r="AQ13538" s="63">
        <f t="shared" si="1318"/>
        <v>13538</v>
      </c>
      <c r="AR13538" s="72">
        <f t="shared" si="1317"/>
        <v>0</v>
      </c>
    </row>
    <row r="13539" spans="35:44" x14ac:dyDescent="0.25">
      <c r="AI13539" s="72">
        <f t="shared" si="1319"/>
        <v>0</v>
      </c>
      <c r="AJ13539" s="72">
        <f t="shared" si="1320"/>
        <v>0</v>
      </c>
      <c r="AK13539" s="72">
        <f t="shared" si="1321"/>
        <v>0</v>
      </c>
      <c r="AL13539" s="72">
        <f t="shared" si="1322"/>
        <v>0</v>
      </c>
      <c r="AQ13539" s="63">
        <f t="shared" si="1318"/>
        <v>13539</v>
      </c>
      <c r="AR13539" s="72">
        <f t="shared" si="1317"/>
        <v>0</v>
      </c>
    </row>
    <row r="13540" spans="35:44" x14ac:dyDescent="0.25">
      <c r="AI13540" s="72">
        <f t="shared" si="1319"/>
        <v>0</v>
      </c>
      <c r="AJ13540" s="72">
        <f t="shared" si="1320"/>
        <v>0</v>
      </c>
      <c r="AK13540" s="72">
        <f t="shared" si="1321"/>
        <v>0</v>
      </c>
      <c r="AL13540" s="72">
        <f t="shared" si="1322"/>
        <v>0</v>
      </c>
      <c r="AQ13540" s="63">
        <f t="shared" si="1318"/>
        <v>13540</v>
      </c>
      <c r="AR13540" s="72">
        <f t="shared" si="1317"/>
        <v>0</v>
      </c>
    </row>
    <row r="13541" spans="35:44" x14ac:dyDescent="0.25">
      <c r="AI13541" s="72">
        <f t="shared" si="1319"/>
        <v>0</v>
      </c>
      <c r="AJ13541" s="72">
        <f t="shared" si="1320"/>
        <v>0</v>
      </c>
      <c r="AK13541" s="72">
        <f t="shared" si="1321"/>
        <v>0</v>
      </c>
      <c r="AL13541" s="72">
        <f t="shared" si="1322"/>
        <v>0</v>
      </c>
      <c r="AQ13541" s="63">
        <f t="shared" si="1318"/>
        <v>13541</v>
      </c>
      <c r="AR13541" s="72">
        <f t="shared" si="1317"/>
        <v>0</v>
      </c>
    </row>
    <row r="13542" spans="35:44" x14ac:dyDescent="0.25">
      <c r="AI13542" s="72">
        <f t="shared" si="1319"/>
        <v>0</v>
      </c>
      <c r="AJ13542" s="72">
        <f t="shared" si="1320"/>
        <v>0</v>
      </c>
      <c r="AK13542" s="72">
        <f t="shared" si="1321"/>
        <v>0</v>
      </c>
      <c r="AL13542" s="72">
        <f t="shared" si="1322"/>
        <v>0</v>
      </c>
      <c r="AQ13542" s="63">
        <f t="shared" si="1318"/>
        <v>13542</v>
      </c>
      <c r="AR13542" s="72">
        <f t="shared" si="1317"/>
        <v>0</v>
      </c>
    </row>
    <row r="13543" spans="35:44" x14ac:dyDescent="0.25">
      <c r="AI13543" s="72">
        <f t="shared" si="1319"/>
        <v>0</v>
      </c>
      <c r="AJ13543" s="72">
        <f t="shared" si="1320"/>
        <v>0</v>
      </c>
      <c r="AK13543" s="72">
        <f t="shared" si="1321"/>
        <v>0</v>
      </c>
      <c r="AL13543" s="72">
        <f t="shared" si="1322"/>
        <v>0</v>
      </c>
      <c r="AQ13543" s="63">
        <f t="shared" si="1318"/>
        <v>13543</v>
      </c>
      <c r="AR13543" s="72">
        <f t="shared" si="1317"/>
        <v>0</v>
      </c>
    </row>
    <row r="13544" spans="35:44" x14ac:dyDescent="0.25">
      <c r="AI13544" s="72">
        <f t="shared" si="1319"/>
        <v>0</v>
      </c>
      <c r="AJ13544" s="72">
        <f t="shared" si="1320"/>
        <v>0</v>
      </c>
      <c r="AK13544" s="72">
        <f t="shared" si="1321"/>
        <v>0</v>
      </c>
      <c r="AL13544" s="72">
        <f t="shared" si="1322"/>
        <v>0</v>
      </c>
      <c r="AQ13544" s="63">
        <f t="shared" si="1318"/>
        <v>13544</v>
      </c>
      <c r="AR13544" s="72">
        <f t="shared" si="1317"/>
        <v>0</v>
      </c>
    </row>
    <row r="13545" spans="35:44" x14ac:dyDescent="0.25">
      <c r="AI13545" s="72">
        <f t="shared" si="1319"/>
        <v>0</v>
      </c>
      <c r="AJ13545" s="72">
        <f t="shared" si="1320"/>
        <v>0</v>
      </c>
      <c r="AK13545" s="72">
        <f t="shared" si="1321"/>
        <v>0</v>
      </c>
      <c r="AL13545" s="72">
        <f t="shared" si="1322"/>
        <v>0</v>
      </c>
      <c r="AQ13545" s="63">
        <f t="shared" si="1318"/>
        <v>13545</v>
      </c>
      <c r="AR13545" s="72">
        <f t="shared" si="1317"/>
        <v>0</v>
      </c>
    </row>
    <row r="13546" spans="35:44" x14ac:dyDescent="0.25">
      <c r="AI13546" s="72">
        <f t="shared" si="1319"/>
        <v>0</v>
      </c>
      <c r="AJ13546" s="72">
        <f t="shared" si="1320"/>
        <v>0</v>
      </c>
      <c r="AK13546" s="72">
        <f t="shared" si="1321"/>
        <v>0</v>
      </c>
      <c r="AL13546" s="72">
        <f t="shared" si="1322"/>
        <v>0</v>
      </c>
      <c r="AQ13546" s="63">
        <f t="shared" si="1318"/>
        <v>13546</v>
      </c>
      <c r="AR13546" s="72">
        <f t="shared" si="1317"/>
        <v>0</v>
      </c>
    </row>
    <row r="13547" spans="35:44" x14ac:dyDescent="0.25">
      <c r="AI13547" s="72">
        <f t="shared" si="1319"/>
        <v>0</v>
      </c>
      <c r="AJ13547" s="72">
        <f t="shared" si="1320"/>
        <v>0</v>
      </c>
      <c r="AK13547" s="72">
        <f t="shared" si="1321"/>
        <v>0</v>
      </c>
      <c r="AL13547" s="72">
        <f t="shared" si="1322"/>
        <v>0</v>
      </c>
      <c r="AQ13547" s="63">
        <f t="shared" si="1318"/>
        <v>13547</v>
      </c>
      <c r="AR13547" s="72">
        <f t="shared" si="1317"/>
        <v>0</v>
      </c>
    </row>
    <row r="13548" spans="35:44" x14ac:dyDescent="0.25">
      <c r="AI13548" s="72">
        <f t="shared" si="1319"/>
        <v>0</v>
      </c>
      <c r="AJ13548" s="72">
        <f t="shared" si="1320"/>
        <v>0</v>
      </c>
      <c r="AK13548" s="72">
        <f t="shared" si="1321"/>
        <v>0</v>
      </c>
      <c r="AL13548" s="72">
        <f t="shared" si="1322"/>
        <v>0</v>
      </c>
      <c r="AQ13548" s="63">
        <f t="shared" si="1318"/>
        <v>13548</v>
      </c>
      <c r="AR13548" s="72">
        <f t="shared" si="1317"/>
        <v>0</v>
      </c>
    </row>
    <row r="13549" spans="35:44" x14ac:dyDescent="0.25">
      <c r="AI13549" s="72">
        <f t="shared" si="1319"/>
        <v>0</v>
      </c>
      <c r="AJ13549" s="72">
        <f t="shared" si="1320"/>
        <v>0</v>
      </c>
      <c r="AK13549" s="72">
        <f t="shared" si="1321"/>
        <v>0</v>
      </c>
      <c r="AL13549" s="72">
        <f t="shared" si="1322"/>
        <v>0</v>
      </c>
      <c r="AQ13549" s="63">
        <f t="shared" si="1318"/>
        <v>13549</v>
      </c>
      <c r="AR13549" s="72">
        <f t="shared" si="1317"/>
        <v>0</v>
      </c>
    </row>
    <row r="13550" spans="35:44" x14ac:dyDescent="0.25">
      <c r="AI13550" s="72">
        <f t="shared" si="1319"/>
        <v>0</v>
      </c>
      <c r="AJ13550" s="72">
        <f t="shared" si="1320"/>
        <v>0</v>
      </c>
      <c r="AK13550" s="72">
        <f t="shared" si="1321"/>
        <v>0</v>
      </c>
      <c r="AL13550" s="72">
        <f t="shared" si="1322"/>
        <v>0</v>
      </c>
      <c r="AQ13550" s="63">
        <f t="shared" si="1318"/>
        <v>13550</v>
      </c>
      <c r="AR13550" s="72">
        <f t="shared" si="1317"/>
        <v>0</v>
      </c>
    </row>
    <row r="13551" spans="35:44" x14ac:dyDescent="0.25">
      <c r="AI13551" s="72">
        <f t="shared" si="1319"/>
        <v>0</v>
      </c>
      <c r="AJ13551" s="72">
        <f t="shared" si="1320"/>
        <v>0</v>
      </c>
      <c r="AK13551" s="72">
        <f t="shared" si="1321"/>
        <v>0</v>
      </c>
      <c r="AL13551" s="72">
        <f t="shared" si="1322"/>
        <v>0</v>
      </c>
      <c r="AQ13551" s="63">
        <f t="shared" si="1318"/>
        <v>13551</v>
      </c>
      <c r="AR13551" s="72">
        <f t="shared" si="1317"/>
        <v>0</v>
      </c>
    </row>
    <row r="13552" spans="35:44" x14ac:dyDescent="0.25">
      <c r="AI13552" s="72">
        <f t="shared" si="1319"/>
        <v>0</v>
      </c>
      <c r="AJ13552" s="72">
        <f t="shared" si="1320"/>
        <v>0</v>
      </c>
      <c r="AK13552" s="72">
        <f t="shared" si="1321"/>
        <v>0</v>
      </c>
      <c r="AL13552" s="72">
        <f t="shared" si="1322"/>
        <v>0</v>
      </c>
      <c r="AQ13552" s="63">
        <f t="shared" si="1318"/>
        <v>13552</v>
      </c>
      <c r="AR13552" s="72">
        <f t="shared" si="1317"/>
        <v>0</v>
      </c>
    </row>
    <row r="13553" spans="35:44" x14ac:dyDescent="0.25">
      <c r="AI13553" s="72">
        <f t="shared" si="1319"/>
        <v>0</v>
      </c>
      <c r="AJ13553" s="72">
        <f t="shared" si="1320"/>
        <v>0</v>
      </c>
      <c r="AK13553" s="72">
        <f t="shared" si="1321"/>
        <v>0</v>
      </c>
      <c r="AL13553" s="72">
        <f t="shared" si="1322"/>
        <v>0</v>
      </c>
      <c r="AQ13553" s="63">
        <f t="shared" si="1318"/>
        <v>13553</v>
      </c>
      <c r="AR13553" s="72">
        <f t="shared" si="1317"/>
        <v>0</v>
      </c>
    </row>
    <row r="13554" spans="35:44" x14ac:dyDescent="0.25">
      <c r="AI13554" s="72">
        <f t="shared" si="1319"/>
        <v>0</v>
      </c>
      <c r="AJ13554" s="72">
        <f t="shared" si="1320"/>
        <v>0</v>
      </c>
      <c r="AK13554" s="72">
        <f t="shared" si="1321"/>
        <v>0</v>
      </c>
      <c r="AL13554" s="72">
        <f t="shared" si="1322"/>
        <v>0</v>
      </c>
      <c r="AQ13554" s="63">
        <f t="shared" si="1318"/>
        <v>13554</v>
      </c>
      <c r="AR13554" s="72">
        <f t="shared" si="1317"/>
        <v>0</v>
      </c>
    </row>
    <row r="13555" spans="35:44" x14ac:dyDescent="0.25">
      <c r="AI13555" s="72">
        <f t="shared" si="1319"/>
        <v>0</v>
      </c>
      <c r="AJ13555" s="72">
        <f t="shared" si="1320"/>
        <v>0</v>
      </c>
      <c r="AK13555" s="72">
        <f t="shared" si="1321"/>
        <v>0</v>
      </c>
      <c r="AL13555" s="72">
        <f t="shared" si="1322"/>
        <v>0</v>
      </c>
      <c r="AQ13555" s="63">
        <f t="shared" si="1318"/>
        <v>13555</v>
      </c>
      <c r="AR13555" s="72">
        <f t="shared" si="1317"/>
        <v>0</v>
      </c>
    </row>
    <row r="13556" spans="35:44" x14ac:dyDescent="0.25">
      <c r="AI13556" s="72">
        <f t="shared" si="1319"/>
        <v>0</v>
      </c>
      <c r="AJ13556" s="72">
        <f t="shared" si="1320"/>
        <v>0</v>
      </c>
      <c r="AK13556" s="72">
        <f t="shared" si="1321"/>
        <v>0</v>
      </c>
      <c r="AL13556" s="72">
        <f t="shared" si="1322"/>
        <v>0</v>
      </c>
      <c r="AQ13556" s="63">
        <f t="shared" si="1318"/>
        <v>13556</v>
      </c>
      <c r="AR13556" s="72">
        <f t="shared" si="1317"/>
        <v>0</v>
      </c>
    </row>
    <row r="13557" spans="35:44" x14ac:dyDescent="0.25">
      <c r="AI13557" s="72">
        <f t="shared" si="1319"/>
        <v>0</v>
      </c>
      <c r="AJ13557" s="72">
        <f t="shared" si="1320"/>
        <v>0</v>
      </c>
      <c r="AK13557" s="72">
        <f t="shared" si="1321"/>
        <v>0</v>
      </c>
      <c r="AL13557" s="72">
        <f t="shared" si="1322"/>
        <v>0</v>
      </c>
      <c r="AQ13557" s="63">
        <f t="shared" si="1318"/>
        <v>13557</v>
      </c>
      <c r="AR13557" s="72">
        <f t="shared" si="1317"/>
        <v>0</v>
      </c>
    </row>
    <row r="13558" spans="35:44" x14ac:dyDescent="0.25">
      <c r="AI13558" s="72">
        <f t="shared" si="1319"/>
        <v>0</v>
      </c>
      <c r="AJ13558" s="72">
        <f t="shared" si="1320"/>
        <v>0</v>
      </c>
      <c r="AK13558" s="72">
        <f t="shared" si="1321"/>
        <v>0</v>
      </c>
      <c r="AL13558" s="72">
        <f t="shared" si="1322"/>
        <v>0</v>
      </c>
      <c r="AQ13558" s="63">
        <f t="shared" si="1318"/>
        <v>13558</v>
      </c>
      <c r="AR13558" s="72">
        <f t="shared" si="1317"/>
        <v>0</v>
      </c>
    </row>
    <row r="13559" spans="35:44" x14ac:dyDescent="0.25">
      <c r="AI13559" s="72">
        <f t="shared" si="1319"/>
        <v>0</v>
      </c>
      <c r="AJ13559" s="72">
        <f t="shared" si="1320"/>
        <v>0</v>
      </c>
      <c r="AK13559" s="72">
        <f t="shared" si="1321"/>
        <v>0</v>
      </c>
      <c r="AL13559" s="72">
        <f t="shared" si="1322"/>
        <v>0</v>
      </c>
      <c r="AQ13559" s="63">
        <f t="shared" si="1318"/>
        <v>13559</v>
      </c>
      <c r="AR13559" s="72">
        <f t="shared" si="1317"/>
        <v>0</v>
      </c>
    </row>
    <row r="13560" spans="35:44" x14ac:dyDescent="0.25">
      <c r="AI13560" s="72">
        <f t="shared" si="1319"/>
        <v>0</v>
      </c>
      <c r="AJ13560" s="72">
        <f t="shared" si="1320"/>
        <v>0</v>
      </c>
      <c r="AK13560" s="72">
        <f t="shared" si="1321"/>
        <v>0</v>
      </c>
      <c r="AL13560" s="72">
        <f t="shared" si="1322"/>
        <v>0</v>
      </c>
      <c r="AQ13560" s="63">
        <f t="shared" si="1318"/>
        <v>13560</v>
      </c>
      <c r="AR13560" s="72">
        <f t="shared" si="1317"/>
        <v>0</v>
      </c>
    </row>
    <row r="13561" spans="35:44" x14ac:dyDescent="0.25">
      <c r="AI13561" s="72">
        <f t="shared" si="1319"/>
        <v>0</v>
      </c>
      <c r="AJ13561" s="72">
        <f t="shared" si="1320"/>
        <v>0</v>
      </c>
      <c r="AK13561" s="72">
        <f t="shared" si="1321"/>
        <v>0</v>
      </c>
      <c r="AL13561" s="72">
        <f t="shared" si="1322"/>
        <v>0</v>
      </c>
      <c r="AQ13561" s="63">
        <f t="shared" si="1318"/>
        <v>13561</v>
      </c>
      <c r="AR13561" s="72">
        <f t="shared" si="1317"/>
        <v>0</v>
      </c>
    </row>
    <row r="13562" spans="35:44" x14ac:dyDescent="0.25">
      <c r="AI13562" s="72">
        <f t="shared" si="1319"/>
        <v>0</v>
      </c>
      <c r="AJ13562" s="72">
        <f t="shared" si="1320"/>
        <v>0</v>
      </c>
      <c r="AK13562" s="72">
        <f t="shared" si="1321"/>
        <v>0</v>
      </c>
      <c r="AL13562" s="72">
        <f t="shared" si="1322"/>
        <v>0</v>
      </c>
      <c r="AQ13562" s="63">
        <f t="shared" si="1318"/>
        <v>13562</v>
      </c>
      <c r="AR13562" s="72">
        <f t="shared" si="1317"/>
        <v>0</v>
      </c>
    </row>
    <row r="13563" spans="35:44" x14ac:dyDescent="0.25">
      <c r="AI13563" s="72">
        <f t="shared" si="1319"/>
        <v>0</v>
      </c>
      <c r="AJ13563" s="72">
        <f t="shared" si="1320"/>
        <v>0</v>
      </c>
      <c r="AK13563" s="72">
        <f t="shared" si="1321"/>
        <v>0</v>
      </c>
      <c r="AL13563" s="72">
        <f t="shared" si="1322"/>
        <v>0</v>
      </c>
      <c r="AQ13563" s="63">
        <f t="shared" si="1318"/>
        <v>13563</v>
      </c>
      <c r="AR13563" s="72">
        <f t="shared" si="1317"/>
        <v>0</v>
      </c>
    </row>
    <row r="13564" spans="35:44" x14ac:dyDescent="0.25">
      <c r="AI13564" s="72">
        <f t="shared" si="1319"/>
        <v>0</v>
      </c>
      <c r="AJ13564" s="72">
        <f t="shared" si="1320"/>
        <v>0</v>
      </c>
      <c r="AK13564" s="72">
        <f t="shared" si="1321"/>
        <v>0</v>
      </c>
      <c r="AL13564" s="72">
        <f t="shared" si="1322"/>
        <v>0</v>
      </c>
      <c r="AQ13564" s="63">
        <f t="shared" si="1318"/>
        <v>13564</v>
      </c>
      <c r="AR13564" s="72">
        <f t="shared" si="1317"/>
        <v>0</v>
      </c>
    </row>
    <row r="13565" spans="35:44" x14ac:dyDescent="0.25">
      <c r="AI13565" s="72">
        <f t="shared" si="1319"/>
        <v>0</v>
      </c>
      <c r="AJ13565" s="72">
        <f t="shared" si="1320"/>
        <v>0</v>
      </c>
      <c r="AK13565" s="72">
        <f t="shared" si="1321"/>
        <v>0</v>
      </c>
      <c r="AL13565" s="72">
        <f t="shared" si="1322"/>
        <v>0</v>
      </c>
      <c r="AQ13565" s="63">
        <f t="shared" si="1318"/>
        <v>13565</v>
      </c>
      <c r="AR13565" s="72">
        <f t="shared" si="1317"/>
        <v>0</v>
      </c>
    </row>
    <row r="13566" spans="35:44" x14ac:dyDescent="0.25">
      <c r="AI13566" s="72">
        <f t="shared" si="1319"/>
        <v>0</v>
      </c>
      <c r="AJ13566" s="72">
        <f t="shared" si="1320"/>
        <v>0</v>
      </c>
      <c r="AK13566" s="72">
        <f t="shared" si="1321"/>
        <v>0</v>
      </c>
      <c r="AL13566" s="72">
        <f t="shared" si="1322"/>
        <v>0</v>
      </c>
      <c r="AQ13566" s="63">
        <f t="shared" si="1318"/>
        <v>13566</v>
      </c>
      <c r="AR13566" s="72">
        <f t="shared" si="1317"/>
        <v>0</v>
      </c>
    </row>
    <row r="13567" spans="35:44" x14ac:dyDescent="0.25">
      <c r="AI13567" s="72">
        <f t="shared" si="1319"/>
        <v>0</v>
      </c>
      <c r="AJ13567" s="72">
        <f t="shared" si="1320"/>
        <v>0</v>
      </c>
      <c r="AK13567" s="72">
        <f t="shared" si="1321"/>
        <v>0</v>
      </c>
      <c r="AL13567" s="72">
        <f t="shared" si="1322"/>
        <v>0</v>
      </c>
      <c r="AQ13567" s="63">
        <f t="shared" si="1318"/>
        <v>13567</v>
      </c>
      <c r="AR13567" s="72">
        <f t="shared" si="1317"/>
        <v>0</v>
      </c>
    </row>
    <row r="13568" spans="35:44" x14ac:dyDescent="0.25">
      <c r="AI13568" s="72">
        <f t="shared" si="1319"/>
        <v>0</v>
      </c>
      <c r="AJ13568" s="72">
        <f t="shared" si="1320"/>
        <v>0</v>
      </c>
      <c r="AK13568" s="72">
        <f t="shared" si="1321"/>
        <v>0</v>
      </c>
      <c r="AL13568" s="72">
        <f t="shared" si="1322"/>
        <v>0</v>
      </c>
      <c r="AQ13568" s="63">
        <f t="shared" si="1318"/>
        <v>13568</v>
      </c>
      <c r="AR13568" s="72">
        <f t="shared" si="1317"/>
        <v>0</v>
      </c>
    </row>
    <row r="13569" spans="35:44" x14ac:dyDescent="0.25">
      <c r="AI13569" s="72">
        <f t="shared" si="1319"/>
        <v>0</v>
      </c>
      <c r="AJ13569" s="72">
        <f t="shared" si="1320"/>
        <v>0</v>
      </c>
      <c r="AK13569" s="72">
        <f t="shared" si="1321"/>
        <v>0</v>
      </c>
      <c r="AL13569" s="72">
        <f t="shared" si="1322"/>
        <v>0</v>
      </c>
      <c r="AQ13569" s="63">
        <f t="shared" si="1318"/>
        <v>13569</v>
      </c>
      <c r="AR13569" s="72">
        <f t="shared" ref="AR13569:AR13632" si="1323">SUMIFS(AI:AI,AL:AL,AQ13569)</f>
        <v>0</v>
      </c>
    </row>
    <row r="13570" spans="35:44" x14ac:dyDescent="0.25">
      <c r="AI13570" s="72">
        <f t="shared" si="1319"/>
        <v>0</v>
      </c>
      <c r="AJ13570" s="72">
        <f t="shared" si="1320"/>
        <v>0</v>
      </c>
      <c r="AK13570" s="72">
        <f t="shared" si="1321"/>
        <v>0</v>
      </c>
      <c r="AL13570" s="72">
        <f t="shared" si="1322"/>
        <v>0</v>
      </c>
      <c r="AQ13570" s="63">
        <f t="shared" si="1318"/>
        <v>13570</v>
      </c>
      <c r="AR13570" s="72">
        <f t="shared" si="1323"/>
        <v>0</v>
      </c>
    </row>
    <row r="13571" spans="35:44" x14ac:dyDescent="0.25">
      <c r="AI13571" s="72">
        <f t="shared" si="1319"/>
        <v>0</v>
      </c>
      <c r="AJ13571" s="72">
        <f t="shared" si="1320"/>
        <v>0</v>
      </c>
      <c r="AK13571" s="72">
        <f t="shared" si="1321"/>
        <v>0</v>
      </c>
      <c r="AL13571" s="72">
        <f t="shared" si="1322"/>
        <v>0</v>
      </c>
      <c r="AQ13571" s="63">
        <f t="shared" ref="AQ13571:AQ13634" si="1324">1+AQ13570</f>
        <v>13571</v>
      </c>
      <c r="AR13571" s="72">
        <f t="shared" si="1323"/>
        <v>0</v>
      </c>
    </row>
    <row r="13572" spans="35:44" x14ac:dyDescent="0.25">
      <c r="AI13572" s="72">
        <f t="shared" si="1319"/>
        <v>0</v>
      </c>
      <c r="AJ13572" s="72">
        <f t="shared" si="1320"/>
        <v>0</v>
      </c>
      <c r="AK13572" s="72">
        <f t="shared" si="1321"/>
        <v>0</v>
      </c>
      <c r="AL13572" s="72">
        <f t="shared" si="1322"/>
        <v>0</v>
      </c>
      <c r="AQ13572" s="63">
        <f t="shared" si="1324"/>
        <v>13572</v>
      </c>
      <c r="AR13572" s="72">
        <f t="shared" si="1323"/>
        <v>0</v>
      </c>
    </row>
    <row r="13573" spans="35:44" x14ac:dyDescent="0.25">
      <c r="AI13573" s="72">
        <f t="shared" si="1319"/>
        <v>0</v>
      </c>
      <c r="AJ13573" s="72">
        <f t="shared" si="1320"/>
        <v>0</v>
      </c>
      <c r="AK13573" s="72">
        <f t="shared" si="1321"/>
        <v>0</v>
      </c>
      <c r="AL13573" s="72">
        <f t="shared" si="1322"/>
        <v>0</v>
      </c>
      <c r="AQ13573" s="63">
        <f t="shared" si="1324"/>
        <v>13573</v>
      </c>
      <c r="AR13573" s="72">
        <f t="shared" si="1323"/>
        <v>0</v>
      </c>
    </row>
    <row r="13574" spans="35:44" x14ac:dyDescent="0.25">
      <c r="AI13574" s="72">
        <f t="shared" si="1319"/>
        <v>0</v>
      </c>
      <c r="AJ13574" s="72">
        <f t="shared" si="1320"/>
        <v>0</v>
      </c>
      <c r="AK13574" s="72">
        <f t="shared" si="1321"/>
        <v>0</v>
      </c>
      <c r="AL13574" s="72">
        <f t="shared" si="1322"/>
        <v>0</v>
      </c>
      <c r="AQ13574" s="63">
        <f t="shared" si="1324"/>
        <v>13574</v>
      </c>
      <c r="AR13574" s="72">
        <f t="shared" si="1323"/>
        <v>0</v>
      </c>
    </row>
    <row r="13575" spans="35:44" x14ac:dyDescent="0.25">
      <c r="AI13575" s="72">
        <f t="shared" si="1319"/>
        <v>0</v>
      </c>
      <c r="AJ13575" s="72">
        <f t="shared" si="1320"/>
        <v>0</v>
      </c>
      <c r="AK13575" s="72">
        <f t="shared" si="1321"/>
        <v>0</v>
      </c>
      <c r="AL13575" s="72">
        <f t="shared" si="1322"/>
        <v>0</v>
      </c>
      <c r="AQ13575" s="63">
        <f t="shared" si="1324"/>
        <v>13575</v>
      </c>
      <c r="AR13575" s="72">
        <f t="shared" si="1323"/>
        <v>0</v>
      </c>
    </row>
    <row r="13576" spans="35:44" x14ac:dyDescent="0.25">
      <c r="AI13576" s="72">
        <f t="shared" si="1319"/>
        <v>0</v>
      </c>
      <c r="AJ13576" s="72">
        <f t="shared" si="1320"/>
        <v>0</v>
      </c>
      <c r="AK13576" s="72">
        <f t="shared" si="1321"/>
        <v>0</v>
      </c>
      <c r="AL13576" s="72">
        <f t="shared" si="1322"/>
        <v>0</v>
      </c>
      <c r="AQ13576" s="63">
        <f t="shared" si="1324"/>
        <v>13576</v>
      </c>
      <c r="AR13576" s="72">
        <f t="shared" si="1323"/>
        <v>0</v>
      </c>
    </row>
    <row r="13577" spans="35:44" x14ac:dyDescent="0.25">
      <c r="AI13577" s="72">
        <f t="shared" si="1319"/>
        <v>0</v>
      </c>
      <c r="AJ13577" s="72">
        <f t="shared" si="1320"/>
        <v>0</v>
      </c>
      <c r="AK13577" s="72">
        <f t="shared" si="1321"/>
        <v>0</v>
      </c>
      <c r="AL13577" s="72">
        <f t="shared" si="1322"/>
        <v>0</v>
      </c>
      <c r="AQ13577" s="63">
        <f t="shared" si="1324"/>
        <v>13577</v>
      </c>
      <c r="AR13577" s="72">
        <f t="shared" si="1323"/>
        <v>0</v>
      </c>
    </row>
    <row r="13578" spans="35:44" x14ac:dyDescent="0.25">
      <c r="AI13578" s="72">
        <f t="shared" si="1319"/>
        <v>0</v>
      </c>
      <c r="AJ13578" s="72">
        <f t="shared" si="1320"/>
        <v>0</v>
      </c>
      <c r="AK13578" s="72">
        <f t="shared" si="1321"/>
        <v>0</v>
      </c>
      <c r="AL13578" s="72">
        <f t="shared" si="1322"/>
        <v>0</v>
      </c>
      <c r="AQ13578" s="63">
        <f t="shared" si="1324"/>
        <v>13578</v>
      </c>
      <c r="AR13578" s="72">
        <f t="shared" si="1323"/>
        <v>0</v>
      </c>
    </row>
    <row r="13579" spans="35:44" x14ac:dyDescent="0.25">
      <c r="AI13579" s="72">
        <f t="shared" si="1319"/>
        <v>0</v>
      </c>
      <c r="AJ13579" s="72">
        <f t="shared" si="1320"/>
        <v>0</v>
      </c>
      <c r="AK13579" s="72">
        <f t="shared" si="1321"/>
        <v>0</v>
      </c>
      <c r="AL13579" s="72">
        <f t="shared" si="1322"/>
        <v>0</v>
      </c>
      <c r="AQ13579" s="63">
        <f t="shared" si="1324"/>
        <v>13579</v>
      </c>
      <c r="AR13579" s="72">
        <f t="shared" si="1323"/>
        <v>0</v>
      </c>
    </row>
    <row r="13580" spans="35:44" x14ac:dyDescent="0.25">
      <c r="AI13580" s="72">
        <f t="shared" si="1319"/>
        <v>0</v>
      </c>
      <c r="AJ13580" s="72">
        <f t="shared" si="1320"/>
        <v>0</v>
      </c>
      <c r="AK13580" s="72">
        <f t="shared" si="1321"/>
        <v>0</v>
      </c>
      <c r="AL13580" s="72">
        <f t="shared" si="1322"/>
        <v>0</v>
      </c>
      <c r="AQ13580" s="63">
        <f t="shared" si="1324"/>
        <v>13580</v>
      </c>
      <c r="AR13580" s="72">
        <f t="shared" si="1323"/>
        <v>0</v>
      </c>
    </row>
    <row r="13581" spans="35:44" x14ac:dyDescent="0.25">
      <c r="AI13581" s="72">
        <f t="shared" si="1319"/>
        <v>0</v>
      </c>
      <c r="AJ13581" s="72">
        <f t="shared" si="1320"/>
        <v>0</v>
      </c>
      <c r="AK13581" s="72">
        <f t="shared" si="1321"/>
        <v>0</v>
      </c>
      <c r="AL13581" s="72">
        <f t="shared" si="1322"/>
        <v>0</v>
      </c>
      <c r="AQ13581" s="63">
        <f t="shared" si="1324"/>
        <v>13581</v>
      </c>
      <c r="AR13581" s="72">
        <f t="shared" si="1323"/>
        <v>0</v>
      </c>
    </row>
    <row r="13582" spans="35:44" x14ac:dyDescent="0.25">
      <c r="AI13582" s="72">
        <f t="shared" si="1319"/>
        <v>0</v>
      </c>
      <c r="AJ13582" s="72">
        <f t="shared" si="1320"/>
        <v>0</v>
      </c>
      <c r="AK13582" s="72">
        <f t="shared" si="1321"/>
        <v>0</v>
      </c>
      <c r="AL13582" s="72">
        <f t="shared" si="1322"/>
        <v>0</v>
      </c>
      <c r="AQ13582" s="63">
        <f t="shared" si="1324"/>
        <v>13582</v>
      </c>
      <c r="AR13582" s="72">
        <f t="shared" si="1323"/>
        <v>0</v>
      </c>
    </row>
    <row r="13583" spans="35:44" x14ac:dyDescent="0.25">
      <c r="AI13583" s="72">
        <f t="shared" si="1319"/>
        <v>0</v>
      </c>
      <c r="AJ13583" s="72">
        <f t="shared" si="1320"/>
        <v>0</v>
      </c>
      <c r="AK13583" s="72">
        <f t="shared" si="1321"/>
        <v>0</v>
      </c>
      <c r="AL13583" s="72">
        <f t="shared" si="1322"/>
        <v>0</v>
      </c>
      <c r="AQ13583" s="63">
        <f t="shared" si="1324"/>
        <v>13583</v>
      </c>
      <c r="AR13583" s="72">
        <f t="shared" si="1323"/>
        <v>0</v>
      </c>
    </row>
    <row r="13584" spans="35:44" x14ac:dyDescent="0.25">
      <c r="AI13584" s="72">
        <f t="shared" si="1319"/>
        <v>0</v>
      </c>
      <c r="AJ13584" s="72">
        <f t="shared" si="1320"/>
        <v>0</v>
      </c>
      <c r="AK13584" s="72">
        <f t="shared" si="1321"/>
        <v>0</v>
      </c>
      <c r="AL13584" s="72">
        <f t="shared" si="1322"/>
        <v>0</v>
      </c>
      <c r="AQ13584" s="63">
        <f t="shared" si="1324"/>
        <v>13584</v>
      </c>
      <c r="AR13584" s="72">
        <f t="shared" si="1323"/>
        <v>0</v>
      </c>
    </row>
    <row r="13585" spans="35:44" x14ac:dyDescent="0.25">
      <c r="AI13585" s="72">
        <f t="shared" si="1319"/>
        <v>0</v>
      </c>
      <c r="AJ13585" s="72">
        <f t="shared" si="1320"/>
        <v>0</v>
      </c>
      <c r="AK13585" s="72">
        <f t="shared" si="1321"/>
        <v>0</v>
      </c>
      <c r="AL13585" s="72">
        <f t="shared" si="1322"/>
        <v>0</v>
      </c>
      <c r="AQ13585" s="63">
        <f t="shared" si="1324"/>
        <v>13585</v>
      </c>
      <c r="AR13585" s="72">
        <f t="shared" si="1323"/>
        <v>0</v>
      </c>
    </row>
    <row r="13586" spans="35:44" x14ac:dyDescent="0.25">
      <c r="AI13586" s="72">
        <f t="shared" si="1319"/>
        <v>0</v>
      </c>
      <c r="AJ13586" s="72">
        <f t="shared" si="1320"/>
        <v>0</v>
      </c>
      <c r="AK13586" s="72">
        <f t="shared" si="1321"/>
        <v>0</v>
      </c>
      <c r="AL13586" s="72">
        <f t="shared" si="1322"/>
        <v>0</v>
      </c>
      <c r="AQ13586" s="63">
        <f t="shared" si="1324"/>
        <v>13586</v>
      </c>
      <c r="AR13586" s="72">
        <f t="shared" si="1323"/>
        <v>0</v>
      </c>
    </row>
    <row r="13587" spans="35:44" x14ac:dyDescent="0.25">
      <c r="AI13587" s="72">
        <f t="shared" si="1319"/>
        <v>0</v>
      </c>
      <c r="AJ13587" s="72">
        <f t="shared" si="1320"/>
        <v>0</v>
      </c>
      <c r="AK13587" s="72">
        <f t="shared" si="1321"/>
        <v>0</v>
      </c>
      <c r="AL13587" s="72">
        <f t="shared" si="1322"/>
        <v>0</v>
      </c>
      <c r="AQ13587" s="63">
        <f t="shared" si="1324"/>
        <v>13587</v>
      </c>
      <c r="AR13587" s="72">
        <f t="shared" si="1323"/>
        <v>0</v>
      </c>
    </row>
    <row r="13588" spans="35:44" x14ac:dyDescent="0.25">
      <c r="AI13588" s="72">
        <f t="shared" si="1319"/>
        <v>0</v>
      </c>
      <c r="AJ13588" s="72">
        <f t="shared" si="1320"/>
        <v>0</v>
      </c>
      <c r="AK13588" s="72">
        <f t="shared" si="1321"/>
        <v>0</v>
      </c>
      <c r="AL13588" s="72">
        <f t="shared" si="1322"/>
        <v>0</v>
      </c>
      <c r="AQ13588" s="63">
        <f t="shared" si="1324"/>
        <v>13588</v>
      </c>
      <c r="AR13588" s="72">
        <f t="shared" si="1323"/>
        <v>0</v>
      </c>
    </row>
    <row r="13589" spans="35:44" x14ac:dyDescent="0.25">
      <c r="AI13589" s="72">
        <f t="shared" si="1319"/>
        <v>0</v>
      </c>
      <c r="AJ13589" s="72">
        <f t="shared" si="1320"/>
        <v>0</v>
      </c>
      <c r="AK13589" s="72">
        <f t="shared" si="1321"/>
        <v>0</v>
      </c>
      <c r="AL13589" s="72">
        <f t="shared" si="1322"/>
        <v>0</v>
      </c>
      <c r="AQ13589" s="63">
        <f t="shared" si="1324"/>
        <v>13589</v>
      </c>
      <c r="AR13589" s="72">
        <f t="shared" si="1323"/>
        <v>0</v>
      </c>
    </row>
    <row r="13590" spans="35:44" x14ac:dyDescent="0.25">
      <c r="AI13590" s="72">
        <f t="shared" si="1319"/>
        <v>0</v>
      </c>
      <c r="AJ13590" s="72">
        <f t="shared" si="1320"/>
        <v>0</v>
      </c>
      <c r="AK13590" s="72">
        <f t="shared" si="1321"/>
        <v>0</v>
      </c>
      <c r="AL13590" s="72">
        <f t="shared" si="1322"/>
        <v>0</v>
      </c>
      <c r="AQ13590" s="63">
        <f t="shared" si="1324"/>
        <v>13590</v>
      </c>
      <c r="AR13590" s="72">
        <f t="shared" si="1323"/>
        <v>0</v>
      </c>
    </row>
    <row r="13591" spans="35:44" x14ac:dyDescent="0.25">
      <c r="AI13591" s="72">
        <f t="shared" si="1319"/>
        <v>0</v>
      </c>
      <c r="AJ13591" s="72">
        <f t="shared" si="1320"/>
        <v>0</v>
      </c>
      <c r="AK13591" s="72">
        <f t="shared" si="1321"/>
        <v>0</v>
      </c>
      <c r="AL13591" s="72">
        <f t="shared" si="1322"/>
        <v>0</v>
      </c>
      <c r="AQ13591" s="63">
        <f t="shared" si="1324"/>
        <v>13591</v>
      </c>
      <c r="AR13591" s="72">
        <f t="shared" si="1323"/>
        <v>0</v>
      </c>
    </row>
    <row r="13592" spans="35:44" x14ac:dyDescent="0.25">
      <c r="AI13592" s="72">
        <f t="shared" si="1319"/>
        <v>0</v>
      </c>
      <c r="AJ13592" s="72">
        <f t="shared" si="1320"/>
        <v>0</v>
      </c>
      <c r="AK13592" s="72">
        <f t="shared" si="1321"/>
        <v>0</v>
      </c>
      <c r="AL13592" s="72">
        <f t="shared" si="1322"/>
        <v>0</v>
      </c>
      <c r="AQ13592" s="63">
        <f t="shared" si="1324"/>
        <v>13592</v>
      </c>
      <c r="AR13592" s="72">
        <f t="shared" si="1323"/>
        <v>0</v>
      </c>
    </row>
    <row r="13593" spans="35:44" x14ac:dyDescent="0.25">
      <c r="AI13593" s="72">
        <f t="shared" si="1319"/>
        <v>0</v>
      </c>
      <c r="AJ13593" s="72">
        <f t="shared" si="1320"/>
        <v>0</v>
      </c>
      <c r="AK13593" s="72">
        <f t="shared" si="1321"/>
        <v>0</v>
      </c>
      <c r="AL13593" s="72">
        <f t="shared" si="1322"/>
        <v>0</v>
      </c>
      <c r="AQ13593" s="63">
        <f t="shared" si="1324"/>
        <v>13593</v>
      </c>
      <c r="AR13593" s="72">
        <f t="shared" si="1323"/>
        <v>0</v>
      </c>
    </row>
    <row r="13594" spans="35:44" x14ac:dyDescent="0.25">
      <c r="AI13594" s="72">
        <f t="shared" si="1319"/>
        <v>0</v>
      </c>
      <c r="AJ13594" s="72">
        <f t="shared" si="1320"/>
        <v>0</v>
      </c>
      <c r="AK13594" s="72">
        <f t="shared" si="1321"/>
        <v>0</v>
      </c>
      <c r="AL13594" s="72">
        <f t="shared" si="1322"/>
        <v>0</v>
      </c>
      <c r="AQ13594" s="63">
        <f t="shared" si="1324"/>
        <v>13594</v>
      </c>
      <c r="AR13594" s="72">
        <f t="shared" si="1323"/>
        <v>0</v>
      </c>
    </row>
    <row r="13595" spans="35:44" x14ac:dyDescent="0.25">
      <c r="AI13595" s="72">
        <f t="shared" si="1319"/>
        <v>0</v>
      </c>
      <c r="AJ13595" s="72">
        <f t="shared" si="1320"/>
        <v>0</v>
      </c>
      <c r="AK13595" s="72">
        <f t="shared" si="1321"/>
        <v>0</v>
      </c>
      <c r="AL13595" s="72">
        <f t="shared" si="1322"/>
        <v>0</v>
      </c>
      <c r="AQ13595" s="63">
        <f t="shared" si="1324"/>
        <v>13595</v>
      </c>
      <c r="AR13595" s="72">
        <f t="shared" si="1323"/>
        <v>0</v>
      </c>
    </row>
    <row r="13596" spans="35:44" x14ac:dyDescent="0.25">
      <c r="AI13596" s="72">
        <f t="shared" si="1319"/>
        <v>0</v>
      </c>
      <c r="AJ13596" s="72">
        <f t="shared" si="1320"/>
        <v>0</v>
      </c>
      <c r="AK13596" s="72">
        <f t="shared" si="1321"/>
        <v>0</v>
      </c>
      <c r="AL13596" s="72">
        <f t="shared" si="1322"/>
        <v>0</v>
      </c>
      <c r="AQ13596" s="63">
        <f t="shared" si="1324"/>
        <v>13596</v>
      </c>
      <c r="AR13596" s="72">
        <f t="shared" si="1323"/>
        <v>0</v>
      </c>
    </row>
    <row r="13597" spans="35:44" x14ac:dyDescent="0.25">
      <c r="AI13597" s="72">
        <f t="shared" si="1319"/>
        <v>0</v>
      </c>
      <c r="AJ13597" s="72">
        <f t="shared" si="1320"/>
        <v>0</v>
      </c>
      <c r="AK13597" s="72">
        <f t="shared" si="1321"/>
        <v>0</v>
      </c>
      <c r="AL13597" s="72">
        <f t="shared" si="1322"/>
        <v>0</v>
      </c>
      <c r="AQ13597" s="63">
        <f t="shared" si="1324"/>
        <v>13597</v>
      </c>
      <c r="AR13597" s="72">
        <f t="shared" si="1323"/>
        <v>0</v>
      </c>
    </row>
    <row r="13598" spans="35:44" x14ac:dyDescent="0.25">
      <c r="AI13598" s="72">
        <f t="shared" si="1319"/>
        <v>0</v>
      </c>
      <c r="AJ13598" s="72">
        <f t="shared" si="1320"/>
        <v>0</v>
      </c>
      <c r="AK13598" s="72">
        <f t="shared" si="1321"/>
        <v>0</v>
      </c>
      <c r="AL13598" s="72">
        <f t="shared" si="1322"/>
        <v>0</v>
      </c>
      <c r="AQ13598" s="63">
        <f t="shared" si="1324"/>
        <v>13598</v>
      </c>
      <c r="AR13598" s="72">
        <f t="shared" si="1323"/>
        <v>0</v>
      </c>
    </row>
    <row r="13599" spans="35:44" x14ac:dyDescent="0.25">
      <c r="AI13599" s="72">
        <f t="shared" ref="AI13599:AI13662" si="1325">D13599*(C13599-C13598)*86400*$B$16</f>
        <v>0</v>
      </c>
      <c r="AJ13599" s="72">
        <f t="shared" ref="AJ13599:AJ13662" si="1326">ROUNDUP((C13599-$C$1)/7,0)</f>
        <v>0</v>
      </c>
      <c r="AK13599" s="72">
        <f t="shared" ref="AK13599:AK13662" si="1327">ROUNDUP((C13599-$C$1)/1,0)</f>
        <v>0</v>
      </c>
      <c r="AL13599" s="72">
        <f t="shared" ref="AL13599:AL13662" si="1328">ROUNDUP((C13599-$C$1)*24,0)</f>
        <v>0</v>
      </c>
      <c r="AQ13599" s="63">
        <f t="shared" si="1324"/>
        <v>13599</v>
      </c>
      <c r="AR13599" s="72">
        <f t="shared" si="1323"/>
        <v>0</v>
      </c>
    </row>
    <row r="13600" spans="35:44" x14ac:dyDescent="0.25">
      <c r="AI13600" s="72">
        <f t="shared" si="1325"/>
        <v>0</v>
      </c>
      <c r="AJ13600" s="72">
        <f t="shared" si="1326"/>
        <v>0</v>
      </c>
      <c r="AK13600" s="72">
        <f t="shared" si="1327"/>
        <v>0</v>
      </c>
      <c r="AL13600" s="72">
        <f t="shared" si="1328"/>
        <v>0</v>
      </c>
      <c r="AQ13600" s="63">
        <f t="shared" si="1324"/>
        <v>13600</v>
      </c>
      <c r="AR13600" s="72">
        <f t="shared" si="1323"/>
        <v>0</v>
      </c>
    </row>
    <row r="13601" spans="35:44" x14ac:dyDescent="0.25">
      <c r="AI13601" s="72">
        <f t="shared" si="1325"/>
        <v>0</v>
      </c>
      <c r="AJ13601" s="72">
        <f t="shared" si="1326"/>
        <v>0</v>
      </c>
      <c r="AK13601" s="72">
        <f t="shared" si="1327"/>
        <v>0</v>
      </c>
      <c r="AL13601" s="72">
        <f t="shared" si="1328"/>
        <v>0</v>
      </c>
      <c r="AQ13601" s="63">
        <f t="shared" si="1324"/>
        <v>13601</v>
      </c>
      <c r="AR13601" s="72">
        <f t="shared" si="1323"/>
        <v>0</v>
      </c>
    </row>
    <row r="13602" spans="35:44" x14ac:dyDescent="0.25">
      <c r="AI13602" s="72">
        <f t="shared" si="1325"/>
        <v>0</v>
      </c>
      <c r="AJ13602" s="72">
        <f t="shared" si="1326"/>
        <v>0</v>
      </c>
      <c r="AK13602" s="72">
        <f t="shared" si="1327"/>
        <v>0</v>
      </c>
      <c r="AL13602" s="72">
        <f t="shared" si="1328"/>
        <v>0</v>
      </c>
      <c r="AQ13602" s="63">
        <f t="shared" si="1324"/>
        <v>13602</v>
      </c>
      <c r="AR13602" s="72">
        <f t="shared" si="1323"/>
        <v>0</v>
      </c>
    </row>
    <row r="13603" spans="35:44" x14ac:dyDescent="0.25">
      <c r="AI13603" s="72">
        <f t="shared" si="1325"/>
        <v>0</v>
      </c>
      <c r="AJ13603" s="72">
        <f t="shared" si="1326"/>
        <v>0</v>
      </c>
      <c r="AK13603" s="72">
        <f t="shared" si="1327"/>
        <v>0</v>
      </c>
      <c r="AL13603" s="72">
        <f t="shared" si="1328"/>
        <v>0</v>
      </c>
      <c r="AQ13603" s="63">
        <f t="shared" si="1324"/>
        <v>13603</v>
      </c>
      <c r="AR13603" s="72">
        <f t="shared" si="1323"/>
        <v>0</v>
      </c>
    </row>
    <row r="13604" spans="35:44" x14ac:dyDescent="0.25">
      <c r="AI13604" s="72">
        <f t="shared" si="1325"/>
        <v>0</v>
      </c>
      <c r="AJ13604" s="72">
        <f t="shared" si="1326"/>
        <v>0</v>
      </c>
      <c r="AK13604" s="72">
        <f t="shared" si="1327"/>
        <v>0</v>
      </c>
      <c r="AL13604" s="72">
        <f t="shared" si="1328"/>
        <v>0</v>
      </c>
      <c r="AQ13604" s="63">
        <f t="shared" si="1324"/>
        <v>13604</v>
      </c>
      <c r="AR13604" s="72">
        <f t="shared" si="1323"/>
        <v>0</v>
      </c>
    </row>
    <row r="13605" spans="35:44" x14ac:dyDescent="0.25">
      <c r="AI13605" s="72">
        <f t="shared" si="1325"/>
        <v>0</v>
      </c>
      <c r="AJ13605" s="72">
        <f t="shared" si="1326"/>
        <v>0</v>
      </c>
      <c r="AK13605" s="72">
        <f t="shared" si="1327"/>
        <v>0</v>
      </c>
      <c r="AL13605" s="72">
        <f t="shared" si="1328"/>
        <v>0</v>
      </c>
      <c r="AQ13605" s="63">
        <f t="shared" si="1324"/>
        <v>13605</v>
      </c>
      <c r="AR13605" s="72">
        <f t="shared" si="1323"/>
        <v>0</v>
      </c>
    </row>
    <row r="13606" spans="35:44" x14ac:dyDescent="0.25">
      <c r="AI13606" s="72">
        <f t="shared" si="1325"/>
        <v>0</v>
      </c>
      <c r="AJ13606" s="72">
        <f t="shared" si="1326"/>
        <v>0</v>
      </c>
      <c r="AK13606" s="72">
        <f t="shared" si="1327"/>
        <v>0</v>
      </c>
      <c r="AL13606" s="72">
        <f t="shared" si="1328"/>
        <v>0</v>
      </c>
      <c r="AQ13606" s="63">
        <f t="shared" si="1324"/>
        <v>13606</v>
      </c>
      <c r="AR13606" s="72">
        <f t="shared" si="1323"/>
        <v>0</v>
      </c>
    </row>
    <row r="13607" spans="35:44" x14ac:dyDescent="0.25">
      <c r="AI13607" s="72">
        <f t="shared" si="1325"/>
        <v>0</v>
      </c>
      <c r="AJ13607" s="72">
        <f t="shared" si="1326"/>
        <v>0</v>
      </c>
      <c r="AK13607" s="72">
        <f t="shared" si="1327"/>
        <v>0</v>
      </c>
      <c r="AL13607" s="72">
        <f t="shared" si="1328"/>
        <v>0</v>
      </c>
      <c r="AQ13607" s="63">
        <f t="shared" si="1324"/>
        <v>13607</v>
      </c>
      <c r="AR13607" s="72">
        <f t="shared" si="1323"/>
        <v>0</v>
      </c>
    </row>
    <row r="13608" spans="35:44" x14ac:dyDescent="0.25">
      <c r="AI13608" s="72">
        <f t="shared" si="1325"/>
        <v>0</v>
      </c>
      <c r="AJ13608" s="72">
        <f t="shared" si="1326"/>
        <v>0</v>
      </c>
      <c r="AK13608" s="72">
        <f t="shared" si="1327"/>
        <v>0</v>
      </c>
      <c r="AL13608" s="72">
        <f t="shared" si="1328"/>
        <v>0</v>
      </c>
      <c r="AQ13608" s="63">
        <f t="shared" si="1324"/>
        <v>13608</v>
      </c>
      <c r="AR13608" s="72">
        <f t="shared" si="1323"/>
        <v>0</v>
      </c>
    </row>
    <row r="13609" spans="35:44" x14ac:dyDescent="0.25">
      <c r="AI13609" s="72">
        <f t="shared" si="1325"/>
        <v>0</v>
      </c>
      <c r="AJ13609" s="72">
        <f t="shared" si="1326"/>
        <v>0</v>
      </c>
      <c r="AK13609" s="72">
        <f t="shared" si="1327"/>
        <v>0</v>
      </c>
      <c r="AL13609" s="72">
        <f t="shared" si="1328"/>
        <v>0</v>
      </c>
      <c r="AQ13609" s="63">
        <f t="shared" si="1324"/>
        <v>13609</v>
      </c>
      <c r="AR13609" s="72">
        <f t="shared" si="1323"/>
        <v>0</v>
      </c>
    </row>
    <row r="13610" spans="35:44" x14ac:dyDescent="0.25">
      <c r="AI13610" s="72">
        <f t="shared" si="1325"/>
        <v>0</v>
      </c>
      <c r="AJ13610" s="72">
        <f t="shared" si="1326"/>
        <v>0</v>
      </c>
      <c r="AK13610" s="72">
        <f t="shared" si="1327"/>
        <v>0</v>
      </c>
      <c r="AL13610" s="72">
        <f t="shared" si="1328"/>
        <v>0</v>
      </c>
      <c r="AQ13610" s="63">
        <f t="shared" si="1324"/>
        <v>13610</v>
      </c>
      <c r="AR13610" s="72">
        <f t="shared" si="1323"/>
        <v>0</v>
      </c>
    </row>
    <row r="13611" spans="35:44" x14ac:dyDescent="0.25">
      <c r="AI13611" s="72">
        <f t="shared" si="1325"/>
        <v>0</v>
      </c>
      <c r="AJ13611" s="72">
        <f t="shared" si="1326"/>
        <v>0</v>
      </c>
      <c r="AK13611" s="72">
        <f t="shared" si="1327"/>
        <v>0</v>
      </c>
      <c r="AL13611" s="72">
        <f t="shared" si="1328"/>
        <v>0</v>
      </c>
      <c r="AQ13611" s="63">
        <f t="shared" si="1324"/>
        <v>13611</v>
      </c>
      <c r="AR13611" s="72">
        <f t="shared" si="1323"/>
        <v>0</v>
      </c>
    </row>
    <row r="13612" spans="35:44" x14ac:dyDescent="0.25">
      <c r="AI13612" s="72">
        <f t="shared" si="1325"/>
        <v>0</v>
      </c>
      <c r="AJ13612" s="72">
        <f t="shared" si="1326"/>
        <v>0</v>
      </c>
      <c r="AK13612" s="72">
        <f t="shared" si="1327"/>
        <v>0</v>
      </c>
      <c r="AL13612" s="72">
        <f t="shared" si="1328"/>
        <v>0</v>
      </c>
      <c r="AQ13612" s="63">
        <f t="shared" si="1324"/>
        <v>13612</v>
      </c>
      <c r="AR13612" s="72">
        <f t="shared" si="1323"/>
        <v>0</v>
      </c>
    </row>
    <row r="13613" spans="35:44" x14ac:dyDescent="0.25">
      <c r="AI13613" s="72">
        <f t="shared" si="1325"/>
        <v>0</v>
      </c>
      <c r="AJ13613" s="72">
        <f t="shared" si="1326"/>
        <v>0</v>
      </c>
      <c r="AK13613" s="72">
        <f t="shared" si="1327"/>
        <v>0</v>
      </c>
      <c r="AL13613" s="72">
        <f t="shared" si="1328"/>
        <v>0</v>
      </c>
      <c r="AQ13613" s="63">
        <f t="shared" si="1324"/>
        <v>13613</v>
      </c>
      <c r="AR13613" s="72">
        <f t="shared" si="1323"/>
        <v>0</v>
      </c>
    </row>
    <row r="13614" spans="35:44" x14ac:dyDescent="0.25">
      <c r="AI13614" s="72">
        <f t="shared" si="1325"/>
        <v>0</v>
      </c>
      <c r="AJ13614" s="72">
        <f t="shared" si="1326"/>
        <v>0</v>
      </c>
      <c r="AK13614" s="72">
        <f t="shared" si="1327"/>
        <v>0</v>
      </c>
      <c r="AL13614" s="72">
        <f t="shared" si="1328"/>
        <v>0</v>
      </c>
      <c r="AQ13614" s="63">
        <f t="shared" si="1324"/>
        <v>13614</v>
      </c>
      <c r="AR13614" s="72">
        <f t="shared" si="1323"/>
        <v>0</v>
      </c>
    </row>
    <row r="13615" spans="35:44" x14ac:dyDescent="0.25">
      <c r="AI13615" s="72">
        <f t="shared" si="1325"/>
        <v>0</v>
      </c>
      <c r="AJ13615" s="72">
        <f t="shared" si="1326"/>
        <v>0</v>
      </c>
      <c r="AK13615" s="72">
        <f t="shared" si="1327"/>
        <v>0</v>
      </c>
      <c r="AL13615" s="72">
        <f t="shared" si="1328"/>
        <v>0</v>
      </c>
      <c r="AQ13615" s="63">
        <f t="shared" si="1324"/>
        <v>13615</v>
      </c>
      <c r="AR13615" s="72">
        <f t="shared" si="1323"/>
        <v>0</v>
      </c>
    </row>
    <row r="13616" spans="35:44" x14ac:dyDescent="0.25">
      <c r="AI13616" s="72">
        <f t="shared" si="1325"/>
        <v>0</v>
      </c>
      <c r="AJ13616" s="72">
        <f t="shared" si="1326"/>
        <v>0</v>
      </c>
      <c r="AK13616" s="72">
        <f t="shared" si="1327"/>
        <v>0</v>
      </c>
      <c r="AL13616" s="72">
        <f t="shared" si="1328"/>
        <v>0</v>
      </c>
      <c r="AQ13616" s="63">
        <f t="shared" si="1324"/>
        <v>13616</v>
      </c>
      <c r="AR13616" s="72">
        <f t="shared" si="1323"/>
        <v>0</v>
      </c>
    </row>
    <row r="13617" spans="35:44" x14ac:dyDescent="0.25">
      <c r="AI13617" s="72">
        <f t="shared" si="1325"/>
        <v>0</v>
      </c>
      <c r="AJ13617" s="72">
        <f t="shared" si="1326"/>
        <v>0</v>
      </c>
      <c r="AK13617" s="72">
        <f t="shared" si="1327"/>
        <v>0</v>
      </c>
      <c r="AL13617" s="72">
        <f t="shared" si="1328"/>
        <v>0</v>
      </c>
      <c r="AQ13617" s="63">
        <f t="shared" si="1324"/>
        <v>13617</v>
      </c>
      <c r="AR13617" s="72">
        <f t="shared" si="1323"/>
        <v>0</v>
      </c>
    </row>
    <row r="13618" spans="35:44" x14ac:dyDescent="0.25">
      <c r="AI13618" s="72">
        <f t="shared" si="1325"/>
        <v>0</v>
      </c>
      <c r="AJ13618" s="72">
        <f t="shared" si="1326"/>
        <v>0</v>
      </c>
      <c r="AK13618" s="72">
        <f t="shared" si="1327"/>
        <v>0</v>
      </c>
      <c r="AL13618" s="72">
        <f t="shared" si="1328"/>
        <v>0</v>
      </c>
      <c r="AQ13618" s="63">
        <f t="shared" si="1324"/>
        <v>13618</v>
      </c>
      <c r="AR13618" s="72">
        <f t="shared" si="1323"/>
        <v>0</v>
      </c>
    </row>
    <row r="13619" spans="35:44" x14ac:dyDescent="0.25">
      <c r="AI13619" s="72">
        <f t="shared" si="1325"/>
        <v>0</v>
      </c>
      <c r="AJ13619" s="72">
        <f t="shared" si="1326"/>
        <v>0</v>
      </c>
      <c r="AK13619" s="72">
        <f t="shared" si="1327"/>
        <v>0</v>
      </c>
      <c r="AL13619" s="72">
        <f t="shared" si="1328"/>
        <v>0</v>
      </c>
      <c r="AQ13619" s="63">
        <f t="shared" si="1324"/>
        <v>13619</v>
      </c>
      <c r="AR13619" s="72">
        <f t="shared" si="1323"/>
        <v>0</v>
      </c>
    </row>
    <row r="13620" spans="35:44" x14ac:dyDescent="0.25">
      <c r="AI13620" s="72">
        <f t="shared" si="1325"/>
        <v>0</v>
      </c>
      <c r="AJ13620" s="72">
        <f t="shared" si="1326"/>
        <v>0</v>
      </c>
      <c r="AK13620" s="72">
        <f t="shared" si="1327"/>
        <v>0</v>
      </c>
      <c r="AL13620" s="72">
        <f t="shared" si="1328"/>
        <v>0</v>
      </c>
      <c r="AQ13620" s="63">
        <f t="shared" si="1324"/>
        <v>13620</v>
      </c>
      <c r="AR13620" s="72">
        <f t="shared" si="1323"/>
        <v>0</v>
      </c>
    </row>
    <row r="13621" spans="35:44" x14ac:dyDescent="0.25">
      <c r="AI13621" s="72">
        <f t="shared" si="1325"/>
        <v>0</v>
      </c>
      <c r="AJ13621" s="72">
        <f t="shared" si="1326"/>
        <v>0</v>
      </c>
      <c r="AK13621" s="72">
        <f t="shared" si="1327"/>
        <v>0</v>
      </c>
      <c r="AL13621" s="72">
        <f t="shared" si="1328"/>
        <v>0</v>
      </c>
      <c r="AQ13621" s="63">
        <f t="shared" si="1324"/>
        <v>13621</v>
      </c>
      <c r="AR13621" s="72">
        <f t="shared" si="1323"/>
        <v>0</v>
      </c>
    </row>
    <row r="13622" spans="35:44" x14ac:dyDescent="0.25">
      <c r="AI13622" s="72">
        <f t="shared" si="1325"/>
        <v>0</v>
      </c>
      <c r="AJ13622" s="72">
        <f t="shared" si="1326"/>
        <v>0</v>
      </c>
      <c r="AK13622" s="72">
        <f t="shared" si="1327"/>
        <v>0</v>
      </c>
      <c r="AL13622" s="72">
        <f t="shared" si="1328"/>
        <v>0</v>
      </c>
      <c r="AQ13622" s="63">
        <f t="shared" si="1324"/>
        <v>13622</v>
      </c>
      <c r="AR13622" s="72">
        <f t="shared" si="1323"/>
        <v>0</v>
      </c>
    </row>
    <row r="13623" spans="35:44" x14ac:dyDescent="0.25">
      <c r="AI13623" s="72">
        <f t="shared" si="1325"/>
        <v>0</v>
      </c>
      <c r="AJ13623" s="72">
        <f t="shared" si="1326"/>
        <v>0</v>
      </c>
      <c r="AK13623" s="72">
        <f t="shared" si="1327"/>
        <v>0</v>
      </c>
      <c r="AL13623" s="72">
        <f t="shared" si="1328"/>
        <v>0</v>
      </c>
      <c r="AQ13623" s="63">
        <f t="shared" si="1324"/>
        <v>13623</v>
      </c>
      <c r="AR13623" s="72">
        <f t="shared" si="1323"/>
        <v>0</v>
      </c>
    </row>
    <row r="13624" spans="35:44" x14ac:dyDescent="0.25">
      <c r="AI13624" s="72">
        <f t="shared" si="1325"/>
        <v>0</v>
      </c>
      <c r="AJ13624" s="72">
        <f t="shared" si="1326"/>
        <v>0</v>
      </c>
      <c r="AK13624" s="72">
        <f t="shared" si="1327"/>
        <v>0</v>
      </c>
      <c r="AL13624" s="72">
        <f t="shared" si="1328"/>
        <v>0</v>
      </c>
      <c r="AQ13624" s="63">
        <f t="shared" si="1324"/>
        <v>13624</v>
      </c>
      <c r="AR13624" s="72">
        <f t="shared" si="1323"/>
        <v>0</v>
      </c>
    </row>
    <row r="13625" spans="35:44" x14ac:dyDescent="0.25">
      <c r="AI13625" s="72">
        <f t="shared" si="1325"/>
        <v>0</v>
      </c>
      <c r="AJ13625" s="72">
        <f t="shared" si="1326"/>
        <v>0</v>
      </c>
      <c r="AK13625" s="72">
        <f t="shared" si="1327"/>
        <v>0</v>
      </c>
      <c r="AL13625" s="72">
        <f t="shared" si="1328"/>
        <v>0</v>
      </c>
      <c r="AQ13625" s="63">
        <f t="shared" si="1324"/>
        <v>13625</v>
      </c>
      <c r="AR13625" s="72">
        <f t="shared" si="1323"/>
        <v>0</v>
      </c>
    </row>
    <row r="13626" spans="35:44" x14ac:dyDescent="0.25">
      <c r="AI13626" s="72">
        <f t="shared" si="1325"/>
        <v>0</v>
      </c>
      <c r="AJ13626" s="72">
        <f t="shared" si="1326"/>
        <v>0</v>
      </c>
      <c r="AK13626" s="72">
        <f t="shared" si="1327"/>
        <v>0</v>
      </c>
      <c r="AL13626" s="72">
        <f t="shared" si="1328"/>
        <v>0</v>
      </c>
      <c r="AQ13626" s="63">
        <f t="shared" si="1324"/>
        <v>13626</v>
      </c>
      <c r="AR13626" s="72">
        <f t="shared" si="1323"/>
        <v>0</v>
      </c>
    </row>
    <row r="13627" spans="35:44" x14ac:dyDescent="0.25">
      <c r="AI13627" s="72">
        <f t="shared" si="1325"/>
        <v>0</v>
      </c>
      <c r="AJ13627" s="72">
        <f t="shared" si="1326"/>
        <v>0</v>
      </c>
      <c r="AK13627" s="72">
        <f t="shared" si="1327"/>
        <v>0</v>
      </c>
      <c r="AL13627" s="72">
        <f t="shared" si="1328"/>
        <v>0</v>
      </c>
      <c r="AQ13627" s="63">
        <f t="shared" si="1324"/>
        <v>13627</v>
      </c>
      <c r="AR13627" s="72">
        <f t="shared" si="1323"/>
        <v>0</v>
      </c>
    </row>
    <row r="13628" spans="35:44" x14ac:dyDescent="0.25">
      <c r="AI13628" s="72">
        <f t="shared" si="1325"/>
        <v>0</v>
      </c>
      <c r="AJ13628" s="72">
        <f t="shared" si="1326"/>
        <v>0</v>
      </c>
      <c r="AK13628" s="72">
        <f t="shared" si="1327"/>
        <v>0</v>
      </c>
      <c r="AL13628" s="72">
        <f t="shared" si="1328"/>
        <v>0</v>
      </c>
      <c r="AQ13628" s="63">
        <f t="shared" si="1324"/>
        <v>13628</v>
      </c>
      <c r="AR13628" s="72">
        <f t="shared" si="1323"/>
        <v>0</v>
      </c>
    </row>
    <row r="13629" spans="35:44" x14ac:dyDescent="0.25">
      <c r="AI13629" s="72">
        <f t="shared" si="1325"/>
        <v>0</v>
      </c>
      <c r="AJ13629" s="72">
        <f t="shared" si="1326"/>
        <v>0</v>
      </c>
      <c r="AK13629" s="72">
        <f t="shared" si="1327"/>
        <v>0</v>
      </c>
      <c r="AL13629" s="72">
        <f t="shared" si="1328"/>
        <v>0</v>
      </c>
      <c r="AQ13629" s="63">
        <f t="shared" si="1324"/>
        <v>13629</v>
      </c>
      <c r="AR13629" s="72">
        <f t="shared" si="1323"/>
        <v>0</v>
      </c>
    </row>
    <row r="13630" spans="35:44" x14ac:dyDescent="0.25">
      <c r="AI13630" s="72">
        <f t="shared" si="1325"/>
        <v>0</v>
      </c>
      <c r="AJ13630" s="72">
        <f t="shared" si="1326"/>
        <v>0</v>
      </c>
      <c r="AK13630" s="72">
        <f t="shared" si="1327"/>
        <v>0</v>
      </c>
      <c r="AL13630" s="72">
        <f t="shared" si="1328"/>
        <v>0</v>
      </c>
      <c r="AQ13630" s="63">
        <f t="shared" si="1324"/>
        <v>13630</v>
      </c>
      <c r="AR13630" s="72">
        <f t="shared" si="1323"/>
        <v>0</v>
      </c>
    </row>
    <row r="13631" spans="35:44" x14ac:dyDescent="0.25">
      <c r="AI13631" s="72">
        <f t="shared" si="1325"/>
        <v>0</v>
      </c>
      <c r="AJ13631" s="72">
        <f t="shared" si="1326"/>
        <v>0</v>
      </c>
      <c r="AK13631" s="72">
        <f t="shared" si="1327"/>
        <v>0</v>
      </c>
      <c r="AL13631" s="72">
        <f t="shared" si="1328"/>
        <v>0</v>
      </c>
      <c r="AQ13631" s="63">
        <f t="shared" si="1324"/>
        <v>13631</v>
      </c>
      <c r="AR13631" s="72">
        <f t="shared" si="1323"/>
        <v>0</v>
      </c>
    </row>
    <row r="13632" spans="35:44" x14ac:dyDescent="0.25">
      <c r="AI13632" s="72">
        <f t="shared" si="1325"/>
        <v>0</v>
      </c>
      <c r="AJ13632" s="72">
        <f t="shared" si="1326"/>
        <v>0</v>
      </c>
      <c r="AK13632" s="72">
        <f t="shared" si="1327"/>
        <v>0</v>
      </c>
      <c r="AL13632" s="72">
        <f t="shared" si="1328"/>
        <v>0</v>
      </c>
      <c r="AQ13632" s="63">
        <f t="shared" si="1324"/>
        <v>13632</v>
      </c>
      <c r="AR13632" s="72">
        <f t="shared" si="1323"/>
        <v>0</v>
      </c>
    </row>
    <row r="13633" spans="35:44" x14ac:dyDescent="0.25">
      <c r="AI13633" s="72">
        <f t="shared" si="1325"/>
        <v>0</v>
      </c>
      <c r="AJ13633" s="72">
        <f t="shared" si="1326"/>
        <v>0</v>
      </c>
      <c r="AK13633" s="72">
        <f t="shared" si="1327"/>
        <v>0</v>
      </c>
      <c r="AL13633" s="72">
        <f t="shared" si="1328"/>
        <v>0</v>
      </c>
      <c r="AQ13633" s="63">
        <f t="shared" si="1324"/>
        <v>13633</v>
      </c>
      <c r="AR13633" s="72">
        <f t="shared" ref="AR13633:AR13696" si="1329">SUMIFS(AI:AI,AL:AL,AQ13633)</f>
        <v>0</v>
      </c>
    </row>
    <row r="13634" spans="35:44" x14ac:dyDescent="0.25">
      <c r="AI13634" s="72">
        <f t="shared" si="1325"/>
        <v>0</v>
      </c>
      <c r="AJ13634" s="72">
        <f t="shared" si="1326"/>
        <v>0</v>
      </c>
      <c r="AK13634" s="72">
        <f t="shared" si="1327"/>
        <v>0</v>
      </c>
      <c r="AL13634" s="72">
        <f t="shared" si="1328"/>
        <v>0</v>
      </c>
      <c r="AQ13634" s="63">
        <f t="shared" si="1324"/>
        <v>13634</v>
      </c>
      <c r="AR13634" s="72">
        <f t="shared" si="1329"/>
        <v>0</v>
      </c>
    </row>
    <row r="13635" spans="35:44" x14ac:dyDescent="0.25">
      <c r="AI13635" s="72">
        <f t="shared" si="1325"/>
        <v>0</v>
      </c>
      <c r="AJ13635" s="72">
        <f t="shared" si="1326"/>
        <v>0</v>
      </c>
      <c r="AK13635" s="72">
        <f t="shared" si="1327"/>
        <v>0</v>
      </c>
      <c r="AL13635" s="72">
        <f t="shared" si="1328"/>
        <v>0</v>
      </c>
      <c r="AQ13635" s="63">
        <f t="shared" ref="AQ13635:AQ13698" si="1330">1+AQ13634</f>
        <v>13635</v>
      </c>
      <c r="AR13635" s="72">
        <f t="shared" si="1329"/>
        <v>0</v>
      </c>
    </row>
    <row r="13636" spans="35:44" x14ac:dyDescent="0.25">
      <c r="AI13636" s="72">
        <f t="shared" si="1325"/>
        <v>0</v>
      </c>
      <c r="AJ13636" s="72">
        <f t="shared" si="1326"/>
        <v>0</v>
      </c>
      <c r="AK13636" s="72">
        <f t="shared" si="1327"/>
        <v>0</v>
      </c>
      <c r="AL13636" s="72">
        <f t="shared" si="1328"/>
        <v>0</v>
      </c>
      <c r="AQ13636" s="63">
        <f t="shared" si="1330"/>
        <v>13636</v>
      </c>
      <c r="AR13636" s="72">
        <f t="shared" si="1329"/>
        <v>0</v>
      </c>
    </row>
    <row r="13637" spans="35:44" x14ac:dyDescent="0.25">
      <c r="AI13637" s="72">
        <f t="shared" si="1325"/>
        <v>0</v>
      </c>
      <c r="AJ13637" s="72">
        <f t="shared" si="1326"/>
        <v>0</v>
      </c>
      <c r="AK13637" s="72">
        <f t="shared" si="1327"/>
        <v>0</v>
      </c>
      <c r="AL13637" s="72">
        <f t="shared" si="1328"/>
        <v>0</v>
      </c>
      <c r="AQ13637" s="63">
        <f t="shared" si="1330"/>
        <v>13637</v>
      </c>
      <c r="AR13637" s="72">
        <f t="shared" si="1329"/>
        <v>0</v>
      </c>
    </row>
    <row r="13638" spans="35:44" x14ac:dyDescent="0.25">
      <c r="AI13638" s="72">
        <f t="shared" si="1325"/>
        <v>0</v>
      </c>
      <c r="AJ13638" s="72">
        <f t="shared" si="1326"/>
        <v>0</v>
      </c>
      <c r="AK13638" s="72">
        <f t="shared" si="1327"/>
        <v>0</v>
      </c>
      <c r="AL13638" s="72">
        <f t="shared" si="1328"/>
        <v>0</v>
      </c>
      <c r="AQ13638" s="63">
        <f t="shared" si="1330"/>
        <v>13638</v>
      </c>
      <c r="AR13638" s="72">
        <f t="shared" si="1329"/>
        <v>0</v>
      </c>
    </row>
    <row r="13639" spans="35:44" x14ac:dyDescent="0.25">
      <c r="AI13639" s="72">
        <f t="shared" si="1325"/>
        <v>0</v>
      </c>
      <c r="AJ13639" s="72">
        <f t="shared" si="1326"/>
        <v>0</v>
      </c>
      <c r="AK13639" s="72">
        <f t="shared" si="1327"/>
        <v>0</v>
      </c>
      <c r="AL13639" s="72">
        <f t="shared" si="1328"/>
        <v>0</v>
      </c>
      <c r="AQ13639" s="63">
        <f t="shared" si="1330"/>
        <v>13639</v>
      </c>
      <c r="AR13639" s="72">
        <f t="shared" si="1329"/>
        <v>0</v>
      </c>
    </row>
    <row r="13640" spans="35:44" x14ac:dyDescent="0.25">
      <c r="AI13640" s="72">
        <f t="shared" si="1325"/>
        <v>0</v>
      </c>
      <c r="AJ13640" s="72">
        <f t="shared" si="1326"/>
        <v>0</v>
      </c>
      <c r="AK13640" s="72">
        <f t="shared" si="1327"/>
        <v>0</v>
      </c>
      <c r="AL13640" s="72">
        <f t="shared" si="1328"/>
        <v>0</v>
      </c>
      <c r="AQ13640" s="63">
        <f t="shared" si="1330"/>
        <v>13640</v>
      </c>
      <c r="AR13640" s="72">
        <f t="shared" si="1329"/>
        <v>0</v>
      </c>
    </row>
    <row r="13641" spans="35:44" x14ac:dyDescent="0.25">
      <c r="AI13641" s="72">
        <f t="shared" si="1325"/>
        <v>0</v>
      </c>
      <c r="AJ13641" s="72">
        <f t="shared" si="1326"/>
        <v>0</v>
      </c>
      <c r="AK13641" s="72">
        <f t="shared" si="1327"/>
        <v>0</v>
      </c>
      <c r="AL13641" s="72">
        <f t="shared" si="1328"/>
        <v>0</v>
      </c>
      <c r="AQ13641" s="63">
        <f t="shared" si="1330"/>
        <v>13641</v>
      </c>
      <c r="AR13641" s="72">
        <f t="shared" si="1329"/>
        <v>0</v>
      </c>
    </row>
    <row r="13642" spans="35:44" x14ac:dyDescent="0.25">
      <c r="AI13642" s="72">
        <f t="shared" si="1325"/>
        <v>0</v>
      </c>
      <c r="AJ13642" s="72">
        <f t="shared" si="1326"/>
        <v>0</v>
      </c>
      <c r="AK13642" s="72">
        <f t="shared" si="1327"/>
        <v>0</v>
      </c>
      <c r="AL13642" s="72">
        <f t="shared" si="1328"/>
        <v>0</v>
      </c>
      <c r="AQ13642" s="63">
        <f t="shared" si="1330"/>
        <v>13642</v>
      </c>
      <c r="AR13642" s="72">
        <f t="shared" si="1329"/>
        <v>0</v>
      </c>
    </row>
    <row r="13643" spans="35:44" x14ac:dyDescent="0.25">
      <c r="AI13643" s="72">
        <f t="shared" si="1325"/>
        <v>0</v>
      </c>
      <c r="AJ13643" s="72">
        <f t="shared" si="1326"/>
        <v>0</v>
      </c>
      <c r="AK13643" s="72">
        <f t="shared" si="1327"/>
        <v>0</v>
      </c>
      <c r="AL13643" s="72">
        <f t="shared" si="1328"/>
        <v>0</v>
      </c>
      <c r="AQ13643" s="63">
        <f t="shared" si="1330"/>
        <v>13643</v>
      </c>
      <c r="AR13643" s="72">
        <f t="shared" si="1329"/>
        <v>0</v>
      </c>
    </row>
    <row r="13644" spans="35:44" x14ac:dyDescent="0.25">
      <c r="AI13644" s="72">
        <f t="shared" si="1325"/>
        <v>0</v>
      </c>
      <c r="AJ13644" s="72">
        <f t="shared" si="1326"/>
        <v>0</v>
      </c>
      <c r="AK13644" s="72">
        <f t="shared" si="1327"/>
        <v>0</v>
      </c>
      <c r="AL13644" s="72">
        <f t="shared" si="1328"/>
        <v>0</v>
      </c>
      <c r="AQ13644" s="63">
        <f t="shared" si="1330"/>
        <v>13644</v>
      </c>
      <c r="AR13644" s="72">
        <f t="shared" si="1329"/>
        <v>0</v>
      </c>
    </row>
    <row r="13645" spans="35:44" x14ac:dyDescent="0.25">
      <c r="AI13645" s="72">
        <f t="shared" si="1325"/>
        <v>0</v>
      </c>
      <c r="AJ13645" s="72">
        <f t="shared" si="1326"/>
        <v>0</v>
      </c>
      <c r="AK13645" s="72">
        <f t="shared" si="1327"/>
        <v>0</v>
      </c>
      <c r="AL13645" s="72">
        <f t="shared" si="1328"/>
        <v>0</v>
      </c>
      <c r="AQ13645" s="63">
        <f t="shared" si="1330"/>
        <v>13645</v>
      </c>
      <c r="AR13645" s="72">
        <f t="shared" si="1329"/>
        <v>0</v>
      </c>
    </row>
    <row r="13646" spans="35:44" x14ac:dyDescent="0.25">
      <c r="AI13646" s="72">
        <f t="shared" si="1325"/>
        <v>0</v>
      </c>
      <c r="AJ13646" s="72">
        <f t="shared" si="1326"/>
        <v>0</v>
      </c>
      <c r="AK13646" s="72">
        <f t="shared" si="1327"/>
        <v>0</v>
      </c>
      <c r="AL13646" s="72">
        <f t="shared" si="1328"/>
        <v>0</v>
      </c>
      <c r="AQ13646" s="63">
        <f t="shared" si="1330"/>
        <v>13646</v>
      </c>
      <c r="AR13646" s="72">
        <f t="shared" si="1329"/>
        <v>0</v>
      </c>
    </row>
    <row r="13647" spans="35:44" x14ac:dyDescent="0.25">
      <c r="AI13647" s="72">
        <f t="shared" si="1325"/>
        <v>0</v>
      </c>
      <c r="AJ13647" s="72">
        <f t="shared" si="1326"/>
        <v>0</v>
      </c>
      <c r="AK13647" s="72">
        <f t="shared" si="1327"/>
        <v>0</v>
      </c>
      <c r="AL13647" s="72">
        <f t="shared" si="1328"/>
        <v>0</v>
      </c>
      <c r="AQ13647" s="63">
        <f t="shared" si="1330"/>
        <v>13647</v>
      </c>
      <c r="AR13647" s="72">
        <f t="shared" si="1329"/>
        <v>0</v>
      </c>
    </row>
    <row r="13648" spans="35:44" x14ac:dyDescent="0.25">
      <c r="AI13648" s="72">
        <f t="shared" si="1325"/>
        <v>0</v>
      </c>
      <c r="AJ13648" s="72">
        <f t="shared" si="1326"/>
        <v>0</v>
      </c>
      <c r="AK13648" s="72">
        <f t="shared" si="1327"/>
        <v>0</v>
      </c>
      <c r="AL13648" s="72">
        <f t="shared" si="1328"/>
        <v>0</v>
      </c>
      <c r="AQ13648" s="63">
        <f t="shared" si="1330"/>
        <v>13648</v>
      </c>
      <c r="AR13648" s="72">
        <f t="shared" si="1329"/>
        <v>0</v>
      </c>
    </row>
    <row r="13649" spans="35:44" x14ac:dyDescent="0.25">
      <c r="AI13649" s="72">
        <f t="shared" si="1325"/>
        <v>0</v>
      </c>
      <c r="AJ13649" s="72">
        <f t="shared" si="1326"/>
        <v>0</v>
      </c>
      <c r="AK13649" s="72">
        <f t="shared" si="1327"/>
        <v>0</v>
      </c>
      <c r="AL13649" s="72">
        <f t="shared" si="1328"/>
        <v>0</v>
      </c>
      <c r="AQ13649" s="63">
        <f t="shared" si="1330"/>
        <v>13649</v>
      </c>
      <c r="AR13649" s="72">
        <f t="shared" si="1329"/>
        <v>0</v>
      </c>
    </row>
    <row r="13650" spans="35:44" x14ac:dyDescent="0.25">
      <c r="AI13650" s="72">
        <f t="shared" si="1325"/>
        <v>0</v>
      </c>
      <c r="AJ13650" s="72">
        <f t="shared" si="1326"/>
        <v>0</v>
      </c>
      <c r="AK13650" s="72">
        <f t="shared" si="1327"/>
        <v>0</v>
      </c>
      <c r="AL13650" s="72">
        <f t="shared" si="1328"/>
        <v>0</v>
      </c>
      <c r="AQ13650" s="63">
        <f t="shared" si="1330"/>
        <v>13650</v>
      </c>
      <c r="AR13650" s="72">
        <f t="shared" si="1329"/>
        <v>0</v>
      </c>
    </row>
    <row r="13651" spans="35:44" x14ac:dyDescent="0.25">
      <c r="AI13651" s="72">
        <f t="shared" si="1325"/>
        <v>0</v>
      </c>
      <c r="AJ13651" s="72">
        <f t="shared" si="1326"/>
        <v>0</v>
      </c>
      <c r="AK13651" s="72">
        <f t="shared" si="1327"/>
        <v>0</v>
      </c>
      <c r="AL13651" s="72">
        <f t="shared" si="1328"/>
        <v>0</v>
      </c>
      <c r="AQ13651" s="63">
        <f t="shared" si="1330"/>
        <v>13651</v>
      </c>
      <c r="AR13651" s="72">
        <f t="shared" si="1329"/>
        <v>0</v>
      </c>
    </row>
    <row r="13652" spans="35:44" x14ac:dyDescent="0.25">
      <c r="AI13652" s="72">
        <f t="shared" si="1325"/>
        <v>0</v>
      </c>
      <c r="AJ13652" s="72">
        <f t="shared" si="1326"/>
        <v>0</v>
      </c>
      <c r="AK13652" s="72">
        <f t="shared" si="1327"/>
        <v>0</v>
      </c>
      <c r="AL13652" s="72">
        <f t="shared" si="1328"/>
        <v>0</v>
      </c>
      <c r="AQ13652" s="63">
        <f t="shared" si="1330"/>
        <v>13652</v>
      </c>
      <c r="AR13652" s="72">
        <f t="shared" si="1329"/>
        <v>0</v>
      </c>
    </row>
    <row r="13653" spans="35:44" x14ac:dyDescent="0.25">
      <c r="AI13653" s="72">
        <f t="shared" si="1325"/>
        <v>0</v>
      </c>
      <c r="AJ13653" s="72">
        <f t="shared" si="1326"/>
        <v>0</v>
      </c>
      <c r="AK13653" s="72">
        <f t="shared" si="1327"/>
        <v>0</v>
      </c>
      <c r="AL13653" s="72">
        <f t="shared" si="1328"/>
        <v>0</v>
      </c>
      <c r="AQ13653" s="63">
        <f t="shared" si="1330"/>
        <v>13653</v>
      </c>
      <c r="AR13653" s="72">
        <f t="shared" si="1329"/>
        <v>0</v>
      </c>
    </row>
    <row r="13654" spans="35:44" x14ac:dyDescent="0.25">
      <c r="AI13654" s="72">
        <f t="shared" si="1325"/>
        <v>0</v>
      </c>
      <c r="AJ13654" s="72">
        <f t="shared" si="1326"/>
        <v>0</v>
      </c>
      <c r="AK13654" s="72">
        <f t="shared" si="1327"/>
        <v>0</v>
      </c>
      <c r="AL13654" s="72">
        <f t="shared" si="1328"/>
        <v>0</v>
      </c>
      <c r="AQ13654" s="63">
        <f t="shared" si="1330"/>
        <v>13654</v>
      </c>
      <c r="AR13654" s="72">
        <f t="shared" si="1329"/>
        <v>0</v>
      </c>
    </row>
    <row r="13655" spans="35:44" x14ac:dyDescent="0.25">
      <c r="AI13655" s="72">
        <f t="shared" si="1325"/>
        <v>0</v>
      </c>
      <c r="AJ13655" s="72">
        <f t="shared" si="1326"/>
        <v>0</v>
      </c>
      <c r="AK13655" s="72">
        <f t="shared" si="1327"/>
        <v>0</v>
      </c>
      <c r="AL13655" s="72">
        <f t="shared" si="1328"/>
        <v>0</v>
      </c>
      <c r="AQ13655" s="63">
        <f t="shared" si="1330"/>
        <v>13655</v>
      </c>
      <c r="AR13655" s="72">
        <f t="shared" si="1329"/>
        <v>0</v>
      </c>
    </row>
    <row r="13656" spans="35:44" x14ac:dyDescent="0.25">
      <c r="AI13656" s="72">
        <f t="shared" si="1325"/>
        <v>0</v>
      </c>
      <c r="AJ13656" s="72">
        <f t="shared" si="1326"/>
        <v>0</v>
      </c>
      <c r="AK13656" s="72">
        <f t="shared" si="1327"/>
        <v>0</v>
      </c>
      <c r="AL13656" s="72">
        <f t="shared" si="1328"/>
        <v>0</v>
      </c>
      <c r="AQ13656" s="63">
        <f t="shared" si="1330"/>
        <v>13656</v>
      </c>
      <c r="AR13656" s="72">
        <f t="shared" si="1329"/>
        <v>0</v>
      </c>
    </row>
    <row r="13657" spans="35:44" x14ac:dyDescent="0.25">
      <c r="AI13657" s="72">
        <f t="shared" si="1325"/>
        <v>0</v>
      </c>
      <c r="AJ13657" s="72">
        <f t="shared" si="1326"/>
        <v>0</v>
      </c>
      <c r="AK13657" s="72">
        <f t="shared" si="1327"/>
        <v>0</v>
      </c>
      <c r="AL13657" s="72">
        <f t="shared" si="1328"/>
        <v>0</v>
      </c>
      <c r="AQ13657" s="63">
        <f t="shared" si="1330"/>
        <v>13657</v>
      </c>
      <c r="AR13657" s="72">
        <f t="shared" si="1329"/>
        <v>0</v>
      </c>
    </row>
    <row r="13658" spans="35:44" x14ac:dyDescent="0.25">
      <c r="AI13658" s="72">
        <f t="shared" si="1325"/>
        <v>0</v>
      </c>
      <c r="AJ13658" s="72">
        <f t="shared" si="1326"/>
        <v>0</v>
      </c>
      <c r="AK13658" s="72">
        <f t="shared" si="1327"/>
        <v>0</v>
      </c>
      <c r="AL13658" s="72">
        <f t="shared" si="1328"/>
        <v>0</v>
      </c>
      <c r="AQ13658" s="63">
        <f t="shared" si="1330"/>
        <v>13658</v>
      </c>
      <c r="AR13658" s="72">
        <f t="shared" si="1329"/>
        <v>0</v>
      </c>
    </row>
    <row r="13659" spans="35:44" x14ac:dyDescent="0.25">
      <c r="AI13659" s="72">
        <f t="shared" si="1325"/>
        <v>0</v>
      </c>
      <c r="AJ13659" s="72">
        <f t="shared" si="1326"/>
        <v>0</v>
      </c>
      <c r="AK13659" s="72">
        <f t="shared" si="1327"/>
        <v>0</v>
      </c>
      <c r="AL13659" s="72">
        <f t="shared" si="1328"/>
        <v>0</v>
      </c>
      <c r="AQ13659" s="63">
        <f t="shared" si="1330"/>
        <v>13659</v>
      </c>
      <c r="AR13659" s="72">
        <f t="shared" si="1329"/>
        <v>0</v>
      </c>
    </row>
    <row r="13660" spans="35:44" x14ac:dyDescent="0.25">
      <c r="AI13660" s="72">
        <f t="shared" si="1325"/>
        <v>0</v>
      </c>
      <c r="AJ13660" s="72">
        <f t="shared" si="1326"/>
        <v>0</v>
      </c>
      <c r="AK13660" s="72">
        <f t="shared" si="1327"/>
        <v>0</v>
      </c>
      <c r="AL13660" s="72">
        <f t="shared" si="1328"/>
        <v>0</v>
      </c>
      <c r="AQ13660" s="63">
        <f t="shared" si="1330"/>
        <v>13660</v>
      </c>
      <c r="AR13660" s="72">
        <f t="shared" si="1329"/>
        <v>0</v>
      </c>
    </row>
    <row r="13661" spans="35:44" x14ac:dyDescent="0.25">
      <c r="AI13661" s="72">
        <f t="shared" si="1325"/>
        <v>0</v>
      </c>
      <c r="AJ13661" s="72">
        <f t="shared" si="1326"/>
        <v>0</v>
      </c>
      <c r="AK13661" s="72">
        <f t="shared" si="1327"/>
        <v>0</v>
      </c>
      <c r="AL13661" s="72">
        <f t="shared" si="1328"/>
        <v>0</v>
      </c>
      <c r="AQ13661" s="63">
        <f t="shared" si="1330"/>
        <v>13661</v>
      </c>
      <c r="AR13661" s="72">
        <f t="shared" si="1329"/>
        <v>0</v>
      </c>
    </row>
    <row r="13662" spans="35:44" x14ac:dyDescent="0.25">
      <c r="AI13662" s="72">
        <f t="shared" si="1325"/>
        <v>0</v>
      </c>
      <c r="AJ13662" s="72">
        <f t="shared" si="1326"/>
        <v>0</v>
      </c>
      <c r="AK13662" s="72">
        <f t="shared" si="1327"/>
        <v>0</v>
      </c>
      <c r="AL13662" s="72">
        <f t="shared" si="1328"/>
        <v>0</v>
      </c>
      <c r="AQ13662" s="63">
        <f t="shared" si="1330"/>
        <v>13662</v>
      </c>
      <c r="AR13662" s="72">
        <f t="shared" si="1329"/>
        <v>0</v>
      </c>
    </row>
    <row r="13663" spans="35:44" x14ac:dyDescent="0.25">
      <c r="AI13663" s="72">
        <f t="shared" ref="AI13663:AI13726" si="1331">D13663*(C13663-C13662)*86400*$B$16</f>
        <v>0</v>
      </c>
      <c r="AJ13663" s="72">
        <f t="shared" ref="AJ13663:AJ13726" si="1332">ROUNDUP((C13663-$C$1)/7,0)</f>
        <v>0</v>
      </c>
      <c r="AK13663" s="72">
        <f t="shared" ref="AK13663:AK13726" si="1333">ROUNDUP((C13663-$C$1)/1,0)</f>
        <v>0</v>
      </c>
      <c r="AL13663" s="72">
        <f t="shared" ref="AL13663:AL13726" si="1334">ROUNDUP((C13663-$C$1)*24,0)</f>
        <v>0</v>
      </c>
      <c r="AQ13663" s="63">
        <f t="shared" si="1330"/>
        <v>13663</v>
      </c>
      <c r="AR13663" s="72">
        <f t="shared" si="1329"/>
        <v>0</v>
      </c>
    </row>
    <row r="13664" spans="35:44" x14ac:dyDescent="0.25">
      <c r="AI13664" s="72">
        <f t="shared" si="1331"/>
        <v>0</v>
      </c>
      <c r="AJ13664" s="72">
        <f t="shared" si="1332"/>
        <v>0</v>
      </c>
      <c r="AK13664" s="72">
        <f t="shared" si="1333"/>
        <v>0</v>
      </c>
      <c r="AL13664" s="72">
        <f t="shared" si="1334"/>
        <v>0</v>
      </c>
      <c r="AQ13664" s="63">
        <f t="shared" si="1330"/>
        <v>13664</v>
      </c>
      <c r="AR13664" s="72">
        <f t="shared" si="1329"/>
        <v>0</v>
      </c>
    </row>
    <row r="13665" spans="35:44" x14ac:dyDescent="0.25">
      <c r="AI13665" s="72">
        <f t="shared" si="1331"/>
        <v>0</v>
      </c>
      <c r="AJ13665" s="72">
        <f t="shared" si="1332"/>
        <v>0</v>
      </c>
      <c r="AK13665" s="72">
        <f t="shared" si="1333"/>
        <v>0</v>
      </c>
      <c r="AL13665" s="72">
        <f t="shared" si="1334"/>
        <v>0</v>
      </c>
      <c r="AQ13665" s="63">
        <f t="shared" si="1330"/>
        <v>13665</v>
      </c>
      <c r="AR13665" s="72">
        <f t="shared" si="1329"/>
        <v>0</v>
      </c>
    </row>
    <row r="13666" spans="35:44" x14ac:dyDescent="0.25">
      <c r="AI13666" s="72">
        <f t="shared" si="1331"/>
        <v>0</v>
      </c>
      <c r="AJ13666" s="72">
        <f t="shared" si="1332"/>
        <v>0</v>
      </c>
      <c r="AK13666" s="72">
        <f t="shared" si="1333"/>
        <v>0</v>
      </c>
      <c r="AL13666" s="72">
        <f t="shared" si="1334"/>
        <v>0</v>
      </c>
      <c r="AQ13666" s="63">
        <f t="shared" si="1330"/>
        <v>13666</v>
      </c>
      <c r="AR13666" s="72">
        <f t="shared" si="1329"/>
        <v>0</v>
      </c>
    </row>
    <row r="13667" spans="35:44" x14ac:dyDescent="0.25">
      <c r="AI13667" s="72">
        <f t="shared" si="1331"/>
        <v>0</v>
      </c>
      <c r="AJ13667" s="72">
        <f t="shared" si="1332"/>
        <v>0</v>
      </c>
      <c r="AK13667" s="72">
        <f t="shared" si="1333"/>
        <v>0</v>
      </c>
      <c r="AL13667" s="72">
        <f t="shared" si="1334"/>
        <v>0</v>
      </c>
      <c r="AQ13667" s="63">
        <f t="shared" si="1330"/>
        <v>13667</v>
      </c>
      <c r="AR13667" s="72">
        <f t="shared" si="1329"/>
        <v>0</v>
      </c>
    </row>
    <row r="13668" spans="35:44" x14ac:dyDescent="0.25">
      <c r="AI13668" s="72">
        <f t="shared" si="1331"/>
        <v>0</v>
      </c>
      <c r="AJ13668" s="72">
        <f t="shared" si="1332"/>
        <v>0</v>
      </c>
      <c r="AK13668" s="72">
        <f t="shared" si="1333"/>
        <v>0</v>
      </c>
      <c r="AL13668" s="72">
        <f t="shared" si="1334"/>
        <v>0</v>
      </c>
      <c r="AQ13668" s="63">
        <f t="shared" si="1330"/>
        <v>13668</v>
      </c>
      <c r="AR13668" s="72">
        <f t="shared" si="1329"/>
        <v>0</v>
      </c>
    </row>
    <row r="13669" spans="35:44" x14ac:dyDescent="0.25">
      <c r="AI13669" s="72">
        <f t="shared" si="1331"/>
        <v>0</v>
      </c>
      <c r="AJ13669" s="72">
        <f t="shared" si="1332"/>
        <v>0</v>
      </c>
      <c r="AK13669" s="72">
        <f t="shared" si="1333"/>
        <v>0</v>
      </c>
      <c r="AL13669" s="72">
        <f t="shared" si="1334"/>
        <v>0</v>
      </c>
      <c r="AQ13669" s="63">
        <f t="shared" si="1330"/>
        <v>13669</v>
      </c>
      <c r="AR13669" s="72">
        <f t="shared" si="1329"/>
        <v>0</v>
      </c>
    </row>
    <row r="13670" spans="35:44" x14ac:dyDescent="0.25">
      <c r="AI13670" s="72">
        <f t="shared" si="1331"/>
        <v>0</v>
      </c>
      <c r="AJ13670" s="72">
        <f t="shared" si="1332"/>
        <v>0</v>
      </c>
      <c r="AK13670" s="72">
        <f t="shared" si="1333"/>
        <v>0</v>
      </c>
      <c r="AL13670" s="72">
        <f t="shared" si="1334"/>
        <v>0</v>
      </c>
      <c r="AQ13670" s="63">
        <f t="shared" si="1330"/>
        <v>13670</v>
      </c>
      <c r="AR13670" s="72">
        <f t="shared" si="1329"/>
        <v>0</v>
      </c>
    </row>
    <row r="13671" spans="35:44" x14ac:dyDescent="0.25">
      <c r="AI13671" s="72">
        <f t="shared" si="1331"/>
        <v>0</v>
      </c>
      <c r="AJ13671" s="72">
        <f t="shared" si="1332"/>
        <v>0</v>
      </c>
      <c r="AK13671" s="72">
        <f t="shared" si="1333"/>
        <v>0</v>
      </c>
      <c r="AL13671" s="72">
        <f t="shared" si="1334"/>
        <v>0</v>
      </c>
      <c r="AQ13671" s="63">
        <f t="shared" si="1330"/>
        <v>13671</v>
      </c>
      <c r="AR13671" s="72">
        <f t="shared" si="1329"/>
        <v>0</v>
      </c>
    </row>
    <row r="13672" spans="35:44" x14ac:dyDescent="0.25">
      <c r="AI13672" s="72">
        <f t="shared" si="1331"/>
        <v>0</v>
      </c>
      <c r="AJ13672" s="72">
        <f t="shared" si="1332"/>
        <v>0</v>
      </c>
      <c r="AK13672" s="72">
        <f t="shared" si="1333"/>
        <v>0</v>
      </c>
      <c r="AL13672" s="72">
        <f t="shared" si="1334"/>
        <v>0</v>
      </c>
      <c r="AQ13672" s="63">
        <f t="shared" si="1330"/>
        <v>13672</v>
      </c>
      <c r="AR13672" s="72">
        <f t="shared" si="1329"/>
        <v>0</v>
      </c>
    </row>
    <row r="13673" spans="35:44" x14ac:dyDescent="0.25">
      <c r="AI13673" s="72">
        <f t="shared" si="1331"/>
        <v>0</v>
      </c>
      <c r="AJ13673" s="72">
        <f t="shared" si="1332"/>
        <v>0</v>
      </c>
      <c r="AK13673" s="72">
        <f t="shared" si="1333"/>
        <v>0</v>
      </c>
      <c r="AL13673" s="72">
        <f t="shared" si="1334"/>
        <v>0</v>
      </c>
      <c r="AQ13673" s="63">
        <f t="shared" si="1330"/>
        <v>13673</v>
      </c>
      <c r="AR13673" s="72">
        <f t="shared" si="1329"/>
        <v>0</v>
      </c>
    </row>
    <row r="13674" spans="35:44" x14ac:dyDescent="0.25">
      <c r="AI13674" s="72">
        <f t="shared" si="1331"/>
        <v>0</v>
      </c>
      <c r="AJ13674" s="72">
        <f t="shared" si="1332"/>
        <v>0</v>
      </c>
      <c r="AK13674" s="72">
        <f t="shared" si="1333"/>
        <v>0</v>
      </c>
      <c r="AL13674" s="72">
        <f t="shared" si="1334"/>
        <v>0</v>
      </c>
      <c r="AQ13674" s="63">
        <f t="shared" si="1330"/>
        <v>13674</v>
      </c>
      <c r="AR13674" s="72">
        <f t="shared" si="1329"/>
        <v>0</v>
      </c>
    </row>
    <row r="13675" spans="35:44" x14ac:dyDescent="0.25">
      <c r="AI13675" s="72">
        <f t="shared" si="1331"/>
        <v>0</v>
      </c>
      <c r="AJ13675" s="72">
        <f t="shared" si="1332"/>
        <v>0</v>
      </c>
      <c r="AK13675" s="72">
        <f t="shared" si="1333"/>
        <v>0</v>
      </c>
      <c r="AL13675" s="72">
        <f t="shared" si="1334"/>
        <v>0</v>
      </c>
      <c r="AQ13675" s="63">
        <f t="shared" si="1330"/>
        <v>13675</v>
      </c>
      <c r="AR13675" s="72">
        <f t="shared" si="1329"/>
        <v>0</v>
      </c>
    </row>
    <row r="13676" spans="35:44" x14ac:dyDescent="0.25">
      <c r="AI13676" s="72">
        <f t="shared" si="1331"/>
        <v>0</v>
      </c>
      <c r="AJ13676" s="72">
        <f t="shared" si="1332"/>
        <v>0</v>
      </c>
      <c r="AK13676" s="72">
        <f t="shared" si="1333"/>
        <v>0</v>
      </c>
      <c r="AL13676" s="72">
        <f t="shared" si="1334"/>
        <v>0</v>
      </c>
      <c r="AQ13676" s="63">
        <f t="shared" si="1330"/>
        <v>13676</v>
      </c>
      <c r="AR13676" s="72">
        <f t="shared" si="1329"/>
        <v>0</v>
      </c>
    </row>
    <row r="13677" spans="35:44" x14ac:dyDescent="0.25">
      <c r="AI13677" s="72">
        <f t="shared" si="1331"/>
        <v>0</v>
      </c>
      <c r="AJ13677" s="72">
        <f t="shared" si="1332"/>
        <v>0</v>
      </c>
      <c r="AK13677" s="72">
        <f t="shared" si="1333"/>
        <v>0</v>
      </c>
      <c r="AL13677" s="72">
        <f t="shared" si="1334"/>
        <v>0</v>
      </c>
      <c r="AQ13677" s="63">
        <f t="shared" si="1330"/>
        <v>13677</v>
      </c>
      <c r="AR13677" s="72">
        <f t="shared" si="1329"/>
        <v>0</v>
      </c>
    </row>
    <row r="13678" spans="35:44" x14ac:dyDescent="0.25">
      <c r="AI13678" s="72">
        <f t="shared" si="1331"/>
        <v>0</v>
      </c>
      <c r="AJ13678" s="72">
        <f t="shared" si="1332"/>
        <v>0</v>
      </c>
      <c r="AK13678" s="72">
        <f t="shared" si="1333"/>
        <v>0</v>
      </c>
      <c r="AL13678" s="72">
        <f t="shared" si="1334"/>
        <v>0</v>
      </c>
      <c r="AQ13678" s="63">
        <f t="shared" si="1330"/>
        <v>13678</v>
      </c>
      <c r="AR13678" s="72">
        <f t="shared" si="1329"/>
        <v>0</v>
      </c>
    </row>
    <row r="13679" spans="35:44" x14ac:dyDescent="0.25">
      <c r="AI13679" s="72">
        <f t="shared" si="1331"/>
        <v>0</v>
      </c>
      <c r="AJ13679" s="72">
        <f t="shared" si="1332"/>
        <v>0</v>
      </c>
      <c r="AK13679" s="72">
        <f t="shared" si="1333"/>
        <v>0</v>
      </c>
      <c r="AL13679" s="72">
        <f t="shared" si="1334"/>
        <v>0</v>
      </c>
      <c r="AQ13679" s="63">
        <f t="shared" si="1330"/>
        <v>13679</v>
      </c>
      <c r="AR13679" s="72">
        <f t="shared" si="1329"/>
        <v>0</v>
      </c>
    </row>
    <row r="13680" spans="35:44" x14ac:dyDescent="0.25">
      <c r="AI13680" s="72">
        <f t="shared" si="1331"/>
        <v>0</v>
      </c>
      <c r="AJ13680" s="72">
        <f t="shared" si="1332"/>
        <v>0</v>
      </c>
      <c r="AK13680" s="72">
        <f t="shared" si="1333"/>
        <v>0</v>
      </c>
      <c r="AL13680" s="72">
        <f t="shared" si="1334"/>
        <v>0</v>
      </c>
      <c r="AQ13680" s="63">
        <f t="shared" si="1330"/>
        <v>13680</v>
      </c>
      <c r="AR13680" s="72">
        <f t="shared" si="1329"/>
        <v>0</v>
      </c>
    </row>
    <row r="13681" spans="35:44" x14ac:dyDescent="0.25">
      <c r="AI13681" s="72">
        <f t="shared" si="1331"/>
        <v>0</v>
      </c>
      <c r="AJ13681" s="72">
        <f t="shared" si="1332"/>
        <v>0</v>
      </c>
      <c r="AK13681" s="72">
        <f t="shared" si="1333"/>
        <v>0</v>
      </c>
      <c r="AL13681" s="72">
        <f t="shared" si="1334"/>
        <v>0</v>
      </c>
      <c r="AQ13681" s="63">
        <f t="shared" si="1330"/>
        <v>13681</v>
      </c>
      <c r="AR13681" s="72">
        <f t="shared" si="1329"/>
        <v>0</v>
      </c>
    </row>
    <row r="13682" spans="35:44" x14ac:dyDescent="0.25">
      <c r="AI13682" s="72">
        <f t="shared" si="1331"/>
        <v>0</v>
      </c>
      <c r="AJ13682" s="72">
        <f t="shared" si="1332"/>
        <v>0</v>
      </c>
      <c r="AK13682" s="72">
        <f t="shared" si="1333"/>
        <v>0</v>
      </c>
      <c r="AL13682" s="72">
        <f t="shared" si="1334"/>
        <v>0</v>
      </c>
      <c r="AQ13682" s="63">
        <f t="shared" si="1330"/>
        <v>13682</v>
      </c>
      <c r="AR13682" s="72">
        <f t="shared" si="1329"/>
        <v>0</v>
      </c>
    </row>
    <row r="13683" spans="35:44" x14ac:dyDescent="0.25">
      <c r="AI13683" s="72">
        <f t="shared" si="1331"/>
        <v>0</v>
      </c>
      <c r="AJ13683" s="72">
        <f t="shared" si="1332"/>
        <v>0</v>
      </c>
      <c r="AK13683" s="72">
        <f t="shared" si="1333"/>
        <v>0</v>
      </c>
      <c r="AL13683" s="72">
        <f t="shared" si="1334"/>
        <v>0</v>
      </c>
      <c r="AQ13683" s="63">
        <f t="shared" si="1330"/>
        <v>13683</v>
      </c>
      <c r="AR13683" s="72">
        <f t="shared" si="1329"/>
        <v>0</v>
      </c>
    </row>
    <row r="13684" spans="35:44" x14ac:dyDescent="0.25">
      <c r="AI13684" s="72">
        <f t="shared" si="1331"/>
        <v>0</v>
      </c>
      <c r="AJ13684" s="72">
        <f t="shared" si="1332"/>
        <v>0</v>
      </c>
      <c r="AK13684" s="72">
        <f t="shared" si="1333"/>
        <v>0</v>
      </c>
      <c r="AL13684" s="72">
        <f t="shared" si="1334"/>
        <v>0</v>
      </c>
      <c r="AQ13684" s="63">
        <f t="shared" si="1330"/>
        <v>13684</v>
      </c>
      <c r="AR13684" s="72">
        <f t="shared" si="1329"/>
        <v>0</v>
      </c>
    </row>
    <row r="13685" spans="35:44" x14ac:dyDescent="0.25">
      <c r="AI13685" s="72">
        <f t="shared" si="1331"/>
        <v>0</v>
      </c>
      <c r="AJ13685" s="72">
        <f t="shared" si="1332"/>
        <v>0</v>
      </c>
      <c r="AK13685" s="72">
        <f t="shared" si="1333"/>
        <v>0</v>
      </c>
      <c r="AL13685" s="72">
        <f t="shared" si="1334"/>
        <v>0</v>
      </c>
      <c r="AQ13685" s="63">
        <f t="shared" si="1330"/>
        <v>13685</v>
      </c>
      <c r="AR13685" s="72">
        <f t="shared" si="1329"/>
        <v>0</v>
      </c>
    </row>
    <row r="13686" spans="35:44" x14ac:dyDescent="0.25">
      <c r="AI13686" s="72">
        <f t="shared" si="1331"/>
        <v>0</v>
      </c>
      <c r="AJ13686" s="72">
        <f t="shared" si="1332"/>
        <v>0</v>
      </c>
      <c r="AK13686" s="72">
        <f t="shared" si="1333"/>
        <v>0</v>
      </c>
      <c r="AL13686" s="72">
        <f t="shared" si="1334"/>
        <v>0</v>
      </c>
      <c r="AQ13686" s="63">
        <f t="shared" si="1330"/>
        <v>13686</v>
      </c>
      <c r="AR13686" s="72">
        <f t="shared" si="1329"/>
        <v>0</v>
      </c>
    </row>
    <row r="13687" spans="35:44" x14ac:dyDescent="0.25">
      <c r="AI13687" s="72">
        <f t="shared" si="1331"/>
        <v>0</v>
      </c>
      <c r="AJ13687" s="72">
        <f t="shared" si="1332"/>
        <v>0</v>
      </c>
      <c r="AK13687" s="72">
        <f t="shared" si="1333"/>
        <v>0</v>
      </c>
      <c r="AL13687" s="72">
        <f t="shared" si="1334"/>
        <v>0</v>
      </c>
      <c r="AQ13687" s="63">
        <f t="shared" si="1330"/>
        <v>13687</v>
      </c>
      <c r="AR13687" s="72">
        <f t="shared" si="1329"/>
        <v>0</v>
      </c>
    </row>
    <row r="13688" spans="35:44" x14ac:dyDescent="0.25">
      <c r="AI13688" s="72">
        <f t="shared" si="1331"/>
        <v>0</v>
      </c>
      <c r="AJ13688" s="72">
        <f t="shared" si="1332"/>
        <v>0</v>
      </c>
      <c r="AK13688" s="72">
        <f t="shared" si="1333"/>
        <v>0</v>
      </c>
      <c r="AL13688" s="72">
        <f t="shared" si="1334"/>
        <v>0</v>
      </c>
      <c r="AQ13688" s="63">
        <f t="shared" si="1330"/>
        <v>13688</v>
      </c>
      <c r="AR13688" s="72">
        <f t="shared" si="1329"/>
        <v>0</v>
      </c>
    </row>
    <row r="13689" spans="35:44" x14ac:dyDescent="0.25">
      <c r="AI13689" s="72">
        <f t="shared" si="1331"/>
        <v>0</v>
      </c>
      <c r="AJ13689" s="72">
        <f t="shared" si="1332"/>
        <v>0</v>
      </c>
      <c r="AK13689" s="72">
        <f t="shared" si="1333"/>
        <v>0</v>
      </c>
      <c r="AL13689" s="72">
        <f t="shared" si="1334"/>
        <v>0</v>
      </c>
      <c r="AQ13689" s="63">
        <f t="shared" si="1330"/>
        <v>13689</v>
      </c>
      <c r="AR13689" s="72">
        <f t="shared" si="1329"/>
        <v>0</v>
      </c>
    </row>
    <row r="13690" spans="35:44" x14ac:dyDescent="0.25">
      <c r="AI13690" s="72">
        <f t="shared" si="1331"/>
        <v>0</v>
      </c>
      <c r="AJ13690" s="72">
        <f t="shared" si="1332"/>
        <v>0</v>
      </c>
      <c r="AK13690" s="72">
        <f t="shared" si="1333"/>
        <v>0</v>
      </c>
      <c r="AL13690" s="72">
        <f t="shared" si="1334"/>
        <v>0</v>
      </c>
      <c r="AQ13690" s="63">
        <f t="shared" si="1330"/>
        <v>13690</v>
      </c>
      <c r="AR13690" s="72">
        <f t="shared" si="1329"/>
        <v>0</v>
      </c>
    </row>
    <row r="13691" spans="35:44" x14ac:dyDescent="0.25">
      <c r="AI13691" s="72">
        <f t="shared" si="1331"/>
        <v>0</v>
      </c>
      <c r="AJ13691" s="72">
        <f t="shared" si="1332"/>
        <v>0</v>
      </c>
      <c r="AK13691" s="72">
        <f t="shared" si="1333"/>
        <v>0</v>
      </c>
      <c r="AL13691" s="72">
        <f t="shared" si="1334"/>
        <v>0</v>
      </c>
      <c r="AQ13691" s="63">
        <f t="shared" si="1330"/>
        <v>13691</v>
      </c>
      <c r="AR13691" s="72">
        <f t="shared" si="1329"/>
        <v>0</v>
      </c>
    </row>
    <row r="13692" spans="35:44" x14ac:dyDescent="0.25">
      <c r="AI13692" s="72">
        <f t="shared" si="1331"/>
        <v>0</v>
      </c>
      <c r="AJ13692" s="72">
        <f t="shared" si="1332"/>
        <v>0</v>
      </c>
      <c r="AK13692" s="72">
        <f t="shared" si="1333"/>
        <v>0</v>
      </c>
      <c r="AL13692" s="72">
        <f t="shared" si="1334"/>
        <v>0</v>
      </c>
      <c r="AQ13692" s="63">
        <f t="shared" si="1330"/>
        <v>13692</v>
      </c>
      <c r="AR13692" s="72">
        <f t="shared" si="1329"/>
        <v>0</v>
      </c>
    </row>
    <row r="13693" spans="35:44" x14ac:dyDescent="0.25">
      <c r="AI13693" s="72">
        <f t="shared" si="1331"/>
        <v>0</v>
      </c>
      <c r="AJ13693" s="72">
        <f t="shared" si="1332"/>
        <v>0</v>
      </c>
      <c r="AK13693" s="72">
        <f t="shared" si="1333"/>
        <v>0</v>
      </c>
      <c r="AL13693" s="72">
        <f t="shared" si="1334"/>
        <v>0</v>
      </c>
      <c r="AQ13693" s="63">
        <f t="shared" si="1330"/>
        <v>13693</v>
      </c>
      <c r="AR13693" s="72">
        <f t="shared" si="1329"/>
        <v>0</v>
      </c>
    </row>
    <row r="13694" spans="35:44" x14ac:dyDescent="0.25">
      <c r="AI13694" s="72">
        <f t="shared" si="1331"/>
        <v>0</v>
      </c>
      <c r="AJ13694" s="72">
        <f t="shared" si="1332"/>
        <v>0</v>
      </c>
      <c r="AK13694" s="72">
        <f t="shared" si="1333"/>
        <v>0</v>
      </c>
      <c r="AL13694" s="72">
        <f t="shared" si="1334"/>
        <v>0</v>
      </c>
      <c r="AQ13694" s="63">
        <f t="shared" si="1330"/>
        <v>13694</v>
      </c>
      <c r="AR13694" s="72">
        <f t="shared" si="1329"/>
        <v>0</v>
      </c>
    </row>
    <row r="13695" spans="35:44" x14ac:dyDescent="0.25">
      <c r="AI13695" s="72">
        <f t="shared" si="1331"/>
        <v>0</v>
      </c>
      <c r="AJ13695" s="72">
        <f t="shared" si="1332"/>
        <v>0</v>
      </c>
      <c r="AK13695" s="72">
        <f t="shared" si="1333"/>
        <v>0</v>
      </c>
      <c r="AL13695" s="72">
        <f t="shared" si="1334"/>
        <v>0</v>
      </c>
      <c r="AQ13695" s="63">
        <f t="shared" si="1330"/>
        <v>13695</v>
      </c>
      <c r="AR13695" s="72">
        <f t="shared" si="1329"/>
        <v>0</v>
      </c>
    </row>
    <row r="13696" spans="35:44" x14ac:dyDescent="0.25">
      <c r="AI13696" s="72">
        <f t="shared" si="1331"/>
        <v>0</v>
      </c>
      <c r="AJ13696" s="72">
        <f t="shared" si="1332"/>
        <v>0</v>
      </c>
      <c r="AK13696" s="72">
        <f t="shared" si="1333"/>
        <v>0</v>
      </c>
      <c r="AL13696" s="72">
        <f t="shared" si="1334"/>
        <v>0</v>
      </c>
      <c r="AQ13696" s="63">
        <f t="shared" si="1330"/>
        <v>13696</v>
      </c>
      <c r="AR13696" s="72">
        <f t="shared" si="1329"/>
        <v>0</v>
      </c>
    </row>
    <row r="13697" spans="35:44" x14ac:dyDescent="0.25">
      <c r="AI13697" s="72">
        <f t="shared" si="1331"/>
        <v>0</v>
      </c>
      <c r="AJ13697" s="72">
        <f t="shared" si="1332"/>
        <v>0</v>
      </c>
      <c r="AK13697" s="72">
        <f t="shared" si="1333"/>
        <v>0</v>
      </c>
      <c r="AL13697" s="72">
        <f t="shared" si="1334"/>
        <v>0</v>
      </c>
      <c r="AQ13697" s="63">
        <f t="shared" si="1330"/>
        <v>13697</v>
      </c>
      <c r="AR13697" s="72">
        <f t="shared" ref="AR13697:AR13760" si="1335">SUMIFS(AI:AI,AL:AL,AQ13697)</f>
        <v>0</v>
      </c>
    </row>
    <row r="13698" spans="35:44" x14ac:dyDescent="0.25">
      <c r="AI13698" s="72">
        <f t="shared" si="1331"/>
        <v>0</v>
      </c>
      <c r="AJ13698" s="72">
        <f t="shared" si="1332"/>
        <v>0</v>
      </c>
      <c r="AK13698" s="72">
        <f t="shared" si="1333"/>
        <v>0</v>
      </c>
      <c r="AL13698" s="72">
        <f t="shared" si="1334"/>
        <v>0</v>
      </c>
      <c r="AQ13698" s="63">
        <f t="shared" si="1330"/>
        <v>13698</v>
      </c>
      <c r="AR13698" s="72">
        <f t="shared" si="1335"/>
        <v>0</v>
      </c>
    </row>
    <row r="13699" spans="35:44" x14ac:dyDescent="0.25">
      <c r="AI13699" s="72">
        <f t="shared" si="1331"/>
        <v>0</v>
      </c>
      <c r="AJ13699" s="72">
        <f t="shared" si="1332"/>
        <v>0</v>
      </c>
      <c r="AK13699" s="72">
        <f t="shared" si="1333"/>
        <v>0</v>
      </c>
      <c r="AL13699" s="72">
        <f t="shared" si="1334"/>
        <v>0</v>
      </c>
      <c r="AQ13699" s="63">
        <f t="shared" ref="AQ13699:AQ13762" si="1336">1+AQ13698</f>
        <v>13699</v>
      </c>
      <c r="AR13699" s="72">
        <f t="shared" si="1335"/>
        <v>0</v>
      </c>
    </row>
    <row r="13700" spans="35:44" x14ac:dyDescent="0.25">
      <c r="AI13700" s="72">
        <f t="shared" si="1331"/>
        <v>0</v>
      </c>
      <c r="AJ13700" s="72">
        <f t="shared" si="1332"/>
        <v>0</v>
      </c>
      <c r="AK13700" s="72">
        <f t="shared" si="1333"/>
        <v>0</v>
      </c>
      <c r="AL13700" s="72">
        <f t="shared" si="1334"/>
        <v>0</v>
      </c>
      <c r="AQ13700" s="63">
        <f t="shared" si="1336"/>
        <v>13700</v>
      </c>
      <c r="AR13700" s="72">
        <f t="shared" si="1335"/>
        <v>0</v>
      </c>
    </row>
    <row r="13701" spans="35:44" x14ac:dyDescent="0.25">
      <c r="AI13701" s="72">
        <f t="shared" si="1331"/>
        <v>0</v>
      </c>
      <c r="AJ13701" s="72">
        <f t="shared" si="1332"/>
        <v>0</v>
      </c>
      <c r="AK13701" s="72">
        <f t="shared" si="1333"/>
        <v>0</v>
      </c>
      <c r="AL13701" s="72">
        <f t="shared" si="1334"/>
        <v>0</v>
      </c>
      <c r="AQ13701" s="63">
        <f t="shared" si="1336"/>
        <v>13701</v>
      </c>
      <c r="AR13701" s="72">
        <f t="shared" si="1335"/>
        <v>0</v>
      </c>
    </row>
    <row r="13702" spans="35:44" x14ac:dyDescent="0.25">
      <c r="AI13702" s="72">
        <f t="shared" si="1331"/>
        <v>0</v>
      </c>
      <c r="AJ13702" s="72">
        <f t="shared" si="1332"/>
        <v>0</v>
      </c>
      <c r="AK13702" s="72">
        <f t="shared" si="1333"/>
        <v>0</v>
      </c>
      <c r="AL13702" s="72">
        <f t="shared" si="1334"/>
        <v>0</v>
      </c>
      <c r="AQ13702" s="63">
        <f t="shared" si="1336"/>
        <v>13702</v>
      </c>
      <c r="AR13702" s="72">
        <f t="shared" si="1335"/>
        <v>0</v>
      </c>
    </row>
    <row r="13703" spans="35:44" x14ac:dyDescent="0.25">
      <c r="AI13703" s="72">
        <f t="shared" si="1331"/>
        <v>0</v>
      </c>
      <c r="AJ13703" s="72">
        <f t="shared" si="1332"/>
        <v>0</v>
      </c>
      <c r="AK13703" s="72">
        <f t="shared" si="1333"/>
        <v>0</v>
      </c>
      <c r="AL13703" s="72">
        <f t="shared" si="1334"/>
        <v>0</v>
      </c>
      <c r="AQ13703" s="63">
        <f t="shared" si="1336"/>
        <v>13703</v>
      </c>
      <c r="AR13703" s="72">
        <f t="shared" si="1335"/>
        <v>0</v>
      </c>
    </row>
    <row r="13704" spans="35:44" x14ac:dyDescent="0.25">
      <c r="AI13704" s="72">
        <f t="shared" si="1331"/>
        <v>0</v>
      </c>
      <c r="AJ13704" s="72">
        <f t="shared" si="1332"/>
        <v>0</v>
      </c>
      <c r="AK13704" s="72">
        <f t="shared" si="1333"/>
        <v>0</v>
      </c>
      <c r="AL13704" s="72">
        <f t="shared" si="1334"/>
        <v>0</v>
      </c>
      <c r="AQ13704" s="63">
        <f t="shared" si="1336"/>
        <v>13704</v>
      </c>
      <c r="AR13704" s="72">
        <f t="shared" si="1335"/>
        <v>0</v>
      </c>
    </row>
    <row r="13705" spans="35:44" x14ac:dyDescent="0.25">
      <c r="AI13705" s="72">
        <f t="shared" si="1331"/>
        <v>0</v>
      </c>
      <c r="AJ13705" s="72">
        <f t="shared" si="1332"/>
        <v>0</v>
      </c>
      <c r="AK13705" s="72">
        <f t="shared" si="1333"/>
        <v>0</v>
      </c>
      <c r="AL13705" s="72">
        <f t="shared" si="1334"/>
        <v>0</v>
      </c>
      <c r="AQ13705" s="63">
        <f t="shared" si="1336"/>
        <v>13705</v>
      </c>
      <c r="AR13705" s="72">
        <f t="shared" si="1335"/>
        <v>0</v>
      </c>
    </row>
    <row r="13706" spans="35:44" x14ac:dyDescent="0.25">
      <c r="AI13706" s="72">
        <f t="shared" si="1331"/>
        <v>0</v>
      </c>
      <c r="AJ13706" s="72">
        <f t="shared" si="1332"/>
        <v>0</v>
      </c>
      <c r="AK13706" s="72">
        <f t="shared" si="1333"/>
        <v>0</v>
      </c>
      <c r="AL13706" s="72">
        <f t="shared" si="1334"/>
        <v>0</v>
      </c>
      <c r="AQ13706" s="63">
        <f t="shared" si="1336"/>
        <v>13706</v>
      </c>
      <c r="AR13706" s="72">
        <f t="shared" si="1335"/>
        <v>0</v>
      </c>
    </row>
    <row r="13707" spans="35:44" x14ac:dyDescent="0.25">
      <c r="AI13707" s="72">
        <f t="shared" si="1331"/>
        <v>0</v>
      </c>
      <c r="AJ13707" s="72">
        <f t="shared" si="1332"/>
        <v>0</v>
      </c>
      <c r="AK13707" s="72">
        <f t="shared" si="1333"/>
        <v>0</v>
      </c>
      <c r="AL13707" s="72">
        <f t="shared" si="1334"/>
        <v>0</v>
      </c>
      <c r="AQ13707" s="63">
        <f t="shared" si="1336"/>
        <v>13707</v>
      </c>
      <c r="AR13707" s="72">
        <f t="shared" si="1335"/>
        <v>0</v>
      </c>
    </row>
    <row r="13708" spans="35:44" x14ac:dyDescent="0.25">
      <c r="AI13708" s="72">
        <f t="shared" si="1331"/>
        <v>0</v>
      </c>
      <c r="AJ13708" s="72">
        <f t="shared" si="1332"/>
        <v>0</v>
      </c>
      <c r="AK13708" s="72">
        <f t="shared" si="1333"/>
        <v>0</v>
      </c>
      <c r="AL13708" s="72">
        <f t="shared" si="1334"/>
        <v>0</v>
      </c>
      <c r="AQ13708" s="63">
        <f t="shared" si="1336"/>
        <v>13708</v>
      </c>
      <c r="AR13708" s="72">
        <f t="shared" si="1335"/>
        <v>0</v>
      </c>
    </row>
    <row r="13709" spans="35:44" x14ac:dyDescent="0.25">
      <c r="AI13709" s="72">
        <f t="shared" si="1331"/>
        <v>0</v>
      </c>
      <c r="AJ13709" s="72">
        <f t="shared" si="1332"/>
        <v>0</v>
      </c>
      <c r="AK13709" s="72">
        <f t="shared" si="1333"/>
        <v>0</v>
      </c>
      <c r="AL13709" s="72">
        <f t="shared" si="1334"/>
        <v>0</v>
      </c>
      <c r="AQ13709" s="63">
        <f t="shared" si="1336"/>
        <v>13709</v>
      </c>
      <c r="AR13709" s="72">
        <f t="shared" si="1335"/>
        <v>0</v>
      </c>
    </row>
    <row r="13710" spans="35:44" x14ac:dyDescent="0.25">
      <c r="AI13710" s="72">
        <f t="shared" si="1331"/>
        <v>0</v>
      </c>
      <c r="AJ13710" s="72">
        <f t="shared" si="1332"/>
        <v>0</v>
      </c>
      <c r="AK13710" s="72">
        <f t="shared" si="1333"/>
        <v>0</v>
      </c>
      <c r="AL13710" s="72">
        <f t="shared" si="1334"/>
        <v>0</v>
      </c>
      <c r="AQ13710" s="63">
        <f t="shared" si="1336"/>
        <v>13710</v>
      </c>
      <c r="AR13710" s="72">
        <f t="shared" si="1335"/>
        <v>0</v>
      </c>
    </row>
    <row r="13711" spans="35:44" x14ac:dyDescent="0.25">
      <c r="AI13711" s="72">
        <f t="shared" si="1331"/>
        <v>0</v>
      </c>
      <c r="AJ13711" s="72">
        <f t="shared" si="1332"/>
        <v>0</v>
      </c>
      <c r="AK13711" s="72">
        <f t="shared" si="1333"/>
        <v>0</v>
      </c>
      <c r="AL13711" s="72">
        <f t="shared" si="1334"/>
        <v>0</v>
      </c>
      <c r="AQ13711" s="63">
        <f t="shared" si="1336"/>
        <v>13711</v>
      </c>
      <c r="AR13711" s="72">
        <f t="shared" si="1335"/>
        <v>0</v>
      </c>
    </row>
    <row r="13712" spans="35:44" x14ac:dyDescent="0.25">
      <c r="AI13712" s="72">
        <f t="shared" si="1331"/>
        <v>0</v>
      </c>
      <c r="AJ13712" s="72">
        <f t="shared" si="1332"/>
        <v>0</v>
      </c>
      <c r="AK13712" s="72">
        <f t="shared" si="1333"/>
        <v>0</v>
      </c>
      <c r="AL13712" s="72">
        <f t="shared" si="1334"/>
        <v>0</v>
      </c>
      <c r="AQ13712" s="63">
        <f t="shared" si="1336"/>
        <v>13712</v>
      </c>
      <c r="AR13712" s="72">
        <f t="shared" si="1335"/>
        <v>0</v>
      </c>
    </row>
    <row r="13713" spans="35:44" x14ac:dyDescent="0.25">
      <c r="AI13713" s="72">
        <f t="shared" si="1331"/>
        <v>0</v>
      </c>
      <c r="AJ13713" s="72">
        <f t="shared" si="1332"/>
        <v>0</v>
      </c>
      <c r="AK13713" s="72">
        <f t="shared" si="1333"/>
        <v>0</v>
      </c>
      <c r="AL13713" s="72">
        <f t="shared" si="1334"/>
        <v>0</v>
      </c>
      <c r="AQ13713" s="63">
        <f t="shared" si="1336"/>
        <v>13713</v>
      </c>
      <c r="AR13713" s="72">
        <f t="shared" si="1335"/>
        <v>0</v>
      </c>
    </row>
    <row r="13714" spans="35:44" x14ac:dyDescent="0.25">
      <c r="AI13714" s="72">
        <f t="shared" si="1331"/>
        <v>0</v>
      </c>
      <c r="AJ13714" s="72">
        <f t="shared" si="1332"/>
        <v>0</v>
      </c>
      <c r="AK13714" s="72">
        <f t="shared" si="1333"/>
        <v>0</v>
      </c>
      <c r="AL13714" s="72">
        <f t="shared" si="1334"/>
        <v>0</v>
      </c>
      <c r="AQ13714" s="63">
        <f t="shared" si="1336"/>
        <v>13714</v>
      </c>
      <c r="AR13714" s="72">
        <f t="shared" si="1335"/>
        <v>0</v>
      </c>
    </row>
    <row r="13715" spans="35:44" x14ac:dyDescent="0.25">
      <c r="AI13715" s="72">
        <f t="shared" si="1331"/>
        <v>0</v>
      </c>
      <c r="AJ13715" s="72">
        <f t="shared" si="1332"/>
        <v>0</v>
      </c>
      <c r="AK13715" s="72">
        <f t="shared" si="1333"/>
        <v>0</v>
      </c>
      <c r="AL13715" s="72">
        <f t="shared" si="1334"/>
        <v>0</v>
      </c>
      <c r="AQ13715" s="63">
        <f t="shared" si="1336"/>
        <v>13715</v>
      </c>
      <c r="AR13715" s="72">
        <f t="shared" si="1335"/>
        <v>0</v>
      </c>
    </row>
    <row r="13716" spans="35:44" x14ac:dyDescent="0.25">
      <c r="AI13716" s="72">
        <f t="shared" si="1331"/>
        <v>0</v>
      </c>
      <c r="AJ13716" s="72">
        <f t="shared" si="1332"/>
        <v>0</v>
      </c>
      <c r="AK13716" s="72">
        <f t="shared" si="1333"/>
        <v>0</v>
      </c>
      <c r="AL13716" s="72">
        <f t="shared" si="1334"/>
        <v>0</v>
      </c>
      <c r="AQ13716" s="63">
        <f t="shared" si="1336"/>
        <v>13716</v>
      </c>
      <c r="AR13716" s="72">
        <f t="shared" si="1335"/>
        <v>0</v>
      </c>
    </row>
    <row r="13717" spans="35:44" x14ac:dyDescent="0.25">
      <c r="AI13717" s="72">
        <f t="shared" si="1331"/>
        <v>0</v>
      </c>
      <c r="AJ13717" s="72">
        <f t="shared" si="1332"/>
        <v>0</v>
      </c>
      <c r="AK13717" s="72">
        <f t="shared" si="1333"/>
        <v>0</v>
      </c>
      <c r="AL13717" s="72">
        <f t="shared" si="1334"/>
        <v>0</v>
      </c>
      <c r="AQ13717" s="63">
        <f t="shared" si="1336"/>
        <v>13717</v>
      </c>
      <c r="AR13717" s="72">
        <f t="shared" si="1335"/>
        <v>0</v>
      </c>
    </row>
    <row r="13718" spans="35:44" x14ac:dyDescent="0.25">
      <c r="AI13718" s="72">
        <f t="shared" si="1331"/>
        <v>0</v>
      </c>
      <c r="AJ13718" s="72">
        <f t="shared" si="1332"/>
        <v>0</v>
      </c>
      <c r="AK13718" s="72">
        <f t="shared" si="1333"/>
        <v>0</v>
      </c>
      <c r="AL13718" s="72">
        <f t="shared" si="1334"/>
        <v>0</v>
      </c>
      <c r="AQ13718" s="63">
        <f t="shared" si="1336"/>
        <v>13718</v>
      </c>
      <c r="AR13718" s="72">
        <f t="shared" si="1335"/>
        <v>0</v>
      </c>
    </row>
    <row r="13719" spans="35:44" x14ac:dyDescent="0.25">
      <c r="AI13719" s="72">
        <f t="shared" si="1331"/>
        <v>0</v>
      </c>
      <c r="AJ13719" s="72">
        <f t="shared" si="1332"/>
        <v>0</v>
      </c>
      <c r="AK13719" s="72">
        <f t="shared" si="1333"/>
        <v>0</v>
      </c>
      <c r="AL13719" s="72">
        <f t="shared" si="1334"/>
        <v>0</v>
      </c>
      <c r="AQ13719" s="63">
        <f t="shared" si="1336"/>
        <v>13719</v>
      </c>
      <c r="AR13719" s="72">
        <f t="shared" si="1335"/>
        <v>0</v>
      </c>
    </row>
    <row r="13720" spans="35:44" x14ac:dyDescent="0.25">
      <c r="AI13720" s="72">
        <f t="shared" si="1331"/>
        <v>0</v>
      </c>
      <c r="AJ13720" s="72">
        <f t="shared" si="1332"/>
        <v>0</v>
      </c>
      <c r="AK13720" s="72">
        <f t="shared" si="1333"/>
        <v>0</v>
      </c>
      <c r="AL13720" s="72">
        <f t="shared" si="1334"/>
        <v>0</v>
      </c>
      <c r="AQ13720" s="63">
        <f t="shared" si="1336"/>
        <v>13720</v>
      </c>
      <c r="AR13720" s="72">
        <f t="shared" si="1335"/>
        <v>0</v>
      </c>
    </row>
    <row r="13721" spans="35:44" x14ac:dyDescent="0.25">
      <c r="AI13721" s="72">
        <f t="shared" si="1331"/>
        <v>0</v>
      </c>
      <c r="AJ13721" s="72">
        <f t="shared" si="1332"/>
        <v>0</v>
      </c>
      <c r="AK13721" s="72">
        <f t="shared" si="1333"/>
        <v>0</v>
      </c>
      <c r="AL13721" s="72">
        <f t="shared" si="1334"/>
        <v>0</v>
      </c>
      <c r="AQ13721" s="63">
        <f t="shared" si="1336"/>
        <v>13721</v>
      </c>
      <c r="AR13721" s="72">
        <f t="shared" si="1335"/>
        <v>0</v>
      </c>
    </row>
    <row r="13722" spans="35:44" x14ac:dyDescent="0.25">
      <c r="AI13722" s="72">
        <f t="shared" si="1331"/>
        <v>0</v>
      </c>
      <c r="AJ13722" s="72">
        <f t="shared" si="1332"/>
        <v>0</v>
      </c>
      <c r="AK13722" s="72">
        <f t="shared" si="1333"/>
        <v>0</v>
      </c>
      <c r="AL13722" s="72">
        <f t="shared" si="1334"/>
        <v>0</v>
      </c>
      <c r="AQ13722" s="63">
        <f t="shared" si="1336"/>
        <v>13722</v>
      </c>
      <c r="AR13722" s="72">
        <f t="shared" si="1335"/>
        <v>0</v>
      </c>
    </row>
    <row r="13723" spans="35:44" x14ac:dyDescent="0.25">
      <c r="AI13723" s="72">
        <f t="shared" si="1331"/>
        <v>0</v>
      </c>
      <c r="AJ13723" s="72">
        <f t="shared" si="1332"/>
        <v>0</v>
      </c>
      <c r="AK13723" s="72">
        <f t="shared" si="1333"/>
        <v>0</v>
      </c>
      <c r="AL13723" s="72">
        <f t="shared" si="1334"/>
        <v>0</v>
      </c>
      <c r="AQ13723" s="63">
        <f t="shared" si="1336"/>
        <v>13723</v>
      </c>
      <c r="AR13723" s="72">
        <f t="shared" si="1335"/>
        <v>0</v>
      </c>
    </row>
    <row r="13724" spans="35:44" x14ac:dyDescent="0.25">
      <c r="AI13724" s="72">
        <f t="shared" si="1331"/>
        <v>0</v>
      </c>
      <c r="AJ13724" s="72">
        <f t="shared" si="1332"/>
        <v>0</v>
      </c>
      <c r="AK13724" s="72">
        <f t="shared" si="1333"/>
        <v>0</v>
      </c>
      <c r="AL13724" s="72">
        <f t="shared" si="1334"/>
        <v>0</v>
      </c>
      <c r="AQ13724" s="63">
        <f t="shared" si="1336"/>
        <v>13724</v>
      </c>
      <c r="AR13724" s="72">
        <f t="shared" si="1335"/>
        <v>0</v>
      </c>
    </row>
    <row r="13725" spans="35:44" x14ac:dyDescent="0.25">
      <c r="AI13725" s="72">
        <f t="shared" si="1331"/>
        <v>0</v>
      </c>
      <c r="AJ13725" s="72">
        <f t="shared" si="1332"/>
        <v>0</v>
      </c>
      <c r="AK13725" s="72">
        <f t="shared" si="1333"/>
        <v>0</v>
      </c>
      <c r="AL13725" s="72">
        <f t="shared" si="1334"/>
        <v>0</v>
      </c>
      <c r="AQ13725" s="63">
        <f t="shared" si="1336"/>
        <v>13725</v>
      </c>
      <c r="AR13725" s="72">
        <f t="shared" si="1335"/>
        <v>0</v>
      </c>
    </row>
    <row r="13726" spans="35:44" x14ac:dyDescent="0.25">
      <c r="AI13726" s="72">
        <f t="shared" si="1331"/>
        <v>0</v>
      </c>
      <c r="AJ13726" s="72">
        <f t="shared" si="1332"/>
        <v>0</v>
      </c>
      <c r="AK13726" s="72">
        <f t="shared" si="1333"/>
        <v>0</v>
      </c>
      <c r="AL13726" s="72">
        <f t="shared" si="1334"/>
        <v>0</v>
      </c>
      <c r="AQ13726" s="63">
        <f t="shared" si="1336"/>
        <v>13726</v>
      </c>
      <c r="AR13726" s="72">
        <f t="shared" si="1335"/>
        <v>0</v>
      </c>
    </row>
    <row r="13727" spans="35:44" x14ac:dyDescent="0.25">
      <c r="AI13727" s="72">
        <f t="shared" ref="AI13727:AI13790" si="1337">D13727*(C13727-C13726)*86400*$B$16</f>
        <v>0</v>
      </c>
      <c r="AJ13727" s="72">
        <f t="shared" ref="AJ13727:AJ13790" si="1338">ROUNDUP((C13727-$C$1)/7,0)</f>
        <v>0</v>
      </c>
      <c r="AK13727" s="72">
        <f t="shared" ref="AK13727:AK13790" si="1339">ROUNDUP((C13727-$C$1)/1,0)</f>
        <v>0</v>
      </c>
      <c r="AL13727" s="72">
        <f t="shared" ref="AL13727:AL13790" si="1340">ROUNDUP((C13727-$C$1)*24,0)</f>
        <v>0</v>
      </c>
      <c r="AQ13727" s="63">
        <f t="shared" si="1336"/>
        <v>13727</v>
      </c>
      <c r="AR13727" s="72">
        <f t="shared" si="1335"/>
        <v>0</v>
      </c>
    </row>
    <row r="13728" spans="35:44" x14ac:dyDescent="0.25">
      <c r="AI13728" s="72">
        <f t="shared" si="1337"/>
        <v>0</v>
      </c>
      <c r="AJ13728" s="72">
        <f t="shared" si="1338"/>
        <v>0</v>
      </c>
      <c r="AK13728" s="72">
        <f t="shared" si="1339"/>
        <v>0</v>
      </c>
      <c r="AL13728" s="72">
        <f t="shared" si="1340"/>
        <v>0</v>
      </c>
      <c r="AQ13728" s="63">
        <f t="shared" si="1336"/>
        <v>13728</v>
      </c>
      <c r="AR13728" s="72">
        <f t="shared" si="1335"/>
        <v>0</v>
      </c>
    </row>
    <row r="13729" spans="35:44" x14ac:dyDescent="0.25">
      <c r="AI13729" s="72">
        <f t="shared" si="1337"/>
        <v>0</v>
      </c>
      <c r="AJ13729" s="72">
        <f t="shared" si="1338"/>
        <v>0</v>
      </c>
      <c r="AK13729" s="72">
        <f t="shared" si="1339"/>
        <v>0</v>
      </c>
      <c r="AL13729" s="72">
        <f t="shared" si="1340"/>
        <v>0</v>
      </c>
      <c r="AQ13729" s="63">
        <f t="shared" si="1336"/>
        <v>13729</v>
      </c>
      <c r="AR13729" s="72">
        <f t="shared" si="1335"/>
        <v>0</v>
      </c>
    </row>
    <row r="13730" spans="35:44" x14ac:dyDescent="0.25">
      <c r="AI13730" s="72">
        <f t="shared" si="1337"/>
        <v>0</v>
      </c>
      <c r="AJ13730" s="72">
        <f t="shared" si="1338"/>
        <v>0</v>
      </c>
      <c r="AK13730" s="72">
        <f t="shared" si="1339"/>
        <v>0</v>
      </c>
      <c r="AL13730" s="72">
        <f t="shared" si="1340"/>
        <v>0</v>
      </c>
      <c r="AQ13730" s="63">
        <f t="shared" si="1336"/>
        <v>13730</v>
      </c>
      <c r="AR13730" s="72">
        <f t="shared" si="1335"/>
        <v>0</v>
      </c>
    </row>
    <row r="13731" spans="35:44" x14ac:dyDescent="0.25">
      <c r="AI13731" s="72">
        <f t="shared" si="1337"/>
        <v>0</v>
      </c>
      <c r="AJ13731" s="72">
        <f t="shared" si="1338"/>
        <v>0</v>
      </c>
      <c r="AK13731" s="72">
        <f t="shared" si="1339"/>
        <v>0</v>
      </c>
      <c r="AL13731" s="72">
        <f t="shared" si="1340"/>
        <v>0</v>
      </c>
      <c r="AQ13731" s="63">
        <f t="shared" si="1336"/>
        <v>13731</v>
      </c>
      <c r="AR13731" s="72">
        <f t="shared" si="1335"/>
        <v>0</v>
      </c>
    </row>
    <row r="13732" spans="35:44" x14ac:dyDescent="0.25">
      <c r="AI13732" s="72">
        <f t="shared" si="1337"/>
        <v>0</v>
      </c>
      <c r="AJ13732" s="72">
        <f t="shared" si="1338"/>
        <v>0</v>
      </c>
      <c r="AK13732" s="72">
        <f t="shared" si="1339"/>
        <v>0</v>
      </c>
      <c r="AL13732" s="72">
        <f t="shared" si="1340"/>
        <v>0</v>
      </c>
      <c r="AQ13732" s="63">
        <f t="shared" si="1336"/>
        <v>13732</v>
      </c>
      <c r="AR13732" s="72">
        <f t="shared" si="1335"/>
        <v>0</v>
      </c>
    </row>
    <row r="13733" spans="35:44" x14ac:dyDescent="0.25">
      <c r="AI13733" s="72">
        <f t="shared" si="1337"/>
        <v>0</v>
      </c>
      <c r="AJ13733" s="72">
        <f t="shared" si="1338"/>
        <v>0</v>
      </c>
      <c r="AK13733" s="72">
        <f t="shared" si="1339"/>
        <v>0</v>
      </c>
      <c r="AL13733" s="72">
        <f t="shared" si="1340"/>
        <v>0</v>
      </c>
      <c r="AQ13733" s="63">
        <f t="shared" si="1336"/>
        <v>13733</v>
      </c>
      <c r="AR13733" s="72">
        <f t="shared" si="1335"/>
        <v>0</v>
      </c>
    </row>
    <row r="13734" spans="35:44" x14ac:dyDescent="0.25">
      <c r="AI13734" s="72">
        <f t="shared" si="1337"/>
        <v>0</v>
      </c>
      <c r="AJ13734" s="72">
        <f t="shared" si="1338"/>
        <v>0</v>
      </c>
      <c r="AK13734" s="72">
        <f t="shared" si="1339"/>
        <v>0</v>
      </c>
      <c r="AL13734" s="72">
        <f t="shared" si="1340"/>
        <v>0</v>
      </c>
      <c r="AQ13734" s="63">
        <f t="shared" si="1336"/>
        <v>13734</v>
      </c>
      <c r="AR13734" s="72">
        <f t="shared" si="1335"/>
        <v>0</v>
      </c>
    </row>
    <row r="13735" spans="35:44" x14ac:dyDescent="0.25">
      <c r="AI13735" s="72">
        <f t="shared" si="1337"/>
        <v>0</v>
      </c>
      <c r="AJ13735" s="72">
        <f t="shared" si="1338"/>
        <v>0</v>
      </c>
      <c r="AK13735" s="72">
        <f t="shared" si="1339"/>
        <v>0</v>
      </c>
      <c r="AL13735" s="72">
        <f t="shared" si="1340"/>
        <v>0</v>
      </c>
      <c r="AQ13735" s="63">
        <f t="shared" si="1336"/>
        <v>13735</v>
      </c>
      <c r="AR13735" s="72">
        <f t="shared" si="1335"/>
        <v>0</v>
      </c>
    </row>
    <row r="13736" spans="35:44" x14ac:dyDescent="0.25">
      <c r="AI13736" s="72">
        <f t="shared" si="1337"/>
        <v>0</v>
      </c>
      <c r="AJ13736" s="72">
        <f t="shared" si="1338"/>
        <v>0</v>
      </c>
      <c r="AK13736" s="72">
        <f t="shared" si="1339"/>
        <v>0</v>
      </c>
      <c r="AL13736" s="72">
        <f t="shared" si="1340"/>
        <v>0</v>
      </c>
      <c r="AQ13736" s="63">
        <f t="shared" si="1336"/>
        <v>13736</v>
      </c>
      <c r="AR13736" s="72">
        <f t="shared" si="1335"/>
        <v>0</v>
      </c>
    </row>
    <row r="13737" spans="35:44" x14ac:dyDescent="0.25">
      <c r="AI13737" s="72">
        <f t="shared" si="1337"/>
        <v>0</v>
      </c>
      <c r="AJ13737" s="72">
        <f t="shared" si="1338"/>
        <v>0</v>
      </c>
      <c r="AK13737" s="72">
        <f t="shared" si="1339"/>
        <v>0</v>
      </c>
      <c r="AL13737" s="72">
        <f t="shared" si="1340"/>
        <v>0</v>
      </c>
      <c r="AQ13737" s="63">
        <f t="shared" si="1336"/>
        <v>13737</v>
      </c>
      <c r="AR13737" s="72">
        <f t="shared" si="1335"/>
        <v>0</v>
      </c>
    </row>
    <row r="13738" spans="35:44" x14ac:dyDescent="0.25">
      <c r="AI13738" s="72">
        <f t="shared" si="1337"/>
        <v>0</v>
      </c>
      <c r="AJ13738" s="72">
        <f t="shared" si="1338"/>
        <v>0</v>
      </c>
      <c r="AK13738" s="72">
        <f t="shared" si="1339"/>
        <v>0</v>
      </c>
      <c r="AL13738" s="72">
        <f t="shared" si="1340"/>
        <v>0</v>
      </c>
      <c r="AQ13738" s="63">
        <f t="shared" si="1336"/>
        <v>13738</v>
      </c>
      <c r="AR13738" s="72">
        <f t="shared" si="1335"/>
        <v>0</v>
      </c>
    </row>
    <row r="13739" spans="35:44" x14ac:dyDescent="0.25">
      <c r="AI13739" s="72">
        <f t="shared" si="1337"/>
        <v>0</v>
      </c>
      <c r="AJ13739" s="72">
        <f t="shared" si="1338"/>
        <v>0</v>
      </c>
      <c r="AK13739" s="72">
        <f t="shared" si="1339"/>
        <v>0</v>
      </c>
      <c r="AL13739" s="72">
        <f t="shared" si="1340"/>
        <v>0</v>
      </c>
      <c r="AQ13739" s="63">
        <f t="shared" si="1336"/>
        <v>13739</v>
      </c>
      <c r="AR13739" s="72">
        <f t="shared" si="1335"/>
        <v>0</v>
      </c>
    </row>
    <row r="13740" spans="35:44" x14ac:dyDescent="0.25">
      <c r="AI13740" s="72">
        <f t="shared" si="1337"/>
        <v>0</v>
      </c>
      <c r="AJ13740" s="72">
        <f t="shared" si="1338"/>
        <v>0</v>
      </c>
      <c r="AK13740" s="72">
        <f t="shared" si="1339"/>
        <v>0</v>
      </c>
      <c r="AL13740" s="72">
        <f t="shared" si="1340"/>
        <v>0</v>
      </c>
      <c r="AQ13740" s="63">
        <f t="shared" si="1336"/>
        <v>13740</v>
      </c>
      <c r="AR13740" s="72">
        <f t="shared" si="1335"/>
        <v>0</v>
      </c>
    </row>
    <row r="13741" spans="35:44" x14ac:dyDescent="0.25">
      <c r="AI13741" s="72">
        <f t="shared" si="1337"/>
        <v>0</v>
      </c>
      <c r="AJ13741" s="72">
        <f t="shared" si="1338"/>
        <v>0</v>
      </c>
      <c r="AK13741" s="72">
        <f t="shared" si="1339"/>
        <v>0</v>
      </c>
      <c r="AL13741" s="72">
        <f t="shared" si="1340"/>
        <v>0</v>
      </c>
      <c r="AQ13741" s="63">
        <f t="shared" si="1336"/>
        <v>13741</v>
      </c>
      <c r="AR13741" s="72">
        <f t="shared" si="1335"/>
        <v>0</v>
      </c>
    </row>
    <row r="13742" spans="35:44" x14ac:dyDescent="0.25">
      <c r="AI13742" s="72">
        <f t="shared" si="1337"/>
        <v>0</v>
      </c>
      <c r="AJ13742" s="72">
        <f t="shared" si="1338"/>
        <v>0</v>
      </c>
      <c r="AK13742" s="72">
        <f t="shared" si="1339"/>
        <v>0</v>
      </c>
      <c r="AL13742" s="72">
        <f t="shared" si="1340"/>
        <v>0</v>
      </c>
      <c r="AQ13742" s="63">
        <f t="shared" si="1336"/>
        <v>13742</v>
      </c>
      <c r="AR13742" s="72">
        <f t="shared" si="1335"/>
        <v>0</v>
      </c>
    </row>
    <row r="13743" spans="35:44" x14ac:dyDescent="0.25">
      <c r="AI13743" s="72">
        <f t="shared" si="1337"/>
        <v>0</v>
      </c>
      <c r="AJ13743" s="72">
        <f t="shared" si="1338"/>
        <v>0</v>
      </c>
      <c r="AK13743" s="72">
        <f t="shared" si="1339"/>
        <v>0</v>
      </c>
      <c r="AL13743" s="72">
        <f t="shared" si="1340"/>
        <v>0</v>
      </c>
      <c r="AQ13743" s="63">
        <f t="shared" si="1336"/>
        <v>13743</v>
      </c>
      <c r="AR13743" s="72">
        <f t="shared" si="1335"/>
        <v>0</v>
      </c>
    </row>
    <row r="13744" spans="35:44" x14ac:dyDescent="0.25">
      <c r="AI13744" s="72">
        <f t="shared" si="1337"/>
        <v>0</v>
      </c>
      <c r="AJ13744" s="72">
        <f t="shared" si="1338"/>
        <v>0</v>
      </c>
      <c r="AK13744" s="72">
        <f t="shared" si="1339"/>
        <v>0</v>
      </c>
      <c r="AL13744" s="72">
        <f t="shared" si="1340"/>
        <v>0</v>
      </c>
      <c r="AQ13744" s="63">
        <f t="shared" si="1336"/>
        <v>13744</v>
      </c>
      <c r="AR13744" s="72">
        <f t="shared" si="1335"/>
        <v>0</v>
      </c>
    </row>
    <row r="13745" spans="35:44" x14ac:dyDescent="0.25">
      <c r="AI13745" s="72">
        <f t="shared" si="1337"/>
        <v>0</v>
      </c>
      <c r="AJ13745" s="72">
        <f t="shared" si="1338"/>
        <v>0</v>
      </c>
      <c r="AK13745" s="72">
        <f t="shared" si="1339"/>
        <v>0</v>
      </c>
      <c r="AL13745" s="72">
        <f t="shared" si="1340"/>
        <v>0</v>
      </c>
      <c r="AQ13745" s="63">
        <f t="shared" si="1336"/>
        <v>13745</v>
      </c>
      <c r="AR13745" s="72">
        <f t="shared" si="1335"/>
        <v>0</v>
      </c>
    </row>
    <row r="13746" spans="35:44" x14ac:dyDescent="0.25">
      <c r="AI13746" s="72">
        <f t="shared" si="1337"/>
        <v>0</v>
      </c>
      <c r="AJ13746" s="72">
        <f t="shared" si="1338"/>
        <v>0</v>
      </c>
      <c r="AK13746" s="72">
        <f t="shared" si="1339"/>
        <v>0</v>
      </c>
      <c r="AL13746" s="72">
        <f t="shared" si="1340"/>
        <v>0</v>
      </c>
      <c r="AQ13746" s="63">
        <f t="shared" si="1336"/>
        <v>13746</v>
      </c>
      <c r="AR13746" s="72">
        <f t="shared" si="1335"/>
        <v>0</v>
      </c>
    </row>
    <row r="13747" spans="35:44" x14ac:dyDescent="0.25">
      <c r="AI13747" s="72">
        <f t="shared" si="1337"/>
        <v>0</v>
      </c>
      <c r="AJ13747" s="72">
        <f t="shared" si="1338"/>
        <v>0</v>
      </c>
      <c r="AK13747" s="72">
        <f t="shared" si="1339"/>
        <v>0</v>
      </c>
      <c r="AL13747" s="72">
        <f t="shared" si="1340"/>
        <v>0</v>
      </c>
      <c r="AQ13747" s="63">
        <f t="shared" si="1336"/>
        <v>13747</v>
      </c>
      <c r="AR13747" s="72">
        <f t="shared" si="1335"/>
        <v>0</v>
      </c>
    </row>
    <row r="13748" spans="35:44" x14ac:dyDescent="0.25">
      <c r="AI13748" s="72">
        <f t="shared" si="1337"/>
        <v>0</v>
      </c>
      <c r="AJ13748" s="72">
        <f t="shared" si="1338"/>
        <v>0</v>
      </c>
      <c r="AK13748" s="72">
        <f t="shared" si="1339"/>
        <v>0</v>
      </c>
      <c r="AL13748" s="72">
        <f t="shared" si="1340"/>
        <v>0</v>
      </c>
      <c r="AQ13748" s="63">
        <f t="shared" si="1336"/>
        <v>13748</v>
      </c>
      <c r="AR13748" s="72">
        <f t="shared" si="1335"/>
        <v>0</v>
      </c>
    </row>
    <row r="13749" spans="35:44" x14ac:dyDescent="0.25">
      <c r="AI13749" s="72">
        <f t="shared" si="1337"/>
        <v>0</v>
      </c>
      <c r="AJ13749" s="72">
        <f t="shared" si="1338"/>
        <v>0</v>
      </c>
      <c r="AK13749" s="72">
        <f t="shared" si="1339"/>
        <v>0</v>
      </c>
      <c r="AL13749" s="72">
        <f t="shared" si="1340"/>
        <v>0</v>
      </c>
      <c r="AQ13749" s="63">
        <f t="shared" si="1336"/>
        <v>13749</v>
      </c>
      <c r="AR13749" s="72">
        <f t="shared" si="1335"/>
        <v>0</v>
      </c>
    </row>
    <row r="13750" spans="35:44" x14ac:dyDescent="0.25">
      <c r="AI13750" s="72">
        <f t="shared" si="1337"/>
        <v>0</v>
      </c>
      <c r="AJ13750" s="72">
        <f t="shared" si="1338"/>
        <v>0</v>
      </c>
      <c r="AK13750" s="72">
        <f t="shared" si="1339"/>
        <v>0</v>
      </c>
      <c r="AL13750" s="72">
        <f t="shared" si="1340"/>
        <v>0</v>
      </c>
      <c r="AQ13750" s="63">
        <f t="shared" si="1336"/>
        <v>13750</v>
      </c>
      <c r="AR13750" s="72">
        <f t="shared" si="1335"/>
        <v>0</v>
      </c>
    </row>
    <row r="13751" spans="35:44" x14ac:dyDescent="0.25">
      <c r="AI13751" s="72">
        <f t="shared" si="1337"/>
        <v>0</v>
      </c>
      <c r="AJ13751" s="72">
        <f t="shared" si="1338"/>
        <v>0</v>
      </c>
      <c r="AK13751" s="72">
        <f t="shared" si="1339"/>
        <v>0</v>
      </c>
      <c r="AL13751" s="72">
        <f t="shared" si="1340"/>
        <v>0</v>
      </c>
      <c r="AQ13751" s="63">
        <f t="shared" si="1336"/>
        <v>13751</v>
      </c>
      <c r="AR13751" s="72">
        <f t="shared" si="1335"/>
        <v>0</v>
      </c>
    </row>
    <row r="13752" spans="35:44" x14ac:dyDescent="0.25">
      <c r="AI13752" s="72">
        <f t="shared" si="1337"/>
        <v>0</v>
      </c>
      <c r="AJ13752" s="72">
        <f t="shared" si="1338"/>
        <v>0</v>
      </c>
      <c r="AK13752" s="72">
        <f t="shared" si="1339"/>
        <v>0</v>
      </c>
      <c r="AL13752" s="72">
        <f t="shared" si="1340"/>
        <v>0</v>
      </c>
      <c r="AQ13752" s="63">
        <f t="shared" si="1336"/>
        <v>13752</v>
      </c>
      <c r="AR13752" s="72">
        <f t="shared" si="1335"/>
        <v>0</v>
      </c>
    </row>
    <row r="13753" spans="35:44" x14ac:dyDescent="0.25">
      <c r="AI13753" s="72">
        <f t="shared" si="1337"/>
        <v>0</v>
      </c>
      <c r="AJ13753" s="72">
        <f t="shared" si="1338"/>
        <v>0</v>
      </c>
      <c r="AK13753" s="72">
        <f t="shared" si="1339"/>
        <v>0</v>
      </c>
      <c r="AL13753" s="72">
        <f t="shared" si="1340"/>
        <v>0</v>
      </c>
      <c r="AQ13753" s="63">
        <f t="shared" si="1336"/>
        <v>13753</v>
      </c>
      <c r="AR13753" s="72">
        <f t="shared" si="1335"/>
        <v>0</v>
      </c>
    </row>
    <row r="13754" spans="35:44" x14ac:dyDescent="0.25">
      <c r="AI13754" s="72">
        <f t="shared" si="1337"/>
        <v>0</v>
      </c>
      <c r="AJ13754" s="72">
        <f t="shared" si="1338"/>
        <v>0</v>
      </c>
      <c r="AK13754" s="72">
        <f t="shared" si="1339"/>
        <v>0</v>
      </c>
      <c r="AL13754" s="72">
        <f t="shared" si="1340"/>
        <v>0</v>
      </c>
      <c r="AQ13754" s="63">
        <f t="shared" si="1336"/>
        <v>13754</v>
      </c>
      <c r="AR13754" s="72">
        <f t="shared" si="1335"/>
        <v>0</v>
      </c>
    </row>
    <row r="13755" spans="35:44" x14ac:dyDescent="0.25">
      <c r="AI13755" s="72">
        <f t="shared" si="1337"/>
        <v>0</v>
      </c>
      <c r="AJ13755" s="72">
        <f t="shared" si="1338"/>
        <v>0</v>
      </c>
      <c r="AK13755" s="72">
        <f t="shared" si="1339"/>
        <v>0</v>
      </c>
      <c r="AL13755" s="72">
        <f t="shared" si="1340"/>
        <v>0</v>
      </c>
      <c r="AQ13755" s="63">
        <f t="shared" si="1336"/>
        <v>13755</v>
      </c>
      <c r="AR13755" s="72">
        <f t="shared" si="1335"/>
        <v>0</v>
      </c>
    </row>
    <row r="13756" spans="35:44" x14ac:dyDescent="0.25">
      <c r="AI13756" s="72">
        <f t="shared" si="1337"/>
        <v>0</v>
      </c>
      <c r="AJ13756" s="72">
        <f t="shared" si="1338"/>
        <v>0</v>
      </c>
      <c r="AK13756" s="72">
        <f t="shared" si="1339"/>
        <v>0</v>
      </c>
      <c r="AL13756" s="72">
        <f t="shared" si="1340"/>
        <v>0</v>
      </c>
      <c r="AQ13756" s="63">
        <f t="shared" si="1336"/>
        <v>13756</v>
      </c>
      <c r="AR13756" s="72">
        <f t="shared" si="1335"/>
        <v>0</v>
      </c>
    </row>
    <row r="13757" spans="35:44" x14ac:dyDescent="0.25">
      <c r="AI13757" s="72">
        <f t="shared" si="1337"/>
        <v>0</v>
      </c>
      <c r="AJ13757" s="72">
        <f t="shared" si="1338"/>
        <v>0</v>
      </c>
      <c r="AK13757" s="72">
        <f t="shared" si="1339"/>
        <v>0</v>
      </c>
      <c r="AL13757" s="72">
        <f t="shared" si="1340"/>
        <v>0</v>
      </c>
      <c r="AQ13757" s="63">
        <f t="shared" si="1336"/>
        <v>13757</v>
      </c>
      <c r="AR13757" s="72">
        <f t="shared" si="1335"/>
        <v>0</v>
      </c>
    </row>
    <row r="13758" spans="35:44" x14ac:dyDescent="0.25">
      <c r="AI13758" s="72">
        <f t="shared" si="1337"/>
        <v>0</v>
      </c>
      <c r="AJ13758" s="72">
        <f t="shared" si="1338"/>
        <v>0</v>
      </c>
      <c r="AK13758" s="72">
        <f t="shared" si="1339"/>
        <v>0</v>
      </c>
      <c r="AL13758" s="72">
        <f t="shared" si="1340"/>
        <v>0</v>
      </c>
      <c r="AQ13758" s="63">
        <f t="shared" si="1336"/>
        <v>13758</v>
      </c>
      <c r="AR13758" s="72">
        <f t="shared" si="1335"/>
        <v>0</v>
      </c>
    </row>
    <row r="13759" spans="35:44" x14ac:dyDescent="0.25">
      <c r="AI13759" s="72">
        <f t="shared" si="1337"/>
        <v>0</v>
      </c>
      <c r="AJ13759" s="72">
        <f t="shared" si="1338"/>
        <v>0</v>
      </c>
      <c r="AK13759" s="72">
        <f t="shared" si="1339"/>
        <v>0</v>
      </c>
      <c r="AL13759" s="72">
        <f t="shared" si="1340"/>
        <v>0</v>
      </c>
      <c r="AQ13759" s="63">
        <f t="shared" si="1336"/>
        <v>13759</v>
      </c>
      <c r="AR13759" s="72">
        <f t="shared" si="1335"/>
        <v>0</v>
      </c>
    </row>
    <row r="13760" spans="35:44" x14ac:dyDescent="0.25">
      <c r="AI13760" s="72">
        <f t="shared" si="1337"/>
        <v>0</v>
      </c>
      <c r="AJ13760" s="72">
        <f t="shared" si="1338"/>
        <v>0</v>
      </c>
      <c r="AK13760" s="72">
        <f t="shared" si="1339"/>
        <v>0</v>
      </c>
      <c r="AL13760" s="72">
        <f t="shared" si="1340"/>
        <v>0</v>
      </c>
      <c r="AQ13760" s="63">
        <f t="shared" si="1336"/>
        <v>13760</v>
      </c>
      <c r="AR13760" s="72">
        <f t="shared" si="1335"/>
        <v>0</v>
      </c>
    </row>
    <row r="13761" spans="35:44" x14ac:dyDescent="0.25">
      <c r="AI13761" s="72">
        <f t="shared" si="1337"/>
        <v>0</v>
      </c>
      <c r="AJ13761" s="72">
        <f t="shared" si="1338"/>
        <v>0</v>
      </c>
      <c r="AK13761" s="72">
        <f t="shared" si="1339"/>
        <v>0</v>
      </c>
      <c r="AL13761" s="72">
        <f t="shared" si="1340"/>
        <v>0</v>
      </c>
      <c r="AQ13761" s="63">
        <f t="shared" si="1336"/>
        <v>13761</v>
      </c>
      <c r="AR13761" s="72">
        <f t="shared" ref="AR13761:AR13824" si="1341">SUMIFS(AI:AI,AL:AL,AQ13761)</f>
        <v>0</v>
      </c>
    </row>
    <row r="13762" spans="35:44" x14ac:dyDescent="0.25">
      <c r="AI13762" s="72">
        <f t="shared" si="1337"/>
        <v>0</v>
      </c>
      <c r="AJ13762" s="72">
        <f t="shared" si="1338"/>
        <v>0</v>
      </c>
      <c r="AK13762" s="72">
        <f t="shared" si="1339"/>
        <v>0</v>
      </c>
      <c r="AL13762" s="72">
        <f t="shared" si="1340"/>
        <v>0</v>
      </c>
      <c r="AQ13762" s="63">
        <f t="shared" si="1336"/>
        <v>13762</v>
      </c>
      <c r="AR13762" s="72">
        <f t="shared" si="1341"/>
        <v>0</v>
      </c>
    </row>
    <row r="13763" spans="35:44" x14ac:dyDescent="0.25">
      <c r="AI13763" s="72">
        <f t="shared" si="1337"/>
        <v>0</v>
      </c>
      <c r="AJ13763" s="72">
        <f t="shared" si="1338"/>
        <v>0</v>
      </c>
      <c r="AK13763" s="72">
        <f t="shared" si="1339"/>
        <v>0</v>
      </c>
      <c r="AL13763" s="72">
        <f t="shared" si="1340"/>
        <v>0</v>
      </c>
      <c r="AQ13763" s="63">
        <f t="shared" ref="AQ13763:AQ13826" si="1342">1+AQ13762</f>
        <v>13763</v>
      </c>
      <c r="AR13763" s="72">
        <f t="shared" si="1341"/>
        <v>0</v>
      </c>
    </row>
    <row r="13764" spans="35:44" x14ac:dyDescent="0.25">
      <c r="AI13764" s="72">
        <f t="shared" si="1337"/>
        <v>0</v>
      </c>
      <c r="AJ13764" s="72">
        <f t="shared" si="1338"/>
        <v>0</v>
      </c>
      <c r="AK13764" s="72">
        <f t="shared" si="1339"/>
        <v>0</v>
      </c>
      <c r="AL13764" s="72">
        <f t="shared" si="1340"/>
        <v>0</v>
      </c>
      <c r="AQ13764" s="63">
        <f t="shared" si="1342"/>
        <v>13764</v>
      </c>
      <c r="AR13764" s="72">
        <f t="shared" si="1341"/>
        <v>0</v>
      </c>
    </row>
    <row r="13765" spans="35:44" x14ac:dyDescent="0.25">
      <c r="AI13765" s="72">
        <f t="shared" si="1337"/>
        <v>0</v>
      </c>
      <c r="AJ13765" s="72">
        <f t="shared" si="1338"/>
        <v>0</v>
      </c>
      <c r="AK13765" s="72">
        <f t="shared" si="1339"/>
        <v>0</v>
      </c>
      <c r="AL13765" s="72">
        <f t="shared" si="1340"/>
        <v>0</v>
      </c>
      <c r="AQ13765" s="63">
        <f t="shared" si="1342"/>
        <v>13765</v>
      </c>
      <c r="AR13765" s="72">
        <f t="shared" si="1341"/>
        <v>0</v>
      </c>
    </row>
    <row r="13766" spans="35:44" x14ac:dyDescent="0.25">
      <c r="AI13766" s="72">
        <f t="shared" si="1337"/>
        <v>0</v>
      </c>
      <c r="AJ13766" s="72">
        <f t="shared" si="1338"/>
        <v>0</v>
      </c>
      <c r="AK13766" s="72">
        <f t="shared" si="1339"/>
        <v>0</v>
      </c>
      <c r="AL13766" s="72">
        <f t="shared" si="1340"/>
        <v>0</v>
      </c>
      <c r="AQ13766" s="63">
        <f t="shared" si="1342"/>
        <v>13766</v>
      </c>
      <c r="AR13766" s="72">
        <f t="shared" si="1341"/>
        <v>0</v>
      </c>
    </row>
    <row r="13767" spans="35:44" x14ac:dyDescent="0.25">
      <c r="AI13767" s="72">
        <f t="shared" si="1337"/>
        <v>0</v>
      </c>
      <c r="AJ13767" s="72">
        <f t="shared" si="1338"/>
        <v>0</v>
      </c>
      <c r="AK13767" s="72">
        <f t="shared" si="1339"/>
        <v>0</v>
      </c>
      <c r="AL13767" s="72">
        <f t="shared" si="1340"/>
        <v>0</v>
      </c>
      <c r="AQ13767" s="63">
        <f t="shared" si="1342"/>
        <v>13767</v>
      </c>
      <c r="AR13767" s="72">
        <f t="shared" si="1341"/>
        <v>0</v>
      </c>
    </row>
    <row r="13768" spans="35:44" x14ac:dyDescent="0.25">
      <c r="AI13768" s="72">
        <f t="shared" si="1337"/>
        <v>0</v>
      </c>
      <c r="AJ13768" s="72">
        <f t="shared" si="1338"/>
        <v>0</v>
      </c>
      <c r="AK13768" s="72">
        <f t="shared" si="1339"/>
        <v>0</v>
      </c>
      <c r="AL13768" s="72">
        <f t="shared" si="1340"/>
        <v>0</v>
      </c>
      <c r="AQ13768" s="63">
        <f t="shared" si="1342"/>
        <v>13768</v>
      </c>
      <c r="AR13768" s="72">
        <f t="shared" si="1341"/>
        <v>0</v>
      </c>
    </row>
    <row r="13769" spans="35:44" x14ac:dyDescent="0.25">
      <c r="AI13769" s="72">
        <f t="shared" si="1337"/>
        <v>0</v>
      </c>
      <c r="AJ13769" s="72">
        <f t="shared" si="1338"/>
        <v>0</v>
      </c>
      <c r="AK13769" s="72">
        <f t="shared" si="1339"/>
        <v>0</v>
      </c>
      <c r="AL13769" s="72">
        <f t="shared" si="1340"/>
        <v>0</v>
      </c>
      <c r="AQ13769" s="63">
        <f t="shared" si="1342"/>
        <v>13769</v>
      </c>
      <c r="AR13769" s="72">
        <f t="shared" si="1341"/>
        <v>0</v>
      </c>
    </row>
    <row r="13770" spans="35:44" x14ac:dyDescent="0.25">
      <c r="AI13770" s="72">
        <f t="shared" si="1337"/>
        <v>0</v>
      </c>
      <c r="AJ13770" s="72">
        <f t="shared" si="1338"/>
        <v>0</v>
      </c>
      <c r="AK13770" s="72">
        <f t="shared" si="1339"/>
        <v>0</v>
      </c>
      <c r="AL13770" s="72">
        <f t="shared" si="1340"/>
        <v>0</v>
      </c>
      <c r="AQ13770" s="63">
        <f t="shared" si="1342"/>
        <v>13770</v>
      </c>
      <c r="AR13770" s="72">
        <f t="shared" si="1341"/>
        <v>0</v>
      </c>
    </row>
    <row r="13771" spans="35:44" x14ac:dyDescent="0.25">
      <c r="AI13771" s="72">
        <f t="shared" si="1337"/>
        <v>0</v>
      </c>
      <c r="AJ13771" s="72">
        <f t="shared" si="1338"/>
        <v>0</v>
      </c>
      <c r="AK13771" s="72">
        <f t="shared" si="1339"/>
        <v>0</v>
      </c>
      <c r="AL13771" s="72">
        <f t="shared" si="1340"/>
        <v>0</v>
      </c>
      <c r="AQ13771" s="63">
        <f t="shared" si="1342"/>
        <v>13771</v>
      </c>
      <c r="AR13771" s="72">
        <f t="shared" si="1341"/>
        <v>0</v>
      </c>
    </row>
    <row r="13772" spans="35:44" x14ac:dyDescent="0.25">
      <c r="AI13772" s="72">
        <f t="shared" si="1337"/>
        <v>0</v>
      </c>
      <c r="AJ13772" s="72">
        <f t="shared" si="1338"/>
        <v>0</v>
      </c>
      <c r="AK13772" s="72">
        <f t="shared" si="1339"/>
        <v>0</v>
      </c>
      <c r="AL13772" s="72">
        <f t="shared" si="1340"/>
        <v>0</v>
      </c>
      <c r="AQ13772" s="63">
        <f t="shared" si="1342"/>
        <v>13772</v>
      </c>
      <c r="AR13772" s="72">
        <f t="shared" si="1341"/>
        <v>0</v>
      </c>
    </row>
    <row r="13773" spans="35:44" x14ac:dyDescent="0.25">
      <c r="AI13773" s="72">
        <f t="shared" si="1337"/>
        <v>0</v>
      </c>
      <c r="AJ13773" s="72">
        <f t="shared" si="1338"/>
        <v>0</v>
      </c>
      <c r="AK13773" s="72">
        <f t="shared" si="1339"/>
        <v>0</v>
      </c>
      <c r="AL13773" s="72">
        <f t="shared" si="1340"/>
        <v>0</v>
      </c>
      <c r="AQ13773" s="63">
        <f t="shared" si="1342"/>
        <v>13773</v>
      </c>
      <c r="AR13773" s="72">
        <f t="shared" si="1341"/>
        <v>0</v>
      </c>
    </row>
    <row r="13774" spans="35:44" x14ac:dyDescent="0.25">
      <c r="AI13774" s="72">
        <f t="shared" si="1337"/>
        <v>0</v>
      </c>
      <c r="AJ13774" s="72">
        <f t="shared" si="1338"/>
        <v>0</v>
      </c>
      <c r="AK13774" s="72">
        <f t="shared" si="1339"/>
        <v>0</v>
      </c>
      <c r="AL13774" s="72">
        <f t="shared" si="1340"/>
        <v>0</v>
      </c>
      <c r="AQ13774" s="63">
        <f t="shared" si="1342"/>
        <v>13774</v>
      </c>
      <c r="AR13774" s="72">
        <f t="shared" si="1341"/>
        <v>0</v>
      </c>
    </row>
    <row r="13775" spans="35:44" x14ac:dyDescent="0.25">
      <c r="AI13775" s="72">
        <f t="shared" si="1337"/>
        <v>0</v>
      </c>
      <c r="AJ13775" s="72">
        <f t="shared" si="1338"/>
        <v>0</v>
      </c>
      <c r="AK13775" s="72">
        <f t="shared" si="1339"/>
        <v>0</v>
      </c>
      <c r="AL13775" s="72">
        <f t="shared" si="1340"/>
        <v>0</v>
      </c>
      <c r="AQ13775" s="63">
        <f t="shared" si="1342"/>
        <v>13775</v>
      </c>
      <c r="AR13775" s="72">
        <f t="shared" si="1341"/>
        <v>0</v>
      </c>
    </row>
    <row r="13776" spans="35:44" x14ac:dyDescent="0.25">
      <c r="AI13776" s="72">
        <f t="shared" si="1337"/>
        <v>0</v>
      </c>
      <c r="AJ13776" s="72">
        <f t="shared" si="1338"/>
        <v>0</v>
      </c>
      <c r="AK13776" s="72">
        <f t="shared" si="1339"/>
        <v>0</v>
      </c>
      <c r="AL13776" s="72">
        <f t="shared" si="1340"/>
        <v>0</v>
      </c>
      <c r="AQ13776" s="63">
        <f t="shared" si="1342"/>
        <v>13776</v>
      </c>
      <c r="AR13776" s="72">
        <f t="shared" si="1341"/>
        <v>0</v>
      </c>
    </row>
    <row r="13777" spans="35:44" x14ac:dyDescent="0.25">
      <c r="AI13777" s="72">
        <f t="shared" si="1337"/>
        <v>0</v>
      </c>
      <c r="AJ13777" s="72">
        <f t="shared" si="1338"/>
        <v>0</v>
      </c>
      <c r="AK13777" s="72">
        <f t="shared" si="1339"/>
        <v>0</v>
      </c>
      <c r="AL13777" s="72">
        <f t="shared" si="1340"/>
        <v>0</v>
      </c>
      <c r="AQ13777" s="63">
        <f t="shared" si="1342"/>
        <v>13777</v>
      </c>
      <c r="AR13777" s="72">
        <f t="shared" si="1341"/>
        <v>0</v>
      </c>
    </row>
    <row r="13778" spans="35:44" x14ac:dyDescent="0.25">
      <c r="AI13778" s="72">
        <f t="shared" si="1337"/>
        <v>0</v>
      </c>
      <c r="AJ13778" s="72">
        <f t="shared" si="1338"/>
        <v>0</v>
      </c>
      <c r="AK13778" s="72">
        <f t="shared" si="1339"/>
        <v>0</v>
      </c>
      <c r="AL13778" s="72">
        <f t="shared" si="1340"/>
        <v>0</v>
      </c>
      <c r="AQ13778" s="63">
        <f t="shared" si="1342"/>
        <v>13778</v>
      </c>
      <c r="AR13778" s="72">
        <f t="shared" si="1341"/>
        <v>0</v>
      </c>
    </row>
    <row r="13779" spans="35:44" x14ac:dyDescent="0.25">
      <c r="AI13779" s="72">
        <f t="shared" si="1337"/>
        <v>0</v>
      </c>
      <c r="AJ13779" s="72">
        <f t="shared" si="1338"/>
        <v>0</v>
      </c>
      <c r="AK13779" s="72">
        <f t="shared" si="1339"/>
        <v>0</v>
      </c>
      <c r="AL13779" s="72">
        <f t="shared" si="1340"/>
        <v>0</v>
      </c>
      <c r="AQ13779" s="63">
        <f t="shared" si="1342"/>
        <v>13779</v>
      </c>
      <c r="AR13779" s="72">
        <f t="shared" si="1341"/>
        <v>0</v>
      </c>
    </row>
    <row r="13780" spans="35:44" x14ac:dyDescent="0.25">
      <c r="AI13780" s="72">
        <f t="shared" si="1337"/>
        <v>0</v>
      </c>
      <c r="AJ13780" s="72">
        <f t="shared" si="1338"/>
        <v>0</v>
      </c>
      <c r="AK13780" s="72">
        <f t="shared" si="1339"/>
        <v>0</v>
      </c>
      <c r="AL13780" s="72">
        <f t="shared" si="1340"/>
        <v>0</v>
      </c>
      <c r="AQ13780" s="63">
        <f t="shared" si="1342"/>
        <v>13780</v>
      </c>
      <c r="AR13780" s="72">
        <f t="shared" si="1341"/>
        <v>0</v>
      </c>
    </row>
    <row r="13781" spans="35:44" x14ac:dyDescent="0.25">
      <c r="AI13781" s="72">
        <f t="shared" si="1337"/>
        <v>0</v>
      </c>
      <c r="AJ13781" s="72">
        <f t="shared" si="1338"/>
        <v>0</v>
      </c>
      <c r="AK13781" s="72">
        <f t="shared" si="1339"/>
        <v>0</v>
      </c>
      <c r="AL13781" s="72">
        <f t="shared" si="1340"/>
        <v>0</v>
      </c>
      <c r="AQ13781" s="63">
        <f t="shared" si="1342"/>
        <v>13781</v>
      </c>
      <c r="AR13781" s="72">
        <f t="shared" si="1341"/>
        <v>0</v>
      </c>
    </row>
    <row r="13782" spans="35:44" x14ac:dyDescent="0.25">
      <c r="AI13782" s="72">
        <f t="shared" si="1337"/>
        <v>0</v>
      </c>
      <c r="AJ13782" s="72">
        <f t="shared" si="1338"/>
        <v>0</v>
      </c>
      <c r="AK13782" s="72">
        <f t="shared" si="1339"/>
        <v>0</v>
      </c>
      <c r="AL13782" s="72">
        <f t="shared" si="1340"/>
        <v>0</v>
      </c>
      <c r="AQ13782" s="63">
        <f t="shared" si="1342"/>
        <v>13782</v>
      </c>
      <c r="AR13782" s="72">
        <f t="shared" si="1341"/>
        <v>0</v>
      </c>
    </row>
    <row r="13783" spans="35:44" x14ac:dyDescent="0.25">
      <c r="AI13783" s="72">
        <f t="shared" si="1337"/>
        <v>0</v>
      </c>
      <c r="AJ13783" s="72">
        <f t="shared" si="1338"/>
        <v>0</v>
      </c>
      <c r="AK13783" s="72">
        <f t="shared" si="1339"/>
        <v>0</v>
      </c>
      <c r="AL13783" s="72">
        <f t="shared" si="1340"/>
        <v>0</v>
      </c>
      <c r="AQ13783" s="63">
        <f t="shared" si="1342"/>
        <v>13783</v>
      </c>
      <c r="AR13783" s="72">
        <f t="shared" si="1341"/>
        <v>0</v>
      </c>
    </row>
    <row r="13784" spans="35:44" x14ac:dyDescent="0.25">
      <c r="AI13784" s="72">
        <f t="shared" si="1337"/>
        <v>0</v>
      </c>
      <c r="AJ13784" s="72">
        <f t="shared" si="1338"/>
        <v>0</v>
      </c>
      <c r="AK13784" s="72">
        <f t="shared" si="1339"/>
        <v>0</v>
      </c>
      <c r="AL13784" s="72">
        <f t="shared" si="1340"/>
        <v>0</v>
      </c>
      <c r="AQ13784" s="63">
        <f t="shared" si="1342"/>
        <v>13784</v>
      </c>
      <c r="AR13784" s="72">
        <f t="shared" si="1341"/>
        <v>0</v>
      </c>
    </row>
    <row r="13785" spans="35:44" x14ac:dyDescent="0.25">
      <c r="AI13785" s="72">
        <f t="shared" si="1337"/>
        <v>0</v>
      </c>
      <c r="AJ13785" s="72">
        <f t="shared" si="1338"/>
        <v>0</v>
      </c>
      <c r="AK13785" s="72">
        <f t="shared" si="1339"/>
        <v>0</v>
      </c>
      <c r="AL13785" s="72">
        <f t="shared" si="1340"/>
        <v>0</v>
      </c>
      <c r="AQ13785" s="63">
        <f t="shared" si="1342"/>
        <v>13785</v>
      </c>
      <c r="AR13785" s="72">
        <f t="shared" si="1341"/>
        <v>0</v>
      </c>
    </row>
    <row r="13786" spans="35:44" x14ac:dyDescent="0.25">
      <c r="AI13786" s="72">
        <f t="shared" si="1337"/>
        <v>0</v>
      </c>
      <c r="AJ13786" s="72">
        <f t="shared" si="1338"/>
        <v>0</v>
      </c>
      <c r="AK13786" s="72">
        <f t="shared" si="1339"/>
        <v>0</v>
      </c>
      <c r="AL13786" s="72">
        <f t="shared" si="1340"/>
        <v>0</v>
      </c>
      <c r="AQ13786" s="63">
        <f t="shared" si="1342"/>
        <v>13786</v>
      </c>
      <c r="AR13786" s="72">
        <f t="shared" si="1341"/>
        <v>0</v>
      </c>
    </row>
    <row r="13787" spans="35:44" x14ac:dyDescent="0.25">
      <c r="AI13787" s="72">
        <f t="shared" si="1337"/>
        <v>0</v>
      </c>
      <c r="AJ13787" s="72">
        <f t="shared" si="1338"/>
        <v>0</v>
      </c>
      <c r="AK13787" s="72">
        <f t="shared" si="1339"/>
        <v>0</v>
      </c>
      <c r="AL13787" s="72">
        <f t="shared" si="1340"/>
        <v>0</v>
      </c>
      <c r="AQ13787" s="63">
        <f t="shared" si="1342"/>
        <v>13787</v>
      </c>
      <c r="AR13787" s="72">
        <f t="shared" si="1341"/>
        <v>0</v>
      </c>
    </row>
    <row r="13788" spans="35:44" x14ac:dyDescent="0.25">
      <c r="AI13788" s="72">
        <f t="shared" si="1337"/>
        <v>0</v>
      </c>
      <c r="AJ13788" s="72">
        <f t="shared" si="1338"/>
        <v>0</v>
      </c>
      <c r="AK13788" s="72">
        <f t="shared" si="1339"/>
        <v>0</v>
      </c>
      <c r="AL13788" s="72">
        <f t="shared" si="1340"/>
        <v>0</v>
      </c>
      <c r="AQ13788" s="63">
        <f t="shared" si="1342"/>
        <v>13788</v>
      </c>
      <c r="AR13788" s="72">
        <f t="shared" si="1341"/>
        <v>0</v>
      </c>
    </row>
    <row r="13789" spans="35:44" x14ac:dyDescent="0.25">
      <c r="AI13789" s="72">
        <f t="shared" si="1337"/>
        <v>0</v>
      </c>
      <c r="AJ13789" s="72">
        <f t="shared" si="1338"/>
        <v>0</v>
      </c>
      <c r="AK13789" s="72">
        <f t="shared" si="1339"/>
        <v>0</v>
      </c>
      <c r="AL13789" s="72">
        <f t="shared" si="1340"/>
        <v>0</v>
      </c>
      <c r="AQ13789" s="63">
        <f t="shared" si="1342"/>
        <v>13789</v>
      </c>
      <c r="AR13789" s="72">
        <f t="shared" si="1341"/>
        <v>0</v>
      </c>
    </row>
    <row r="13790" spans="35:44" x14ac:dyDescent="0.25">
      <c r="AI13790" s="72">
        <f t="shared" si="1337"/>
        <v>0</v>
      </c>
      <c r="AJ13790" s="72">
        <f t="shared" si="1338"/>
        <v>0</v>
      </c>
      <c r="AK13790" s="72">
        <f t="shared" si="1339"/>
        <v>0</v>
      </c>
      <c r="AL13790" s="72">
        <f t="shared" si="1340"/>
        <v>0</v>
      </c>
      <c r="AQ13790" s="63">
        <f t="shared" si="1342"/>
        <v>13790</v>
      </c>
      <c r="AR13790" s="72">
        <f t="shared" si="1341"/>
        <v>0</v>
      </c>
    </row>
    <row r="13791" spans="35:44" x14ac:dyDescent="0.25">
      <c r="AI13791" s="72">
        <f t="shared" ref="AI13791:AI13854" si="1343">D13791*(C13791-C13790)*86400*$B$16</f>
        <v>0</v>
      </c>
      <c r="AJ13791" s="72">
        <f t="shared" ref="AJ13791:AJ13854" si="1344">ROUNDUP((C13791-$C$1)/7,0)</f>
        <v>0</v>
      </c>
      <c r="AK13791" s="72">
        <f t="shared" ref="AK13791:AK13854" si="1345">ROUNDUP((C13791-$C$1)/1,0)</f>
        <v>0</v>
      </c>
      <c r="AL13791" s="72">
        <f t="shared" ref="AL13791:AL13854" si="1346">ROUNDUP((C13791-$C$1)*24,0)</f>
        <v>0</v>
      </c>
      <c r="AQ13791" s="63">
        <f t="shared" si="1342"/>
        <v>13791</v>
      </c>
      <c r="AR13791" s="72">
        <f t="shared" si="1341"/>
        <v>0</v>
      </c>
    </row>
    <row r="13792" spans="35:44" x14ac:dyDescent="0.25">
      <c r="AI13792" s="72">
        <f t="shared" si="1343"/>
        <v>0</v>
      </c>
      <c r="AJ13792" s="72">
        <f t="shared" si="1344"/>
        <v>0</v>
      </c>
      <c r="AK13792" s="72">
        <f t="shared" si="1345"/>
        <v>0</v>
      </c>
      <c r="AL13792" s="72">
        <f t="shared" si="1346"/>
        <v>0</v>
      </c>
      <c r="AQ13792" s="63">
        <f t="shared" si="1342"/>
        <v>13792</v>
      </c>
      <c r="AR13792" s="72">
        <f t="shared" si="1341"/>
        <v>0</v>
      </c>
    </row>
    <row r="13793" spans="35:44" x14ac:dyDescent="0.25">
      <c r="AI13793" s="72">
        <f t="shared" si="1343"/>
        <v>0</v>
      </c>
      <c r="AJ13793" s="72">
        <f t="shared" si="1344"/>
        <v>0</v>
      </c>
      <c r="AK13793" s="72">
        <f t="shared" si="1345"/>
        <v>0</v>
      </c>
      <c r="AL13793" s="72">
        <f t="shared" si="1346"/>
        <v>0</v>
      </c>
      <c r="AQ13793" s="63">
        <f t="shared" si="1342"/>
        <v>13793</v>
      </c>
      <c r="AR13793" s="72">
        <f t="shared" si="1341"/>
        <v>0</v>
      </c>
    </row>
    <row r="13794" spans="35:44" x14ac:dyDescent="0.25">
      <c r="AI13794" s="72">
        <f t="shared" si="1343"/>
        <v>0</v>
      </c>
      <c r="AJ13794" s="72">
        <f t="shared" si="1344"/>
        <v>0</v>
      </c>
      <c r="AK13794" s="72">
        <f t="shared" si="1345"/>
        <v>0</v>
      </c>
      <c r="AL13794" s="72">
        <f t="shared" si="1346"/>
        <v>0</v>
      </c>
      <c r="AQ13794" s="63">
        <f t="shared" si="1342"/>
        <v>13794</v>
      </c>
      <c r="AR13794" s="72">
        <f t="shared" si="1341"/>
        <v>0</v>
      </c>
    </row>
    <row r="13795" spans="35:44" x14ac:dyDescent="0.25">
      <c r="AI13795" s="72">
        <f t="shared" si="1343"/>
        <v>0</v>
      </c>
      <c r="AJ13795" s="72">
        <f t="shared" si="1344"/>
        <v>0</v>
      </c>
      <c r="AK13795" s="72">
        <f t="shared" si="1345"/>
        <v>0</v>
      </c>
      <c r="AL13795" s="72">
        <f t="shared" si="1346"/>
        <v>0</v>
      </c>
      <c r="AQ13795" s="63">
        <f t="shared" si="1342"/>
        <v>13795</v>
      </c>
      <c r="AR13795" s="72">
        <f t="shared" si="1341"/>
        <v>0</v>
      </c>
    </row>
    <row r="13796" spans="35:44" x14ac:dyDescent="0.25">
      <c r="AI13796" s="72">
        <f t="shared" si="1343"/>
        <v>0</v>
      </c>
      <c r="AJ13796" s="72">
        <f t="shared" si="1344"/>
        <v>0</v>
      </c>
      <c r="AK13796" s="72">
        <f t="shared" si="1345"/>
        <v>0</v>
      </c>
      <c r="AL13796" s="72">
        <f t="shared" si="1346"/>
        <v>0</v>
      </c>
      <c r="AQ13796" s="63">
        <f t="shared" si="1342"/>
        <v>13796</v>
      </c>
      <c r="AR13796" s="72">
        <f t="shared" si="1341"/>
        <v>0</v>
      </c>
    </row>
    <row r="13797" spans="35:44" x14ac:dyDescent="0.25">
      <c r="AI13797" s="72">
        <f t="shared" si="1343"/>
        <v>0</v>
      </c>
      <c r="AJ13797" s="72">
        <f t="shared" si="1344"/>
        <v>0</v>
      </c>
      <c r="AK13797" s="72">
        <f t="shared" si="1345"/>
        <v>0</v>
      </c>
      <c r="AL13797" s="72">
        <f t="shared" si="1346"/>
        <v>0</v>
      </c>
      <c r="AQ13797" s="63">
        <f t="shared" si="1342"/>
        <v>13797</v>
      </c>
      <c r="AR13797" s="72">
        <f t="shared" si="1341"/>
        <v>0</v>
      </c>
    </row>
    <row r="13798" spans="35:44" x14ac:dyDescent="0.25">
      <c r="AI13798" s="72">
        <f t="shared" si="1343"/>
        <v>0</v>
      </c>
      <c r="AJ13798" s="72">
        <f t="shared" si="1344"/>
        <v>0</v>
      </c>
      <c r="AK13798" s="72">
        <f t="shared" si="1345"/>
        <v>0</v>
      </c>
      <c r="AL13798" s="72">
        <f t="shared" si="1346"/>
        <v>0</v>
      </c>
      <c r="AQ13798" s="63">
        <f t="shared" si="1342"/>
        <v>13798</v>
      </c>
      <c r="AR13798" s="72">
        <f t="shared" si="1341"/>
        <v>0</v>
      </c>
    </row>
    <row r="13799" spans="35:44" x14ac:dyDescent="0.25">
      <c r="AI13799" s="72">
        <f t="shared" si="1343"/>
        <v>0</v>
      </c>
      <c r="AJ13799" s="72">
        <f t="shared" si="1344"/>
        <v>0</v>
      </c>
      <c r="AK13799" s="72">
        <f t="shared" si="1345"/>
        <v>0</v>
      </c>
      <c r="AL13799" s="72">
        <f t="shared" si="1346"/>
        <v>0</v>
      </c>
      <c r="AQ13799" s="63">
        <f t="shared" si="1342"/>
        <v>13799</v>
      </c>
      <c r="AR13799" s="72">
        <f t="shared" si="1341"/>
        <v>0</v>
      </c>
    </row>
    <row r="13800" spans="35:44" x14ac:dyDescent="0.25">
      <c r="AI13800" s="72">
        <f t="shared" si="1343"/>
        <v>0</v>
      </c>
      <c r="AJ13800" s="72">
        <f t="shared" si="1344"/>
        <v>0</v>
      </c>
      <c r="AK13800" s="72">
        <f t="shared" si="1345"/>
        <v>0</v>
      </c>
      <c r="AL13800" s="72">
        <f t="shared" si="1346"/>
        <v>0</v>
      </c>
      <c r="AQ13800" s="63">
        <f t="shared" si="1342"/>
        <v>13800</v>
      </c>
      <c r="AR13800" s="72">
        <f t="shared" si="1341"/>
        <v>0</v>
      </c>
    </row>
    <row r="13801" spans="35:44" x14ac:dyDescent="0.25">
      <c r="AI13801" s="72">
        <f t="shared" si="1343"/>
        <v>0</v>
      </c>
      <c r="AJ13801" s="72">
        <f t="shared" si="1344"/>
        <v>0</v>
      </c>
      <c r="AK13801" s="72">
        <f t="shared" si="1345"/>
        <v>0</v>
      </c>
      <c r="AL13801" s="72">
        <f t="shared" si="1346"/>
        <v>0</v>
      </c>
      <c r="AQ13801" s="63">
        <f t="shared" si="1342"/>
        <v>13801</v>
      </c>
      <c r="AR13801" s="72">
        <f t="shared" si="1341"/>
        <v>0</v>
      </c>
    </row>
    <row r="13802" spans="35:44" x14ac:dyDescent="0.25">
      <c r="AI13802" s="72">
        <f t="shared" si="1343"/>
        <v>0</v>
      </c>
      <c r="AJ13802" s="72">
        <f t="shared" si="1344"/>
        <v>0</v>
      </c>
      <c r="AK13802" s="72">
        <f t="shared" si="1345"/>
        <v>0</v>
      </c>
      <c r="AL13802" s="72">
        <f t="shared" si="1346"/>
        <v>0</v>
      </c>
      <c r="AQ13802" s="63">
        <f t="shared" si="1342"/>
        <v>13802</v>
      </c>
      <c r="AR13802" s="72">
        <f t="shared" si="1341"/>
        <v>0</v>
      </c>
    </row>
    <row r="13803" spans="35:44" x14ac:dyDescent="0.25">
      <c r="AI13803" s="72">
        <f t="shared" si="1343"/>
        <v>0</v>
      </c>
      <c r="AJ13803" s="72">
        <f t="shared" si="1344"/>
        <v>0</v>
      </c>
      <c r="AK13803" s="72">
        <f t="shared" si="1345"/>
        <v>0</v>
      </c>
      <c r="AL13803" s="72">
        <f t="shared" si="1346"/>
        <v>0</v>
      </c>
      <c r="AQ13803" s="63">
        <f t="shared" si="1342"/>
        <v>13803</v>
      </c>
      <c r="AR13803" s="72">
        <f t="shared" si="1341"/>
        <v>0</v>
      </c>
    </row>
    <row r="13804" spans="35:44" x14ac:dyDescent="0.25">
      <c r="AI13804" s="72">
        <f t="shared" si="1343"/>
        <v>0</v>
      </c>
      <c r="AJ13804" s="72">
        <f t="shared" si="1344"/>
        <v>0</v>
      </c>
      <c r="AK13804" s="72">
        <f t="shared" si="1345"/>
        <v>0</v>
      </c>
      <c r="AL13804" s="72">
        <f t="shared" si="1346"/>
        <v>0</v>
      </c>
      <c r="AQ13804" s="63">
        <f t="shared" si="1342"/>
        <v>13804</v>
      </c>
      <c r="AR13804" s="72">
        <f t="shared" si="1341"/>
        <v>0</v>
      </c>
    </row>
    <row r="13805" spans="35:44" x14ac:dyDescent="0.25">
      <c r="AI13805" s="72">
        <f t="shared" si="1343"/>
        <v>0</v>
      </c>
      <c r="AJ13805" s="72">
        <f t="shared" si="1344"/>
        <v>0</v>
      </c>
      <c r="AK13805" s="72">
        <f t="shared" si="1345"/>
        <v>0</v>
      </c>
      <c r="AL13805" s="72">
        <f t="shared" si="1346"/>
        <v>0</v>
      </c>
      <c r="AQ13805" s="63">
        <f t="shared" si="1342"/>
        <v>13805</v>
      </c>
      <c r="AR13805" s="72">
        <f t="shared" si="1341"/>
        <v>0</v>
      </c>
    </row>
    <row r="13806" spans="35:44" x14ac:dyDescent="0.25">
      <c r="AI13806" s="72">
        <f t="shared" si="1343"/>
        <v>0</v>
      </c>
      <c r="AJ13806" s="72">
        <f t="shared" si="1344"/>
        <v>0</v>
      </c>
      <c r="AK13806" s="72">
        <f t="shared" si="1345"/>
        <v>0</v>
      </c>
      <c r="AL13806" s="72">
        <f t="shared" si="1346"/>
        <v>0</v>
      </c>
      <c r="AQ13806" s="63">
        <f t="shared" si="1342"/>
        <v>13806</v>
      </c>
      <c r="AR13806" s="72">
        <f t="shared" si="1341"/>
        <v>0</v>
      </c>
    </row>
    <row r="13807" spans="35:44" x14ac:dyDescent="0.25">
      <c r="AI13807" s="72">
        <f t="shared" si="1343"/>
        <v>0</v>
      </c>
      <c r="AJ13807" s="72">
        <f t="shared" si="1344"/>
        <v>0</v>
      </c>
      <c r="AK13807" s="72">
        <f t="shared" si="1345"/>
        <v>0</v>
      </c>
      <c r="AL13807" s="72">
        <f t="shared" si="1346"/>
        <v>0</v>
      </c>
      <c r="AQ13807" s="63">
        <f t="shared" si="1342"/>
        <v>13807</v>
      </c>
      <c r="AR13807" s="72">
        <f t="shared" si="1341"/>
        <v>0</v>
      </c>
    </row>
    <row r="13808" spans="35:44" x14ac:dyDescent="0.25">
      <c r="AI13808" s="72">
        <f t="shared" si="1343"/>
        <v>0</v>
      </c>
      <c r="AJ13808" s="72">
        <f t="shared" si="1344"/>
        <v>0</v>
      </c>
      <c r="AK13808" s="72">
        <f t="shared" si="1345"/>
        <v>0</v>
      </c>
      <c r="AL13808" s="72">
        <f t="shared" si="1346"/>
        <v>0</v>
      </c>
      <c r="AQ13808" s="63">
        <f t="shared" si="1342"/>
        <v>13808</v>
      </c>
      <c r="AR13808" s="72">
        <f t="shared" si="1341"/>
        <v>0</v>
      </c>
    </row>
    <row r="13809" spans="35:44" x14ac:dyDescent="0.25">
      <c r="AI13809" s="72">
        <f t="shared" si="1343"/>
        <v>0</v>
      </c>
      <c r="AJ13809" s="72">
        <f t="shared" si="1344"/>
        <v>0</v>
      </c>
      <c r="AK13809" s="72">
        <f t="shared" si="1345"/>
        <v>0</v>
      </c>
      <c r="AL13809" s="72">
        <f t="shared" si="1346"/>
        <v>0</v>
      </c>
      <c r="AQ13809" s="63">
        <f t="shared" si="1342"/>
        <v>13809</v>
      </c>
      <c r="AR13809" s="72">
        <f t="shared" si="1341"/>
        <v>0</v>
      </c>
    </row>
    <row r="13810" spans="35:44" x14ac:dyDescent="0.25">
      <c r="AI13810" s="72">
        <f t="shared" si="1343"/>
        <v>0</v>
      </c>
      <c r="AJ13810" s="72">
        <f t="shared" si="1344"/>
        <v>0</v>
      </c>
      <c r="AK13810" s="72">
        <f t="shared" si="1345"/>
        <v>0</v>
      </c>
      <c r="AL13810" s="72">
        <f t="shared" si="1346"/>
        <v>0</v>
      </c>
      <c r="AQ13810" s="63">
        <f t="shared" si="1342"/>
        <v>13810</v>
      </c>
      <c r="AR13810" s="72">
        <f t="shared" si="1341"/>
        <v>0</v>
      </c>
    </row>
    <row r="13811" spans="35:44" x14ac:dyDescent="0.25">
      <c r="AI13811" s="72">
        <f t="shared" si="1343"/>
        <v>0</v>
      </c>
      <c r="AJ13811" s="72">
        <f t="shared" si="1344"/>
        <v>0</v>
      </c>
      <c r="AK13811" s="72">
        <f t="shared" si="1345"/>
        <v>0</v>
      </c>
      <c r="AL13811" s="72">
        <f t="shared" si="1346"/>
        <v>0</v>
      </c>
      <c r="AQ13811" s="63">
        <f t="shared" si="1342"/>
        <v>13811</v>
      </c>
      <c r="AR13811" s="72">
        <f t="shared" si="1341"/>
        <v>0</v>
      </c>
    </row>
    <row r="13812" spans="35:44" x14ac:dyDescent="0.25">
      <c r="AI13812" s="72">
        <f t="shared" si="1343"/>
        <v>0</v>
      </c>
      <c r="AJ13812" s="72">
        <f t="shared" si="1344"/>
        <v>0</v>
      </c>
      <c r="AK13812" s="72">
        <f t="shared" si="1345"/>
        <v>0</v>
      </c>
      <c r="AL13812" s="72">
        <f t="shared" si="1346"/>
        <v>0</v>
      </c>
      <c r="AQ13812" s="63">
        <f t="shared" si="1342"/>
        <v>13812</v>
      </c>
      <c r="AR13812" s="72">
        <f t="shared" si="1341"/>
        <v>0</v>
      </c>
    </row>
    <row r="13813" spans="35:44" x14ac:dyDescent="0.25">
      <c r="AI13813" s="72">
        <f t="shared" si="1343"/>
        <v>0</v>
      </c>
      <c r="AJ13813" s="72">
        <f t="shared" si="1344"/>
        <v>0</v>
      </c>
      <c r="AK13813" s="72">
        <f t="shared" si="1345"/>
        <v>0</v>
      </c>
      <c r="AL13813" s="72">
        <f t="shared" si="1346"/>
        <v>0</v>
      </c>
      <c r="AQ13813" s="63">
        <f t="shared" si="1342"/>
        <v>13813</v>
      </c>
      <c r="AR13813" s="72">
        <f t="shared" si="1341"/>
        <v>0</v>
      </c>
    </row>
    <row r="13814" spans="35:44" x14ac:dyDescent="0.25">
      <c r="AI13814" s="72">
        <f t="shared" si="1343"/>
        <v>0</v>
      </c>
      <c r="AJ13814" s="72">
        <f t="shared" si="1344"/>
        <v>0</v>
      </c>
      <c r="AK13814" s="72">
        <f t="shared" si="1345"/>
        <v>0</v>
      </c>
      <c r="AL13814" s="72">
        <f t="shared" si="1346"/>
        <v>0</v>
      </c>
      <c r="AQ13814" s="63">
        <f t="shared" si="1342"/>
        <v>13814</v>
      </c>
      <c r="AR13814" s="72">
        <f t="shared" si="1341"/>
        <v>0</v>
      </c>
    </row>
    <row r="13815" spans="35:44" x14ac:dyDescent="0.25">
      <c r="AI13815" s="72">
        <f t="shared" si="1343"/>
        <v>0</v>
      </c>
      <c r="AJ13815" s="72">
        <f t="shared" si="1344"/>
        <v>0</v>
      </c>
      <c r="AK13815" s="72">
        <f t="shared" si="1345"/>
        <v>0</v>
      </c>
      <c r="AL13815" s="72">
        <f t="shared" si="1346"/>
        <v>0</v>
      </c>
      <c r="AQ13815" s="63">
        <f t="shared" si="1342"/>
        <v>13815</v>
      </c>
      <c r="AR13815" s="72">
        <f t="shared" si="1341"/>
        <v>0</v>
      </c>
    </row>
    <row r="13816" spans="35:44" x14ac:dyDescent="0.25">
      <c r="AI13816" s="72">
        <f t="shared" si="1343"/>
        <v>0</v>
      </c>
      <c r="AJ13816" s="72">
        <f t="shared" si="1344"/>
        <v>0</v>
      </c>
      <c r="AK13816" s="72">
        <f t="shared" si="1345"/>
        <v>0</v>
      </c>
      <c r="AL13816" s="72">
        <f t="shared" si="1346"/>
        <v>0</v>
      </c>
      <c r="AQ13816" s="63">
        <f t="shared" si="1342"/>
        <v>13816</v>
      </c>
      <c r="AR13816" s="72">
        <f t="shared" si="1341"/>
        <v>0</v>
      </c>
    </row>
    <row r="13817" spans="35:44" x14ac:dyDescent="0.25">
      <c r="AI13817" s="72">
        <f t="shared" si="1343"/>
        <v>0</v>
      </c>
      <c r="AJ13817" s="72">
        <f t="shared" si="1344"/>
        <v>0</v>
      </c>
      <c r="AK13817" s="72">
        <f t="shared" si="1345"/>
        <v>0</v>
      </c>
      <c r="AL13817" s="72">
        <f t="shared" si="1346"/>
        <v>0</v>
      </c>
      <c r="AQ13817" s="63">
        <f t="shared" si="1342"/>
        <v>13817</v>
      </c>
      <c r="AR13817" s="72">
        <f t="shared" si="1341"/>
        <v>0</v>
      </c>
    </row>
    <row r="13818" spans="35:44" x14ac:dyDescent="0.25">
      <c r="AI13818" s="72">
        <f t="shared" si="1343"/>
        <v>0</v>
      </c>
      <c r="AJ13818" s="72">
        <f t="shared" si="1344"/>
        <v>0</v>
      </c>
      <c r="AK13818" s="72">
        <f t="shared" si="1345"/>
        <v>0</v>
      </c>
      <c r="AL13818" s="72">
        <f t="shared" si="1346"/>
        <v>0</v>
      </c>
      <c r="AQ13818" s="63">
        <f t="shared" si="1342"/>
        <v>13818</v>
      </c>
      <c r="AR13818" s="72">
        <f t="shared" si="1341"/>
        <v>0</v>
      </c>
    </row>
    <row r="13819" spans="35:44" x14ac:dyDescent="0.25">
      <c r="AI13819" s="72">
        <f t="shared" si="1343"/>
        <v>0</v>
      </c>
      <c r="AJ13819" s="72">
        <f t="shared" si="1344"/>
        <v>0</v>
      </c>
      <c r="AK13819" s="72">
        <f t="shared" si="1345"/>
        <v>0</v>
      </c>
      <c r="AL13819" s="72">
        <f t="shared" si="1346"/>
        <v>0</v>
      </c>
      <c r="AQ13819" s="63">
        <f t="shared" si="1342"/>
        <v>13819</v>
      </c>
      <c r="AR13819" s="72">
        <f t="shared" si="1341"/>
        <v>0</v>
      </c>
    </row>
    <row r="13820" spans="35:44" x14ac:dyDescent="0.25">
      <c r="AI13820" s="72">
        <f t="shared" si="1343"/>
        <v>0</v>
      </c>
      <c r="AJ13820" s="72">
        <f t="shared" si="1344"/>
        <v>0</v>
      </c>
      <c r="AK13820" s="72">
        <f t="shared" si="1345"/>
        <v>0</v>
      </c>
      <c r="AL13820" s="72">
        <f t="shared" si="1346"/>
        <v>0</v>
      </c>
      <c r="AQ13820" s="63">
        <f t="shared" si="1342"/>
        <v>13820</v>
      </c>
      <c r="AR13820" s="72">
        <f t="shared" si="1341"/>
        <v>0</v>
      </c>
    </row>
    <row r="13821" spans="35:44" x14ac:dyDescent="0.25">
      <c r="AI13821" s="72">
        <f t="shared" si="1343"/>
        <v>0</v>
      </c>
      <c r="AJ13821" s="72">
        <f t="shared" si="1344"/>
        <v>0</v>
      </c>
      <c r="AK13821" s="72">
        <f t="shared" si="1345"/>
        <v>0</v>
      </c>
      <c r="AL13821" s="72">
        <f t="shared" si="1346"/>
        <v>0</v>
      </c>
      <c r="AQ13821" s="63">
        <f t="shared" si="1342"/>
        <v>13821</v>
      </c>
      <c r="AR13821" s="72">
        <f t="shared" si="1341"/>
        <v>0</v>
      </c>
    </row>
    <row r="13822" spans="35:44" x14ac:dyDescent="0.25">
      <c r="AI13822" s="72">
        <f t="shared" si="1343"/>
        <v>0</v>
      </c>
      <c r="AJ13822" s="72">
        <f t="shared" si="1344"/>
        <v>0</v>
      </c>
      <c r="AK13822" s="72">
        <f t="shared" si="1345"/>
        <v>0</v>
      </c>
      <c r="AL13822" s="72">
        <f t="shared" si="1346"/>
        <v>0</v>
      </c>
      <c r="AQ13822" s="63">
        <f t="shared" si="1342"/>
        <v>13822</v>
      </c>
      <c r="AR13822" s="72">
        <f t="shared" si="1341"/>
        <v>0</v>
      </c>
    </row>
    <row r="13823" spans="35:44" x14ac:dyDescent="0.25">
      <c r="AI13823" s="72">
        <f t="shared" si="1343"/>
        <v>0</v>
      </c>
      <c r="AJ13823" s="72">
        <f t="shared" si="1344"/>
        <v>0</v>
      </c>
      <c r="AK13823" s="72">
        <f t="shared" si="1345"/>
        <v>0</v>
      </c>
      <c r="AL13823" s="72">
        <f t="shared" si="1346"/>
        <v>0</v>
      </c>
      <c r="AQ13823" s="63">
        <f t="shared" si="1342"/>
        <v>13823</v>
      </c>
      <c r="AR13823" s="72">
        <f t="shared" si="1341"/>
        <v>0</v>
      </c>
    </row>
    <row r="13824" spans="35:44" x14ac:dyDescent="0.25">
      <c r="AI13824" s="72">
        <f t="shared" si="1343"/>
        <v>0</v>
      </c>
      <c r="AJ13824" s="72">
        <f t="shared" si="1344"/>
        <v>0</v>
      </c>
      <c r="AK13824" s="72">
        <f t="shared" si="1345"/>
        <v>0</v>
      </c>
      <c r="AL13824" s="72">
        <f t="shared" si="1346"/>
        <v>0</v>
      </c>
      <c r="AQ13824" s="63">
        <f t="shared" si="1342"/>
        <v>13824</v>
      </c>
      <c r="AR13824" s="72">
        <f t="shared" si="1341"/>
        <v>0</v>
      </c>
    </row>
    <row r="13825" spans="35:44" x14ac:dyDescent="0.25">
      <c r="AI13825" s="72">
        <f t="shared" si="1343"/>
        <v>0</v>
      </c>
      <c r="AJ13825" s="72">
        <f t="shared" si="1344"/>
        <v>0</v>
      </c>
      <c r="AK13825" s="72">
        <f t="shared" si="1345"/>
        <v>0</v>
      </c>
      <c r="AL13825" s="72">
        <f t="shared" si="1346"/>
        <v>0</v>
      </c>
      <c r="AQ13825" s="63">
        <f t="shared" si="1342"/>
        <v>13825</v>
      </c>
      <c r="AR13825" s="72">
        <f t="shared" ref="AR13825:AR13888" si="1347">SUMIFS(AI:AI,AL:AL,AQ13825)</f>
        <v>0</v>
      </c>
    </row>
    <row r="13826" spans="35:44" x14ac:dyDescent="0.25">
      <c r="AI13826" s="72">
        <f t="shared" si="1343"/>
        <v>0</v>
      </c>
      <c r="AJ13826" s="72">
        <f t="shared" si="1344"/>
        <v>0</v>
      </c>
      <c r="AK13826" s="72">
        <f t="shared" si="1345"/>
        <v>0</v>
      </c>
      <c r="AL13826" s="72">
        <f t="shared" si="1346"/>
        <v>0</v>
      </c>
      <c r="AQ13826" s="63">
        <f t="shared" si="1342"/>
        <v>13826</v>
      </c>
      <c r="AR13826" s="72">
        <f t="shared" si="1347"/>
        <v>0</v>
      </c>
    </row>
    <row r="13827" spans="35:44" x14ac:dyDescent="0.25">
      <c r="AI13827" s="72">
        <f t="shared" si="1343"/>
        <v>0</v>
      </c>
      <c r="AJ13827" s="72">
        <f t="shared" si="1344"/>
        <v>0</v>
      </c>
      <c r="AK13827" s="72">
        <f t="shared" si="1345"/>
        <v>0</v>
      </c>
      <c r="AL13827" s="72">
        <f t="shared" si="1346"/>
        <v>0</v>
      </c>
      <c r="AQ13827" s="63">
        <f t="shared" ref="AQ13827:AQ13890" si="1348">1+AQ13826</f>
        <v>13827</v>
      </c>
      <c r="AR13827" s="72">
        <f t="shared" si="1347"/>
        <v>0</v>
      </c>
    </row>
    <row r="13828" spans="35:44" x14ac:dyDescent="0.25">
      <c r="AI13828" s="72">
        <f t="shared" si="1343"/>
        <v>0</v>
      </c>
      <c r="AJ13828" s="72">
        <f t="shared" si="1344"/>
        <v>0</v>
      </c>
      <c r="AK13828" s="72">
        <f t="shared" si="1345"/>
        <v>0</v>
      </c>
      <c r="AL13828" s="72">
        <f t="shared" si="1346"/>
        <v>0</v>
      </c>
      <c r="AQ13828" s="63">
        <f t="shared" si="1348"/>
        <v>13828</v>
      </c>
      <c r="AR13828" s="72">
        <f t="shared" si="1347"/>
        <v>0</v>
      </c>
    </row>
    <row r="13829" spans="35:44" x14ac:dyDescent="0.25">
      <c r="AI13829" s="72">
        <f t="shared" si="1343"/>
        <v>0</v>
      </c>
      <c r="AJ13829" s="72">
        <f t="shared" si="1344"/>
        <v>0</v>
      </c>
      <c r="AK13829" s="72">
        <f t="shared" si="1345"/>
        <v>0</v>
      </c>
      <c r="AL13829" s="72">
        <f t="shared" si="1346"/>
        <v>0</v>
      </c>
      <c r="AQ13829" s="63">
        <f t="shared" si="1348"/>
        <v>13829</v>
      </c>
      <c r="AR13829" s="72">
        <f t="shared" si="1347"/>
        <v>0</v>
      </c>
    </row>
    <row r="13830" spans="35:44" x14ac:dyDescent="0.25">
      <c r="AI13830" s="72">
        <f t="shared" si="1343"/>
        <v>0</v>
      </c>
      <c r="AJ13830" s="72">
        <f t="shared" si="1344"/>
        <v>0</v>
      </c>
      <c r="AK13830" s="72">
        <f t="shared" si="1345"/>
        <v>0</v>
      </c>
      <c r="AL13830" s="72">
        <f t="shared" si="1346"/>
        <v>0</v>
      </c>
      <c r="AQ13830" s="63">
        <f t="shared" si="1348"/>
        <v>13830</v>
      </c>
      <c r="AR13830" s="72">
        <f t="shared" si="1347"/>
        <v>0</v>
      </c>
    </row>
    <row r="13831" spans="35:44" x14ac:dyDescent="0.25">
      <c r="AI13831" s="72">
        <f t="shared" si="1343"/>
        <v>0</v>
      </c>
      <c r="AJ13831" s="72">
        <f t="shared" si="1344"/>
        <v>0</v>
      </c>
      <c r="AK13831" s="72">
        <f t="shared" si="1345"/>
        <v>0</v>
      </c>
      <c r="AL13831" s="72">
        <f t="shared" si="1346"/>
        <v>0</v>
      </c>
      <c r="AQ13831" s="63">
        <f t="shared" si="1348"/>
        <v>13831</v>
      </c>
      <c r="AR13831" s="72">
        <f t="shared" si="1347"/>
        <v>0</v>
      </c>
    </row>
    <row r="13832" spans="35:44" x14ac:dyDescent="0.25">
      <c r="AI13832" s="72">
        <f t="shared" si="1343"/>
        <v>0</v>
      </c>
      <c r="AJ13832" s="72">
        <f t="shared" si="1344"/>
        <v>0</v>
      </c>
      <c r="AK13832" s="72">
        <f t="shared" si="1345"/>
        <v>0</v>
      </c>
      <c r="AL13832" s="72">
        <f t="shared" si="1346"/>
        <v>0</v>
      </c>
      <c r="AQ13832" s="63">
        <f t="shared" si="1348"/>
        <v>13832</v>
      </c>
      <c r="AR13832" s="72">
        <f t="shared" si="1347"/>
        <v>0</v>
      </c>
    </row>
    <row r="13833" spans="35:44" x14ac:dyDescent="0.25">
      <c r="AI13833" s="72">
        <f t="shared" si="1343"/>
        <v>0</v>
      </c>
      <c r="AJ13833" s="72">
        <f t="shared" si="1344"/>
        <v>0</v>
      </c>
      <c r="AK13833" s="72">
        <f t="shared" si="1345"/>
        <v>0</v>
      </c>
      <c r="AL13833" s="72">
        <f t="shared" si="1346"/>
        <v>0</v>
      </c>
      <c r="AQ13833" s="63">
        <f t="shared" si="1348"/>
        <v>13833</v>
      </c>
      <c r="AR13833" s="72">
        <f t="shared" si="1347"/>
        <v>0</v>
      </c>
    </row>
    <row r="13834" spans="35:44" x14ac:dyDescent="0.25">
      <c r="AI13834" s="72">
        <f t="shared" si="1343"/>
        <v>0</v>
      </c>
      <c r="AJ13834" s="72">
        <f t="shared" si="1344"/>
        <v>0</v>
      </c>
      <c r="AK13834" s="72">
        <f t="shared" si="1345"/>
        <v>0</v>
      </c>
      <c r="AL13834" s="72">
        <f t="shared" si="1346"/>
        <v>0</v>
      </c>
      <c r="AQ13834" s="63">
        <f t="shared" si="1348"/>
        <v>13834</v>
      </c>
      <c r="AR13834" s="72">
        <f t="shared" si="1347"/>
        <v>0</v>
      </c>
    </row>
    <row r="13835" spans="35:44" x14ac:dyDescent="0.25">
      <c r="AI13835" s="72">
        <f t="shared" si="1343"/>
        <v>0</v>
      </c>
      <c r="AJ13835" s="72">
        <f t="shared" si="1344"/>
        <v>0</v>
      </c>
      <c r="AK13835" s="72">
        <f t="shared" si="1345"/>
        <v>0</v>
      </c>
      <c r="AL13835" s="72">
        <f t="shared" si="1346"/>
        <v>0</v>
      </c>
      <c r="AQ13835" s="63">
        <f t="shared" si="1348"/>
        <v>13835</v>
      </c>
      <c r="AR13835" s="72">
        <f t="shared" si="1347"/>
        <v>0</v>
      </c>
    </row>
    <row r="13836" spans="35:44" x14ac:dyDescent="0.25">
      <c r="AI13836" s="72">
        <f t="shared" si="1343"/>
        <v>0</v>
      </c>
      <c r="AJ13836" s="72">
        <f t="shared" si="1344"/>
        <v>0</v>
      </c>
      <c r="AK13836" s="72">
        <f t="shared" si="1345"/>
        <v>0</v>
      </c>
      <c r="AL13836" s="72">
        <f t="shared" si="1346"/>
        <v>0</v>
      </c>
      <c r="AQ13836" s="63">
        <f t="shared" si="1348"/>
        <v>13836</v>
      </c>
      <c r="AR13836" s="72">
        <f t="shared" si="1347"/>
        <v>0</v>
      </c>
    </row>
    <row r="13837" spans="35:44" x14ac:dyDescent="0.25">
      <c r="AI13837" s="72">
        <f t="shared" si="1343"/>
        <v>0</v>
      </c>
      <c r="AJ13837" s="72">
        <f t="shared" si="1344"/>
        <v>0</v>
      </c>
      <c r="AK13837" s="72">
        <f t="shared" si="1345"/>
        <v>0</v>
      </c>
      <c r="AL13837" s="72">
        <f t="shared" si="1346"/>
        <v>0</v>
      </c>
      <c r="AQ13837" s="63">
        <f t="shared" si="1348"/>
        <v>13837</v>
      </c>
      <c r="AR13837" s="72">
        <f t="shared" si="1347"/>
        <v>0</v>
      </c>
    </row>
    <row r="13838" spans="35:44" x14ac:dyDescent="0.25">
      <c r="AI13838" s="72">
        <f t="shared" si="1343"/>
        <v>0</v>
      </c>
      <c r="AJ13838" s="72">
        <f t="shared" si="1344"/>
        <v>0</v>
      </c>
      <c r="AK13838" s="72">
        <f t="shared" si="1345"/>
        <v>0</v>
      </c>
      <c r="AL13838" s="72">
        <f t="shared" si="1346"/>
        <v>0</v>
      </c>
      <c r="AQ13838" s="63">
        <f t="shared" si="1348"/>
        <v>13838</v>
      </c>
      <c r="AR13838" s="72">
        <f t="shared" si="1347"/>
        <v>0</v>
      </c>
    </row>
    <row r="13839" spans="35:44" x14ac:dyDescent="0.25">
      <c r="AI13839" s="72">
        <f t="shared" si="1343"/>
        <v>0</v>
      </c>
      <c r="AJ13839" s="72">
        <f t="shared" si="1344"/>
        <v>0</v>
      </c>
      <c r="AK13839" s="72">
        <f t="shared" si="1345"/>
        <v>0</v>
      </c>
      <c r="AL13839" s="72">
        <f t="shared" si="1346"/>
        <v>0</v>
      </c>
      <c r="AQ13839" s="63">
        <f t="shared" si="1348"/>
        <v>13839</v>
      </c>
      <c r="AR13839" s="72">
        <f t="shared" si="1347"/>
        <v>0</v>
      </c>
    </row>
    <row r="13840" spans="35:44" x14ac:dyDescent="0.25">
      <c r="AI13840" s="72">
        <f t="shared" si="1343"/>
        <v>0</v>
      </c>
      <c r="AJ13840" s="72">
        <f t="shared" si="1344"/>
        <v>0</v>
      </c>
      <c r="AK13840" s="72">
        <f t="shared" si="1345"/>
        <v>0</v>
      </c>
      <c r="AL13840" s="72">
        <f t="shared" si="1346"/>
        <v>0</v>
      </c>
      <c r="AQ13840" s="63">
        <f t="shared" si="1348"/>
        <v>13840</v>
      </c>
      <c r="AR13840" s="72">
        <f t="shared" si="1347"/>
        <v>0</v>
      </c>
    </row>
    <row r="13841" spans="35:44" x14ac:dyDescent="0.25">
      <c r="AI13841" s="72">
        <f t="shared" si="1343"/>
        <v>0</v>
      </c>
      <c r="AJ13841" s="72">
        <f t="shared" si="1344"/>
        <v>0</v>
      </c>
      <c r="AK13841" s="72">
        <f t="shared" si="1345"/>
        <v>0</v>
      </c>
      <c r="AL13841" s="72">
        <f t="shared" si="1346"/>
        <v>0</v>
      </c>
      <c r="AQ13841" s="63">
        <f t="shared" si="1348"/>
        <v>13841</v>
      </c>
      <c r="AR13841" s="72">
        <f t="shared" si="1347"/>
        <v>0</v>
      </c>
    </row>
    <row r="13842" spans="35:44" x14ac:dyDescent="0.25">
      <c r="AI13842" s="72">
        <f t="shared" si="1343"/>
        <v>0</v>
      </c>
      <c r="AJ13842" s="72">
        <f t="shared" si="1344"/>
        <v>0</v>
      </c>
      <c r="AK13842" s="72">
        <f t="shared" si="1345"/>
        <v>0</v>
      </c>
      <c r="AL13842" s="72">
        <f t="shared" si="1346"/>
        <v>0</v>
      </c>
      <c r="AQ13842" s="63">
        <f t="shared" si="1348"/>
        <v>13842</v>
      </c>
      <c r="AR13842" s="72">
        <f t="shared" si="1347"/>
        <v>0</v>
      </c>
    </row>
    <row r="13843" spans="35:44" x14ac:dyDescent="0.25">
      <c r="AI13843" s="72">
        <f t="shared" si="1343"/>
        <v>0</v>
      </c>
      <c r="AJ13843" s="72">
        <f t="shared" si="1344"/>
        <v>0</v>
      </c>
      <c r="AK13843" s="72">
        <f t="shared" si="1345"/>
        <v>0</v>
      </c>
      <c r="AL13843" s="72">
        <f t="shared" si="1346"/>
        <v>0</v>
      </c>
      <c r="AQ13843" s="63">
        <f t="shared" si="1348"/>
        <v>13843</v>
      </c>
      <c r="AR13843" s="72">
        <f t="shared" si="1347"/>
        <v>0</v>
      </c>
    </row>
    <row r="13844" spans="35:44" x14ac:dyDescent="0.25">
      <c r="AI13844" s="72">
        <f t="shared" si="1343"/>
        <v>0</v>
      </c>
      <c r="AJ13844" s="72">
        <f t="shared" si="1344"/>
        <v>0</v>
      </c>
      <c r="AK13844" s="72">
        <f t="shared" si="1345"/>
        <v>0</v>
      </c>
      <c r="AL13844" s="72">
        <f t="shared" si="1346"/>
        <v>0</v>
      </c>
      <c r="AQ13844" s="63">
        <f t="shared" si="1348"/>
        <v>13844</v>
      </c>
      <c r="AR13844" s="72">
        <f t="shared" si="1347"/>
        <v>0</v>
      </c>
    </row>
    <row r="13845" spans="35:44" x14ac:dyDescent="0.25">
      <c r="AI13845" s="72">
        <f t="shared" si="1343"/>
        <v>0</v>
      </c>
      <c r="AJ13845" s="72">
        <f t="shared" si="1344"/>
        <v>0</v>
      </c>
      <c r="AK13845" s="72">
        <f t="shared" si="1345"/>
        <v>0</v>
      </c>
      <c r="AL13845" s="72">
        <f t="shared" si="1346"/>
        <v>0</v>
      </c>
      <c r="AQ13845" s="63">
        <f t="shared" si="1348"/>
        <v>13845</v>
      </c>
      <c r="AR13845" s="72">
        <f t="shared" si="1347"/>
        <v>0</v>
      </c>
    </row>
    <row r="13846" spans="35:44" x14ac:dyDescent="0.25">
      <c r="AI13846" s="72">
        <f t="shared" si="1343"/>
        <v>0</v>
      </c>
      <c r="AJ13846" s="72">
        <f t="shared" si="1344"/>
        <v>0</v>
      </c>
      <c r="AK13846" s="72">
        <f t="shared" si="1345"/>
        <v>0</v>
      </c>
      <c r="AL13846" s="72">
        <f t="shared" si="1346"/>
        <v>0</v>
      </c>
      <c r="AQ13846" s="63">
        <f t="shared" si="1348"/>
        <v>13846</v>
      </c>
      <c r="AR13846" s="72">
        <f t="shared" si="1347"/>
        <v>0</v>
      </c>
    </row>
    <row r="13847" spans="35:44" x14ac:dyDescent="0.25">
      <c r="AI13847" s="72">
        <f t="shared" si="1343"/>
        <v>0</v>
      </c>
      <c r="AJ13847" s="72">
        <f t="shared" si="1344"/>
        <v>0</v>
      </c>
      <c r="AK13847" s="72">
        <f t="shared" si="1345"/>
        <v>0</v>
      </c>
      <c r="AL13847" s="72">
        <f t="shared" si="1346"/>
        <v>0</v>
      </c>
      <c r="AQ13847" s="63">
        <f t="shared" si="1348"/>
        <v>13847</v>
      </c>
      <c r="AR13847" s="72">
        <f t="shared" si="1347"/>
        <v>0</v>
      </c>
    </row>
    <row r="13848" spans="35:44" x14ac:dyDescent="0.25">
      <c r="AI13848" s="72">
        <f t="shared" si="1343"/>
        <v>0</v>
      </c>
      <c r="AJ13848" s="72">
        <f t="shared" si="1344"/>
        <v>0</v>
      </c>
      <c r="AK13848" s="72">
        <f t="shared" si="1345"/>
        <v>0</v>
      </c>
      <c r="AL13848" s="72">
        <f t="shared" si="1346"/>
        <v>0</v>
      </c>
      <c r="AQ13848" s="63">
        <f t="shared" si="1348"/>
        <v>13848</v>
      </c>
      <c r="AR13848" s="72">
        <f t="shared" si="1347"/>
        <v>0</v>
      </c>
    </row>
    <row r="13849" spans="35:44" x14ac:dyDescent="0.25">
      <c r="AI13849" s="72">
        <f t="shared" si="1343"/>
        <v>0</v>
      </c>
      <c r="AJ13849" s="72">
        <f t="shared" si="1344"/>
        <v>0</v>
      </c>
      <c r="AK13849" s="72">
        <f t="shared" si="1345"/>
        <v>0</v>
      </c>
      <c r="AL13849" s="72">
        <f t="shared" si="1346"/>
        <v>0</v>
      </c>
      <c r="AQ13849" s="63">
        <f t="shared" si="1348"/>
        <v>13849</v>
      </c>
      <c r="AR13849" s="72">
        <f t="shared" si="1347"/>
        <v>0</v>
      </c>
    </row>
    <row r="13850" spans="35:44" x14ac:dyDescent="0.25">
      <c r="AI13850" s="72">
        <f t="shared" si="1343"/>
        <v>0</v>
      </c>
      <c r="AJ13850" s="72">
        <f t="shared" si="1344"/>
        <v>0</v>
      </c>
      <c r="AK13850" s="72">
        <f t="shared" si="1345"/>
        <v>0</v>
      </c>
      <c r="AL13850" s="72">
        <f t="shared" si="1346"/>
        <v>0</v>
      </c>
      <c r="AQ13850" s="63">
        <f t="shared" si="1348"/>
        <v>13850</v>
      </c>
      <c r="AR13850" s="72">
        <f t="shared" si="1347"/>
        <v>0</v>
      </c>
    </row>
    <row r="13851" spans="35:44" x14ac:dyDescent="0.25">
      <c r="AI13851" s="72">
        <f t="shared" si="1343"/>
        <v>0</v>
      </c>
      <c r="AJ13851" s="72">
        <f t="shared" si="1344"/>
        <v>0</v>
      </c>
      <c r="AK13851" s="72">
        <f t="shared" si="1345"/>
        <v>0</v>
      </c>
      <c r="AL13851" s="72">
        <f t="shared" si="1346"/>
        <v>0</v>
      </c>
      <c r="AQ13851" s="63">
        <f t="shared" si="1348"/>
        <v>13851</v>
      </c>
      <c r="AR13851" s="72">
        <f t="shared" si="1347"/>
        <v>0</v>
      </c>
    </row>
    <row r="13852" spans="35:44" x14ac:dyDescent="0.25">
      <c r="AI13852" s="72">
        <f t="shared" si="1343"/>
        <v>0</v>
      </c>
      <c r="AJ13852" s="72">
        <f t="shared" si="1344"/>
        <v>0</v>
      </c>
      <c r="AK13852" s="72">
        <f t="shared" si="1345"/>
        <v>0</v>
      </c>
      <c r="AL13852" s="72">
        <f t="shared" si="1346"/>
        <v>0</v>
      </c>
      <c r="AQ13852" s="63">
        <f t="shared" si="1348"/>
        <v>13852</v>
      </c>
      <c r="AR13852" s="72">
        <f t="shared" si="1347"/>
        <v>0</v>
      </c>
    </row>
    <row r="13853" spans="35:44" x14ac:dyDescent="0.25">
      <c r="AI13853" s="72">
        <f t="shared" si="1343"/>
        <v>0</v>
      </c>
      <c r="AJ13853" s="72">
        <f t="shared" si="1344"/>
        <v>0</v>
      </c>
      <c r="AK13853" s="72">
        <f t="shared" si="1345"/>
        <v>0</v>
      </c>
      <c r="AL13853" s="72">
        <f t="shared" si="1346"/>
        <v>0</v>
      </c>
      <c r="AQ13853" s="63">
        <f t="shared" si="1348"/>
        <v>13853</v>
      </c>
      <c r="AR13853" s="72">
        <f t="shared" si="1347"/>
        <v>0</v>
      </c>
    </row>
    <row r="13854" spans="35:44" x14ac:dyDescent="0.25">
      <c r="AI13854" s="72">
        <f t="shared" si="1343"/>
        <v>0</v>
      </c>
      <c r="AJ13854" s="72">
        <f t="shared" si="1344"/>
        <v>0</v>
      </c>
      <c r="AK13854" s="72">
        <f t="shared" si="1345"/>
        <v>0</v>
      </c>
      <c r="AL13854" s="72">
        <f t="shared" si="1346"/>
        <v>0</v>
      </c>
      <c r="AQ13854" s="63">
        <f t="shared" si="1348"/>
        <v>13854</v>
      </c>
      <c r="AR13854" s="72">
        <f t="shared" si="1347"/>
        <v>0</v>
      </c>
    </row>
    <row r="13855" spans="35:44" x14ac:dyDescent="0.25">
      <c r="AI13855" s="72">
        <f t="shared" ref="AI13855:AI13918" si="1349">D13855*(C13855-C13854)*86400*$B$16</f>
        <v>0</v>
      </c>
      <c r="AJ13855" s="72">
        <f t="shared" ref="AJ13855:AJ13918" si="1350">ROUNDUP((C13855-$C$1)/7,0)</f>
        <v>0</v>
      </c>
      <c r="AK13855" s="72">
        <f t="shared" ref="AK13855:AK13918" si="1351">ROUNDUP((C13855-$C$1)/1,0)</f>
        <v>0</v>
      </c>
      <c r="AL13855" s="72">
        <f t="shared" ref="AL13855:AL13918" si="1352">ROUNDUP((C13855-$C$1)*24,0)</f>
        <v>0</v>
      </c>
      <c r="AQ13855" s="63">
        <f t="shared" si="1348"/>
        <v>13855</v>
      </c>
      <c r="AR13855" s="72">
        <f t="shared" si="1347"/>
        <v>0</v>
      </c>
    </row>
    <row r="13856" spans="35:44" x14ac:dyDescent="0.25">
      <c r="AI13856" s="72">
        <f t="shared" si="1349"/>
        <v>0</v>
      </c>
      <c r="AJ13856" s="72">
        <f t="shared" si="1350"/>
        <v>0</v>
      </c>
      <c r="AK13856" s="72">
        <f t="shared" si="1351"/>
        <v>0</v>
      </c>
      <c r="AL13856" s="72">
        <f t="shared" si="1352"/>
        <v>0</v>
      </c>
      <c r="AQ13856" s="63">
        <f t="shared" si="1348"/>
        <v>13856</v>
      </c>
      <c r="AR13856" s="72">
        <f t="shared" si="1347"/>
        <v>0</v>
      </c>
    </row>
    <row r="13857" spans="35:44" x14ac:dyDescent="0.25">
      <c r="AI13857" s="72">
        <f t="shared" si="1349"/>
        <v>0</v>
      </c>
      <c r="AJ13857" s="72">
        <f t="shared" si="1350"/>
        <v>0</v>
      </c>
      <c r="AK13857" s="72">
        <f t="shared" si="1351"/>
        <v>0</v>
      </c>
      <c r="AL13857" s="72">
        <f t="shared" si="1352"/>
        <v>0</v>
      </c>
      <c r="AQ13857" s="63">
        <f t="shared" si="1348"/>
        <v>13857</v>
      </c>
      <c r="AR13857" s="72">
        <f t="shared" si="1347"/>
        <v>0</v>
      </c>
    </row>
    <row r="13858" spans="35:44" x14ac:dyDescent="0.25">
      <c r="AI13858" s="72">
        <f t="shared" si="1349"/>
        <v>0</v>
      </c>
      <c r="AJ13858" s="72">
        <f t="shared" si="1350"/>
        <v>0</v>
      </c>
      <c r="AK13858" s="72">
        <f t="shared" si="1351"/>
        <v>0</v>
      </c>
      <c r="AL13858" s="72">
        <f t="shared" si="1352"/>
        <v>0</v>
      </c>
      <c r="AQ13858" s="63">
        <f t="shared" si="1348"/>
        <v>13858</v>
      </c>
      <c r="AR13858" s="72">
        <f t="shared" si="1347"/>
        <v>0</v>
      </c>
    </row>
    <row r="13859" spans="35:44" x14ac:dyDescent="0.25">
      <c r="AI13859" s="72">
        <f t="shared" si="1349"/>
        <v>0</v>
      </c>
      <c r="AJ13859" s="72">
        <f t="shared" si="1350"/>
        <v>0</v>
      </c>
      <c r="AK13859" s="72">
        <f t="shared" si="1351"/>
        <v>0</v>
      </c>
      <c r="AL13859" s="72">
        <f t="shared" si="1352"/>
        <v>0</v>
      </c>
      <c r="AQ13859" s="63">
        <f t="shared" si="1348"/>
        <v>13859</v>
      </c>
      <c r="AR13859" s="72">
        <f t="shared" si="1347"/>
        <v>0</v>
      </c>
    </row>
    <row r="13860" spans="35:44" x14ac:dyDescent="0.25">
      <c r="AI13860" s="72">
        <f t="shared" si="1349"/>
        <v>0</v>
      </c>
      <c r="AJ13860" s="72">
        <f t="shared" si="1350"/>
        <v>0</v>
      </c>
      <c r="AK13860" s="72">
        <f t="shared" si="1351"/>
        <v>0</v>
      </c>
      <c r="AL13860" s="72">
        <f t="shared" si="1352"/>
        <v>0</v>
      </c>
      <c r="AQ13860" s="63">
        <f t="shared" si="1348"/>
        <v>13860</v>
      </c>
      <c r="AR13860" s="72">
        <f t="shared" si="1347"/>
        <v>0</v>
      </c>
    </row>
    <row r="13861" spans="35:44" x14ac:dyDescent="0.25">
      <c r="AI13861" s="72">
        <f t="shared" si="1349"/>
        <v>0</v>
      </c>
      <c r="AJ13861" s="72">
        <f t="shared" si="1350"/>
        <v>0</v>
      </c>
      <c r="AK13861" s="72">
        <f t="shared" si="1351"/>
        <v>0</v>
      </c>
      <c r="AL13861" s="72">
        <f t="shared" si="1352"/>
        <v>0</v>
      </c>
      <c r="AQ13861" s="63">
        <f t="shared" si="1348"/>
        <v>13861</v>
      </c>
      <c r="AR13861" s="72">
        <f t="shared" si="1347"/>
        <v>0</v>
      </c>
    </row>
    <row r="13862" spans="35:44" x14ac:dyDescent="0.25">
      <c r="AI13862" s="72">
        <f t="shared" si="1349"/>
        <v>0</v>
      </c>
      <c r="AJ13862" s="72">
        <f t="shared" si="1350"/>
        <v>0</v>
      </c>
      <c r="AK13862" s="72">
        <f t="shared" si="1351"/>
        <v>0</v>
      </c>
      <c r="AL13862" s="72">
        <f t="shared" si="1352"/>
        <v>0</v>
      </c>
      <c r="AQ13862" s="63">
        <f t="shared" si="1348"/>
        <v>13862</v>
      </c>
      <c r="AR13862" s="72">
        <f t="shared" si="1347"/>
        <v>0</v>
      </c>
    </row>
    <row r="13863" spans="35:44" x14ac:dyDescent="0.25">
      <c r="AI13863" s="72">
        <f t="shared" si="1349"/>
        <v>0</v>
      </c>
      <c r="AJ13863" s="72">
        <f t="shared" si="1350"/>
        <v>0</v>
      </c>
      <c r="AK13863" s="72">
        <f t="shared" si="1351"/>
        <v>0</v>
      </c>
      <c r="AL13863" s="72">
        <f t="shared" si="1352"/>
        <v>0</v>
      </c>
      <c r="AQ13863" s="63">
        <f t="shared" si="1348"/>
        <v>13863</v>
      </c>
      <c r="AR13863" s="72">
        <f t="shared" si="1347"/>
        <v>0</v>
      </c>
    </row>
    <row r="13864" spans="35:44" x14ac:dyDescent="0.25">
      <c r="AI13864" s="72">
        <f t="shared" si="1349"/>
        <v>0</v>
      </c>
      <c r="AJ13864" s="72">
        <f t="shared" si="1350"/>
        <v>0</v>
      </c>
      <c r="AK13864" s="72">
        <f t="shared" si="1351"/>
        <v>0</v>
      </c>
      <c r="AL13864" s="72">
        <f t="shared" si="1352"/>
        <v>0</v>
      </c>
      <c r="AQ13864" s="63">
        <f t="shared" si="1348"/>
        <v>13864</v>
      </c>
      <c r="AR13864" s="72">
        <f t="shared" si="1347"/>
        <v>0</v>
      </c>
    </row>
    <row r="13865" spans="35:44" x14ac:dyDescent="0.25">
      <c r="AI13865" s="72">
        <f t="shared" si="1349"/>
        <v>0</v>
      </c>
      <c r="AJ13865" s="72">
        <f t="shared" si="1350"/>
        <v>0</v>
      </c>
      <c r="AK13865" s="72">
        <f t="shared" si="1351"/>
        <v>0</v>
      </c>
      <c r="AL13865" s="72">
        <f t="shared" si="1352"/>
        <v>0</v>
      </c>
      <c r="AQ13865" s="63">
        <f t="shared" si="1348"/>
        <v>13865</v>
      </c>
      <c r="AR13865" s="72">
        <f t="shared" si="1347"/>
        <v>0</v>
      </c>
    </row>
    <row r="13866" spans="35:44" x14ac:dyDescent="0.25">
      <c r="AI13866" s="72">
        <f t="shared" si="1349"/>
        <v>0</v>
      </c>
      <c r="AJ13866" s="72">
        <f t="shared" si="1350"/>
        <v>0</v>
      </c>
      <c r="AK13866" s="72">
        <f t="shared" si="1351"/>
        <v>0</v>
      </c>
      <c r="AL13866" s="72">
        <f t="shared" si="1352"/>
        <v>0</v>
      </c>
      <c r="AQ13866" s="63">
        <f t="shared" si="1348"/>
        <v>13866</v>
      </c>
      <c r="AR13866" s="72">
        <f t="shared" si="1347"/>
        <v>0</v>
      </c>
    </row>
    <row r="13867" spans="35:44" x14ac:dyDescent="0.25">
      <c r="AI13867" s="72">
        <f t="shared" si="1349"/>
        <v>0</v>
      </c>
      <c r="AJ13867" s="72">
        <f t="shared" si="1350"/>
        <v>0</v>
      </c>
      <c r="AK13867" s="72">
        <f t="shared" si="1351"/>
        <v>0</v>
      </c>
      <c r="AL13867" s="72">
        <f t="shared" si="1352"/>
        <v>0</v>
      </c>
      <c r="AQ13867" s="63">
        <f t="shared" si="1348"/>
        <v>13867</v>
      </c>
      <c r="AR13867" s="72">
        <f t="shared" si="1347"/>
        <v>0</v>
      </c>
    </row>
    <row r="13868" spans="35:44" x14ac:dyDescent="0.25">
      <c r="AI13868" s="72">
        <f t="shared" si="1349"/>
        <v>0</v>
      </c>
      <c r="AJ13868" s="72">
        <f t="shared" si="1350"/>
        <v>0</v>
      </c>
      <c r="AK13868" s="72">
        <f t="shared" si="1351"/>
        <v>0</v>
      </c>
      <c r="AL13868" s="72">
        <f t="shared" si="1352"/>
        <v>0</v>
      </c>
      <c r="AQ13868" s="63">
        <f t="shared" si="1348"/>
        <v>13868</v>
      </c>
      <c r="AR13868" s="72">
        <f t="shared" si="1347"/>
        <v>0</v>
      </c>
    </row>
    <row r="13869" spans="35:44" x14ac:dyDescent="0.25">
      <c r="AI13869" s="72">
        <f t="shared" si="1349"/>
        <v>0</v>
      </c>
      <c r="AJ13869" s="72">
        <f t="shared" si="1350"/>
        <v>0</v>
      </c>
      <c r="AK13869" s="72">
        <f t="shared" si="1351"/>
        <v>0</v>
      </c>
      <c r="AL13869" s="72">
        <f t="shared" si="1352"/>
        <v>0</v>
      </c>
      <c r="AQ13869" s="63">
        <f t="shared" si="1348"/>
        <v>13869</v>
      </c>
      <c r="AR13869" s="72">
        <f t="shared" si="1347"/>
        <v>0</v>
      </c>
    </row>
    <row r="13870" spans="35:44" x14ac:dyDescent="0.25">
      <c r="AI13870" s="72">
        <f t="shared" si="1349"/>
        <v>0</v>
      </c>
      <c r="AJ13870" s="72">
        <f t="shared" si="1350"/>
        <v>0</v>
      </c>
      <c r="AK13870" s="72">
        <f t="shared" si="1351"/>
        <v>0</v>
      </c>
      <c r="AL13870" s="72">
        <f t="shared" si="1352"/>
        <v>0</v>
      </c>
      <c r="AQ13870" s="63">
        <f t="shared" si="1348"/>
        <v>13870</v>
      </c>
      <c r="AR13870" s="72">
        <f t="shared" si="1347"/>
        <v>0</v>
      </c>
    </row>
    <row r="13871" spans="35:44" x14ac:dyDescent="0.25">
      <c r="AI13871" s="72">
        <f t="shared" si="1349"/>
        <v>0</v>
      </c>
      <c r="AJ13871" s="72">
        <f t="shared" si="1350"/>
        <v>0</v>
      </c>
      <c r="AK13871" s="72">
        <f t="shared" si="1351"/>
        <v>0</v>
      </c>
      <c r="AL13871" s="72">
        <f t="shared" si="1352"/>
        <v>0</v>
      </c>
      <c r="AQ13871" s="63">
        <f t="shared" si="1348"/>
        <v>13871</v>
      </c>
      <c r="AR13871" s="72">
        <f t="shared" si="1347"/>
        <v>0</v>
      </c>
    </row>
    <row r="13872" spans="35:44" x14ac:dyDescent="0.25">
      <c r="AI13872" s="72">
        <f t="shared" si="1349"/>
        <v>0</v>
      </c>
      <c r="AJ13872" s="72">
        <f t="shared" si="1350"/>
        <v>0</v>
      </c>
      <c r="AK13872" s="72">
        <f t="shared" si="1351"/>
        <v>0</v>
      </c>
      <c r="AL13872" s="72">
        <f t="shared" si="1352"/>
        <v>0</v>
      </c>
      <c r="AQ13872" s="63">
        <f t="shared" si="1348"/>
        <v>13872</v>
      </c>
      <c r="AR13872" s="72">
        <f t="shared" si="1347"/>
        <v>0</v>
      </c>
    </row>
    <row r="13873" spans="35:44" x14ac:dyDescent="0.25">
      <c r="AI13873" s="72">
        <f t="shared" si="1349"/>
        <v>0</v>
      </c>
      <c r="AJ13873" s="72">
        <f t="shared" si="1350"/>
        <v>0</v>
      </c>
      <c r="AK13873" s="72">
        <f t="shared" si="1351"/>
        <v>0</v>
      </c>
      <c r="AL13873" s="72">
        <f t="shared" si="1352"/>
        <v>0</v>
      </c>
      <c r="AQ13873" s="63">
        <f t="shared" si="1348"/>
        <v>13873</v>
      </c>
      <c r="AR13873" s="72">
        <f t="shared" si="1347"/>
        <v>0</v>
      </c>
    </row>
    <row r="13874" spans="35:44" x14ac:dyDescent="0.25">
      <c r="AI13874" s="72">
        <f t="shared" si="1349"/>
        <v>0</v>
      </c>
      <c r="AJ13874" s="72">
        <f t="shared" si="1350"/>
        <v>0</v>
      </c>
      <c r="AK13874" s="72">
        <f t="shared" si="1351"/>
        <v>0</v>
      </c>
      <c r="AL13874" s="72">
        <f t="shared" si="1352"/>
        <v>0</v>
      </c>
      <c r="AQ13874" s="63">
        <f t="shared" si="1348"/>
        <v>13874</v>
      </c>
      <c r="AR13874" s="72">
        <f t="shared" si="1347"/>
        <v>0</v>
      </c>
    </row>
    <row r="13875" spans="35:44" x14ac:dyDescent="0.25">
      <c r="AI13875" s="72">
        <f t="shared" si="1349"/>
        <v>0</v>
      </c>
      <c r="AJ13875" s="72">
        <f t="shared" si="1350"/>
        <v>0</v>
      </c>
      <c r="AK13875" s="72">
        <f t="shared" si="1351"/>
        <v>0</v>
      </c>
      <c r="AL13875" s="72">
        <f t="shared" si="1352"/>
        <v>0</v>
      </c>
      <c r="AQ13875" s="63">
        <f t="shared" si="1348"/>
        <v>13875</v>
      </c>
      <c r="AR13875" s="72">
        <f t="shared" si="1347"/>
        <v>0</v>
      </c>
    </row>
    <row r="13876" spans="35:44" x14ac:dyDescent="0.25">
      <c r="AI13876" s="72">
        <f t="shared" si="1349"/>
        <v>0</v>
      </c>
      <c r="AJ13876" s="72">
        <f t="shared" si="1350"/>
        <v>0</v>
      </c>
      <c r="AK13876" s="72">
        <f t="shared" si="1351"/>
        <v>0</v>
      </c>
      <c r="AL13876" s="72">
        <f t="shared" si="1352"/>
        <v>0</v>
      </c>
      <c r="AQ13876" s="63">
        <f t="shared" si="1348"/>
        <v>13876</v>
      </c>
      <c r="AR13876" s="72">
        <f t="shared" si="1347"/>
        <v>0</v>
      </c>
    </row>
    <row r="13877" spans="35:44" x14ac:dyDescent="0.25">
      <c r="AI13877" s="72">
        <f t="shared" si="1349"/>
        <v>0</v>
      </c>
      <c r="AJ13877" s="72">
        <f t="shared" si="1350"/>
        <v>0</v>
      </c>
      <c r="AK13877" s="72">
        <f t="shared" si="1351"/>
        <v>0</v>
      </c>
      <c r="AL13877" s="72">
        <f t="shared" si="1352"/>
        <v>0</v>
      </c>
      <c r="AQ13877" s="63">
        <f t="shared" si="1348"/>
        <v>13877</v>
      </c>
      <c r="AR13877" s="72">
        <f t="shared" si="1347"/>
        <v>0</v>
      </c>
    </row>
    <row r="13878" spans="35:44" x14ac:dyDescent="0.25">
      <c r="AI13878" s="72">
        <f t="shared" si="1349"/>
        <v>0</v>
      </c>
      <c r="AJ13878" s="72">
        <f t="shared" si="1350"/>
        <v>0</v>
      </c>
      <c r="AK13878" s="72">
        <f t="shared" si="1351"/>
        <v>0</v>
      </c>
      <c r="AL13878" s="72">
        <f t="shared" si="1352"/>
        <v>0</v>
      </c>
      <c r="AQ13878" s="63">
        <f t="shared" si="1348"/>
        <v>13878</v>
      </c>
      <c r="AR13878" s="72">
        <f t="shared" si="1347"/>
        <v>0</v>
      </c>
    </row>
    <row r="13879" spans="35:44" x14ac:dyDescent="0.25">
      <c r="AI13879" s="72">
        <f t="shared" si="1349"/>
        <v>0</v>
      </c>
      <c r="AJ13879" s="72">
        <f t="shared" si="1350"/>
        <v>0</v>
      </c>
      <c r="AK13879" s="72">
        <f t="shared" si="1351"/>
        <v>0</v>
      </c>
      <c r="AL13879" s="72">
        <f t="shared" si="1352"/>
        <v>0</v>
      </c>
      <c r="AQ13879" s="63">
        <f t="shared" si="1348"/>
        <v>13879</v>
      </c>
      <c r="AR13879" s="72">
        <f t="shared" si="1347"/>
        <v>0</v>
      </c>
    </row>
    <row r="13880" spans="35:44" x14ac:dyDescent="0.25">
      <c r="AI13880" s="72">
        <f t="shared" si="1349"/>
        <v>0</v>
      </c>
      <c r="AJ13880" s="72">
        <f t="shared" si="1350"/>
        <v>0</v>
      </c>
      <c r="AK13880" s="72">
        <f t="shared" si="1351"/>
        <v>0</v>
      </c>
      <c r="AL13880" s="72">
        <f t="shared" si="1352"/>
        <v>0</v>
      </c>
      <c r="AQ13880" s="63">
        <f t="shared" si="1348"/>
        <v>13880</v>
      </c>
      <c r="AR13880" s="72">
        <f t="shared" si="1347"/>
        <v>0</v>
      </c>
    </row>
    <row r="13881" spans="35:44" x14ac:dyDescent="0.25">
      <c r="AI13881" s="72">
        <f t="shared" si="1349"/>
        <v>0</v>
      </c>
      <c r="AJ13881" s="72">
        <f t="shared" si="1350"/>
        <v>0</v>
      </c>
      <c r="AK13881" s="72">
        <f t="shared" si="1351"/>
        <v>0</v>
      </c>
      <c r="AL13881" s="72">
        <f t="shared" si="1352"/>
        <v>0</v>
      </c>
      <c r="AQ13881" s="63">
        <f t="shared" si="1348"/>
        <v>13881</v>
      </c>
      <c r="AR13881" s="72">
        <f t="shared" si="1347"/>
        <v>0</v>
      </c>
    </row>
    <row r="13882" spans="35:44" x14ac:dyDescent="0.25">
      <c r="AI13882" s="72">
        <f t="shared" si="1349"/>
        <v>0</v>
      </c>
      <c r="AJ13882" s="72">
        <f t="shared" si="1350"/>
        <v>0</v>
      </c>
      <c r="AK13882" s="72">
        <f t="shared" si="1351"/>
        <v>0</v>
      </c>
      <c r="AL13882" s="72">
        <f t="shared" si="1352"/>
        <v>0</v>
      </c>
      <c r="AQ13882" s="63">
        <f t="shared" si="1348"/>
        <v>13882</v>
      </c>
      <c r="AR13882" s="72">
        <f t="shared" si="1347"/>
        <v>0</v>
      </c>
    </row>
    <row r="13883" spans="35:44" x14ac:dyDescent="0.25">
      <c r="AI13883" s="72">
        <f t="shared" si="1349"/>
        <v>0</v>
      </c>
      <c r="AJ13883" s="72">
        <f t="shared" si="1350"/>
        <v>0</v>
      </c>
      <c r="AK13883" s="72">
        <f t="shared" si="1351"/>
        <v>0</v>
      </c>
      <c r="AL13883" s="72">
        <f t="shared" si="1352"/>
        <v>0</v>
      </c>
      <c r="AQ13883" s="63">
        <f t="shared" si="1348"/>
        <v>13883</v>
      </c>
      <c r="AR13883" s="72">
        <f t="shared" si="1347"/>
        <v>0</v>
      </c>
    </row>
    <row r="13884" spans="35:44" x14ac:dyDescent="0.25">
      <c r="AI13884" s="72">
        <f t="shared" si="1349"/>
        <v>0</v>
      </c>
      <c r="AJ13884" s="72">
        <f t="shared" si="1350"/>
        <v>0</v>
      </c>
      <c r="AK13884" s="72">
        <f t="shared" si="1351"/>
        <v>0</v>
      </c>
      <c r="AL13884" s="72">
        <f t="shared" si="1352"/>
        <v>0</v>
      </c>
      <c r="AQ13884" s="63">
        <f t="shared" si="1348"/>
        <v>13884</v>
      </c>
      <c r="AR13884" s="72">
        <f t="shared" si="1347"/>
        <v>0</v>
      </c>
    </row>
    <row r="13885" spans="35:44" x14ac:dyDescent="0.25">
      <c r="AI13885" s="72">
        <f t="shared" si="1349"/>
        <v>0</v>
      </c>
      <c r="AJ13885" s="72">
        <f t="shared" si="1350"/>
        <v>0</v>
      </c>
      <c r="AK13885" s="72">
        <f t="shared" si="1351"/>
        <v>0</v>
      </c>
      <c r="AL13885" s="72">
        <f t="shared" si="1352"/>
        <v>0</v>
      </c>
      <c r="AQ13885" s="63">
        <f t="shared" si="1348"/>
        <v>13885</v>
      </c>
      <c r="AR13885" s="72">
        <f t="shared" si="1347"/>
        <v>0</v>
      </c>
    </row>
    <row r="13886" spans="35:44" x14ac:dyDescent="0.25">
      <c r="AI13886" s="72">
        <f t="shared" si="1349"/>
        <v>0</v>
      </c>
      <c r="AJ13886" s="72">
        <f t="shared" si="1350"/>
        <v>0</v>
      </c>
      <c r="AK13886" s="72">
        <f t="shared" si="1351"/>
        <v>0</v>
      </c>
      <c r="AL13886" s="72">
        <f t="shared" si="1352"/>
        <v>0</v>
      </c>
      <c r="AQ13886" s="63">
        <f t="shared" si="1348"/>
        <v>13886</v>
      </c>
      <c r="AR13886" s="72">
        <f t="shared" si="1347"/>
        <v>0</v>
      </c>
    </row>
    <row r="13887" spans="35:44" x14ac:dyDescent="0.25">
      <c r="AI13887" s="72">
        <f t="shared" si="1349"/>
        <v>0</v>
      </c>
      <c r="AJ13887" s="72">
        <f t="shared" si="1350"/>
        <v>0</v>
      </c>
      <c r="AK13887" s="72">
        <f t="shared" si="1351"/>
        <v>0</v>
      </c>
      <c r="AL13887" s="72">
        <f t="shared" si="1352"/>
        <v>0</v>
      </c>
      <c r="AQ13887" s="63">
        <f t="shared" si="1348"/>
        <v>13887</v>
      </c>
      <c r="AR13887" s="72">
        <f t="shared" si="1347"/>
        <v>0</v>
      </c>
    </row>
    <row r="13888" spans="35:44" x14ac:dyDescent="0.25">
      <c r="AI13888" s="72">
        <f t="shared" si="1349"/>
        <v>0</v>
      </c>
      <c r="AJ13888" s="72">
        <f t="shared" si="1350"/>
        <v>0</v>
      </c>
      <c r="AK13888" s="72">
        <f t="shared" si="1351"/>
        <v>0</v>
      </c>
      <c r="AL13888" s="72">
        <f t="shared" si="1352"/>
        <v>0</v>
      </c>
      <c r="AQ13888" s="63">
        <f t="shared" si="1348"/>
        <v>13888</v>
      </c>
      <c r="AR13888" s="72">
        <f t="shared" si="1347"/>
        <v>0</v>
      </c>
    </row>
    <row r="13889" spans="35:44" x14ac:dyDescent="0.25">
      <c r="AI13889" s="72">
        <f t="shared" si="1349"/>
        <v>0</v>
      </c>
      <c r="AJ13889" s="72">
        <f t="shared" si="1350"/>
        <v>0</v>
      </c>
      <c r="AK13889" s="72">
        <f t="shared" si="1351"/>
        <v>0</v>
      </c>
      <c r="AL13889" s="72">
        <f t="shared" si="1352"/>
        <v>0</v>
      </c>
      <c r="AQ13889" s="63">
        <f t="shared" si="1348"/>
        <v>13889</v>
      </c>
      <c r="AR13889" s="72">
        <f t="shared" ref="AR13889:AR13952" si="1353">SUMIFS(AI:AI,AL:AL,AQ13889)</f>
        <v>0</v>
      </c>
    </row>
    <row r="13890" spans="35:44" x14ac:dyDescent="0.25">
      <c r="AI13890" s="72">
        <f t="shared" si="1349"/>
        <v>0</v>
      </c>
      <c r="AJ13890" s="72">
        <f t="shared" si="1350"/>
        <v>0</v>
      </c>
      <c r="AK13890" s="72">
        <f t="shared" si="1351"/>
        <v>0</v>
      </c>
      <c r="AL13890" s="72">
        <f t="shared" si="1352"/>
        <v>0</v>
      </c>
      <c r="AQ13890" s="63">
        <f t="shared" si="1348"/>
        <v>13890</v>
      </c>
      <c r="AR13890" s="72">
        <f t="shared" si="1353"/>
        <v>0</v>
      </c>
    </row>
    <row r="13891" spans="35:44" x14ac:dyDescent="0.25">
      <c r="AI13891" s="72">
        <f t="shared" si="1349"/>
        <v>0</v>
      </c>
      <c r="AJ13891" s="72">
        <f t="shared" si="1350"/>
        <v>0</v>
      </c>
      <c r="AK13891" s="72">
        <f t="shared" si="1351"/>
        <v>0</v>
      </c>
      <c r="AL13891" s="72">
        <f t="shared" si="1352"/>
        <v>0</v>
      </c>
      <c r="AQ13891" s="63">
        <f t="shared" ref="AQ13891:AQ13954" si="1354">1+AQ13890</f>
        <v>13891</v>
      </c>
      <c r="AR13891" s="72">
        <f t="shared" si="1353"/>
        <v>0</v>
      </c>
    </row>
    <row r="13892" spans="35:44" x14ac:dyDescent="0.25">
      <c r="AI13892" s="72">
        <f t="shared" si="1349"/>
        <v>0</v>
      </c>
      <c r="AJ13892" s="72">
        <f t="shared" si="1350"/>
        <v>0</v>
      </c>
      <c r="AK13892" s="72">
        <f t="shared" si="1351"/>
        <v>0</v>
      </c>
      <c r="AL13892" s="72">
        <f t="shared" si="1352"/>
        <v>0</v>
      </c>
      <c r="AQ13892" s="63">
        <f t="shared" si="1354"/>
        <v>13892</v>
      </c>
      <c r="AR13892" s="72">
        <f t="shared" si="1353"/>
        <v>0</v>
      </c>
    </row>
    <row r="13893" spans="35:44" x14ac:dyDescent="0.25">
      <c r="AI13893" s="72">
        <f t="shared" si="1349"/>
        <v>0</v>
      </c>
      <c r="AJ13893" s="72">
        <f t="shared" si="1350"/>
        <v>0</v>
      </c>
      <c r="AK13893" s="72">
        <f t="shared" si="1351"/>
        <v>0</v>
      </c>
      <c r="AL13893" s="72">
        <f t="shared" si="1352"/>
        <v>0</v>
      </c>
      <c r="AQ13893" s="63">
        <f t="shared" si="1354"/>
        <v>13893</v>
      </c>
      <c r="AR13893" s="72">
        <f t="shared" si="1353"/>
        <v>0</v>
      </c>
    </row>
    <row r="13894" spans="35:44" x14ac:dyDescent="0.25">
      <c r="AI13894" s="72">
        <f t="shared" si="1349"/>
        <v>0</v>
      </c>
      <c r="AJ13894" s="72">
        <f t="shared" si="1350"/>
        <v>0</v>
      </c>
      <c r="AK13894" s="72">
        <f t="shared" si="1351"/>
        <v>0</v>
      </c>
      <c r="AL13894" s="72">
        <f t="shared" si="1352"/>
        <v>0</v>
      </c>
      <c r="AQ13894" s="63">
        <f t="shared" si="1354"/>
        <v>13894</v>
      </c>
      <c r="AR13894" s="72">
        <f t="shared" si="1353"/>
        <v>0</v>
      </c>
    </row>
    <row r="13895" spans="35:44" x14ac:dyDescent="0.25">
      <c r="AI13895" s="72">
        <f t="shared" si="1349"/>
        <v>0</v>
      </c>
      <c r="AJ13895" s="72">
        <f t="shared" si="1350"/>
        <v>0</v>
      </c>
      <c r="AK13895" s="72">
        <f t="shared" si="1351"/>
        <v>0</v>
      </c>
      <c r="AL13895" s="72">
        <f t="shared" si="1352"/>
        <v>0</v>
      </c>
      <c r="AQ13895" s="63">
        <f t="shared" si="1354"/>
        <v>13895</v>
      </c>
      <c r="AR13895" s="72">
        <f t="shared" si="1353"/>
        <v>0</v>
      </c>
    </row>
    <row r="13896" spans="35:44" x14ac:dyDescent="0.25">
      <c r="AI13896" s="72">
        <f t="shared" si="1349"/>
        <v>0</v>
      </c>
      <c r="AJ13896" s="72">
        <f t="shared" si="1350"/>
        <v>0</v>
      </c>
      <c r="AK13896" s="72">
        <f t="shared" si="1351"/>
        <v>0</v>
      </c>
      <c r="AL13896" s="72">
        <f t="shared" si="1352"/>
        <v>0</v>
      </c>
      <c r="AQ13896" s="63">
        <f t="shared" si="1354"/>
        <v>13896</v>
      </c>
      <c r="AR13896" s="72">
        <f t="shared" si="1353"/>
        <v>0</v>
      </c>
    </row>
    <row r="13897" spans="35:44" x14ac:dyDescent="0.25">
      <c r="AI13897" s="72">
        <f t="shared" si="1349"/>
        <v>0</v>
      </c>
      <c r="AJ13897" s="72">
        <f t="shared" si="1350"/>
        <v>0</v>
      </c>
      <c r="AK13897" s="72">
        <f t="shared" si="1351"/>
        <v>0</v>
      </c>
      <c r="AL13897" s="72">
        <f t="shared" si="1352"/>
        <v>0</v>
      </c>
      <c r="AQ13897" s="63">
        <f t="shared" si="1354"/>
        <v>13897</v>
      </c>
      <c r="AR13897" s="72">
        <f t="shared" si="1353"/>
        <v>0</v>
      </c>
    </row>
    <row r="13898" spans="35:44" x14ac:dyDescent="0.25">
      <c r="AI13898" s="72">
        <f t="shared" si="1349"/>
        <v>0</v>
      </c>
      <c r="AJ13898" s="72">
        <f t="shared" si="1350"/>
        <v>0</v>
      </c>
      <c r="AK13898" s="72">
        <f t="shared" si="1351"/>
        <v>0</v>
      </c>
      <c r="AL13898" s="72">
        <f t="shared" si="1352"/>
        <v>0</v>
      </c>
      <c r="AQ13898" s="63">
        <f t="shared" si="1354"/>
        <v>13898</v>
      </c>
      <c r="AR13898" s="72">
        <f t="shared" si="1353"/>
        <v>0</v>
      </c>
    </row>
    <row r="13899" spans="35:44" x14ac:dyDescent="0.25">
      <c r="AI13899" s="72">
        <f t="shared" si="1349"/>
        <v>0</v>
      </c>
      <c r="AJ13899" s="72">
        <f t="shared" si="1350"/>
        <v>0</v>
      </c>
      <c r="AK13899" s="72">
        <f t="shared" si="1351"/>
        <v>0</v>
      </c>
      <c r="AL13899" s="72">
        <f t="shared" si="1352"/>
        <v>0</v>
      </c>
      <c r="AQ13899" s="63">
        <f t="shared" si="1354"/>
        <v>13899</v>
      </c>
      <c r="AR13899" s="72">
        <f t="shared" si="1353"/>
        <v>0</v>
      </c>
    </row>
    <row r="13900" spans="35:44" x14ac:dyDescent="0.25">
      <c r="AI13900" s="72">
        <f t="shared" si="1349"/>
        <v>0</v>
      </c>
      <c r="AJ13900" s="72">
        <f t="shared" si="1350"/>
        <v>0</v>
      </c>
      <c r="AK13900" s="72">
        <f t="shared" si="1351"/>
        <v>0</v>
      </c>
      <c r="AL13900" s="72">
        <f t="shared" si="1352"/>
        <v>0</v>
      </c>
      <c r="AQ13900" s="63">
        <f t="shared" si="1354"/>
        <v>13900</v>
      </c>
      <c r="AR13900" s="72">
        <f t="shared" si="1353"/>
        <v>0</v>
      </c>
    </row>
    <row r="13901" spans="35:44" x14ac:dyDescent="0.25">
      <c r="AI13901" s="72">
        <f t="shared" si="1349"/>
        <v>0</v>
      </c>
      <c r="AJ13901" s="72">
        <f t="shared" si="1350"/>
        <v>0</v>
      </c>
      <c r="AK13901" s="72">
        <f t="shared" si="1351"/>
        <v>0</v>
      </c>
      <c r="AL13901" s="72">
        <f t="shared" si="1352"/>
        <v>0</v>
      </c>
      <c r="AQ13901" s="63">
        <f t="shared" si="1354"/>
        <v>13901</v>
      </c>
      <c r="AR13901" s="72">
        <f t="shared" si="1353"/>
        <v>0</v>
      </c>
    </row>
    <row r="13902" spans="35:44" x14ac:dyDescent="0.25">
      <c r="AI13902" s="72">
        <f t="shared" si="1349"/>
        <v>0</v>
      </c>
      <c r="AJ13902" s="72">
        <f t="shared" si="1350"/>
        <v>0</v>
      </c>
      <c r="AK13902" s="72">
        <f t="shared" si="1351"/>
        <v>0</v>
      </c>
      <c r="AL13902" s="72">
        <f t="shared" si="1352"/>
        <v>0</v>
      </c>
      <c r="AQ13902" s="63">
        <f t="shared" si="1354"/>
        <v>13902</v>
      </c>
      <c r="AR13902" s="72">
        <f t="shared" si="1353"/>
        <v>0</v>
      </c>
    </row>
    <row r="13903" spans="35:44" x14ac:dyDescent="0.25">
      <c r="AI13903" s="72">
        <f t="shared" si="1349"/>
        <v>0</v>
      </c>
      <c r="AJ13903" s="72">
        <f t="shared" si="1350"/>
        <v>0</v>
      </c>
      <c r="AK13903" s="72">
        <f t="shared" si="1351"/>
        <v>0</v>
      </c>
      <c r="AL13903" s="72">
        <f t="shared" si="1352"/>
        <v>0</v>
      </c>
      <c r="AQ13903" s="63">
        <f t="shared" si="1354"/>
        <v>13903</v>
      </c>
      <c r="AR13903" s="72">
        <f t="shared" si="1353"/>
        <v>0</v>
      </c>
    </row>
    <row r="13904" spans="35:44" x14ac:dyDescent="0.25">
      <c r="AI13904" s="72">
        <f t="shared" si="1349"/>
        <v>0</v>
      </c>
      <c r="AJ13904" s="72">
        <f t="shared" si="1350"/>
        <v>0</v>
      </c>
      <c r="AK13904" s="72">
        <f t="shared" si="1351"/>
        <v>0</v>
      </c>
      <c r="AL13904" s="72">
        <f t="shared" si="1352"/>
        <v>0</v>
      </c>
      <c r="AQ13904" s="63">
        <f t="shared" si="1354"/>
        <v>13904</v>
      </c>
      <c r="AR13904" s="72">
        <f t="shared" si="1353"/>
        <v>0</v>
      </c>
    </row>
    <row r="13905" spans="35:44" x14ac:dyDescent="0.25">
      <c r="AI13905" s="72">
        <f t="shared" si="1349"/>
        <v>0</v>
      </c>
      <c r="AJ13905" s="72">
        <f t="shared" si="1350"/>
        <v>0</v>
      </c>
      <c r="AK13905" s="72">
        <f t="shared" si="1351"/>
        <v>0</v>
      </c>
      <c r="AL13905" s="72">
        <f t="shared" si="1352"/>
        <v>0</v>
      </c>
      <c r="AQ13905" s="63">
        <f t="shared" si="1354"/>
        <v>13905</v>
      </c>
      <c r="AR13905" s="72">
        <f t="shared" si="1353"/>
        <v>0</v>
      </c>
    </row>
    <row r="13906" spans="35:44" x14ac:dyDescent="0.25">
      <c r="AI13906" s="72">
        <f t="shared" si="1349"/>
        <v>0</v>
      </c>
      <c r="AJ13906" s="72">
        <f t="shared" si="1350"/>
        <v>0</v>
      </c>
      <c r="AK13906" s="72">
        <f t="shared" si="1351"/>
        <v>0</v>
      </c>
      <c r="AL13906" s="72">
        <f t="shared" si="1352"/>
        <v>0</v>
      </c>
      <c r="AQ13906" s="63">
        <f t="shared" si="1354"/>
        <v>13906</v>
      </c>
      <c r="AR13906" s="72">
        <f t="shared" si="1353"/>
        <v>0</v>
      </c>
    </row>
    <row r="13907" spans="35:44" x14ac:dyDescent="0.25">
      <c r="AI13907" s="72">
        <f t="shared" si="1349"/>
        <v>0</v>
      </c>
      <c r="AJ13907" s="72">
        <f t="shared" si="1350"/>
        <v>0</v>
      </c>
      <c r="AK13907" s="72">
        <f t="shared" si="1351"/>
        <v>0</v>
      </c>
      <c r="AL13907" s="72">
        <f t="shared" si="1352"/>
        <v>0</v>
      </c>
      <c r="AQ13907" s="63">
        <f t="shared" si="1354"/>
        <v>13907</v>
      </c>
      <c r="AR13907" s="72">
        <f t="shared" si="1353"/>
        <v>0</v>
      </c>
    </row>
    <row r="13908" spans="35:44" x14ac:dyDescent="0.25">
      <c r="AI13908" s="72">
        <f t="shared" si="1349"/>
        <v>0</v>
      </c>
      <c r="AJ13908" s="72">
        <f t="shared" si="1350"/>
        <v>0</v>
      </c>
      <c r="AK13908" s="72">
        <f t="shared" si="1351"/>
        <v>0</v>
      </c>
      <c r="AL13908" s="72">
        <f t="shared" si="1352"/>
        <v>0</v>
      </c>
      <c r="AQ13908" s="63">
        <f t="shared" si="1354"/>
        <v>13908</v>
      </c>
      <c r="AR13908" s="72">
        <f t="shared" si="1353"/>
        <v>0</v>
      </c>
    </row>
    <row r="13909" spans="35:44" x14ac:dyDescent="0.25">
      <c r="AI13909" s="72">
        <f t="shared" si="1349"/>
        <v>0</v>
      </c>
      <c r="AJ13909" s="72">
        <f t="shared" si="1350"/>
        <v>0</v>
      </c>
      <c r="AK13909" s="72">
        <f t="shared" si="1351"/>
        <v>0</v>
      </c>
      <c r="AL13909" s="72">
        <f t="shared" si="1352"/>
        <v>0</v>
      </c>
      <c r="AQ13909" s="63">
        <f t="shared" si="1354"/>
        <v>13909</v>
      </c>
      <c r="AR13909" s="72">
        <f t="shared" si="1353"/>
        <v>0</v>
      </c>
    </row>
    <row r="13910" spans="35:44" x14ac:dyDescent="0.25">
      <c r="AI13910" s="72">
        <f t="shared" si="1349"/>
        <v>0</v>
      </c>
      <c r="AJ13910" s="72">
        <f t="shared" si="1350"/>
        <v>0</v>
      </c>
      <c r="AK13910" s="72">
        <f t="shared" si="1351"/>
        <v>0</v>
      </c>
      <c r="AL13910" s="72">
        <f t="shared" si="1352"/>
        <v>0</v>
      </c>
      <c r="AQ13910" s="63">
        <f t="shared" si="1354"/>
        <v>13910</v>
      </c>
      <c r="AR13910" s="72">
        <f t="shared" si="1353"/>
        <v>0</v>
      </c>
    </row>
    <row r="13911" spans="35:44" x14ac:dyDescent="0.25">
      <c r="AI13911" s="72">
        <f t="shared" si="1349"/>
        <v>0</v>
      </c>
      <c r="AJ13911" s="72">
        <f t="shared" si="1350"/>
        <v>0</v>
      </c>
      <c r="AK13911" s="72">
        <f t="shared" si="1351"/>
        <v>0</v>
      </c>
      <c r="AL13911" s="72">
        <f t="shared" si="1352"/>
        <v>0</v>
      </c>
      <c r="AQ13911" s="63">
        <f t="shared" si="1354"/>
        <v>13911</v>
      </c>
      <c r="AR13911" s="72">
        <f t="shared" si="1353"/>
        <v>0</v>
      </c>
    </row>
    <row r="13912" spans="35:44" x14ac:dyDescent="0.25">
      <c r="AI13912" s="72">
        <f t="shared" si="1349"/>
        <v>0</v>
      </c>
      <c r="AJ13912" s="72">
        <f t="shared" si="1350"/>
        <v>0</v>
      </c>
      <c r="AK13912" s="72">
        <f t="shared" si="1351"/>
        <v>0</v>
      </c>
      <c r="AL13912" s="72">
        <f t="shared" si="1352"/>
        <v>0</v>
      </c>
      <c r="AQ13912" s="63">
        <f t="shared" si="1354"/>
        <v>13912</v>
      </c>
      <c r="AR13912" s="72">
        <f t="shared" si="1353"/>
        <v>0</v>
      </c>
    </row>
    <row r="13913" spans="35:44" x14ac:dyDescent="0.25">
      <c r="AI13913" s="72">
        <f t="shared" si="1349"/>
        <v>0</v>
      </c>
      <c r="AJ13913" s="72">
        <f t="shared" si="1350"/>
        <v>0</v>
      </c>
      <c r="AK13913" s="72">
        <f t="shared" si="1351"/>
        <v>0</v>
      </c>
      <c r="AL13913" s="72">
        <f t="shared" si="1352"/>
        <v>0</v>
      </c>
      <c r="AQ13913" s="63">
        <f t="shared" si="1354"/>
        <v>13913</v>
      </c>
      <c r="AR13913" s="72">
        <f t="shared" si="1353"/>
        <v>0</v>
      </c>
    </row>
    <row r="13914" spans="35:44" x14ac:dyDescent="0.25">
      <c r="AI13914" s="72">
        <f t="shared" si="1349"/>
        <v>0</v>
      </c>
      <c r="AJ13914" s="72">
        <f t="shared" si="1350"/>
        <v>0</v>
      </c>
      <c r="AK13914" s="72">
        <f t="shared" si="1351"/>
        <v>0</v>
      </c>
      <c r="AL13914" s="72">
        <f t="shared" si="1352"/>
        <v>0</v>
      </c>
      <c r="AQ13914" s="63">
        <f t="shared" si="1354"/>
        <v>13914</v>
      </c>
      <c r="AR13914" s="72">
        <f t="shared" si="1353"/>
        <v>0</v>
      </c>
    </row>
    <row r="13915" spans="35:44" x14ac:dyDescent="0.25">
      <c r="AI13915" s="72">
        <f t="shared" si="1349"/>
        <v>0</v>
      </c>
      <c r="AJ13915" s="72">
        <f t="shared" si="1350"/>
        <v>0</v>
      </c>
      <c r="AK13915" s="72">
        <f t="shared" si="1351"/>
        <v>0</v>
      </c>
      <c r="AL13915" s="72">
        <f t="shared" si="1352"/>
        <v>0</v>
      </c>
      <c r="AQ13915" s="63">
        <f t="shared" si="1354"/>
        <v>13915</v>
      </c>
      <c r="AR13915" s="72">
        <f t="shared" si="1353"/>
        <v>0</v>
      </c>
    </row>
    <row r="13916" spans="35:44" x14ac:dyDescent="0.25">
      <c r="AI13916" s="72">
        <f t="shared" si="1349"/>
        <v>0</v>
      </c>
      <c r="AJ13916" s="72">
        <f t="shared" si="1350"/>
        <v>0</v>
      </c>
      <c r="AK13916" s="72">
        <f t="shared" si="1351"/>
        <v>0</v>
      </c>
      <c r="AL13916" s="72">
        <f t="shared" si="1352"/>
        <v>0</v>
      </c>
      <c r="AQ13916" s="63">
        <f t="shared" si="1354"/>
        <v>13916</v>
      </c>
      <c r="AR13916" s="72">
        <f t="shared" si="1353"/>
        <v>0</v>
      </c>
    </row>
    <row r="13917" spans="35:44" x14ac:dyDescent="0.25">
      <c r="AI13917" s="72">
        <f t="shared" si="1349"/>
        <v>0</v>
      </c>
      <c r="AJ13917" s="72">
        <f t="shared" si="1350"/>
        <v>0</v>
      </c>
      <c r="AK13917" s="72">
        <f t="shared" si="1351"/>
        <v>0</v>
      </c>
      <c r="AL13917" s="72">
        <f t="shared" si="1352"/>
        <v>0</v>
      </c>
      <c r="AQ13917" s="63">
        <f t="shared" si="1354"/>
        <v>13917</v>
      </c>
      <c r="AR13917" s="72">
        <f t="shared" si="1353"/>
        <v>0</v>
      </c>
    </row>
    <row r="13918" spans="35:44" x14ac:dyDescent="0.25">
      <c r="AI13918" s="72">
        <f t="shared" si="1349"/>
        <v>0</v>
      </c>
      <c r="AJ13918" s="72">
        <f t="shared" si="1350"/>
        <v>0</v>
      </c>
      <c r="AK13918" s="72">
        <f t="shared" si="1351"/>
        <v>0</v>
      </c>
      <c r="AL13918" s="72">
        <f t="shared" si="1352"/>
        <v>0</v>
      </c>
      <c r="AQ13918" s="63">
        <f t="shared" si="1354"/>
        <v>13918</v>
      </c>
      <c r="AR13918" s="72">
        <f t="shared" si="1353"/>
        <v>0</v>
      </c>
    </row>
    <row r="13919" spans="35:44" x14ac:dyDescent="0.25">
      <c r="AI13919" s="72">
        <f t="shared" ref="AI13919:AI13982" si="1355">D13919*(C13919-C13918)*86400*$B$16</f>
        <v>0</v>
      </c>
      <c r="AJ13919" s="72">
        <f t="shared" ref="AJ13919:AJ13982" si="1356">ROUNDUP((C13919-$C$1)/7,0)</f>
        <v>0</v>
      </c>
      <c r="AK13919" s="72">
        <f t="shared" ref="AK13919:AK13982" si="1357">ROUNDUP((C13919-$C$1)/1,0)</f>
        <v>0</v>
      </c>
      <c r="AL13919" s="72">
        <f t="shared" ref="AL13919:AL13982" si="1358">ROUNDUP((C13919-$C$1)*24,0)</f>
        <v>0</v>
      </c>
      <c r="AQ13919" s="63">
        <f t="shared" si="1354"/>
        <v>13919</v>
      </c>
      <c r="AR13919" s="72">
        <f t="shared" si="1353"/>
        <v>0</v>
      </c>
    </row>
    <row r="13920" spans="35:44" x14ac:dyDescent="0.25">
      <c r="AI13920" s="72">
        <f t="shared" si="1355"/>
        <v>0</v>
      </c>
      <c r="AJ13920" s="72">
        <f t="shared" si="1356"/>
        <v>0</v>
      </c>
      <c r="AK13920" s="72">
        <f t="shared" si="1357"/>
        <v>0</v>
      </c>
      <c r="AL13920" s="72">
        <f t="shared" si="1358"/>
        <v>0</v>
      </c>
      <c r="AQ13920" s="63">
        <f t="shared" si="1354"/>
        <v>13920</v>
      </c>
      <c r="AR13920" s="72">
        <f t="shared" si="1353"/>
        <v>0</v>
      </c>
    </row>
    <row r="13921" spans="35:44" x14ac:dyDescent="0.25">
      <c r="AI13921" s="72">
        <f t="shared" si="1355"/>
        <v>0</v>
      </c>
      <c r="AJ13921" s="72">
        <f t="shared" si="1356"/>
        <v>0</v>
      </c>
      <c r="AK13921" s="72">
        <f t="shared" si="1357"/>
        <v>0</v>
      </c>
      <c r="AL13921" s="72">
        <f t="shared" si="1358"/>
        <v>0</v>
      </c>
      <c r="AQ13921" s="63">
        <f t="shared" si="1354"/>
        <v>13921</v>
      </c>
      <c r="AR13921" s="72">
        <f t="shared" si="1353"/>
        <v>0</v>
      </c>
    </row>
    <row r="13922" spans="35:44" x14ac:dyDescent="0.25">
      <c r="AI13922" s="72">
        <f t="shared" si="1355"/>
        <v>0</v>
      </c>
      <c r="AJ13922" s="72">
        <f t="shared" si="1356"/>
        <v>0</v>
      </c>
      <c r="AK13922" s="72">
        <f t="shared" si="1357"/>
        <v>0</v>
      </c>
      <c r="AL13922" s="72">
        <f t="shared" si="1358"/>
        <v>0</v>
      </c>
      <c r="AQ13922" s="63">
        <f t="shared" si="1354"/>
        <v>13922</v>
      </c>
      <c r="AR13922" s="72">
        <f t="shared" si="1353"/>
        <v>0</v>
      </c>
    </row>
    <row r="13923" spans="35:44" x14ac:dyDescent="0.25">
      <c r="AI13923" s="72">
        <f t="shared" si="1355"/>
        <v>0</v>
      </c>
      <c r="AJ13923" s="72">
        <f t="shared" si="1356"/>
        <v>0</v>
      </c>
      <c r="AK13923" s="72">
        <f t="shared" si="1357"/>
        <v>0</v>
      </c>
      <c r="AL13923" s="72">
        <f t="shared" si="1358"/>
        <v>0</v>
      </c>
      <c r="AQ13923" s="63">
        <f t="shared" si="1354"/>
        <v>13923</v>
      </c>
      <c r="AR13923" s="72">
        <f t="shared" si="1353"/>
        <v>0</v>
      </c>
    </row>
    <row r="13924" spans="35:44" x14ac:dyDescent="0.25">
      <c r="AI13924" s="72">
        <f t="shared" si="1355"/>
        <v>0</v>
      </c>
      <c r="AJ13924" s="72">
        <f t="shared" si="1356"/>
        <v>0</v>
      </c>
      <c r="AK13924" s="72">
        <f t="shared" si="1357"/>
        <v>0</v>
      </c>
      <c r="AL13924" s="72">
        <f t="shared" si="1358"/>
        <v>0</v>
      </c>
      <c r="AQ13924" s="63">
        <f t="shared" si="1354"/>
        <v>13924</v>
      </c>
      <c r="AR13924" s="72">
        <f t="shared" si="1353"/>
        <v>0</v>
      </c>
    </row>
    <row r="13925" spans="35:44" x14ac:dyDescent="0.25">
      <c r="AI13925" s="72">
        <f t="shared" si="1355"/>
        <v>0</v>
      </c>
      <c r="AJ13925" s="72">
        <f t="shared" si="1356"/>
        <v>0</v>
      </c>
      <c r="AK13925" s="72">
        <f t="shared" si="1357"/>
        <v>0</v>
      </c>
      <c r="AL13925" s="72">
        <f t="shared" si="1358"/>
        <v>0</v>
      </c>
      <c r="AQ13925" s="63">
        <f t="shared" si="1354"/>
        <v>13925</v>
      </c>
      <c r="AR13925" s="72">
        <f t="shared" si="1353"/>
        <v>0</v>
      </c>
    </row>
    <row r="13926" spans="35:44" x14ac:dyDescent="0.25">
      <c r="AI13926" s="72">
        <f t="shared" si="1355"/>
        <v>0</v>
      </c>
      <c r="AJ13926" s="72">
        <f t="shared" si="1356"/>
        <v>0</v>
      </c>
      <c r="AK13926" s="72">
        <f t="shared" si="1357"/>
        <v>0</v>
      </c>
      <c r="AL13926" s="72">
        <f t="shared" si="1358"/>
        <v>0</v>
      </c>
      <c r="AQ13926" s="63">
        <f t="shared" si="1354"/>
        <v>13926</v>
      </c>
      <c r="AR13926" s="72">
        <f t="shared" si="1353"/>
        <v>0</v>
      </c>
    </row>
    <row r="13927" spans="35:44" x14ac:dyDescent="0.25">
      <c r="AI13927" s="72">
        <f t="shared" si="1355"/>
        <v>0</v>
      </c>
      <c r="AJ13927" s="72">
        <f t="shared" si="1356"/>
        <v>0</v>
      </c>
      <c r="AK13927" s="72">
        <f t="shared" si="1357"/>
        <v>0</v>
      </c>
      <c r="AL13927" s="72">
        <f t="shared" si="1358"/>
        <v>0</v>
      </c>
      <c r="AQ13927" s="63">
        <f t="shared" si="1354"/>
        <v>13927</v>
      </c>
      <c r="AR13927" s="72">
        <f t="shared" si="1353"/>
        <v>0</v>
      </c>
    </row>
    <row r="13928" spans="35:44" x14ac:dyDescent="0.25">
      <c r="AI13928" s="72">
        <f t="shared" si="1355"/>
        <v>0</v>
      </c>
      <c r="AJ13928" s="72">
        <f t="shared" si="1356"/>
        <v>0</v>
      </c>
      <c r="AK13928" s="72">
        <f t="shared" si="1357"/>
        <v>0</v>
      </c>
      <c r="AL13928" s="72">
        <f t="shared" si="1358"/>
        <v>0</v>
      </c>
      <c r="AQ13928" s="63">
        <f t="shared" si="1354"/>
        <v>13928</v>
      </c>
      <c r="AR13928" s="72">
        <f t="shared" si="1353"/>
        <v>0</v>
      </c>
    </row>
    <row r="13929" spans="35:44" x14ac:dyDescent="0.25">
      <c r="AI13929" s="72">
        <f t="shared" si="1355"/>
        <v>0</v>
      </c>
      <c r="AJ13929" s="72">
        <f t="shared" si="1356"/>
        <v>0</v>
      </c>
      <c r="AK13929" s="72">
        <f t="shared" si="1357"/>
        <v>0</v>
      </c>
      <c r="AL13929" s="72">
        <f t="shared" si="1358"/>
        <v>0</v>
      </c>
      <c r="AQ13929" s="63">
        <f t="shared" si="1354"/>
        <v>13929</v>
      </c>
      <c r="AR13929" s="72">
        <f t="shared" si="1353"/>
        <v>0</v>
      </c>
    </row>
    <row r="13930" spans="35:44" x14ac:dyDescent="0.25">
      <c r="AI13930" s="72">
        <f t="shared" si="1355"/>
        <v>0</v>
      </c>
      <c r="AJ13930" s="72">
        <f t="shared" si="1356"/>
        <v>0</v>
      </c>
      <c r="AK13930" s="72">
        <f t="shared" si="1357"/>
        <v>0</v>
      </c>
      <c r="AL13930" s="72">
        <f t="shared" si="1358"/>
        <v>0</v>
      </c>
      <c r="AQ13930" s="63">
        <f t="shared" si="1354"/>
        <v>13930</v>
      </c>
      <c r="AR13930" s="72">
        <f t="shared" si="1353"/>
        <v>0</v>
      </c>
    </row>
    <row r="13931" spans="35:44" x14ac:dyDescent="0.25">
      <c r="AI13931" s="72">
        <f t="shared" si="1355"/>
        <v>0</v>
      </c>
      <c r="AJ13931" s="72">
        <f t="shared" si="1356"/>
        <v>0</v>
      </c>
      <c r="AK13931" s="72">
        <f t="shared" si="1357"/>
        <v>0</v>
      </c>
      <c r="AL13931" s="72">
        <f t="shared" si="1358"/>
        <v>0</v>
      </c>
      <c r="AQ13931" s="63">
        <f t="shared" si="1354"/>
        <v>13931</v>
      </c>
      <c r="AR13931" s="72">
        <f t="shared" si="1353"/>
        <v>0</v>
      </c>
    </row>
    <row r="13932" spans="35:44" x14ac:dyDescent="0.25">
      <c r="AI13932" s="72">
        <f t="shared" si="1355"/>
        <v>0</v>
      </c>
      <c r="AJ13932" s="72">
        <f t="shared" si="1356"/>
        <v>0</v>
      </c>
      <c r="AK13932" s="72">
        <f t="shared" si="1357"/>
        <v>0</v>
      </c>
      <c r="AL13932" s="72">
        <f t="shared" si="1358"/>
        <v>0</v>
      </c>
      <c r="AQ13932" s="63">
        <f t="shared" si="1354"/>
        <v>13932</v>
      </c>
      <c r="AR13932" s="72">
        <f t="shared" si="1353"/>
        <v>0</v>
      </c>
    </row>
    <row r="13933" spans="35:44" x14ac:dyDescent="0.25">
      <c r="AI13933" s="72">
        <f t="shared" si="1355"/>
        <v>0</v>
      </c>
      <c r="AJ13933" s="72">
        <f t="shared" si="1356"/>
        <v>0</v>
      </c>
      <c r="AK13933" s="72">
        <f t="shared" si="1357"/>
        <v>0</v>
      </c>
      <c r="AL13933" s="72">
        <f t="shared" si="1358"/>
        <v>0</v>
      </c>
      <c r="AQ13933" s="63">
        <f t="shared" si="1354"/>
        <v>13933</v>
      </c>
      <c r="AR13933" s="72">
        <f t="shared" si="1353"/>
        <v>0</v>
      </c>
    </row>
    <row r="13934" spans="35:44" x14ac:dyDescent="0.25">
      <c r="AI13934" s="72">
        <f t="shared" si="1355"/>
        <v>0</v>
      </c>
      <c r="AJ13934" s="72">
        <f t="shared" si="1356"/>
        <v>0</v>
      </c>
      <c r="AK13934" s="72">
        <f t="shared" si="1357"/>
        <v>0</v>
      </c>
      <c r="AL13934" s="72">
        <f t="shared" si="1358"/>
        <v>0</v>
      </c>
      <c r="AQ13934" s="63">
        <f t="shared" si="1354"/>
        <v>13934</v>
      </c>
      <c r="AR13934" s="72">
        <f t="shared" si="1353"/>
        <v>0</v>
      </c>
    </row>
    <row r="13935" spans="35:44" x14ac:dyDescent="0.25">
      <c r="AI13935" s="72">
        <f t="shared" si="1355"/>
        <v>0</v>
      </c>
      <c r="AJ13935" s="72">
        <f t="shared" si="1356"/>
        <v>0</v>
      </c>
      <c r="AK13935" s="72">
        <f t="shared" si="1357"/>
        <v>0</v>
      </c>
      <c r="AL13935" s="72">
        <f t="shared" si="1358"/>
        <v>0</v>
      </c>
      <c r="AQ13935" s="63">
        <f t="shared" si="1354"/>
        <v>13935</v>
      </c>
      <c r="AR13935" s="72">
        <f t="shared" si="1353"/>
        <v>0</v>
      </c>
    </row>
    <row r="13936" spans="35:44" x14ac:dyDescent="0.25">
      <c r="AI13936" s="72">
        <f t="shared" si="1355"/>
        <v>0</v>
      </c>
      <c r="AJ13936" s="72">
        <f t="shared" si="1356"/>
        <v>0</v>
      </c>
      <c r="AK13936" s="72">
        <f t="shared" si="1357"/>
        <v>0</v>
      </c>
      <c r="AL13936" s="72">
        <f t="shared" si="1358"/>
        <v>0</v>
      </c>
      <c r="AQ13936" s="63">
        <f t="shared" si="1354"/>
        <v>13936</v>
      </c>
      <c r="AR13936" s="72">
        <f t="shared" si="1353"/>
        <v>0</v>
      </c>
    </row>
    <row r="13937" spans="35:44" x14ac:dyDescent="0.25">
      <c r="AI13937" s="72">
        <f t="shared" si="1355"/>
        <v>0</v>
      </c>
      <c r="AJ13937" s="72">
        <f t="shared" si="1356"/>
        <v>0</v>
      </c>
      <c r="AK13937" s="72">
        <f t="shared" si="1357"/>
        <v>0</v>
      </c>
      <c r="AL13937" s="72">
        <f t="shared" si="1358"/>
        <v>0</v>
      </c>
      <c r="AQ13937" s="63">
        <f t="shared" si="1354"/>
        <v>13937</v>
      </c>
      <c r="AR13937" s="72">
        <f t="shared" si="1353"/>
        <v>0</v>
      </c>
    </row>
    <row r="13938" spans="35:44" x14ac:dyDescent="0.25">
      <c r="AI13938" s="72">
        <f t="shared" si="1355"/>
        <v>0</v>
      </c>
      <c r="AJ13938" s="72">
        <f t="shared" si="1356"/>
        <v>0</v>
      </c>
      <c r="AK13938" s="72">
        <f t="shared" si="1357"/>
        <v>0</v>
      </c>
      <c r="AL13938" s="72">
        <f t="shared" si="1358"/>
        <v>0</v>
      </c>
      <c r="AQ13938" s="63">
        <f t="shared" si="1354"/>
        <v>13938</v>
      </c>
      <c r="AR13938" s="72">
        <f t="shared" si="1353"/>
        <v>0</v>
      </c>
    </row>
    <row r="13939" spans="35:44" x14ac:dyDescent="0.25">
      <c r="AI13939" s="72">
        <f t="shared" si="1355"/>
        <v>0</v>
      </c>
      <c r="AJ13939" s="72">
        <f t="shared" si="1356"/>
        <v>0</v>
      </c>
      <c r="AK13939" s="72">
        <f t="shared" si="1357"/>
        <v>0</v>
      </c>
      <c r="AL13939" s="72">
        <f t="shared" si="1358"/>
        <v>0</v>
      </c>
      <c r="AQ13939" s="63">
        <f t="shared" si="1354"/>
        <v>13939</v>
      </c>
      <c r="AR13939" s="72">
        <f t="shared" si="1353"/>
        <v>0</v>
      </c>
    </row>
    <row r="13940" spans="35:44" x14ac:dyDescent="0.25">
      <c r="AI13940" s="72">
        <f t="shared" si="1355"/>
        <v>0</v>
      </c>
      <c r="AJ13940" s="72">
        <f t="shared" si="1356"/>
        <v>0</v>
      </c>
      <c r="AK13940" s="72">
        <f t="shared" si="1357"/>
        <v>0</v>
      </c>
      <c r="AL13940" s="72">
        <f t="shared" si="1358"/>
        <v>0</v>
      </c>
      <c r="AQ13940" s="63">
        <f t="shared" si="1354"/>
        <v>13940</v>
      </c>
      <c r="AR13940" s="72">
        <f t="shared" si="1353"/>
        <v>0</v>
      </c>
    </row>
    <row r="13941" spans="35:44" x14ac:dyDescent="0.25">
      <c r="AI13941" s="72">
        <f t="shared" si="1355"/>
        <v>0</v>
      </c>
      <c r="AJ13941" s="72">
        <f t="shared" si="1356"/>
        <v>0</v>
      </c>
      <c r="AK13941" s="72">
        <f t="shared" si="1357"/>
        <v>0</v>
      </c>
      <c r="AL13941" s="72">
        <f t="shared" si="1358"/>
        <v>0</v>
      </c>
      <c r="AQ13941" s="63">
        <f t="shared" si="1354"/>
        <v>13941</v>
      </c>
      <c r="AR13941" s="72">
        <f t="shared" si="1353"/>
        <v>0</v>
      </c>
    </row>
    <row r="13942" spans="35:44" x14ac:dyDescent="0.25">
      <c r="AI13942" s="72">
        <f t="shared" si="1355"/>
        <v>0</v>
      </c>
      <c r="AJ13942" s="72">
        <f t="shared" si="1356"/>
        <v>0</v>
      </c>
      <c r="AK13942" s="72">
        <f t="shared" si="1357"/>
        <v>0</v>
      </c>
      <c r="AL13942" s="72">
        <f t="shared" si="1358"/>
        <v>0</v>
      </c>
      <c r="AQ13942" s="63">
        <f t="shared" si="1354"/>
        <v>13942</v>
      </c>
      <c r="AR13942" s="72">
        <f t="shared" si="1353"/>
        <v>0</v>
      </c>
    </row>
    <row r="13943" spans="35:44" x14ac:dyDescent="0.25">
      <c r="AI13943" s="72">
        <f t="shared" si="1355"/>
        <v>0</v>
      </c>
      <c r="AJ13943" s="72">
        <f t="shared" si="1356"/>
        <v>0</v>
      </c>
      <c r="AK13943" s="72">
        <f t="shared" si="1357"/>
        <v>0</v>
      </c>
      <c r="AL13943" s="72">
        <f t="shared" si="1358"/>
        <v>0</v>
      </c>
      <c r="AQ13943" s="63">
        <f t="shared" si="1354"/>
        <v>13943</v>
      </c>
      <c r="AR13943" s="72">
        <f t="shared" si="1353"/>
        <v>0</v>
      </c>
    </row>
    <row r="13944" spans="35:44" x14ac:dyDescent="0.25">
      <c r="AI13944" s="72">
        <f t="shared" si="1355"/>
        <v>0</v>
      </c>
      <c r="AJ13944" s="72">
        <f t="shared" si="1356"/>
        <v>0</v>
      </c>
      <c r="AK13944" s="72">
        <f t="shared" si="1357"/>
        <v>0</v>
      </c>
      <c r="AL13944" s="72">
        <f t="shared" si="1358"/>
        <v>0</v>
      </c>
      <c r="AQ13944" s="63">
        <f t="shared" si="1354"/>
        <v>13944</v>
      </c>
      <c r="AR13944" s="72">
        <f t="shared" si="1353"/>
        <v>0</v>
      </c>
    </row>
    <row r="13945" spans="35:44" x14ac:dyDescent="0.25">
      <c r="AI13945" s="72">
        <f t="shared" si="1355"/>
        <v>0</v>
      </c>
      <c r="AJ13945" s="72">
        <f t="shared" si="1356"/>
        <v>0</v>
      </c>
      <c r="AK13945" s="72">
        <f t="shared" si="1357"/>
        <v>0</v>
      </c>
      <c r="AL13945" s="72">
        <f t="shared" si="1358"/>
        <v>0</v>
      </c>
      <c r="AQ13945" s="63">
        <f t="shared" si="1354"/>
        <v>13945</v>
      </c>
      <c r="AR13945" s="72">
        <f t="shared" si="1353"/>
        <v>0</v>
      </c>
    </row>
    <row r="13946" spans="35:44" x14ac:dyDescent="0.25">
      <c r="AI13946" s="72">
        <f t="shared" si="1355"/>
        <v>0</v>
      </c>
      <c r="AJ13946" s="72">
        <f t="shared" si="1356"/>
        <v>0</v>
      </c>
      <c r="AK13946" s="72">
        <f t="shared" si="1357"/>
        <v>0</v>
      </c>
      <c r="AL13946" s="72">
        <f t="shared" si="1358"/>
        <v>0</v>
      </c>
      <c r="AQ13946" s="63">
        <f t="shared" si="1354"/>
        <v>13946</v>
      </c>
      <c r="AR13946" s="72">
        <f t="shared" si="1353"/>
        <v>0</v>
      </c>
    </row>
    <row r="13947" spans="35:44" x14ac:dyDescent="0.25">
      <c r="AI13947" s="72">
        <f t="shared" si="1355"/>
        <v>0</v>
      </c>
      <c r="AJ13947" s="72">
        <f t="shared" si="1356"/>
        <v>0</v>
      </c>
      <c r="AK13947" s="72">
        <f t="shared" si="1357"/>
        <v>0</v>
      </c>
      <c r="AL13947" s="72">
        <f t="shared" si="1358"/>
        <v>0</v>
      </c>
      <c r="AQ13947" s="63">
        <f t="shared" si="1354"/>
        <v>13947</v>
      </c>
      <c r="AR13947" s="72">
        <f t="shared" si="1353"/>
        <v>0</v>
      </c>
    </row>
    <row r="13948" spans="35:44" x14ac:dyDescent="0.25">
      <c r="AI13948" s="72">
        <f t="shared" si="1355"/>
        <v>0</v>
      </c>
      <c r="AJ13948" s="72">
        <f t="shared" si="1356"/>
        <v>0</v>
      </c>
      <c r="AK13948" s="72">
        <f t="shared" si="1357"/>
        <v>0</v>
      </c>
      <c r="AL13948" s="72">
        <f t="shared" si="1358"/>
        <v>0</v>
      </c>
      <c r="AQ13948" s="63">
        <f t="shared" si="1354"/>
        <v>13948</v>
      </c>
      <c r="AR13948" s="72">
        <f t="shared" si="1353"/>
        <v>0</v>
      </c>
    </row>
    <row r="13949" spans="35:44" x14ac:dyDescent="0.25">
      <c r="AI13949" s="72">
        <f t="shared" si="1355"/>
        <v>0</v>
      </c>
      <c r="AJ13949" s="72">
        <f t="shared" si="1356"/>
        <v>0</v>
      </c>
      <c r="AK13949" s="72">
        <f t="shared" si="1357"/>
        <v>0</v>
      </c>
      <c r="AL13949" s="72">
        <f t="shared" si="1358"/>
        <v>0</v>
      </c>
      <c r="AQ13949" s="63">
        <f t="shared" si="1354"/>
        <v>13949</v>
      </c>
      <c r="AR13949" s="72">
        <f t="shared" si="1353"/>
        <v>0</v>
      </c>
    </row>
    <row r="13950" spans="35:44" x14ac:dyDescent="0.25">
      <c r="AI13950" s="72">
        <f t="shared" si="1355"/>
        <v>0</v>
      </c>
      <c r="AJ13950" s="72">
        <f t="shared" si="1356"/>
        <v>0</v>
      </c>
      <c r="AK13950" s="72">
        <f t="shared" si="1357"/>
        <v>0</v>
      </c>
      <c r="AL13950" s="72">
        <f t="shared" si="1358"/>
        <v>0</v>
      </c>
      <c r="AQ13950" s="63">
        <f t="shared" si="1354"/>
        <v>13950</v>
      </c>
      <c r="AR13950" s="72">
        <f t="shared" si="1353"/>
        <v>0</v>
      </c>
    </row>
    <row r="13951" spans="35:44" x14ac:dyDescent="0.25">
      <c r="AI13951" s="72">
        <f t="shared" si="1355"/>
        <v>0</v>
      </c>
      <c r="AJ13951" s="72">
        <f t="shared" si="1356"/>
        <v>0</v>
      </c>
      <c r="AK13951" s="72">
        <f t="shared" si="1357"/>
        <v>0</v>
      </c>
      <c r="AL13951" s="72">
        <f t="shared" si="1358"/>
        <v>0</v>
      </c>
      <c r="AQ13951" s="63">
        <f t="shared" si="1354"/>
        <v>13951</v>
      </c>
      <c r="AR13951" s="72">
        <f t="shared" si="1353"/>
        <v>0</v>
      </c>
    </row>
    <row r="13952" spans="35:44" x14ac:dyDescent="0.25">
      <c r="AI13952" s="72">
        <f t="shared" si="1355"/>
        <v>0</v>
      </c>
      <c r="AJ13952" s="72">
        <f t="shared" si="1356"/>
        <v>0</v>
      </c>
      <c r="AK13952" s="72">
        <f t="shared" si="1357"/>
        <v>0</v>
      </c>
      <c r="AL13952" s="72">
        <f t="shared" si="1358"/>
        <v>0</v>
      </c>
      <c r="AQ13952" s="63">
        <f t="shared" si="1354"/>
        <v>13952</v>
      </c>
      <c r="AR13952" s="72">
        <f t="shared" si="1353"/>
        <v>0</v>
      </c>
    </row>
    <row r="13953" spans="35:44" x14ac:dyDescent="0.25">
      <c r="AI13953" s="72">
        <f t="shared" si="1355"/>
        <v>0</v>
      </c>
      <c r="AJ13953" s="72">
        <f t="shared" si="1356"/>
        <v>0</v>
      </c>
      <c r="AK13953" s="72">
        <f t="shared" si="1357"/>
        <v>0</v>
      </c>
      <c r="AL13953" s="72">
        <f t="shared" si="1358"/>
        <v>0</v>
      </c>
      <c r="AQ13953" s="63">
        <f t="shared" si="1354"/>
        <v>13953</v>
      </c>
      <c r="AR13953" s="72">
        <f t="shared" ref="AR13953:AR14016" si="1359">SUMIFS(AI:AI,AL:AL,AQ13953)</f>
        <v>0</v>
      </c>
    </row>
    <row r="13954" spans="35:44" x14ac:dyDescent="0.25">
      <c r="AI13954" s="72">
        <f t="shared" si="1355"/>
        <v>0</v>
      </c>
      <c r="AJ13954" s="72">
        <f t="shared" si="1356"/>
        <v>0</v>
      </c>
      <c r="AK13954" s="72">
        <f t="shared" si="1357"/>
        <v>0</v>
      </c>
      <c r="AL13954" s="72">
        <f t="shared" si="1358"/>
        <v>0</v>
      </c>
      <c r="AQ13954" s="63">
        <f t="shared" si="1354"/>
        <v>13954</v>
      </c>
      <c r="AR13954" s="72">
        <f t="shared" si="1359"/>
        <v>0</v>
      </c>
    </row>
    <row r="13955" spans="35:44" x14ac:dyDescent="0.25">
      <c r="AI13955" s="72">
        <f t="shared" si="1355"/>
        <v>0</v>
      </c>
      <c r="AJ13955" s="72">
        <f t="shared" si="1356"/>
        <v>0</v>
      </c>
      <c r="AK13955" s="72">
        <f t="shared" si="1357"/>
        <v>0</v>
      </c>
      <c r="AL13955" s="72">
        <f t="shared" si="1358"/>
        <v>0</v>
      </c>
      <c r="AQ13955" s="63">
        <f t="shared" ref="AQ13955:AQ14018" si="1360">1+AQ13954</f>
        <v>13955</v>
      </c>
      <c r="AR13955" s="72">
        <f t="shared" si="1359"/>
        <v>0</v>
      </c>
    </row>
    <row r="13956" spans="35:44" x14ac:dyDescent="0.25">
      <c r="AI13956" s="72">
        <f t="shared" si="1355"/>
        <v>0</v>
      </c>
      <c r="AJ13956" s="72">
        <f t="shared" si="1356"/>
        <v>0</v>
      </c>
      <c r="AK13956" s="72">
        <f t="shared" si="1357"/>
        <v>0</v>
      </c>
      <c r="AL13956" s="72">
        <f t="shared" si="1358"/>
        <v>0</v>
      </c>
      <c r="AQ13956" s="63">
        <f t="shared" si="1360"/>
        <v>13956</v>
      </c>
      <c r="AR13956" s="72">
        <f t="shared" si="1359"/>
        <v>0</v>
      </c>
    </row>
    <row r="13957" spans="35:44" x14ac:dyDescent="0.25">
      <c r="AI13957" s="72">
        <f t="shared" si="1355"/>
        <v>0</v>
      </c>
      <c r="AJ13957" s="72">
        <f t="shared" si="1356"/>
        <v>0</v>
      </c>
      <c r="AK13957" s="72">
        <f t="shared" si="1357"/>
        <v>0</v>
      </c>
      <c r="AL13957" s="72">
        <f t="shared" si="1358"/>
        <v>0</v>
      </c>
      <c r="AQ13957" s="63">
        <f t="shared" si="1360"/>
        <v>13957</v>
      </c>
      <c r="AR13957" s="72">
        <f t="shared" si="1359"/>
        <v>0</v>
      </c>
    </row>
    <row r="13958" spans="35:44" x14ac:dyDescent="0.25">
      <c r="AI13958" s="72">
        <f t="shared" si="1355"/>
        <v>0</v>
      </c>
      <c r="AJ13958" s="72">
        <f t="shared" si="1356"/>
        <v>0</v>
      </c>
      <c r="AK13958" s="72">
        <f t="shared" si="1357"/>
        <v>0</v>
      </c>
      <c r="AL13958" s="72">
        <f t="shared" si="1358"/>
        <v>0</v>
      </c>
      <c r="AQ13958" s="63">
        <f t="shared" si="1360"/>
        <v>13958</v>
      </c>
      <c r="AR13958" s="72">
        <f t="shared" si="1359"/>
        <v>0</v>
      </c>
    </row>
    <row r="13959" spans="35:44" x14ac:dyDescent="0.25">
      <c r="AI13959" s="72">
        <f t="shared" si="1355"/>
        <v>0</v>
      </c>
      <c r="AJ13959" s="72">
        <f t="shared" si="1356"/>
        <v>0</v>
      </c>
      <c r="AK13959" s="72">
        <f t="shared" si="1357"/>
        <v>0</v>
      </c>
      <c r="AL13959" s="72">
        <f t="shared" si="1358"/>
        <v>0</v>
      </c>
      <c r="AQ13959" s="63">
        <f t="shared" si="1360"/>
        <v>13959</v>
      </c>
      <c r="AR13959" s="72">
        <f t="shared" si="1359"/>
        <v>0</v>
      </c>
    </row>
    <row r="13960" spans="35:44" x14ac:dyDescent="0.25">
      <c r="AI13960" s="72">
        <f t="shared" si="1355"/>
        <v>0</v>
      </c>
      <c r="AJ13960" s="72">
        <f t="shared" si="1356"/>
        <v>0</v>
      </c>
      <c r="AK13960" s="72">
        <f t="shared" si="1357"/>
        <v>0</v>
      </c>
      <c r="AL13960" s="72">
        <f t="shared" si="1358"/>
        <v>0</v>
      </c>
      <c r="AQ13960" s="63">
        <f t="shared" si="1360"/>
        <v>13960</v>
      </c>
      <c r="AR13960" s="72">
        <f t="shared" si="1359"/>
        <v>0</v>
      </c>
    </row>
    <row r="13961" spans="35:44" x14ac:dyDescent="0.25">
      <c r="AI13961" s="72">
        <f t="shared" si="1355"/>
        <v>0</v>
      </c>
      <c r="AJ13961" s="72">
        <f t="shared" si="1356"/>
        <v>0</v>
      </c>
      <c r="AK13961" s="72">
        <f t="shared" si="1357"/>
        <v>0</v>
      </c>
      <c r="AL13961" s="72">
        <f t="shared" si="1358"/>
        <v>0</v>
      </c>
      <c r="AQ13961" s="63">
        <f t="shared" si="1360"/>
        <v>13961</v>
      </c>
      <c r="AR13961" s="72">
        <f t="shared" si="1359"/>
        <v>0</v>
      </c>
    </row>
    <row r="13962" spans="35:44" x14ac:dyDescent="0.25">
      <c r="AI13962" s="72">
        <f t="shared" si="1355"/>
        <v>0</v>
      </c>
      <c r="AJ13962" s="72">
        <f t="shared" si="1356"/>
        <v>0</v>
      </c>
      <c r="AK13962" s="72">
        <f t="shared" si="1357"/>
        <v>0</v>
      </c>
      <c r="AL13962" s="72">
        <f t="shared" si="1358"/>
        <v>0</v>
      </c>
      <c r="AQ13962" s="63">
        <f t="shared" si="1360"/>
        <v>13962</v>
      </c>
      <c r="AR13962" s="72">
        <f t="shared" si="1359"/>
        <v>0</v>
      </c>
    </row>
    <row r="13963" spans="35:44" x14ac:dyDescent="0.25">
      <c r="AI13963" s="72">
        <f t="shared" si="1355"/>
        <v>0</v>
      </c>
      <c r="AJ13963" s="72">
        <f t="shared" si="1356"/>
        <v>0</v>
      </c>
      <c r="AK13963" s="72">
        <f t="shared" si="1357"/>
        <v>0</v>
      </c>
      <c r="AL13963" s="72">
        <f t="shared" si="1358"/>
        <v>0</v>
      </c>
      <c r="AQ13963" s="63">
        <f t="shared" si="1360"/>
        <v>13963</v>
      </c>
      <c r="AR13963" s="72">
        <f t="shared" si="1359"/>
        <v>0</v>
      </c>
    </row>
    <row r="13964" spans="35:44" x14ac:dyDescent="0.25">
      <c r="AI13964" s="72">
        <f t="shared" si="1355"/>
        <v>0</v>
      </c>
      <c r="AJ13964" s="72">
        <f t="shared" si="1356"/>
        <v>0</v>
      </c>
      <c r="AK13964" s="72">
        <f t="shared" si="1357"/>
        <v>0</v>
      </c>
      <c r="AL13964" s="72">
        <f t="shared" si="1358"/>
        <v>0</v>
      </c>
      <c r="AQ13964" s="63">
        <f t="shared" si="1360"/>
        <v>13964</v>
      </c>
      <c r="AR13964" s="72">
        <f t="shared" si="1359"/>
        <v>0</v>
      </c>
    </row>
    <row r="13965" spans="35:44" x14ac:dyDescent="0.25">
      <c r="AI13965" s="72">
        <f t="shared" si="1355"/>
        <v>0</v>
      </c>
      <c r="AJ13965" s="72">
        <f t="shared" si="1356"/>
        <v>0</v>
      </c>
      <c r="AK13965" s="72">
        <f t="shared" si="1357"/>
        <v>0</v>
      </c>
      <c r="AL13965" s="72">
        <f t="shared" si="1358"/>
        <v>0</v>
      </c>
      <c r="AQ13965" s="63">
        <f t="shared" si="1360"/>
        <v>13965</v>
      </c>
      <c r="AR13965" s="72">
        <f t="shared" si="1359"/>
        <v>0</v>
      </c>
    </row>
    <row r="13966" spans="35:44" x14ac:dyDescent="0.25">
      <c r="AI13966" s="72">
        <f t="shared" si="1355"/>
        <v>0</v>
      </c>
      <c r="AJ13966" s="72">
        <f t="shared" si="1356"/>
        <v>0</v>
      </c>
      <c r="AK13966" s="72">
        <f t="shared" si="1357"/>
        <v>0</v>
      </c>
      <c r="AL13966" s="72">
        <f t="shared" si="1358"/>
        <v>0</v>
      </c>
      <c r="AQ13966" s="63">
        <f t="shared" si="1360"/>
        <v>13966</v>
      </c>
      <c r="AR13966" s="72">
        <f t="shared" si="1359"/>
        <v>0</v>
      </c>
    </row>
    <row r="13967" spans="35:44" x14ac:dyDescent="0.25">
      <c r="AI13967" s="72">
        <f t="shared" si="1355"/>
        <v>0</v>
      </c>
      <c r="AJ13967" s="72">
        <f t="shared" si="1356"/>
        <v>0</v>
      </c>
      <c r="AK13967" s="72">
        <f t="shared" si="1357"/>
        <v>0</v>
      </c>
      <c r="AL13967" s="72">
        <f t="shared" si="1358"/>
        <v>0</v>
      </c>
      <c r="AQ13967" s="63">
        <f t="shared" si="1360"/>
        <v>13967</v>
      </c>
      <c r="AR13967" s="72">
        <f t="shared" si="1359"/>
        <v>0</v>
      </c>
    </row>
    <row r="13968" spans="35:44" x14ac:dyDescent="0.25">
      <c r="AI13968" s="72">
        <f t="shared" si="1355"/>
        <v>0</v>
      </c>
      <c r="AJ13968" s="72">
        <f t="shared" si="1356"/>
        <v>0</v>
      </c>
      <c r="AK13968" s="72">
        <f t="shared" si="1357"/>
        <v>0</v>
      </c>
      <c r="AL13968" s="72">
        <f t="shared" si="1358"/>
        <v>0</v>
      </c>
      <c r="AQ13968" s="63">
        <f t="shared" si="1360"/>
        <v>13968</v>
      </c>
      <c r="AR13968" s="72">
        <f t="shared" si="1359"/>
        <v>0</v>
      </c>
    </row>
    <row r="13969" spans="35:44" x14ac:dyDescent="0.25">
      <c r="AI13969" s="72">
        <f t="shared" si="1355"/>
        <v>0</v>
      </c>
      <c r="AJ13969" s="72">
        <f t="shared" si="1356"/>
        <v>0</v>
      </c>
      <c r="AK13969" s="72">
        <f t="shared" si="1357"/>
        <v>0</v>
      </c>
      <c r="AL13969" s="72">
        <f t="shared" si="1358"/>
        <v>0</v>
      </c>
      <c r="AQ13969" s="63">
        <f t="shared" si="1360"/>
        <v>13969</v>
      </c>
      <c r="AR13969" s="72">
        <f t="shared" si="1359"/>
        <v>0</v>
      </c>
    </row>
    <row r="13970" spans="35:44" x14ac:dyDescent="0.25">
      <c r="AI13970" s="72">
        <f t="shared" si="1355"/>
        <v>0</v>
      </c>
      <c r="AJ13970" s="72">
        <f t="shared" si="1356"/>
        <v>0</v>
      </c>
      <c r="AK13970" s="72">
        <f t="shared" si="1357"/>
        <v>0</v>
      </c>
      <c r="AL13970" s="72">
        <f t="shared" si="1358"/>
        <v>0</v>
      </c>
      <c r="AQ13970" s="63">
        <f t="shared" si="1360"/>
        <v>13970</v>
      </c>
      <c r="AR13970" s="72">
        <f t="shared" si="1359"/>
        <v>0</v>
      </c>
    </row>
    <row r="13971" spans="35:44" x14ac:dyDescent="0.25">
      <c r="AI13971" s="72">
        <f t="shared" si="1355"/>
        <v>0</v>
      </c>
      <c r="AJ13971" s="72">
        <f t="shared" si="1356"/>
        <v>0</v>
      </c>
      <c r="AK13971" s="72">
        <f t="shared" si="1357"/>
        <v>0</v>
      </c>
      <c r="AL13971" s="72">
        <f t="shared" si="1358"/>
        <v>0</v>
      </c>
      <c r="AQ13971" s="63">
        <f t="shared" si="1360"/>
        <v>13971</v>
      </c>
      <c r="AR13971" s="72">
        <f t="shared" si="1359"/>
        <v>0</v>
      </c>
    </row>
    <row r="13972" spans="35:44" x14ac:dyDescent="0.25">
      <c r="AI13972" s="72">
        <f t="shared" si="1355"/>
        <v>0</v>
      </c>
      <c r="AJ13972" s="72">
        <f t="shared" si="1356"/>
        <v>0</v>
      </c>
      <c r="AK13972" s="72">
        <f t="shared" si="1357"/>
        <v>0</v>
      </c>
      <c r="AL13972" s="72">
        <f t="shared" si="1358"/>
        <v>0</v>
      </c>
      <c r="AQ13972" s="63">
        <f t="shared" si="1360"/>
        <v>13972</v>
      </c>
      <c r="AR13972" s="72">
        <f t="shared" si="1359"/>
        <v>0</v>
      </c>
    </row>
    <row r="13973" spans="35:44" x14ac:dyDescent="0.25">
      <c r="AI13973" s="72">
        <f t="shared" si="1355"/>
        <v>0</v>
      </c>
      <c r="AJ13973" s="72">
        <f t="shared" si="1356"/>
        <v>0</v>
      </c>
      <c r="AK13973" s="72">
        <f t="shared" si="1357"/>
        <v>0</v>
      </c>
      <c r="AL13973" s="72">
        <f t="shared" si="1358"/>
        <v>0</v>
      </c>
      <c r="AQ13973" s="63">
        <f t="shared" si="1360"/>
        <v>13973</v>
      </c>
      <c r="AR13973" s="72">
        <f t="shared" si="1359"/>
        <v>0</v>
      </c>
    </row>
    <row r="13974" spans="35:44" x14ac:dyDescent="0.25">
      <c r="AI13974" s="72">
        <f t="shared" si="1355"/>
        <v>0</v>
      </c>
      <c r="AJ13974" s="72">
        <f t="shared" si="1356"/>
        <v>0</v>
      </c>
      <c r="AK13974" s="72">
        <f t="shared" si="1357"/>
        <v>0</v>
      </c>
      <c r="AL13974" s="72">
        <f t="shared" si="1358"/>
        <v>0</v>
      </c>
      <c r="AQ13974" s="63">
        <f t="shared" si="1360"/>
        <v>13974</v>
      </c>
      <c r="AR13974" s="72">
        <f t="shared" si="1359"/>
        <v>0</v>
      </c>
    </row>
    <row r="13975" spans="35:44" x14ac:dyDescent="0.25">
      <c r="AI13975" s="72">
        <f t="shared" si="1355"/>
        <v>0</v>
      </c>
      <c r="AJ13975" s="72">
        <f t="shared" si="1356"/>
        <v>0</v>
      </c>
      <c r="AK13975" s="72">
        <f t="shared" si="1357"/>
        <v>0</v>
      </c>
      <c r="AL13975" s="72">
        <f t="shared" si="1358"/>
        <v>0</v>
      </c>
      <c r="AQ13975" s="63">
        <f t="shared" si="1360"/>
        <v>13975</v>
      </c>
      <c r="AR13975" s="72">
        <f t="shared" si="1359"/>
        <v>0</v>
      </c>
    </row>
    <row r="13976" spans="35:44" x14ac:dyDescent="0.25">
      <c r="AI13976" s="72">
        <f t="shared" si="1355"/>
        <v>0</v>
      </c>
      <c r="AJ13976" s="72">
        <f t="shared" si="1356"/>
        <v>0</v>
      </c>
      <c r="AK13976" s="72">
        <f t="shared" si="1357"/>
        <v>0</v>
      </c>
      <c r="AL13976" s="72">
        <f t="shared" si="1358"/>
        <v>0</v>
      </c>
      <c r="AQ13976" s="63">
        <f t="shared" si="1360"/>
        <v>13976</v>
      </c>
      <c r="AR13976" s="72">
        <f t="shared" si="1359"/>
        <v>0</v>
      </c>
    </row>
    <row r="13977" spans="35:44" x14ac:dyDescent="0.25">
      <c r="AI13977" s="72">
        <f t="shared" si="1355"/>
        <v>0</v>
      </c>
      <c r="AJ13977" s="72">
        <f t="shared" si="1356"/>
        <v>0</v>
      </c>
      <c r="AK13977" s="72">
        <f t="shared" si="1357"/>
        <v>0</v>
      </c>
      <c r="AL13977" s="72">
        <f t="shared" si="1358"/>
        <v>0</v>
      </c>
      <c r="AQ13977" s="63">
        <f t="shared" si="1360"/>
        <v>13977</v>
      </c>
      <c r="AR13977" s="72">
        <f t="shared" si="1359"/>
        <v>0</v>
      </c>
    </row>
    <row r="13978" spans="35:44" x14ac:dyDescent="0.25">
      <c r="AI13978" s="72">
        <f t="shared" si="1355"/>
        <v>0</v>
      </c>
      <c r="AJ13978" s="72">
        <f t="shared" si="1356"/>
        <v>0</v>
      </c>
      <c r="AK13978" s="72">
        <f t="shared" si="1357"/>
        <v>0</v>
      </c>
      <c r="AL13978" s="72">
        <f t="shared" si="1358"/>
        <v>0</v>
      </c>
      <c r="AQ13978" s="63">
        <f t="shared" si="1360"/>
        <v>13978</v>
      </c>
      <c r="AR13978" s="72">
        <f t="shared" si="1359"/>
        <v>0</v>
      </c>
    </row>
    <row r="13979" spans="35:44" x14ac:dyDescent="0.25">
      <c r="AI13979" s="72">
        <f t="shared" si="1355"/>
        <v>0</v>
      </c>
      <c r="AJ13979" s="72">
        <f t="shared" si="1356"/>
        <v>0</v>
      </c>
      <c r="AK13979" s="72">
        <f t="shared" si="1357"/>
        <v>0</v>
      </c>
      <c r="AL13979" s="72">
        <f t="shared" si="1358"/>
        <v>0</v>
      </c>
      <c r="AQ13979" s="63">
        <f t="shared" si="1360"/>
        <v>13979</v>
      </c>
      <c r="AR13979" s="72">
        <f t="shared" si="1359"/>
        <v>0</v>
      </c>
    </row>
    <row r="13980" spans="35:44" x14ac:dyDescent="0.25">
      <c r="AI13980" s="72">
        <f t="shared" si="1355"/>
        <v>0</v>
      </c>
      <c r="AJ13980" s="72">
        <f t="shared" si="1356"/>
        <v>0</v>
      </c>
      <c r="AK13980" s="72">
        <f t="shared" si="1357"/>
        <v>0</v>
      </c>
      <c r="AL13980" s="72">
        <f t="shared" si="1358"/>
        <v>0</v>
      </c>
      <c r="AQ13980" s="63">
        <f t="shared" si="1360"/>
        <v>13980</v>
      </c>
      <c r="AR13980" s="72">
        <f t="shared" si="1359"/>
        <v>0</v>
      </c>
    </row>
    <row r="13981" spans="35:44" x14ac:dyDescent="0.25">
      <c r="AI13981" s="72">
        <f t="shared" si="1355"/>
        <v>0</v>
      </c>
      <c r="AJ13981" s="72">
        <f t="shared" si="1356"/>
        <v>0</v>
      </c>
      <c r="AK13981" s="72">
        <f t="shared" si="1357"/>
        <v>0</v>
      </c>
      <c r="AL13981" s="72">
        <f t="shared" si="1358"/>
        <v>0</v>
      </c>
      <c r="AQ13981" s="63">
        <f t="shared" si="1360"/>
        <v>13981</v>
      </c>
      <c r="AR13981" s="72">
        <f t="shared" si="1359"/>
        <v>0</v>
      </c>
    </row>
    <row r="13982" spans="35:44" x14ac:dyDescent="0.25">
      <c r="AI13982" s="72">
        <f t="shared" si="1355"/>
        <v>0</v>
      </c>
      <c r="AJ13982" s="72">
        <f t="shared" si="1356"/>
        <v>0</v>
      </c>
      <c r="AK13982" s="72">
        <f t="shared" si="1357"/>
        <v>0</v>
      </c>
      <c r="AL13982" s="72">
        <f t="shared" si="1358"/>
        <v>0</v>
      </c>
      <c r="AQ13982" s="63">
        <f t="shared" si="1360"/>
        <v>13982</v>
      </c>
      <c r="AR13982" s="72">
        <f t="shared" si="1359"/>
        <v>0</v>
      </c>
    </row>
    <row r="13983" spans="35:44" x14ac:dyDescent="0.25">
      <c r="AI13983" s="72">
        <f t="shared" ref="AI13983:AI14046" si="1361">D13983*(C13983-C13982)*86400*$B$16</f>
        <v>0</v>
      </c>
      <c r="AJ13983" s="72">
        <f t="shared" ref="AJ13983:AJ14046" si="1362">ROUNDUP((C13983-$C$1)/7,0)</f>
        <v>0</v>
      </c>
      <c r="AK13983" s="72">
        <f t="shared" ref="AK13983:AK14046" si="1363">ROUNDUP((C13983-$C$1)/1,0)</f>
        <v>0</v>
      </c>
      <c r="AL13983" s="72">
        <f t="shared" ref="AL13983:AL14046" si="1364">ROUNDUP((C13983-$C$1)*24,0)</f>
        <v>0</v>
      </c>
      <c r="AQ13983" s="63">
        <f t="shared" si="1360"/>
        <v>13983</v>
      </c>
      <c r="AR13983" s="72">
        <f t="shared" si="1359"/>
        <v>0</v>
      </c>
    </row>
    <row r="13984" spans="35:44" x14ac:dyDescent="0.25">
      <c r="AI13984" s="72">
        <f t="shared" si="1361"/>
        <v>0</v>
      </c>
      <c r="AJ13984" s="72">
        <f t="shared" si="1362"/>
        <v>0</v>
      </c>
      <c r="AK13984" s="72">
        <f t="shared" si="1363"/>
        <v>0</v>
      </c>
      <c r="AL13984" s="72">
        <f t="shared" si="1364"/>
        <v>0</v>
      </c>
      <c r="AQ13984" s="63">
        <f t="shared" si="1360"/>
        <v>13984</v>
      </c>
      <c r="AR13984" s="72">
        <f t="shared" si="1359"/>
        <v>0</v>
      </c>
    </row>
    <row r="13985" spans="35:44" x14ac:dyDescent="0.25">
      <c r="AI13985" s="72">
        <f t="shared" si="1361"/>
        <v>0</v>
      </c>
      <c r="AJ13985" s="72">
        <f t="shared" si="1362"/>
        <v>0</v>
      </c>
      <c r="AK13985" s="72">
        <f t="shared" si="1363"/>
        <v>0</v>
      </c>
      <c r="AL13985" s="72">
        <f t="shared" si="1364"/>
        <v>0</v>
      </c>
      <c r="AQ13985" s="63">
        <f t="shared" si="1360"/>
        <v>13985</v>
      </c>
      <c r="AR13985" s="72">
        <f t="shared" si="1359"/>
        <v>0</v>
      </c>
    </row>
    <row r="13986" spans="35:44" x14ac:dyDescent="0.25">
      <c r="AI13986" s="72">
        <f t="shared" si="1361"/>
        <v>0</v>
      </c>
      <c r="AJ13986" s="72">
        <f t="shared" si="1362"/>
        <v>0</v>
      </c>
      <c r="AK13986" s="72">
        <f t="shared" si="1363"/>
        <v>0</v>
      </c>
      <c r="AL13986" s="72">
        <f t="shared" si="1364"/>
        <v>0</v>
      </c>
      <c r="AQ13986" s="63">
        <f t="shared" si="1360"/>
        <v>13986</v>
      </c>
      <c r="AR13986" s="72">
        <f t="shared" si="1359"/>
        <v>0</v>
      </c>
    </row>
    <row r="13987" spans="35:44" x14ac:dyDescent="0.25">
      <c r="AI13987" s="72">
        <f t="shared" si="1361"/>
        <v>0</v>
      </c>
      <c r="AJ13987" s="72">
        <f t="shared" si="1362"/>
        <v>0</v>
      </c>
      <c r="AK13987" s="72">
        <f t="shared" si="1363"/>
        <v>0</v>
      </c>
      <c r="AL13987" s="72">
        <f t="shared" si="1364"/>
        <v>0</v>
      </c>
      <c r="AQ13987" s="63">
        <f t="shared" si="1360"/>
        <v>13987</v>
      </c>
      <c r="AR13987" s="72">
        <f t="shared" si="1359"/>
        <v>0</v>
      </c>
    </row>
    <row r="13988" spans="35:44" x14ac:dyDescent="0.25">
      <c r="AI13988" s="72">
        <f t="shared" si="1361"/>
        <v>0</v>
      </c>
      <c r="AJ13988" s="72">
        <f t="shared" si="1362"/>
        <v>0</v>
      </c>
      <c r="AK13988" s="72">
        <f t="shared" si="1363"/>
        <v>0</v>
      </c>
      <c r="AL13988" s="72">
        <f t="shared" si="1364"/>
        <v>0</v>
      </c>
      <c r="AQ13988" s="63">
        <f t="shared" si="1360"/>
        <v>13988</v>
      </c>
      <c r="AR13988" s="72">
        <f t="shared" si="1359"/>
        <v>0</v>
      </c>
    </row>
    <row r="13989" spans="35:44" x14ac:dyDescent="0.25">
      <c r="AI13989" s="72">
        <f t="shared" si="1361"/>
        <v>0</v>
      </c>
      <c r="AJ13989" s="72">
        <f t="shared" si="1362"/>
        <v>0</v>
      </c>
      <c r="AK13989" s="72">
        <f t="shared" si="1363"/>
        <v>0</v>
      </c>
      <c r="AL13989" s="72">
        <f t="shared" si="1364"/>
        <v>0</v>
      </c>
      <c r="AQ13989" s="63">
        <f t="shared" si="1360"/>
        <v>13989</v>
      </c>
      <c r="AR13989" s="72">
        <f t="shared" si="1359"/>
        <v>0</v>
      </c>
    </row>
    <row r="13990" spans="35:44" x14ac:dyDescent="0.25">
      <c r="AI13990" s="72">
        <f t="shared" si="1361"/>
        <v>0</v>
      </c>
      <c r="AJ13990" s="72">
        <f t="shared" si="1362"/>
        <v>0</v>
      </c>
      <c r="AK13990" s="72">
        <f t="shared" si="1363"/>
        <v>0</v>
      </c>
      <c r="AL13990" s="72">
        <f t="shared" si="1364"/>
        <v>0</v>
      </c>
      <c r="AQ13990" s="63">
        <f t="shared" si="1360"/>
        <v>13990</v>
      </c>
      <c r="AR13990" s="72">
        <f t="shared" si="1359"/>
        <v>0</v>
      </c>
    </row>
    <row r="13991" spans="35:44" x14ac:dyDescent="0.25">
      <c r="AI13991" s="72">
        <f t="shared" si="1361"/>
        <v>0</v>
      </c>
      <c r="AJ13991" s="72">
        <f t="shared" si="1362"/>
        <v>0</v>
      </c>
      <c r="AK13991" s="72">
        <f t="shared" si="1363"/>
        <v>0</v>
      </c>
      <c r="AL13991" s="72">
        <f t="shared" si="1364"/>
        <v>0</v>
      </c>
      <c r="AQ13991" s="63">
        <f t="shared" si="1360"/>
        <v>13991</v>
      </c>
      <c r="AR13991" s="72">
        <f t="shared" si="1359"/>
        <v>0</v>
      </c>
    </row>
    <row r="13992" spans="35:44" x14ac:dyDescent="0.25">
      <c r="AI13992" s="72">
        <f t="shared" si="1361"/>
        <v>0</v>
      </c>
      <c r="AJ13992" s="72">
        <f t="shared" si="1362"/>
        <v>0</v>
      </c>
      <c r="AK13992" s="72">
        <f t="shared" si="1363"/>
        <v>0</v>
      </c>
      <c r="AL13992" s="72">
        <f t="shared" si="1364"/>
        <v>0</v>
      </c>
      <c r="AQ13992" s="63">
        <f t="shared" si="1360"/>
        <v>13992</v>
      </c>
      <c r="AR13992" s="72">
        <f t="shared" si="1359"/>
        <v>0</v>
      </c>
    </row>
    <row r="13993" spans="35:44" x14ac:dyDescent="0.25">
      <c r="AI13993" s="72">
        <f t="shared" si="1361"/>
        <v>0</v>
      </c>
      <c r="AJ13993" s="72">
        <f t="shared" si="1362"/>
        <v>0</v>
      </c>
      <c r="AK13993" s="72">
        <f t="shared" si="1363"/>
        <v>0</v>
      </c>
      <c r="AL13993" s="72">
        <f t="shared" si="1364"/>
        <v>0</v>
      </c>
      <c r="AQ13993" s="63">
        <f t="shared" si="1360"/>
        <v>13993</v>
      </c>
      <c r="AR13993" s="72">
        <f t="shared" si="1359"/>
        <v>0</v>
      </c>
    </row>
    <row r="13994" spans="35:44" x14ac:dyDescent="0.25">
      <c r="AI13994" s="72">
        <f t="shared" si="1361"/>
        <v>0</v>
      </c>
      <c r="AJ13994" s="72">
        <f t="shared" si="1362"/>
        <v>0</v>
      </c>
      <c r="AK13994" s="72">
        <f t="shared" si="1363"/>
        <v>0</v>
      </c>
      <c r="AL13994" s="72">
        <f t="shared" si="1364"/>
        <v>0</v>
      </c>
      <c r="AQ13994" s="63">
        <f t="shared" si="1360"/>
        <v>13994</v>
      </c>
      <c r="AR13994" s="72">
        <f t="shared" si="1359"/>
        <v>0</v>
      </c>
    </row>
    <row r="13995" spans="35:44" x14ac:dyDescent="0.25">
      <c r="AI13995" s="72">
        <f t="shared" si="1361"/>
        <v>0</v>
      </c>
      <c r="AJ13995" s="72">
        <f t="shared" si="1362"/>
        <v>0</v>
      </c>
      <c r="AK13995" s="72">
        <f t="shared" si="1363"/>
        <v>0</v>
      </c>
      <c r="AL13995" s="72">
        <f t="shared" si="1364"/>
        <v>0</v>
      </c>
      <c r="AQ13995" s="63">
        <f t="shared" si="1360"/>
        <v>13995</v>
      </c>
      <c r="AR13995" s="72">
        <f t="shared" si="1359"/>
        <v>0</v>
      </c>
    </row>
    <row r="13996" spans="35:44" x14ac:dyDescent="0.25">
      <c r="AI13996" s="72">
        <f t="shared" si="1361"/>
        <v>0</v>
      </c>
      <c r="AJ13996" s="72">
        <f t="shared" si="1362"/>
        <v>0</v>
      </c>
      <c r="AK13996" s="72">
        <f t="shared" si="1363"/>
        <v>0</v>
      </c>
      <c r="AL13996" s="72">
        <f t="shared" si="1364"/>
        <v>0</v>
      </c>
      <c r="AQ13996" s="63">
        <f t="shared" si="1360"/>
        <v>13996</v>
      </c>
      <c r="AR13996" s="72">
        <f t="shared" si="1359"/>
        <v>0</v>
      </c>
    </row>
    <row r="13997" spans="35:44" x14ac:dyDescent="0.25">
      <c r="AI13997" s="72">
        <f t="shared" si="1361"/>
        <v>0</v>
      </c>
      <c r="AJ13997" s="72">
        <f t="shared" si="1362"/>
        <v>0</v>
      </c>
      <c r="AK13997" s="72">
        <f t="shared" si="1363"/>
        <v>0</v>
      </c>
      <c r="AL13997" s="72">
        <f t="shared" si="1364"/>
        <v>0</v>
      </c>
      <c r="AQ13997" s="63">
        <f t="shared" si="1360"/>
        <v>13997</v>
      </c>
      <c r="AR13997" s="72">
        <f t="shared" si="1359"/>
        <v>0</v>
      </c>
    </row>
    <row r="13998" spans="35:44" x14ac:dyDescent="0.25">
      <c r="AI13998" s="72">
        <f t="shared" si="1361"/>
        <v>0</v>
      </c>
      <c r="AJ13998" s="72">
        <f t="shared" si="1362"/>
        <v>0</v>
      </c>
      <c r="AK13998" s="72">
        <f t="shared" si="1363"/>
        <v>0</v>
      </c>
      <c r="AL13998" s="72">
        <f t="shared" si="1364"/>
        <v>0</v>
      </c>
      <c r="AQ13998" s="63">
        <f t="shared" si="1360"/>
        <v>13998</v>
      </c>
      <c r="AR13998" s="72">
        <f t="shared" si="1359"/>
        <v>0</v>
      </c>
    </row>
    <row r="13999" spans="35:44" x14ac:dyDescent="0.25">
      <c r="AI13999" s="72">
        <f t="shared" si="1361"/>
        <v>0</v>
      </c>
      <c r="AJ13999" s="72">
        <f t="shared" si="1362"/>
        <v>0</v>
      </c>
      <c r="AK13999" s="72">
        <f t="shared" si="1363"/>
        <v>0</v>
      </c>
      <c r="AL13999" s="72">
        <f t="shared" si="1364"/>
        <v>0</v>
      </c>
      <c r="AQ13999" s="63">
        <f t="shared" si="1360"/>
        <v>13999</v>
      </c>
      <c r="AR13999" s="72">
        <f t="shared" si="1359"/>
        <v>0</v>
      </c>
    </row>
    <row r="14000" spans="35:44" x14ac:dyDescent="0.25">
      <c r="AI14000" s="72">
        <f t="shared" si="1361"/>
        <v>0</v>
      </c>
      <c r="AJ14000" s="72">
        <f t="shared" si="1362"/>
        <v>0</v>
      </c>
      <c r="AK14000" s="72">
        <f t="shared" si="1363"/>
        <v>0</v>
      </c>
      <c r="AL14000" s="72">
        <f t="shared" si="1364"/>
        <v>0</v>
      </c>
      <c r="AQ14000" s="63">
        <f t="shared" si="1360"/>
        <v>14000</v>
      </c>
      <c r="AR14000" s="72">
        <f t="shared" si="1359"/>
        <v>0</v>
      </c>
    </row>
    <row r="14001" spans="35:44" x14ac:dyDescent="0.25">
      <c r="AI14001" s="72">
        <f t="shared" si="1361"/>
        <v>0</v>
      </c>
      <c r="AJ14001" s="72">
        <f t="shared" si="1362"/>
        <v>0</v>
      </c>
      <c r="AK14001" s="72">
        <f t="shared" si="1363"/>
        <v>0</v>
      </c>
      <c r="AL14001" s="72">
        <f t="shared" si="1364"/>
        <v>0</v>
      </c>
      <c r="AQ14001" s="63">
        <f t="shared" si="1360"/>
        <v>14001</v>
      </c>
      <c r="AR14001" s="72">
        <f t="shared" si="1359"/>
        <v>0</v>
      </c>
    </row>
    <row r="14002" spans="35:44" x14ac:dyDescent="0.25">
      <c r="AI14002" s="72">
        <f t="shared" si="1361"/>
        <v>0</v>
      </c>
      <c r="AJ14002" s="72">
        <f t="shared" si="1362"/>
        <v>0</v>
      </c>
      <c r="AK14002" s="72">
        <f t="shared" si="1363"/>
        <v>0</v>
      </c>
      <c r="AL14002" s="72">
        <f t="shared" si="1364"/>
        <v>0</v>
      </c>
      <c r="AQ14002" s="63">
        <f t="shared" si="1360"/>
        <v>14002</v>
      </c>
      <c r="AR14002" s="72">
        <f t="shared" si="1359"/>
        <v>0</v>
      </c>
    </row>
    <row r="14003" spans="35:44" x14ac:dyDescent="0.25">
      <c r="AI14003" s="72">
        <f t="shared" si="1361"/>
        <v>0</v>
      </c>
      <c r="AJ14003" s="72">
        <f t="shared" si="1362"/>
        <v>0</v>
      </c>
      <c r="AK14003" s="72">
        <f t="shared" si="1363"/>
        <v>0</v>
      </c>
      <c r="AL14003" s="72">
        <f t="shared" si="1364"/>
        <v>0</v>
      </c>
      <c r="AQ14003" s="63">
        <f t="shared" si="1360"/>
        <v>14003</v>
      </c>
      <c r="AR14003" s="72">
        <f t="shared" si="1359"/>
        <v>0</v>
      </c>
    </row>
    <row r="14004" spans="35:44" x14ac:dyDescent="0.25">
      <c r="AI14004" s="72">
        <f t="shared" si="1361"/>
        <v>0</v>
      </c>
      <c r="AJ14004" s="72">
        <f t="shared" si="1362"/>
        <v>0</v>
      </c>
      <c r="AK14004" s="72">
        <f t="shared" si="1363"/>
        <v>0</v>
      </c>
      <c r="AL14004" s="72">
        <f t="shared" si="1364"/>
        <v>0</v>
      </c>
      <c r="AQ14004" s="63">
        <f t="shared" si="1360"/>
        <v>14004</v>
      </c>
      <c r="AR14004" s="72">
        <f t="shared" si="1359"/>
        <v>0</v>
      </c>
    </row>
    <row r="14005" spans="35:44" x14ac:dyDescent="0.25">
      <c r="AI14005" s="72">
        <f t="shared" si="1361"/>
        <v>0</v>
      </c>
      <c r="AJ14005" s="72">
        <f t="shared" si="1362"/>
        <v>0</v>
      </c>
      <c r="AK14005" s="72">
        <f t="shared" si="1363"/>
        <v>0</v>
      </c>
      <c r="AL14005" s="72">
        <f t="shared" si="1364"/>
        <v>0</v>
      </c>
      <c r="AQ14005" s="63">
        <f t="shared" si="1360"/>
        <v>14005</v>
      </c>
      <c r="AR14005" s="72">
        <f t="shared" si="1359"/>
        <v>0</v>
      </c>
    </row>
    <row r="14006" spans="35:44" x14ac:dyDescent="0.25">
      <c r="AI14006" s="72">
        <f t="shared" si="1361"/>
        <v>0</v>
      </c>
      <c r="AJ14006" s="72">
        <f t="shared" si="1362"/>
        <v>0</v>
      </c>
      <c r="AK14006" s="72">
        <f t="shared" si="1363"/>
        <v>0</v>
      </c>
      <c r="AL14006" s="72">
        <f t="shared" si="1364"/>
        <v>0</v>
      </c>
      <c r="AQ14006" s="63">
        <f t="shared" si="1360"/>
        <v>14006</v>
      </c>
      <c r="AR14006" s="72">
        <f t="shared" si="1359"/>
        <v>0</v>
      </c>
    </row>
    <row r="14007" spans="35:44" x14ac:dyDescent="0.25">
      <c r="AI14007" s="72">
        <f t="shared" si="1361"/>
        <v>0</v>
      </c>
      <c r="AJ14007" s="72">
        <f t="shared" si="1362"/>
        <v>0</v>
      </c>
      <c r="AK14007" s="72">
        <f t="shared" si="1363"/>
        <v>0</v>
      </c>
      <c r="AL14007" s="72">
        <f t="shared" si="1364"/>
        <v>0</v>
      </c>
      <c r="AQ14007" s="63">
        <f t="shared" si="1360"/>
        <v>14007</v>
      </c>
      <c r="AR14007" s="72">
        <f t="shared" si="1359"/>
        <v>0</v>
      </c>
    </row>
    <row r="14008" spans="35:44" x14ac:dyDescent="0.25">
      <c r="AI14008" s="72">
        <f t="shared" si="1361"/>
        <v>0</v>
      </c>
      <c r="AJ14008" s="72">
        <f t="shared" si="1362"/>
        <v>0</v>
      </c>
      <c r="AK14008" s="72">
        <f t="shared" si="1363"/>
        <v>0</v>
      </c>
      <c r="AL14008" s="72">
        <f t="shared" si="1364"/>
        <v>0</v>
      </c>
      <c r="AQ14008" s="63">
        <f t="shared" si="1360"/>
        <v>14008</v>
      </c>
      <c r="AR14008" s="72">
        <f t="shared" si="1359"/>
        <v>0</v>
      </c>
    </row>
    <row r="14009" spans="35:44" x14ac:dyDescent="0.25">
      <c r="AI14009" s="72">
        <f t="shared" si="1361"/>
        <v>0</v>
      </c>
      <c r="AJ14009" s="72">
        <f t="shared" si="1362"/>
        <v>0</v>
      </c>
      <c r="AK14009" s="72">
        <f t="shared" si="1363"/>
        <v>0</v>
      </c>
      <c r="AL14009" s="72">
        <f t="shared" si="1364"/>
        <v>0</v>
      </c>
      <c r="AQ14009" s="63">
        <f t="shared" si="1360"/>
        <v>14009</v>
      </c>
      <c r="AR14009" s="72">
        <f t="shared" si="1359"/>
        <v>0</v>
      </c>
    </row>
    <row r="14010" spans="35:44" x14ac:dyDescent="0.25">
      <c r="AI14010" s="72">
        <f t="shared" si="1361"/>
        <v>0</v>
      </c>
      <c r="AJ14010" s="72">
        <f t="shared" si="1362"/>
        <v>0</v>
      </c>
      <c r="AK14010" s="72">
        <f t="shared" si="1363"/>
        <v>0</v>
      </c>
      <c r="AL14010" s="72">
        <f t="shared" si="1364"/>
        <v>0</v>
      </c>
      <c r="AQ14010" s="63">
        <f t="shared" si="1360"/>
        <v>14010</v>
      </c>
      <c r="AR14010" s="72">
        <f t="shared" si="1359"/>
        <v>0</v>
      </c>
    </row>
    <row r="14011" spans="35:44" x14ac:dyDescent="0.25">
      <c r="AI14011" s="72">
        <f t="shared" si="1361"/>
        <v>0</v>
      </c>
      <c r="AJ14011" s="72">
        <f t="shared" si="1362"/>
        <v>0</v>
      </c>
      <c r="AK14011" s="72">
        <f t="shared" si="1363"/>
        <v>0</v>
      </c>
      <c r="AL14011" s="72">
        <f t="shared" si="1364"/>
        <v>0</v>
      </c>
      <c r="AQ14011" s="63">
        <f t="shared" si="1360"/>
        <v>14011</v>
      </c>
      <c r="AR14011" s="72">
        <f t="shared" si="1359"/>
        <v>0</v>
      </c>
    </row>
    <row r="14012" spans="35:44" x14ac:dyDescent="0.25">
      <c r="AI14012" s="72">
        <f t="shared" si="1361"/>
        <v>0</v>
      </c>
      <c r="AJ14012" s="72">
        <f t="shared" si="1362"/>
        <v>0</v>
      </c>
      <c r="AK14012" s="72">
        <f t="shared" si="1363"/>
        <v>0</v>
      </c>
      <c r="AL14012" s="72">
        <f t="shared" si="1364"/>
        <v>0</v>
      </c>
      <c r="AQ14012" s="63">
        <f t="shared" si="1360"/>
        <v>14012</v>
      </c>
      <c r="AR14012" s="72">
        <f t="shared" si="1359"/>
        <v>0</v>
      </c>
    </row>
    <row r="14013" spans="35:44" x14ac:dyDescent="0.25">
      <c r="AI14013" s="72">
        <f t="shared" si="1361"/>
        <v>0</v>
      </c>
      <c r="AJ14013" s="72">
        <f t="shared" si="1362"/>
        <v>0</v>
      </c>
      <c r="AK14013" s="72">
        <f t="shared" si="1363"/>
        <v>0</v>
      </c>
      <c r="AL14013" s="72">
        <f t="shared" si="1364"/>
        <v>0</v>
      </c>
      <c r="AQ14013" s="63">
        <f t="shared" si="1360"/>
        <v>14013</v>
      </c>
      <c r="AR14013" s="72">
        <f t="shared" si="1359"/>
        <v>0</v>
      </c>
    </row>
    <row r="14014" spans="35:44" x14ac:dyDescent="0.25">
      <c r="AI14014" s="72">
        <f t="shared" si="1361"/>
        <v>0</v>
      </c>
      <c r="AJ14014" s="72">
        <f t="shared" si="1362"/>
        <v>0</v>
      </c>
      <c r="AK14014" s="72">
        <f t="shared" si="1363"/>
        <v>0</v>
      </c>
      <c r="AL14014" s="72">
        <f t="shared" si="1364"/>
        <v>0</v>
      </c>
      <c r="AQ14014" s="63">
        <f t="shared" si="1360"/>
        <v>14014</v>
      </c>
      <c r="AR14014" s="72">
        <f t="shared" si="1359"/>
        <v>0</v>
      </c>
    </row>
    <row r="14015" spans="35:44" x14ac:dyDescent="0.25">
      <c r="AI14015" s="72">
        <f t="shared" si="1361"/>
        <v>0</v>
      </c>
      <c r="AJ14015" s="72">
        <f t="shared" si="1362"/>
        <v>0</v>
      </c>
      <c r="AK14015" s="72">
        <f t="shared" si="1363"/>
        <v>0</v>
      </c>
      <c r="AL14015" s="72">
        <f t="shared" si="1364"/>
        <v>0</v>
      </c>
      <c r="AQ14015" s="63">
        <f t="shared" si="1360"/>
        <v>14015</v>
      </c>
      <c r="AR14015" s="72">
        <f t="shared" si="1359"/>
        <v>0</v>
      </c>
    </row>
    <row r="14016" spans="35:44" x14ac:dyDescent="0.25">
      <c r="AI14016" s="72">
        <f t="shared" si="1361"/>
        <v>0</v>
      </c>
      <c r="AJ14016" s="72">
        <f t="shared" si="1362"/>
        <v>0</v>
      </c>
      <c r="AK14016" s="72">
        <f t="shared" si="1363"/>
        <v>0</v>
      </c>
      <c r="AL14016" s="72">
        <f t="shared" si="1364"/>
        <v>0</v>
      </c>
      <c r="AQ14016" s="63">
        <f t="shared" si="1360"/>
        <v>14016</v>
      </c>
      <c r="AR14016" s="72">
        <f t="shared" si="1359"/>
        <v>0</v>
      </c>
    </row>
    <row r="14017" spans="35:44" x14ac:dyDescent="0.25">
      <c r="AI14017" s="72">
        <f t="shared" si="1361"/>
        <v>0</v>
      </c>
      <c r="AJ14017" s="72">
        <f t="shared" si="1362"/>
        <v>0</v>
      </c>
      <c r="AK14017" s="72">
        <f t="shared" si="1363"/>
        <v>0</v>
      </c>
      <c r="AL14017" s="72">
        <f t="shared" si="1364"/>
        <v>0</v>
      </c>
      <c r="AQ14017" s="63">
        <f t="shared" si="1360"/>
        <v>14017</v>
      </c>
      <c r="AR14017" s="72">
        <f t="shared" ref="AR14017:AR14080" si="1365">SUMIFS(AI:AI,AL:AL,AQ14017)</f>
        <v>0</v>
      </c>
    </row>
    <row r="14018" spans="35:44" x14ac:dyDescent="0.25">
      <c r="AI14018" s="72">
        <f t="shared" si="1361"/>
        <v>0</v>
      </c>
      <c r="AJ14018" s="72">
        <f t="shared" si="1362"/>
        <v>0</v>
      </c>
      <c r="AK14018" s="72">
        <f t="shared" si="1363"/>
        <v>0</v>
      </c>
      <c r="AL14018" s="72">
        <f t="shared" si="1364"/>
        <v>0</v>
      </c>
      <c r="AQ14018" s="63">
        <f t="shared" si="1360"/>
        <v>14018</v>
      </c>
      <c r="AR14018" s="72">
        <f t="shared" si="1365"/>
        <v>0</v>
      </c>
    </row>
    <row r="14019" spans="35:44" x14ac:dyDescent="0.25">
      <c r="AI14019" s="72">
        <f t="shared" si="1361"/>
        <v>0</v>
      </c>
      <c r="AJ14019" s="72">
        <f t="shared" si="1362"/>
        <v>0</v>
      </c>
      <c r="AK14019" s="72">
        <f t="shared" si="1363"/>
        <v>0</v>
      </c>
      <c r="AL14019" s="72">
        <f t="shared" si="1364"/>
        <v>0</v>
      </c>
      <c r="AQ14019" s="63">
        <f t="shared" ref="AQ14019:AQ14082" si="1366">1+AQ14018</f>
        <v>14019</v>
      </c>
      <c r="AR14019" s="72">
        <f t="shared" si="1365"/>
        <v>0</v>
      </c>
    </row>
    <row r="14020" spans="35:44" x14ac:dyDescent="0.25">
      <c r="AI14020" s="72">
        <f t="shared" si="1361"/>
        <v>0</v>
      </c>
      <c r="AJ14020" s="72">
        <f t="shared" si="1362"/>
        <v>0</v>
      </c>
      <c r="AK14020" s="72">
        <f t="shared" si="1363"/>
        <v>0</v>
      </c>
      <c r="AL14020" s="72">
        <f t="shared" si="1364"/>
        <v>0</v>
      </c>
      <c r="AQ14020" s="63">
        <f t="shared" si="1366"/>
        <v>14020</v>
      </c>
      <c r="AR14020" s="72">
        <f t="shared" si="1365"/>
        <v>0</v>
      </c>
    </row>
    <row r="14021" spans="35:44" x14ac:dyDescent="0.25">
      <c r="AI14021" s="72">
        <f t="shared" si="1361"/>
        <v>0</v>
      </c>
      <c r="AJ14021" s="72">
        <f t="shared" si="1362"/>
        <v>0</v>
      </c>
      <c r="AK14021" s="72">
        <f t="shared" si="1363"/>
        <v>0</v>
      </c>
      <c r="AL14021" s="72">
        <f t="shared" si="1364"/>
        <v>0</v>
      </c>
      <c r="AQ14021" s="63">
        <f t="shared" si="1366"/>
        <v>14021</v>
      </c>
      <c r="AR14021" s="72">
        <f t="shared" si="1365"/>
        <v>0</v>
      </c>
    </row>
    <row r="14022" spans="35:44" x14ac:dyDescent="0.25">
      <c r="AI14022" s="72">
        <f t="shared" si="1361"/>
        <v>0</v>
      </c>
      <c r="AJ14022" s="72">
        <f t="shared" si="1362"/>
        <v>0</v>
      </c>
      <c r="AK14022" s="72">
        <f t="shared" si="1363"/>
        <v>0</v>
      </c>
      <c r="AL14022" s="72">
        <f t="shared" si="1364"/>
        <v>0</v>
      </c>
      <c r="AQ14022" s="63">
        <f t="shared" si="1366"/>
        <v>14022</v>
      </c>
      <c r="AR14022" s="72">
        <f t="shared" si="1365"/>
        <v>0</v>
      </c>
    </row>
    <row r="14023" spans="35:44" x14ac:dyDescent="0.25">
      <c r="AI14023" s="72">
        <f t="shared" si="1361"/>
        <v>0</v>
      </c>
      <c r="AJ14023" s="72">
        <f t="shared" si="1362"/>
        <v>0</v>
      </c>
      <c r="AK14023" s="72">
        <f t="shared" si="1363"/>
        <v>0</v>
      </c>
      <c r="AL14023" s="72">
        <f t="shared" si="1364"/>
        <v>0</v>
      </c>
      <c r="AQ14023" s="63">
        <f t="shared" si="1366"/>
        <v>14023</v>
      </c>
      <c r="AR14023" s="72">
        <f t="shared" si="1365"/>
        <v>0</v>
      </c>
    </row>
    <row r="14024" spans="35:44" x14ac:dyDescent="0.25">
      <c r="AI14024" s="72">
        <f t="shared" si="1361"/>
        <v>0</v>
      </c>
      <c r="AJ14024" s="72">
        <f t="shared" si="1362"/>
        <v>0</v>
      </c>
      <c r="AK14024" s="72">
        <f t="shared" si="1363"/>
        <v>0</v>
      </c>
      <c r="AL14024" s="72">
        <f t="shared" si="1364"/>
        <v>0</v>
      </c>
      <c r="AQ14024" s="63">
        <f t="shared" si="1366"/>
        <v>14024</v>
      </c>
      <c r="AR14024" s="72">
        <f t="shared" si="1365"/>
        <v>0</v>
      </c>
    </row>
    <row r="14025" spans="35:44" x14ac:dyDescent="0.25">
      <c r="AI14025" s="72">
        <f t="shared" si="1361"/>
        <v>0</v>
      </c>
      <c r="AJ14025" s="72">
        <f t="shared" si="1362"/>
        <v>0</v>
      </c>
      <c r="AK14025" s="72">
        <f t="shared" si="1363"/>
        <v>0</v>
      </c>
      <c r="AL14025" s="72">
        <f t="shared" si="1364"/>
        <v>0</v>
      </c>
      <c r="AQ14025" s="63">
        <f t="shared" si="1366"/>
        <v>14025</v>
      </c>
      <c r="AR14025" s="72">
        <f t="shared" si="1365"/>
        <v>0</v>
      </c>
    </row>
    <row r="14026" spans="35:44" x14ac:dyDescent="0.25">
      <c r="AI14026" s="72">
        <f t="shared" si="1361"/>
        <v>0</v>
      </c>
      <c r="AJ14026" s="72">
        <f t="shared" si="1362"/>
        <v>0</v>
      </c>
      <c r="AK14026" s="72">
        <f t="shared" si="1363"/>
        <v>0</v>
      </c>
      <c r="AL14026" s="72">
        <f t="shared" si="1364"/>
        <v>0</v>
      </c>
      <c r="AQ14026" s="63">
        <f t="shared" si="1366"/>
        <v>14026</v>
      </c>
      <c r="AR14026" s="72">
        <f t="shared" si="1365"/>
        <v>0</v>
      </c>
    </row>
    <row r="14027" spans="35:44" x14ac:dyDescent="0.25">
      <c r="AI14027" s="72">
        <f t="shared" si="1361"/>
        <v>0</v>
      </c>
      <c r="AJ14027" s="72">
        <f t="shared" si="1362"/>
        <v>0</v>
      </c>
      <c r="AK14027" s="72">
        <f t="shared" si="1363"/>
        <v>0</v>
      </c>
      <c r="AL14027" s="72">
        <f t="shared" si="1364"/>
        <v>0</v>
      </c>
      <c r="AQ14027" s="63">
        <f t="shared" si="1366"/>
        <v>14027</v>
      </c>
      <c r="AR14027" s="72">
        <f t="shared" si="1365"/>
        <v>0</v>
      </c>
    </row>
    <row r="14028" spans="35:44" x14ac:dyDescent="0.25">
      <c r="AI14028" s="72">
        <f t="shared" si="1361"/>
        <v>0</v>
      </c>
      <c r="AJ14028" s="72">
        <f t="shared" si="1362"/>
        <v>0</v>
      </c>
      <c r="AK14028" s="72">
        <f t="shared" si="1363"/>
        <v>0</v>
      </c>
      <c r="AL14028" s="72">
        <f t="shared" si="1364"/>
        <v>0</v>
      </c>
      <c r="AQ14028" s="63">
        <f t="shared" si="1366"/>
        <v>14028</v>
      </c>
      <c r="AR14028" s="72">
        <f t="shared" si="1365"/>
        <v>0</v>
      </c>
    </row>
    <row r="14029" spans="35:44" x14ac:dyDescent="0.25">
      <c r="AI14029" s="72">
        <f t="shared" si="1361"/>
        <v>0</v>
      </c>
      <c r="AJ14029" s="72">
        <f t="shared" si="1362"/>
        <v>0</v>
      </c>
      <c r="AK14029" s="72">
        <f t="shared" si="1363"/>
        <v>0</v>
      </c>
      <c r="AL14029" s="72">
        <f t="shared" si="1364"/>
        <v>0</v>
      </c>
      <c r="AQ14029" s="63">
        <f t="shared" si="1366"/>
        <v>14029</v>
      </c>
      <c r="AR14029" s="72">
        <f t="shared" si="1365"/>
        <v>0</v>
      </c>
    </row>
    <row r="14030" spans="35:44" x14ac:dyDescent="0.25">
      <c r="AI14030" s="72">
        <f t="shared" si="1361"/>
        <v>0</v>
      </c>
      <c r="AJ14030" s="72">
        <f t="shared" si="1362"/>
        <v>0</v>
      </c>
      <c r="AK14030" s="72">
        <f t="shared" si="1363"/>
        <v>0</v>
      </c>
      <c r="AL14030" s="72">
        <f t="shared" si="1364"/>
        <v>0</v>
      </c>
      <c r="AQ14030" s="63">
        <f t="shared" si="1366"/>
        <v>14030</v>
      </c>
      <c r="AR14030" s="72">
        <f t="shared" si="1365"/>
        <v>0</v>
      </c>
    </row>
    <row r="14031" spans="35:44" x14ac:dyDescent="0.25">
      <c r="AI14031" s="72">
        <f t="shared" si="1361"/>
        <v>0</v>
      </c>
      <c r="AJ14031" s="72">
        <f t="shared" si="1362"/>
        <v>0</v>
      </c>
      <c r="AK14031" s="72">
        <f t="shared" si="1363"/>
        <v>0</v>
      </c>
      <c r="AL14031" s="72">
        <f t="shared" si="1364"/>
        <v>0</v>
      </c>
      <c r="AQ14031" s="63">
        <f t="shared" si="1366"/>
        <v>14031</v>
      </c>
      <c r="AR14031" s="72">
        <f t="shared" si="1365"/>
        <v>0</v>
      </c>
    </row>
    <row r="14032" spans="35:44" x14ac:dyDescent="0.25">
      <c r="AI14032" s="72">
        <f t="shared" si="1361"/>
        <v>0</v>
      </c>
      <c r="AJ14032" s="72">
        <f t="shared" si="1362"/>
        <v>0</v>
      </c>
      <c r="AK14032" s="72">
        <f t="shared" si="1363"/>
        <v>0</v>
      </c>
      <c r="AL14032" s="72">
        <f t="shared" si="1364"/>
        <v>0</v>
      </c>
      <c r="AQ14032" s="63">
        <f t="shared" si="1366"/>
        <v>14032</v>
      </c>
      <c r="AR14032" s="72">
        <f t="shared" si="1365"/>
        <v>0</v>
      </c>
    </row>
    <row r="14033" spans="35:44" x14ac:dyDescent="0.25">
      <c r="AI14033" s="72">
        <f t="shared" si="1361"/>
        <v>0</v>
      </c>
      <c r="AJ14033" s="72">
        <f t="shared" si="1362"/>
        <v>0</v>
      </c>
      <c r="AK14033" s="72">
        <f t="shared" si="1363"/>
        <v>0</v>
      </c>
      <c r="AL14033" s="72">
        <f t="shared" si="1364"/>
        <v>0</v>
      </c>
      <c r="AQ14033" s="63">
        <f t="shared" si="1366"/>
        <v>14033</v>
      </c>
      <c r="AR14033" s="72">
        <f t="shared" si="1365"/>
        <v>0</v>
      </c>
    </row>
    <row r="14034" spans="35:44" x14ac:dyDescent="0.25">
      <c r="AI14034" s="72">
        <f t="shared" si="1361"/>
        <v>0</v>
      </c>
      <c r="AJ14034" s="72">
        <f t="shared" si="1362"/>
        <v>0</v>
      </c>
      <c r="AK14034" s="72">
        <f t="shared" si="1363"/>
        <v>0</v>
      </c>
      <c r="AL14034" s="72">
        <f t="shared" si="1364"/>
        <v>0</v>
      </c>
      <c r="AQ14034" s="63">
        <f t="shared" si="1366"/>
        <v>14034</v>
      </c>
      <c r="AR14034" s="72">
        <f t="shared" si="1365"/>
        <v>0</v>
      </c>
    </row>
    <row r="14035" spans="35:44" x14ac:dyDescent="0.25">
      <c r="AI14035" s="72">
        <f t="shared" si="1361"/>
        <v>0</v>
      </c>
      <c r="AJ14035" s="72">
        <f t="shared" si="1362"/>
        <v>0</v>
      </c>
      <c r="AK14035" s="72">
        <f t="shared" si="1363"/>
        <v>0</v>
      </c>
      <c r="AL14035" s="72">
        <f t="shared" si="1364"/>
        <v>0</v>
      </c>
      <c r="AQ14035" s="63">
        <f t="shared" si="1366"/>
        <v>14035</v>
      </c>
      <c r="AR14035" s="72">
        <f t="shared" si="1365"/>
        <v>0</v>
      </c>
    </row>
    <row r="14036" spans="35:44" x14ac:dyDescent="0.25">
      <c r="AI14036" s="72">
        <f t="shared" si="1361"/>
        <v>0</v>
      </c>
      <c r="AJ14036" s="72">
        <f t="shared" si="1362"/>
        <v>0</v>
      </c>
      <c r="AK14036" s="72">
        <f t="shared" si="1363"/>
        <v>0</v>
      </c>
      <c r="AL14036" s="72">
        <f t="shared" si="1364"/>
        <v>0</v>
      </c>
      <c r="AQ14036" s="63">
        <f t="shared" si="1366"/>
        <v>14036</v>
      </c>
      <c r="AR14036" s="72">
        <f t="shared" si="1365"/>
        <v>0</v>
      </c>
    </row>
    <row r="14037" spans="35:44" x14ac:dyDescent="0.25">
      <c r="AI14037" s="72">
        <f t="shared" si="1361"/>
        <v>0</v>
      </c>
      <c r="AJ14037" s="72">
        <f t="shared" si="1362"/>
        <v>0</v>
      </c>
      <c r="AK14037" s="72">
        <f t="shared" si="1363"/>
        <v>0</v>
      </c>
      <c r="AL14037" s="72">
        <f t="shared" si="1364"/>
        <v>0</v>
      </c>
      <c r="AQ14037" s="63">
        <f t="shared" si="1366"/>
        <v>14037</v>
      </c>
      <c r="AR14037" s="72">
        <f t="shared" si="1365"/>
        <v>0</v>
      </c>
    </row>
    <row r="14038" spans="35:44" x14ac:dyDescent="0.25">
      <c r="AI14038" s="72">
        <f t="shared" si="1361"/>
        <v>0</v>
      </c>
      <c r="AJ14038" s="72">
        <f t="shared" si="1362"/>
        <v>0</v>
      </c>
      <c r="AK14038" s="72">
        <f t="shared" si="1363"/>
        <v>0</v>
      </c>
      <c r="AL14038" s="72">
        <f t="shared" si="1364"/>
        <v>0</v>
      </c>
      <c r="AQ14038" s="63">
        <f t="shared" si="1366"/>
        <v>14038</v>
      </c>
      <c r="AR14038" s="72">
        <f t="shared" si="1365"/>
        <v>0</v>
      </c>
    </row>
    <row r="14039" spans="35:44" x14ac:dyDescent="0.25">
      <c r="AI14039" s="72">
        <f t="shared" si="1361"/>
        <v>0</v>
      </c>
      <c r="AJ14039" s="72">
        <f t="shared" si="1362"/>
        <v>0</v>
      </c>
      <c r="AK14039" s="72">
        <f t="shared" si="1363"/>
        <v>0</v>
      </c>
      <c r="AL14039" s="72">
        <f t="shared" si="1364"/>
        <v>0</v>
      </c>
      <c r="AQ14039" s="63">
        <f t="shared" si="1366"/>
        <v>14039</v>
      </c>
      <c r="AR14039" s="72">
        <f t="shared" si="1365"/>
        <v>0</v>
      </c>
    </row>
    <row r="14040" spans="35:44" x14ac:dyDescent="0.25">
      <c r="AI14040" s="72">
        <f t="shared" si="1361"/>
        <v>0</v>
      </c>
      <c r="AJ14040" s="72">
        <f t="shared" si="1362"/>
        <v>0</v>
      </c>
      <c r="AK14040" s="72">
        <f t="shared" si="1363"/>
        <v>0</v>
      </c>
      <c r="AL14040" s="72">
        <f t="shared" si="1364"/>
        <v>0</v>
      </c>
      <c r="AQ14040" s="63">
        <f t="shared" si="1366"/>
        <v>14040</v>
      </c>
      <c r="AR14040" s="72">
        <f t="shared" si="1365"/>
        <v>0</v>
      </c>
    </row>
    <row r="14041" spans="35:44" x14ac:dyDescent="0.25">
      <c r="AI14041" s="72">
        <f t="shared" si="1361"/>
        <v>0</v>
      </c>
      <c r="AJ14041" s="72">
        <f t="shared" si="1362"/>
        <v>0</v>
      </c>
      <c r="AK14041" s="72">
        <f t="shared" si="1363"/>
        <v>0</v>
      </c>
      <c r="AL14041" s="72">
        <f t="shared" si="1364"/>
        <v>0</v>
      </c>
      <c r="AQ14041" s="63">
        <f t="shared" si="1366"/>
        <v>14041</v>
      </c>
      <c r="AR14041" s="72">
        <f t="shared" si="1365"/>
        <v>0</v>
      </c>
    </row>
    <row r="14042" spans="35:44" x14ac:dyDescent="0.25">
      <c r="AI14042" s="72">
        <f t="shared" si="1361"/>
        <v>0</v>
      </c>
      <c r="AJ14042" s="72">
        <f t="shared" si="1362"/>
        <v>0</v>
      </c>
      <c r="AK14042" s="72">
        <f t="shared" si="1363"/>
        <v>0</v>
      </c>
      <c r="AL14042" s="72">
        <f t="shared" si="1364"/>
        <v>0</v>
      </c>
      <c r="AQ14042" s="63">
        <f t="shared" si="1366"/>
        <v>14042</v>
      </c>
      <c r="AR14042" s="72">
        <f t="shared" si="1365"/>
        <v>0</v>
      </c>
    </row>
    <row r="14043" spans="35:44" x14ac:dyDescent="0.25">
      <c r="AI14043" s="72">
        <f t="shared" si="1361"/>
        <v>0</v>
      </c>
      <c r="AJ14043" s="72">
        <f t="shared" si="1362"/>
        <v>0</v>
      </c>
      <c r="AK14043" s="72">
        <f t="shared" si="1363"/>
        <v>0</v>
      </c>
      <c r="AL14043" s="72">
        <f t="shared" si="1364"/>
        <v>0</v>
      </c>
      <c r="AQ14043" s="63">
        <f t="shared" si="1366"/>
        <v>14043</v>
      </c>
      <c r="AR14043" s="72">
        <f t="shared" si="1365"/>
        <v>0</v>
      </c>
    </row>
    <row r="14044" spans="35:44" x14ac:dyDescent="0.25">
      <c r="AI14044" s="72">
        <f t="shared" si="1361"/>
        <v>0</v>
      </c>
      <c r="AJ14044" s="72">
        <f t="shared" si="1362"/>
        <v>0</v>
      </c>
      <c r="AK14044" s="72">
        <f t="shared" si="1363"/>
        <v>0</v>
      </c>
      <c r="AL14044" s="72">
        <f t="shared" si="1364"/>
        <v>0</v>
      </c>
      <c r="AQ14044" s="63">
        <f t="shared" si="1366"/>
        <v>14044</v>
      </c>
      <c r="AR14044" s="72">
        <f t="shared" si="1365"/>
        <v>0</v>
      </c>
    </row>
    <row r="14045" spans="35:44" x14ac:dyDescent="0.25">
      <c r="AI14045" s="72">
        <f t="shared" si="1361"/>
        <v>0</v>
      </c>
      <c r="AJ14045" s="72">
        <f t="shared" si="1362"/>
        <v>0</v>
      </c>
      <c r="AK14045" s="72">
        <f t="shared" si="1363"/>
        <v>0</v>
      </c>
      <c r="AL14045" s="72">
        <f t="shared" si="1364"/>
        <v>0</v>
      </c>
      <c r="AQ14045" s="63">
        <f t="shared" si="1366"/>
        <v>14045</v>
      </c>
      <c r="AR14045" s="72">
        <f t="shared" si="1365"/>
        <v>0</v>
      </c>
    </row>
    <row r="14046" spans="35:44" x14ac:dyDescent="0.25">
      <c r="AI14046" s="72">
        <f t="shared" si="1361"/>
        <v>0</v>
      </c>
      <c r="AJ14046" s="72">
        <f t="shared" si="1362"/>
        <v>0</v>
      </c>
      <c r="AK14046" s="72">
        <f t="shared" si="1363"/>
        <v>0</v>
      </c>
      <c r="AL14046" s="72">
        <f t="shared" si="1364"/>
        <v>0</v>
      </c>
      <c r="AQ14046" s="63">
        <f t="shared" si="1366"/>
        <v>14046</v>
      </c>
      <c r="AR14046" s="72">
        <f t="shared" si="1365"/>
        <v>0</v>
      </c>
    </row>
    <row r="14047" spans="35:44" x14ac:dyDescent="0.25">
      <c r="AI14047" s="72">
        <f t="shared" ref="AI14047:AI14110" si="1367">D14047*(C14047-C14046)*86400*$B$16</f>
        <v>0</v>
      </c>
      <c r="AJ14047" s="72">
        <f t="shared" ref="AJ14047:AJ14110" si="1368">ROUNDUP((C14047-$C$1)/7,0)</f>
        <v>0</v>
      </c>
      <c r="AK14047" s="72">
        <f t="shared" ref="AK14047:AK14110" si="1369">ROUNDUP((C14047-$C$1)/1,0)</f>
        <v>0</v>
      </c>
      <c r="AL14047" s="72">
        <f t="shared" ref="AL14047:AL14110" si="1370">ROUNDUP((C14047-$C$1)*24,0)</f>
        <v>0</v>
      </c>
      <c r="AQ14047" s="63">
        <f t="shared" si="1366"/>
        <v>14047</v>
      </c>
      <c r="AR14047" s="72">
        <f t="shared" si="1365"/>
        <v>0</v>
      </c>
    </row>
    <row r="14048" spans="35:44" x14ac:dyDescent="0.25">
      <c r="AI14048" s="72">
        <f t="shared" si="1367"/>
        <v>0</v>
      </c>
      <c r="AJ14048" s="72">
        <f t="shared" si="1368"/>
        <v>0</v>
      </c>
      <c r="AK14048" s="72">
        <f t="shared" si="1369"/>
        <v>0</v>
      </c>
      <c r="AL14048" s="72">
        <f t="shared" si="1370"/>
        <v>0</v>
      </c>
      <c r="AQ14048" s="63">
        <f t="shared" si="1366"/>
        <v>14048</v>
      </c>
      <c r="AR14048" s="72">
        <f t="shared" si="1365"/>
        <v>0</v>
      </c>
    </row>
    <row r="14049" spans="35:44" x14ac:dyDescent="0.25">
      <c r="AI14049" s="72">
        <f t="shared" si="1367"/>
        <v>0</v>
      </c>
      <c r="AJ14049" s="72">
        <f t="shared" si="1368"/>
        <v>0</v>
      </c>
      <c r="AK14049" s="72">
        <f t="shared" si="1369"/>
        <v>0</v>
      </c>
      <c r="AL14049" s="72">
        <f t="shared" si="1370"/>
        <v>0</v>
      </c>
      <c r="AQ14049" s="63">
        <f t="shared" si="1366"/>
        <v>14049</v>
      </c>
      <c r="AR14049" s="72">
        <f t="shared" si="1365"/>
        <v>0</v>
      </c>
    </row>
    <row r="14050" spans="35:44" x14ac:dyDescent="0.25">
      <c r="AI14050" s="72">
        <f t="shared" si="1367"/>
        <v>0</v>
      </c>
      <c r="AJ14050" s="72">
        <f t="shared" si="1368"/>
        <v>0</v>
      </c>
      <c r="AK14050" s="72">
        <f t="shared" si="1369"/>
        <v>0</v>
      </c>
      <c r="AL14050" s="72">
        <f t="shared" si="1370"/>
        <v>0</v>
      </c>
      <c r="AQ14050" s="63">
        <f t="shared" si="1366"/>
        <v>14050</v>
      </c>
      <c r="AR14050" s="72">
        <f t="shared" si="1365"/>
        <v>0</v>
      </c>
    </row>
    <row r="14051" spans="35:44" x14ac:dyDescent="0.25">
      <c r="AI14051" s="72">
        <f t="shared" si="1367"/>
        <v>0</v>
      </c>
      <c r="AJ14051" s="72">
        <f t="shared" si="1368"/>
        <v>0</v>
      </c>
      <c r="AK14051" s="72">
        <f t="shared" si="1369"/>
        <v>0</v>
      </c>
      <c r="AL14051" s="72">
        <f t="shared" si="1370"/>
        <v>0</v>
      </c>
      <c r="AQ14051" s="63">
        <f t="shared" si="1366"/>
        <v>14051</v>
      </c>
      <c r="AR14051" s="72">
        <f t="shared" si="1365"/>
        <v>0</v>
      </c>
    </row>
    <row r="14052" spans="35:44" x14ac:dyDescent="0.25">
      <c r="AI14052" s="72">
        <f t="shared" si="1367"/>
        <v>0</v>
      </c>
      <c r="AJ14052" s="72">
        <f t="shared" si="1368"/>
        <v>0</v>
      </c>
      <c r="AK14052" s="72">
        <f t="shared" si="1369"/>
        <v>0</v>
      </c>
      <c r="AL14052" s="72">
        <f t="shared" si="1370"/>
        <v>0</v>
      </c>
      <c r="AQ14052" s="63">
        <f t="shared" si="1366"/>
        <v>14052</v>
      </c>
      <c r="AR14052" s="72">
        <f t="shared" si="1365"/>
        <v>0</v>
      </c>
    </row>
    <row r="14053" spans="35:44" x14ac:dyDescent="0.25">
      <c r="AI14053" s="72">
        <f t="shared" si="1367"/>
        <v>0</v>
      </c>
      <c r="AJ14053" s="72">
        <f t="shared" si="1368"/>
        <v>0</v>
      </c>
      <c r="AK14053" s="72">
        <f t="shared" si="1369"/>
        <v>0</v>
      </c>
      <c r="AL14053" s="72">
        <f t="shared" si="1370"/>
        <v>0</v>
      </c>
      <c r="AQ14053" s="63">
        <f t="shared" si="1366"/>
        <v>14053</v>
      </c>
      <c r="AR14053" s="72">
        <f t="shared" si="1365"/>
        <v>0</v>
      </c>
    </row>
    <row r="14054" spans="35:44" x14ac:dyDescent="0.25">
      <c r="AI14054" s="72">
        <f t="shared" si="1367"/>
        <v>0</v>
      </c>
      <c r="AJ14054" s="72">
        <f t="shared" si="1368"/>
        <v>0</v>
      </c>
      <c r="AK14054" s="72">
        <f t="shared" si="1369"/>
        <v>0</v>
      </c>
      <c r="AL14054" s="72">
        <f t="shared" si="1370"/>
        <v>0</v>
      </c>
      <c r="AQ14054" s="63">
        <f t="shared" si="1366"/>
        <v>14054</v>
      </c>
      <c r="AR14054" s="72">
        <f t="shared" si="1365"/>
        <v>0</v>
      </c>
    </row>
    <row r="14055" spans="35:44" x14ac:dyDescent="0.25">
      <c r="AI14055" s="72">
        <f t="shared" si="1367"/>
        <v>0</v>
      </c>
      <c r="AJ14055" s="72">
        <f t="shared" si="1368"/>
        <v>0</v>
      </c>
      <c r="AK14055" s="72">
        <f t="shared" si="1369"/>
        <v>0</v>
      </c>
      <c r="AL14055" s="72">
        <f t="shared" si="1370"/>
        <v>0</v>
      </c>
      <c r="AQ14055" s="63">
        <f t="shared" si="1366"/>
        <v>14055</v>
      </c>
      <c r="AR14055" s="72">
        <f t="shared" si="1365"/>
        <v>0</v>
      </c>
    </row>
    <row r="14056" spans="35:44" x14ac:dyDescent="0.25">
      <c r="AI14056" s="72">
        <f t="shared" si="1367"/>
        <v>0</v>
      </c>
      <c r="AJ14056" s="72">
        <f t="shared" si="1368"/>
        <v>0</v>
      </c>
      <c r="AK14056" s="72">
        <f t="shared" si="1369"/>
        <v>0</v>
      </c>
      <c r="AL14056" s="72">
        <f t="shared" si="1370"/>
        <v>0</v>
      </c>
      <c r="AQ14056" s="63">
        <f t="shared" si="1366"/>
        <v>14056</v>
      </c>
      <c r="AR14056" s="72">
        <f t="shared" si="1365"/>
        <v>0</v>
      </c>
    </row>
    <row r="14057" spans="35:44" x14ac:dyDescent="0.25">
      <c r="AI14057" s="72">
        <f t="shared" si="1367"/>
        <v>0</v>
      </c>
      <c r="AJ14057" s="72">
        <f t="shared" si="1368"/>
        <v>0</v>
      </c>
      <c r="AK14057" s="72">
        <f t="shared" si="1369"/>
        <v>0</v>
      </c>
      <c r="AL14057" s="72">
        <f t="shared" si="1370"/>
        <v>0</v>
      </c>
      <c r="AQ14057" s="63">
        <f t="shared" si="1366"/>
        <v>14057</v>
      </c>
      <c r="AR14057" s="72">
        <f t="shared" si="1365"/>
        <v>0</v>
      </c>
    </row>
    <row r="14058" spans="35:44" x14ac:dyDescent="0.25">
      <c r="AI14058" s="72">
        <f t="shared" si="1367"/>
        <v>0</v>
      </c>
      <c r="AJ14058" s="72">
        <f t="shared" si="1368"/>
        <v>0</v>
      </c>
      <c r="AK14058" s="72">
        <f t="shared" si="1369"/>
        <v>0</v>
      </c>
      <c r="AL14058" s="72">
        <f t="shared" si="1370"/>
        <v>0</v>
      </c>
      <c r="AQ14058" s="63">
        <f t="shared" si="1366"/>
        <v>14058</v>
      </c>
      <c r="AR14058" s="72">
        <f t="shared" si="1365"/>
        <v>0</v>
      </c>
    </row>
    <row r="14059" spans="35:44" x14ac:dyDescent="0.25">
      <c r="AI14059" s="72">
        <f t="shared" si="1367"/>
        <v>0</v>
      </c>
      <c r="AJ14059" s="72">
        <f t="shared" si="1368"/>
        <v>0</v>
      </c>
      <c r="AK14059" s="72">
        <f t="shared" si="1369"/>
        <v>0</v>
      </c>
      <c r="AL14059" s="72">
        <f t="shared" si="1370"/>
        <v>0</v>
      </c>
      <c r="AQ14059" s="63">
        <f t="shared" si="1366"/>
        <v>14059</v>
      </c>
      <c r="AR14059" s="72">
        <f t="shared" si="1365"/>
        <v>0</v>
      </c>
    </row>
    <row r="14060" spans="35:44" x14ac:dyDescent="0.25">
      <c r="AI14060" s="72">
        <f t="shared" si="1367"/>
        <v>0</v>
      </c>
      <c r="AJ14060" s="72">
        <f t="shared" si="1368"/>
        <v>0</v>
      </c>
      <c r="AK14060" s="72">
        <f t="shared" si="1369"/>
        <v>0</v>
      </c>
      <c r="AL14060" s="72">
        <f t="shared" si="1370"/>
        <v>0</v>
      </c>
      <c r="AQ14060" s="63">
        <f t="shared" si="1366"/>
        <v>14060</v>
      </c>
      <c r="AR14060" s="72">
        <f t="shared" si="1365"/>
        <v>0</v>
      </c>
    </row>
    <row r="14061" spans="35:44" x14ac:dyDescent="0.25">
      <c r="AI14061" s="72">
        <f t="shared" si="1367"/>
        <v>0</v>
      </c>
      <c r="AJ14061" s="72">
        <f t="shared" si="1368"/>
        <v>0</v>
      </c>
      <c r="AK14061" s="72">
        <f t="shared" si="1369"/>
        <v>0</v>
      </c>
      <c r="AL14061" s="72">
        <f t="shared" si="1370"/>
        <v>0</v>
      </c>
      <c r="AQ14061" s="63">
        <f t="shared" si="1366"/>
        <v>14061</v>
      </c>
      <c r="AR14061" s="72">
        <f t="shared" si="1365"/>
        <v>0</v>
      </c>
    </row>
    <row r="14062" spans="35:44" x14ac:dyDescent="0.25">
      <c r="AI14062" s="72">
        <f t="shared" si="1367"/>
        <v>0</v>
      </c>
      <c r="AJ14062" s="72">
        <f t="shared" si="1368"/>
        <v>0</v>
      </c>
      <c r="AK14062" s="72">
        <f t="shared" si="1369"/>
        <v>0</v>
      </c>
      <c r="AL14062" s="72">
        <f t="shared" si="1370"/>
        <v>0</v>
      </c>
      <c r="AQ14062" s="63">
        <f t="shared" si="1366"/>
        <v>14062</v>
      </c>
      <c r="AR14062" s="72">
        <f t="shared" si="1365"/>
        <v>0</v>
      </c>
    </row>
    <row r="14063" spans="35:44" x14ac:dyDescent="0.25">
      <c r="AI14063" s="72">
        <f t="shared" si="1367"/>
        <v>0</v>
      </c>
      <c r="AJ14063" s="72">
        <f t="shared" si="1368"/>
        <v>0</v>
      </c>
      <c r="AK14063" s="72">
        <f t="shared" si="1369"/>
        <v>0</v>
      </c>
      <c r="AL14063" s="72">
        <f t="shared" si="1370"/>
        <v>0</v>
      </c>
      <c r="AQ14063" s="63">
        <f t="shared" si="1366"/>
        <v>14063</v>
      </c>
      <c r="AR14063" s="72">
        <f t="shared" si="1365"/>
        <v>0</v>
      </c>
    </row>
    <row r="14064" spans="35:44" x14ac:dyDescent="0.25">
      <c r="AI14064" s="72">
        <f t="shared" si="1367"/>
        <v>0</v>
      </c>
      <c r="AJ14064" s="72">
        <f t="shared" si="1368"/>
        <v>0</v>
      </c>
      <c r="AK14064" s="72">
        <f t="shared" si="1369"/>
        <v>0</v>
      </c>
      <c r="AL14064" s="72">
        <f t="shared" si="1370"/>
        <v>0</v>
      </c>
      <c r="AQ14064" s="63">
        <f t="shared" si="1366"/>
        <v>14064</v>
      </c>
      <c r="AR14064" s="72">
        <f t="shared" si="1365"/>
        <v>0</v>
      </c>
    </row>
    <row r="14065" spans="35:44" x14ac:dyDescent="0.25">
      <c r="AI14065" s="72">
        <f t="shared" si="1367"/>
        <v>0</v>
      </c>
      <c r="AJ14065" s="72">
        <f t="shared" si="1368"/>
        <v>0</v>
      </c>
      <c r="AK14065" s="72">
        <f t="shared" si="1369"/>
        <v>0</v>
      </c>
      <c r="AL14065" s="72">
        <f t="shared" si="1370"/>
        <v>0</v>
      </c>
      <c r="AQ14065" s="63">
        <f t="shared" si="1366"/>
        <v>14065</v>
      </c>
      <c r="AR14065" s="72">
        <f t="shared" si="1365"/>
        <v>0</v>
      </c>
    </row>
    <row r="14066" spans="35:44" x14ac:dyDescent="0.25">
      <c r="AI14066" s="72">
        <f t="shared" si="1367"/>
        <v>0</v>
      </c>
      <c r="AJ14066" s="72">
        <f t="shared" si="1368"/>
        <v>0</v>
      </c>
      <c r="AK14066" s="72">
        <f t="shared" si="1369"/>
        <v>0</v>
      </c>
      <c r="AL14066" s="72">
        <f t="shared" si="1370"/>
        <v>0</v>
      </c>
      <c r="AQ14066" s="63">
        <f t="shared" si="1366"/>
        <v>14066</v>
      </c>
      <c r="AR14066" s="72">
        <f t="shared" si="1365"/>
        <v>0</v>
      </c>
    </row>
    <row r="14067" spans="35:44" x14ac:dyDescent="0.25">
      <c r="AI14067" s="72">
        <f t="shared" si="1367"/>
        <v>0</v>
      </c>
      <c r="AJ14067" s="72">
        <f t="shared" si="1368"/>
        <v>0</v>
      </c>
      <c r="AK14067" s="72">
        <f t="shared" si="1369"/>
        <v>0</v>
      </c>
      <c r="AL14067" s="72">
        <f t="shared" si="1370"/>
        <v>0</v>
      </c>
      <c r="AQ14067" s="63">
        <f t="shared" si="1366"/>
        <v>14067</v>
      </c>
      <c r="AR14067" s="72">
        <f t="shared" si="1365"/>
        <v>0</v>
      </c>
    </row>
    <row r="14068" spans="35:44" x14ac:dyDescent="0.25">
      <c r="AI14068" s="72">
        <f t="shared" si="1367"/>
        <v>0</v>
      </c>
      <c r="AJ14068" s="72">
        <f t="shared" si="1368"/>
        <v>0</v>
      </c>
      <c r="AK14068" s="72">
        <f t="shared" si="1369"/>
        <v>0</v>
      </c>
      <c r="AL14068" s="72">
        <f t="shared" si="1370"/>
        <v>0</v>
      </c>
      <c r="AQ14068" s="63">
        <f t="shared" si="1366"/>
        <v>14068</v>
      </c>
      <c r="AR14068" s="72">
        <f t="shared" si="1365"/>
        <v>0</v>
      </c>
    </row>
    <row r="14069" spans="35:44" x14ac:dyDescent="0.25">
      <c r="AI14069" s="72">
        <f t="shared" si="1367"/>
        <v>0</v>
      </c>
      <c r="AJ14069" s="72">
        <f t="shared" si="1368"/>
        <v>0</v>
      </c>
      <c r="AK14069" s="72">
        <f t="shared" si="1369"/>
        <v>0</v>
      </c>
      <c r="AL14069" s="72">
        <f t="shared" si="1370"/>
        <v>0</v>
      </c>
      <c r="AQ14069" s="63">
        <f t="shared" si="1366"/>
        <v>14069</v>
      </c>
      <c r="AR14069" s="72">
        <f t="shared" si="1365"/>
        <v>0</v>
      </c>
    </row>
    <row r="14070" spans="35:44" x14ac:dyDescent="0.25">
      <c r="AI14070" s="72">
        <f t="shared" si="1367"/>
        <v>0</v>
      </c>
      <c r="AJ14070" s="72">
        <f t="shared" si="1368"/>
        <v>0</v>
      </c>
      <c r="AK14070" s="72">
        <f t="shared" si="1369"/>
        <v>0</v>
      </c>
      <c r="AL14070" s="72">
        <f t="shared" si="1370"/>
        <v>0</v>
      </c>
      <c r="AQ14070" s="63">
        <f t="shared" si="1366"/>
        <v>14070</v>
      </c>
      <c r="AR14070" s="72">
        <f t="shared" si="1365"/>
        <v>0</v>
      </c>
    </row>
    <row r="14071" spans="35:44" x14ac:dyDescent="0.25">
      <c r="AI14071" s="72">
        <f t="shared" si="1367"/>
        <v>0</v>
      </c>
      <c r="AJ14071" s="72">
        <f t="shared" si="1368"/>
        <v>0</v>
      </c>
      <c r="AK14071" s="72">
        <f t="shared" si="1369"/>
        <v>0</v>
      </c>
      <c r="AL14071" s="72">
        <f t="shared" si="1370"/>
        <v>0</v>
      </c>
      <c r="AQ14071" s="63">
        <f t="shared" si="1366"/>
        <v>14071</v>
      </c>
      <c r="AR14071" s="72">
        <f t="shared" si="1365"/>
        <v>0</v>
      </c>
    </row>
    <row r="14072" spans="35:44" x14ac:dyDescent="0.25">
      <c r="AI14072" s="72">
        <f t="shared" si="1367"/>
        <v>0</v>
      </c>
      <c r="AJ14072" s="72">
        <f t="shared" si="1368"/>
        <v>0</v>
      </c>
      <c r="AK14072" s="72">
        <f t="shared" si="1369"/>
        <v>0</v>
      </c>
      <c r="AL14072" s="72">
        <f t="shared" si="1370"/>
        <v>0</v>
      </c>
      <c r="AQ14072" s="63">
        <f t="shared" si="1366"/>
        <v>14072</v>
      </c>
      <c r="AR14072" s="72">
        <f t="shared" si="1365"/>
        <v>0</v>
      </c>
    </row>
    <row r="14073" spans="35:44" x14ac:dyDescent="0.25">
      <c r="AI14073" s="72">
        <f t="shared" si="1367"/>
        <v>0</v>
      </c>
      <c r="AJ14073" s="72">
        <f t="shared" si="1368"/>
        <v>0</v>
      </c>
      <c r="AK14073" s="72">
        <f t="shared" si="1369"/>
        <v>0</v>
      </c>
      <c r="AL14073" s="72">
        <f t="shared" si="1370"/>
        <v>0</v>
      </c>
      <c r="AQ14073" s="63">
        <f t="shared" si="1366"/>
        <v>14073</v>
      </c>
      <c r="AR14073" s="72">
        <f t="shared" si="1365"/>
        <v>0</v>
      </c>
    </row>
    <row r="14074" spans="35:44" x14ac:dyDescent="0.25">
      <c r="AI14074" s="72">
        <f t="shared" si="1367"/>
        <v>0</v>
      </c>
      <c r="AJ14074" s="72">
        <f t="shared" si="1368"/>
        <v>0</v>
      </c>
      <c r="AK14074" s="72">
        <f t="shared" si="1369"/>
        <v>0</v>
      </c>
      <c r="AL14074" s="72">
        <f t="shared" si="1370"/>
        <v>0</v>
      </c>
      <c r="AQ14074" s="63">
        <f t="shared" si="1366"/>
        <v>14074</v>
      </c>
      <c r="AR14074" s="72">
        <f t="shared" si="1365"/>
        <v>0</v>
      </c>
    </row>
    <row r="14075" spans="35:44" x14ac:dyDescent="0.25">
      <c r="AI14075" s="72">
        <f t="shared" si="1367"/>
        <v>0</v>
      </c>
      <c r="AJ14075" s="72">
        <f t="shared" si="1368"/>
        <v>0</v>
      </c>
      <c r="AK14075" s="72">
        <f t="shared" si="1369"/>
        <v>0</v>
      </c>
      <c r="AL14075" s="72">
        <f t="shared" si="1370"/>
        <v>0</v>
      </c>
      <c r="AQ14075" s="63">
        <f t="shared" si="1366"/>
        <v>14075</v>
      </c>
      <c r="AR14075" s="72">
        <f t="shared" si="1365"/>
        <v>0</v>
      </c>
    </row>
    <row r="14076" spans="35:44" x14ac:dyDescent="0.25">
      <c r="AI14076" s="72">
        <f t="shared" si="1367"/>
        <v>0</v>
      </c>
      <c r="AJ14076" s="72">
        <f t="shared" si="1368"/>
        <v>0</v>
      </c>
      <c r="AK14076" s="72">
        <f t="shared" si="1369"/>
        <v>0</v>
      </c>
      <c r="AL14076" s="72">
        <f t="shared" si="1370"/>
        <v>0</v>
      </c>
      <c r="AQ14076" s="63">
        <f t="shared" si="1366"/>
        <v>14076</v>
      </c>
      <c r="AR14076" s="72">
        <f t="shared" si="1365"/>
        <v>0</v>
      </c>
    </row>
    <row r="14077" spans="35:44" x14ac:dyDescent="0.25">
      <c r="AI14077" s="72">
        <f t="shared" si="1367"/>
        <v>0</v>
      </c>
      <c r="AJ14077" s="72">
        <f t="shared" si="1368"/>
        <v>0</v>
      </c>
      <c r="AK14077" s="72">
        <f t="shared" si="1369"/>
        <v>0</v>
      </c>
      <c r="AL14077" s="72">
        <f t="shared" si="1370"/>
        <v>0</v>
      </c>
      <c r="AQ14077" s="63">
        <f t="shared" si="1366"/>
        <v>14077</v>
      </c>
      <c r="AR14077" s="72">
        <f t="shared" si="1365"/>
        <v>0</v>
      </c>
    </row>
    <row r="14078" spans="35:44" x14ac:dyDescent="0.25">
      <c r="AI14078" s="72">
        <f t="shared" si="1367"/>
        <v>0</v>
      </c>
      <c r="AJ14078" s="72">
        <f t="shared" si="1368"/>
        <v>0</v>
      </c>
      <c r="AK14078" s="72">
        <f t="shared" si="1369"/>
        <v>0</v>
      </c>
      <c r="AL14078" s="72">
        <f t="shared" si="1370"/>
        <v>0</v>
      </c>
      <c r="AQ14078" s="63">
        <f t="shared" si="1366"/>
        <v>14078</v>
      </c>
      <c r="AR14078" s="72">
        <f t="shared" si="1365"/>
        <v>0</v>
      </c>
    </row>
    <row r="14079" spans="35:44" x14ac:dyDescent="0.25">
      <c r="AI14079" s="72">
        <f t="shared" si="1367"/>
        <v>0</v>
      </c>
      <c r="AJ14079" s="72">
        <f t="shared" si="1368"/>
        <v>0</v>
      </c>
      <c r="AK14079" s="72">
        <f t="shared" si="1369"/>
        <v>0</v>
      </c>
      <c r="AL14079" s="72">
        <f t="shared" si="1370"/>
        <v>0</v>
      </c>
      <c r="AQ14079" s="63">
        <f t="shared" si="1366"/>
        <v>14079</v>
      </c>
      <c r="AR14079" s="72">
        <f t="shared" si="1365"/>
        <v>0</v>
      </c>
    </row>
    <row r="14080" spans="35:44" x14ac:dyDescent="0.25">
      <c r="AI14080" s="72">
        <f t="shared" si="1367"/>
        <v>0</v>
      </c>
      <c r="AJ14080" s="72">
        <f t="shared" si="1368"/>
        <v>0</v>
      </c>
      <c r="AK14080" s="72">
        <f t="shared" si="1369"/>
        <v>0</v>
      </c>
      <c r="AL14080" s="72">
        <f t="shared" si="1370"/>
        <v>0</v>
      </c>
      <c r="AQ14080" s="63">
        <f t="shared" si="1366"/>
        <v>14080</v>
      </c>
      <c r="AR14080" s="72">
        <f t="shared" si="1365"/>
        <v>0</v>
      </c>
    </row>
    <row r="14081" spans="35:44" x14ac:dyDescent="0.25">
      <c r="AI14081" s="72">
        <f t="shared" si="1367"/>
        <v>0</v>
      </c>
      <c r="AJ14081" s="72">
        <f t="shared" si="1368"/>
        <v>0</v>
      </c>
      <c r="AK14081" s="72">
        <f t="shared" si="1369"/>
        <v>0</v>
      </c>
      <c r="AL14081" s="72">
        <f t="shared" si="1370"/>
        <v>0</v>
      </c>
      <c r="AQ14081" s="63">
        <f t="shared" si="1366"/>
        <v>14081</v>
      </c>
      <c r="AR14081" s="72">
        <f t="shared" ref="AR14081:AR14144" si="1371">SUMIFS(AI:AI,AL:AL,AQ14081)</f>
        <v>0</v>
      </c>
    </row>
    <row r="14082" spans="35:44" x14ac:dyDescent="0.25">
      <c r="AI14082" s="72">
        <f t="shared" si="1367"/>
        <v>0</v>
      </c>
      <c r="AJ14082" s="72">
        <f t="shared" si="1368"/>
        <v>0</v>
      </c>
      <c r="AK14082" s="72">
        <f t="shared" si="1369"/>
        <v>0</v>
      </c>
      <c r="AL14082" s="72">
        <f t="shared" si="1370"/>
        <v>0</v>
      </c>
      <c r="AQ14082" s="63">
        <f t="shared" si="1366"/>
        <v>14082</v>
      </c>
      <c r="AR14082" s="72">
        <f t="shared" si="1371"/>
        <v>0</v>
      </c>
    </row>
    <row r="14083" spans="35:44" x14ac:dyDescent="0.25">
      <c r="AI14083" s="72">
        <f t="shared" si="1367"/>
        <v>0</v>
      </c>
      <c r="AJ14083" s="72">
        <f t="shared" si="1368"/>
        <v>0</v>
      </c>
      <c r="AK14083" s="72">
        <f t="shared" si="1369"/>
        <v>0</v>
      </c>
      <c r="AL14083" s="72">
        <f t="shared" si="1370"/>
        <v>0</v>
      </c>
      <c r="AQ14083" s="63">
        <f t="shared" ref="AQ14083:AQ14146" si="1372">1+AQ14082</f>
        <v>14083</v>
      </c>
      <c r="AR14083" s="72">
        <f t="shared" si="1371"/>
        <v>0</v>
      </c>
    </row>
    <row r="14084" spans="35:44" x14ac:dyDescent="0.25">
      <c r="AI14084" s="72">
        <f t="shared" si="1367"/>
        <v>0</v>
      </c>
      <c r="AJ14084" s="72">
        <f t="shared" si="1368"/>
        <v>0</v>
      </c>
      <c r="AK14084" s="72">
        <f t="shared" si="1369"/>
        <v>0</v>
      </c>
      <c r="AL14084" s="72">
        <f t="shared" si="1370"/>
        <v>0</v>
      </c>
      <c r="AQ14084" s="63">
        <f t="shared" si="1372"/>
        <v>14084</v>
      </c>
      <c r="AR14084" s="72">
        <f t="shared" si="1371"/>
        <v>0</v>
      </c>
    </row>
    <row r="14085" spans="35:44" x14ac:dyDescent="0.25">
      <c r="AI14085" s="72">
        <f t="shared" si="1367"/>
        <v>0</v>
      </c>
      <c r="AJ14085" s="72">
        <f t="shared" si="1368"/>
        <v>0</v>
      </c>
      <c r="AK14085" s="72">
        <f t="shared" si="1369"/>
        <v>0</v>
      </c>
      <c r="AL14085" s="72">
        <f t="shared" si="1370"/>
        <v>0</v>
      </c>
      <c r="AQ14085" s="63">
        <f t="shared" si="1372"/>
        <v>14085</v>
      </c>
      <c r="AR14085" s="72">
        <f t="shared" si="1371"/>
        <v>0</v>
      </c>
    </row>
    <row r="14086" spans="35:44" x14ac:dyDescent="0.25">
      <c r="AI14086" s="72">
        <f t="shared" si="1367"/>
        <v>0</v>
      </c>
      <c r="AJ14086" s="72">
        <f t="shared" si="1368"/>
        <v>0</v>
      </c>
      <c r="AK14086" s="72">
        <f t="shared" si="1369"/>
        <v>0</v>
      </c>
      <c r="AL14086" s="72">
        <f t="shared" si="1370"/>
        <v>0</v>
      </c>
      <c r="AQ14086" s="63">
        <f t="shared" si="1372"/>
        <v>14086</v>
      </c>
      <c r="AR14086" s="72">
        <f t="shared" si="1371"/>
        <v>0</v>
      </c>
    </row>
    <row r="14087" spans="35:44" x14ac:dyDescent="0.25">
      <c r="AI14087" s="72">
        <f t="shared" si="1367"/>
        <v>0</v>
      </c>
      <c r="AJ14087" s="72">
        <f t="shared" si="1368"/>
        <v>0</v>
      </c>
      <c r="AK14087" s="72">
        <f t="shared" si="1369"/>
        <v>0</v>
      </c>
      <c r="AL14087" s="72">
        <f t="shared" si="1370"/>
        <v>0</v>
      </c>
      <c r="AQ14087" s="63">
        <f t="shared" si="1372"/>
        <v>14087</v>
      </c>
      <c r="AR14087" s="72">
        <f t="shared" si="1371"/>
        <v>0</v>
      </c>
    </row>
    <row r="14088" spans="35:44" x14ac:dyDescent="0.25">
      <c r="AI14088" s="72">
        <f t="shared" si="1367"/>
        <v>0</v>
      </c>
      <c r="AJ14088" s="72">
        <f t="shared" si="1368"/>
        <v>0</v>
      </c>
      <c r="AK14088" s="72">
        <f t="shared" si="1369"/>
        <v>0</v>
      </c>
      <c r="AL14088" s="72">
        <f t="shared" si="1370"/>
        <v>0</v>
      </c>
      <c r="AQ14088" s="63">
        <f t="shared" si="1372"/>
        <v>14088</v>
      </c>
      <c r="AR14088" s="72">
        <f t="shared" si="1371"/>
        <v>0</v>
      </c>
    </row>
    <row r="14089" spans="35:44" x14ac:dyDescent="0.25">
      <c r="AI14089" s="72">
        <f t="shared" si="1367"/>
        <v>0</v>
      </c>
      <c r="AJ14089" s="72">
        <f t="shared" si="1368"/>
        <v>0</v>
      </c>
      <c r="AK14089" s="72">
        <f t="shared" si="1369"/>
        <v>0</v>
      </c>
      <c r="AL14089" s="72">
        <f t="shared" si="1370"/>
        <v>0</v>
      </c>
      <c r="AQ14089" s="63">
        <f t="shared" si="1372"/>
        <v>14089</v>
      </c>
      <c r="AR14089" s="72">
        <f t="shared" si="1371"/>
        <v>0</v>
      </c>
    </row>
    <row r="14090" spans="35:44" x14ac:dyDescent="0.25">
      <c r="AI14090" s="72">
        <f t="shared" si="1367"/>
        <v>0</v>
      </c>
      <c r="AJ14090" s="72">
        <f t="shared" si="1368"/>
        <v>0</v>
      </c>
      <c r="AK14090" s="72">
        <f t="shared" si="1369"/>
        <v>0</v>
      </c>
      <c r="AL14090" s="72">
        <f t="shared" si="1370"/>
        <v>0</v>
      </c>
      <c r="AQ14090" s="63">
        <f t="shared" si="1372"/>
        <v>14090</v>
      </c>
      <c r="AR14090" s="72">
        <f t="shared" si="1371"/>
        <v>0</v>
      </c>
    </row>
    <row r="14091" spans="35:44" x14ac:dyDescent="0.25">
      <c r="AI14091" s="72">
        <f t="shared" si="1367"/>
        <v>0</v>
      </c>
      <c r="AJ14091" s="72">
        <f t="shared" si="1368"/>
        <v>0</v>
      </c>
      <c r="AK14091" s="72">
        <f t="shared" si="1369"/>
        <v>0</v>
      </c>
      <c r="AL14091" s="72">
        <f t="shared" si="1370"/>
        <v>0</v>
      </c>
      <c r="AQ14091" s="63">
        <f t="shared" si="1372"/>
        <v>14091</v>
      </c>
      <c r="AR14091" s="72">
        <f t="shared" si="1371"/>
        <v>0</v>
      </c>
    </row>
    <row r="14092" spans="35:44" x14ac:dyDescent="0.25">
      <c r="AI14092" s="72">
        <f t="shared" si="1367"/>
        <v>0</v>
      </c>
      <c r="AJ14092" s="72">
        <f t="shared" si="1368"/>
        <v>0</v>
      </c>
      <c r="AK14092" s="72">
        <f t="shared" si="1369"/>
        <v>0</v>
      </c>
      <c r="AL14092" s="72">
        <f t="shared" si="1370"/>
        <v>0</v>
      </c>
      <c r="AQ14092" s="63">
        <f t="shared" si="1372"/>
        <v>14092</v>
      </c>
      <c r="AR14092" s="72">
        <f t="shared" si="1371"/>
        <v>0</v>
      </c>
    </row>
    <row r="14093" spans="35:44" x14ac:dyDescent="0.25">
      <c r="AI14093" s="72">
        <f t="shared" si="1367"/>
        <v>0</v>
      </c>
      <c r="AJ14093" s="72">
        <f t="shared" si="1368"/>
        <v>0</v>
      </c>
      <c r="AK14093" s="72">
        <f t="shared" si="1369"/>
        <v>0</v>
      </c>
      <c r="AL14093" s="72">
        <f t="shared" si="1370"/>
        <v>0</v>
      </c>
      <c r="AQ14093" s="63">
        <f t="shared" si="1372"/>
        <v>14093</v>
      </c>
      <c r="AR14093" s="72">
        <f t="shared" si="1371"/>
        <v>0</v>
      </c>
    </row>
    <row r="14094" spans="35:44" x14ac:dyDescent="0.25">
      <c r="AI14094" s="72">
        <f t="shared" si="1367"/>
        <v>0</v>
      </c>
      <c r="AJ14094" s="72">
        <f t="shared" si="1368"/>
        <v>0</v>
      </c>
      <c r="AK14094" s="72">
        <f t="shared" si="1369"/>
        <v>0</v>
      </c>
      <c r="AL14094" s="72">
        <f t="shared" si="1370"/>
        <v>0</v>
      </c>
      <c r="AQ14094" s="63">
        <f t="shared" si="1372"/>
        <v>14094</v>
      </c>
      <c r="AR14094" s="72">
        <f t="shared" si="1371"/>
        <v>0</v>
      </c>
    </row>
    <row r="14095" spans="35:44" x14ac:dyDescent="0.25">
      <c r="AI14095" s="72">
        <f t="shared" si="1367"/>
        <v>0</v>
      </c>
      <c r="AJ14095" s="72">
        <f t="shared" si="1368"/>
        <v>0</v>
      </c>
      <c r="AK14095" s="72">
        <f t="shared" si="1369"/>
        <v>0</v>
      </c>
      <c r="AL14095" s="72">
        <f t="shared" si="1370"/>
        <v>0</v>
      </c>
      <c r="AQ14095" s="63">
        <f t="shared" si="1372"/>
        <v>14095</v>
      </c>
      <c r="AR14095" s="72">
        <f t="shared" si="1371"/>
        <v>0</v>
      </c>
    </row>
    <row r="14096" spans="35:44" x14ac:dyDescent="0.25">
      <c r="AI14096" s="72">
        <f t="shared" si="1367"/>
        <v>0</v>
      </c>
      <c r="AJ14096" s="72">
        <f t="shared" si="1368"/>
        <v>0</v>
      </c>
      <c r="AK14096" s="72">
        <f t="shared" si="1369"/>
        <v>0</v>
      </c>
      <c r="AL14096" s="72">
        <f t="shared" si="1370"/>
        <v>0</v>
      </c>
      <c r="AQ14096" s="63">
        <f t="shared" si="1372"/>
        <v>14096</v>
      </c>
      <c r="AR14096" s="72">
        <f t="shared" si="1371"/>
        <v>0</v>
      </c>
    </row>
    <row r="14097" spans="35:44" x14ac:dyDescent="0.25">
      <c r="AI14097" s="72">
        <f t="shared" si="1367"/>
        <v>0</v>
      </c>
      <c r="AJ14097" s="72">
        <f t="shared" si="1368"/>
        <v>0</v>
      </c>
      <c r="AK14097" s="72">
        <f t="shared" si="1369"/>
        <v>0</v>
      </c>
      <c r="AL14097" s="72">
        <f t="shared" si="1370"/>
        <v>0</v>
      </c>
      <c r="AQ14097" s="63">
        <f t="shared" si="1372"/>
        <v>14097</v>
      </c>
      <c r="AR14097" s="72">
        <f t="shared" si="1371"/>
        <v>0</v>
      </c>
    </row>
    <row r="14098" spans="35:44" x14ac:dyDescent="0.25">
      <c r="AI14098" s="72">
        <f t="shared" si="1367"/>
        <v>0</v>
      </c>
      <c r="AJ14098" s="72">
        <f t="shared" si="1368"/>
        <v>0</v>
      </c>
      <c r="AK14098" s="72">
        <f t="shared" si="1369"/>
        <v>0</v>
      </c>
      <c r="AL14098" s="72">
        <f t="shared" si="1370"/>
        <v>0</v>
      </c>
      <c r="AQ14098" s="63">
        <f t="shared" si="1372"/>
        <v>14098</v>
      </c>
      <c r="AR14098" s="72">
        <f t="shared" si="1371"/>
        <v>0</v>
      </c>
    </row>
    <row r="14099" spans="35:44" x14ac:dyDescent="0.25">
      <c r="AI14099" s="72">
        <f t="shared" si="1367"/>
        <v>0</v>
      </c>
      <c r="AJ14099" s="72">
        <f t="shared" si="1368"/>
        <v>0</v>
      </c>
      <c r="AK14099" s="72">
        <f t="shared" si="1369"/>
        <v>0</v>
      </c>
      <c r="AL14099" s="72">
        <f t="shared" si="1370"/>
        <v>0</v>
      </c>
      <c r="AQ14099" s="63">
        <f t="shared" si="1372"/>
        <v>14099</v>
      </c>
      <c r="AR14099" s="72">
        <f t="shared" si="1371"/>
        <v>0</v>
      </c>
    </row>
    <row r="14100" spans="35:44" x14ac:dyDescent="0.25">
      <c r="AI14100" s="72">
        <f t="shared" si="1367"/>
        <v>0</v>
      </c>
      <c r="AJ14100" s="72">
        <f t="shared" si="1368"/>
        <v>0</v>
      </c>
      <c r="AK14100" s="72">
        <f t="shared" si="1369"/>
        <v>0</v>
      </c>
      <c r="AL14100" s="72">
        <f t="shared" si="1370"/>
        <v>0</v>
      </c>
      <c r="AQ14100" s="63">
        <f t="shared" si="1372"/>
        <v>14100</v>
      </c>
      <c r="AR14100" s="72">
        <f t="shared" si="1371"/>
        <v>0</v>
      </c>
    </row>
    <row r="14101" spans="35:44" x14ac:dyDescent="0.25">
      <c r="AI14101" s="72">
        <f t="shared" si="1367"/>
        <v>0</v>
      </c>
      <c r="AJ14101" s="72">
        <f t="shared" si="1368"/>
        <v>0</v>
      </c>
      <c r="AK14101" s="72">
        <f t="shared" si="1369"/>
        <v>0</v>
      </c>
      <c r="AL14101" s="72">
        <f t="shared" si="1370"/>
        <v>0</v>
      </c>
      <c r="AQ14101" s="63">
        <f t="shared" si="1372"/>
        <v>14101</v>
      </c>
      <c r="AR14101" s="72">
        <f t="shared" si="1371"/>
        <v>0</v>
      </c>
    </row>
    <row r="14102" spans="35:44" x14ac:dyDescent="0.25">
      <c r="AI14102" s="72">
        <f t="shared" si="1367"/>
        <v>0</v>
      </c>
      <c r="AJ14102" s="72">
        <f t="shared" si="1368"/>
        <v>0</v>
      </c>
      <c r="AK14102" s="72">
        <f t="shared" si="1369"/>
        <v>0</v>
      </c>
      <c r="AL14102" s="72">
        <f t="shared" si="1370"/>
        <v>0</v>
      </c>
      <c r="AQ14102" s="63">
        <f t="shared" si="1372"/>
        <v>14102</v>
      </c>
      <c r="AR14102" s="72">
        <f t="shared" si="1371"/>
        <v>0</v>
      </c>
    </row>
    <row r="14103" spans="35:44" x14ac:dyDescent="0.25">
      <c r="AI14103" s="72">
        <f t="shared" si="1367"/>
        <v>0</v>
      </c>
      <c r="AJ14103" s="72">
        <f t="shared" si="1368"/>
        <v>0</v>
      </c>
      <c r="AK14103" s="72">
        <f t="shared" si="1369"/>
        <v>0</v>
      </c>
      <c r="AL14103" s="72">
        <f t="shared" si="1370"/>
        <v>0</v>
      </c>
      <c r="AQ14103" s="63">
        <f t="shared" si="1372"/>
        <v>14103</v>
      </c>
      <c r="AR14103" s="72">
        <f t="shared" si="1371"/>
        <v>0</v>
      </c>
    </row>
    <row r="14104" spans="35:44" x14ac:dyDescent="0.25">
      <c r="AI14104" s="72">
        <f t="shared" si="1367"/>
        <v>0</v>
      </c>
      <c r="AJ14104" s="72">
        <f t="shared" si="1368"/>
        <v>0</v>
      </c>
      <c r="AK14104" s="72">
        <f t="shared" si="1369"/>
        <v>0</v>
      </c>
      <c r="AL14104" s="72">
        <f t="shared" si="1370"/>
        <v>0</v>
      </c>
      <c r="AQ14104" s="63">
        <f t="shared" si="1372"/>
        <v>14104</v>
      </c>
      <c r="AR14104" s="72">
        <f t="shared" si="1371"/>
        <v>0</v>
      </c>
    </row>
    <row r="14105" spans="35:44" x14ac:dyDescent="0.25">
      <c r="AI14105" s="72">
        <f t="shared" si="1367"/>
        <v>0</v>
      </c>
      <c r="AJ14105" s="72">
        <f t="shared" si="1368"/>
        <v>0</v>
      </c>
      <c r="AK14105" s="72">
        <f t="shared" si="1369"/>
        <v>0</v>
      </c>
      <c r="AL14105" s="72">
        <f t="shared" si="1370"/>
        <v>0</v>
      </c>
      <c r="AQ14105" s="63">
        <f t="shared" si="1372"/>
        <v>14105</v>
      </c>
      <c r="AR14105" s="72">
        <f t="shared" si="1371"/>
        <v>0</v>
      </c>
    </row>
    <row r="14106" spans="35:44" x14ac:dyDescent="0.25">
      <c r="AI14106" s="72">
        <f t="shared" si="1367"/>
        <v>0</v>
      </c>
      <c r="AJ14106" s="72">
        <f t="shared" si="1368"/>
        <v>0</v>
      </c>
      <c r="AK14106" s="72">
        <f t="shared" si="1369"/>
        <v>0</v>
      </c>
      <c r="AL14106" s="72">
        <f t="shared" si="1370"/>
        <v>0</v>
      </c>
      <c r="AQ14106" s="63">
        <f t="shared" si="1372"/>
        <v>14106</v>
      </c>
      <c r="AR14106" s="72">
        <f t="shared" si="1371"/>
        <v>0</v>
      </c>
    </row>
    <row r="14107" spans="35:44" x14ac:dyDescent="0.25">
      <c r="AI14107" s="72">
        <f t="shared" si="1367"/>
        <v>0</v>
      </c>
      <c r="AJ14107" s="72">
        <f t="shared" si="1368"/>
        <v>0</v>
      </c>
      <c r="AK14107" s="72">
        <f t="shared" si="1369"/>
        <v>0</v>
      </c>
      <c r="AL14107" s="72">
        <f t="shared" si="1370"/>
        <v>0</v>
      </c>
      <c r="AQ14107" s="63">
        <f t="shared" si="1372"/>
        <v>14107</v>
      </c>
      <c r="AR14107" s="72">
        <f t="shared" si="1371"/>
        <v>0</v>
      </c>
    </row>
    <row r="14108" spans="35:44" x14ac:dyDescent="0.25">
      <c r="AI14108" s="72">
        <f t="shared" si="1367"/>
        <v>0</v>
      </c>
      <c r="AJ14108" s="72">
        <f t="shared" si="1368"/>
        <v>0</v>
      </c>
      <c r="AK14108" s="72">
        <f t="shared" si="1369"/>
        <v>0</v>
      </c>
      <c r="AL14108" s="72">
        <f t="shared" si="1370"/>
        <v>0</v>
      </c>
      <c r="AQ14108" s="63">
        <f t="shared" si="1372"/>
        <v>14108</v>
      </c>
      <c r="AR14108" s="72">
        <f t="shared" si="1371"/>
        <v>0</v>
      </c>
    </row>
    <row r="14109" spans="35:44" x14ac:dyDescent="0.25">
      <c r="AI14109" s="72">
        <f t="shared" si="1367"/>
        <v>0</v>
      </c>
      <c r="AJ14109" s="72">
        <f t="shared" si="1368"/>
        <v>0</v>
      </c>
      <c r="AK14109" s="72">
        <f t="shared" si="1369"/>
        <v>0</v>
      </c>
      <c r="AL14109" s="72">
        <f t="shared" si="1370"/>
        <v>0</v>
      </c>
      <c r="AQ14109" s="63">
        <f t="shared" si="1372"/>
        <v>14109</v>
      </c>
      <c r="AR14109" s="72">
        <f t="shared" si="1371"/>
        <v>0</v>
      </c>
    </row>
    <row r="14110" spans="35:44" x14ac:dyDescent="0.25">
      <c r="AI14110" s="72">
        <f t="shared" si="1367"/>
        <v>0</v>
      </c>
      <c r="AJ14110" s="72">
        <f t="shared" si="1368"/>
        <v>0</v>
      </c>
      <c r="AK14110" s="72">
        <f t="shared" si="1369"/>
        <v>0</v>
      </c>
      <c r="AL14110" s="72">
        <f t="shared" si="1370"/>
        <v>0</v>
      </c>
      <c r="AQ14110" s="63">
        <f t="shared" si="1372"/>
        <v>14110</v>
      </c>
      <c r="AR14110" s="72">
        <f t="shared" si="1371"/>
        <v>0</v>
      </c>
    </row>
    <row r="14111" spans="35:44" x14ac:dyDescent="0.25">
      <c r="AI14111" s="72">
        <f t="shared" ref="AI14111:AI14174" si="1373">D14111*(C14111-C14110)*86400*$B$16</f>
        <v>0</v>
      </c>
      <c r="AJ14111" s="72">
        <f t="shared" ref="AJ14111:AJ14174" si="1374">ROUNDUP((C14111-$C$1)/7,0)</f>
        <v>0</v>
      </c>
      <c r="AK14111" s="72">
        <f t="shared" ref="AK14111:AK14174" si="1375">ROUNDUP((C14111-$C$1)/1,0)</f>
        <v>0</v>
      </c>
      <c r="AL14111" s="72">
        <f t="shared" ref="AL14111:AL14174" si="1376">ROUNDUP((C14111-$C$1)*24,0)</f>
        <v>0</v>
      </c>
      <c r="AQ14111" s="63">
        <f t="shared" si="1372"/>
        <v>14111</v>
      </c>
      <c r="AR14111" s="72">
        <f t="shared" si="1371"/>
        <v>0</v>
      </c>
    </row>
    <row r="14112" spans="35:44" x14ac:dyDescent="0.25">
      <c r="AI14112" s="72">
        <f t="shared" si="1373"/>
        <v>0</v>
      </c>
      <c r="AJ14112" s="72">
        <f t="shared" si="1374"/>
        <v>0</v>
      </c>
      <c r="AK14112" s="72">
        <f t="shared" si="1375"/>
        <v>0</v>
      </c>
      <c r="AL14112" s="72">
        <f t="shared" si="1376"/>
        <v>0</v>
      </c>
      <c r="AQ14112" s="63">
        <f t="shared" si="1372"/>
        <v>14112</v>
      </c>
      <c r="AR14112" s="72">
        <f t="shared" si="1371"/>
        <v>0</v>
      </c>
    </row>
    <row r="14113" spans="35:44" x14ac:dyDescent="0.25">
      <c r="AI14113" s="72">
        <f t="shared" si="1373"/>
        <v>0</v>
      </c>
      <c r="AJ14113" s="72">
        <f t="shared" si="1374"/>
        <v>0</v>
      </c>
      <c r="AK14113" s="72">
        <f t="shared" si="1375"/>
        <v>0</v>
      </c>
      <c r="AL14113" s="72">
        <f t="shared" si="1376"/>
        <v>0</v>
      </c>
      <c r="AQ14113" s="63">
        <f t="shared" si="1372"/>
        <v>14113</v>
      </c>
      <c r="AR14113" s="72">
        <f t="shared" si="1371"/>
        <v>0</v>
      </c>
    </row>
    <row r="14114" spans="35:44" x14ac:dyDescent="0.25">
      <c r="AI14114" s="72">
        <f t="shared" si="1373"/>
        <v>0</v>
      </c>
      <c r="AJ14114" s="72">
        <f t="shared" si="1374"/>
        <v>0</v>
      </c>
      <c r="AK14114" s="72">
        <f t="shared" si="1375"/>
        <v>0</v>
      </c>
      <c r="AL14114" s="72">
        <f t="shared" si="1376"/>
        <v>0</v>
      </c>
      <c r="AQ14114" s="63">
        <f t="shared" si="1372"/>
        <v>14114</v>
      </c>
      <c r="AR14114" s="72">
        <f t="shared" si="1371"/>
        <v>0</v>
      </c>
    </row>
    <row r="14115" spans="35:44" x14ac:dyDescent="0.25">
      <c r="AI14115" s="72">
        <f t="shared" si="1373"/>
        <v>0</v>
      </c>
      <c r="AJ14115" s="72">
        <f t="shared" si="1374"/>
        <v>0</v>
      </c>
      <c r="AK14115" s="72">
        <f t="shared" si="1375"/>
        <v>0</v>
      </c>
      <c r="AL14115" s="72">
        <f t="shared" si="1376"/>
        <v>0</v>
      </c>
      <c r="AQ14115" s="63">
        <f t="shared" si="1372"/>
        <v>14115</v>
      </c>
      <c r="AR14115" s="72">
        <f t="shared" si="1371"/>
        <v>0</v>
      </c>
    </row>
    <row r="14116" spans="35:44" x14ac:dyDescent="0.25">
      <c r="AI14116" s="72">
        <f t="shared" si="1373"/>
        <v>0</v>
      </c>
      <c r="AJ14116" s="72">
        <f t="shared" si="1374"/>
        <v>0</v>
      </c>
      <c r="AK14116" s="72">
        <f t="shared" si="1375"/>
        <v>0</v>
      </c>
      <c r="AL14116" s="72">
        <f t="shared" si="1376"/>
        <v>0</v>
      </c>
      <c r="AQ14116" s="63">
        <f t="shared" si="1372"/>
        <v>14116</v>
      </c>
      <c r="AR14116" s="72">
        <f t="shared" si="1371"/>
        <v>0</v>
      </c>
    </row>
    <row r="14117" spans="35:44" x14ac:dyDescent="0.25">
      <c r="AI14117" s="72">
        <f t="shared" si="1373"/>
        <v>0</v>
      </c>
      <c r="AJ14117" s="72">
        <f t="shared" si="1374"/>
        <v>0</v>
      </c>
      <c r="AK14117" s="72">
        <f t="shared" si="1375"/>
        <v>0</v>
      </c>
      <c r="AL14117" s="72">
        <f t="shared" si="1376"/>
        <v>0</v>
      </c>
      <c r="AQ14117" s="63">
        <f t="shared" si="1372"/>
        <v>14117</v>
      </c>
      <c r="AR14117" s="72">
        <f t="shared" si="1371"/>
        <v>0</v>
      </c>
    </row>
    <row r="14118" spans="35:44" x14ac:dyDescent="0.25">
      <c r="AI14118" s="72">
        <f t="shared" si="1373"/>
        <v>0</v>
      </c>
      <c r="AJ14118" s="72">
        <f t="shared" si="1374"/>
        <v>0</v>
      </c>
      <c r="AK14118" s="72">
        <f t="shared" si="1375"/>
        <v>0</v>
      </c>
      <c r="AL14118" s="72">
        <f t="shared" si="1376"/>
        <v>0</v>
      </c>
      <c r="AQ14118" s="63">
        <f t="shared" si="1372"/>
        <v>14118</v>
      </c>
      <c r="AR14118" s="72">
        <f t="shared" si="1371"/>
        <v>0</v>
      </c>
    </row>
    <row r="14119" spans="35:44" x14ac:dyDescent="0.25">
      <c r="AI14119" s="72">
        <f t="shared" si="1373"/>
        <v>0</v>
      </c>
      <c r="AJ14119" s="72">
        <f t="shared" si="1374"/>
        <v>0</v>
      </c>
      <c r="AK14119" s="72">
        <f t="shared" si="1375"/>
        <v>0</v>
      </c>
      <c r="AL14119" s="72">
        <f t="shared" si="1376"/>
        <v>0</v>
      </c>
      <c r="AQ14119" s="63">
        <f t="shared" si="1372"/>
        <v>14119</v>
      </c>
      <c r="AR14119" s="72">
        <f t="shared" si="1371"/>
        <v>0</v>
      </c>
    </row>
    <row r="14120" spans="35:44" x14ac:dyDescent="0.25">
      <c r="AI14120" s="72">
        <f t="shared" si="1373"/>
        <v>0</v>
      </c>
      <c r="AJ14120" s="72">
        <f t="shared" si="1374"/>
        <v>0</v>
      </c>
      <c r="AK14120" s="72">
        <f t="shared" si="1375"/>
        <v>0</v>
      </c>
      <c r="AL14120" s="72">
        <f t="shared" si="1376"/>
        <v>0</v>
      </c>
      <c r="AQ14120" s="63">
        <f t="shared" si="1372"/>
        <v>14120</v>
      </c>
      <c r="AR14120" s="72">
        <f t="shared" si="1371"/>
        <v>0</v>
      </c>
    </row>
    <row r="14121" spans="35:44" x14ac:dyDescent="0.25">
      <c r="AI14121" s="72">
        <f t="shared" si="1373"/>
        <v>0</v>
      </c>
      <c r="AJ14121" s="72">
        <f t="shared" si="1374"/>
        <v>0</v>
      </c>
      <c r="AK14121" s="72">
        <f t="shared" si="1375"/>
        <v>0</v>
      </c>
      <c r="AL14121" s="72">
        <f t="shared" si="1376"/>
        <v>0</v>
      </c>
      <c r="AQ14121" s="63">
        <f t="shared" si="1372"/>
        <v>14121</v>
      </c>
      <c r="AR14121" s="72">
        <f t="shared" si="1371"/>
        <v>0</v>
      </c>
    </row>
    <row r="14122" spans="35:44" x14ac:dyDescent="0.25">
      <c r="AI14122" s="72">
        <f t="shared" si="1373"/>
        <v>0</v>
      </c>
      <c r="AJ14122" s="72">
        <f t="shared" si="1374"/>
        <v>0</v>
      </c>
      <c r="AK14122" s="72">
        <f t="shared" si="1375"/>
        <v>0</v>
      </c>
      <c r="AL14122" s="72">
        <f t="shared" si="1376"/>
        <v>0</v>
      </c>
      <c r="AQ14122" s="63">
        <f t="shared" si="1372"/>
        <v>14122</v>
      </c>
      <c r="AR14122" s="72">
        <f t="shared" si="1371"/>
        <v>0</v>
      </c>
    </row>
    <row r="14123" spans="35:44" x14ac:dyDescent="0.25">
      <c r="AI14123" s="72">
        <f t="shared" si="1373"/>
        <v>0</v>
      </c>
      <c r="AJ14123" s="72">
        <f t="shared" si="1374"/>
        <v>0</v>
      </c>
      <c r="AK14123" s="72">
        <f t="shared" si="1375"/>
        <v>0</v>
      </c>
      <c r="AL14123" s="72">
        <f t="shared" si="1376"/>
        <v>0</v>
      </c>
      <c r="AQ14123" s="63">
        <f t="shared" si="1372"/>
        <v>14123</v>
      </c>
      <c r="AR14123" s="72">
        <f t="shared" si="1371"/>
        <v>0</v>
      </c>
    </row>
    <row r="14124" spans="35:44" x14ac:dyDescent="0.25">
      <c r="AI14124" s="72">
        <f t="shared" si="1373"/>
        <v>0</v>
      </c>
      <c r="AJ14124" s="72">
        <f t="shared" si="1374"/>
        <v>0</v>
      </c>
      <c r="AK14124" s="72">
        <f t="shared" si="1375"/>
        <v>0</v>
      </c>
      <c r="AL14124" s="72">
        <f t="shared" si="1376"/>
        <v>0</v>
      </c>
      <c r="AQ14124" s="63">
        <f t="shared" si="1372"/>
        <v>14124</v>
      </c>
      <c r="AR14124" s="72">
        <f t="shared" si="1371"/>
        <v>0</v>
      </c>
    </row>
    <row r="14125" spans="35:44" x14ac:dyDescent="0.25">
      <c r="AI14125" s="72">
        <f t="shared" si="1373"/>
        <v>0</v>
      </c>
      <c r="AJ14125" s="72">
        <f t="shared" si="1374"/>
        <v>0</v>
      </c>
      <c r="AK14125" s="72">
        <f t="shared" si="1375"/>
        <v>0</v>
      </c>
      <c r="AL14125" s="72">
        <f t="shared" si="1376"/>
        <v>0</v>
      </c>
      <c r="AQ14125" s="63">
        <f t="shared" si="1372"/>
        <v>14125</v>
      </c>
      <c r="AR14125" s="72">
        <f t="shared" si="1371"/>
        <v>0</v>
      </c>
    </row>
    <row r="14126" spans="35:44" x14ac:dyDescent="0.25">
      <c r="AI14126" s="72">
        <f t="shared" si="1373"/>
        <v>0</v>
      </c>
      <c r="AJ14126" s="72">
        <f t="shared" si="1374"/>
        <v>0</v>
      </c>
      <c r="AK14126" s="72">
        <f t="shared" si="1375"/>
        <v>0</v>
      </c>
      <c r="AL14126" s="72">
        <f t="shared" si="1376"/>
        <v>0</v>
      </c>
      <c r="AQ14126" s="63">
        <f t="shared" si="1372"/>
        <v>14126</v>
      </c>
      <c r="AR14126" s="72">
        <f t="shared" si="1371"/>
        <v>0</v>
      </c>
    </row>
    <row r="14127" spans="35:44" x14ac:dyDescent="0.25">
      <c r="AI14127" s="72">
        <f t="shared" si="1373"/>
        <v>0</v>
      </c>
      <c r="AJ14127" s="72">
        <f t="shared" si="1374"/>
        <v>0</v>
      </c>
      <c r="AK14127" s="72">
        <f t="shared" si="1375"/>
        <v>0</v>
      </c>
      <c r="AL14127" s="72">
        <f t="shared" si="1376"/>
        <v>0</v>
      </c>
      <c r="AQ14127" s="63">
        <f t="shared" si="1372"/>
        <v>14127</v>
      </c>
      <c r="AR14127" s="72">
        <f t="shared" si="1371"/>
        <v>0</v>
      </c>
    </row>
    <row r="14128" spans="35:44" x14ac:dyDescent="0.25">
      <c r="AI14128" s="72">
        <f t="shared" si="1373"/>
        <v>0</v>
      </c>
      <c r="AJ14128" s="72">
        <f t="shared" si="1374"/>
        <v>0</v>
      </c>
      <c r="AK14128" s="72">
        <f t="shared" si="1375"/>
        <v>0</v>
      </c>
      <c r="AL14128" s="72">
        <f t="shared" si="1376"/>
        <v>0</v>
      </c>
      <c r="AQ14128" s="63">
        <f t="shared" si="1372"/>
        <v>14128</v>
      </c>
      <c r="AR14128" s="72">
        <f t="shared" si="1371"/>
        <v>0</v>
      </c>
    </row>
    <row r="14129" spans="35:44" x14ac:dyDescent="0.25">
      <c r="AI14129" s="72">
        <f t="shared" si="1373"/>
        <v>0</v>
      </c>
      <c r="AJ14129" s="72">
        <f t="shared" si="1374"/>
        <v>0</v>
      </c>
      <c r="AK14129" s="72">
        <f t="shared" si="1375"/>
        <v>0</v>
      </c>
      <c r="AL14129" s="72">
        <f t="shared" si="1376"/>
        <v>0</v>
      </c>
      <c r="AQ14129" s="63">
        <f t="shared" si="1372"/>
        <v>14129</v>
      </c>
      <c r="AR14129" s="72">
        <f t="shared" si="1371"/>
        <v>0</v>
      </c>
    </row>
    <row r="14130" spans="35:44" x14ac:dyDescent="0.25">
      <c r="AI14130" s="72">
        <f t="shared" si="1373"/>
        <v>0</v>
      </c>
      <c r="AJ14130" s="72">
        <f t="shared" si="1374"/>
        <v>0</v>
      </c>
      <c r="AK14130" s="72">
        <f t="shared" si="1375"/>
        <v>0</v>
      </c>
      <c r="AL14130" s="72">
        <f t="shared" si="1376"/>
        <v>0</v>
      </c>
      <c r="AQ14130" s="63">
        <f t="shared" si="1372"/>
        <v>14130</v>
      </c>
      <c r="AR14130" s="72">
        <f t="shared" si="1371"/>
        <v>0</v>
      </c>
    </row>
    <row r="14131" spans="35:44" x14ac:dyDescent="0.25">
      <c r="AI14131" s="72">
        <f t="shared" si="1373"/>
        <v>0</v>
      </c>
      <c r="AJ14131" s="72">
        <f t="shared" si="1374"/>
        <v>0</v>
      </c>
      <c r="AK14131" s="72">
        <f t="shared" si="1375"/>
        <v>0</v>
      </c>
      <c r="AL14131" s="72">
        <f t="shared" si="1376"/>
        <v>0</v>
      </c>
      <c r="AQ14131" s="63">
        <f t="shared" si="1372"/>
        <v>14131</v>
      </c>
      <c r="AR14131" s="72">
        <f t="shared" si="1371"/>
        <v>0</v>
      </c>
    </row>
    <row r="14132" spans="35:44" x14ac:dyDescent="0.25">
      <c r="AI14132" s="72">
        <f t="shared" si="1373"/>
        <v>0</v>
      </c>
      <c r="AJ14132" s="72">
        <f t="shared" si="1374"/>
        <v>0</v>
      </c>
      <c r="AK14132" s="72">
        <f t="shared" si="1375"/>
        <v>0</v>
      </c>
      <c r="AL14132" s="72">
        <f t="shared" si="1376"/>
        <v>0</v>
      </c>
      <c r="AQ14132" s="63">
        <f t="shared" si="1372"/>
        <v>14132</v>
      </c>
      <c r="AR14132" s="72">
        <f t="shared" si="1371"/>
        <v>0</v>
      </c>
    </row>
    <row r="14133" spans="35:44" x14ac:dyDescent="0.25">
      <c r="AI14133" s="72">
        <f t="shared" si="1373"/>
        <v>0</v>
      </c>
      <c r="AJ14133" s="72">
        <f t="shared" si="1374"/>
        <v>0</v>
      </c>
      <c r="AK14133" s="72">
        <f t="shared" si="1375"/>
        <v>0</v>
      </c>
      <c r="AL14133" s="72">
        <f t="shared" si="1376"/>
        <v>0</v>
      </c>
      <c r="AQ14133" s="63">
        <f t="shared" si="1372"/>
        <v>14133</v>
      </c>
      <c r="AR14133" s="72">
        <f t="shared" si="1371"/>
        <v>0</v>
      </c>
    </row>
    <row r="14134" spans="35:44" x14ac:dyDescent="0.25">
      <c r="AI14134" s="72">
        <f t="shared" si="1373"/>
        <v>0</v>
      </c>
      <c r="AJ14134" s="72">
        <f t="shared" si="1374"/>
        <v>0</v>
      </c>
      <c r="AK14134" s="72">
        <f t="shared" si="1375"/>
        <v>0</v>
      </c>
      <c r="AL14134" s="72">
        <f t="shared" si="1376"/>
        <v>0</v>
      </c>
      <c r="AQ14134" s="63">
        <f t="shared" si="1372"/>
        <v>14134</v>
      </c>
      <c r="AR14134" s="72">
        <f t="shared" si="1371"/>
        <v>0</v>
      </c>
    </row>
    <row r="14135" spans="35:44" x14ac:dyDescent="0.25">
      <c r="AI14135" s="72">
        <f t="shared" si="1373"/>
        <v>0</v>
      </c>
      <c r="AJ14135" s="72">
        <f t="shared" si="1374"/>
        <v>0</v>
      </c>
      <c r="AK14135" s="72">
        <f t="shared" si="1375"/>
        <v>0</v>
      </c>
      <c r="AL14135" s="72">
        <f t="shared" si="1376"/>
        <v>0</v>
      </c>
      <c r="AQ14135" s="63">
        <f t="shared" si="1372"/>
        <v>14135</v>
      </c>
      <c r="AR14135" s="72">
        <f t="shared" si="1371"/>
        <v>0</v>
      </c>
    </row>
    <row r="14136" spans="35:44" x14ac:dyDescent="0.25">
      <c r="AI14136" s="72">
        <f t="shared" si="1373"/>
        <v>0</v>
      </c>
      <c r="AJ14136" s="72">
        <f t="shared" si="1374"/>
        <v>0</v>
      </c>
      <c r="AK14136" s="72">
        <f t="shared" si="1375"/>
        <v>0</v>
      </c>
      <c r="AL14136" s="72">
        <f t="shared" si="1376"/>
        <v>0</v>
      </c>
      <c r="AQ14136" s="63">
        <f t="shared" si="1372"/>
        <v>14136</v>
      </c>
      <c r="AR14136" s="72">
        <f t="shared" si="1371"/>
        <v>0</v>
      </c>
    </row>
    <row r="14137" spans="35:44" x14ac:dyDescent="0.25">
      <c r="AI14137" s="72">
        <f t="shared" si="1373"/>
        <v>0</v>
      </c>
      <c r="AJ14137" s="72">
        <f t="shared" si="1374"/>
        <v>0</v>
      </c>
      <c r="AK14137" s="72">
        <f t="shared" si="1375"/>
        <v>0</v>
      </c>
      <c r="AL14137" s="72">
        <f t="shared" si="1376"/>
        <v>0</v>
      </c>
      <c r="AQ14137" s="63">
        <f t="shared" si="1372"/>
        <v>14137</v>
      </c>
      <c r="AR14137" s="72">
        <f t="shared" si="1371"/>
        <v>0</v>
      </c>
    </row>
    <row r="14138" spans="35:44" x14ac:dyDescent="0.25">
      <c r="AI14138" s="72">
        <f t="shared" si="1373"/>
        <v>0</v>
      </c>
      <c r="AJ14138" s="72">
        <f t="shared" si="1374"/>
        <v>0</v>
      </c>
      <c r="AK14138" s="72">
        <f t="shared" si="1375"/>
        <v>0</v>
      </c>
      <c r="AL14138" s="72">
        <f t="shared" si="1376"/>
        <v>0</v>
      </c>
      <c r="AQ14138" s="63">
        <f t="shared" si="1372"/>
        <v>14138</v>
      </c>
      <c r="AR14138" s="72">
        <f t="shared" si="1371"/>
        <v>0</v>
      </c>
    </row>
    <row r="14139" spans="35:44" x14ac:dyDescent="0.25">
      <c r="AI14139" s="72">
        <f t="shared" si="1373"/>
        <v>0</v>
      </c>
      <c r="AJ14139" s="72">
        <f t="shared" si="1374"/>
        <v>0</v>
      </c>
      <c r="AK14139" s="72">
        <f t="shared" si="1375"/>
        <v>0</v>
      </c>
      <c r="AL14139" s="72">
        <f t="shared" si="1376"/>
        <v>0</v>
      </c>
      <c r="AQ14139" s="63">
        <f t="shared" si="1372"/>
        <v>14139</v>
      </c>
      <c r="AR14139" s="72">
        <f t="shared" si="1371"/>
        <v>0</v>
      </c>
    </row>
    <row r="14140" spans="35:44" x14ac:dyDescent="0.25">
      <c r="AI14140" s="72">
        <f t="shared" si="1373"/>
        <v>0</v>
      </c>
      <c r="AJ14140" s="72">
        <f t="shared" si="1374"/>
        <v>0</v>
      </c>
      <c r="AK14140" s="72">
        <f t="shared" si="1375"/>
        <v>0</v>
      </c>
      <c r="AL14140" s="72">
        <f t="shared" si="1376"/>
        <v>0</v>
      </c>
      <c r="AQ14140" s="63">
        <f t="shared" si="1372"/>
        <v>14140</v>
      </c>
      <c r="AR14140" s="72">
        <f t="shared" si="1371"/>
        <v>0</v>
      </c>
    </row>
    <row r="14141" spans="35:44" x14ac:dyDescent="0.25">
      <c r="AI14141" s="72">
        <f t="shared" si="1373"/>
        <v>0</v>
      </c>
      <c r="AJ14141" s="72">
        <f t="shared" si="1374"/>
        <v>0</v>
      </c>
      <c r="AK14141" s="72">
        <f t="shared" si="1375"/>
        <v>0</v>
      </c>
      <c r="AL14141" s="72">
        <f t="shared" si="1376"/>
        <v>0</v>
      </c>
      <c r="AQ14141" s="63">
        <f t="shared" si="1372"/>
        <v>14141</v>
      </c>
      <c r="AR14141" s="72">
        <f t="shared" si="1371"/>
        <v>0</v>
      </c>
    </row>
    <row r="14142" spans="35:44" x14ac:dyDescent="0.25">
      <c r="AI14142" s="72">
        <f t="shared" si="1373"/>
        <v>0</v>
      </c>
      <c r="AJ14142" s="72">
        <f t="shared" si="1374"/>
        <v>0</v>
      </c>
      <c r="AK14142" s="72">
        <f t="shared" si="1375"/>
        <v>0</v>
      </c>
      <c r="AL14142" s="72">
        <f t="shared" si="1376"/>
        <v>0</v>
      </c>
      <c r="AQ14142" s="63">
        <f t="shared" si="1372"/>
        <v>14142</v>
      </c>
      <c r="AR14142" s="72">
        <f t="shared" si="1371"/>
        <v>0</v>
      </c>
    </row>
    <row r="14143" spans="35:44" x14ac:dyDescent="0.25">
      <c r="AI14143" s="72">
        <f t="shared" si="1373"/>
        <v>0</v>
      </c>
      <c r="AJ14143" s="72">
        <f t="shared" si="1374"/>
        <v>0</v>
      </c>
      <c r="AK14143" s="72">
        <f t="shared" si="1375"/>
        <v>0</v>
      </c>
      <c r="AL14143" s="72">
        <f t="shared" si="1376"/>
        <v>0</v>
      </c>
      <c r="AQ14143" s="63">
        <f t="shared" si="1372"/>
        <v>14143</v>
      </c>
      <c r="AR14143" s="72">
        <f t="shared" si="1371"/>
        <v>0</v>
      </c>
    </row>
    <row r="14144" spans="35:44" x14ac:dyDescent="0.25">
      <c r="AI14144" s="72">
        <f t="shared" si="1373"/>
        <v>0</v>
      </c>
      <c r="AJ14144" s="72">
        <f t="shared" si="1374"/>
        <v>0</v>
      </c>
      <c r="AK14144" s="72">
        <f t="shared" si="1375"/>
        <v>0</v>
      </c>
      <c r="AL14144" s="72">
        <f t="shared" si="1376"/>
        <v>0</v>
      </c>
      <c r="AQ14144" s="63">
        <f t="shared" si="1372"/>
        <v>14144</v>
      </c>
      <c r="AR14144" s="72">
        <f t="shared" si="1371"/>
        <v>0</v>
      </c>
    </row>
    <row r="14145" spans="35:44" x14ac:dyDescent="0.25">
      <c r="AI14145" s="72">
        <f t="shared" si="1373"/>
        <v>0</v>
      </c>
      <c r="AJ14145" s="72">
        <f t="shared" si="1374"/>
        <v>0</v>
      </c>
      <c r="AK14145" s="72">
        <f t="shared" si="1375"/>
        <v>0</v>
      </c>
      <c r="AL14145" s="72">
        <f t="shared" si="1376"/>
        <v>0</v>
      </c>
      <c r="AQ14145" s="63">
        <f t="shared" si="1372"/>
        <v>14145</v>
      </c>
      <c r="AR14145" s="72">
        <f t="shared" ref="AR14145:AR14208" si="1377">SUMIFS(AI:AI,AL:AL,AQ14145)</f>
        <v>0</v>
      </c>
    </row>
    <row r="14146" spans="35:44" x14ac:dyDescent="0.25">
      <c r="AI14146" s="72">
        <f t="shared" si="1373"/>
        <v>0</v>
      </c>
      <c r="AJ14146" s="72">
        <f t="shared" si="1374"/>
        <v>0</v>
      </c>
      <c r="AK14146" s="72">
        <f t="shared" si="1375"/>
        <v>0</v>
      </c>
      <c r="AL14146" s="72">
        <f t="shared" si="1376"/>
        <v>0</v>
      </c>
      <c r="AQ14146" s="63">
        <f t="shared" si="1372"/>
        <v>14146</v>
      </c>
      <c r="AR14146" s="72">
        <f t="shared" si="1377"/>
        <v>0</v>
      </c>
    </row>
    <row r="14147" spans="35:44" x14ac:dyDescent="0.25">
      <c r="AI14147" s="72">
        <f t="shared" si="1373"/>
        <v>0</v>
      </c>
      <c r="AJ14147" s="72">
        <f t="shared" si="1374"/>
        <v>0</v>
      </c>
      <c r="AK14147" s="72">
        <f t="shared" si="1375"/>
        <v>0</v>
      </c>
      <c r="AL14147" s="72">
        <f t="shared" si="1376"/>
        <v>0</v>
      </c>
      <c r="AQ14147" s="63">
        <f t="shared" ref="AQ14147:AQ14210" si="1378">1+AQ14146</f>
        <v>14147</v>
      </c>
      <c r="AR14147" s="72">
        <f t="shared" si="1377"/>
        <v>0</v>
      </c>
    </row>
    <row r="14148" spans="35:44" x14ac:dyDescent="0.25">
      <c r="AI14148" s="72">
        <f t="shared" si="1373"/>
        <v>0</v>
      </c>
      <c r="AJ14148" s="72">
        <f t="shared" si="1374"/>
        <v>0</v>
      </c>
      <c r="AK14148" s="72">
        <f t="shared" si="1375"/>
        <v>0</v>
      </c>
      <c r="AL14148" s="72">
        <f t="shared" si="1376"/>
        <v>0</v>
      </c>
      <c r="AQ14148" s="63">
        <f t="shared" si="1378"/>
        <v>14148</v>
      </c>
      <c r="AR14148" s="72">
        <f t="shared" si="1377"/>
        <v>0</v>
      </c>
    </row>
    <row r="14149" spans="35:44" x14ac:dyDescent="0.25">
      <c r="AI14149" s="72">
        <f t="shared" si="1373"/>
        <v>0</v>
      </c>
      <c r="AJ14149" s="72">
        <f t="shared" si="1374"/>
        <v>0</v>
      </c>
      <c r="AK14149" s="72">
        <f t="shared" si="1375"/>
        <v>0</v>
      </c>
      <c r="AL14149" s="72">
        <f t="shared" si="1376"/>
        <v>0</v>
      </c>
      <c r="AQ14149" s="63">
        <f t="shared" si="1378"/>
        <v>14149</v>
      </c>
      <c r="AR14149" s="72">
        <f t="shared" si="1377"/>
        <v>0</v>
      </c>
    </row>
    <row r="14150" spans="35:44" x14ac:dyDescent="0.25">
      <c r="AI14150" s="72">
        <f t="shared" si="1373"/>
        <v>0</v>
      </c>
      <c r="AJ14150" s="72">
        <f t="shared" si="1374"/>
        <v>0</v>
      </c>
      <c r="AK14150" s="72">
        <f t="shared" si="1375"/>
        <v>0</v>
      </c>
      <c r="AL14150" s="72">
        <f t="shared" si="1376"/>
        <v>0</v>
      </c>
      <c r="AQ14150" s="63">
        <f t="shared" si="1378"/>
        <v>14150</v>
      </c>
      <c r="AR14150" s="72">
        <f t="shared" si="1377"/>
        <v>0</v>
      </c>
    </row>
    <row r="14151" spans="35:44" x14ac:dyDescent="0.25">
      <c r="AI14151" s="72">
        <f t="shared" si="1373"/>
        <v>0</v>
      </c>
      <c r="AJ14151" s="72">
        <f t="shared" si="1374"/>
        <v>0</v>
      </c>
      <c r="AK14151" s="72">
        <f t="shared" si="1375"/>
        <v>0</v>
      </c>
      <c r="AL14151" s="72">
        <f t="shared" si="1376"/>
        <v>0</v>
      </c>
      <c r="AQ14151" s="63">
        <f t="shared" si="1378"/>
        <v>14151</v>
      </c>
      <c r="AR14151" s="72">
        <f t="shared" si="1377"/>
        <v>0</v>
      </c>
    </row>
    <row r="14152" spans="35:44" x14ac:dyDescent="0.25">
      <c r="AI14152" s="72">
        <f t="shared" si="1373"/>
        <v>0</v>
      </c>
      <c r="AJ14152" s="72">
        <f t="shared" si="1374"/>
        <v>0</v>
      </c>
      <c r="AK14152" s="72">
        <f t="shared" si="1375"/>
        <v>0</v>
      </c>
      <c r="AL14152" s="72">
        <f t="shared" si="1376"/>
        <v>0</v>
      </c>
      <c r="AQ14152" s="63">
        <f t="shared" si="1378"/>
        <v>14152</v>
      </c>
      <c r="AR14152" s="72">
        <f t="shared" si="1377"/>
        <v>0</v>
      </c>
    </row>
    <row r="14153" spans="35:44" x14ac:dyDescent="0.25">
      <c r="AI14153" s="72">
        <f t="shared" si="1373"/>
        <v>0</v>
      </c>
      <c r="AJ14153" s="72">
        <f t="shared" si="1374"/>
        <v>0</v>
      </c>
      <c r="AK14153" s="72">
        <f t="shared" si="1375"/>
        <v>0</v>
      </c>
      <c r="AL14153" s="72">
        <f t="shared" si="1376"/>
        <v>0</v>
      </c>
      <c r="AQ14153" s="63">
        <f t="shared" si="1378"/>
        <v>14153</v>
      </c>
      <c r="AR14153" s="72">
        <f t="shared" si="1377"/>
        <v>0</v>
      </c>
    </row>
    <row r="14154" spans="35:44" x14ac:dyDescent="0.25">
      <c r="AI14154" s="72">
        <f t="shared" si="1373"/>
        <v>0</v>
      </c>
      <c r="AJ14154" s="72">
        <f t="shared" si="1374"/>
        <v>0</v>
      </c>
      <c r="AK14154" s="72">
        <f t="shared" si="1375"/>
        <v>0</v>
      </c>
      <c r="AL14154" s="72">
        <f t="shared" si="1376"/>
        <v>0</v>
      </c>
      <c r="AQ14154" s="63">
        <f t="shared" si="1378"/>
        <v>14154</v>
      </c>
      <c r="AR14154" s="72">
        <f t="shared" si="1377"/>
        <v>0</v>
      </c>
    </row>
    <row r="14155" spans="35:44" x14ac:dyDescent="0.25">
      <c r="AI14155" s="72">
        <f t="shared" si="1373"/>
        <v>0</v>
      </c>
      <c r="AJ14155" s="72">
        <f t="shared" si="1374"/>
        <v>0</v>
      </c>
      <c r="AK14155" s="72">
        <f t="shared" si="1375"/>
        <v>0</v>
      </c>
      <c r="AL14155" s="72">
        <f t="shared" si="1376"/>
        <v>0</v>
      </c>
      <c r="AQ14155" s="63">
        <f t="shared" si="1378"/>
        <v>14155</v>
      </c>
      <c r="AR14155" s="72">
        <f t="shared" si="1377"/>
        <v>0</v>
      </c>
    </row>
    <row r="14156" spans="35:44" x14ac:dyDescent="0.25">
      <c r="AI14156" s="72">
        <f t="shared" si="1373"/>
        <v>0</v>
      </c>
      <c r="AJ14156" s="72">
        <f t="shared" si="1374"/>
        <v>0</v>
      </c>
      <c r="AK14156" s="72">
        <f t="shared" si="1375"/>
        <v>0</v>
      </c>
      <c r="AL14156" s="72">
        <f t="shared" si="1376"/>
        <v>0</v>
      </c>
      <c r="AQ14156" s="63">
        <f t="shared" si="1378"/>
        <v>14156</v>
      </c>
      <c r="AR14156" s="72">
        <f t="shared" si="1377"/>
        <v>0</v>
      </c>
    </row>
    <row r="14157" spans="35:44" x14ac:dyDescent="0.25">
      <c r="AI14157" s="72">
        <f t="shared" si="1373"/>
        <v>0</v>
      </c>
      <c r="AJ14157" s="72">
        <f t="shared" si="1374"/>
        <v>0</v>
      </c>
      <c r="AK14157" s="72">
        <f t="shared" si="1375"/>
        <v>0</v>
      </c>
      <c r="AL14157" s="72">
        <f t="shared" si="1376"/>
        <v>0</v>
      </c>
      <c r="AQ14157" s="63">
        <f t="shared" si="1378"/>
        <v>14157</v>
      </c>
      <c r="AR14157" s="72">
        <f t="shared" si="1377"/>
        <v>0</v>
      </c>
    </row>
    <row r="14158" spans="35:44" x14ac:dyDescent="0.25">
      <c r="AI14158" s="72">
        <f t="shared" si="1373"/>
        <v>0</v>
      </c>
      <c r="AJ14158" s="72">
        <f t="shared" si="1374"/>
        <v>0</v>
      </c>
      <c r="AK14158" s="72">
        <f t="shared" si="1375"/>
        <v>0</v>
      </c>
      <c r="AL14158" s="72">
        <f t="shared" si="1376"/>
        <v>0</v>
      </c>
      <c r="AQ14158" s="63">
        <f t="shared" si="1378"/>
        <v>14158</v>
      </c>
      <c r="AR14158" s="72">
        <f t="shared" si="1377"/>
        <v>0</v>
      </c>
    </row>
    <row r="14159" spans="35:44" x14ac:dyDescent="0.25">
      <c r="AI14159" s="72">
        <f t="shared" si="1373"/>
        <v>0</v>
      </c>
      <c r="AJ14159" s="72">
        <f t="shared" si="1374"/>
        <v>0</v>
      </c>
      <c r="AK14159" s="72">
        <f t="shared" si="1375"/>
        <v>0</v>
      </c>
      <c r="AL14159" s="72">
        <f t="shared" si="1376"/>
        <v>0</v>
      </c>
      <c r="AQ14159" s="63">
        <f t="shared" si="1378"/>
        <v>14159</v>
      </c>
      <c r="AR14159" s="72">
        <f t="shared" si="1377"/>
        <v>0</v>
      </c>
    </row>
    <row r="14160" spans="35:44" x14ac:dyDescent="0.25">
      <c r="AI14160" s="72">
        <f t="shared" si="1373"/>
        <v>0</v>
      </c>
      <c r="AJ14160" s="72">
        <f t="shared" si="1374"/>
        <v>0</v>
      </c>
      <c r="AK14160" s="72">
        <f t="shared" si="1375"/>
        <v>0</v>
      </c>
      <c r="AL14160" s="72">
        <f t="shared" si="1376"/>
        <v>0</v>
      </c>
      <c r="AQ14160" s="63">
        <f t="shared" si="1378"/>
        <v>14160</v>
      </c>
      <c r="AR14160" s="72">
        <f t="shared" si="1377"/>
        <v>0</v>
      </c>
    </row>
    <row r="14161" spans="35:44" x14ac:dyDescent="0.25">
      <c r="AI14161" s="72">
        <f t="shared" si="1373"/>
        <v>0</v>
      </c>
      <c r="AJ14161" s="72">
        <f t="shared" si="1374"/>
        <v>0</v>
      </c>
      <c r="AK14161" s="72">
        <f t="shared" si="1375"/>
        <v>0</v>
      </c>
      <c r="AL14161" s="72">
        <f t="shared" si="1376"/>
        <v>0</v>
      </c>
      <c r="AQ14161" s="63">
        <f t="shared" si="1378"/>
        <v>14161</v>
      </c>
      <c r="AR14161" s="72">
        <f t="shared" si="1377"/>
        <v>0</v>
      </c>
    </row>
    <row r="14162" spans="35:44" x14ac:dyDescent="0.25">
      <c r="AI14162" s="72">
        <f t="shared" si="1373"/>
        <v>0</v>
      </c>
      <c r="AJ14162" s="72">
        <f t="shared" si="1374"/>
        <v>0</v>
      </c>
      <c r="AK14162" s="72">
        <f t="shared" si="1375"/>
        <v>0</v>
      </c>
      <c r="AL14162" s="72">
        <f t="shared" si="1376"/>
        <v>0</v>
      </c>
      <c r="AQ14162" s="63">
        <f t="shared" si="1378"/>
        <v>14162</v>
      </c>
      <c r="AR14162" s="72">
        <f t="shared" si="1377"/>
        <v>0</v>
      </c>
    </row>
    <row r="14163" spans="35:44" x14ac:dyDescent="0.25">
      <c r="AI14163" s="72">
        <f t="shared" si="1373"/>
        <v>0</v>
      </c>
      <c r="AJ14163" s="72">
        <f t="shared" si="1374"/>
        <v>0</v>
      </c>
      <c r="AK14163" s="72">
        <f t="shared" si="1375"/>
        <v>0</v>
      </c>
      <c r="AL14163" s="72">
        <f t="shared" si="1376"/>
        <v>0</v>
      </c>
      <c r="AQ14163" s="63">
        <f t="shared" si="1378"/>
        <v>14163</v>
      </c>
      <c r="AR14163" s="72">
        <f t="shared" si="1377"/>
        <v>0</v>
      </c>
    </row>
    <row r="14164" spans="35:44" x14ac:dyDescent="0.25">
      <c r="AI14164" s="72">
        <f t="shared" si="1373"/>
        <v>0</v>
      </c>
      <c r="AJ14164" s="72">
        <f t="shared" si="1374"/>
        <v>0</v>
      </c>
      <c r="AK14164" s="72">
        <f t="shared" si="1375"/>
        <v>0</v>
      </c>
      <c r="AL14164" s="72">
        <f t="shared" si="1376"/>
        <v>0</v>
      </c>
      <c r="AQ14164" s="63">
        <f t="shared" si="1378"/>
        <v>14164</v>
      </c>
      <c r="AR14164" s="72">
        <f t="shared" si="1377"/>
        <v>0</v>
      </c>
    </row>
    <row r="14165" spans="35:44" x14ac:dyDescent="0.25">
      <c r="AI14165" s="72">
        <f t="shared" si="1373"/>
        <v>0</v>
      </c>
      <c r="AJ14165" s="72">
        <f t="shared" si="1374"/>
        <v>0</v>
      </c>
      <c r="AK14165" s="72">
        <f t="shared" si="1375"/>
        <v>0</v>
      </c>
      <c r="AL14165" s="72">
        <f t="shared" si="1376"/>
        <v>0</v>
      </c>
      <c r="AQ14165" s="63">
        <f t="shared" si="1378"/>
        <v>14165</v>
      </c>
      <c r="AR14165" s="72">
        <f t="shared" si="1377"/>
        <v>0</v>
      </c>
    </row>
    <row r="14166" spans="35:44" x14ac:dyDescent="0.25">
      <c r="AI14166" s="72">
        <f t="shared" si="1373"/>
        <v>0</v>
      </c>
      <c r="AJ14166" s="72">
        <f t="shared" si="1374"/>
        <v>0</v>
      </c>
      <c r="AK14166" s="72">
        <f t="shared" si="1375"/>
        <v>0</v>
      </c>
      <c r="AL14166" s="72">
        <f t="shared" si="1376"/>
        <v>0</v>
      </c>
      <c r="AQ14166" s="63">
        <f t="shared" si="1378"/>
        <v>14166</v>
      </c>
      <c r="AR14166" s="72">
        <f t="shared" si="1377"/>
        <v>0</v>
      </c>
    </row>
    <row r="14167" spans="35:44" x14ac:dyDescent="0.25">
      <c r="AI14167" s="72">
        <f t="shared" si="1373"/>
        <v>0</v>
      </c>
      <c r="AJ14167" s="72">
        <f t="shared" si="1374"/>
        <v>0</v>
      </c>
      <c r="AK14167" s="72">
        <f t="shared" si="1375"/>
        <v>0</v>
      </c>
      <c r="AL14167" s="72">
        <f t="shared" si="1376"/>
        <v>0</v>
      </c>
      <c r="AQ14167" s="63">
        <f t="shared" si="1378"/>
        <v>14167</v>
      </c>
      <c r="AR14167" s="72">
        <f t="shared" si="1377"/>
        <v>0</v>
      </c>
    </row>
    <row r="14168" spans="35:44" x14ac:dyDescent="0.25">
      <c r="AI14168" s="72">
        <f t="shared" si="1373"/>
        <v>0</v>
      </c>
      <c r="AJ14168" s="72">
        <f t="shared" si="1374"/>
        <v>0</v>
      </c>
      <c r="AK14168" s="72">
        <f t="shared" si="1375"/>
        <v>0</v>
      </c>
      <c r="AL14168" s="72">
        <f t="shared" si="1376"/>
        <v>0</v>
      </c>
      <c r="AQ14168" s="63">
        <f t="shared" si="1378"/>
        <v>14168</v>
      </c>
      <c r="AR14168" s="72">
        <f t="shared" si="1377"/>
        <v>0</v>
      </c>
    </row>
    <row r="14169" spans="35:44" x14ac:dyDescent="0.25">
      <c r="AI14169" s="72">
        <f t="shared" si="1373"/>
        <v>0</v>
      </c>
      <c r="AJ14169" s="72">
        <f t="shared" si="1374"/>
        <v>0</v>
      </c>
      <c r="AK14169" s="72">
        <f t="shared" si="1375"/>
        <v>0</v>
      </c>
      <c r="AL14169" s="72">
        <f t="shared" si="1376"/>
        <v>0</v>
      </c>
      <c r="AQ14169" s="63">
        <f t="shared" si="1378"/>
        <v>14169</v>
      </c>
      <c r="AR14169" s="72">
        <f t="shared" si="1377"/>
        <v>0</v>
      </c>
    </row>
    <row r="14170" spans="35:44" x14ac:dyDescent="0.25">
      <c r="AI14170" s="72">
        <f t="shared" si="1373"/>
        <v>0</v>
      </c>
      <c r="AJ14170" s="72">
        <f t="shared" si="1374"/>
        <v>0</v>
      </c>
      <c r="AK14170" s="72">
        <f t="shared" si="1375"/>
        <v>0</v>
      </c>
      <c r="AL14170" s="72">
        <f t="shared" si="1376"/>
        <v>0</v>
      </c>
      <c r="AQ14170" s="63">
        <f t="shared" si="1378"/>
        <v>14170</v>
      </c>
      <c r="AR14170" s="72">
        <f t="shared" si="1377"/>
        <v>0</v>
      </c>
    </row>
    <row r="14171" spans="35:44" x14ac:dyDescent="0.25">
      <c r="AI14171" s="72">
        <f t="shared" si="1373"/>
        <v>0</v>
      </c>
      <c r="AJ14171" s="72">
        <f t="shared" si="1374"/>
        <v>0</v>
      </c>
      <c r="AK14171" s="72">
        <f t="shared" si="1375"/>
        <v>0</v>
      </c>
      <c r="AL14171" s="72">
        <f t="shared" si="1376"/>
        <v>0</v>
      </c>
      <c r="AQ14171" s="63">
        <f t="shared" si="1378"/>
        <v>14171</v>
      </c>
      <c r="AR14171" s="72">
        <f t="shared" si="1377"/>
        <v>0</v>
      </c>
    </row>
    <row r="14172" spans="35:44" x14ac:dyDescent="0.25">
      <c r="AI14172" s="72">
        <f t="shared" si="1373"/>
        <v>0</v>
      </c>
      <c r="AJ14172" s="72">
        <f t="shared" si="1374"/>
        <v>0</v>
      </c>
      <c r="AK14172" s="72">
        <f t="shared" si="1375"/>
        <v>0</v>
      </c>
      <c r="AL14172" s="72">
        <f t="shared" si="1376"/>
        <v>0</v>
      </c>
      <c r="AQ14172" s="63">
        <f t="shared" si="1378"/>
        <v>14172</v>
      </c>
      <c r="AR14172" s="72">
        <f t="shared" si="1377"/>
        <v>0</v>
      </c>
    </row>
    <row r="14173" spans="35:44" x14ac:dyDescent="0.25">
      <c r="AI14173" s="72">
        <f t="shared" si="1373"/>
        <v>0</v>
      </c>
      <c r="AJ14173" s="72">
        <f t="shared" si="1374"/>
        <v>0</v>
      </c>
      <c r="AK14173" s="72">
        <f t="shared" si="1375"/>
        <v>0</v>
      </c>
      <c r="AL14173" s="72">
        <f t="shared" si="1376"/>
        <v>0</v>
      </c>
      <c r="AQ14173" s="63">
        <f t="shared" si="1378"/>
        <v>14173</v>
      </c>
      <c r="AR14173" s="72">
        <f t="shared" si="1377"/>
        <v>0</v>
      </c>
    </row>
    <row r="14174" spans="35:44" x14ac:dyDescent="0.25">
      <c r="AI14174" s="72">
        <f t="shared" si="1373"/>
        <v>0</v>
      </c>
      <c r="AJ14174" s="72">
        <f t="shared" si="1374"/>
        <v>0</v>
      </c>
      <c r="AK14174" s="72">
        <f t="shared" si="1375"/>
        <v>0</v>
      </c>
      <c r="AL14174" s="72">
        <f t="shared" si="1376"/>
        <v>0</v>
      </c>
      <c r="AQ14174" s="63">
        <f t="shared" si="1378"/>
        <v>14174</v>
      </c>
      <c r="AR14174" s="72">
        <f t="shared" si="1377"/>
        <v>0</v>
      </c>
    </row>
    <row r="14175" spans="35:44" x14ac:dyDescent="0.25">
      <c r="AI14175" s="72">
        <f t="shared" ref="AI14175:AI14238" si="1379">D14175*(C14175-C14174)*86400*$B$16</f>
        <v>0</v>
      </c>
      <c r="AJ14175" s="72">
        <f t="shared" ref="AJ14175:AJ14238" si="1380">ROUNDUP((C14175-$C$1)/7,0)</f>
        <v>0</v>
      </c>
      <c r="AK14175" s="72">
        <f t="shared" ref="AK14175:AK14238" si="1381">ROUNDUP((C14175-$C$1)/1,0)</f>
        <v>0</v>
      </c>
      <c r="AL14175" s="72">
        <f t="shared" ref="AL14175:AL14238" si="1382">ROUNDUP((C14175-$C$1)*24,0)</f>
        <v>0</v>
      </c>
      <c r="AQ14175" s="63">
        <f t="shared" si="1378"/>
        <v>14175</v>
      </c>
      <c r="AR14175" s="72">
        <f t="shared" si="1377"/>
        <v>0</v>
      </c>
    </row>
    <row r="14176" spans="35:44" x14ac:dyDescent="0.25">
      <c r="AI14176" s="72">
        <f t="shared" si="1379"/>
        <v>0</v>
      </c>
      <c r="AJ14176" s="72">
        <f t="shared" si="1380"/>
        <v>0</v>
      </c>
      <c r="AK14176" s="72">
        <f t="shared" si="1381"/>
        <v>0</v>
      </c>
      <c r="AL14176" s="72">
        <f t="shared" si="1382"/>
        <v>0</v>
      </c>
      <c r="AQ14176" s="63">
        <f t="shared" si="1378"/>
        <v>14176</v>
      </c>
      <c r="AR14176" s="72">
        <f t="shared" si="1377"/>
        <v>0</v>
      </c>
    </row>
    <row r="14177" spans="35:44" x14ac:dyDescent="0.25">
      <c r="AI14177" s="72">
        <f t="shared" si="1379"/>
        <v>0</v>
      </c>
      <c r="AJ14177" s="72">
        <f t="shared" si="1380"/>
        <v>0</v>
      </c>
      <c r="AK14177" s="72">
        <f t="shared" si="1381"/>
        <v>0</v>
      </c>
      <c r="AL14177" s="72">
        <f t="shared" si="1382"/>
        <v>0</v>
      </c>
      <c r="AQ14177" s="63">
        <f t="shared" si="1378"/>
        <v>14177</v>
      </c>
      <c r="AR14177" s="72">
        <f t="shared" si="1377"/>
        <v>0</v>
      </c>
    </row>
    <row r="14178" spans="35:44" x14ac:dyDescent="0.25">
      <c r="AI14178" s="72">
        <f t="shared" si="1379"/>
        <v>0</v>
      </c>
      <c r="AJ14178" s="72">
        <f t="shared" si="1380"/>
        <v>0</v>
      </c>
      <c r="AK14178" s="72">
        <f t="shared" si="1381"/>
        <v>0</v>
      </c>
      <c r="AL14178" s="72">
        <f t="shared" si="1382"/>
        <v>0</v>
      </c>
      <c r="AQ14178" s="63">
        <f t="shared" si="1378"/>
        <v>14178</v>
      </c>
      <c r="AR14178" s="72">
        <f t="shared" si="1377"/>
        <v>0</v>
      </c>
    </row>
    <row r="14179" spans="35:44" x14ac:dyDescent="0.25">
      <c r="AI14179" s="72">
        <f t="shared" si="1379"/>
        <v>0</v>
      </c>
      <c r="AJ14179" s="72">
        <f t="shared" si="1380"/>
        <v>0</v>
      </c>
      <c r="AK14179" s="72">
        <f t="shared" si="1381"/>
        <v>0</v>
      </c>
      <c r="AL14179" s="72">
        <f t="shared" si="1382"/>
        <v>0</v>
      </c>
      <c r="AQ14179" s="63">
        <f t="shared" si="1378"/>
        <v>14179</v>
      </c>
      <c r="AR14179" s="72">
        <f t="shared" si="1377"/>
        <v>0</v>
      </c>
    </row>
    <row r="14180" spans="35:44" x14ac:dyDescent="0.25">
      <c r="AI14180" s="72">
        <f t="shared" si="1379"/>
        <v>0</v>
      </c>
      <c r="AJ14180" s="72">
        <f t="shared" si="1380"/>
        <v>0</v>
      </c>
      <c r="AK14180" s="72">
        <f t="shared" si="1381"/>
        <v>0</v>
      </c>
      <c r="AL14180" s="72">
        <f t="shared" si="1382"/>
        <v>0</v>
      </c>
      <c r="AQ14180" s="63">
        <f t="shared" si="1378"/>
        <v>14180</v>
      </c>
      <c r="AR14180" s="72">
        <f t="shared" si="1377"/>
        <v>0</v>
      </c>
    </row>
    <row r="14181" spans="35:44" x14ac:dyDescent="0.25">
      <c r="AI14181" s="72">
        <f t="shared" si="1379"/>
        <v>0</v>
      </c>
      <c r="AJ14181" s="72">
        <f t="shared" si="1380"/>
        <v>0</v>
      </c>
      <c r="AK14181" s="72">
        <f t="shared" si="1381"/>
        <v>0</v>
      </c>
      <c r="AL14181" s="72">
        <f t="shared" si="1382"/>
        <v>0</v>
      </c>
      <c r="AQ14181" s="63">
        <f t="shared" si="1378"/>
        <v>14181</v>
      </c>
      <c r="AR14181" s="72">
        <f t="shared" si="1377"/>
        <v>0</v>
      </c>
    </row>
    <row r="14182" spans="35:44" x14ac:dyDescent="0.25">
      <c r="AI14182" s="72">
        <f t="shared" si="1379"/>
        <v>0</v>
      </c>
      <c r="AJ14182" s="72">
        <f t="shared" si="1380"/>
        <v>0</v>
      </c>
      <c r="AK14182" s="72">
        <f t="shared" si="1381"/>
        <v>0</v>
      </c>
      <c r="AL14182" s="72">
        <f t="shared" si="1382"/>
        <v>0</v>
      </c>
      <c r="AQ14182" s="63">
        <f t="shared" si="1378"/>
        <v>14182</v>
      </c>
      <c r="AR14182" s="72">
        <f t="shared" si="1377"/>
        <v>0</v>
      </c>
    </row>
    <row r="14183" spans="35:44" x14ac:dyDescent="0.25">
      <c r="AI14183" s="72">
        <f t="shared" si="1379"/>
        <v>0</v>
      </c>
      <c r="AJ14183" s="72">
        <f t="shared" si="1380"/>
        <v>0</v>
      </c>
      <c r="AK14183" s="72">
        <f t="shared" si="1381"/>
        <v>0</v>
      </c>
      <c r="AL14183" s="72">
        <f t="shared" si="1382"/>
        <v>0</v>
      </c>
      <c r="AQ14183" s="63">
        <f t="shared" si="1378"/>
        <v>14183</v>
      </c>
      <c r="AR14183" s="72">
        <f t="shared" si="1377"/>
        <v>0</v>
      </c>
    </row>
    <row r="14184" spans="35:44" x14ac:dyDescent="0.25">
      <c r="AI14184" s="72">
        <f t="shared" si="1379"/>
        <v>0</v>
      </c>
      <c r="AJ14184" s="72">
        <f t="shared" si="1380"/>
        <v>0</v>
      </c>
      <c r="AK14184" s="72">
        <f t="shared" si="1381"/>
        <v>0</v>
      </c>
      <c r="AL14184" s="72">
        <f t="shared" si="1382"/>
        <v>0</v>
      </c>
      <c r="AQ14184" s="63">
        <f t="shared" si="1378"/>
        <v>14184</v>
      </c>
      <c r="AR14184" s="72">
        <f t="shared" si="1377"/>
        <v>0</v>
      </c>
    </row>
    <row r="14185" spans="35:44" x14ac:dyDescent="0.25">
      <c r="AI14185" s="72">
        <f t="shared" si="1379"/>
        <v>0</v>
      </c>
      <c r="AJ14185" s="72">
        <f t="shared" si="1380"/>
        <v>0</v>
      </c>
      <c r="AK14185" s="72">
        <f t="shared" si="1381"/>
        <v>0</v>
      </c>
      <c r="AL14185" s="72">
        <f t="shared" si="1382"/>
        <v>0</v>
      </c>
      <c r="AQ14185" s="63">
        <f t="shared" si="1378"/>
        <v>14185</v>
      </c>
      <c r="AR14185" s="72">
        <f t="shared" si="1377"/>
        <v>0</v>
      </c>
    </row>
    <row r="14186" spans="35:44" x14ac:dyDescent="0.25">
      <c r="AI14186" s="72">
        <f t="shared" si="1379"/>
        <v>0</v>
      </c>
      <c r="AJ14186" s="72">
        <f t="shared" si="1380"/>
        <v>0</v>
      </c>
      <c r="AK14186" s="72">
        <f t="shared" si="1381"/>
        <v>0</v>
      </c>
      <c r="AL14186" s="72">
        <f t="shared" si="1382"/>
        <v>0</v>
      </c>
      <c r="AQ14186" s="63">
        <f t="shared" si="1378"/>
        <v>14186</v>
      </c>
      <c r="AR14186" s="72">
        <f t="shared" si="1377"/>
        <v>0</v>
      </c>
    </row>
    <row r="14187" spans="35:44" x14ac:dyDescent="0.25">
      <c r="AI14187" s="72">
        <f t="shared" si="1379"/>
        <v>0</v>
      </c>
      <c r="AJ14187" s="72">
        <f t="shared" si="1380"/>
        <v>0</v>
      </c>
      <c r="AK14187" s="72">
        <f t="shared" si="1381"/>
        <v>0</v>
      </c>
      <c r="AL14187" s="72">
        <f t="shared" si="1382"/>
        <v>0</v>
      </c>
      <c r="AQ14187" s="63">
        <f t="shared" si="1378"/>
        <v>14187</v>
      </c>
      <c r="AR14187" s="72">
        <f t="shared" si="1377"/>
        <v>0</v>
      </c>
    </row>
    <row r="14188" spans="35:44" x14ac:dyDescent="0.25">
      <c r="AI14188" s="72">
        <f t="shared" si="1379"/>
        <v>0</v>
      </c>
      <c r="AJ14188" s="72">
        <f t="shared" si="1380"/>
        <v>0</v>
      </c>
      <c r="AK14188" s="72">
        <f t="shared" si="1381"/>
        <v>0</v>
      </c>
      <c r="AL14188" s="72">
        <f t="shared" si="1382"/>
        <v>0</v>
      </c>
      <c r="AQ14188" s="63">
        <f t="shared" si="1378"/>
        <v>14188</v>
      </c>
      <c r="AR14188" s="72">
        <f t="shared" si="1377"/>
        <v>0</v>
      </c>
    </row>
    <row r="14189" spans="35:44" x14ac:dyDescent="0.25">
      <c r="AI14189" s="72">
        <f t="shared" si="1379"/>
        <v>0</v>
      </c>
      <c r="AJ14189" s="72">
        <f t="shared" si="1380"/>
        <v>0</v>
      </c>
      <c r="AK14189" s="72">
        <f t="shared" si="1381"/>
        <v>0</v>
      </c>
      <c r="AL14189" s="72">
        <f t="shared" si="1382"/>
        <v>0</v>
      </c>
      <c r="AQ14189" s="63">
        <f t="shared" si="1378"/>
        <v>14189</v>
      </c>
      <c r="AR14189" s="72">
        <f t="shared" si="1377"/>
        <v>0</v>
      </c>
    </row>
    <row r="14190" spans="35:44" x14ac:dyDescent="0.25">
      <c r="AI14190" s="72">
        <f t="shared" si="1379"/>
        <v>0</v>
      </c>
      <c r="AJ14190" s="72">
        <f t="shared" si="1380"/>
        <v>0</v>
      </c>
      <c r="AK14190" s="72">
        <f t="shared" si="1381"/>
        <v>0</v>
      </c>
      <c r="AL14190" s="72">
        <f t="shared" si="1382"/>
        <v>0</v>
      </c>
      <c r="AQ14190" s="63">
        <f t="shared" si="1378"/>
        <v>14190</v>
      </c>
      <c r="AR14190" s="72">
        <f t="shared" si="1377"/>
        <v>0</v>
      </c>
    </row>
    <row r="14191" spans="35:44" x14ac:dyDescent="0.25">
      <c r="AI14191" s="72">
        <f t="shared" si="1379"/>
        <v>0</v>
      </c>
      <c r="AJ14191" s="72">
        <f t="shared" si="1380"/>
        <v>0</v>
      </c>
      <c r="AK14191" s="72">
        <f t="shared" si="1381"/>
        <v>0</v>
      </c>
      <c r="AL14191" s="72">
        <f t="shared" si="1382"/>
        <v>0</v>
      </c>
      <c r="AQ14191" s="63">
        <f t="shared" si="1378"/>
        <v>14191</v>
      </c>
      <c r="AR14191" s="72">
        <f t="shared" si="1377"/>
        <v>0</v>
      </c>
    </row>
    <row r="14192" spans="35:44" x14ac:dyDescent="0.25">
      <c r="AI14192" s="72">
        <f t="shared" si="1379"/>
        <v>0</v>
      </c>
      <c r="AJ14192" s="72">
        <f t="shared" si="1380"/>
        <v>0</v>
      </c>
      <c r="AK14192" s="72">
        <f t="shared" si="1381"/>
        <v>0</v>
      </c>
      <c r="AL14192" s="72">
        <f t="shared" si="1382"/>
        <v>0</v>
      </c>
      <c r="AQ14192" s="63">
        <f t="shared" si="1378"/>
        <v>14192</v>
      </c>
      <c r="AR14192" s="72">
        <f t="shared" si="1377"/>
        <v>0</v>
      </c>
    </row>
    <row r="14193" spans="35:44" x14ac:dyDescent="0.25">
      <c r="AI14193" s="72">
        <f t="shared" si="1379"/>
        <v>0</v>
      </c>
      <c r="AJ14193" s="72">
        <f t="shared" si="1380"/>
        <v>0</v>
      </c>
      <c r="AK14193" s="72">
        <f t="shared" si="1381"/>
        <v>0</v>
      </c>
      <c r="AL14193" s="72">
        <f t="shared" si="1382"/>
        <v>0</v>
      </c>
      <c r="AQ14193" s="63">
        <f t="shared" si="1378"/>
        <v>14193</v>
      </c>
      <c r="AR14193" s="72">
        <f t="shared" si="1377"/>
        <v>0</v>
      </c>
    </row>
    <row r="14194" spans="35:44" x14ac:dyDescent="0.25">
      <c r="AI14194" s="72">
        <f t="shared" si="1379"/>
        <v>0</v>
      </c>
      <c r="AJ14194" s="72">
        <f t="shared" si="1380"/>
        <v>0</v>
      </c>
      <c r="AK14194" s="72">
        <f t="shared" si="1381"/>
        <v>0</v>
      </c>
      <c r="AL14194" s="72">
        <f t="shared" si="1382"/>
        <v>0</v>
      </c>
      <c r="AQ14194" s="63">
        <f t="shared" si="1378"/>
        <v>14194</v>
      </c>
      <c r="AR14194" s="72">
        <f t="shared" si="1377"/>
        <v>0</v>
      </c>
    </row>
    <row r="14195" spans="35:44" x14ac:dyDescent="0.25">
      <c r="AI14195" s="72">
        <f t="shared" si="1379"/>
        <v>0</v>
      </c>
      <c r="AJ14195" s="72">
        <f t="shared" si="1380"/>
        <v>0</v>
      </c>
      <c r="AK14195" s="72">
        <f t="shared" si="1381"/>
        <v>0</v>
      </c>
      <c r="AL14195" s="72">
        <f t="shared" si="1382"/>
        <v>0</v>
      </c>
      <c r="AQ14195" s="63">
        <f t="shared" si="1378"/>
        <v>14195</v>
      </c>
      <c r="AR14195" s="72">
        <f t="shared" si="1377"/>
        <v>0</v>
      </c>
    </row>
    <row r="14196" spans="35:44" x14ac:dyDescent="0.25">
      <c r="AI14196" s="72">
        <f t="shared" si="1379"/>
        <v>0</v>
      </c>
      <c r="AJ14196" s="72">
        <f t="shared" si="1380"/>
        <v>0</v>
      </c>
      <c r="AK14196" s="72">
        <f t="shared" si="1381"/>
        <v>0</v>
      </c>
      <c r="AL14196" s="72">
        <f t="shared" si="1382"/>
        <v>0</v>
      </c>
      <c r="AQ14196" s="63">
        <f t="shared" si="1378"/>
        <v>14196</v>
      </c>
      <c r="AR14196" s="72">
        <f t="shared" si="1377"/>
        <v>0</v>
      </c>
    </row>
    <row r="14197" spans="35:44" x14ac:dyDescent="0.25">
      <c r="AI14197" s="72">
        <f t="shared" si="1379"/>
        <v>0</v>
      </c>
      <c r="AJ14197" s="72">
        <f t="shared" si="1380"/>
        <v>0</v>
      </c>
      <c r="AK14197" s="72">
        <f t="shared" si="1381"/>
        <v>0</v>
      </c>
      <c r="AL14197" s="72">
        <f t="shared" si="1382"/>
        <v>0</v>
      </c>
      <c r="AQ14197" s="63">
        <f t="shared" si="1378"/>
        <v>14197</v>
      </c>
      <c r="AR14197" s="72">
        <f t="shared" si="1377"/>
        <v>0</v>
      </c>
    </row>
    <row r="14198" spans="35:44" x14ac:dyDescent="0.25">
      <c r="AI14198" s="72">
        <f t="shared" si="1379"/>
        <v>0</v>
      </c>
      <c r="AJ14198" s="72">
        <f t="shared" si="1380"/>
        <v>0</v>
      </c>
      <c r="AK14198" s="72">
        <f t="shared" si="1381"/>
        <v>0</v>
      </c>
      <c r="AL14198" s="72">
        <f t="shared" si="1382"/>
        <v>0</v>
      </c>
      <c r="AQ14198" s="63">
        <f t="shared" si="1378"/>
        <v>14198</v>
      </c>
      <c r="AR14198" s="72">
        <f t="shared" si="1377"/>
        <v>0</v>
      </c>
    </row>
    <row r="14199" spans="35:44" x14ac:dyDescent="0.25">
      <c r="AI14199" s="72">
        <f t="shared" si="1379"/>
        <v>0</v>
      </c>
      <c r="AJ14199" s="72">
        <f t="shared" si="1380"/>
        <v>0</v>
      </c>
      <c r="AK14199" s="72">
        <f t="shared" si="1381"/>
        <v>0</v>
      </c>
      <c r="AL14199" s="72">
        <f t="shared" si="1382"/>
        <v>0</v>
      </c>
      <c r="AQ14199" s="63">
        <f t="shared" si="1378"/>
        <v>14199</v>
      </c>
      <c r="AR14199" s="72">
        <f t="shared" si="1377"/>
        <v>0</v>
      </c>
    </row>
    <row r="14200" spans="35:44" x14ac:dyDescent="0.25">
      <c r="AI14200" s="72">
        <f t="shared" si="1379"/>
        <v>0</v>
      </c>
      <c r="AJ14200" s="72">
        <f t="shared" si="1380"/>
        <v>0</v>
      </c>
      <c r="AK14200" s="72">
        <f t="shared" si="1381"/>
        <v>0</v>
      </c>
      <c r="AL14200" s="72">
        <f t="shared" si="1382"/>
        <v>0</v>
      </c>
      <c r="AQ14200" s="63">
        <f t="shared" si="1378"/>
        <v>14200</v>
      </c>
      <c r="AR14200" s="72">
        <f t="shared" si="1377"/>
        <v>0</v>
      </c>
    </row>
    <row r="14201" spans="35:44" x14ac:dyDescent="0.25">
      <c r="AI14201" s="72">
        <f t="shared" si="1379"/>
        <v>0</v>
      </c>
      <c r="AJ14201" s="72">
        <f t="shared" si="1380"/>
        <v>0</v>
      </c>
      <c r="AK14201" s="72">
        <f t="shared" si="1381"/>
        <v>0</v>
      </c>
      <c r="AL14201" s="72">
        <f t="shared" si="1382"/>
        <v>0</v>
      </c>
      <c r="AQ14201" s="63">
        <f t="shared" si="1378"/>
        <v>14201</v>
      </c>
      <c r="AR14201" s="72">
        <f t="shared" si="1377"/>
        <v>0</v>
      </c>
    </row>
    <row r="14202" spans="35:44" x14ac:dyDescent="0.25">
      <c r="AI14202" s="72">
        <f t="shared" si="1379"/>
        <v>0</v>
      </c>
      <c r="AJ14202" s="72">
        <f t="shared" si="1380"/>
        <v>0</v>
      </c>
      <c r="AK14202" s="72">
        <f t="shared" si="1381"/>
        <v>0</v>
      </c>
      <c r="AL14202" s="72">
        <f t="shared" si="1382"/>
        <v>0</v>
      </c>
      <c r="AQ14202" s="63">
        <f t="shared" si="1378"/>
        <v>14202</v>
      </c>
      <c r="AR14202" s="72">
        <f t="shared" si="1377"/>
        <v>0</v>
      </c>
    </row>
    <row r="14203" spans="35:44" x14ac:dyDescent="0.25">
      <c r="AI14203" s="72">
        <f t="shared" si="1379"/>
        <v>0</v>
      </c>
      <c r="AJ14203" s="72">
        <f t="shared" si="1380"/>
        <v>0</v>
      </c>
      <c r="AK14203" s="72">
        <f t="shared" si="1381"/>
        <v>0</v>
      </c>
      <c r="AL14203" s="72">
        <f t="shared" si="1382"/>
        <v>0</v>
      </c>
      <c r="AQ14203" s="63">
        <f t="shared" si="1378"/>
        <v>14203</v>
      </c>
      <c r="AR14203" s="72">
        <f t="shared" si="1377"/>
        <v>0</v>
      </c>
    </row>
    <row r="14204" spans="35:44" x14ac:dyDescent="0.25">
      <c r="AI14204" s="72">
        <f t="shared" si="1379"/>
        <v>0</v>
      </c>
      <c r="AJ14204" s="72">
        <f t="shared" si="1380"/>
        <v>0</v>
      </c>
      <c r="AK14204" s="72">
        <f t="shared" si="1381"/>
        <v>0</v>
      </c>
      <c r="AL14204" s="72">
        <f t="shared" si="1382"/>
        <v>0</v>
      </c>
      <c r="AQ14204" s="63">
        <f t="shared" si="1378"/>
        <v>14204</v>
      </c>
      <c r="AR14204" s="72">
        <f t="shared" si="1377"/>
        <v>0</v>
      </c>
    </row>
    <row r="14205" spans="35:44" x14ac:dyDescent="0.25">
      <c r="AI14205" s="72">
        <f t="shared" si="1379"/>
        <v>0</v>
      </c>
      <c r="AJ14205" s="72">
        <f t="shared" si="1380"/>
        <v>0</v>
      </c>
      <c r="AK14205" s="72">
        <f t="shared" si="1381"/>
        <v>0</v>
      </c>
      <c r="AL14205" s="72">
        <f t="shared" si="1382"/>
        <v>0</v>
      </c>
      <c r="AQ14205" s="63">
        <f t="shared" si="1378"/>
        <v>14205</v>
      </c>
      <c r="AR14205" s="72">
        <f t="shared" si="1377"/>
        <v>0</v>
      </c>
    </row>
    <row r="14206" spans="35:44" x14ac:dyDescent="0.25">
      <c r="AI14206" s="72">
        <f t="shared" si="1379"/>
        <v>0</v>
      </c>
      <c r="AJ14206" s="72">
        <f t="shared" si="1380"/>
        <v>0</v>
      </c>
      <c r="AK14206" s="72">
        <f t="shared" si="1381"/>
        <v>0</v>
      </c>
      <c r="AL14206" s="72">
        <f t="shared" si="1382"/>
        <v>0</v>
      </c>
      <c r="AQ14206" s="63">
        <f t="shared" si="1378"/>
        <v>14206</v>
      </c>
      <c r="AR14206" s="72">
        <f t="shared" si="1377"/>
        <v>0</v>
      </c>
    </row>
    <row r="14207" spans="35:44" x14ac:dyDescent="0.25">
      <c r="AI14207" s="72">
        <f t="shared" si="1379"/>
        <v>0</v>
      </c>
      <c r="AJ14207" s="72">
        <f t="shared" si="1380"/>
        <v>0</v>
      </c>
      <c r="AK14207" s="72">
        <f t="shared" si="1381"/>
        <v>0</v>
      </c>
      <c r="AL14207" s="72">
        <f t="shared" si="1382"/>
        <v>0</v>
      </c>
      <c r="AQ14207" s="63">
        <f t="shared" si="1378"/>
        <v>14207</v>
      </c>
      <c r="AR14207" s="72">
        <f t="shared" si="1377"/>
        <v>0</v>
      </c>
    </row>
    <row r="14208" spans="35:44" x14ac:dyDescent="0.25">
      <c r="AI14208" s="72">
        <f t="shared" si="1379"/>
        <v>0</v>
      </c>
      <c r="AJ14208" s="72">
        <f t="shared" si="1380"/>
        <v>0</v>
      </c>
      <c r="AK14208" s="72">
        <f t="shared" si="1381"/>
        <v>0</v>
      </c>
      <c r="AL14208" s="72">
        <f t="shared" si="1382"/>
        <v>0</v>
      </c>
      <c r="AQ14208" s="63">
        <f t="shared" si="1378"/>
        <v>14208</v>
      </c>
      <c r="AR14208" s="72">
        <f t="shared" si="1377"/>
        <v>0</v>
      </c>
    </row>
    <row r="14209" spans="35:44" x14ac:dyDescent="0.25">
      <c r="AI14209" s="72">
        <f t="shared" si="1379"/>
        <v>0</v>
      </c>
      <c r="AJ14209" s="72">
        <f t="shared" si="1380"/>
        <v>0</v>
      </c>
      <c r="AK14209" s="72">
        <f t="shared" si="1381"/>
        <v>0</v>
      </c>
      <c r="AL14209" s="72">
        <f t="shared" si="1382"/>
        <v>0</v>
      </c>
      <c r="AQ14209" s="63">
        <f t="shared" si="1378"/>
        <v>14209</v>
      </c>
      <c r="AR14209" s="72">
        <f t="shared" ref="AR14209:AR14272" si="1383">SUMIFS(AI:AI,AL:AL,AQ14209)</f>
        <v>0</v>
      </c>
    </row>
    <row r="14210" spans="35:44" x14ac:dyDescent="0.25">
      <c r="AI14210" s="72">
        <f t="shared" si="1379"/>
        <v>0</v>
      </c>
      <c r="AJ14210" s="72">
        <f t="shared" si="1380"/>
        <v>0</v>
      </c>
      <c r="AK14210" s="72">
        <f t="shared" si="1381"/>
        <v>0</v>
      </c>
      <c r="AL14210" s="72">
        <f t="shared" si="1382"/>
        <v>0</v>
      </c>
      <c r="AQ14210" s="63">
        <f t="shared" si="1378"/>
        <v>14210</v>
      </c>
      <c r="AR14210" s="72">
        <f t="shared" si="1383"/>
        <v>0</v>
      </c>
    </row>
    <row r="14211" spans="35:44" x14ac:dyDescent="0.25">
      <c r="AI14211" s="72">
        <f t="shared" si="1379"/>
        <v>0</v>
      </c>
      <c r="AJ14211" s="72">
        <f t="shared" si="1380"/>
        <v>0</v>
      </c>
      <c r="AK14211" s="72">
        <f t="shared" si="1381"/>
        <v>0</v>
      </c>
      <c r="AL14211" s="72">
        <f t="shared" si="1382"/>
        <v>0</v>
      </c>
      <c r="AQ14211" s="63">
        <f t="shared" ref="AQ14211:AQ14274" si="1384">1+AQ14210</f>
        <v>14211</v>
      </c>
      <c r="AR14211" s="72">
        <f t="shared" si="1383"/>
        <v>0</v>
      </c>
    </row>
    <row r="14212" spans="35:44" x14ac:dyDescent="0.25">
      <c r="AI14212" s="72">
        <f t="shared" si="1379"/>
        <v>0</v>
      </c>
      <c r="AJ14212" s="72">
        <f t="shared" si="1380"/>
        <v>0</v>
      </c>
      <c r="AK14212" s="72">
        <f t="shared" si="1381"/>
        <v>0</v>
      </c>
      <c r="AL14212" s="72">
        <f t="shared" si="1382"/>
        <v>0</v>
      </c>
      <c r="AQ14212" s="63">
        <f t="shared" si="1384"/>
        <v>14212</v>
      </c>
      <c r="AR14212" s="72">
        <f t="shared" si="1383"/>
        <v>0</v>
      </c>
    </row>
    <row r="14213" spans="35:44" x14ac:dyDescent="0.25">
      <c r="AI14213" s="72">
        <f t="shared" si="1379"/>
        <v>0</v>
      </c>
      <c r="AJ14213" s="72">
        <f t="shared" si="1380"/>
        <v>0</v>
      </c>
      <c r="AK14213" s="72">
        <f t="shared" si="1381"/>
        <v>0</v>
      </c>
      <c r="AL14213" s="72">
        <f t="shared" si="1382"/>
        <v>0</v>
      </c>
      <c r="AQ14213" s="63">
        <f t="shared" si="1384"/>
        <v>14213</v>
      </c>
      <c r="AR14213" s="72">
        <f t="shared" si="1383"/>
        <v>0</v>
      </c>
    </row>
    <row r="14214" spans="35:44" x14ac:dyDescent="0.25">
      <c r="AI14214" s="72">
        <f t="shared" si="1379"/>
        <v>0</v>
      </c>
      <c r="AJ14214" s="72">
        <f t="shared" si="1380"/>
        <v>0</v>
      </c>
      <c r="AK14214" s="72">
        <f t="shared" si="1381"/>
        <v>0</v>
      </c>
      <c r="AL14214" s="72">
        <f t="shared" si="1382"/>
        <v>0</v>
      </c>
      <c r="AQ14214" s="63">
        <f t="shared" si="1384"/>
        <v>14214</v>
      </c>
      <c r="AR14214" s="72">
        <f t="shared" si="1383"/>
        <v>0</v>
      </c>
    </row>
    <row r="14215" spans="35:44" x14ac:dyDescent="0.25">
      <c r="AI14215" s="72">
        <f t="shared" si="1379"/>
        <v>0</v>
      </c>
      <c r="AJ14215" s="72">
        <f t="shared" si="1380"/>
        <v>0</v>
      </c>
      <c r="AK14215" s="72">
        <f t="shared" si="1381"/>
        <v>0</v>
      </c>
      <c r="AL14215" s="72">
        <f t="shared" si="1382"/>
        <v>0</v>
      </c>
      <c r="AQ14215" s="63">
        <f t="shared" si="1384"/>
        <v>14215</v>
      </c>
      <c r="AR14215" s="72">
        <f t="shared" si="1383"/>
        <v>0</v>
      </c>
    </row>
    <row r="14216" spans="35:44" x14ac:dyDescent="0.25">
      <c r="AI14216" s="72">
        <f t="shared" si="1379"/>
        <v>0</v>
      </c>
      <c r="AJ14216" s="72">
        <f t="shared" si="1380"/>
        <v>0</v>
      </c>
      <c r="AK14216" s="72">
        <f t="shared" si="1381"/>
        <v>0</v>
      </c>
      <c r="AL14216" s="72">
        <f t="shared" si="1382"/>
        <v>0</v>
      </c>
      <c r="AQ14216" s="63">
        <f t="shared" si="1384"/>
        <v>14216</v>
      </c>
      <c r="AR14216" s="72">
        <f t="shared" si="1383"/>
        <v>0</v>
      </c>
    </row>
    <row r="14217" spans="35:44" x14ac:dyDescent="0.25">
      <c r="AI14217" s="72">
        <f t="shared" si="1379"/>
        <v>0</v>
      </c>
      <c r="AJ14217" s="72">
        <f t="shared" si="1380"/>
        <v>0</v>
      </c>
      <c r="AK14217" s="72">
        <f t="shared" si="1381"/>
        <v>0</v>
      </c>
      <c r="AL14217" s="72">
        <f t="shared" si="1382"/>
        <v>0</v>
      </c>
      <c r="AQ14217" s="63">
        <f t="shared" si="1384"/>
        <v>14217</v>
      </c>
      <c r="AR14217" s="72">
        <f t="shared" si="1383"/>
        <v>0</v>
      </c>
    </row>
    <row r="14218" spans="35:44" x14ac:dyDescent="0.25">
      <c r="AI14218" s="72">
        <f t="shared" si="1379"/>
        <v>0</v>
      </c>
      <c r="AJ14218" s="72">
        <f t="shared" si="1380"/>
        <v>0</v>
      </c>
      <c r="AK14218" s="72">
        <f t="shared" si="1381"/>
        <v>0</v>
      </c>
      <c r="AL14218" s="72">
        <f t="shared" si="1382"/>
        <v>0</v>
      </c>
      <c r="AQ14218" s="63">
        <f t="shared" si="1384"/>
        <v>14218</v>
      </c>
      <c r="AR14218" s="72">
        <f t="shared" si="1383"/>
        <v>0</v>
      </c>
    </row>
    <row r="14219" spans="35:44" x14ac:dyDescent="0.25">
      <c r="AI14219" s="72">
        <f t="shared" si="1379"/>
        <v>0</v>
      </c>
      <c r="AJ14219" s="72">
        <f t="shared" si="1380"/>
        <v>0</v>
      </c>
      <c r="AK14219" s="72">
        <f t="shared" si="1381"/>
        <v>0</v>
      </c>
      <c r="AL14219" s="72">
        <f t="shared" si="1382"/>
        <v>0</v>
      </c>
      <c r="AQ14219" s="63">
        <f t="shared" si="1384"/>
        <v>14219</v>
      </c>
      <c r="AR14219" s="72">
        <f t="shared" si="1383"/>
        <v>0</v>
      </c>
    </row>
    <row r="14220" spans="35:44" x14ac:dyDescent="0.25">
      <c r="AI14220" s="72">
        <f t="shared" si="1379"/>
        <v>0</v>
      </c>
      <c r="AJ14220" s="72">
        <f t="shared" si="1380"/>
        <v>0</v>
      </c>
      <c r="AK14220" s="72">
        <f t="shared" si="1381"/>
        <v>0</v>
      </c>
      <c r="AL14220" s="72">
        <f t="shared" si="1382"/>
        <v>0</v>
      </c>
      <c r="AQ14220" s="63">
        <f t="shared" si="1384"/>
        <v>14220</v>
      </c>
      <c r="AR14220" s="72">
        <f t="shared" si="1383"/>
        <v>0</v>
      </c>
    </row>
    <row r="14221" spans="35:44" x14ac:dyDescent="0.25">
      <c r="AI14221" s="72">
        <f t="shared" si="1379"/>
        <v>0</v>
      </c>
      <c r="AJ14221" s="72">
        <f t="shared" si="1380"/>
        <v>0</v>
      </c>
      <c r="AK14221" s="72">
        <f t="shared" si="1381"/>
        <v>0</v>
      </c>
      <c r="AL14221" s="72">
        <f t="shared" si="1382"/>
        <v>0</v>
      </c>
      <c r="AQ14221" s="63">
        <f t="shared" si="1384"/>
        <v>14221</v>
      </c>
      <c r="AR14221" s="72">
        <f t="shared" si="1383"/>
        <v>0</v>
      </c>
    </row>
    <row r="14222" spans="35:44" x14ac:dyDescent="0.25">
      <c r="AI14222" s="72">
        <f t="shared" si="1379"/>
        <v>0</v>
      </c>
      <c r="AJ14222" s="72">
        <f t="shared" si="1380"/>
        <v>0</v>
      </c>
      <c r="AK14222" s="72">
        <f t="shared" si="1381"/>
        <v>0</v>
      </c>
      <c r="AL14222" s="72">
        <f t="shared" si="1382"/>
        <v>0</v>
      </c>
      <c r="AQ14222" s="63">
        <f t="shared" si="1384"/>
        <v>14222</v>
      </c>
      <c r="AR14222" s="72">
        <f t="shared" si="1383"/>
        <v>0</v>
      </c>
    </row>
    <row r="14223" spans="35:44" x14ac:dyDescent="0.25">
      <c r="AI14223" s="72">
        <f t="shared" si="1379"/>
        <v>0</v>
      </c>
      <c r="AJ14223" s="72">
        <f t="shared" si="1380"/>
        <v>0</v>
      </c>
      <c r="AK14223" s="72">
        <f t="shared" si="1381"/>
        <v>0</v>
      </c>
      <c r="AL14223" s="72">
        <f t="shared" si="1382"/>
        <v>0</v>
      </c>
      <c r="AQ14223" s="63">
        <f t="shared" si="1384"/>
        <v>14223</v>
      </c>
      <c r="AR14223" s="72">
        <f t="shared" si="1383"/>
        <v>0</v>
      </c>
    </row>
    <row r="14224" spans="35:44" x14ac:dyDescent="0.25">
      <c r="AI14224" s="72">
        <f t="shared" si="1379"/>
        <v>0</v>
      </c>
      <c r="AJ14224" s="72">
        <f t="shared" si="1380"/>
        <v>0</v>
      </c>
      <c r="AK14224" s="72">
        <f t="shared" si="1381"/>
        <v>0</v>
      </c>
      <c r="AL14224" s="72">
        <f t="shared" si="1382"/>
        <v>0</v>
      </c>
      <c r="AQ14224" s="63">
        <f t="shared" si="1384"/>
        <v>14224</v>
      </c>
      <c r="AR14224" s="72">
        <f t="shared" si="1383"/>
        <v>0</v>
      </c>
    </row>
    <row r="14225" spans="35:44" x14ac:dyDescent="0.25">
      <c r="AI14225" s="72">
        <f t="shared" si="1379"/>
        <v>0</v>
      </c>
      <c r="AJ14225" s="72">
        <f t="shared" si="1380"/>
        <v>0</v>
      </c>
      <c r="AK14225" s="72">
        <f t="shared" si="1381"/>
        <v>0</v>
      </c>
      <c r="AL14225" s="72">
        <f t="shared" si="1382"/>
        <v>0</v>
      </c>
      <c r="AQ14225" s="63">
        <f t="shared" si="1384"/>
        <v>14225</v>
      </c>
      <c r="AR14225" s="72">
        <f t="shared" si="1383"/>
        <v>0</v>
      </c>
    </row>
    <row r="14226" spans="35:44" x14ac:dyDescent="0.25">
      <c r="AI14226" s="72">
        <f t="shared" si="1379"/>
        <v>0</v>
      </c>
      <c r="AJ14226" s="72">
        <f t="shared" si="1380"/>
        <v>0</v>
      </c>
      <c r="AK14226" s="72">
        <f t="shared" si="1381"/>
        <v>0</v>
      </c>
      <c r="AL14226" s="72">
        <f t="shared" si="1382"/>
        <v>0</v>
      </c>
      <c r="AQ14226" s="63">
        <f t="shared" si="1384"/>
        <v>14226</v>
      </c>
      <c r="AR14226" s="72">
        <f t="shared" si="1383"/>
        <v>0</v>
      </c>
    </row>
    <row r="14227" spans="35:44" x14ac:dyDescent="0.25">
      <c r="AI14227" s="72">
        <f t="shared" si="1379"/>
        <v>0</v>
      </c>
      <c r="AJ14227" s="72">
        <f t="shared" si="1380"/>
        <v>0</v>
      </c>
      <c r="AK14227" s="72">
        <f t="shared" si="1381"/>
        <v>0</v>
      </c>
      <c r="AL14227" s="72">
        <f t="shared" si="1382"/>
        <v>0</v>
      </c>
      <c r="AQ14227" s="63">
        <f t="shared" si="1384"/>
        <v>14227</v>
      </c>
      <c r="AR14227" s="72">
        <f t="shared" si="1383"/>
        <v>0</v>
      </c>
    </row>
    <row r="14228" spans="35:44" x14ac:dyDescent="0.25">
      <c r="AI14228" s="72">
        <f t="shared" si="1379"/>
        <v>0</v>
      </c>
      <c r="AJ14228" s="72">
        <f t="shared" si="1380"/>
        <v>0</v>
      </c>
      <c r="AK14228" s="72">
        <f t="shared" si="1381"/>
        <v>0</v>
      </c>
      <c r="AL14228" s="72">
        <f t="shared" si="1382"/>
        <v>0</v>
      </c>
      <c r="AQ14228" s="63">
        <f t="shared" si="1384"/>
        <v>14228</v>
      </c>
      <c r="AR14228" s="72">
        <f t="shared" si="1383"/>
        <v>0</v>
      </c>
    </row>
    <row r="14229" spans="35:44" x14ac:dyDescent="0.25">
      <c r="AI14229" s="72">
        <f t="shared" si="1379"/>
        <v>0</v>
      </c>
      <c r="AJ14229" s="72">
        <f t="shared" si="1380"/>
        <v>0</v>
      </c>
      <c r="AK14229" s="72">
        <f t="shared" si="1381"/>
        <v>0</v>
      </c>
      <c r="AL14229" s="72">
        <f t="shared" si="1382"/>
        <v>0</v>
      </c>
      <c r="AQ14229" s="63">
        <f t="shared" si="1384"/>
        <v>14229</v>
      </c>
      <c r="AR14229" s="72">
        <f t="shared" si="1383"/>
        <v>0</v>
      </c>
    </row>
    <row r="14230" spans="35:44" x14ac:dyDescent="0.25">
      <c r="AI14230" s="72">
        <f t="shared" si="1379"/>
        <v>0</v>
      </c>
      <c r="AJ14230" s="72">
        <f t="shared" si="1380"/>
        <v>0</v>
      </c>
      <c r="AK14230" s="72">
        <f t="shared" si="1381"/>
        <v>0</v>
      </c>
      <c r="AL14230" s="72">
        <f t="shared" si="1382"/>
        <v>0</v>
      </c>
      <c r="AQ14230" s="63">
        <f t="shared" si="1384"/>
        <v>14230</v>
      </c>
      <c r="AR14230" s="72">
        <f t="shared" si="1383"/>
        <v>0</v>
      </c>
    </row>
    <row r="14231" spans="35:44" x14ac:dyDescent="0.25">
      <c r="AI14231" s="72">
        <f t="shared" si="1379"/>
        <v>0</v>
      </c>
      <c r="AJ14231" s="72">
        <f t="shared" si="1380"/>
        <v>0</v>
      </c>
      <c r="AK14231" s="72">
        <f t="shared" si="1381"/>
        <v>0</v>
      </c>
      <c r="AL14231" s="72">
        <f t="shared" si="1382"/>
        <v>0</v>
      </c>
      <c r="AQ14231" s="63">
        <f t="shared" si="1384"/>
        <v>14231</v>
      </c>
      <c r="AR14231" s="72">
        <f t="shared" si="1383"/>
        <v>0</v>
      </c>
    </row>
    <row r="14232" spans="35:44" x14ac:dyDescent="0.25">
      <c r="AI14232" s="72">
        <f t="shared" si="1379"/>
        <v>0</v>
      </c>
      <c r="AJ14232" s="72">
        <f t="shared" si="1380"/>
        <v>0</v>
      </c>
      <c r="AK14232" s="72">
        <f t="shared" si="1381"/>
        <v>0</v>
      </c>
      <c r="AL14232" s="72">
        <f t="shared" si="1382"/>
        <v>0</v>
      </c>
      <c r="AQ14232" s="63">
        <f t="shared" si="1384"/>
        <v>14232</v>
      </c>
      <c r="AR14232" s="72">
        <f t="shared" si="1383"/>
        <v>0</v>
      </c>
    </row>
    <row r="14233" spans="35:44" x14ac:dyDescent="0.25">
      <c r="AI14233" s="72">
        <f t="shared" si="1379"/>
        <v>0</v>
      </c>
      <c r="AJ14233" s="72">
        <f t="shared" si="1380"/>
        <v>0</v>
      </c>
      <c r="AK14233" s="72">
        <f t="shared" si="1381"/>
        <v>0</v>
      </c>
      <c r="AL14233" s="72">
        <f t="shared" si="1382"/>
        <v>0</v>
      </c>
      <c r="AQ14233" s="63">
        <f t="shared" si="1384"/>
        <v>14233</v>
      </c>
      <c r="AR14233" s="72">
        <f t="shared" si="1383"/>
        <v>0</v>
      </c>
    </row>
    <row r="14234" spans="35:44" x14ac:dyDescent="0.25">
      <c r="AI14234" s="72">
        <f t="shared" si="1379"/>
        <v>0</v>
      </c>
      <c r="AJ14234" s="72">
        <f t="shared" si="1380"/>
        <v>0</v>
      </c>
      <c r="AK14234" s="72">
        <f t="shared" si="1381"/>
        <v>0</v>
      </c>
      <c r="AL14234" s="72">
        <f t="shared" si="1382"/>
        <v>0</v>
      </c>
      <c r="AQ14234" s="63">
        <f t="shared" si="1384"/>
        <v>14234</v>
      </c>
      <c r="AR14234" s="72">
        <f t="shared" si="1383"/>
        <v>0</v>
      </c>
    </row>
    <row r="14235" spans="35:44" x14ac:dyDescent="0.25">
      <c r="AI14235" s="72">
        <f t="shared" si="1379"/>
        <v>0</v>
      </c>
      <c r="AJ14235" s="72">
        <f t="shared" si="1380"/>
        <v>0</v>
      </c>
      <c r="AK14235" s="72">
        <f t="shared" si="1381"/>
        <v>0</v>
      </c>
      <c r="AL14235" s="72">
        <f t="shared" si="1382"/>
        <v>0</v>
      </c>
      <c r="AQ14235" s="63">
        <f t="shared" si="1384"/>
        <v>14235</v>
      </c>
      <c r="AR14235" s="72">
        <f t="shared" si="1383"/>
        <v>0</v>
      </c>
    </row>
    <row r="14236" spans="35:44" x14ac:dyDescent="0.25">
      <c r="AI14236" s="72">
        <f t="shared" si="1379"/>
        <v>0</v>
      </c>
      <c r="AJ14236" s="72">
        <f t="shared" si="1380"/>
        <v>0</v>
      </c>
      <c r="AK14236" s="72">
        <f t="shared" si="1381"/>
        <v>0</v>
      </c>
      <c r="AL14236" s="72">
        <f t="shared" si="1382"/>
        <v>0</v>
      </c>
      <c r="AQ14236" s="63">
        <f t="shared" si="1384"/>
        <v>14236</v>
      </c>
      <c r="AR14236" s="72">
        <f t="shared" si="1383"/>
        <v>0</v>
      </c>
    </row>
    <row r="14237" spans="35:44" x14ac:dyDescent="0.25">
      <c r="AI14237" s="72">
        <f t="shared" si="1379"/>
        <v>0</v>
      </c>
      <c r="AJ14237" s="72">
        <f t="shared" si="1380"/>
        <v>0</v>
      </c>
      <c r="AK14237" s="72">
        <f t="shared" si="1381"/>
        <v>0</v>
      </c>
      <c r="AL14237" s="72">
        <f t="shared" si="1382"/>
        <v>0</v>
      </c>
      <c r="AQ14237" s="63">
        <f t="shared" si="1384"/>
        <v>14237</v>
      </c>
      <c r="AR14237" s="72">
        <f t="shared" si="1383"/>
        <v>0</v>
      </c>
    </row>
    <row r="14238" spans="35:44" x14ac:dyDescent="0.25">
      <c r="AI14238" s="72">
        <f t="shared" si="1379"/>
        <v>0</v>
      </c>
      <c r="AJ14238" s="72">
        <f t="shared" si="1380"/>
        <v>0</v>
      </c>
      <c r="AK14238" s="72">
        <f t="shared" si="1381"/>
        <v>0</v>
      </c>
      <c r="AL14238" s="72">
        <f t="shared" si="1382"/>
        <v>0</v>
      </c>
      <c r="AQ14238" s="63">
        <f t="shared" si="1384"/>
        <v>14238</v>
      </c>
      <c r="AR14238" s="72">
        <f t="shared" si="1383"/>
        <v>0</v>
      </c>
    </row>
    <row r="14239" spans="35:44" x14ac:dyDescent="0.25">
      <c r="AI14239" s="72">
        <f t="shared" ref="AI14239:AI14302" si="1385">D14239*(C14239-C14238)*86400*$B$16</f>
        <v>0</v>
      </c>
      <c r="AJ14239" s="72">
        <f t="shared" ref="AJ14239:AJ14302" si="1386">ROUNDUP((C14239-$C$1)/7,0)</f>
        <v>0</v>
      </c>
      <c r="AK14239" s="72">
        <f t="shared" ref="AK14239:AK14302" si="1387">ROUNDUP((C14239-$C$1)/1,0)</f>
        <v>0</v>
      </c>
      <c r="AL14239" s="72">
        <f t="shared" ref="AL14239:AL14302" si="1388">ROUNDUP((C14239-$C$1)*24,0)</f>
        <v>0</v>
      </c>
      <c r="AQ14239" s="63">
        <f t="shared" si="1384"/>
        <v>14239</v>
      </c>
      <c r="AR14239" s="72">
        <f t="shared" si="1383"/>
        <v>0</v>
      </c>
    </row>
    <row r="14240" spans="35:44" x14ac:dyDescent="0.25">
      <c r="AI14240" s="72">
        <f t="shared" si="1385"/>
        <v>0</v>
      </c>
      <c r="AJ14240" s="72">
        <f t="shared" si="1386"/>
        <v>0</v>
      </c>
      <c r="AK14240" s="72">
        <f t="shared" si="1387"/>
        <v>0</v>
      </c>
      <c r="AL14240" s="72">
        <f t="shared" si="1388"/>
        <v>0</v>
      </c>
      <c r="AQ14240" s="63">
        <f t="shared" si="1384"/>
        <v>14240</v>
      </c>
      <c r="AR14240" s="72">
        <f t="shared" si="1383"/>
        <v>0</v>
      </c>
    </row>
    <row r="14241" spans="35:44" x14ac:dyDescent="0.25">
      <c r="AI14241" s="72">
        <f t="shared" si="1385"/>
        <v>0</v>
      </c>
      <c r="AJ14241" s="72">
        <f t="shared" si="1386"/>
        <v>0</v>
      </c>
      <c r="AK14241" s="72">
        <f t="shared" si="1387"/>
        <v>0</v>
      </c>
      <c r="AL14241" s="72">
        <f t="shared" si="1388"/>
        <v>0</v>
      </c>
      <c r="AQ14241" s="63">
        <f t="shared" si="1384"/>
        <v>14241</v>
      </c>
      <c r="AR14241" s="72">
        <f t="shared" si="1383"/>
        <v>0</v>
      </c>
    </row>
    <row r="14242" spans="35:44" x14ac:dyDescent="0.25">
      <c r="AI14242" s="72">
        <f t="shared" si="1385"/>
        <v>0</v>
      </c>
      <c r="AJ14242" s="72">
        <f t="shared" si="1386"/>
        <v>0</v>
      </c>
      <c r="AK14242" s="72">
        <f t="shared" si="1387"/>
        <v>0</v>
      </c>
      <c r="AL14242" s="72">
        <f t="shared" si="1388"/>
        <v>0</v>
      </c>
      <c r="AQ14242" s="63">
        <f t="shared" si="1384"/>
        <v>14242</v>
      </c>
      <c r="AR14242" s="72">
        <f t="shared" si="1383"/>
        <v>0</v>
      </c>
    </row>
    <row r="14243" spans="35:44" x14ac:dyDescent="0.25">
      <c r="AI14243" s="72">
        <f t="shared" si="1385"/>
        <v>0</v>
      </c>
      <c r="AJ14243" s="72">
        <f t="shared" si="1386"/>
        <v>0</v>
      </c>
      <c r="AK14243" s="72">
        <f t="shared" si="1387"/>
        <v>0</v>
      </c>
      <c r="AL14243" s="72">
        <f t="shared" si="1388"/>
        <v>0</v>
      </c>
      <c r="AQ14243" s="63">
        <f t="shared" si="1384"/>
        <v>14243</v>
      </c>
      <c r="AR14243" s="72">
        <f t="shared" si="1383"/>
        <v>0</v>
      </c>
    </row>
    <row r="14244" spans="35:44" x14ac:dyDescent="0.25">
      <c r="AI14244" s="72">
        <f t="shared" si="1385"/>
        <v>0</v>
      </c>
      <c r="AJ14244" s="72">
        <f t="shared" si="1386"/>
        <v>0</v>
      </c>
      <c r="AK14244" s="72">
        <f t="shared" si="1387"/>
        <v>0</v>
      </c>
      <c r="AL14244" s="72">
        <f t="shared" si="1388"/>
        <v>0</v>
      </c>
      <c r="AQ14244" s="63">
        <f t="shared" si="1384"/>
        <v>14244</v>
      </c>
      <c r="AR14244" s="72">
        <f t="shared" si="1383"/>
        <v>0</v>
      </c>
    </row>
    <row r="14245" spans="35:44" x14ac:dyDescent="0.25">
      <c r="AI14245" s="72">
        <f t="shared" si="1385"/>
        <v>0</v>
      </c>
      <c r="AJ14245" s="72">
        <f t="shared" si="1386"/>
        <v>0</v>
      </c>
      <c r="AK14245" s="72">
        <f t="shared" si="1387"/>
        <v>0</v>
      </c>
      <c r="AL14245" s="72">
        <f t="shared" si="1388"/>
        <v>0</v>
      </c>
      <c r="AQ14245" s="63">
        <f t="shared" si="1384"/>
        <v>14245</v>
      </c>
      <c r="AR14245" s="72">
        <f t="shared" si="1383"/>
        <v>0</v>
      </c>
    </row>
    <row r="14246" spans="35:44" x14ac:dyDescent="0.25">
      <c r="AI14246" s="72">
        <f t="shared" si="1385"/>
        <v>0</v>
      </c>
      <c r="AJ14246" s="72">
        <f t="shared" si="1386"/>
        <v>0</v>
      </c>
      <c r="AK14246" s="72">
        <f t="shared" si="1387"/>
        <v>0</v>
      </c>
      <c r="AL14246" s="72">
        <f t="shared" si="1388"/>
        <v>0</v>
      </c>
      <c r="AQ14246" s="63">
        <f t="shared" si="1384"/>
        <v>14246</v>
      </c>
      <c r="AR14246" s="72">
        <f t="shared" si="1383"/>
        <v>0</v>
      </c>
    </row>
    <row r="14247" spans="35:44" x14ac:dyDescent="0.25">
      <c r="AI14247" s="72">
        <f t="shared" si="1385"/>
        <v>0</v>
      </c>
      <c r="AJ14247" s="72">
        <f t="shared" si="1386"/>
        <v>0</v>
      </c>
      <c r="AK14247" s="72">
        <f t="shared" si="1387"/>
        <v>0</v>
      </c>
      <c r="AL14247" s="72">
        <f t="shared" si="1388"/>
        <v>0</v>
      </c>
      <c r="AQ14247" s="63">
        <f t="shared" si="1384"/>
        <v>14247</v>
      </c>
      <c r="AR14247" s="72">
        <f t="shared" si="1383"/>
        <v>0</v>
      </c>
    </row>
    <row r="14248" spans="35:44" x14ac:dyDescent="0.25">
      <c r="AI14248" s="72">
        <f t="shared" si="1385"/>
        <v>0</v>
      </c>
      <c r="AJ14248" s="72">
        <f t="shared" si="1386"/>
        <v>0</v>
      </c>
      <c r="AK14248" s="72">
        <f t="shared" si="1387"/>
        <v>0</v>
      </c>
      <c r="AL14248" s="72">
        <f t="shared" si="1388"/>
        <v>0</v>
      </c>
      <c r="AQ14248" s="63">
        <f t="shared" si="1384"/>
        <v>14248</v>
      </c>
      <c r="AR14248" s="72">
        <f t="shared" si="1383"/>
        <v>0</v>
      </c>
    </row>
    <row r="14249" spans="35:44" x14ac:dyDescent="0.25">
      <c r="AI14249" s="72">
        <f t="shared" si="1385"/>
        <v>0</v>
      </c>
      <c r="AJ14249" s="72">
        <f t="shared" si="1386"/>
        <v>0</v>
      </c>
      <c r="AK14249" s="72">
        <f t="shared" si="1387"/>
        <v>0</v>
      </c>
      <c r="AL14249" s="72">
        <f t="shared" si="1388"/>
        <v>0</v>
      </c>
      <c r="AQ14249" s="63">
        <f t="shared" si="1384"/>
        <v>14249</v>
      </c>
      <c r="AR14249" s="72">
        <f t="shared" si="1383"/>
        <v>0</v>
      </c>
    </row>
    <row r="14250" spans="35:44" x14ac:dyDescent="0.25">
      <c r="AI14250" s="72">
        <f t="shared" si="1385"/>
        <v>0</v>
      </c>
      <c r="AJ14250" s="72">
        <f t="shared" si="1386"/>
        <v>0</v>
      </c>
      <c r="AK14250" s="72">
        <f t="shared" si="1387"/>
        <v>0</v>
      </c>
      <c r="AL14250" s="72">
        <f t="shared" si="1388"/>
        <v>0</v>
      </c>
      <c r="AQ14250" s="63">
        <f t="shared" si="1384"/>
        <v>14250</v>
      </c>
      <c r="AR14250" s="72">
        <f t="shared" si="1383"/>
        <v>0</v>
      </c>
    </row>
    <row r="14251" spans="35:44" x14ac:dyDescent="0.25">
      <c r="AI14251" s="72">
        <f t="shared" si="1385"/>
        <v>0</v>
      </c>
      <c r="AJ14251" s="72">
        <f t="shared" si="1386"/>
        <v>0</v>
      </c>
      <c r="AK14251" s="72">
        <f t="shared" si="1387"/>
        <v>0</v>
      </c>
      <c r="AL14251" s="72">
        <f t="shared" si="1388"/>
        <v>0</v>
      </c>
      <c r="AQ14251" s="63">
        <f t="shared" si="1384"/>
        <v>14251</v>
      </c>
      <c r="AR14251" s="72">
        <f t="shared" si="1383"/>
        <v>0</v>
      </c>
    </row>
    <row r="14252" spans="35:44" x14ac:dyDescent="0.25">
      <c r="AI14252" s="72">
        <f t="shared" si="1385"/>
        <v>0</v>
      </c>
      <c r="AJ14252" s="72">
        <f t="shared" si="1386"/>
        <v>0</v>
      </c>
      <c r="AK14252" s="72">
        <f t="shared" si="1387"/>
        <v>0</v>
      </c>
      <c r="AL14252" s="72">
        <f t="shared" si="1388"/>
        <v>0</v>
      </c>
      <c r="AQ14252" s="63">
        <f t="shared" si="1384"/>
        <v>14252</v>
      </c>
      <c r="AR14252" s="72">
        <f t="shared" si="1383"/>
        <v>0</v>
      </c>
    </row>
    <row r="14253" spans="35:44" x14ac:dyDescent="0.25">
      <c r="AI14253" s="72">
        <f t="shared" si="1385"/>
        <v>0</v>
      </c>
      <c r="AJ14253" s="72">
        <f t="shared" si="1386"/>
        <v>0</v>
      </c>
      <c r="AK14253" s="72">
        <f t="shared" si="1387"/>
        <v>0</v>
      </c>
      <c r="AL14253" s="72">
        <f t="shared" si="1388"/>
        <v>0</v>
      </c>
      <c r="AQ14253" s="63">
        <f t="shared" si="1384"/>
        <v>14253</v>
      </c>
      <c r="AR14253" s="72">
        <f t="shared" si="1383"/>
        <v>0</v>
      </c>
    </row>
    <row r="14254" spans="35:44" x14ac:dyDescent="0.25">
      <c r="AI14254" s="72">
        <f t="shared" si="1385"/>
        <v>0</v>
      </c>
      <c r="AJ14254" s="72">
        <f t="shared" si="1386"/>
        <v>0</v>
      </c>
      <c r="AK14254" s="72">
        <f t="shared" si="1387"/>
        <v>0</v>
      </c>
      <c r="AL14254" s="72">
        <f t="shared" si="1388"/>
        <v>0</v>
      </c>
      <c r="AQ14254" s="63">
        <f t="shared" si="1384"/>
        <v>14254</v>
      </c>
      <c r="AR14254" s="72">
        <f t="shared" si="1383"/>
        <v>0</v>
      </c>
    </row>
    <row r="14255" spans="35:44" x14ac:dyDescent="0.25">
      <c r="AI14255" s="72">
        <f t="shared" si="1385"/>
        <v>0</v>
      </c>
      <c r="AJ14255" s="72">
        <f t="shared" si="1386"/>
        <v>0</v>
      </c>
      <c r="AK14255" s="72">
        <f t="shared" si="1387"/>
        <v>0</v>
      </c>
      <c r="AL14255" s="72">
        <f t="shared" si="1388"/>
        <v>0</v>
      </c>
      <c r="AQ14255" s="63">
        <f t="shared" si="1384"/>
        <v>14255</v>
      </c>
      <c r="AR14255" s="72">
        <f t="shared" si="1383"/>
        <v>0</v>
      </c>
    </row>
    <row r="14256" spans="35:44" x14ac:dyDescent="0.25">
      <c r="AI14256" s="72">
        <f t="shared" si="1385"/>
        <v>0</v>
      </c>
      <c r="AJ14256" s="72">
        <f t="shared" si="1386"/>
        <v>0</v>
      </c>
      <c r="AK14256" s="72">
        <f t="shared" si="1387"/>
        <v>0</v>
      </c>
      <c r="AL14256" s="72">
        <f t="shared" si="1388"/>
        <v>0</v>
      </c>
      <c r="AQ14256" s="63">
        <f t="shared" si="1384"/>
        <v>14256</v>
      </c>
      <c r="AR14256" s="72">
        <f t="shared" si="1383"/>
        <v>0</v>
      </c>
    </row>
    <row r="14257" spans="35:44" x14ac:dyDescent="0.25">
      <c r="AI14257" s="72">
        <f t="shared" si="1385"/>
        <v>0</v>
      </c>
      <c r="AJ14257" s="72">
        <f t="shared" si="1386"/>
        <v>0</v>
      </c>
      <c r="AK14257" s="72">
        <f t="shared" si="1387"/>
        <v>0</v>
      </c>
      <c r="AL14257" s="72">
        <f t="shared" si="1388"/>
        <v>0</v>
      </c>
      <c r="AQ14257" s="63">
        <f t="shared" si="1384"/>
        <v>14257</v>
      </c>
      <c r="AR14257" s="72">
        <f t="shared" si="1383"/>
        <v>0</v>
      </c>
    </row>
    <row r="14258" spans="35:44" x14ac:dyDescent="0.25">
      <c r="AI14258" s="72">
        <f t="shared" si="1385"/>
        <v>0</v>
      </c>
      <c r="AJ14258" s="72">
        <f t="shared" si="1386"/>
        <v>0</v>
      </c>
      <c r="AK14258" s="72">
        <f t="shared" si="1387"/>
        <v>0</v>
      </c>
      <c r="AL14258" s="72">
        <f t="shared" si="1388"/>
        <v>0</v>
      </c>
      <c r="AQ14258" s="63">
        <f t="shared" si="1384"/>
        <v>14258</v>
      </c>
      <c r="AR14258" s="72">
        <f t="shared" si="1383"/>
        <v>0</v>
      </c>
    </row>
    <row r="14259" spans="35:44" x14ac:dyDescent="0.25">
      <c r="AI14259" s="72">
        <f t="shared" si="1385"/>
        <v>0</v>
      </c>
      <c r="AJ14259" s="72">
        <f t="shared" si="1386"/>
        <v>0</v>
      </c>
      <c r="AK14259" s="72">
        <f t="shared" si="1387"/>
        <v>0</v>
      </c>
      <c r="AL14259" s="72">
        <f t="shared" si="1388"/>
        <v>0</v>
      </c>
      <c r="AQ14259" s="63">
        <f t="shared" si="1384"/>
        <v>14259</v>
      </c>
      <c r="AR14259" s="72">
        <f t="shared" si="1383"/>
        <v>0</v>
      </c>
    </row>
    <row r="14260" spans="35:44" x14ac:dyDescent="0.25">
      <c r="AI14260" s="72">
        <f t="shared" si="1385"/>
        <v>0</v>
      </c>
      <c r="AJ14260" s="72">
        <f t="shared" si="1386"/>
        <v>0</v>
      </c>
      <c r="AK14260" s="72">
        <f t="shared" si="1387"/>
        <v>0</v>
      </c>
      <c r="AL14260" s="72">
        <f t="shared" si="1388"/>
        <v>0</v>
      </c>
      <c r="AQ14260" s="63">
        <f t="shared" si="1384"/>
        <v>14260</v>
      </c>
      <c r="AR14260" s="72">
        <f t="shared" si="1383"/>
        <v>0</v>
      </c>
    </row>
    <row r="14261" spans="35:44" x14ac:dyDescent="0.25">
      <c r="AI14261" s="72">
        <f t="shared" si="1385"/>
        <v>0</v>
      </c>
      <c r="AJ14261" s="72">
        <f t="shared" si="1386"/>
        <v>0</v>
      </c>
      <c r="AK14261" s="72">
        <f t="shared" si="1387"/>
        <v>0</v>
      </c>
      <c r="AL14261" s="72">
        <f t="shared" si="1388"/>
        <v>0</v>
      </c>
      <c r="AQ14261" s="63">
        <f t="shared" si="1384"/>
        <v>14261</v>
      </c>
      <c r="AR14261" s="72">
        <f t="shared" si="1383"/>
        <v>0</v>
      </c>
    </row>
    <row r="14262" spans="35:44" x14ac:dyDescent="0.25">
      <c r="AI14262" s="72">
        <f t="shared" si="1385"/>
        <v>0</v>
      </c>
      <c r="AJ14262" s="72">
        <f t="shared" si="1386"/>
        <v>0</v>
      </c>
      <c r="AK14262" s="72">
        <f t="shared" si="1387"/>
        <v>0</v>
      </c>
      <c r="AL14262" s="72">
        <f t="shared" si="1388"/>
        <v>0</v>
      </c>
      <c r="AQ14262" s="63">
        <f t="shared" si="1384"/>
        <v>14262</v>
      </c>
      <c r="AR14262" s="72">
        <f t="shared" si="1383"/>
        <v>0</v>
      </c>
    </row>
    <row r="14263" spans="35:44" x14ac:dyDescent="0.25">
      <c r="AI14263" s="72">
        <f t="shared" si="1385"/>
        <v>0</v>
      </c>
      <c r="AJ14263" s="72">
        <f t="shared" si="1386"/>
        <v>0</v>
      </c>
      <c r="AK14263" s="72">
        <f t="shared" si="1387"/>
        <v>0</v>
      </c>
      <c r="AL14263" s="72">
        <f t="shared" si="1388"/>
        <v>0</v>
      </c>
      <c r="AQ14263" s="63">
        <f t="shared" si="1384"/>
        <v>14263</v>
      </c>
      <c r="AR14263" s="72">
        <f t="shared" si="1383"/>
        <v>0</v>
      </c>
    </row>
    <row r="14264" spans="35:44" x14ac:dyDescent="0.25">
      <c r="AI14264" s="72">
        <f t="shared" si="1385"/>
        <v>0</v>
      </c>
      <c r="AJ14264" s="72">
        <f t="shared" si="1386"/>
        <v>0</v>
      </c>
      <c r="AK14264" s="72">
        <f t="shared" si="1387"/>
        <v>0</v>
      </c>
      <c r="AL14264" s="72">
        <f t="shared" si="1388"/>
        <v>0</v>
      </c>
      <c r="AQ14264" s="63">
        <f t="shared" si="1384"/>
        <v>14264</v>
      </c>
      <c r="AR14264" s="72">
        <f t="shared" si="1383"/>
        <v>0</v>
      </c>
    </row>
    <row r="14265" spans="35:44" x14ac:dyDescent="0.25">
      <c r="AI14265" s="72">
        <f t="shared" si="1385"/>
        <v>0</v>
      </c>
      <c r="AJ14265" s="72">
        <f t="shared" si="1386"/>
        <v>0</v>
      </c>
      <c r="AK14265" s="72">
        <f t="shared" si="1387"/>
        <v>0</v>
      </c>
      <c r="AL14265" s="72">
        <f t="shared" si="1388"/>
        <v>0</v>
      </c>
      <c r="AQ14265" s="63">
        <f t="shared" si="1384"/>
        <v>14265</v>
      </c>
      <c r="AR14265" s="72">
        <f t="shared" si="1383"/>
        <v>0</v>
      </c>
    </row>
    <row r="14266" spans="35:44" x14ac:dyDescent="0.25">
      <c r="AI14266" s="72">
        <f t="shared" si="1385"/>
        <v>0</v>
      </c>
      <c r="AJ14266" s="72">
        <f t="shared" si="1386"/>
        <v>0</v>
      </c>
      <c r="AK14266" s="72">
        <f t="shared" si="1387"/>
        <v>0</v>
      </c>
      <c r="AL14266" s="72">
        <f t="shared" si="1388"/>
        <v>0</v>
      </c>
      <c r="AQ14266" s="63">
        <f t="shared" si="1384"/>
        <v>14266</v>
      </c>
      <c r="AR14266" s="72">
        <f t="shared" si="1383"/>
        <v>0</v>
      </c>
    </row>
    <row r="14267" spans="35:44" x14ac:dyDescent="0.25">
      <c r="AI14267" s="72">
        <f t="shared" si="1385"/>
        <v>0</v>
      </c>
      <c r="AJ14267" s="72">
        <f t="shared" si="1386"/>
        <v>0</v>
      </c>
      <c r="AK14267" s="72">
        <f t="shared" si="1387"/>
        <v>0</v>
      </c>
      <c r="AL14267" s="72">
        <f t="shared" si="1388"/>
        <v>0</v>
      </c>
      <c r="AQ14267" s="63">
        <f t="shared" si="1384"/>
        <v>14267</v>
      </c>
      <c r="AR14267" s="72">
        <f t="shared" si="1383"/>
        <v>0</v>
      </c>
    </row>
    <row r="14268" spans="35:44" x14ac:dyDescent="0.25">
      <c r="AI14268" s="72">
        <f t="shared" si="1385"/>
        <v>0</v>
      </c>
      <c r="AJ14268" s="72">
        <f t="shared" si="1386"/>
        <v>0</v>
      </c>
      <c r="AK14268" s="72">
        <f t="shared" si="1387"/>
        <v>0</v>
      </c>
      <c r="AL14268" s="72">
        <f t="shared" si="1388"/>
        <v>0</v>
      </c>
      <c r="AQ14268" s="63">
        <f t="shared" si="1384"/>
        <v>14268</v>
      </c>
      <c r="AR14268" s="72">
        <f t="shared" si="1383"/>
        <v>0</v>
      </c>
    </row>
    <row r="14269" spans="35:44" x14ac:dyDescent="0.25">
      <c r="AI14269" s="72">
        <f t="shared" si="1385"/>
        <v>0</v>
      </c>
      <c r="AJ14269" s="72">
        <f t="shared" si="1386"/>
        <v>0</v>
      </c>
      <c r="AK14269" s="72">
        <f t="shared" si="1387"/>
        <v>0</v>
      </c>
      <c r="AL14269" s="72">
        <f t="shared" si="1388"/>
        <v>0</v>
      </c>
      <c r="AQ14269" s="63">
        <f t="shared" si="1384"/>
        <v>14269</v>
      </c>
      <c r="AR14269" s="72">
        <f t="shared" si="1383"/>
        <v>0</v>
      </c>
    </row>
    <row r="14270" spans="35:44" x14ac:dyDescent="0.25">
      <c r="AI14270" s="72">
        <f t="shared" si="1385"/>
        <v>0</v>
      </c>
      <c r="AJ14270" s="72">
        <f t="shared" si="1386"/>
        <v>0</v>
      </c>
      <c r="AK14270" s="72">
        <f t="shared" si="1387"/>
        <v>0</v>
      </c>
      <c r="AL14270" s="72">
        <f t="shared" si="1388"/>
        <v>0</v>
      </c>
      <c r="AQ14270" s="63">
        <f t="shared" si="1384"/>
        <v>14270</v>
      </c>
      <c r="AR14270" s="72">
        <f t="shared" si="1383"/>
        <v>0</v>
      </c>
    </row>
    <row r="14271" spans="35:44" x14ac:dyDescent="0.25">
      <c r="AI14271" s="72">
        <f t="shared" si="1385"/>
        <v>0</v>
      </c>
      <c r="AJ14271" s="72">
        <f t="shared" si="1386"/>
        <v>0</v>
      </c>
      <c r="AK14271" s="72">
        <f t="shared" si="1387"/>
        <v>0</v>
      </c>
      <c r="AL14271" s="72">
        <f t="shared" si="1388"/>
        <v>0</v>
      </c>
      <c r="AQ14271" s="63">
        <f t="shared" si="1384"/>
        <v>14271</v>
      </c>
      <c r="AR14271" s="72">
        <f t="shared" si="1383"/>
        <v>0</v>
      </c>
    </row>
    <row r="14272" spans="35:44" x14ac:dyDescent="0.25">
      <c r="AI14272" s="72">
        <f t="shared" si="1385"/>
        <v>0</v>
      </c>
      <c r="AJ14272" s="72">
        <f t="shared" si="1386"/>
        <v>0</v>
      </c>
      <c r="AK14272" s="72">
        <f t="shared" si="1387"/>
        <v>0</v>
      </c>
      <c r="AL14272" s="72">
        <f t="shared" si="1388"/>
        <v>0</v>
      </c>
      <c r="AQ14272" s="63">
        <f t="shared" si="1384"/>
        <v>14272</v>
      </c>
      <c r="AR14272" s="72">
        <f t="shared" si="1383"/>
        <v>0</v>
      </c>
    </row>
    <row r="14273" spans="35:44" x14ac:dyDescent="0.25">
      <c r="AI14273" s="72">
        <f t="shared" si="1385"/>
        <v>0</v>
      </c>
      <c r="AJ14273" s="72">
        <f t="shared" si="1386"/>
        <v>0</v>
      </c>
      <c r="AK14273" s="72">
        <f t="shared" si="1387"/>
        <v>0</v>
      </c>
      <c r="AL14273" s="72">
        <f t="shared" si="1388"/>
        <v>0</v>
      </c>
      <c r="AQ14273" s="63">
        <f t="shared" si="1384"/>
        <v>14273</v>
      </c>
      <c r="AR14273" s="72">
        <f t="shared" ref="AR14273:AR14336" si="1389">SUMIFS(AI:AI,AL:AL,AQ14273)</f>
        <v>0</v>
      </c>
    </row>
    <row r="14274" spans="35:44" x14ac:dyDescent="0.25">
      <c r="AI14274" s="72">
        <f t="shared" si="1385"/>
        <v>0</v>
      </c>
      <c r="AJ14274" s="72">
        <f t="shared" si="1386"/>
        <v>0</v>
      </c>
      <c r="AK14274" s="72">
        <f t="shared" si="1387"/>
        <v>0</v>
      </c>
      <c r="AL14274" s="72">
        <f t="shared" si="1388"/>
        <v>0</v>
      </c>
      <c r="AQ14274" s="63">
        <f t="shared" si="1384"/>
        <v>14274</v>
      </c>
      <c r="AR14274" s="72">
        <f t="shared" si="1389"/>
        <v>0</v>
      </c>
    </row>
    <row r="14275" spans="35:44" x14ac:dyDescent="0.25">
      <c r="AI14275" s="72">
        <f t="shared" si="1385"/>
        <v>0</v>
      </c>
      <c r="AJ14275" s="72">
        <f t="shared" si="1386"/>
        <v>0</v>
      </c>
      <c r="AK14275" s="72">
        <f t="shared" si="1387"/>
        <v>0</v>
      </c>
      <c r="AL14275" s="72">
        <f t="shared" si="1388"/>
        <v>0</v>
      </c>
      <c r="AQ14275" s="63">
        <f t="shared" ref="AQ14275:AQ14338" si="1390">1+AQ14274</f>
        <v>14275</v>
      </c>
      <c r="AR14275" s="72">
        <f t="shared" si="1389"/>
        <v>0</v>
      </c>
    </row>
    <row r="14276" spans="35:44" x14ac:dyDescent="0.25">
      <c r="AI14276" s="72">
        <f t="shared" si="1385"/>
        <v>0</v>
      </c>
      <c r="AJ14276" s="72">
        <f t="shared" si="1386"/>
        <v>0</v>
      </c>
      <c r="AK14276" s="72">
        <f t="shared" si="1387"/>
        <v>0</v>
      </c>
      <c r="AL14276" s="72">
        <f t="shared" si="1388"/>
        <v>0</v>
      </c>
      <c r="AQ14276" s="63">
        <f t="shared" si="1390"/>
        <v>14276</v>
      </c>
      <c r="AR14276" s="72">
        <f t="shared" si="1389"/>
        <v>0</v>
      </c>
    </row>
    <row r="14277" spans="35:44" x14ac:dyDescent="0.25">
      <c r="AI14277" s="72">
        <f t="shared" si="1385"/>
        <v>0</v>
      </c>
      <c r="AJ14277" s="72">
        <f t="shared" si="1386"/>
        <v>0</v>
      </c>
      <c r="AK14277" s="72">
        <f t="shared" si="1387"/>
        <v>0</v>
      </c>
      <c r="AL14277" s="72">
        <f t="shared" si="1388"/>
        <v>0</v>
      </c>
      <c r="AQ14277" s="63">
        <f t="shared" si="1390"/>
        <v>14277</v>
      </c>
      <c r="AR14277" s="72">
        <f t="shared" si="1389"/>
        <v>0</v>
      </c>
    </row>
    <row r="14278" spans="35:44" x14ac:dyDescent="0.25">
      <c r="AI14278" s="72">
        <f t="shared" si="1385"/>
        <v>0</v>
      </c>
      <c r="AJ14278" s="72">
        <f t="shared" si="1386"/>
        <v>0</v>
      </c>
      <c r="AK14278" s="72">
        <f t="shared" si="1387"/>
        <v>0</v>
      </c>
      <c r="AL14278" s="72">
        <f t="shared" si="1388"/>
        <v>0</v>
      </c>
      <c r="AQ14278" s="63">
        <f t="shared" si="1390"/>
        <v>14278</v>
      </c>
      <c r="AR14278" s="72">
        <f t="shared" si="1389"/>
        <v>0</v>
      </c>
    </row>
    <row r="14279" spans="35:44" x14ac:dyDescent="0.25">
      <c r="AI14279" s="72">
        <f t="shared" si="1385"/>
        <v>0</v>
      </c>
      <c r="AJ14279" s="72">
        <f t="shared" si="1386"/>
        <v>0</v>
      </c>
      <c r="AK14279" s="72">
        <f t="shared" si="1387"/>
        <v>0</v>
      </c>
      <c r="AL14279" s="72">
        <f t="shared" si="1388"/>
        <v>0</v>
      </c>
      <c r="AQ14279" s="63">
        <f t="shared" si="1390"/>
        <v>14279</v>
      </c>
      <c r="AR14279" s="72">
        <f t="shared" si="1389"/>
        <v>0</v>
      </c>
    </row>
    <row r="14280" spans="35:44" x14ac:dyDescent="0.25">
      <c r="AI14280" s="72">
        <f t="shared" si="1385"/>
        <v>0</v>
      </c>
      <c r="AJ14280" s="72">
        <f t="shared" si="1386"/>
        <v>0</v>
      </c>
      <c r="AK14280" s="72">
        <f t="shared" si="1387"/>
        <v>0</v>
      </c>
      <c r="AL14280" s="72">
        <f t="shared" si="1388"/>
        <v>0</v>
      </c>
      <c r="AQ14280" s="63">
        <f t="shared" si="1390"/>
        <v>14280</v>
      </c>
      <c r="AR14280" s="72">
        <f t="shared" si="1389"/>
        <v>0</v>
      </c>
    </row>
    <row r="14281" spans="35:44" x14ac:dyDescent="0.25">
      <c r="AI14281" s="72">
        <f t="shared" si="1385"/>
        <v>0</v>
      </c>
      <c r="AJ14281" s="72">
        <f t="shared" si="1386"/>
        <v>0</v>
      </c>
      <c r="AK14281" s="72">
        <f t="shared" si="1387"/>
        <v>0</v>
      </c>
      <c r="AL14281" s="72">
        <f t="shared" si="1388"/>
        <v>0</v>
      </c>
      <c r="AQ14281" s="63">
        <f t="shared" si="1390"/>
        <v>14281</v>
      </c>
      <c r="AR14281" s="72">
        <f t="shared" si="1389"/>
        <v>0</v>
      </c>
    </row>
    <row r="14282" spans="35:44" x14ac:dyDescent="0.25">
      <c r="AI14282" s="72">
        <f t="shared" si="1385"/>
        <v>0</v>
      </c>
      <c r="AJ14282" s="72">
        <f t="shared" si="1386"/>
        <v>0</v>
      </c>
      <c r="AK14282" s="72">
        <f t="shared" si="1387"/>
        <v>0</v>
      </c>
      <c r="AL14282" s="72">
        <f t="shared" si="1388"/>
        <v>0</v>
      </c>
      <c r="AQ14282" s="63">
        <f t="shared" si="1390"/>
        <v>14282</v>
      </c>
      <c r="AR14282" s="72">
        <f t="shared" si="1389"/>
        <v>0</v>
      </c>
    </row>
    <row r="14283" spans="35:44" x14ac:dyDescent="0.25">
      <c r="AI14283" s="72">
        <f t="shared" si="1385"/>
        <v>0</v>
      </c>
      <c r="AJ14283" s="72">
        <f t="shared" si="1386"/>
        <v>0</v>
      </c>
      <c r="AK14283" s="72">
        <f t="shared" si="1387"/>
        <v>0</v>
      </c>
      <c r="AL14283" s="72">
        <f t="shared" si="1388"/>
        <v>0</v>
      </c>
      <c r="AQ14283" s="63">
        <f t="shared" si="1390"/>
        <v>14283</v>
      </c>
      <c r="AR14283" s="72">
        <f t="shared" si="1389"/>
        <v>0</v>
      </c>
    </row>
    <row r="14284" spans="35:44" x14ac:dyDescent="0.25">
      <c r="AI14284" s="72">
        <f t="shared" si="1385"/>
        <v>0</v>
      </c>
      <c r="AJ14284" s="72">
        <f t="shared" si="1386"/>
        <v>0</v>
      </c>
      <c r="AK14284" s="72">
        <f t="shared" si="1387"/>
        <v>0</v>
      </c>
      <c r="AL14284" s="72">
        <f t="shared" si="1388"/>
        <v>0</v>
      </c>
      <c r="AQ14284" s="63">
        <f t="shared" si="1390"/>
        <v>14284</v>
      </c>
      <c r="AR14284" s="72">
        <f t="shared" si="1389"/>
        <v>0</v>
      </c>
    </row>
    <row r="14285" spans="35:44" x14ac:dyDescent="0.25">
      <c r="AI14285" s="72">
        <f t="shared" si="1385"/>
        <v>0</v>
      </c>
      <c r="AJ14285" s="72">
        <f t="shared" si="1386"/>
        <v>0</v>
      </c>
      <c r="AK14285" s="72">
        <f t="shared" si="1387"/>
        <v>0</v>
      </c>
      <c r="AL14285" s="72">
        <f t="shared" si="1388"/>
        <v>0</v>
      </c>
      <c r="AQ14285" s="63">
        <f t="shared" si="1390"/>
        <v>14285</v>
      </c>
      <c r="AR14285" s="72">
        <f t="shared" si="1389"/>
        <v>0</v>
      </c>
    </row>
    <row r="14286" spans="35:44" x14ac:dyDescent="0.25">
      <c r="AI14286" s="72">
        <f t="shared" si="1385"/>
        <v>0</v>
      </c>
      <c r="AJ14286" s="72">
        <f t="shared" si="1386"/>
        <v>0</v>
      </c>
      <c r="AK14286" s="72">
        <f t="shared" si="1387"/>
        <v>0</v>
      </c>
      <c r="AL14286" s="72">
        <f t="shared" si="1388"/>
        <v>0</v>
      </c>
      <c r="AQ14286" s="63">
        <f t="shared" si="1390"/>
        <v>14286</v>
      </c>
      <c r="AR14286" s="72">
        <f t="shared" si="1389"/>
        <v>0</v>
      </c>
    </row>
    <row r="14287" spans="35:44" x14ac:dyDescent="0.25">
      <c r="AI14287" s="72">
        <f t="shared" si="1385"/>
        <v>0</v>
      </c>
      <c r="AJ14287" s="72">
        <f t="shared" si="1386"/>
        <v>0</v>
      </c>
      <c r="AK14287" s="72">
        <f t="shared" si="1387"/>
        <v>0</v>
      </c>
      <c r="AL14287" s="72">
        <f t="shared" si="1388"/>
        <v>0</v>
      </c>
      <c r="AQ14287" s="63">
        <f t="shared" si="1390"/>
        <v>14287</v>
      </c>
      <c r="AR14287" s="72">
        <f t="shared" si="1389"/>
        <v>0</v>
      </c>
    </row>
    <row r="14288" spans="35:44" x14ac:dyDescent="0.25">
      <c r="AI14288" s="72">
        <f t="shared" si="1385"/>
        <v>0</v>
      </c>
      <c r="AJ14288" s="72">
        <f t="shared" si="1386"/>
        <v>0</v>
      </c>
      <c r="AK14288" s="72">
        <f t="shared" si="1387"/>
        <v>0</v>
      </c>
      <c r="AL14288" s="72">
        <f t="shared" si="1388"/>
        <v>0</v>
      </c>
      <c r="AQ14288" s="63">
        <f t="shared" si="1390"/>
        <v>14288</v>
      </c>
      <c r="AR14288" s="72">
        <f t="shared" si="1389"/>
        <v>0</v>
      </c>
    </row>
    <row r="14289" spans="35:44" x14ac:dyDescent="0.25">
      <c r="AI14289" s="72">
        <f t="shared" si="1385"/>
        <v>0</v>
      </c>
      <c r="AJ14289" s="72">
        <f t="shared" si="1386"/>
        <v>0</v>
      </c>
      <c r="AK14289" s="72">
        <f t="shared" si="1387"/>
        <v>0</v>
      </c>
      <c r="AL14289" s="72">
        <f t="shared" si="1388"/>
        <v>0</v>
      </c>
      <c r="AQ14289" s="63">
        <f t="shared" si="1390"/>
        <v>14289</v>
      </c>
      <c r="AR14289" s="72">
        <f t="shared" si="1389"/>
        <v>0</v>
      </c>
    </row>
    <row r="14290" spans="35:44" x14ac:dyDescent="0.25">
      <c r="AI14290" s="72">
        <f t="shared" si="1385"/>
        <v>0</v>
      </c>
      <c r="AJ14290" s="72">
        <f t="shared" si="1386"/>
        <v>0</v>
      </c>
      <c r="AK14290" s="72">
        <f t="shared" si="1387"/>
        <v>0</v>
      </c>
      <c r="AL14290" s="72">
        <f t="shared" si="1388"/>
        <v>0</v>
      </c>
      <c r="AQ14290" s="63">
        <f t="shared" si="1390"/>
        <v>14290</v>
      </c>
      <c r="AR14290" s="72">
        <f t="shared" si="1389"/>
        <v>0</v>
      </c>
    </row>
    <row r="14291" spans="35:44" x14ac:dyDescent="0.25">
      <c r="AI14291" s="72">
        <f t="shared" si="1385"/>
        <v>0</v>
      </c>
      <c r="AJ14291" s="72">
        <f t="shared" si="1386"/>
        <v>0</v>
      </c>
      <c r="AK14291" s="72">
        <f t="shared" si="1387"/>
        <v>0</v>
      </c>
      <c r="AL14291" s="72">
        <f t="shared" si="1388"/>
        <v>0</v>
      </c>
      <c r="AQ14291" s="63">
        <f t="shared" si="1390"/>
        <v>14291</v>
      </c>
      <c r="AR14291" s="72">
        <f t="shared" si="1389"/>
        <v>0</v>
      </c>
    </row>
    <row r="14292" spans="35:44" x14ac:dyDescent="0.25">
      <c r="AI14292" s="72">
        <f t="shared" si="1385"/>
        <v>0</v>
      </c>
      <c r="AJ14292" s="72">
        <f t="shared" si="1386"/>
        <v>0</v>
      </c>
      <c r="AK14292" s="72">
        <f t="shared" si="1387"/>
        <v>0</v>
      </c>
      <c r="AL14292" s="72">
        <f t="shared" si="1388"/>
        <v>0</v>
      </c>
      <c r="AQ14292" s="63">
        <f t="shared" si="1390"/>
        <v>14292</v>
      </c>
      <c r="AR14292" s="72">
        <f t="shared" si="1389"/>
        <v>0</v>
      </c>
    </row>
    <row r="14293" spans="35:44" x14ac:dyDescent="0.25">
      <c r="AI14293" s="72">
        <f t="shared" si="1385"/>
        <v>0</v>
      </c>
      <c r="AJ14293" s="72">
        <f t="shared" si="1386"/>
        <v>0</v>
      </c>
      <c r="AK14293" s="72">
        <f t="shared" si="1387"/>
        <v>0</v>
      </c>
      <c r="AL14293" s="72">
        <f t="shared" si="1388"/>
        <v>0</v>
      </c>
      <c r="AQ14293" s="63">
        <f t="shared" si="1390"/>
        <v>14293</v>
      </c>
      <c r="AR14293" s="72">
        <f t="shared" si="1389"/>
        <v>0</v>
      </c>
    </row>
    <row r="14294" spans="35:44" x14ac:dyDescent="0.25">
      <c r="AI14294" s="72">
        <f t="shared" si="1385"/>
        <v>0</v>
      </c>
      <c r="AJ14294" s="72">
        <f t="shared" si="1386"/>
        <v>0</v>
      </c>
      <c r="AK14294" s="72">
        <f t="shared" si="1387"/>
        <v>0</v>
      </c>
      <c r="AL14294" s="72">
        <f t="shared" si="1388"/>
        <v>0</v>
      </c>
      <c r="AQ14294" s="63">
        <f t="shared" si="1390"/>
        <v>14294</v>
      </c>
      <c r="AR14294" s="72">
        <f t="shared" si="1389"/>
        <v>0</v>
      </c>
    </row>
    <row r="14295" spans="35:44" x14ac:dyDescent="0.25">
      <c r="AI14295" s="72">
        <f t="shared" si="1385"/>
        <v>0</v>
      </c>
      <c r="AJ14295" s="72">
        <f t="shared" si="1386"/>
        <v>0</v>
      </c>
      <c r="AK14295" s="72">
        <f t="shared" si="1387"/>
        <v>0</v>
      </c>
      <c r="AL14295" s="72">
        <f t="shared" si="1388"/>
        <v>0</v>
      </c>
      <c r="AQ14295" s="63">
        <f t="shared" si="1390"/>
        <v>14295</v>
      </c>
      <c r="AR14295" s="72">
        <f t="shared" si="1389"/>
        <v>0</v>
      </c>
    </row>
    <row r="14296" spans="35:44" x14ac:dyDescent="0.25">
      <c r="AI14296" s="72">
        <f t="shared" si="1385"/>
        <v>0</v>
      </c>
      <c r="AJ14296" s="72">
        <f t="shared" si="1386"/>
        <v>0</v>
      </c>
      <c r="AK14296" s="72">
        <f t="shared" si="1387"/>
        <v>0</v>
      </c>
      <c r="AL14296" s="72">
        <f t="shared" si="1388"/>
        <v>0</v>
      </c>
      <c r="AQ14296" s="63">
        <f t="shared" si="1390"/>
        <v>14296</v>
      </c>
      <c r="AR14296" s="72">
        <f t="shared" si="1389"/>
        <v>0</v>
      </c>
    </row>
    <row r="14297" spans="35:44" x14ac:dyDescent="0.25">
      <c r="AI14297" s="72">
        <f t="shared" si="1385"/>
        <v>0</v>
      </c>
      <c r="AJ14297" s="72">
        <f t="shared" si="1386"/>
        <v>0</v>
      </c>
      <c r="AK14297" s="72">
        <f t="shared" si="1387"/>
        <v>0</v>
      </c>
      <c r="AL14297" s="72">
        <f t="shared" si="1388"/>
        <v>0</v>
      </c>
      <c r="AQ14297" s="63">
        <f t="shared" si="1390"/>
        <v>14297</v>
      </c>
      <c r="AR14297" s="72">
        <f t="shared" si="1389"/>
        <v>0</v>
      </c>
    </row>
    <row r="14298" spans="35:44" x14ac:dyDescent="0.25">
      <c r="AI14298" s="72">
        <f t="shared" si="1385"/>
        <v>0</v>
      </c>
      <c r="AJ14298" s="72">
        <f t="shared" si="1386"/>
        <v>0</v>
      </c>
      <c r="AK14298" s="72">
        <f t="shared" si="1387"/>
        <v>0</v>
      </c>
      <c r="AL14298" s="72">
        <f t="shared" si="1388"/>
        <v>0</v>
      </c>
      <c r="AQ14298" s="63">
        <f t="shared" si="1390"/>
        <v>14298</v>
      </c>
      <c r="AR14298" s="72">
        <f t="shared" si="1389"/>
        <v>0</v>
      </c>
    </row>
    <row r="14299" spans="35:44" x14ac:dyDescent="0.25">
      <c r="AI14299" s="72">
        <f t="shared" si="1385"/>
        <v>0</v>
      </c>
      <c r="AJ14299" s="72">
        <f t="shared" si="1386"/>
        <v>0</v>
      </c>
      <c r="AK14299" s="72">
        <f t="shared" si="1387"/>
        <v>0</v>
      </c>
      <c r="AL14299" s="72">
        <f t="shared" si="1388"/>
        <v>0</v>
      </c>
      <c r="AQ14299" s="63">
        <f t="shared" si="1390"/>
        <v>14299</v>
      </c>
      <c r="AR14299" s="72">
        <f t="shared" si="1389"/>
        <v>0</v>
      </c>
    </row>
    <row r="14300" spans="35:44" x14ac:dyDescent="0.25">
      <c r="AI14300" s="72">
        <f t="shared" si="1385"/>
        <v>0</v>
      </c>
      <c r="AJ14300" s="72">
        <f t="shared" si="1386"/>
        <v>0</v>
      </c>
      <c r="AK14300" s="72">
        <f t="shared" si="1387"/>
        <v>0</v>
      </c>
      <c r="AL14300" s="72">
        <f t="shared" si="1388"/>
        <v>0</v>
      </c>
      <c r="AQ14300" s="63">
        <f t="shared" si="1390"/>
        <v>14300</v>
      </c>
      <c r="AR14300" s="72">
        <f t="shared" si="1389"/>
        <v>0</v>
      </c>
    </row>
    <row r="14301" spans="35:44" x14ac:dyDescent="0.25">
      <c r="AI14301" s="72">
        <f t="shared" si="1385"/>
        <v>0</v>
      </c>
      <c r="AJ14301" s="72">
        <f t="shared" si="1386"/>
        <v>0</v>
      </c>
      <c r="AK14301" s="72">
        <f t="shared" si="1387"/>
        <v>0</v>
      </c>
      <c r="AL14301" s="72">
        <f t="shared" si="1388"/>
        <v>0</v>
      </c>
      <c r="AQ14301" s="63">
        <f t="shared" si="1390"/>
        <v>14301</v>
      </c>
      <c r="AR14301" s="72">
        <f t="shared" si="1389"/>
        <v>0</v>
      </c>
    </row>
    <row r="14302" spans="35:44" x14ac:dyDescent="0.25">
      <c r="AI14302" s="72">
        <f t="shared" si="1385"/>
        <v>0</v>
      </c>
      <c r="AJ14302" s="72">
        <f t="shared" si="1386"/>
        <v>0</v>
      </c>
      <c r="AK14302" s="72">
        <f t="shared" si="1387"/>
        <v>0</v>
      </c>
      <c r="AL14302" s="72">
        <f t="shared" si="1388"/>
        <v>0</v>
      </c>
      <c r="AQ14302" s="63">
        <f t="shared" si="1390"/>
        <v>14302</v>
      </c>
      <c r="AR14302" s="72">
        <f t="shared" si="1389"/>
        <v>0</v>
      </c>
    </row>
    <row r="14303" spans="35:44" x14ac:dyDescent="0.25">
      <c r="AI14303" s="72">
        <f t="shared" ref="AI14303:AI14366" si="1391">D14303*(C14303-C14302)*86400*$B$16</f>
        <v>0</v>
      </c>
      <c r="AJ14303" s="72">
        <f t="shared" ref="AJ14303:AJ14366" si="1392">ROUNDUP((C14303-$C$1)/7,0)</f>
        <v>0</v>
      </c>
      <c r="AK14303" s="72">
        <f t="shared" ref="AK14303:AK14366" si="1393">ROUNDUP((C14303-$C$1)/1,0)</f>
        <v>0</v>
      </c>
      <c r="AL14303" s="72">
        <f t="shared" ref="AL14303:AL14366" si="1394">ROUNDUP((C14303-$C$1)*24,0)</f>
        <v>0</v>
      </c>
      <c r="AQ14303" s="63">
        <f t="shared" si="1390"/>
        <v>14303</v>
      </c>
      <c r="AR14303" s="72">
        <f t="shared" si="1389"/>
        <v>0</v>
      </c>
    </row>
    <row r="14304" spans="35:44" x14ac:dyDescent="0.25">
      <c r="AI14304" s="72">
        <f t="shared" si="1391"/>
        <v>0</v>
      </c>
      <c r="AJ14304" s="72">
        <f t="shared" si="1392"/>
        <v>0</v>
      </c>
      <c r="AK14304" s="72">
        <f t="shared" si="1393"/>
        <v>0</v>
      </c>
      <c r="AL14304" s="72">
        <f t="shared" si="1394"/>
        <v>0</v>
      </c>
      <c r="AQ14304" s="63">
        <f t="shared" si="1390"/>
        <v>14304</v>
      </c>
      <c r="AR14304" s="72">
        <f t="shared" si="1389"/>
        <v>0</v>
      </c>
    </row>
    <row r="14305" spans="35:44" x14ac:dyDescent="0.25">
      <c r="AI14305" s="72">
        <f t="shared" si="1391"/>
        <v>0</v>
      </c>
      <c r="AJ14305" s="72">
        <f t="shared" si="1392"/>
        <v>0</v>
      </c>
      <c r="AK14305" s="72">
        <f t="shared" si="1393"/>
        <v>0</v>
      </c>
      <c r="AL14305" s="72">
        <f t="shared" si="1394"/>
        <v>0</v>
      </c>
      <c r="AQ14305" s="63">
        <f t="shared" si="1390"/>
        <v>14305</v>
      </c>
      <c r="AR14305" s="72">
        <f t="shared" si="1389"/>
        <v>0</v>
      </c>
    </row>
    <row r="14306" spans="35:44" x14ac:dyDescent="0.25">
      <c r="AI14306" s="72">
        <f t="shared" si="1391"/>
        <v>0</v>
      </c>
      <c r="AJ14306" s="72">
        <f t="shared" si="1392"/>
        <v>0</v>
      </c>
      <c r="AK14306" s="72">
        <f t="shared" si="1393"/>
        <v>0</v>
      </c>
      <c r="AL14306" s="72">
        <f t="shared" si="1394"/>
        <v>0</v>
      </c>
      <c r="AQ14306" s="63">
        <f t="shared" si="1390"/>
        <v>14306</v>
      </c>
      <c r="AR14306" s="72">
        <f t="shared" si="1389"/>
        <v>0</v>
      </c>
    </row>
    <row r="14307" spans="35:44" x14ac:dyDescent="0.25">
      <c r="AI14307" s="72">
        <f t="shared" si="1391"/>
        <v>0</v>
      </c>
      <c r="AJ14307" s="72">
        <f t="shared" si="1392"/>
        <v>0</v>
      </c>
      <c r="AK14307" s="72">
        <f t="shared" si="1393"/>
        <v>0</v>
      </c>
      <c r="AL14307" s="72">
        <f t="shared" si="1394"/>
        <v>0</v>
      </c>
      <c r="AQ14307" s="63">
        <f t="shared" si="1390"/>
        <v>14307</v>
      </c>
      <c r="AR14307" s="72">
        <f t="shared" si="1389"/>
        <v>0</v>
      </c>
    </row>
    <row r="14308" spans="35:44" x14ac:dyDescent="0.25">
      <c r="AI14308" s="72">
        <f t="shared" si="1391"/>
        <v>0</v>
      </c>
      <c r="AJ14308" s="72">
        <f t="shared" si="1392"/>
        <v>0</v>
      </c>
      <c r="AK14308" s="72">
        <f t="shared" si="1393"/>
        <v>0</v>
      </c>
      <c r="AL14308" s="72">
        <f t="shared" si="1394"/>
        <v>0</v>
      </c>
      <c r="AQ14308" s="63">
        <f t="shared" si="1390"/>
        <v>14308</v>
      </c>
      <c r="AR14308" s="72">
        <f t="shared" si="1389"/>
        <v>0</v>
      </c>
    </row>
    <row r="14309" spans="35:44" x14ac:dyDescent="0.25">
      <c r="AI14309" s="72">
        <f t="shared" si="1391"/>
        <v>0</v>
      </c>
      <c r="AJ14309" s="72">
        <f t="shared" si="1392"/>
        <v>0</v>
      </c>
      <c r="AK14309" s="72">
        <f t="shared" si="1393"/>
        <v>0</v>
      </c>
      <c r="AL14309" s="72">
        <f t="shared" si="1394"/>
        <v>0</v>
      </c>
      <c r="AQ14309" s="63">
        <f t="shared" si="1390"/>
        <v>14309</v>
      </c>
      <c r="AR14309" s="72">
        <f t="shared" si="1389"/>
        <v>0</v>
      </c>
    </row>
    <row r="14310" spans="35:44" x14ac:dyDescent="0.25">
      <c r="AI14310" s="72">
        <f t="shared" si="1391"/>
        <v>0</v>
      </c>
      <c r="AJ14310" s="72">
        <f t="shared" si="1392"/>
        <v>0</v>
      </c>
      <c r="AK14310" s="72">
        <f t="shared" si="1393"/>
        <v>0</v>
      </c>
      <c r="AL14310" s="72">
        <f t="shared" si="1394"/>
        <v>0</v>
      </c>
      <c r="AQ14310" s="63">
        <f t="shared" si="1390"/>
        <v>14310</v>
      </c>
      <c r="AR14310" s="72">
        <f t="shared" si="1389"/>
        <v>0</v>
      </c>
    </row>
    <row r="14311" spans="35:44" x14ac:dyDescent="0.25">
      <c r="AI14311" s="72">
        <f t="shared" si="1391"/>
        <v>0</v>
      </c>
      <c r="AJ14311" s="72">
        <f t="shared" si="1392"/>
        <v>0</v>
      </c>
      <c r="AK14311" s="72">
        <f t="shared" si="1393"/>
        <v>0</v>
      </c>
      <c r="AL14311" s="72">
        <f t="shared" si="1394"/>
        <v>0</v>
      </c>
      <c r="AQ14311" s="63">
        <f t="shared" si="1390"/>
        <v>14311</v>
      </c>
      <c r="AR14311" s="72">
        <f t="shared" si="1389"/>
        <v>0</v>
      </c>
    </row>
    <row r="14312" spans="35:44" x14ac:dyDescent="0.25">
      <c r="AI14312" s="72">
        <f t="shared" si="1391"/>
        <v>0</v>
      </c>
      <c r="AJ14312" s="72">
        <f t="shared" si="1392"/>
        <v>0</v>
      </c>
      <c r="AK14312" s="72">
        <f t="shared" si="1393"/>
        <v>0</v>
      </c>
      <c r="AL14312" s="72">
        <f t="shared" si="1394"/>
        <v>0</v>
      </c>
      <c r="AQ14312" s="63">
        <f t="shared" si="1390"/>
        <v>14312</v>
      </c>
      <c r="AR14312" s="72">
        <f t="shared" si="1389"/>
        <v>0</v>
      </c>
    </row>
    <row r="14313" spans="35:44" x14ac:dyDescent="0.25">
      <c r="AI14313" s="72">
        <f t="shared" si="1391"/>
        <v>0</v>
      </c>
      <c r="AJ14313" s="72">
        <f t="shared" si="1392"/>
        <v>0</v>
      </c>
      <c r="AK14313" s="72">
        <f t="shared" si="1393"/>
        <v>0</v>
      </c>
      <c r="AL14313" s="72">
        <f t="shared" si="1394"/>
        <v>0</v>
      </c>
      <c r="AQ14313" s="63">
        <f t="shared" si="1390"/>
        <v>14313</v>
      </c>
      <c r="AR14313" s="72">
        <f t="shared" si="1389"/>
        <v>0</v>
      </c>
    </row>
    <row r="14314" spans="35:44" x14ac:dyDescent="0.25">
      <c r="AI14314" s="72">
        <f t="shared" si="1391"/>
        <v>0</v>
      </c>
      <c r="AJ14314" s="72">
        <f t="shared" si="1392"/>
        <v>0</v>
      </c>
      <c r="AK14314" s="72">
        <f t="shared" si="1393"/>
        <v>0</v>
      </c>
      <c r="AL14314" s="72">
        <f t="shared" si="1394"/>
        <v>0</v>
      </c>
      <c r="AQ14314" s="63">
        <f t="shared" si="1390"/>
        <v>14314</v>
      </c>
      <c r="AR14314" s="72">
        <f t="shared" si="1389"/>
        <v>0</v>
      </c>
    </row>
    <row r="14315" spans="35:44" x14ac:dyDescent="0.25">
      <c r="AI14315" s="72">
        <f t="shared" si="1391"/>
        <v>0</v>
      </c>
      <c r="AJ14315" s="72">
        <f t="shared" si="1392"/>
        <v>0</v>
      </c>
      <c r="AK14315" s="72">
        <f t="shared" si="1393"/>
        <v>0</v>
      </c>
      <c r="AL14315" s="72">
        <f t="shared" si="1394"/>
        <v>0</v>
      </c>
      <c r="AQ14315" s="63">
        <f t="shared" si="1390"/>
        <v>14315</v>
      </c>
      <c r="AR14315" s="72">
        <f t="shared" si="1389"/>
        <v>0</v>
      </c>
    </row>
    <row r="14316" spans="35:44" x14ac:dyDescent="0.25">
      <c r="AI14316" s="72">
        <f t="shared" si="1391"/>
        <v>0</v>
      </c>
      <c r="AJ14316" s="72">
        <f t="shared" si="1392"/>
        <v>0</v>
      </c>
      <c r="AK14316" s="72">
        <f t="shared" si="1393"/>
        <v>0</v>
      </c>
      <c r="AL14316" s="72">
        <f t="shared" si="1394"/>
        <v>0</v>
      </c>
      <c r="AQ14316" s="63">
        <f t="shared" si="1390"/>
        <v>14316</v>
      </c>
      <c r="AR14316" s="72">
        <f t="shared" si="1389"/>
        <v>0</v>
      </c>
    </row>
    <row r="14317" spans="35:44" x14ac:dyDescent="0.25">
      <c r="AI14317" s="72">
        <f t="shared" si="1391"/>
        <v>0</v>
      </c>
      <c r="AJ14317" s="72">
        <f t="shared" si="1392"/>
        <v>0</v>
      </c>
      <c r="AK14317" s="72">
        <f t="shared" si="1393"/>
        <v>0</v>
      </c>
      <c r="AL14317" s="72">
        <f t="shared" si="1394"/>
        <v>0</v>
      </c>
      <c r="AQ14317" s="63">
        <f t="shared" si="1390"/>
        <v>14317</v>
      </c>
      <c r="AR14317" s="72">
        <f t="shared" si="1389"/>
        <v>0</v>
      </c>
    </row>
    <row r="14318" spans="35:44" x14ac:dyDescent="0.25">
      <c r="AI14318" s="72">
        <f t="shared" si="1391"/>
        <v>0</v>
      </c>
      <c r="AJ14318" s="72">
        <f t="shared" si="1392"/>
        <v>0</v>
      </c>
      <c r="AK14318" s="72">
        <f t="shared" si="1393"/>
        <v>0</v>
      </c>
      <c r="AL14318" s="72">
        <f t="shared" si="1394"/>
        <v>0</v>
      </c>
      <c r="AQ14318" s="63">
        <f t="shared" si="1390"/>
        <v>14318</v>
      </c>
      <c r="AR14318" s="72">
        <f t="shared" si="1389"/>
        <v>0</v>
      </c>
    </row>
    <row r="14319" spans="35:44" x14ac:dyDescent="0.25">
      <c r="AI14319" s="72">
        <f t="shared" si="1391"/>
        <v>0</v>
      </c>
      <c r="AJ14319" s="72">
        <f t="shared" si="1392"/>
        <v>0</v>
      </c>
      <c r="AK14319" s="72">
        <f t="shared" si="1393"/>
        <v>0</v>
      </c>
      <c r="AL14319" s="72">
        <f t="shared" si="1394"/>
        <v>0</v>
      </c>
      <c r="AQ14319" s="63">
        <f t="shared" si="1390"/>
        <v>14319</v>
      </c>
      <c r="AR14319" s="72">
        <f t="shared" si="1389"/>
        <v>0</v>
      </c>
    </row>
    <row r="14320" spans="35:44" x14ac:dyDescent="0.25">
      <c r="AI14320" s="72">
        <f t="shared" si="1391"/>
        <v>0</v>
      </c>
      <c r="AJ14320" s="72">
        <f t="shared" si="1392"/>
        <v>0</v>
      </c>
      <c r="AK14320" s="72">
        <f t="shared" si="1393"/>
        <v>0</v>
      </c>
      <c r="AL14320" s="72">
        <f t="shared" si="1394"/>
        <v>0</v>
      </c>
      <c r="AQ14320" s="63">
        <f t="shared" si="1390"/>
        <v>14320</v>
      </c>
      <c r="AR14320" s="72">
        <f t="shared" si="1389"/>
        <v>0</v>
      </c>
    </row>
    <row r="14321" spans="35:44" x14ac:dyDescent="0.25">
      <c r="AI14321" s="72">
        <f t="shared" si="1391"/>
        <v>0</v>
      </c>
      <c r="AJ14321" s="72">
        <f t="shared" si="1392"/>
        <v>0</v>
      </c>
      <c r="AK14321" s="72">
        <f t="shared" si="1393"/>
        <v>0</v>
      </c>
      <c r="AL14321" s="72">
        <f t="shared" si="1394"/>
        <v>0</v>
      </c>
      <c r="AQ14321" s="63">
        <f t="shared" si="1390"/>
        <v>14321</v>
      </c>
      <c r="AR14321" s="72">
        <f t="shared" si="1389"/>
        <v>0</v>
      </c>
    </row>
    <row r="14322" spans="35:44" x14ac:dyDescent="0.25">
      <c r="AI14322" s="72">
        <f t="shared" si="1391"/>
        <v>0</v>
      </c>
      <c r="AJ14322" s="72">
        <f t="shared" si="1392"/>
        <v>0</v>
      </c>
      <c r="AK14322" s="72">
        <f t="shared" si="1393"/>
        <v>0</v>
      </c>
      <c r="AL14322" s="72">
        <f t="shared" si="1394"/>
        <v>0</v>
      </c>
      <c r="AQ14322" s="63">
        <f t="shared" si="1390"/>
        <v>14322</v>
      </c>
      <c r="AR14322" s="72">
        <f t="shared" si="1389"/>
        <v>0</v>
      </c>
    </row>
    <row r="14323" spans="35:44" x14ac:dyDescent="0.25">
      <c r="AI14323" s="72">
        <f t="shared" si="1391"/>
        <v>0</v>
      </c>
      <c r="AJ14323" s="72">
        <f t="shared" si="1392"/>
        <v>0</v>
      </c>
      <c r="AK14323" s="72">
        <f t="shared" si="1393"/>
        <v>0</v>
      </c>
      <c r="AL14323" s="72">
        <f t="shared" si="1394"/>
        <v>0</v>
      </c>
      <c r="AQ14323" s="63">
        <f t="shared" si="1390"/>
        <v>14323</v>
      </c>
      <c r="AR14323" s="72">
        <f t="shared" si="1389"/>
        <v>0</v>
      </c>
    </row>
    <row r="14324" spans="35:44" x14ac:dyDescent="0.25">
      <c r="AI14324" s="72">
        <f t="shared" si="1391"/>
        <v>0</v>
      </c>
      <c r="AJ14324" s="72">
        <f t="shared" si="1392"/>
        <v>0</v>
      </c>
      <c r="AK14324" s="72">
        <f t="shared" si="1393"/>
        <v>0</v>
      </c>
      <c r="AL14324" s="72">
        <f t="shared" si="1394"/>
        <v>0</v>
      </c>
      <c r="AQ14324" s="63">
        <f t="shared" si="1390"/>
        <v>14324</v>
      </c>
      <c r="AR14324" s="72">
        <f t="shared" si="1389"/>
        <v>0</v>
      </c>
    </row>
    <row r="14325" spans="35:44" x14ac:dyDescent="0.25">
      <c r="AI14325" s="72">
        <f t="shared" si="1391"/>
        <v>0</v>
      </c>
      <c r="AJ14325" s="72">
        <f t="shared" si="1392"/>
        <v>0</v>
      </c>
      <c r="AK14325" s="72">
        <f t="shared" si="1393"/>
        <v>0</v>
      </c>
      <c r="AL14325" s="72">
        <f t="shared" si="1394"/>
        <v>0</v>
      </c>
      <c r="AQ14325" s="63">
        <f t="shared" si="1390"/>
        <v>14325</v>
      </c>
      <c r="AR14325" s="72">
        <f t="shared" si="1389"/>
        <v>0</v>
      </c>
    </row>
    <row r="14326" spans="35:44" x14ac:dyDescent="0.25">
      <c r="AI14326" s="72">
        <f t="shared" si="1391"/>
        <v>0</v>
      </c>
      <c r="AJ14326" s="72">
        <f t="shared" si="1392"/>
        <v>0</v>
      </c>
      <c r="AK14326" s="72">
        <f t="shared" si="1393"/>
        <v>0</v>
      </c>
      <c r="AL14326" s="72">
        <f t="shared" si="1394"/>
        <v>0</v>
      </c>
      <c r="AQ14326" s="63">
        <f t="shared" si="1390"/>
        <v>14326</v>
      </c>
      <c r="AR14326" s="72">
        <f t="shared" si="1389"/>
        <v>0</v>
      </c>
    </row>
    <row r="14327" spans="35:44" x14ac:dyDescent="0.25">
      <c r="AI14327" s="72">
        <f t="shared" si="1391"/>
        <v>0</v>
      </c>
      <c r="AJ14327" s="72">
        <f t="shared" si="1392"/>
        <v>0</v>
      </c>
      <c r="AK14327" s="72">
        <f t="shared" si="1393"/>
        <v>0</v>
      </c>
      <c r="AL14327" s="72">
        <f t="shared" si="1394"/>
        <v>0</v>
      </c>
      <c r="AQ14327" s="63">
        <f t="shared" si="1390"/>
        <v>14327</v>
      </c>
      <c r="AR14327" s="72">
        <f t="shared" si="1389"/>
        <v>0</v>
      </c>
    </row>
    <row r="14328" spans="35:44" x14ac:dyDescent="0.25">
      <c r="AI14328" s="72">
        <f t="shared" si="1391"/>
        <v>0</v>
      </c>
      <c r="AJ14328" s="72">
        <f t="shared" si="1392"/>
        <v>0</v>
      </c>
      <c r="AK14328" s="72">
        <f t="shared" si="1393"/>
        <v>0</v>
      </c>
      <c r="AL14328" s="72">
        <f t="shared" si="1394"/>
        <v>0</v>
      </c>
      <c r="AQ14328" s="63">
        <f t="shared" si="1390"/>
        <v>14328</v>
      </c>
      <c r="AR14328" s="72">
        <f t="shared" si="1389"/>
        <v>0</v>
      </c>
    </row>
    <row r="14329" spans="35:44" x14ac:dyDescent="0.25">
      <c r="AI14329" s="72">
        <f t="shared" si="1391"/>
        <v>0</v>
      </c>
      <c r="AJ14329" s="72">
        <f t="shared" si="1392"/>
        <v>0</v>
      </c>
      <c r="AK14329" s="72">
        <f t="shared" si="1393"/>
        <v>0</v>
      </c>
      <c r="AL14329" s="72">
        <f t="shared" si="1394"/>
        <v>0</v>
      </c>
      <c r="AQ14329" s="63">
        <f t="shared" si="1390"/>
        <v>14329</v>
      </c>
      <c r="AR14329" s="72">
        <f t="shared" si="1389"/>
        <v>0</v>
      </c>
    </row>
    <row r="14330" spans="35:44" x14ac:dyDescent="0.25">
      <c r="AI14330" s="72">
        <f t="shared" si="1391"/>
        <v>0</v>
      </c>
      <c r="AJ14330" s="72">
        <f t="shared" si="1392"/>
        <v>0</v>
      </c>
      <c r="AK14330" s="72">
        <f t="shared" si="1393"/>
        <v>0</v>
      </c>
      <c r="AL14330" s="72">
        <f t="shared" si="1394"/>
        <v>0</v>
      </c>
      <c r="AQ14330" s="63">
        <f t="shared" si="1390"/>
        <v>14330</v>
      </c>
      <c r="AR14330" s="72">
        <f t="shared" si="1389"/>
        <v>0</v>
      </c>
    </row>
    <row r="14331" spans="35:44" x14ac:dyDescent="0.25">
      <c r="AI14331" s="72">
        <f t="shared" si="1391"/>
        <v>0</v>
      </c>
      <c r="AJ14331" s="72">
        <f t="shared" si="1392"/>
        <v>0</v>
      </c>
      <c r="AK14331" s="72">
        <f t="shared" si="1393"/>
        <v>0</v>
      </c>
      <c r="AL14331" s="72">
        <f t="shared" si="1394"/>
        <v>0</v>
      </c>
      <c r="AQ14331" s="63">
        <f t="shared" si="1390"/>
        <v>14331</v>
      </c>
      <c r="AR14331" s="72">
        <f t="shared" si="1389"/>
        <v>0</v>
      </c>
    </row>
    <row r="14332" spans="35:44" x14ac:dyDescent="0.25">
      <c r="AI14332" s="72">
        <f t="shared" si="1391"/>
        <v>0</v>
      </c>
      <c r="AJ14332" s="72">
        <f t="shared" si="1392"/>
        <v>0</v>
      </c>
      <c r="AK14332" s="72">
        <f t="shared" si="1393"/>
        <v>0</v>
      </c>
      <c r="AL14332" s="72">
        <f t="shared" si="1394"/>
        <v>0</v>
      </c>
      <c r="AQ14332" s="63">
        <f t="shared" si="1390"/>
        <v>14332</v>
      </c>
      <c r="AR14332" s="72">
        <f t="shared" si="1389"/>
        <v>0</v>
      </c>
    </row>
    <row r="14333" spans="35:44" x14ac:dyDescent="0.25">
      <c r="AI14333" s="72">
        <f t="shared" si="1391"/>
        <v>0</v>
      </c>
      <c r="AJ14333" s="72">
        <f t="shared" si="1392"/>
        <v>0</v>
      </c>
      <c r="AK14333" s="72">
        <f t="shared" si="1393"/>
        <v>0</v>
      </c>
      <c r="AL14333" s="72">
        <f t="shared" si="1394"/>
        <v>0</v>
      </c>
      <c r="AQ14333" s="63">
        <f t="shared" si="1390"/>
        <v>14333</v>
      </c>
      <c r="AR14333" s="72">
        <f t="shared" si="1389"/>
        <v>0</v>
      </c>
    </row>
    <row r="14334" spans="35:44" x14ac:dyDescent="0.25">
      <c r="AI14334" s="72">
        <f t="shared" si="1391"/>
        <v>0</v>
      </c>
      <c r="AJ14334" s="72">
        <f t="shared" si="1392"/>
        <v>0</v>
      </c>
      <c r="AK14334" s="72">
        <f t="shared" si="1393"/>
        <v>0</v>
      </c>
      <c r="AL14334" s="72">
        <f t="shared" si="1394"/>
        <v>0</v>
      </c>
      <c r="AQ14334" s="63">
        <f t="shared" si="1390"/>
        <v>14334</v>
      </c>
      <c r="AR14334" s="72">
        <f t="shared" si="1389"/>
        <v>0</v>
      </c>
    </row>
    <row r="14335" spans="35:44" x14ac:dyDescent="0.25">
      <c r="AI14335" s="72">
        <f t="shared" si="1391"/>
        <v>0</v>
      </c>
      <c r="AJ14335" s="72">
        <f t="shared" si="1392"/>
        <v>0</v>
      </c>
      <c r="AK14335" s="72">
        <f t="shared" si="1393"/>
        <v>0</v>
      </c>
      <c r="AL14335" s="72">
        <f t="shared" si="1394"/>
        <v>0</v>
      </c>
      <c r="AQ14335" s="63">
        <f t="shared" si="1390"/>
        <v>14335</v>
      </c>
      <c r="AR14335" s="72">
        <f t="shared" si="1389"/>
        <v>0</v>
      </c>
    </row>
    <row r="14336" spans="35:44" x14ac:dyDescent="0.25">
      <c r="AI14336" s="72">
        <f t="shared" si="1391"/>
        <v>0</v>
      </c>
      <c r="AJ14336" s="72">
        <f t="shared" si="1392"/>
        <v>0</v>
      </c>
      <c r="AK14336" s="72">
        <f t="shared" si="1393"/>
        <v>0</v>
      </c>
      <c r="AL14336" s="72">
        <f t="shared" si="1394"/>
        <v>0</v>
      </c>
      <c r="AQ14336" s="63">
        <f t="shared" si="1390"/>
        <v>14336</v>
      </c>
      <c r="AR14336" s="72">
        <f t="shared" si="1389"/>
        <v>0</v>
      </c>
    </row>
    <row r="14337" spans="35:44" x14ac:dyDescent="0.25">
      <c r="AI14337" s="72">
        <f t="shared" si="1391"/>
        <v>0</v>
      </c>
      <c r="AJ14337" s="72">
        <f t="shared" si="1392"/>
        <v>0</v>
      </c>
      <c r="AK14337" s="72">
        <f t="shared" si="1393"/>
        <v>0</v>
      </c>
      <c r="AL14337" s="72">
        <f t="shared" si="1394"/>
        <v>0</v>
      </c>
      <c r="AQ14337" s="63">
        <f t="shared" si="1390"/>
        <v>14337</v>
      </c>
      <c r="AR14337" s="72">
        <f t="shared" ref="AR14337:AR14400" si="1395">SUMIFS(AI:AI,AL:AL,AQ14337)</f>
        <v>0</v>
      </c>
    </row>
    <row r="14338" spans="35:44" x14ac:dyDescent="0.25">
      <c r="AI14338" s="72">
        <f t="shared" si="1391"/>
        <v>0</v>
      </c>
      <c r="AJ14338" s="72">
        <f t="shared" si="1392"/>
        <v>0</v>
      </c>
      <c r="AK14338" s="72">
        <f t="shared" si="1393"/>
        <v>0</v>
      </c>
      <c r="AL14338" s="72">
        <f t="shared" si="1394"/>
        <v>0</v>
      </c>
      <c r="AQ14338" s="63">
        <f t="shared" si="1390"/>
        <v>14338</v>
      </c>
      <c r="AR14338" s="72">
        <f t="shared" si="1395"/>
        <v>0</v>
      </c>
    </row>
    <row r="14339" spans="35:44" x14ac:dyDescent="0.25">
      <c r="AI14339" s="72">
        <f t="shared" si="1391"/>
        <v>0</v>
      </c>
      <c r="AJ14339" s="72">
        <f t="shared" si="1392"/>
        <v>0</v>
      </c>
      <c r="AK14339" s="72">
        <f t="shared" si="1393"/>
        <v>0</v>
      </c>
      <c r="AL14339" s="72">
        <f t="shared" si="1394"/>
        <v>0</v>
      </c>
      <c r="AQ14339" s="63">
        <f t="shared" ref="AQ14339:AQ14402" si="1396">1+AQ14338</f>
        <v>14339</v>
      </c>
      <c r="AR14339" s="72">
        <f t="shared" si="1395"/>
        <v>0</v>
      </c>
    </row>
    <row r="14340" spans="35:44" x14ac:dyDescent="0.25">
      <c r="AI14340" s="72">
        <f t="shared" si="1391"/>
        <v>0</v>
      </c>
      <c r="AJ14340" s="72">
        <f t="shared" si="1392"/>
        <v>0</v>
      </c>
      <c r="AK14340" s="72">
        <f t="shared" si="1393"/>
        <v>0</v>
      </c>
      <c r="AL14340" s="72">
        <f t="shared" si="1394"/>
        <v>0</v>
      </c>
      <c r="AQ14340" s="63">
        <f t="shared" si="1396"/>
        <v>14340</v>
      </c>
      <c r="AR14340" s="72">
        <f t="shared" si="1395"/>
        <v>0</v>
      </c>
    </row>
    <row r="14341" spans="35:44" x14ac:dyDescent="0.25">
      <c r="AI14341" s="72">
        <f t="shared" si="1391"/>
        <v>0</v>
      </c>
      <c r="AJ14341" s="72">
        <f t="shared" si="1392"/>
        <v>0</v>
      </c>
      <c r="AK14341" s="72">
        <f t="shared" si="1393"/>
        <v>0</v>
      </c>
      <c r="AL14341" s="72">
        <f t="shared" si="1394"/>
        <v>0</v>
      </c>
      <c r="AQ14341" s="63">
        <f t="shared" si="1396"/>
        <v>14341</v>
      </c>
      <c r="AR14341" s="72">
        <f t="shared" si="1395"/>
        <v>0</v>
      </c>
    </row>
    <row r="14342" spans="35:44" x14ac:dyDescent="0.25">
      <c r="AI14342" s="72">
        <f t="shared" si="1391"/>
        <v>0</v>
      </c>
      <c r="AJ14342" s="72">
        <f t="shared" si="1392"/>
        <v>0</v>
      </c>
      <c r="AK14342" s="72">
        <f t="shared" si="1393"/>
        <v>0</v>
      </c>
      <c r="AL14342" s="72">
        <f t="shared" si="1394"/>
        <v>0</v>
      </c>
      <c r="AQ14342" s="63">
        <f t="shared" si="1396"/>
        <v>14342</v>
      </c>
      <c r="AR14342" s="72">
        <f t="shared" si="1395"/>
        <v>0</v>
      </c>
    </row>
    <row r="14343" spans="35:44" x14ac:dyDescent="0.25">
      <c r="AI14343" s="72">
        <f t="shared" si="1391"/>
        <v>0</v>
      </c>
      <c r="AJ14343" s="72">
        <f t="shared" si="1392"/>
        <v>0</v>
      </c>
      <c r="AK14343" s="72">
        <f t="shared" si="1393"/>
        <v>0</v>
      </c>
      <c r="AL14343" s="72">
        <f t="shared" si="1394"/>
        <v>0</v>
      </c>
      <c r="AQ14343" s="63">
        <f t="shared" si="1396"/>
        <v>14343</v>
      </c>
      <c r="AR14343" s="72">
        <f t="shared" si="1395"/>
        <v>0</v>
      </c>
    </row>
    <row r="14344" spans="35:44" x14ac:dyDescent="0.25">
      <c r="AI14344" s="72">
        <f t="shared" si="1391"/>
        <v>0</v>
      </c>
      <c r="AJ14344" s="72">
        <f t="shared" si="1392"/>
        <v>0</v>
      </c>
      <c r="AK14344" s="72">
        <f t="shared" si="1393"/>
        <v>0</v>
      </c>
      <c r="AL14344" s="72">
        <f t="shared" si="1394"/>
        <v>0</v>
      </c>
      <c r="AQ14344" s="63">
        <f t="shared" si="1396"/>
        <v>14344</v>
      </c>
      <c r="AR14344" s="72">
        <f t="shared" si="1395"/>
        <v>0</v>
      </c>
    </row>
    <row r="14345" spans="35:44" x14ac:dyDescent="0.25">
      <c r="AI14345" s="72">
        <f t="shared" si="1391"/>
        <v>0</v>
      </c>
      <c r="AJ14345" s="72">
        <f t="shared" si="1392"/>
        <v>0</v>
      </c>
      <c r="AK14345" s="72">
        <f t="shared" si="1393"/>
        <v>0</v>
      </c>
      <c r="AL14345" s="72">
        <f t="shared" si="1394"/>
        <v>0</v>
      </c>
      <c r="AQ14345" s="63">
        <f t="shared" si="1396"/>
        <v>14345</v>
      </c>
      <c r="AR14345" s="72">
        <f t="shared" si="1395"/>
        <v>0</v>
      </c>
    </row>
    <row r="14346" spans="35:44" x14ac:dyDescent="0.25">
      <c r="AI14346" s="72">
        <f t="shared" si="1391"/>
        <v>0</v>
      </c>
      <c r="AJ14346" s="72">
        <f t="shared" si="1392"/>
        <v>0</v>
      </c>
      <c r="AK14346" s="72">
        <f t="shared" si="1393"/>
        <v>0</v>
      </c>
      <c r="AL14346" s="72">
        <f t="shared" si="1394"/>
        <v>0</v>
      </c>
      <c r="AQ14346" s="63">
        <f t="shared" si="1396"/>
        <v>14346</v>
      </c>
      <c r="AR14346" s="72">
        <f t="shared" si="1395"/>
        <v>0</v>
      </c>
    </row>
    <row r="14347" spans="35:44" x14ac:dyDescent="0.25">
      <c r="AI14347" s="72">
        <f t="shared" si="1391"/>
        <v>0</v>
      </c>
      <c r="AJ14347" s="72">
        <f t="shared" si="1392"/>
        <v>0</v>
      </c>
      <c r="AK14347" s="72">
        <f t="shared" si="1393"/>
        <v>0</v>
      </c>
      <c r="AL14347" s="72">
        <f t="shared" si="1394"/>
        <v>0</v>
      </c>
      <c r="AQ14347" s="63">
        <f t="shared" si="1396"/>
        <v>14347</v>
      </c>
      <c r="AR14347" s="72">
        <f t="shared" si="1395"/>
        <v>0</v>
      </c>
    </row>
    <row r="14348" spans="35:44" x14ac:dyDescent="0.25">
      <c r="AI14348" s="72">
        <f t="shared" si="1391"/>
        <v>0</v>
      </c>
      <c r="AJ14348" s="72">
        <f t="shared" si="1392"/>
        <v>0</v>
      </c>
      <c r="AK14348" s="72">
        <f t="shared" si="1393"/>
        <v>0</v>
      </c>
      <c r="AL14348" s="72">
        <f t="shared" si="1394"/>
        <v>0</v>
      </c>
      <c r="AQ14348" s="63">
        <f t="shared" si="1396"/>
        <v>14348</v>
      </c>
      <c r="AR14348" s="72">
        <f t="shared" si="1395"/>
        <v>0</v>
      </c>
    </row>
    <row r="14349" spans="35:44" x14ac:dyDescent="0.25">
      <c r="AI14349" s="72">
        <f t="shared" si="1391"/>
        <v>0</v>
      </c>
      <c r="AJ14349" s="72">
        <f t="shared" si="1392"/>
        <v>0</v>
      </c>
      <c r="AK14349" s="72">
        <f t="shared" si="1393"/>
        <v>0</v>
      </c>
      <c r="AL14349" s="72">
        <f t="shared" si="1394"/>
        <v>0</v>
      </c>
      <c r="AQ14349" s="63">
        <f t="shared" si="1396"/>
        <v>14349</v>
      </c>
      <c r="AR14349" s="72">
        <f t="shared" si="1395"/>
        <v>0</v>
      </c>
    </row>
    <row r="14350" spans="35:44" x14ac:dyDescent="0.25">
      <c r="AI14350" s="72">
        <f t="shared" si="1391"/>
        <v>0</v>
      </c>
      <c r="AJ14350" s="72">
        <f t="shared" si="1392"/>
        <v>0</v>
      </c>
      <c r="AK14350" s="72">
        <f t="shared" si="1393"/>
        <v>0</v>
      </c>
      <c r="AL14350" s="72">
        <f t="shared" si="1394"/>
        <v>0</v>
      </c>
      <c r="AQ14350" s="63">
        <f t="shared" si="1396"/>
        <v>14350</v>
      </c>
      <c r="AR14350" s="72">
        <f t="shared" si="1395"/>
        <v>0</v>
      </c>
    </row>
    <row r="14351" spans="35:44" x14ac:dyDescent="0.25">
      <c r="AI14351" s="72">
        <f t="shared" si="1391"/>
        <v>0</v>
      </c>
      <c r="AJ14351" s="72">
        <f t="shared" si="1392"/>
        <v>0</v>
      </c>
      <c r="AK14351" s="72">
        <f t="shared" si="1393"/>
        <v>0</v>
      </c>
      <c r="AL14351" s="72">
        <f t="shared" si="1394"/>
        <v>0</v>
      </c>
      <c r="AQ14351" s="63">
        <f t="shared" si="1396"/>
        <v>14351</v>
      </c>
      <c r="AR14351" s="72">
        <f t="shared" si="1395"/>
        <v>0</v>
      </c>
    </row>
    <row r="14352" spans="35:44" x14ac:dyDescent="0.25">
      <c r="AI14352" s="72">
        <f t="shared" si="1391"/>
        <v>0</v>
      </c>
      <c r="AJ14352" s="72">
        <f t="shared" si="1392"/>
        <v>0</v>
      </c>
      <c r="AK14352" s="72">
        <f t="shared" si="1393"/>
        <v>0</v>
      </c>
      <c r="AL14352" s="72">
        <f t="shared" si="1394"/>
        <v>0</v>
      </c>
      <c r="AQ14352" s="63">
        <f t="shared" si="1396"/>
        <v>14352</v>
      </c>
      <c r="AR14352" s="72">
        <f t="shared" si="1395"/>
        <v>0</v>
      </c>
    </row>
    <row r="14353" spans="35:44" x14ac:dyDescent="0.25">
      <c r="AI14353" s="72">
        <f t="shared" si="1391"/>
        <v>0</v>
      </c>
      <c r="AJ14353" s="72">
        <f t="shared" si="1392"/>
        <v>0</v>
      </c>
      <c r="AK14353" s="72">
        <f t="shared" si="1393"/>
        <v>0</v>
      </c>
      <c r="AL14353" s="72">
        <f t="shared" si="1394"/>
        <v>0</v>
      </c>
      <c r="AQ14353" s="63">
        <f t="shared" si="1396"/>
        <v>14353</v>
      </c>
      <c r="AR14353" s="72">
        <f t="shared" si="1395"/>
        <v>0</v>
      </c>
    </row>
    <row r="14354" spans="35:44" x14ac:dyDescent="0.25">
      <c r="AI14354" s="72">
        <f t="shared" si="1391"/>
        <v>0</v>
      </c>
      <c r="AJ14354" s="72">
        <f t="shared" si="1392"/>
        <v>0</v>
      </c>
      <c r="AK14354" s="72">
        <f t="shared" si="1393"/>
        <v>0</v>
      </c>
      <c r="AL14354" s="72">
        <f t="shared" si="1394"/>
        <v>0</v>
      </c>
      <c r="AQ14354" s="63">
        <f t="shared" si="1396"/>
        <v>14354</v>
      </c>
      <c r="AR14354" s="72">
        <f t="shared" si="1395"/>
        <v>0</v>
      </c>
    </row>
    <row r="14355" spans="35:44" x14ac:dyDescent="0.25">
      <c r="AI14355" s="72">
        <f t="shared" si="1391"/>
        <v>0</v>
      </c>
      <c r="AJ14355" s="72">
        <f t="shared" si="1392"/>
        <v>0</v>
      </c>
      <c r="AK14355" s="72">
        <f t="shared" si="1393"/>
        <v>0</v>
      </c>
      <c r="AL14355" s="72">
        <f t="shared" si="1394"/>
        <v>0</v>
      </c>
      <c r="AQ14355" s="63">
        <f t="shared" si="1396"/>
        <v>14355</v>
      </c>
      <c r="AR14355" s="72">
        <f t="shared" si="1395"/>
        <v>0</v>
      </c>
    </row>
    <row r="14356" spans="35:44" x14ac:dyDescent="0.25">
      <c r="AI14356" s="72">
        <f t="shared" si="1391"/>
        <v>0</v>
      </c>
      <c r="AJ14356" s="72">
        <f t="shared" si="1392"/>
        <v>0</v>
      </c>
      <c r="AK14356" s="72">
        <f t="shared" si="1393"/>
        <v>0</v>
      </c>
      <c r="AL14356" s="72">
        <f t="shared" si="1394"/>
        <v>0</v>
      </c>
      <c r="AQ14356" s="63">
        <f t="shared" si="1396"/>
        <v>14356</v>
      </c>
      <c r="AR14356" s="72">
        <f t="shared" si="1395"/>
        <v>0</v>
      </c>
    </row>
    <row r="14357" spans="35:44" x14ac:dyDescent="0.25">
      <c r="AI14357" s="72">
        <f t="shared" si="1391"/>
        <v>0</v>
      </c>
      <c r="AJ14357" s="72">
        <f t="shared" si="1392"/>
        <v>0</v>
      </c>
      <c r="AK14357" s="72">
        <f t="shared" si="1393"/>
        <v>0</v>
      </c>
      <c r="AL14357" s="72">
        <f t="shared" si="1394"/>
        <v>0</v>
      </c>
      <c r="AQ14357" s="63">
        <f t="shared" si="1396"/>
        <v>14357</v>
      </c>
      <c r="AR14357" s="72">
        <f t="shared" si="1395"/>
        <v>0</v>
      </c>
    </row>
    <row r="14358" spans="35:44" x14ac:dyDescent="0.25">
      <c r="AI14358" s="72">
        <f t="shared" si="1391"/>
        <v>0</v>
      </c>
      <c r="AJ14358" s="72">
        <f t="shared" si="1392"/>
        <v>0</v>
      </c>
      <c r="AK14358" s="72">
        <f t="shared" si="1393"/>
        <v>0</v>
      </c>
      <c r="AL14358" s="72">
        <f t="shared" si="1394"/>
        <v>0</v>
      </c>
      <c r="AQ14358" s="63">
        <f t="shared" si="1396"/>
        <v>14358</v>
      </c>
      <c r="AR14358" s="72">
        <f t="shared" si="1395"/>
        <v>0</v>
      </c>
    </row>
    <row r="14359" spans="35:44" x14ac:dyDescent="0.25">
      <c r="AI14359" s="72">
        <f t="shared" si="1391"/>
        <v>0</v>
      </c>
      <c r="AJ14359" s="72">
        <f t="shared" si="1392"/>
        <v>0</v>
      </c>
      <c r="AK14359" s="72">
        <f t="shared" si="1393"/>
        <v>0</v>
      </c>
      <c r="AL14359" s="72">
        <f t="shared" si="1394"/>
        <v>0</v>
      </c>
      <c r="AQ14359" s="63">
        <f t="shared" si="1396"/>
        <v>14359</v>
      </c>
      <c r="AR14359" s="72">
        <f t="shared" si="1395"/>
        <v>0</v>
      </c>
    </row>
    <row r="14360" spans="35:44" x14ac:dyDescent="0.25">
      <c r="AI14360" s="72">
        <f t="shared" si="1391"/>
        <v>0</v>
      </c>
      <c r="AJ14360" s="72">
        <f t="shared" si="1392"/>
        <v>0</v>
      </c>
      <c r="AK14360" s="72">
        <f t="shared" si="1393"/>
        <v>0</v>
      </c>
      <c r="AL14360" s="72">
        <f t="shared" si="1394"/>
        <v>0</v>
      </c>
      <c r="AQ14360" s="63">
        <f t="shared" si="1396"/>
        <v>14360</v>
      </c>
      <c r="AR14360" s="72">
        <f t="shared" si="1395"/>
        <v>0</v>
      </c>
    </row>
    <row r="14361" spans="35:44" x14ac:dyDescent="0.25">
      <c r="AI14361" s="72">
        <f t="shared" si="1391"/>
        <v>0</v>
      </c>
      <c r="AJ14361" s="72">
        <f t="shared" si="1392"/>
        <v>0</v>
      </c>
      <c r="AK14361" s="72">
        <f t="shared" si="1393"/>
        <v>0</v>
      </c>
      <c r="AL14361" s="72">
        <f t="shared" si="1394"/>
        <v>0</v>
      </c>
      <c r="AQ14361" s="63">
        <f t="shared" si="1396"/>
        <v>14361</v>
      </c>
      <c r="AR14361" s="72">
        <f t="shared" si="1395"/>
        <v>0</v>
      </c>
    </row>
    <row r="14362" spans="35:44" x14ac:dyDescent="0.25">
      <c r="AI14362" s="72">
        <f t="shared" si="1391"/>
        <v>0</v>
      </c>
      <c r="AJ14362" s="72">
        <f t="shared" si="1392"/>
        <v>0</v>
      </c>
      <c r="AK14362" s="72">
        <f t="shared" si="1393"/>
        <v>0</v>
      </c>
      <c r="AL14362" s="72">
        <f t="shared" si="1394"/>
        <v>0</v>
      </c>
      <c r="AQ14362" s="63">
        <f t="shared" si="1396"/>
        <v>14362</v>
      </c>
      <c r="AR14362" s="72">
        <f t="shared" si="1395"/>
        <v>0</v>
      </c>
    </row>
    <row r="14363" spans="35:44" x14ac:dyDescent="0.25">
      <c r="AI14363" s="72">
        <f t="shared" si="1391"/>
        <v>0</v>
      </c>
      <c r="AJ14363" s="72">
        <f t="shared" si="1392"/>
        <v>0</v>
      </c>
      <c r="AK14363" s="72">
        <f t="shared" si="1393"/>
        <v>0</v>
      </c>
      <c r="AL14363" s="72">
        <f t="shared" si="1394"/>
        <v>0</v>
      </c>
      <c r="AQ14363" s="63">
        <f t="shared" si="1396"/>
        <v>14363</v>
      </c>
      <c r="AR14363" s="72">
        <f t="shared" si="1395"/>
        <v>0</v>
      </c>
    </row>
    <row r="14364" spans="35:44" x14ac:dyDescent="0.25">
      <c r="AI14364" s="72">
        <f t="shared" si="1391"/>
        <v>0</v>
      </c>
      <c r="AJ14364" s="72">
        <f t="shared" si="1392"/>
        <v>0</v>
      </c>
      <c r="AK14364" s="72">
        <f t="shared" si="1393"/>
        <v>0</v>
      </c>
      <c r="AL14364" s="72">
        <f t="shared" si="1394"/>
        <v>0</v>
      </c>
      <c r="AQ14364" s="63">
        <f t="shared" si="1396"/>
        <v>14364</v>
      </c>
      <c r="AR14364" s="72">
        <f t="shared" si="1395"/>
        <v>0</v>
      </c>
    </row>
    <row r="14365" spans="35:44" x14ac:dyDescent="0.25">
      <c r="AI14365" s="72">
        <f t="shared" si="1391"/>
        <v>0</v>
      </c>
      <c r="AJ14365" s="72">
        <f t="shared" si="1392"/>
        <v>0</v>
      </c>
      <c r="AK14365" s="72">
        <f t="shared" si="1393"/>
        <v>0</v>
      </c>
      <c r="AL14365" s="72">
        <f t="shared" si="1394"/>
        <v>0</v>
      </c>
      <c r="AQ14365" s="63">
        <f t="shared" si="1396"/>
        <v>14365</v>
      </c>
      <c r="AR14365" s="72">
        <f t="shared" si="1395"/>
        <v>0</v>
      </c>
    </row>
    <row r="14366" spans="35:44" x14ac:dyDescent="0.25">
      <c r="AI14366" s="72">
        <f t="shared" si="1391"/>
        <v>0</v>
      </c>
      <c r="AJ14366" s="72">
        <f t="shared" si="1392"/>
        <v>0</v>
      </c>
      <c r="AK14366" s="72">
        <f t="shared" si="1393"/>
        <v>0</v>
      </c>
      <c r="AL14366" s="72">
        <f t="shared" si="1394"/>
        <v>0</v>
      </c>
      <c r="AQ14366" s="63">
        <f t="shared" si="1396"/>
        <v>14366</v>
      </c>
      <c r="AR14366" s="72">
        <f t="shared" si="1395"/>
        <v>0</v>
      </c>
    </row>
    <row r="14367" spans="35:44" x14ac:dyDescent="0.25">
      <c r="AI14367" s="72">
        <f t="shared" ref="AI14367:AI14430" si="1397">D14367*(C14367-C14366)*86400*$B$16</f>
        <v>0</v>
      </c>
      <c r="AJ14367" s="72">
        <f t="shared" ref="AJ14367:AJ14430" si="1398">ROUNDUP((C14367-$C$1)/7,0)</f>
        <v>0</v>
      </c>
      <c r="AK14367" s="72">
        <f t="shared" ref="AK14367:AK14430" si="1399">ROUNDUP((C14367-$C$1)/1,0)</f>
        <v>0</v>
      </c>
      <c r="AL14367" s="72">
        <f t="shared" ref="AL14367:AL14430" si="1400">ROUNDUP((C14367-$C$1)*24,0)</f>
        <v>0</v>
      </c>
      <c r="AQ14367" s="63">
        <f t="shared" si="1396"/>
        <v>14367</v>
      </c>
      <c r="AR14367" s="72">
        <f t="shared" si="1395"/>
        <v>0</v>
      </c>
    </row>
    <row r="14368" spans="35:44" x14ac:dyDescent="0.25">
      <c r="AI14368" s="72">
        <f t="shared" si="1397"/>
        <v>0</v>
      </c>
      <c r="AJ14368" s="72">
        <f t="shared" si="1398"/>
        <v>0</v>
      </c>
      <c r="AK14368" s="72">
        <f t="shared" si="1399"/>
        <v>0</v>
      </c>
      <c r="AL14368" s="72">
        <f t="shared" si="1400"/>
        <v>0</v>
      </c>
      <c r="AQ14368" s="63">
        <f t="shared" si="1396"/>
        <v>14368</v>
      </c>
      <c r="AR14368" s="72">
        <f t="shared" si="1395"/>
        <v>0</v>
      </c>
    </row>
    <row r="14369" spans="35:44" x14ac:dyDescent="0.25">
      <c r="AI14369" s="72">
        <f t="shared" si="1397"/>
        <v>0</v>
      </c>
      <c r="AJ14369" s="72">
        <f t="shared" si="1398"/>
        <v>0</v>
      </c>
      <c r="AK14369" s="72">
        <f t="shared" si="1399"/>
        <v>0</v>
      </c>
      <c r="AL14369" s="72">
        <f t="shared" si="1400"/>
        <v>0</v>
      </c>
      <c r="AQ14369" s="63">
        <f t="shared" si="1396"/>
        <v>14369</v>
      </c>
      <c r="AR14369" s="72">
        <f t="shared" si="1395"/>
        <v>0</v>
      </c>
    </row>
    <row r="14370" spans="35:44" x14ac:dyDescent="0.25">
      <c r="AI14370" s="72">
        <f t="shared" si="1397"/>
        <v>0</v>
      </c>
      <c r="AJ14370" s="72">
        <f t="shared" si="1398"/>
        <v>0</v>
      </c>
      <c r="AK14370" s="72">
        <f t="shared" si="1399"/>
        <v>0</v>
      </c>
      <c r="AL14370" s="72">
        <f t="shared" si="1400"/>
        <v>0</v>
      </c>
      <c r="AQ14370" s="63">
        <f t="shared" si="1396"/>
        <v>14370</v>
      </c>
      <c r="AR14370" s="72">
        <f t="shared" si="1395"/>
        <v>0</v>
      </c>
    </row>
    <row r="14371" spans="35:44" x14ac:dyDescent="0.25">
      <c r="AI14371" s="72">
        <f t="shared" si="1397"/>
        <v>0</v>
      </c>
      <c r="AJ14371" s="72">
        <f t="shared" si="1398"/>
        <v>0</v>
      </c>
      <c r="AK14371" s="72">
        <f t="shared" si="1399"/>
        <v>0</v>
      </c>
      <c r="AL14371" s="72">
        <f t="shared" si="1400"/>
        <v>0</v>
      </c>
      <c r="AQ14371" s="63">
        <f t="shared" si="1396"/>
        <v>14371</v>
      </c>
      <c r="AR14371" s="72">
        <f t="shared" si="1395"/>
        <v>0</v>
      </c>
    </row>
    <row r="14372" spans="35:44" x14ac:dyDescent="0.25">
      <c r="AI14372" s="72">
        <f t="shared" si="1397"/>
        <v>0</v>
      </c>
      <c r="AJ14372" s="72">
        <f t="shared" si="1398"/>
        <v>0</v>
      </c>
      <c r="AK14372" s="72">
        <f t="shared" si="1399"/>
        <v>0</v>
      </c>
      <c r="AL14372" s="72">
        <f t="shared" si="1400"/>
        <v>0</v>
      </c>
      <c r="AQ14372" s="63">
        <f t="shared" si="1396"/>
        <v>14372</v>
      </c>
      <c r="AR14372" s="72">
        <f t="shared" si="1395"/>
        <v>0</v>
      </c>
    </row>
    <row r="14373" spans="35:44" x14ac:dyDescent="0.25">
      <c r="AI14373" s="72">
        <f t="shared" si="1397"/>
        <v>0</v>
      </c>
      <c r="AJ14373" s="72">
        <f t="shared" si="1398"/>
        <v>0</v>
      </c>
      <c r="AK14373" s="72">
        <f t="shared" si="1399"/>
        <v>0</v>
      </c>
      <c r="AL14373" s="72">
        <f t="shared" si="1400"/>
        <v>0</v>
      </c>
      <c r="AQ14373" s="63">
        <f t="shared" si="1396"/>
        <v>14373</v>
      </c>
      <c r="AR14373" s="72">
        <f t="shared" si="1395"/>
        <v>0</v>
      </c>
    </row>
    <row r="14374" spans="35:44" x14ac:dyDescent="0.25">
      <c r="AI14374" s="72">
        <f t="shared" si="1397"/>
        <v>0</v>
      </c>
      <c r="AJ14374" s="72">
        <f t="shared" si="1398"/>
        <v>0</v>
      </c>
      <c r="AK14374" s="72">
        <f t="shared" si="1399"/>
        <v>0</v>
      </c>
      <c r="AL14374" s="72">
        <f t="shared" si="1400"/>
        <v>0</v>
      </c>
      <c r="AQ14374" s="63">
        <f t="shared" si="1396"/>
        <v>14374</v>
      </c>
      <c r="AR14374" s="72">
        <f t="shared" si="1395"/>
        <v>0</v>
      </c>
    </row>
    <row r="14375" spans="35:44" x14ac:dyDescent="0.25">
      <c r="AI14375" s="72">
        <f t="shared" si="1397"/>
        <v>0</v>
      </c>
      <c r="AJ14375" s="72">
        <f t="shared" si="1398"/>
        <v>0</v>
      </c>
      <c r="AK14375" s="72">
        <f t="shared" si="1399"/>
        <v>0</v>
      </c>
      <c r="AL14375" s="72">
        <f t="shared" si="1400"/>
        <v>0</v>
      </c>
      <c r="AQ14375" s="63">
        <f t="shared" si="1396"/>
        <v>14375</v>
      </c>
      <c r="AR14375" s="72">
        <f t="shared" si="1395"/>
        <v>0</v>
      </c>
    </row>
    <row r="14376" spans="35:44" x14ac:dyDescent="0.25">
      <c r="AI14376" s="72">
        <f t="shared" si="1397"/>
        <v>0</v>
      </c>
      <c r="AJ14376" s="72">
        <f t="shared" si="1398"/>
        <v>0</v>
      </c>
      <c r="AK14376" s="72">
        <f t="shared" si="1399"/>
        <v>0</v>
      </c>
      <c r="AL14376" s="72">
        <f t="shared" si="1400"/>
        <v>0</v>
      </c>
      <c r="AQ14376" s="63">
        <f t="shared" si="1396"/>
        <v>14376</v>
      </c>
      <c r="AR14376" s="72">
        <f t="shared" si="1395"/>
        <v>0</v>
      </c>
    </row>
    <row r="14377" spans="35:44" x14ac:dyDescent="0.25">
      <c r="AI14377" s="72">
        <f t="shared" si="1397"/>
        <v>0</v>
      </c>
      <c r="AJ14377" s="72">
        <f t="shared" si="1398"/>
        <v>0</v>
      </c>
      <c r="AK14377" s="72">
        <f t="shared" si="1399"/>
        <v>0</v>
      </c>
      <c r="AL14377" s="72">
        <f t="shared" si="1400"/>
        <v>0</v>
      </c>
      <c r="AQ14377" s="63">
        <f t="shared" si="1396"/>
        <v>14377</v>
      </c>
      <c r="AR14377" s="72">
        <f t="shared" si="1395"/>
        <v>0</v>
      </c>
    </row>
    <row r="14378" spans="35:44" x14ac:dyDescent="0.25">
      <c r="AI14378" s="72">
        <f t="shared" si="1397"/>
        <v>0</v>
      </c>
      <c r="AJ14378" s="72">
        <f t="shared" si="1398"/>
        <v>0</v>
      </c>
      <c r="AK14378" s="72">
        <f t="shared" si="1399"/>
        <v>0</v>
      </c>
      <c r="AL14378" s="72">
        <f t="shared" si="1400"/>
        <v>0</v>
      </c>
      <c r="AQ14378" s="63">
        <f t="shared" si="1396"/>
        <v>14378</v>
      </c>
      <c r="AR14378" s="72">
        <f t="shared" si="1395"/>
        <v>0</v>
      </c>
    </row>
    <row r="14379" spans="35:44" x14ac:dyDescent="0.25">
      <c r="AI14379" s="72">
        <f t="shared" si="1397"/>
        <v>0</v>
      </c>
      <c r="AJ14379" s="72">
        <f t="shared" si="1398"/>
        <v>0</v>
      </c>
      <c r="AK14379" s="72">
        <f t="shared" si="1399"/>
        <v>0</v>
      </c>
      <c r="AL14379" s="72">
        <f t="shared" si="1400"/>
        <v>0</v>
      </c>
      <c r="AQ14379" s="63">
        <f t="shared" si="1396"/>
        <v>14379</v>
      </c>
      <c r="AR14379" s="72">
        <f t="shared" si="1395"/>
        <v>0</v>
      </c>
    </row>
    <row r="14380" spans="35:44" x14ac:dyDescent="0.25">
      <c r="AI14380" s="72">
        <f t="shared" si="1397"/>
        <v>0</v>
      </c>
      <c r="AJ14380" s="72">
        <f t="shared" si="1398"/>
        <v>0</v>
      </c>
      <c r="AK14380" s="72">
        <f t="shared" si="1399"/>
        <v>0</v>
      </c>
      <c r="AL14380" s="72">
        <f t="shared" si="1400"/>
        <v>0</v>
      </c>
      <c r="AQ14380" s="63">
        <f t="shared" si="1396"/>
        <v>14380</v>
      </c>
      <c r="AR14380" s="72">
        <f t="shared" si="1395"/>
        <v>0</v>
      </c>
    </row>
    <row r="14381" spans="35:44" x14ac:dyDescent="0.25">
      <c r="AI14381" s="72">
        <f t="shared" si="1397"/>
        <v>0</v>
      </c>
      <c r="AJ14381" s="72">
        <f t="shared" si="1398"/>
        <v>0</v>
      </c>
      <c r="AK14381" s="72">
        <f t="shared" si="1399"/>
        <v>0</v>
      </c>
      <c r="AL14381" s="72">
        <f t="shared" si="1400"/>
        <v>0</v>
      </c>
      <c r="AQ14381" s="63">
        <f t="shared" si="1396"/>
        <v>14381</v>
      </c>
      <c r="AR14381" s="72">
        <f t="shared" si="1395"/>
        <v>0</v>
      </c>
    </row>
    <row r="14382" spans="35:44" x14ac:dyDescent="0.25">
      <c r="AI14382" s="72">
        <f t="shared" si="1397"/>
        <v>0</v>
      </c>
      <c r="AJ14382" s="72">
        <f t="shared" si="1398"/>
        <v>0</v>
      </c>
      <c r="AK14382" s="72">
        <f t="shared" si="1399"/>
        <v>0</v>
      </c>
      <c r="AL14382" s="72">
        <f t="shared" si="1400"/>
        <v>0</v>
      </c>
      <c r="AQ14382" s="63">
        <f t="shared" si="1396"/>
        <v>14382</v>
      </c>
      <c r="AR14382" s="72">
        <f t="shared" si="1395"/>
        <v>0</v>
      </c>
    </row>
    <row r="14383" spans="35:44" x14ac:dyDescent="0.25">
      <c r="AI14383" s="72">
        <f t="shared" si="1397"/>
        <v>0</v>
      </c>
      <c r="AJ14383" s="72">
        <f t="shared" si="1398"/>
        <v>0</v>
      </c>
      <c r="AK14383" s="72">
        <f t="shared" si="1399"/>
        <v>0</v>
      </c>
      <c r="AL14383" s="72">
        <f t="shared" si="1400"/>
        <v>0</v>
      </c>
      <c r="AQ14383" s="63">
        <f t="shared" si="1396"/>
        <v>14383</v>
      </c>
      <c r="AR14383" s="72">
        <f t="shared" si="1395"/>
        <v>0</v>
      </c>
    </row>
    <row r="14384" spans="35:44" x14ac:dyDescent="0.25">
      <c r="AI14384" s="72">
        <f t="shared" si="1397"/>
        <v>0</v>
      </c>
      <c r="AJ14384" s="72">
        <f t="shared" si="1398"/>
        <v>0</v>
      </c>
      <c r="AK14384" s="72">
        <f t="shared" si="1399"/>
        <v>0</v>
      </c>
      <c r="AL14384" s="72">
        <f t="shared" si="1400"/>
        <v>0</v>
      </c>
      <c r="AQ14384" s="63">
        <f t="shared" si="1396"/>
        <v>14384</v>
      </c>
      <c r="AR14384" s="72">
        <f t="shared" si="1395"/>
        <v>0</v>
      </c>
    </row>
    <row r="14385" spans="35:44" x14ac:dyDescent="0.25">
      <c r="AI14385" s="72">
        <f t="shared" si="1397"/>
        <v>0</v>
      </c>
      <c r="AJ14385" s="72">
        <f t="shared" si="1398"/>
        <v>0</v>
      </c>
      <c r="AK14385" s="72">
        <f t="shared" si="1399"/>
        <v>0</v>
      </c>
      <c r="AL14385" s="72">
        <f t="shared" si="1400"/>
        <v>0</v>
      </c>
      <c r="AQ14385" s="63">
        <f t="shared" si="1396"/>
        <v>14385</v>
      </c>
      <c r="AR14385" s="72">
        <f t="shared" si="1395"/>
        <v>0</v>
      </c>
    </row>
    <row r="14386" spans="35:44" x14ac:dyDescent="0.25">
      <c r="AI14386" s="72">
        <f t="shared" si="1397"/>
        <v>0</v>
      </c>
      <c r="AJ14386" s="72">
        <f t="shared" si="1398"/>
        <v>0</v>
      </c>
      <c r="AK14386" s="72">
        <f t="shared" si="1399"/>
        <v>0</v>
      </c>
      <c r="AL14386" s="72">
        <f t="shared" si="1400"/>
        <v>0</v>
      </c>
      <c r="AQ14386" s="63">
        <f t="shared" si="1396"/>
        <v>14386</v>
      </c>
      <c r="AR14386" s="72">
        <f t="shared" si="1395"/>
        <v>0</v>
      </c>
    </row>
    <row r="14387" spans="35:44" x14ac:dyDescent="0.25">
      <c r="AI14387" s="72">
        <f t="shared" si="1397"/>
        <v>0</v>
      </c>
      <c r="AJ14387" s="72">
        <f t="shared" si="1398"/>
        <v>0</v>
      </c>
      <c r="AK14387" s="72">
        <f t="shared" si="1399"/>
        <v>0</v>
      </c>
      <c r="AL14387" s="72">
        <f t="shared" si="1400"/>
        <v>0</v>
      </c>
      <c r="AQ14387" s="63">
        <f t="shared" si="1396"/>
        <v>14387</v>
      </c>
      <c r="AR14387" s="72">
        <f t="shared" si="1395"/>
        <v>0</v>
      </c>
    </row>
    <row r="14388" spans="35:44" x14ac:dyDescent="0.25">
      <c r="AI14388" s="72">
        <f t="shared" si="1397"/>
        <v>0</v>
      </c>
      <c r="AJ14388" s="72">
        <f t="shared" si="1398"/>
        <v>0</v>
      </c>
      <c r="AK14388" s="72">
        <f t="shared" si="1399"/>
        <v>0</v>
      </c>
      <c r="AL14388" s="72">
        <f t="shared" si="1400"/>
        <v>0</v>
      </c>
      <c r="AQ14388" s="63">
        <f t="shared" si="1396"/>
        <v>14388</v>
      </c>
      <c r="AR14388" s="72">
        <f t="shared" si="1395"/>
        <v>0</v>
      </c>
    </row>
    <row r="14389" spans="35:44" x14ac:dyDescent="0.25">
      <c r="AI14389" s="72">
        <f t="shared" si="1397"/>
        <v>0</v>
      </c>
      <c r="AJ14389" s="72">
        <f t="shared" si="1398"/>
        <v>0</v>
      </c>
      <c r="AK14389" s="72">
        <f t="shared" si="1399"/>
        <v>0</v>
      </c>
      <c r="AL14389" s="72">
        <f t="shared" si="1400"/>
        <v>0</v>
      </c>
      <c r="AQ14389" s="63">
        <f t="shared" si="1396"/>
        <v>14389</v>
      </c>
      <c r="AR14389" s="72">
        <f t="shared" si="1395"/>
        <v>0</v>
      </c>
    </row>
    <row r="14390" spans="35:44" x14ac:dyDescent="0.25">
      <c r="AI14390" s="72">
        <f t="shared" si="1397"/>
        <v>0</v>
      </c>
      <c r="AJ14390" s="72">
        <f t="shared" si="1398"/>
        <v>0</v>
      </c>
      <c r="AK14390" s="72">
        <f t="shared" si="1399"/>
        <v>0</v>
      </c>
      <c r="AL14390" s="72">
        <f t="shared" si="1400"/>
        <v>0</v>
      </c>
      <c r="AQ14390" s="63">
        <f t="shared" si="1396"/>
        <v>14390</v>
      </c>
      <c r="AR14390" s="72">
        <f t="shared" si="1395"/>
        <v>0</v>
      </c>
    </row>
    <row r="14391" spans="35:44" x14ac:dyDescent="0.25">
      <c r="AI14391" s="72">
        <f t="shared" si="1397"/>
        <v>0</v>
      </c>
      <c r="AJ14391" s="72">
        <f t="shared" si="1398"/>
        <v>0</v>
      </c>
      <c r="AK14391" s="72">
        <f t="shared" si="1399"/>
        <v>0</v>
      </c>
      <c r="AL14391" s="72">
        <f t="shared" si="1400"/>
        <v>0</v>
      </c>
      <c r="AQ14391" s="63">
        <f t="shared" si="1396"/>
        <v>14391</v>
      </c>
      <c r="AR14391" s="72">
        <f t="shared" si="1395"/>
        <v>0</v>
      </c>
    </row>
    <row r="14392" spans="35:44" x14ac:dyDescent="0.25">
      <c r="AI14392" s="72">
        <f t="shared" si="1397"/>
        <v>0</v>
      </c>
      <c r="AJ14392" s="72">
        <f t="shared" si="1398"/>
        <v>0</v>
      </c>
      <c r="AK14392" s="72">
        <f t="shared" si="1399"/>
        <v>0</v>
      </c>
      <c r="AL14392" s="72">
        <f t="shared" si="1400"/>
        <v>0</v>
      </c>
      <c r="AQ14392" s="63">
        <f t="shared" si="1396"/>
        <v>14392</v>
      </c>
      <c r="AR14392" s="72">
        <f t="shared" si="1395"/>
        <v>0</v>
      </c>
    </row>
    <row r="14393" spans="35:44" x14ac:dyDescent="0.25">
      <c r="AI14393" s="72">
        <f t="shared" si="1397"/>
        <v>0</v>
      </c>
      <c r="AJ14393" s="72">
        <f t="shared" si="1398"/>
        <v>0</v>
      </c>
      <c r="AK14393" s="72">
        <f t="shared" si="1399"/>
        <v>0</v>
      </c>
      <c r="AL14393" s="72">
        <f t="shared" si="1400"/>
        <v>0</v>
      </c>
      <c r="AQ14393" s="63">
        <f t="shared" si="1396"/>
        <v>14393</v>
      </c>
      <c r="AR14393" s="72">
        <f t="shared" si="1395"/>
        <v>0</v>
      </c>
    </row>
    <row r="14394" spans="35:44" x14ac:dyDescent="0.25">
      <c r="AI14394" s="72">
        <f t="shared" si="1397"/>
        <v>0</v>
      </c>
      <c r="AJ14394" s="72">
        <f t="shared" si="1398"/>
        <v>0</v>
      </c>
      <c r="AK14394" s="72">
        <f t="shared" si="1399"/>
        <v>0</v>
      </c>
      <c r="AL14394" s="72">
        <f t="shared" si="1400"/>
        <v>0</v>
      </c>
      <c r="AQ14394" s="63">
        <f t="shared" si="1396"/>
        <v>14394</v>
      </c>
      <c r="AR14394" s="72">
        <f t="shared" si="1395"/>
        <v>0</v>
      </c>
    </row>
    <row r="14395" spans="35:44" x14ac:dyDescent="0.25">
      <c r="AI14395" s="72">
        <f t="shared" si="1397"/>
        <v>0</v>
      </c>
      <c r="AJ14395" s="72">
        <f t="shared" si="1398"/>
        <v>0</v>
      </c>
      <c r="AK14395" s="72">
        <f t="shared" si="1399"/>
        <v>0</v>
      </c>
      <c r="AL14395" s="72">
        <f t="shared" si="1400"/>
        <v>0</v>
      </c>
      <c r="AQ14395" s="63">
        <f t="shared" si="1396"/>
        <v>14395</v>
      </c>
      <c r="AR14395" s="72">
        <f t="shared" si="1395"/>
        <v>0</v>
      </c>
    </row>
    <row r="14396" spans="35:44" x14ac:dyDescent="0.25">
      <c r="AI14396" s="72">
        <f t="shared" si="1397"/>
        <v>0</v>
      </c>
      <c r="AJ14396" s="72">
        <f t="shared" si="1398"/>
        <v>0</v>
      </c>
      <c r="AK14396" s="72">
        <f t="shared" si="1399"/>
        <v>0</v>
      </c>
      <c r="AL14396" s="72">
        <f t="shared" si="1400"/>
        <v>0</v>
      </c>
      <c r="AQ14396" s="63">
        <f t="shared" si="1396"/>
        <v>14396</v>
      </c>
      <c r="AR14396" s="72">
        <f t="shared" si="1395"/>
        <v>0</v>
      </c>
    </row>
    <row r="14397" spans="35:44" x14ac:dyDescent="0.25">
      <c r="AI14397" s="72">
        <f t="shared" si="1397"/>
        <v>0</v>
      </c>
      <c r="AJ14397" s="72">
        <f t="shared" si="1398"/>
        <v>0</v>
      </c>
      <c r="AK14397" s="72">
        <f t="shared" si="1399"/>
        <v>0</v>
      </c>
      <c r="AL14397" s="72">
        <f t="shared" si="1400"/>
        <v>0</v>
      </c>
      <c r="AQ14397" s="63">
        <f t="shared" si="1396"/>
        <v>14397</v>
      </c>
      <c r="AR14397" s="72">
        <f t="shared" si="1395"/>
        <v>0</v>
      </c>
    </row>
    <row r="14398" spans="35:44" x14ac:dyDescent="0.25">
      <c r="AI14398" s="72">
        <f t="shared" si="1397"/>
        <v>0</v>
      </c>
      <c r="AJ14398" s="72">
        <f t="shared" si="1398"/>
        <v>0</v>
      </c>
      <c r="AK14398" s="72">
        <f t="shared" si="1399"/>
        <v>0</v>
      </c>
      <c r="AL14398" s="72">
        <f t="shared" si="1400"/>
        <v>0</v>
      </c>
      <c r="AQ14398" s="63">
        <f t="shared" si="1396"/>
        <v>14398</v>
      </c>
      <c r="AR14398" s="72">
        <f t="shared" si="1395"/>
        <v>0</v>
      </c>
    </row>
    <row r="14399" spans="35:44" x14ac:dyDescent="0.25">
      <c r="AI14399" s="72">
        <f t="shared" si="1397"/>
        <v>0</v>
      </c>
      <c r="AJ14399" s="72">
        <f t="shared" si="1398"/>
        <v>0</v>
      </c>
      <c r="AK14399" s="72">
        <f t="shared" si="1399"/>
        <v>0</v>
      </c>
      <c r="AL14399" s="72">
        <f t="shared" si="1400"/>
        <v>0</v>
      </c>
      <c r="AQ14399" s="63">
        <f t="shared" si="1396"/>
        <v>14399</v>
      </c>
      <c r="AR14399" s="72">
        <f t="shared" si="1395"/>
        <v>0</v>
      </c>
    </row>
    <row r="14400" spans="35:44" x14ac:dyDescent="0.25">
      <c r="AI14400" s="72">
        <f t="shared" si="1397"/>
        <v>0</v>
      </c>
      <c r="AJ14400" s="72">
        <f t="shared" si="1398"/>
        <v>0</v>
      </c>
      <c r="AK14400" s="72">
        <f t="shared" si="1399"/>
        <v>0</v>
      </c>
      <c r="AL14400" s="72">
        <f t="shared" si="1400"/>
        <v>0</v>
      </c>
      <c r="AQ14400" s="63">
        <f t="shared" si="1396"/>
        <v>14400</v>
      </c>
      <c r="AR14400" s="72">
        <f t="shared" si="1395"/>
        <v>0</v>
      </c>
    </row>
    <row r="14401" spans="35:44" x14ac:dyDescent="0.25">
      <c r="AI14401" s="72">
        <f t="shared" si="1397"/>
        <v>0</v>
      </c>
      <c r="AJ14401" s="72">
        <f t="shared" si="1398"/>
        <v>0</v>
      </c>
      <c r="AK14401" s="72">
        <f t="shared" si="1399"/>
        <v>0</v>
      </c>
      <c r="AL14401" s="72">
        <f t="shared" si="1400"/>
        <v>0</v>
      </c>
      <c r="AQ14401" s="63">
        <f t="shared" si="1396"/>
        <v>14401</v>
      </c>
      <c r="AR14401" s="72">
        <f t="shared" ref="AR14401:AR14464" si="1401">SUMIFS(AI:AI,AL:AL,AQ14401)</f>
        <v>0</v>
      </c>
    </row>
    <row r="14402" spans="35:44" x14ac:dyDescent="0.25">
      <c r="AI14402" s="72">
        <f t="shared" si="1397"/>
        <v>0</v>
      </c>
      <c r="AJ14402" s="72">
        <f t="shared" si="1398"/>
        <v>0</v>
      </c>
      <c r="AK14402" s="72">
        <f t="shared" si="1399"/>
        <v>0</v>
      </c>
      <c r="AL14402" s="72">
        <f t="shared" si="1400"/>
        <v>0</v>
      </c>
      <c r="AQ14402" s="63">
        <f t="shared" si="1396"/>
        <v>14402</v>
      </c>
      <c r="AR14402" s="72">
        <f t="shared" si="1401"/>
        <v>0</v>
      </c>
    </row>
    <row r="14403" spans="35:44" x14ac:dyDescent="0.25">
      <c r="AI14403" s="72">
        <f t="shared" si="1397"/>
        <v>0</v>
      </c>
      <c r="AJ14403" s="72">
        <f t="shared" si="1398"/>
        <v>0</v>
      </c>
      <c r="AK14403" s="72">
        <f t="shared" si="1399"/>
        <v>0</v>
      </c>
      <c r="AL14403" s="72">
        <f t="shared" si="1400"/>
        <v>0</v>
      </c>
      <c r="AQ14403" s="63">
        <f t="shared" ref="AQ14403:AQ14466" si="1402">1+AQ14402</f>
        <v>14403</v>
      </c>
      <c r="AR14403" s="72">
        <f t="shared" si="1401"/>
        <v>0</v>
      </c>
    </row>
    <row r="14404" spans="35:44" x14ac:dyDescent="0.25">
      <c r="AI14404" s="72">
        <f t="shared" si="1397"/>
        <v>0</v>
      </c>
      <c r="AJ14404" s="72">
        <f t="shared" si="1398"/>
        <v>0</v>
      </c>
      <c r="AK14404" s="72">
        <f t="shared" si="1399"/>
        <v>0</v>
      </c>
      <c r="AL14404" s="72">
        <f t="shared" si="1400"/>
        <v>0</v>
      </c>
      <c r="AQ14404" s="63">
        <f t="shared" si="1402"/>
        <v>14404</v>
      </c>
      <c r="AR14404" s="72">
        <f t="shared" si="1401"/>
        <v>0</v>
      </c>
    </row>
    <row r="14405" spans="35:44" x14ac:dyDescent="0.25">
      <c r="AI14405" s="72">
        <f t="shared" si="1397"/>
        <v>0</v>
      </c>
      <c r="AJ14405" s="72">
        <f t="shared" si="1398"/>
        <v>0</v>
      </c>
      <c r="AK14405" s="72">
        <f t="shared" si="1399"/>
        <v>0</v>
      </c>
      <c r="AL14405" s="72">
        <f t="shared" si="1400"/>
        <v>0</v>
      </c>
      <c r="AQ14405" s="63">
        <f t="shared" si="1402"/>
        <v>14405</v>
      </c>
      <c r="AR14405" s="72">
        <f t="shared" si="1401"/>
        <v>0</v>
      </c>
    </row>
    <row r="14406" spans="35:44" x14ac:dyDescent="0.25">
      <c r="AI14406" s="72">
        <f t="shared" si="1397"/>
        <v>0</v>
      </c>
      <c r="AJ14406" s="72">
        <f t="shared" si="1398"/>
        <v>0</v>
      </c>
      <c r="AK14406" s="72">
        <f t="shared" si="1399"/>
        <v>0</v>
      </c>
      <c r="AL14406" s="72">
        <f t="shared" si="1400"/>
        <v>0</v>
      </c>
      <c r="AQ14406" s="63">
        <f t="shared" si="1402"/>
        <v>14406</v>
      </c>
      <c r="AR14406" s="72">
        <f t="shared" si="1401"/>
        <v>0</v>
      </c>
    </row>
    <row r="14407" spans="35:44" x14ac:dyDescent="0.25">
      <c r="AI14407" s="72">
        <f t="shared" si="1397"/>
        <v>0</v>
      </c>
      <c r="AJ14407" s="72">
        <f t="shared" si="1398"/>
        <v>0</v>
      </c>
      <c r="AK14407" s="72">
        <f t="shared" si="1399"/>
        <v>0</v>
      </c>
      <c r="AL14407" s="72">
        <f t="shared" si="1400"/>
        <v>0</v>
      </c>
      <c r="AQ14407" s="63">
        <f t="shared" si="1402"/>
        <v>14407</v>
      </c>
      <c r="AR14407" s="72">
        <f t="shared" si="1401"/>
        <v>0</v>
      </c>
    </row>
    <row r="14408" spans="35:44" x14ac:dyDescent="0.25">
      <c r="AI14408" s="72">
        <f t="shared" si="1397"/>
        <v>0</v>
      </c>
      <c r="AJ14408" s="72">
        <f t="shared" si="1398"/>
        <v>0</v>
      </c>
      <c r="AK14408" s="72">
        <f t="shared" si="1399"/>
        <v>0</v>
      </c>
      <c r="AL14408" s="72">
        <f t="shared" si="1400"/>
        <v>0</v>
      </c>
      <c r="AQ14408" s="63">
        <f t="shared" si="1402"/>
        <v>14408</v>
      </c>
      <c r="AR14408" s="72">
        <f t="shared" si="1401"/>
        <v>0</v>
      </c>
    </row>
    <row r="14409" spans="35:44" x14ac:dyDescent="0.25">
      <c r="AI14409" s="72">
        <f t="shared" si="1397"/>
        <v>0</v>
      </c>
      <c r="AJ14409" s="72">
        <f t="shared" si="1398"/>
        <v>0</v>
      </c>
      <c r="AK14409" s="72">
        <f t="shared" si="1399"/>
        <v>0</v>
      </c>
      <c r="AL14409" s="72">
        <f t="shared" si="1400"/>
        <v>0</v>
      </c>
      <c r="AQ14409" s="63">
        <f t="shared" si="1402"/>
        <v>14409</v>
      </c>
      <c r="AR14409" s="72">
        <f t="shared" si="1401"/>
        <v>0</v>
      </c>
    </row>
    <row r="14410" spans="35:44" x14ac:dyDescent="0.25">
      <c r="AI14410" s="72">
        <f t="shared" si="1397"/>
        <v>0</v>
      </c>
      <c r="AJ14410" s="72">
        <f t="shared" si="1398"/>
        <v>0</v>
      </c>
      <c r="AK14410" s="72">
        <f t="shared" si="1399"/>
        <v>0</v>
      </c>
      <c r="AL14410" s="72">
        <f t="shared" si="1400"/>
        <v>0</v>
      </c>
      <c r="AQ14410" s="63">
        <f t="shared" si="1402"/>
        <v>14410</v>
      </c>
      <c r="AR14410" s="72">
        <f t="shared" si="1401"/>
        <v>0</v>
      </c>
    </row>
    <row r="14411" spans="35:44" x14ac:dyDescent="0.25">
      <c r="AI14411" s="72">
        <f t="shared" si="1397"/>
        <v>0</v>
      </c>
      <c r="AJ14411" s="72">
        <f t="shared" si="1398"/>
        <v>0</v>
      </c>
      <c r="AK14411" s="72">
        <f t="shared" si="1399"/>
        <v>0</v>
      </c>
      <c r="AL14411" s="72">
        <f t="shared" si="1400"/>
        <v>0</v>
      </c>
      <c r="AQ14411" s="63">
        <f t="shared" si="1402"/>
        <v>14411</v>
      </c>
      <c r="AR14411" s="72">
        <f t="shared" si="1401"/>
        <v>0</v>
      </c>
    </row>
    <row r="14412" spans="35:44" x14ac:dyDescent="0.25">
      <c r="AI14412" s="72">
        <f t="shared" si="1397"/>
        <v>0</v>
      </c>
      <c r="AJ14412" s="72">
        <f t="shared" si="1398"/>
        <v>0</v>
      </c>
      <c r="AK14412" s="72">
        <f t="shared" si="1399"/>
        <v>0</v>
      </c>
      <c r="AL14412" s="72">
        <f t="shared" si="1400"/>
        <v>0</v>
      </c>
      <c r="AQ14412" s="63">
        <f t="shared" si="1402"/>
        <v>14412</v>
      </c>
      <c r="AR14412" s="72">
        <f t="shared" si="1401"/>
        <v>0</v>
      </c>
    </row>
    <row r="14413" spans="35:44" x14ac:dyDescent="0.25">
      <c r="AI14413" s="72">
        <f t="shared" si="1397"/>
        <v>0</v>
      </c>
      <c r="AJ14413" s="72">
        <f t="shared" si="1398"/>
        <v>0</v>
      </c>
      <c r="AK14413" s="72">
        <f t="shared" si="1399"/>
        <v>0</v>
      </c>
      <c r="AL14413" s="72">
        <f t="shared" si="1400"/>
        <v>0</v>
      </c>
      <c r="AQ14413" s="63">
        <f t="shared" si="1402"/>
        <v>14413</v>
      </c>
      <c r="AR14413" s="72">
        <f t="shared" si="1401"/>
        <v>0</v>
      </c>
    </row>
    <row r="14414" spans="35:44" x14ac:dyDescent="0.25">
      <c r="AI14414" s="72">
        <f t="shared" si="1397"/>
        <v>0</v>
      </c>
      <c r="AJ14414" s="72">
        <f t="shared" si="1398"/>
        <v>0</v>
      </c>
      <c r="AK14414" s="72">
        <f t="shared" si="1399"/>
        <v>0</v>
      </c>
      <c r="AL14414" s="72">
        <f t="shared" si="1400"/>
        <v>0</v>
      </c>
      <c r="AQ14414" s="63">
        <f t="shared" si="1402"/>
        <v>14414</v>
      </c>
      <c r="AR14414" s="72">
        <f t="shared" si="1401"/>
        <v>0</v>
      </c>
    </row>
    <row r="14415" spans="35:44" x14ac:dyDescent="0.25">
      <c r="AI14415" s="72">
        <f t="shared" si="1397"/>
        <v>0</v>
      </c>
      <c r="AJ14415" s="72">
        <f t="shared" si="1398"/>
        <v>0</v>
      </c>
      <c r="AK14415" s="72">
        <f t="shared" si="1399"/>
        <v>0</v>
      </c>
      <c r="AL14415" s="72">
        <f t="shared" si="1400"/>
        <v>0</v>
      </c>
      <c r="AQ14415" s="63">
        <f t="shared" si="1402"/>
        <v>14415</v>
      </c>
      <c r="AR14415" s="72">
        <f t="shared" si="1401"/>
        <v>0</v>
      </c>
    </row>
    <row r="14416" spans="35:44" x14ac:dyDescent="0.25">
      <c r="AI14416" s="72">
        <f t="shared" si="1397"/>
        <v>0</v>
      </c>
      <c r="AJ14416" s="72">
        <f t="shared" si="1398"/>
        <v>0</v>
      </c>
      <c r="AK14416" s="72">
        <f t="shared" si="1399"/>
        <v>0</v>
      </c>
      <c r="AL14416" s="72">
        <f t="shared" si="1400"/>
        <v>0</v>
      </c>
      <c r="AQ14416" s="63">
        <f t="shared" si="1402"/>
        <v>14416</v>
      </c>
      <c r="AR14416" s="72">
        <f t="shared" si="1401"/>
        <v>0</v>
      </c>
    </row>
    <row r="14417" spans="35:44" x14ac:dyDescent="0.25">
      <c r="AI14417" s="72">
        <f t="shared" si="1397"/>
        <v>0</v>
      </c>
      <c r="AJ14417" s="72">
        <f t="shared" si="1398"/>
        <v>0</v>
      </c>
      <c r="AK14417" s="72">
        <f t="shared" si="1399"/>
        <v>0</v>
      </c>
      <c r="AL14417" s="72">
        <f t="shared" si="1400"/>
        <v>0</v>
      </c>
      <c r="AQ14417" s="63">
        <f t="shared" si="1402"/>
        <v>14417</v>
      </c>
      <c r="AR14417" s="72">
        <f t="shared" si="1401"/>
        <v>0</v>
      </c>
    </row>
    <row r="14418" spans="35:44" x14ac:dyDescent="0.25">
      <c r="AI14418" s="72">
        <f t="shared" si="1397"/>
        <v>0</v>
      </c>
      <c r="AJ14418" s="72">
        <f t="shared" si="1398"/>
        <v>0</v>
      </c>
      <c r="AK14418" s="72">
        <f t="shared" si="1399"/>
        <v>0</v>
      </c>
      <c r="AL14418" s="72">
        <f t="shared" si="1400"/>
        <v>0</v>
      </c>
      <c r="AQ14418" s="63">
        <f t="shared" si="1402"/>
        <v>14418</v>
      </c>
      <c r="AR14418" s="72">
        <f t="shared" si="1401"/>
        <v>0</v>
      </c>
    </row>
    <row r="14419" spans="35:44" x14ac:dyDescent="0.25">
      <c r="AI14419" s="72">
        <f t="shared" si="1397"/>
        <v>0</v>
      </c>
      <c r="AJ14419" s="72">
        <f t="shared" si="1398"/>
        <v>0</v>
      </c>
      <c r="AK14419" s="72">
        <f t="shared" si="1399"/>
        <v>0</v>
      </c>
      <c r="AL14419" s="72">
        <f t="shared" si="1400"/>
        <v>0</v>
      </c>
      <c r="AQ14419" s="63">
        <f t="shared" si="1402"/>
        <v>14419</v>
      </c>
      <c r="AR14419" s="72">
        <f t="shared" si="1401"/>
        <v>0</v>
      </c>
    </row>
    <row r="14420" spans="35:44" x14ac:dyDescent="0.25">
      <c r="AI14420" s="72">
        <f t="shared" si="1397"/>
        <v>0</v>
      </c>
      <c r="AJ14420" s="72">
        <f t="shared" si="1398"/>
        <v>0</v>
      </c>
      <c r="AK14420" s="72">
        <f t="shared" si="1399"/>
        <v>0</v>
      </c>
      <c r="AL14420" s="72">
        <f t="shared" si="1400"/>
        <v>0</v>
      </c>
      <c r="AQ14420" s="63">
        <f t="shared" si="1402"/>
        <v>14420</v>
      </c>
      <c r="AR14420" s="72">
        <f t="shared" si="1401"/>
        <v>0</v>
      </c>
    </row>
    <row r="14421" spans="35:44" x14ac:dyDescent="0.25">
      <c r="AI14421" s="72">
        <f t="shared" si="1397"/>
        <v>0</v>
      </c>
      <c r="AJ14421" s="72">
        <f t="shared" si="1398"/>
        <v>0</v>
      </c>
      <c r="AK14421" s="72">
        <f t="shared" si="1399"/>
        <v>0</v>
      </c>
      <c r="AL14421" s="72">
        <f t="shared" si="1400"/>
        <v>0</v>
      </c>
      <c r="AQ14421" s="63">
        <f t="shared" si="1402"/>
        <v>14421</v>
      </c>
      <c r="AR14421" s="72">
        <f t="shared" si="1401"/>
        <v>0</v>
      </c>
    </row>
    <row r="14422" spans="35:44" x14ac:dyDescent="0.25">
      <c r="AI14422" s="72">
        <f t="shared" si="1397"/>
        <v>0</v>
      </c>
      <c r="AJ14422" s="72">
        <f t="shared" si="1398"/>
        <v>0</v>
      </c>
      <c r="AK14422" s="72">
        <f t="shared" si="1399"/>
        <v>0</v>
      </c>
      <c r="AL14422" s="72">
        <f t="shared" si="1400"/>
        <v>0</v>
      </c>
      <c r="AQ14422" s="63">
        <f t="shared" si="1402"/>
        <v>14422</v>
      </c>
      <c r="AR14422" s="72">
        <f t="shared" si="1401"/>
        <v>0</v>
      </c>
    </row>
    <row r="14423" spans="35:44" x14ac:dyDescent="0.25">
      <c r="AI14423" s="72">
        <f t="shared" si="1397"/>
        <v>0</v>
      </c>
      <c r="AJ14423" s="72">
        <f t="shared" si="1398"/>
        <v>0</v>
      </c>
      <c r="AK14423" s="72">
        <f t="shared" si="1399"/>
        <v>0</v>
      </c>
      <c r="AL14423" s="72">
        <f t="shared" si="1400"/>
        <v>0</v>
      </c>
      <c r="AQ14423" s="63">
        <f t="shared" si="1402"/>
        <v>14423</v>
      </c>
      <c r="AR14423" s="72">
        <f t="shared" si="1401"/>
        <v>0</v>
      </c>
    </row>
    <row r="14424" spans="35:44" x14ac:dyDescent="0.25">
      <c r="AI14424" s="72">
        <f t="shared" si="1397"/>
        <v>0</v>
      </c>
      <c r="AJ14424" s="72">
        <f t="shared" si="1398"/>
        <v>0</v>
      </c>
      <c r="AK14424" s="72">
        <f t="shared" si="1399"/>
        <v>0</v>
      </c>
      <c r="AL14424" s="72">
        <f t="shared" si="1400"/>
        <v>0</v>
      </c>
      <c r="AQ14424" s="63">
        <f t="shared" si="1402"/>
        <v>14424</v>
      </c>
      <c r="AR14424" s="72">
        <f t="shared" si="1401"/>
        <v>0</v>
      </c>
    </row>
    <row r="14425" spans="35:44" x14ac:dyDescent="0.25">
      <c r="AI14425" s="72">
        <f t="shared" si="1397"/>
        <v>0</v>
      </c>
      <c r="AJ14425" s="72">
        <f t="shared" si="1398"/>
        <v>0</v>
      </c>
      <c r="AK14425" s="72">
        <f t="shared" si="1399"/>
        <v>0</v>
      </c>
      <c r="AL14425" s="72">
        <f t="shared" si="1400"/>
        <v>0</v>
      </c>
      <c r="AQ14425" s="63">
        <f t="shared" si="1402"/>
        <v>14425</v>
      </c>
      <c r="AR14425" s="72">
        <f t="shared" si="1401"/>
        <v>0</v>
      </c>
    </row>
    <row r="14426" spans="35:44" x14ac:dyDescent="0.25">
      <c r="AI14426" s="72">
        <f t="shared" si="1397"/>
        <v>0</v>
      </c>
      <c r="AJ14426" s="72">
        <f t="shared" si="1398"/>
        <v>0</v>
      </c>
      <c r="AK14426" s="72">
        <f t="shared" si="1399"/>
        <v>0</v>
      </c>
      <c r="AL14426" s="72">
        <f t="shared" si="1400"/>
        <v>0</v>
      </c>
      <c r="AQ14426" s="63">
        <f t="shared" si="1402"/>
        <v>14426</v>
      </c>
      <c r="AR14426" s="72">
        <f t="shared" si="1401"/>
        <v>0</v>
      </c>
    </row>
    <row r="14427" spans="35:44" x14ac:dyDescent="0.25">
      <c r="AI14427" s="72">
        <f t="shared" si="1397"/>
        <v>0</v>
      </c>
      <c r="AJ14427" s="72">
        <f t="shared" si="1398"/>
        <v>0</v>
      </c>
      <c r="AK14427" s="72">
        <f t="shared" si="1399"/>
        <v>0</v>
      </c>
      <c r="AL14427" s="72">
        <f t="shared" si="1400"/>
        <v>0</v>
      </c>
      <c r="AQ14427" s="63">
        <f t="shared" si="1402"/>
        <v>14427</v>
      </c>
      <c r="AR14427" s="72">
        <f t="shared" si="1401"/>
        <v>0</v>
      </c>
    </row>
    <row r="14428" spans="35:44" x14ac:dyDescent="0.25">
      <c r="AI14428" s="72">
        <f t="shared" si="1397"/>
        <v>0</v>
      </c>
      <c r="AJ14428" s="72">
        <f t="shared" si="1398"/>
        <v>0</v>
      </c>
      <c r="AK14428" s="72">
        <f t="shared" si="1399"/>
        <v>0</v>
      </c>
      <c r="AL14428" s="72">
        <f t="shared" si="1400"/>
        <v>0</v>
      </c>
      <c r="AQ14428" s="63">
        <f t="shared" si="1402"/>
        <v>14428</v>
      </c>
      <c r="AR14428" s="72">
        <f t="shared" si="1401"/>
        <v>0</v>
      </c>
    </row>
    <row r="14429" spans="35:44" x14ac:dyDescent="0.25">
      <c r="AI14429" s="72">
        <f t="shared" si="1397"/>
        <v>0</v>
      </c>
      <c r="AJ14429" s="72">
        <f t="shared" si="1398"/>
        <v>0</v>
      </c>
      <c r="AK14429" s="72">
        <f t="shared" si="1399"/>
        <v>0</v>
      </c>
      <c r="AL14429" s="72">
        <f t="shared" si="1400"/>
        <v>0</v>
      </c>
      <c r="AQ14429" s="63">
        <f t="shared" si="1402"/>
        <v>14429</v>
      </c>
      <c r="AR14429" s="72">
        <f t="shared" si="1401"/>
        <v>0</v>
      </c>
    </row>
    <row r="14430" spans="35:44" x14ac:dyDescent="0.25">
      <c r="AI14430" s="72">
        <f t="shared" si="1397"/>
        <v>0</v>
      </c>
      <c r="AJ14430" s="72">
        <f t="shared" si="1398"/>
        <v>0</v>
      </c>
      <c r="AK14430" s="72">
        <f t="shared" si="1399"/>
        <v>0</v>
      </c>
      <c r="AL14430" s="72">
        <f t="shared" si="1400"/>
        <v>0</v>
      </c>
      <c r="AQ14430" s="63">
        <f t="shared" si="1402"/>
        <v>14430</v>
      </c>
      <c r="AR14430" s="72">
        <f t="shared" si="1401"/>
        <v>0</v>
      </c>
    </row>
    <row r="14431" spans="35:44" x14ac:dyDescent="0.25">
      <c r="AI14431" s="72">
        <f t="shared" ref="AI14431:AI14494" si="1403">D14431*(C14431-C14430)*86400*$B$16</f>
        <v>0</v>
      </c>
      <c r="AJ14431" s="72">
        <f t="shared" ref="AJ14431:AJ14494" si="1404">ROUNDUP((C14431-$C$1)/7,0)</f>
        <v>0</v>
      </c>
      <c r="AK14431" s="72">
        <f t="shared" ref="AK14431:AK14494" si="1405">ROUNDUP((C14431-$C$1)/1,0)</f>
        <v>0</v>
      </c>
      <c r="AL14431" s="72">
        <f t="shared" ref="AL14431:AL14494" si="1406">ROUNDUP((C14431-$C$1)*24,0)</f>
        <v>0</v>
      </c>
      <c r="AQ14431" s="63">
        <f t="shared" si="1402"/>
        <v>14431</v>
      </c>
      <c r="AR14431" s="72">
        <f t="shared" si="1401"/>
        <v>0</v>
      </c>
    </row>
    <row r="14432" spans="35:44" x14ac:dyDescent="0.25">
      <c r="AI14432" s="72">
        <f t="shared" si="1403"/>
        <v>0</v>
      </c>
      <c r="AJ14432" s="72">
        <f t="shared" si="1404"/>
        <v>0</v>
      </c>
      <c r="AK14432" s="72">
        <f t="shared" si="1405"/>
        <v>0</v>
      </c>
      <c r="AL14432" s="72">
        <f t="shared" si="1406"/>
        <v>0</v>
      </c>
      <c r="AQ14432" s="63">
        <f t="shared" si="1402"/>
        <v>14432</v>
      </c>
      <c r="AR14432" s="72">
        <f t="shared" si="1401"/>
        <v>0</v>
      </c>
    </row>
    <row r="14433" spans="35:44" x14ac:dyDescent="0.25">
      <c r="AI14433" s="72">
        <f t="shared" si="1403"/>
        <v>0</v>
      </c>
      <c r="AJ14433" s="72">
        <f t="shared" si="1404"/>
        <v>0</v>
      </c>
      <c r="AK14433" s="72">
        <f t="shared" si="1405"/>
        <v>0</v>
      </c>
      <c r="AL14433" s="72">
        <f t="shared" si="1406"/>
        <v>0</v>
      </c>
      <c r="AQ14433" s="63">
        <f t="shared" si="1402"/>
        <v>14433</v>
      </c>
      <c r="AR14433" s="72">
        <f t="shared" si="1401"/>
        <v>0</v>
      </c>
    </row>
    <row r="14434" spans="35:44" x14ac:dyDescent="0.25">
      <c r="AI14434" s="72">
        <f t="shared" si="1403"/>
        <v>0</v>
      </c>
      <c r="AJ14434" s="72">
        <f t="shared" si="1404"/>
        <v>0</v>
      </c>
      <c r="AK14434" s="72">
        <f t="shared" si="1405"/>
        <v>0</v>
      </c>
      <c r="AL14434" s="72">
        <f t="shared" si="1406"/>
        <v>0</v>
      </c>
      <c r="AQ14434" s="63">
        <f t="shared" si="1402"/>
        <v>14434</v>
      </c>
      <c r="AR14434" s="72">
        <f t="shared" si="1401"/>
        <v>0</v>
      </c>
    </row>
    <row r="14435" spans="35:44" x14ac:dyDescent="0.25">
      <c r="AI14435" s="72">
        <f t="shared" si="1403"/>
        <v>0</v>
      </c>
      <c r="AJ14435" s="72">
        <f t="shared" si="1404"/>
        <v>0</v>
      </c>
      <c r="AK14435" s="72">
        <f t="shared" si="1405"/>
        <v>0</v>
      </c>
      <c r="AL14435" s="72">
        <f t="shared" si="1406"/>
        <v>0</v>
      </c>
      <c r="AQ14435" s="63">
        <f t="shared" si="1402"/>
        <v>14435</v>
      </c>
      <c r="AR14435" s="72">
        <f t="shared" si="1401"/>
        <v>0</v>
      </c>
    </row>
    <row r="14436" spans="35:44" x14ac:dyDescent="0.25">
      <c r="AI14436" s="72">
        <f t="shared" si="1403"/>
        <v>0</v>
      </c>
      <c r="AJ14436" s="72">
        <f t="shared" si="1404"/>
        <v>0</v>
      </c>
      <c r="AK14436" s="72">
        <f t="shared" si="1405"/>
        <v>0</v>
      </c>
      <c r="AL14436" s="72">
        <f t="shared" si="1406"/>
        <v>0</v>
      </c>
      <c r="AQ14436" s="63">
        <f t="shared" si="1402"/>
        <v>14436</v>
      </c>
      <c r="AR14436" s="72">
        <f t="shared" si="1401"/>
        <v>0</v>
      </c>
    </row>
    <row r="14437" spans="35:44" x14ac:dyDescent="0.25">
      <c r="AI14437" s="72">
        <f t="shared" si="1403"/>
        <v>0</v>
      </c>
      <c r="AJ14437" s="72">
        <f t="shared" si="1404"/>
        <v>0</v>
      </c>
      <c r="AK14437" s="72">
        <f t="shared" si="1405"/>
        <v>0</v>
      </c>
      <c r="AL14437" s="72">
        <f t="shared" si="1406"/>
        <v>0</v>
      </c>
      <c r="AQ14437" s="63">
        <f t="shared" si="1402"/>
        <v>14437</v>
      </c>
      <c r="AR14437" s="72">
        <f t="shared" si="1401"/>
        <v>0</v>
      </c>
    </row>
    <row r="14438" spans="35:44" x14ac:dyDescent="0.25">
      <c r="AI14438" s="72">
        <f t="shared" si="1403"/>
        <v>0</v>
      </c>
      <c r="AJ14438" s="72">
        <f t="shared" si="1404"/>
        <v>0</v>
      </c>
      <c r="AK14438" s="72">
        <f t="shared" si="1405"/>
        <v>0</v>
      </c>
      <c r="AL14438" s="72">
        <f t="shared" si="1406"/>
        <v>0</v>
      </c>
      <c r="AQ14438" s="63">
        <f t="shared" si="1402"/>
        <v>14438</v>
      </c>
      <c r="AR14438" s="72">
        <f t="shared" si="1401"/>
        <v>0</v>
      </c>
    </row>
    <row r="14439" spans="35:44" x14ac:dyDescent="0.25">
      <c r="AI14439" s="72">
        <f t="shared" si="1403"/>
        <v>0</v>
      </c>
      <c r="AJ14439" s="72">
        <f t="shared" si="1404"/>
        <v>0</v>
      </c>
      <c r="AK14439" s="72">
        <f t="shared" si="1405"/>
        <v>0</v>
      </c>
      <c r="AL14439" s="72">
        <f t="shared" si="1406"/>
        <v>0</v>
      </c>
      <c r="AQ14439" s="63">
        <f t="shared" si="1402"/>
        <v>14439</v>
      </c>
      <c r="AR14439" s="72">
        <f t="shared" si="1401"/>
        <v>0</v>
      </c>
    </row>
    <row r="14440" spans="35:44" x14ac:dyDescent="0.25">
      <c r="AI14440" s="72">
        <f t="shared" si="1403"/>
        <v>0</v>
      </c>
      <c r="AJ14440" s="72">
        <f t="shared" si="1404"/>
        <v>0</v>
      </c>
      <c r="AK14440" s="72">
        <f t="shared" si="1405"/>
        <v>0</v>
      </c>
      <c r="AL14440" s="72">
        <f t="shared" si="1406"/>
        <v>0</v>
      </c>
      <c r="AQ14440" s="63">
        <f t="shared" si="1402"/>
        <v>14440</v>
      </c>
      <c r="AR14440" s="72">
        <f t="shared" si="1401"/>
        <v>0</v>
      </c>
    </row>
    <row r="14441" spans="35:44" x14ac:dyDescent="0.25">
      <c r="AI14441" s="72">
        <f t="shared" si="1403"/>
        <v>0</v>
      </c>
      <c r="AJ14441" s="72">
        <f t="shared" si="1404"/>
        <v>0</v>
      </c>
      <c r="AK14441" s="72">
        <f t="shared" si="1405"/>
        <v>0</v>
      </c>
      <c r="AL14441" s="72">
        <f t="shared" si="1406"/>
        <v>0</v>
      </c>
      <c r="AQ14441" s="63">
        <f t="shared" si="1402"/>
        <v>14441</v>
      </c>
      <c r="AR14441" s="72">
        <f t="shared" si="1401"/>
        <v>0</v>
      </c>
    </row>
    <row r="14442" spans="35:44" x14ac:dyDescent="0.25">
      <c r="AI14442" s="72">
        <f t="shared" si="1403"/>
        <v>0</v>
      </c>
      <c r="AJ14442" s="72">
        <f t="shared" si="1404"/>
        <v>0</v>
      </c>
      <c r="AK14442" s="72">
        <f t="shared" si="1405"/>
        <v>0</v>
      </c>
      <c r="AL14442" s="72">
        <f t="shared" si="1406"/>
        <v>0</v>
      </c>
      <c r="AQ14442" s="63">
        <f t="shared" si="1402"/>
        <v>14442</v>
      </c>
      <c r="AR14442" s="72">
        <f t="shared" si="1401"/>
        <v>0</v>
      </c>
    </row>
    <row r="14443" spans="35:44" x14ac:dyDescent="0.25">
      <c r="AI14443" s="72">
        <f t="shared" si="1403"/>
        <v>0</v>
      </c>
      <c r="AJ14443" s="72">
        <f t="shared" si="1404"/>
        <v>0</v>
      </c>
      <c r="AK14443" s="72">
        <f t="shared" si="1405"/>
        <v>0</v>
      </c>
      <c r="AL14443" s="72">
        <f t="shared" si="1406"/>
        <v>0</v>
      </c>
      <c r="AQ14443" s="63">
        <f t="shared" si="1402"/>
        <v>14443</v>
      </c>
      <c r="AR14443" s="72">
        <f t="shared" si="1401"/>
        <v>0</v>
      </c>
    </row>
    <row r="14444" spans="35:44" x14ac:dyDescent="0.25">
      <c r="AI14444" s="72">
        <f t="shared" si="1403"/>
        <v>0</v>
      </c>
      <c r="AJ14444" s="72">
        <f t="shared" si="1404"/>
        <v>0</v>
      </c>
      <c r="AK14444" s="72">
        <f t="shared" si="1405"/>
        <v>0</v>
      </c>
      <c r="AL14444" s="72">
        <f t="shared" si="1406"/>
        <v>0</v>
      </c>
      <c r="AQ14444" s="63">
        <f t="shared" si="1402"/>
        <v>14444</v>
      </c>
      <c r="AR14444" s="72">
        <f t="shared" si="1401"/>
        <v>0</v>
      </c>
    </row>
    <row r="14445" spans="35:44" x14ac:dyDescent="0.25">
      <c r="AI14445" s="72">
        <f t="shared" si="1403"/>
        <v>0</v>
      </c>
      <c r="AJ14445" s="72">
        <f t="shared" si="1404"/>
        <v>0</v>
      </c>
      <c r="AK14445" s="72">
        <f t="shared" si="1405"/>
        <v>0</v>
      </c>
      <c r="AL14445" s="72">
        <f t="shared" si="1406"/>
        <v>0</v>
      </c>
      <c r="AQ14445" s="63">
        <f t="shared" si="1402"/>
        <v>14445</v>
      </c>
      <c r="AR14445" s="72">
        <f t="shared" si="1401"/>
        <v>0</v>
      </c>
    </row>
    <row r="14446" spans="35:44" x14ac:dyDescent="0.25">
      <c r="AI14446" s="72">
        <f t="shared" si="1403"/>
        <v>0</v>
      </c>
      <c r="AJ14446" s="72">
        <f t="shared" si="1404"/>
        <v>0</v>
      </c>
      <c r="AK14446" s="72">
        <f t="shared" si="1405"/>
        <v>0</v>
      </c>
      <c r="AL14446" s="72">
        <f t="shared" si="1406"/>
        <v>0</v>
      </c>
      <c r="AQ14446" s="63">
        <f t="shared" si="1402"/>
        <v>14446</v>
      </c>
      <c r="AR14446" s="72">
        <f t="shared" si="1401"/>
        <v>0</v>
      </c>
    </row>
    <row r="14447" spans="35:44" x14ac:dyDescent="0.25">
      <c r="AI14447" s="72">
        <f t="shared" si="1403"/>
        <v>0</v>
      </c>
      <c r="AJ14447" s="72">
        <f t="shared" si="1404"/>
        <v>0</v>
      </c>
      <c r="AK14447" s="72">
        <f t="shared" si="1405"/>
        <v>0</v>
      </c>
      <c r="AL14447" s="72">
        <f t="shared" si="1406"/>
        <v>0</v>
      </c>
      <c r="AQ14447" s="63">
        <f t="shared" si="1402"/>
        <v>14447</v>
      </c>
      <c r="AR14447" s="72">
        <f t="shared" si="1401"/>
        <v>0</v>
      </c>
    </row>
    <row r="14448" spans="35:44" x14ac:dyDescent="0.25">
      <c r="AI14448" s="72">
        <f t="shared" si="1403"/>
        <v>0</v>
      </c>
      <c r="AJ14448" s="72">
        <f t="shared" si="1404"/>
        <v>0</v>
      </c>
      <c r="AK14448" s="72">
        <f t="shared" si="1405"/>
        <v>0</v>
      </c>
      <c r="AL14448" s="72">
        <f t="shared" si="1406"/>
        <v>0</v>
      </c>
      <c r="AQ14448" s="63">
        <f t="shared" si="1402"/>
        <v>14448</v>
      </c>
      <c r="AR14448" s="72">
        <f t="shared" si="1401"/>
        <v>0</v>
      </c>
    </row>
    <row r="14449" spans="35:44" x14ac:dyDescent="0.25">
      <c r="AI14449" s="72">
        <f t="shared" si="1403"/>
        <v>0</v>
      </c>
      <c r="AJ14449" s="72">
        <f t="shared" si="1404"/>
        <v>0</v>
      </c>
      <c r="AK14449" s="72">
        <f t="shared" si="1405"/>
        <v>0</v>
      </c>
      <c r="AL14449" s="72">
        <f t="shared" si="1406"/>
        <v>0</v>
      </c>
      <c r="AQ14449" s="63">
        <f t="shared" si="1402"/>
        <v>14449</v>
      </c>
      <c r="AR14449" s="72">
        <f t="shared" si="1401"/>
        <v>0</v>
      </c>
    </row>
    <row r="14450" spans="35:44" x14ac:dyDescent="0.25">
      <c r="AI14450" s="72">
        <f t="shared" si="1403"/>
        <v>0</v>
      </c>
      <c r="AJ14450" s="72">
        <f t="shared" si="1404"/>
        <v>0</v>
      </c>
      <c r="AK14450" s="72">
        <f t="shared" si="1405"/>
        <v>0</v>
      </c>
      <c r="AL14450" s="72">
        <f t="shared" si="1406"/>
        <v>0</v>
      </c>
      <c r="AQ14450" s="63">
        <f t="shared" si="1402"/>
        <v>14450</v>
      </c>
      <c r="AR14450" s="72">
        <f t="shared" si="1401"/>
        <v>0</v>
      </c>
    </row>
    <row r="14451" spans="35:44" x14ac:dyDescent="0.25">
      <c r="AI14451" s="72">
        <f t="shared" si="1403"/>
        <v>0</v>
      </c>
      <c r="AJ14451" s="72">
        <f t="shared" si="1404"/>
        <v>0</v>
      </c>
      <c r="AK14451" s="72">
        <f t="shared" si="1405"/>
        <v>0</v>
      </c>
      <c r="AL14451" s="72">
        <f t="shared" si="1406"/>
        <v>0</v>
      </c>
      <c r="AQ14451" s="63">
        <f t="shared" si="1402"/>
        <v>14451</v>
      </c>
      <c r="AR14451" s="72">
        <f t="shared" si="1401"/>
        <v>0</v>
      </c>
    </row>
    <row r="14452" spans="35:44" x14ac:dyDescent="0.25">
      <c r="AI14452" s="72">
        <f t="shared" si="1403"/>
        <v>0</v>
      </c>
      <c r="AJ14452" s="72">
        <f t="shared" si="1404"/>
        <v>0</v>
      </c>
      <c r="AK14452" s="72">
        <f t="shared" si="1405"/>
        <v>0</v>
      </c>
      <c r="AL14452" s="72">
        <f t="shared" si="1406"/>
        <v>0</v>
      </c>
      <c r="AQ14452" s="63">
        <f t="shared" si="1402"/>
        <v>14452</v>
      </c>
      <c r="AR14452" s="72">
        <f t="shared" si="1401"/>
        <v>0</v>
      </c>
    </row>
    <row r="14453" spans="35:44" x14ac:dyDescent="0.25">
      <c r="AI14453" s="72">
        <f t="shared" si="1403"/>
        <v>0</v>
      </c>
      <c r="AJ14453" s="72">
        <f t="shared" si="1404"/>
        <v>0</v>
      </c>
      <c r="AK14453" s="72">
        <f t="shared" si="1405"/>
        <v>0</v>
      </c>
      <c r="AL14453" s="72">
        <f t="shared" si="1406"/>
        <v>0</v>
      </c>
      <c r="AQ14453" s="63">
        <f t="shared" si="1402"/>
        <v>14453</v>
      </c>
      <c r="AR14453" s="72">
        <f t="shared" si="1401"/>
        <v>0</v>
      </c>
    </row>
    <row r="14454" spans="35:44" x14ac:dyDescent="0.25">
      <c r="AI14454" s="72">
        <f t="shared" si="1403"/>
        <v>0</v>
      </c>
      <c r="AJ14454" s="72">
        <f t="shared" si="1404"/>
        <v>0</v>
      </c>
      <c r="AK14454" s="72">
        <f t="shared" si="1405"/>
        <v>0</v>
      </c>
      <c r="AL14454" s="72">
        <f t="shared" si="1406"/>
        <v>0</v>
      </c>
      <c r="AQ14454" s="63">
        <f t="shared" si="1402"/>
        <v>14454</v>
      </c>
      <c r="AR14454" s="72">
        <f t="shared" si="1401"/>
        <v>0</v>
      </c>
    </row>
    <row r="14455" spans="35:44" x14ac:dyDescent="0.25">
      <c r="AI14455" s="72">
        <f t="shared" si="1403"/>
        <v>0</v>
      </c>
      <c r="AJ14455" s="72">
        <f t="shared" si="1404"/>
        <v>0</v>
      </c>
      <c r="AK14455" s="72">
        <f t="shared" si="1405"/>
        <v>0</v>
      </c>
      <c r="AL14455" s="72">
        <f t="shared" si="1406"/>
        <v>0</v>
      </c>
      <c r="AQ14455" s="63">
        <f t="shared" si="1402"/>
        <v>14455</v>
      </c>
      <c r="AR14455" s="72">
        <f t="shared" si="1401"/>
        <v>0</v>
      </c>
    </row>
    <row r="14456" spans="35:44" x14ac:dyDescent="0.25">
      <c r="AI14456" s="72">
        <f t="shared" si="1403"/>
        <v>0</v>
      </c>
      <c r="AJ14456" s="72">
        <f t="shared" si="1404"/>
        <v>0</v>
      </c>
      <c r="AK14456" s="72">
        <f t="shared" si="1405"/>
        <v>0</v>
      </c>
      <c r="AL14456" s="72">
        <f t="shared" si="1406"/>
        <v>0</v>
      </c>
      <c r="AQ14456" s="63">
        <f t="shared" si="1402"/>
        <v>14456</v>
      </c>
      <c r="AR14456" s="72">
        <f t="shared" si="1401"/>
        <v>0</v>
      </c>
    </row>
    <row r="14457" spans="35:44" x14ac:dyDescent="0.25">
      <c r="AI14457" s="72">
        <f t="shared" si="1403"/>
        <v>0</v>
      </c>
      <c r="AJ14457" s="72">
        <f t="shared" si="1404"/>
        <v>0</v>
      </c>
      <c r="AK14457" s="72">
        <f t="shared" si="1405"/>
        <v>0</v>
      </c>
      <c r="AL14457" s="72">
        <f t="shared" si="1406"/>
        <v>0</v>
      </c>
      <c r="AQ14457" s="63">
        <f t="shared" si="1402"/>
        <v>14457</v>
      </c>
      <c r="AR14457" s="72">
        <f t="shared" si="1401"/>
        <v>0</v>
      </c>
    </row>
    <row r="14458" spans="35:44" x14ac:dyDescent="0.25">
      <c r="AI14458" s="72">
        <f t="shared" si="1403"/>
        <v>0</v>
      </c>
      <c r="AJ14458" s="72">
        <f t="shared" si="1404"/>
        <v>0</v>
      </c>
      <c r="AK14458" s="72">
        <f t="shared" si="1405"/>
        <v>0</v>
      </c>
      <c r="AL14458" s="72">
        <f t="shared" si="1406"/>
        <v>0</v>
      </c>
      <c r="AQ14458" s="63">
        <f t="shared" si="1402"/>
        <v>14458</v>
      </c>
      <c r="AR14458" s="72">
        <f t="shared" si="1401"/>
        <v>0</v>
      </c>
    </row>
    <row r="14459" spans="35:44" x14ac:dyDescent="0.25">
      <c r="AI14459" s="72">
        <f t="shared" si="1403"/>
        <v>0</v>
      </c>
      <c r="AJ14459" s="72">
        <f t="shared" si="1404"/>
        <v>0</v>
      </c>
      <c r="AK14459" s="72">
        <f t="shared" si="1405"/>
        <v>0</v>
      </c>
      <c r="AL14459" s="72">
        <f t="shared" si="1406"/>
        <v>0</v>
      </c>
      <c r="AQ14459" s="63">
        <f t="shared" si="1402"/>
        <v>14459</v>
      </c>
      <c r="AR14459" s="72">
        <f t="shared" si="1401"/>
        <v>0</v>
      </c>
    </row>
    <row r="14460" spans="35:44" x14ac:dyDescent="0.25">
      <c r="AI14460" s="72">
        <f t="shared" si="1403"/>
        <v>0</v>
      </c>
      <c r="AJ14460" s="72">
        <f t="shared" si="1404"/>
        <v>0</v>
      </c>
      <c r="AK14460" s="72">
        <f t="shared" si="1405"/>
        <v>0</v>
      </c>
      <c r="AL14460" s="72">
        <f t="shared" si="1406"/>
        <v>0</v>
      </c>
      <c r="AQ14460" s="63">
        <f t="shared" si="1402"/>
        <v>14460</v>
      </c>
      <c r="AR14460" s="72">
        <f t="shared" si="1401"/>
        <v>0</v>
      </c>
    </row>
    <row r="14461" spans="35:44" x14ac:dyDescent="0.25">
      <c r="AI14461" s="72">
        <f t="shared" si="1403"/>
        <v>0</v>
      </c>
      <c r="AJ14461" s="72">
        <f t="shared" si="1404"/>
        <v>0</v>
      </c>
      <c r="AK14461" s="72">
        <f t="shared" si="1405"/>
        <v>0</v>
      </c>
      <c r="AL14461" s="72">
        <f t="shared" si="1406"/>
        <v>0</v>
      </c>
      <c r="AQ14461" s="63">
        <f t="shared" si="1402"/>
        <v>14461</v>
      </c>
      <c r="AR14461" s="72">
        <f t="shared" si="1401"/>
        <v>0</v>
      </c>
    </row>
    <row r="14462" spans="35:44" x14ac:dyDescent="0.25">
      <c r="AI14462" s="72">
        <f t="shared" si="1403"/>
        <v>0</v>
      </c>
      <c r="AJ14462" s="72">
        <f t="shared" si="1404"/>
        <v>0</v>
      </c>
      <c r="AK14462" s="72">
        <f t="shared" si="1405"/>
        <v>0</v>
      </c>
      <c r="AL14462" s="72">
        <f t="shared" si="1406"/>
        <v>0</v>
      </c>
      <c r="AQ14462" s="63">
        <f t="shared" si="1402"/>
        <v>14462</v>
      </c>
      <c r="AR14462" s="72">
        <f t="shared" si="1401"/>
        <v>0</v>
      </c>
    </row>
    <row r="14463" spans="35:44" x14ac:dyDescent="0.25">
      <c r="AI14463" s="72">
        <f t="shared" si="1403"/>
        <v>0</v>
      </c>
      <c r="AJ14463" s="72">
        <f t="shared" si="1404"/>
        <v>0</v>
      </c>
      <c r="AK14463" s="72">
        <f t="shared" si="1405"/>
        <v>0</v>
      </c>
      <c r="AL14463" s="72">
        <f t="shared" si="1406"/>
        <v>0</v>
      </c>
      <c r="AQ14463" s="63">
        <f t="shared" si="1402"/>
        <v>14463</v>
      </c>
      <c r="AR14463" s="72">
        <f t="shared" si="1401"/>
        <v>0</v>
      </c>
    </row>
    <row r="14464" spans="35:44" x14ac:dyDescent="0.25">
      <c r="AI14464" s="72">
        <f t="shared" si="1403"/>
        <v>0</v>
      </c>
      <c r="AJ14464" s="72">
        <f t="shared" si="1404"/>
        <v>0</v>
      </c>
      <c r="AK14464" s="72">
        <f t="shared" si="1405"/>
        <v>0</v>
      </c>
      <c r="AL14464" s="72">
        <f t="shared" si="1406"/>
        <v>0</v>
      </c>
      <c r="AQ14464" s="63">
        <f t="shared" si="1402"/>
        <v>14464</v>
      </c>
      <c r="AR14464" s="72">
        <f t="shared" si="1401"/>
        <v>0</v>
      </c>
    </row>
    <row r="14465" spans="35:44" x14ac:dyDescent="0.25">
      <c r="AI14465" s="72">
        <f t="shared" si="1403"/>
        <v>0</v>
      </c>
      <c r="AJ14465" s="72">
        <f t="shared" si="1404"/>
        <v>0</v>
      </c>
      <c r="AK14465" s="72">
        <f t="shared" si="1405"/>
        <v>0</v>
      </c>
      <c r="AL14465" s="72">
        <f t="shared" si="1406"/>
        <v>0</v>
      </c>
      <c r="AQ14465" s="63">
        <f t="shared" si="1402"/>
        <v>14465</v>
      </c>
      <c r="AR14465" s="72">
        <f t="shared" ref="AR14465:AR14528" si="1407">SUMIFS(AI:AI,AL:AL,AQ14465)</f>
        <v>0</v>
      </c>
    </row>
    <row r="14466" spans="35:44" x14ac:dyDescent="0.25">
      <c r="AI14466" s="72">
        <f t="shared" si="1403"/>
        <v>0</v>
      </c>
      <c r="AJ14466" s="72">
        <f t="shared" si="1404"/>
        <v>0</v>
      </c>
      <c r="AK14466" s="72">
        <f t="shared" si="1405"/>
        <v>0</v>
      </c>
      <c r="AL14466" s="72">
        <f t="shared" si="1406"/>
        <v>0</v>
      </c>
      <c r="AQ14466" s="63">
        <f t="shared" si="1402"/>
        <v>14466</v>
      </c>
      <c r="AR14466" s="72">
        <f t="shared" si="1407"/>
        <v>0</v>
      </c>
    </row>
    <row r="14467" spans="35:44" x14ac:dyDescent="0.25">
      <c r="AI14467" s="72">
        <f t="shared" si="1403"/>
        <v>0</v>
      </c>
      <c r="AJ14467" s="72">
        <f t="shared" si="1404"/>
        <v>0</v>
      </c>
      <c r="AK14467" s="72">
        <f t="shared" si="1405"/>
        <v>0</v>
      </c>
      <c r="AL14467" s="72">
        <f t="shared" si="1406"/>
        <v>0</v>
      </c>
      <c r="AQ14467" s="63">
        <f t="shared" ref="AQ14467:AQ14530" si="1408">1+AQ14466</f>
        <v>14467</v>
      </c>
      <c r="AR14467" s="72">
        <f t="shared" si="1407"/>
        <v>0</v>
      </c>
    </row>
    <row r="14468" spans="35:44" x14ac:dyDescent="0.25">
      <c r="AI14468" s="72">
        <f t="shared" si="1403"/>
        <v>0</v>
      </c>
      <c r="AJ14468" s="72">
        <f t="shared" si="1404"/>
        <v>0</v>
      </c>
      <c r="AK14468" s="72">
        <f t="shared" si="1405"/>
        <v>0</v>
      </c>
      <c r="AL14468" s="72">
        <f t="shared" si="1406"/>
        <v>0</v>
      </c>
      <c r="AQ14468" s="63">
        <f t="shared" si="1408"/>
        <v>14468</v>
      </c>
      <c r="AR14468" s="72">
        <f t="shared" si="1407"/>
        <v>0</v>
      </c>
    </row>
    <row r="14469" spans="35:44" x14ac:dyDescent="0.25">
      <c r="AI14469" s="72">
        <f t="shared" si="1403"/>
        <v>0</v>
      </c>
      <c r="AJ14469" s="72">
        <f t="shared" si="1404"/>
        <v>0</v>
      </c>
      <c r="AK14469" s="72">
        <f t="shared" si="1405"/>
        <v>0</v>
      </c>
      <c r="AL14469" s="72">
        <f t="shared" si="1406"/>
        <v>0</v>
      </c>
      <c r="AQ14469" s="63">
        <f t="shared" si="1408"/>
        <v>14469</v>
      </c>
      <c r="AR14469" s="72">
        <f t="shared" si="1407"/>
        <v>0</v>
      </c>
    </row>
    <row r="14470" spans="35:44" x14ac:dyDescent="0.25">
      <c r="AI14470" s="72">
        <f t="shared" si="1403"/>
        <v>0</v>
      </c>
      <c r="AJ14470" s="72">
        <f t="shared" si="1404"/>
        <v>0</v>
      </c>
      <c r="AK14470" s="72">
        <f t="shared" si="1405"/>
        <v>0</v>
      </c>
      <c r="AL14470" s="72">
        <f t="shared" si="1406"/>
        <v>0</v>
      </c>
      <c r="AQ14470" s="63">
        <f t="shared" si="1408"/>
        <v>14470</v>
      </c>
      <c r="AR14470" s="72">
        <f t="shared" si="1407"/>
        <v>0</v>
      </c>
    </row>
    <row r="14471" spans="35:44" x14ac:dyDescent="0.25">
      <c r="AI14471" s="72">
        <f t="shared" si="1403"/>
        <v>0</v>
      </c>
      <c r="AJ14471" s="72">
        <f t="shared" si="1404"/>
        <v>0</v>
      </c>
      <c r="AK14471" s="72">
        <f t="shared" si="1405"/>
        <v>0</v>
      </c>
      <c r="AL14471" s="72">
        <f t="shared" si="1406"/>
        <v>0</v>
      </c>
      <c r="AQ14471" s="63">
        <f t="shared" si="1408"/>
        <v>14471</v>
      </c>
      <c r="AR14471" s="72">
        <f t="shared" si="1407"/>
        <v>0</v>
      </c>
    </row>
    <row r="14472" spans="35:44" x14ac:dyDescent="0.25">
      <c r="AI14472" s="72">
        <f t="shared" si="1403"/>
        <v>0</v>
      </c>
      <c r="AJ14472" s="72">
        <f t="shared" si="1404"/>
        <v>0</v>
      </c>
      <c r="AK14472" s="72">
        <f t="shared" si="1405"/>
        <v>0</v>
      </c>
      <c r="AL14472" s="72">
        <f t="shared" si="1406"/>
        <v>0</v>
      </c>
      <c r="AQ14472" s="63">
        <f t="shared" si="1408"/>
        <v>14472</v>
      </c>
      <c r="AR14472" s="72">
        <f t="shared" si="1407"/>
        <v>0</v>
      </c>
    </row>
    <row r="14473" spans="35:44" x14ac:dyDescent="0.25">
      <c r="AI14473" s="72">
        <f t="shared" si="1403"/>
        <v>0</v>
      </c>
      <c r="AJ14473" s="72">
        <f t="shared" si="1404"/>
        <v>0</v>
      </c>
      <c r="AK14473" s="72">
        <f t="shared" si="1405"/>
        <v>0</v>
      </c>
      <c r="AL14473" s="72">
        <f t="shared" si="1406"/>
        <v>0</v>
      </c>
      <c r="AQ14473" s="63">
        <f t="shared" si="1408"/>
        <v>14473</v>
      </c>
      <c r="AR14473" s="72">
        <f t="shared" si="1407"/>
        <v>0</v>
      </c>
    </row>
    <row r="14474" spans="35:44" x14ac:dyDescent="0.25">
      <c r="AI14474" s="72">
        <f t="shared" si="1403"/>
        <v>0</v>
      </c>
      <c r="AJ14474" s="72">
        <f t="shared" si="1404"/>
        <v>0</v>
      </c>
      <c r="AK14474" s="72">
        <f t="shared" si="1405"/>
        <v>0</v>
      </c>
      <c r="AL14474" s="72">
        <f t="shared" si="1406"/>
        <v>0</v>
      </c>
      <c r="AQ14474" s="63">
        <f t="shared" si="1408"/>
        <v>14474</v>
      </c>
      <c r="AR14474" s="72">
        <f t="shared" si="1407"/>
        <v>0</v>
      </c>
    </row>
    <row r="14475" spans="35:44" x14ac:dyDescent="0.25">
      <c r="AI14475" s="72">
        <f t="shared" si="1403"/>
        <v>0</v>
      </c>
      <c r="AJ14475" s="72">
        <f t="shared" si="1404"/>
        <v>0</v>
      </c>
      <c r="AK14475" s="72">
        <f t="shared" si="1405"/>
        <v>0</v>
      </c>
      <c r="AL14475" s="72">
        <f t="shared" si="1406"/>
        <v>0</v>
      </c>
      <c r="AQ14475" s="63">
        <f t="shared" si="1408"/>
        <v>14475</v>
      </c>
      <c r="AR14475" s="72">
        <f t="shared" si="1407"/>
        <v>0</v>
      </c>
    </row>
    <row r="14476" spans="35:44" x14ac:dyDescent="0.25">
      <c r="AI14476" s="72">
        <f t="shared" si="1403"/>
        <v>0</v>
      </c>
      <c r="AJ14476" s="72">
        <f t="shared" si="1404"/>
        <v>0</v>
      </c>
      <c r="AK14476" s="72">
        <f t="shared" si="1405"/>
        <v>0</v>
      </c>
      <c r="AL14476" s="72">
        <f t="shared" si="1406"/>
        <v>0</v>
      </c>
      <c r="AQ14476" s="63">
        <f t="shared" si="1408"/>
        <v>14476</v>
      </c>
      <c r="AR14476" s="72">
        <f t="shared" si="1407"/>
        <v>0</v>
      </c>
    </row>
    <row r="14477" spans="35:44" x14ac:dyDescent="0.25">
      <c r="AI14477" s="72">
        <f t="shared" si="1403"/>
        <v>0</v>
      </c>
      <c r="AJ14477" s="72">
        <f t="shared" si="1404"/>
        <v>0</v>
      </c>
      <c r="AK14477" s="72">
        <f t="shared" si="1405"/>
        <v>0</v>
      </c>
      <c r="AL14477" s="72">
        <f t="shared" si="1406"/>
        <v>0</v>
      </c>
      <c r="AQ14477" s="63">
        <f t="shared" si="1408"/>
        <v>14477</v>
      </c>
      <c r="AR14477" s="72">
        <f t="shared" si="1407"/>
        <v>0</v>
      </c>
    </row>
    <row r="14478" spans="35:44" x14ac:dyDescent="0.25">
      <c r="AI14478" s="72">
        <f t="shared" si="1403"/>
        <v>0</v>
      </c>
      <c r="AJ14478" s="72">
        <f t="shared" si="1404"/>
        <v>0</v>
      </c>
      <c r="AK14478" s="72">
        <f t="shared" si="1405"/>
        <v>0</v>
      </c>
      <c r="AL14478" s="72">
        <f t="shared" si="1406"/>
        <v>0</v>
      </c>
      <c r="AQ14478" s="63">
        <f t="shared" si="1408"/>
        <v>14478</v>
      </c>
      <c r="AR14478" s="72">
        <f t="shared" si="1407"/>
        <v>0</v>
      </c>
    </row>
    <row r="14479" spans="35:44" x14ac:dyDescent="0.25">
      <c r="AI14479" s="72">
        <f t="shared" si="1403"/>
        <v>0</v>
      </c>
      <c r="AJ14479" s="72">
        <f t="shared" si="1404"/>
        <v>0</v>
      </c>
      <c r="AK14479" s="72">
        <f t="shared" si="1405"/>
        <v>0</v>
      </c>
      <c r="AL14479" s="72">
        <f t="shared" si="1406"/>
        <v>0</v>
      </c>
      <c r="AQ14479" s="63">
        <f t="shared" si="1408"/>
        <v>14479</v>
      </c>
      <c r="AR14479" s="72">
        <f t="shared" si="1407"/>
        <v>0</v>
      </c>
    </row>
    <row r="14480" spans="35:44" x14ac:dyDescent="0.25">
      <c r="AI14480" s="72">
        <f t="shared" si="1403"/>
        <v>0</v>
      </c>
      <c r="AJ14480" s="72">
        <f t="shared" si="1404"/>
        <v>0</v>
      </c>
      <c r="AK14480" s="72">
        <f t="shared" si="1405"/>
        <v>0</v>
      </c>
      <c r="AL14480" s="72">
        <f t="shared" si="1406"/>
        <v>0</v>
      </c>
      <c r="AQ14480" s="63">
        <f t="shared" si="1408"/>
        <v>14480</v>
      </c>
      <c r="AR14480" s="72">
        <f t="shared" si="1407"/>
        <v>0</v>
      </c>
    </row>
    <row r="14481" spans="35:44" x14ac:dyDescent="0.25">
      <c r="AI14481" s="72">
        <f t="shared" si="1403"/>
        <v>0</v>
      </c>
      <c r="AJ14481" s="72">
        <f t="shared" si="1404"/>
        <v>0</v>
      </c>
      <c r="AK14481" s="72">
        <f t="shared" si="1405"/>
        <v>0</v>
      </c>
      <c r="AL14481" s="72">
        <f t="shared" si="1406"/>
        <v>0</v>
      </c>
      <c r="AQ14481" s="63">
        <f t="shared" si="1408"/>
        <v>14481</v>
      </c>
      <c r="AR14481" s="72">
        <f t="shared" si="1407"/>
        <v>0</v>
      </c>
    </row>
    <row r="14482" spans="35:44" x14ac:dyDescent="0.25">
      <c r="AI14482" s="72">
        <f t="shared" si="1403"/>
        <v>0</v>
      </c>
      <c r="AJ14482" s="72">
        <f t="shared" si="1404"/>
        <v>0</v>
      </c>
      <c r="AK14482" s="72">
        <f t="shared" si="1405"/>
        <v>0</v>
      </c>
      <c r="AL14482" s="72">
        <f t="shared" si="1406"/>
        <v>0</v>
      </c>
      <c r="AQ14482" s="63">
        <f t="shared" si="1408"/>
        <v>14482</v>
      </c>
      <c r="AR14482" s="72">
        <f t="shared" si="1407"/>
        <v>0</v>
      </c>
    </row>
    <row r="14483" spans="35:44" x14ac:dyDescent="0.25">
      <c r="AI14483" s="72">
        <f t="shared" si="1403"/>
        <v>0</v>
      </c>
      <c r="AJ14483" s="72">
        <f t="shared" si="1404"/>
        <v>0</v>
      </c>
      <c r="AK14483" s="72">
        <f t="shared" si="1405"/>
        <v>0</v>
      </c>
      <c r="AL14483" s="72">
        <f t="shared" si="1406"/>
        <v>0</v>
      </c>
      <c r="AQ14483" s="63">
        <f t="shared" si="1408"/>
        <v>14483</v>
      </c>
      <c r="AR14483" s="72">
        <f t="shared" si="1407"/>
        <v>0</v>
      </c>
    </row>
    <row r="14484" spans="35:44" x14ac:dyDescent="0.25">
      <c r="AI14484" s="72">
        <f t="shared" si="1403"/>
        <v>0</v>
      </c>
      <c r="AJ14484" s="72">
        <f t="shared" si="1404"/>
        <v>0</v>
      </c>
      <c r="AK14484" s="72">
        <f t="shared" si="1405"/>
        <v>0</v>
      </c>
      <c r="AL14484" s="72">
        <f t="shared" si="1406"/>
        <v>0</v>
      </c>
      <c r="AQ14484" s="63">
        <f t="shared" si="1408"/>
        <v>14484</v>
      </c>
      <c r="AR14484" s="72">
        <f t="shared" si="1407"/>
        <v>0</v>
      </c>
    </row>
    <row r="14485" spans="35:44" x14ac:dyDescent="0.25">
      <c r="AI14485" s="72">
        <f t="shared" si="1403"/>
        <v>0</v>
      </c>
      <c r="AJ14485" s="72">
        <f t="shared" si="1404"/>
        <v>0</v>
      </c>
      <c r="AK14485" s="72">
        <f t="shared" si="1405"/>
        <v>0</v>
      </c>
      <c r="AL14485" s="72">
        <f t="shared" si="1406"/>
        <v>0</v>
      </c>
      <c r="AQ14485" s="63">
        <f t="shared" si="1408"/>
        <v>14485</v>
      </c>
      <c r="AR14485" s="72">
        <f t="shared" si="1407"/>
        <v>0</v>
      </c>
    </row>
    <row r="14486" spans="35:44" x14ac:dyDescent="0.25">
      <c r="AI14486" s="72">
        <f t="shared" si="1403"/>
        <v>0</v>
      </c>
      <c r="AJ14486" s="72">
        <f t="shared" si="1404"/>
        <v>0</v>
      </c>
      <c r="AK14486" s="72">
        <f t="shared" si="1405"/>
        <v>0</v>
      </c>
      <c r="AL14486" s="72">
        <f t="shared" si="1406"/>
        <v>0</v>
      </c>
      <c r="AQ14486" s="63">
        <f t="shared" si="1408"/>
        <v>14486</v>
      </c>
      <c r="AR14486" s="72">
        <f t="shared" si="1407"/>
        <v>0</v>
      </c>
    </row>
    <row r="14487" spans="35:44" x14ac:dyDescent="0.25">
      <c r="AI14487" s="72">
        <f t="shared" si="1403"/>
        <v>0</v>
      </c>
      <c r="AJ14487" s="72">
        <f t="shared" si="1404"/>
        <v>0</v>
      </c>
      <c r="AK14487" s="72">
        <f t="shared" si="1405"/>
        <v>0</v>
      </c>
      <c r="AL14487" s="72">
        <f t="shared" si="1406"/>
        <v>0</v>
      </c>
      <c r="AQ14487" s="63">
        <f t="shared" si="1408"/>
        <v>14487</v>
      </c>
      <c r="AR14487" s="72">
        <f t="shared" si="1407"/>
        <v>0</v>
      </c>
    </row>
    <row r="14488" spans="35:44" x14ac:dyDescent="0.25">
      <c r="AI14488" s="72">
        <f t="shared" si="1403"/>
        <v>0</v>
      </c>
      <c r="AJ14488" s="72">
        <f t="shared" si="1404"/>
        <v>0</v>
      </c>
      <c r="AK14488" s="72">
        <f t="shared" si="1405"/>
        <v>0</v>
      </c>
      <c r="AL14488" s="72">
        <f t="shared" si="1406"/>
        <v>0</v>
      </c>
      <c r="AQ14488" s="63">
        <f t="shared" si="1408"/>
        <v>14488</v>
      </c>
      <c r="AR14488" s="72">
        <f t="shared" si="1407"/>
        <v>0</v>
      </c>
    </row>
    <row r="14489" spans="35:44" x14ac:dyDescent="0.25">
      <c r="AI14489" s="72">
        <f t="shared" si="1403"/>
        <v>0</v>
      </c>
      <c r="AJ14489" s="72">
        <f t="shared" si="1404"/>
        <v>0</v>
      </c>
      <c r="AK14489" s="72">
        <f t="shared" si="1405"/>
        <v>0</v>
      </c>
      <c r="AL14489" s="72">
        <f t="shared" si="1406"/>
        <v>0</v>
      </c>
      <c r="AQ14489" s="63">
        <f t="shared" si="1408"/>
        <v>14489</v>
      </c>
      <c r="AR14489" s="72">
        <f t="shared" si="1407"/>
        <v>0</v>
      </c>
    </row>
    <row r="14490" spans="35:44" x14ac:dyDescent="0.25">
      <c r="AI14490" s="72">
        <f t="shared" si="1403"/>
        <v>0</v>
      </c>
      <c r="AJ14490" s="72">
        <f t="shared" si="1404"/>
        <v>0</v>
      </c>
      <c r="AK14490" s="72">
        <f t="shared" si="1405"/>
        <v>0</v>
      </c>
      <c r="AL14490" s="72">
        <f t="shared" si="1406"/>
        <v>0</v>
      </c>
      <c r="AQ14490" s="63">
        <f t="shared" si="1408"/>
        <v>14490</v>
      </c>
      <c r="AR14490" s="72">
        <f t="shared" si="1407"/>
        <v>0</v>
      </c>
    </row>
    <row r="14491" spans="35:44" x14ac:dyDescent="0.25">
      <c r="AI14491" s="72">
        <f t="shared" si="1403"/>
        <v>0</v>
      </c>
      <c r="AJ14491" s="72">
        <f t="shared" si="1404"/>
        <v>0</v>
      </c>
      <c r="AK14491" s="72">
        <f t="shared" si="1405"/>
        <v>0</v>
      </c>
      <c r="AL14491" s="72">
        <f t="shared" si="1406"/>
        <v>0</v>
      </c>
      <c r="AQ14491" s="63">
        <f t="shared" si="1408"/>
        <v>14491</v>
      </c>
      <c r="AR14491" s="72">
        <f t="shared" si="1407"/>
        <v>0</v>
      </c>
    </row>
    <row r="14492" spans="35:44" x14ac:dyDescent="0.25">
      <c r="AI14492" s="72">
        <f t="shared" si="1403"/>
        <v>0</v>
      </c>
      <c r="AJ14492" s="72">
        <f t="shared" si="1404"/>
        <v>0</v>
      </c>
      <c r="AK14492" s="72">
        <f t="shared" si="1405"/>
        <v>0</v>
      </c>
      <c r="AL14492" s="72">
        <f t="shared" si="1406"/>
        <v>0</v>
      </c>
      <c r="AQ14492" s="63">
        <f t="shared" si="1408"/>
        <v>14492</v>
      </c>
      <c r="AR14492" s="72">
        <f t="shared" si="1407"/>
        <v>0</v>
      </c>
    </row>
    <row r="14493" spans="35:44" x14ac:dyDescent="0.25">
      <c r="AI14493" s="72">
        <f t="shared" si="1403"/>
        <v>0</v>
      </c>
      <c r="AJ14493" s="72">
        <f t="shared" si="1404"/>
        <v>0</v>
      </c>
      <c r="AK14493" s="72">
        <f t="shared" si="1405"/>
        <v>0</v>
      </c>
      <c r="AL14493" s="72">
        <f t="shared" si="1406"/>
        <v>0</v>
      </c>
      <c r="AQ14493" s="63">
        <f t="shared" si="1408"/>
        <v>14493</v>
      </c>
      <c r="AR14493" s="72">
        <f t="shared" si="1407"/>
        <v>0</v>
      </c>
    </row>
    <row r="14494" spans="35:44" x14ac:dyDescent="0.25">
      <c r="AI14494" s="72">
        <f t="shared" si="1403"/>
        <v>0</v>
      </c>
      <c r="AJ14494" s="72">
        <f t="shared" si="1404"/>
        <v>0</v>
      </c>
      <c r="AK14494" s="72">
        <f t="shared" si="1405"/>
        <v>0</v>
      </c>
      <c r="AL14494" s="72">
        <f t="shared" si="1406"/>
        <v>0</v>
      </c>
      <c r="AQ14494" s="63">
        <f t="shared" si="1408"/>
        <v>14494</v>
      </c>
      <c r="AR14494" s="72">
        <f t="shared" si="1407"/>
        <v>0</v>
      </c>
    </row>
    <row r="14495" spans="35:44" x14ac:dyDescent="0.25">
      <c r="AI14495" s="72">
        <f t="shared" ref="AI14495:AI14558" si="1409">D14495*(C14495-C14494)*86400*$B$16</f>
        <v>0</v>
      </c>
      <c r="AJ14495" s="72">
        <f t="shared" ref="AJ14495:AJ14558" si="1410">ROUNDUP((C14495-$C$1)/7,0)</f>
        <v>0</v>
      </c>
      <c r="AK14495" s="72">
        <f t="shared" ref="AK14495:AK14558" si="1411">ROUNDUP((C14495-$C$1)/1,0)</f>
        <v>0</v>
      </c>
      <c r="AL14495" s="72">
        <f t="shared" ref="AL14495:AL14558" si="1412">ROUNDUP((C14495-$C$1)*24,0)</f>
        <v>0</v>
      </c>
      <c r="AQ14495" s="63">
        <f t="shared" si="1408"/>
        <v>14495</v>
      </c>
      <c r="AR14495" s="72">
        <f t="shared" si="1407"/>
        <v>0</v>
      </c>
    </row>
    <row r="14496" spans="35:44" x14ac:dyDescent="0.25">
      <c r="AI14496" s="72">
        <f t="shared" si="1409"/>
        <v>0</v>
      </c>
      <c r="AJ14496" s="72">
        <f t="shared" si="1410"/>
        <v>0</v>
      </c>
      <c r="AK14496" s="72">
        <f t="shared" si="1411"/>
        <v>0</v>
      </c>
      <c r="AL14496" s="72">
        <f t="shared" si="1412"/>
        <v>0</v>
      </c>
      <c r="AQ14496" s="63">
        <f t="shared" si="1408"/>
        <v>14496</v>
      </c>
      <c r="AR14496" s="72">
        <f t="shared" si="1407"/>
        <v>0</v>
      </c>
    </row>
    <row r="14497" spans="35:44" x14ac:dyDescent="0.25">
      <c r="AI14497" s="72">
        <f t="shared" si="1409"/>
        <v>0</v>
      </c>
      <c r="AJ14497" s="72">
        <f t="shared" si="1410"/>
        <v>0</v>
      </c>
      <c r="AK14497" s="72">
        <f t="shared" si="1411"/>
        <v>0</v>
      </c>
      <c r="AL14497" s="72">
        <f t="shared" si="1412"/>
        <v>0</v>
      </c>
      <c r="AQ14497" s="63">
        <f t="shared" si="1408"/>
        <v>14497</v>
      </c>
      <c r="AR14497" s="72">
        <f t="shared" si="1407"/>
        <v>0</v>
      </c>
    </row>
    <row r="14498" spans="35:44" x14ac:dyDescent="0.25">
      <c r="AI14498" s="72">
        <f t="shared" si="1409"/>
        <v>0</v>
      </c>
      <c r="AJ14498" s="72">
        <f t="shared" si="1410"/>
        <v>0</v>
      </c>
      <c r="AK14498" s="72">
        <f t="shared" si="1411"/>
        <v>0</v>
      </c>
      <c r="AL14498" s="72">
        <f t="shared" si="1412"/>
        <v>0</v>
      </c>
      <c r="AQ14498" s="63">
        <f t="shared" si="1408"/>
        <v>14498</v>
      </c>
      <c r="AR14498" s="72">
        <f t="shared" si="1407"/>
        <v>0</v>
      </c>
    </row>
    <row r="14499" spans="35:44" x14ac:dyDescent="0.25">
      <c r="AI14499" s="72">
        <f t="shared" si="1409"/>
        <v>0</v>
      </c>
      <c r="AJ14499" s="72">
        <f t="shared" si="1410"/>
        <v>0</v>
      </c>
      <c r="AK14499" s="72">
        <f t="shared" si="1411"/>
        <v>0</v>
      </c>
      <c r="AL14499" s="72">
        <f t="shared" si="1412"/>
        <v>0</v>
      </c>
      <c r="AQ14499" s="63">
        <f t="shared" si="1408"/>
        <v>14499</v>
      </c>
      <c r="AR14499" s="72">
        <f t="shared" si="1407"/>
        <v>0</v>
      </c>
    </row>
    <row r="14500" spans="35:44" x14ac:dyDescent="0.25">
      <c r="AI14500" s="72">
        <f t="shared" si="1409"/>
        <v>0</v>
      </c>
      <c r="AJ14500" s="72">
        <f t="shared" si="1410"/>
        <v>0</v>
      </c>
      <c r="AK14500" s="72">
        <f t="shared" si="1411"/>
        <v>0</v>
      </c>
      <c r="AL14500" s="72">
        <f t="shared" si="1412"/>
        <v>0</v>
      </c>
      <c r="AQ14500" s="63">
        <f t="shared" si="1408"/>
        <v>14500</v>
      </c>
      <c r="AR14500" s="72">
        <f t="shared" si="1407"/>
        <v>0</v>
      </c>
    </row>
    <row r="14501" spans="35:44" x14ac:dyDescent="0.25">
      <c r="AI14501" s="72">
        <f t="shared" si="1409"/>
        <v>0</v>
      </c>
      <c r="AJ14501" s="72">
        <f t="shared" si="1410"/>
        <v>0</v>
      </c>
      <c r="AK14501" s="72">
        <f t="shared" si="1411"/>
        <v>0</v>
      </c>
      <c r="AL14501" s="72">
        <f t="shared" si="1412"/>
        <v>0</v>
      </c>
      <c r="AQ14501" s="63">
        <f t="shared" si="1408"/>
        <v>14501</v>
      </c>
      <c r="AR14501" s="72">
        <f t="shared" si="1407"/>
        <v>0</v>
      </c>
    </row>
    <row r="14502" spans="35:44" x14ac:dyDescent="0.25">
      <c r="AI14502" s="72">
        <f t="shared" si="1409"/>
        <v>0</v>
      </c>
      <c r="AJ14502" s="72">
        <f t="shared" si="1410"/>
        <v>0</v>
      </c>
      <c r="AK14502" s="72">
        <f t="shared" si="1411"/>
        <v>0</v>
      </c>
      <c r="AL14502" s="72">
        <f t="shared" si="1412"/>
        <v>0</v>
      </c>
      <c r="AQ14502" s="63">
        <f t="shared" si="1408"/>
        <v>14502</v>
      </c>
      <c r="AR14502" s="72">
        <f t="shared" si="1407"/>
        <v>0</v>
      </c>
    </row>
    <row r="14503" spans="35:44" x14ac:dyDescent="0.25">
      <c r="AI14503" s="72">
        <f t="shared" si="1409"/>
        <v>0</v>
      </c>
      <c r="AJ14503" s="72">
        <f t="shared" si="1410"/>
        <v>0</v>
      </c>
      <c r="AK14503" s="72">
        <f t="shared" si="1411"/>
        <v>0</v>
      </c>
      <c r="AL14503" s="72">
        <f t="shared" si="1412"/>
        <v>0</v>
      </c>
      <c r="AQ14503" s="63">
        <f t="shared" si="1408"/>
        <v>14503</v>
      </c>
      <c r="AR14503" s="72">
        <f t="shared" si="1407"/>
        <v>0</v>
      </c>
    </row>
    <row r="14504" spans="35:44" x14ac:dyDescent="0.25">
      <c r="AI14504" s="72">
        <f t="shared" si="1409"/>
        <v>0</v>
      </c>
      <c r="AJ14504" s="72">
        <f t="shared" si="1410"/>
        <v>0</v>
      </c>
      <c r="AK14504" s="72">
        <f t="shared" si="1411"/>
        <v>0</v>
      </c>
      <c r="AL14504" s="72">
        <f t="shared" si="1412"/>
        <v>0</v>
      </c>
      <c r="AQ14504" s="63">
        <f t="shared" si="1408"/>
        <v>14504</v>
      </c>
      <c r="AR14504" s="72">
        <f t="shared" si="1407"/>
        <v>0</v>
      </c>
    </row>
    <row r="14505" spans="35:44" x14ac:dyDescent="0.25">
      <c r="AI14505" s="72">
        <f t="shared" si="1409"/>
        <v>0</v>
      </c>
      <c r="AJ14505" s="72">
        <f t="shared" si="1410"/>
        <v>0</v>
      </c>
      <c r="AK14505" s="72">
        <f t="shared" si="1411"/>
        <v>0</v>
      </c>
      <c r="AL14505" s="72">
        <f t="shared" si="1412"/>
        <v>0</v>
      </c>
      <c r="AQ14505" s="63">
        <f t="shared" si="1408"/>
        <v>14505</v>
      </c>
      <c r="AR14505" s="72">
        <f t="shared" si="1407"/>
        <v>0</v>
      </c>
    </row>
    <row r="14506" spans="35:44" x14ac:dyDescent="0.25">
      <c r="AI14506" s="72">
        <f t="shared" si="1409"/>
        <v>0</v>
      </c>
      <c r="AJ14506" s="72">
        <f t="shared" si="1410"/>
        <v>0</v>
      </c>
      <c r="AK14506" s="72">
        <f t="shared" si="1411"/>
        <v>0</v>
      </c>
      <c r="AL14506" s="72">
        <f t="shared" si="1412"/>
        <v>0</v>
      </c>
      <c r="AQ14506" s="63">
        <f t="shared" si="1408"/>
        <v>14506</v>
      </c>
      <c r="AR14506" s="72">
        <f t="shared" si="1407"/>
        <v>0</v>
      </c>
    </row>
    <row r="14507" spans="35:44" x14ac:dyDescent="0.25">
      <c r="AI14507" s="72">
        <f t="shared" si="1409"/>
        <v>0</v>
      </c>
      <c r="AJ14507" s="72">
        <f t="shared" si="1410"/>
        <v>0</v>
      </c>
      <c r="AK14507" s="72">
        <f t="shared" si="1411"/>
        <v>0</v>
      </c>
      <c r="AL14507" s="72">
        <f t="shared" si="1412"/>
        <v>0</v>
      </c>
      <c r="AQ14507" s="63">
        <f t="shared" si="1408"/>
        <v>14507</v>
      </c>
      <c r="AR14507" s="72">
        <f t="shared" si="1407"/>
        <v>0</v>
      </c>
    </row>
    <row r="14508" spans="35:44" x14ac:dyDescent="0.25">
      <c r="AI14508" s="72">
        <f t="shared" si="1409"/>
        <v>0</v>
      </c>
      <c r="AJ14508" s="72">
        <f t="shared" si="1410"/>
        <v>0</v>
      </c>
      <c r="AK14508" s="72">
        <f t="shared" si="1411"/>
        <v>0</v>
      </c>
      <c r="AL14508" s="72">
        <f t="shared" si="1412"/>
        <v>0</v>
      </c>
      <c r="AQ14508" s="63">
        <f t="shared" si="1408"/>
        <v>14508</v>
      </c>
      <c r="AR14508" s="72">
        <f t="shared" si="1407"/>
        <v>0</v>
      </c>
    </row>
    <row r="14509" spans="35:44" x14ac:dyDescent="0.25">
      <c r="AI14509" s="72">
        <f t="shared" si="1409"/>
        <v>0</v>
      </c>
      <c r="AJ14509" s="72">
        <f t="shared" si="1410"/>
        <v>0</v>
      </c>
      <c r="AK14509" s="72">
        <f t="shared" si="1411"/>
        <v>0</v>
      </c>
      <c r="AL14509" s="72">
        <f t="shared" si="1412"/>
        <v>0</v>
      </c>
      <c r="AQ14509" s="63">
        <f t="shared" si="1408"/>
        <v>14509</v>
      </c>
      <c r="AR14509" s="72">
        <f t="shared" si="1407"/>
        <v>0</v>
      </c>
    </row>
    <row r="14510" spans="35:44" x14ac:dyDescent="0.25">
      <c r="AI14510" s="72">
        <f t="shared" si="1409"/>
        <v>0</v>
      </c>
      <c r="AJ14510" s="72">
        <f t="shared" si="1410"/>
        <v>0</v>
      </c>
      <c r="AK14510" s="72">
        <f t="shared" si="1411"/>
        <v>0</v>
      </c>
      <c r="AL14510" s="72">
        <f t="shared" si="1412"/>
        <v>0</v>
      </c>
      <c r="AQ14510" s="63">
        <f t="shared" si="1408"/>
        <v>14510</v>
      </c>
      <c r="AR14510" s="72">
        <f t="shared" si="1407"/>
        <v>0</v>
      </c>
    </row>
    <row r="14511" spans="35:44" x14ac:dyDescent="0.25">
      <c r="AI14511" s="72">
        <f t="shared" si="1409"/>
        <v>0</v>
      </c>
      <c r="AJ14511" s="72">
        <f t="shared" si="1410"/>
        <v>0</v>
      </c>
      <c r="AK14511" s="72">
        <f t="shared" si="1411"/>
        <v>0</v>
      </c>
      <c r="AL14511" s="72">
        <f t="shared" si="1412"/>
        <v>0</v>
      </c>
      <c r="AQ14511" s="63">
        <f t="shared" si="1408"/>
        <v>14511</v>
      </c>
      <c r="AR14511" s="72">
        <f t="shared" si="1407"/>
        <v>0</v>
      </c>
    </row>
    <row r="14512" spans="35:44" x14ac:dyDescent="0.25">
      <c r="AI14512" s="72">
        <f t="shared" si="1409"/>
        <v>0</v>
      </c>
      <c r="AJ14512" s="72">
        <f t="shared" si="1410"/>
        <v>0</v>
      </c>
      <c r="AK14512" s="72">
        <f t="shared" si="1411"/>
        <v>0</v>
      </c>
      <c r="AL14512" s="72">
        <f t="shared" si="1412"/>
        <v>0</v>
      </c>
      <c r="AQ14512" s="63">
        <f t="shared" si="1408"/>
        <v>14512</v>
      </c>
      <c r="AR14512" s="72">
        <f t="shared" si="1407"/>
        <v>0</v>
      </c>
    </row>
    <row r="14513" spans="35:44" x14ac:dyDescent="0.25">
      <c r="AI14513" s="72">
        <f t="shared" si="1409"/>
        <v>0</v>
      </c>
      <c r="AJ14513" s="72">
        <f t="shared" si="1410"/>
        <v>0</v>
      </c>
      <c r="AK14513" s="72">
        <f t="shared" si="1411"/>
        <v>0</v>
      </c>
      <c r="AL14513" s="72">
        <f t="shared" si="1412"/>
        <v>0</v>
      </c>
      <c r="AQ14513" s="63">
        <f t="shared" si="1408"/>
        <v>14513</v>
      </c>
      <c r="AR14513" s="72">
        <f t="shared" si="1407"/>
        <v>0</v>
      </c>
    </row>
    <row r="14514" spans="35:44" x14ac:dyDescent="0.25">
      <c r="AI14514" s="72">
        <f t="shared" si="1409"/>
        <v>0</v>
      </c>
      <c r="AJ14514" s="72">
        <f t="shared" si="1410"/>
        <v>0</v>
      </c>
      <c r="AK14514" s="72">
        <f t="shared" si="1411"/>
        <v>0</v>
      </c>
      <c r="AL14514" s="72">
        <f t="shared" si="1412"/>
        <v>0</v>
      </c>
      <c r="AQ14514" s="63">
        <f t="shared" si="1408"/>
        <v>14514</v>
      </c>
      <c r="AR14514" s="72">
        <f t="shared" si="1407"/>
        <v>0</v>
      </c>
    </row>
    <row r="14515" spans="35:44" x14ac:dyDescent="0.25">
      <c r="AI14515" s="72">
        <f t="shared" si="1409"/>
        <v>0</v>
      </c>
      <c r="AJ14515" s="72">
        <f t="shared" si="1410"/>
        <v>0</v>
      </c>
      <c r="AK14515" s="72">
        <f t="shared" si="1411"/>
        <v>0</v>
      </c>
      <c r="AL14515" s="72">
        <f t="shared" si="1412"/>
        <v>0</v>
      </c>
      <c r="AQ14515" s="63">
        <f t="shared" si="1408"/>
        <v>14515</v>
      </c>
      <c r="AR14515" s="72">
        <f t="shared" si="1407"/>
        <v>0</v>
      </c>
    </row>
    <row r="14516" spans="35:44" x14ac:dyDescent="0.25">
      <c r="AI14516" s="72">
        <f t="shared" si="1409"/>
        <v>0</v>
      </c>
      <c r="AJ14516" s="72">
        <f t="shared" si="1410"/>
        <v>0</v>
      </c>
      <c r="AK14516" s="72">
        <f t="shared" si="1411"/>
        <v>0</v>
      </c>
      <c r="AL14516" s="72">
        <f t="shared" si="1412"/>
        <v>0</v>
      </c>
      <c r="AQ14516" s="63">
        <f t="shared" si="1408"/>
        <v>14516</v>
      </c>
      <c r="AR14516" s="72">
        <f t="shared" si="1407"/>
        <v>0</v>
      </c>
    </row>
    <row r="14517" spans="35:44" x14ac:dyDescent="0.25">
      <c r="AI14517" s="72">
        <f t="shared" si="1409"/>
        <v>0</v>
      </c>
      <c r="AJ14517" s="72">
        <f t="shared" si="1410"/>
        <v>0</v>
      </c>
      <c r="AK14517" s="72">
        <f t="shared" si="1411"/>
        <v>0</v>
      </c>
      <c r="AL14517" s="72">
        <f t="shared" si="1412"/>
        <v>0</v>
      </c>
      <c r="AQ14517" s="63">
        <f t="shared" si="1408"/>
        <v>14517</v>
      </c>
      <c r="AR14517" s="72">
        <f t="shared" si="1407"/>
        <v>0</v>
      </c>
    </row>
    <row r="14518" spans="35:44" x14ac:dyDescent="0.25">
      <c r="AI14518" s="72">
        <f t="shared" si="1409"/>
        <v>0</v>
      </c>
      <c r="AJ14518" s="72">
        <f t="shared" si="1410"/>
        <v>0</v>
      </c>
      <c r="AK14518" s="72">
        <f t="shared" si="1411"/>
        <v>0</v>
      </c>
      <c r="AL14518" s="72">
        <f t="shared" si="1412"/>
        <v>0</v>
      </c>
      <c r="AQ14518" s="63">
        <f t="shared" si="1408"/>
        <v>14518</v>
      </c>
      <c r="AR14518" s="72">
        <f t="shared" si="1407"/>
        <v>0</v>
      </c>
    </row>
    <row r="14519" spans="35:44" x14ac:dyDescent="0.25">
      <c r="AI14519" s="72">
        <f t="shared" si="1409"/>
        <v>0</v>
      </c>
      <c r="AJ14519" s="72">
        <f t="shared" si="1410"/>
        <v>0</v>
      </c>
      <c r="AK14519" s="72">
        <f t="shared" si="1411"/>
        <v>0</v>
      </c>
      <c r="AL14519" s="72">
        <f t="shared" si="1412"/>
        <v>0</v>
      </c>
      <c r="AQ14519" s="63">
        <f t="shared" si="1408"/>
        <v>14519</v>
      </c>
      <c r="AR14519" s="72">
        <f t="shared" si="1407"/>
        <v>0</v>
      </c>
    </row>
    <row r="14520" spans="35:44" x14ac:dyDescent="0.25">
      <c r="AI14520" s="72">
        <f t="shared" si="1409"/>
        <v>0</v>
      </c>
      <c r="AJ14520" s="72">
        <f t="shared" si="1410"/>
        <v>0</v>
      </c>
      <c r="AK14520" s="72">
        <f t="shared" si="1411"/>
        <v>0</v>
      </c>
      <c r="AL14520" s="72">
        <f t="shared" si="1412"/>
        <v>0</v>
      </c>
      <c r="AQ14520" s="63">
        <f t="shared" si="1408"/>
        <v>14520</v>
      </c>
      <c r="AR14520" s="72">
        <f t="shared" si="1407"/>
        <v>0</v>
      </c>
    </row>
    <row r="14521" spans="35:44" x14ac:dyDescent="0.25">
      <c r="AI14521" s="72">
        <f t="shared" si="1409"/>
        <v>0</v>
      </c>
      <c r="AJ14521" s="72">
        <f t="shared" si="1410"/>
        <v>0</v>
      </c>
      <c r="AK14521" s="72">
        <f t="shared" si="1411"/>
        <v>0</v>
      </c>
      <c r="AL14521" s="72">
        <f t="shared" si="1412"/>
        <v>0</v>
      </c>
      <c r="AQ14521" s="63">
        <f t="shared" si="1408"/>
        <v>14521</v>
      </c>
      <c r="AR14521" s="72">
        <f t="shared" si="1407"/>
        <v>0</v>
      </c>
    </row>
    <row r="14522" spans="35:44" x14ac:dyDescent="0.25">
      <c r="AI14522" s="72">
        <f t="shared" si="1409"/>
        <v>0</v>
      </c>
      <c r="AJ14522" s="72">
        <f t="shared" si="1410"/>
        <v>0</v>
      </c>
      <c r="AK14522" s="72">
        <f t="shared" si="1411"/>
        <v>0</v>
      </c>
      <c r="AL14522" s="72">
        <f t="shared" si="1412"/>
        <v>0</v>
      </c>
      <c r="AQ14522" s="63">
        <f t="shared" si="1408"/>
        <v>14522</v>
      </c>
      <c r="AR14522" s="72">
        <f t="shared" si="1407"/>
        <v>0</v>
      </c>
    </row>
    <row r="14523" spans="35:44" x14ac:dyDescent="0.25">
      <c r="AI14523" s="72">
        <f t="shared" si="1409"/>
        <v>0</v>
      </c>
      <c r="AJ14523" s="72">
        <f t="shared" si="1410"/>
        <v>0</v>
      </c>
      <c r="AK14523" s="72">
        <f t="shared" si="1411"/>
        <v>0</v>
      </c>
      <c r="AL14523" s="72">
        <f t="shared" si="1412"/>
        <v>0</v>
      </c>
      <c r="AQ14523" s="63">
        <f t="shared" si="1408"/>
        <v>14523</v>
      </c>
      <c r="AR14523" s="72">
        <f t="shared" si="1407"/>
        <v>0</v>
      </c>
    </row>
    <row r="14524" spans="35:44" x14ac:dyDescent="0.25">
      <c r="AI14524" s="72">
        <f t="shared" si="1409"/>
        <v>0</v>
      </c>
      <c r="AJ14524" s="72">
        <f t="shared" si="1410"/>
        <v>0</v>
      </c>
      <c r="AK14524" s="72">
        <f t="shared" si="1411"/>
        <v>0</v>
      </c>
      <c r="AL14524" s="72">
        <f t="shared" si="1412"/>
        <v>0</v>
      </c>
      <c r="AQ14524" s="63">
        <f t="shared" si="1408"/>
        <v>14524</v>
      </c>
      <c r="AR14524" s="72">
        <f t="shared" si="1407"/>
        <v>0</v>
      </c>
    </row>
    <row r="14525" spans="35:44" x14ac:dyDescent="0.25">
      <c r="AI14525" s="72">
        <f t="shared" si="1409"/>
        <v>0</v>
      </c>
      <c r="AJ14525" s="72">
        <f t="shared" si="1410"/>
        <v>0</v>
      </c>
      <c r="AK14525" s="72">
        <f t="shared" si="1411"/>
        <v>0</v>
      </c>
      <c r="AL14525" s="72">
        <f t="shared" si="1412"/>
        <v>0</v>
      </c>
      <c r="AQ14525" s="63">
        <f t="shared" si="1408"/>
        <v>14525</v>
      </c>
      <c r="AR14525" s="72">
        <f t="shared" si="1407"/>
        <v>0</v>
      </c>
    </row>
    <row r="14526" spans="35:44" x14ac:dyDescent="0.25">
      <c r="AI14526" s="72">
        <f t="shared" si="1409"/>
        <v>0</v>
      </c>
      <c r="AJ14526" s="72">
        <f t="shared" si="1410"/>
        <v>0</v>
      </c>
      <c r="AK14526" s="72">
        <f t="shared" si="1411"/>
        <v>0</v>
      </c>
      <c r="AL14526" s="72">
        <f t="shared" si="1412"/>
        <v>0</v>
      </c>
      <c r="AQ14526" s="63">
        <f t="shared" si="1408"/>
        <v>14526</v>
      </c>
      <c r="AR14526" s="72">
        <f t="shared" si="1407"/>
        <v>0</v>
      </c>
    </row>
    <row r="14527" spans="35:44" x14ac:dyDescent="0.25">
      <c r="AI14527" s="72">
        <f t="shared" si="1409"/>
        <v>0</v>
      </c>
      <c r="AJ14527" s="72">
        <f t="shared" si="1410"/>
        <v>0</v>
      </c>
      <c r="AK14527" s="72">
        <f t="shared" si="1411"/>
        <v>0</v>
      </c>
      <c r="AL14527" s="72">
        <f t="shared" si="1412"/>
        <v>0</v>
      </c>
      <c r="AQ14527" s="63">
        <f t="shared" si="1408"/>
        <v>14527</v>
      </c>
      <c r="AR14527" s="72">
        <f t="shared" si="1407"/>
        <v>0</v>
      </c>
    </row>
    <row r="14528" spans="35:44" x14ac:dyDescent="0.25">
      <c r="AI14528" s="72">
        <f t="shared" si="1409"/>
        <v>0</v>
      </c>
      <c r="AJ14528" s="72">
        <f t="shared" si="1410"/>
        <v>0</v>
      </c>
      <c r="AK14528" s="72">
        <f t="shared" si="1411"/>
        <v>0</v>
      </c>
      <c r="AL14528" s="72">
        <f t="shared" si="1412"/>
        <v>0</v>
      </c>
      <c r="AQ14528" s="63">
        <f t="shared" si="1408"/>
        <v>14528</v>
      </c>
      <c r="AR14528" s="72">
        <f t="shared" si="1407"/>
        <v>0</v>
      </c>
    </row>
    <row r="14529" spans="35:44" x14ac:dyDescent="0.25">
      <c r="AI14529" s="72">
        <f t="shared" si="1409"/>
        <v>0</v>
      </c>
      <c r="AJ14529" s="72">
        <f t="shared" si="1410"/>
        <v>0</v>
      </c>
      <c r="AK14529" s="72">
        <f t="shared" si="1411"/>
        <v>0</v>
      </c>
      <c r="AL14529" s="72">
        <f t="shared" si="1412"/>
        <v>0</v>
      </c>
      <c r="AQ14529" s="63">
        <f t="shared" si="1408"/>
        <v>14529</v>
      </c>
      <c r="AR14529" s="72">
        <f t="shared" ref="AR14529:AR14592" si="1413">SUMIFS(AI:AI,AL:AL,AQ14529)</f>
        <v>0</v>
      </c>
    </row>
    <row r="14530" spans="35:44" x14ac:dyDescent="0.25">
      <c r="AI14530" s="72">
        <f t="shared" si="1409"/>
        <v>0</v>
      </c>
      <c r="AJ14530" s="72">
        <f t="shared" si="1410"/>
        <v>0</v>
      </c>
      <c r="AK14530" s="72">
        <f t="shared" si="1411"/>
        <v>0</v>
      </c>
      <c r="AL14530" s="72">
        <f t="shared" si="1412"/>
        <v>0</v>
      </c>
      <c r="AQ14530" s="63">
        <f t="shared" si="1408"/>
        <v>14530</v>
      </c>
      <c r="AR14530" s="72">
        <f t="shared" si="1413"/>
        <v>0</v>
      </c>
    </row>
    <row r="14531" spans="35:44" x14ac:dyDescent="0.25">
      <c r="AI14531" s="72">
        <f t="shared" si="1409"/>
        <v>0</v>
      </c>
      <c r="AJ14531" s="72">
        <f t="shared" si="1410"/>
        <v>0</v>
      </c>
      <c r="AK14531" s="72">
        <f t="shared" si="1411"/>
        <v>0</v>
      </c>
      <c r="AL14531" s="72">
        <f t="shared" si="1412"/>
        <v>0</v>
      </c>
      <c r="AQ14531" s="63">
        <f t="shared" ref="AQ14531:AQ14594" si="1414">1+AQ14530</f>
        <v>14531</v>
      </c>
      <c r="AR14531" s="72">
        <f t="shared" si="1413"/>
        <v>0</v>
      </c>
    </row>
    <row r="14532" spans="35:44" x14ac:dyDescent="0.25">
      <c r="AI14532" s="72">
        <f t="shared" si="1409"/>
        <v>0</v>
      </c>
      <c r="AJ14532" s="72">
        <f t="shared" si="1410"/>
        <v>0</v>
      </c>
      <c r="AK14532" s="72">
        <f t="shared" si="1411"/>
        <v>0</v>
      </c>
      <c r="AL14532" s="72">
        <f t="shared" si="1412"/>
        <v>0</v>
      </c>
      <c r="AQ14532" s="63">
        <f t="shared" si="1414"/>
        <v>14532</v>
      </c>
      <c r="AR14532" s="72">
        <f t="shared" si="1413"/>
        <v>0</v>
      </c>
    </row>
    <row r="14533" spans="35:44" x14ac:dyDescent="0.25">
      <c r="AI14533" s="72">
        <f t="shared" si="1409"/>
        <v>0</v>
      </c>
      <c r="AJ14533" s="72">
        <f t="shared" si="1410"/>
        <v>0</v>
      </c>
      <c r="AK14533" s="72">
        <f t="shared" si="1411"/>
        <v>0</v>
      </c>
      <c r="AL14533" s="72">
        <f t="shared" si="1412"/>
        <v>0</v>
      </c>
      <c r="AQ14533" s="63">
        <f t="shared" si="1414"/>
        <v>14533</v>
      </c>
      <c r="AR14533" s="72">
        <f t="shared" si="1413"/>
        <v>0</v>
      </c>
    </row>
    <row r="14534" spans="35:44" x14ac:dyDescent="0.25">
      <c r="AI14534" s="72">
        <f t="shared" si="1409"/>
        <v>0</v>
      </c>
      <c r="AJ14534" s="72">
        <f t="shared" si="1410"/>
        <v>0</v>
      </c>
      <c r="AK14534" s="72">
        <f t="shared" si="1411"/>
        <v>0</v>
      </c>
      <c r="AL14534" s="72">
        <f t="shared" si="1412"/>
        <v>0</v>
      </c>
      <c r="AQ14534" s="63">
        <f t="shared" si="1414"/>
        <v>14534</v>
      </c>
      <c r="AR14534" s="72">
        <f t="shared" si="1413"/>
        <v>0</v>
      </c>
    </row>
    <row r="14535" spans="35:44" x14ac:dyDescent="0.25">
      <c r="AI14535" s="72">
        <f t="shared" si="1409"/>
        <v>0</v>
      </c>
      <c r="AJ14535" s="72">
        <f t="shared" si="1410"/>
        <v>0</v>
      </c>
      <c r="AK14535" s="72">
        <f t="shared" si="1411"/>
        <v>0</v>
      </c>
      <c r="AL14535" s="72">
        <f t="shared" si="1412"/>
        <v>0</v>
      </c>
      <c r="AQ14535" s="63">
        <f t="shared" si="1414"/>
        <v>14535</v>
      </c>
      <c r="AR14535" s="72">
        <f t="shared" si="1413"/>
        <v>0</v>
      </c>
    </row>
    <row r="14536" spans="35:44" x14ac:dyDescent="0.25">
      <c r="AI14536" s="72">
        <f t="shared" si="1409"/>
        <v>0</v>
      </c>
      <c r="AJ14536" s="72">
        <f t="shared" si="1410"/>
        <v>0</v>
      </c>
      <c r="AK14536" s="72">
        <f t="shared" si="1411"/>
        <v>0</v>
      </c>
      <c r="AL14536" s="72">
        <f t="shared" si="1412"/>
        <v>0</v>
      </c>
      <c r="AQ14536" s="63">
        <f t="shared" si="1414"/>
        <v>14536</v>
      </c>
      <c r="AR14536" s="72">
        <f t="shared" si="1413"/>
        <v>0</v>
      </c>
    </row>
    <row r="14537" spans="35:44" x14ac:dyDescent="0.25">
      <c r="AI14537" s="72">
        <f t="shared" si="1409"/>
        <v>0</v>
      </c>
      <c r="AJ14537" s="72">
        <f t="shared" si="1410"/>
        <v>0</v>
      </c>
      <c r="AK14537" s="72">
        <f t="shared" si="1411"/>
        <v>0</v>
      </c>
      <c r="AL14537" s="72">
        <f t="shared" si="1412"/>
        <v>0</v>
      </c>
      <c r="AQ14537" s="63">
        <f t="shared" si="1414"/>
        <v>14537</v>
      </c>
      <c r="AR14537" s="72">
        <f t="shared" si="1413"/>
        <v>0</v>
      </c>
    </row>
    <row r="14538" spans="35:44" x14ac:dyDescent="0.25">
      <c r="AI14538" s="72">
        <f t="shared" si="1409"/>
        <v>0</v>
      </c>
      <c r="AJ14538" s="72">
        <f t="shared" si="1410"/>
        <v>0</v>
      </c>
      <c r="AK14538" s="72">
        <f t="shared" si="1411"/>
        <v>0</v>
      </c>
      <c r="AL14538" s="72">
        <f t="shared" si="1412"/>
        <v>0</v>
      </c>
      <c r="AQ14538" s="63">
        <f t="shared" si="1414"/>
        <v>14538</v>
      </c>
      <c r="AR14538" s="72">
        <f t="shared" si="1413"/>
        <v>0</v>
      </c>
    </row>
    <row r="14539" spans="35:44" x14ac:dyDescent="0.25">
      <c r="AI14539" s="72">
        <f t="shared" si="1409"/>
        <v>0</v>
      </c>
      <c r="AJ14539" s="72">
        <f t="shared" si="1410"/>
        <v>0</v>
      </c>
      <c r="AK14539" s="72">
        <f t="shared" si="1411"/>
        <v>0</v>
      </c>
      <c r="AL14539" s="72">
        <f t="shared" si="1412"/>
        <v>0</v>
      </c>
      <c r="AQ14539" s="63">
        <f t="shared" si="1414"/>
        <v>14539</v>
      </c>
      <c r="AR14539" s="72">
        <f t="shared" si="1413"/>
        <v>0</v>
      </c>
    </row>
    <row r="14540" spans="35:44" x14ac:dyDescent="0.25">
      <c r="AI14540" s="72">
        <f t="shared" si="1409"/>
        <v>0</v>
      </c>
      <c r="AJ14540" s="72">
        <f t="shared" si="1410"/>
        <v>0</v>
      </c>
      <c r="AK14540" s="72">
        <f t="shared" si="1411"/>
        <v>0</v>
      </c>
      <c r="AL14540" s="72">
        <f t="shared" si="1412"/>
        <v>0</v>
      </c>
      <c r="AQ14540" s="63">
        <f t="shared" si="1414"/>
        <v>14540</v>
      </c>
      <c r="AR14540" s="72">
        <f t="shared" si="1413"/>
        <v>0</v>
      </c>
    </row>
    <row r="14541" spans="35:44" x14ac:dyDescent="0.25">
      <c r="AI14541" s="72">
        <f t="shared" si="1409"/>
        <v>0</v>
      </c>
      <c r="AJ14541" s="72">
        <f t="shared" si="1410"/>
        <v>0</v>
      </c>
      <c r="AK14541" s="72">
        <f t="shared" si="1411"/>
        <v>0</v>
      </c>
      <c r="AL14541" s="72">
        <f t="shared" si="1412"/>
        <v>0</v>
      </c>
      <c r="AQ14541" s="63">
        <f t="shared" si="1414"/>
        <v>14541</v>
      </c>
      <c r="AR14541" s="72">
        <f t="shared" si="1413"/>
        <v>0</v>
      </c>
    </row>
    <row r="14542" spans="35:44" x14ac:dyDescent="0.25">
      <c r="AI14542" s="72">
        <f t="shared" si="1409"/>
        <v>0</v>
      </c>
      <c r="AJ14542" s="72">
        <f t="shared" si="1410"/>
        <v>0</v>
      </c>
      <c r="AK14542" s="72">
        <f t="shared" si="1411"/>
        <v>0</v>
      </c>
      <c r="AL14542" s="72">
        <f t="shared" si="1412"/>
        <v>0</v>
      </c>
      <c r="AQ14542" s="63">
        <f t="shared" si="1414"/>
        <v>14542</v>
      </c>
      <c r="AR14542" s="72">
        <f t="shared" si="1413"/>
        <v>0</v>
      </c>
    </row>
    <row r="14543" spans="35:44" x14ac:dyDescent="0.25">
      <c r="AI14543" s="72">
        <f t="shared" si="1409"/>
        <v>0</v>
      </c>
      <c r="AJ14543" s="72">
        <f t="shared" si="1410"/>
        <v>0</v>
      </c>
      <c r="AK14543" s="72">
        <f t="shared" si="1411"/>
        <v>0</v>
      </c>
      <c r="AL14543" s="72">
        <f t="shared" si="1412"/>
        <v>0</v>
      </c>
      <c r="AQ14543" s="63">
        <f t="shared" si="1414"/>
        <v>14543</v>
      </c>
      <c r="AR14543" s="72">
        <f t="shared" si="1413"/>
        <v>0</v>
      </c>
    </row>
    <row r="14544" spans="35:44" x14ac:dyDescent="0.25">
      <c r="AI14544" s="72">
        <f t="shared" si="1409"/>
        <v>0</v>
      </c>
      <c r="AJ14544" s="72">
        <f t="shared" si="1410"/>
        <v>0</v>
      </c>
      <c r="AK14544" s="72">
        <f t="shared" si="1411"/>
        <v>0</v>
      </c>
      <c r="AL14544" s="72">
        <f t="shared" si="1412"/>
        <v>0</v>
      </c>
      <c r="AQ14544" s="63">
        <f t="shared" si="1414"/>
        <v>14544</v>
      </c>
      <c r="AR14544" s="72">
        <f t="shared" si="1413"/>
        <v>0</v>
      </c>
    </row>
    <row r="14545" spans="35:44" x14ac:dyDescent="0.25">
      <c r="AI14545" s="72">
        <f t="shared" si="1409"/>
        <v>0</v>
      </c>
      <c r="AJ14545" s="72">
        <f t="shared" si="1410"/>
        <v>0</v>
      </c>
      <c r="AK14545" s="72">
        <f t="shared" si="1411"/>
        <v>0</v>
      </c>
      <c r="AL14545" s="72">
        <f t="shared" si="1412"/>
        <v>0</v>
      </c>
      <c r="AQ14545" s="63">
        <f t="shared" si="1414"/>
        <v>14545</v>
      </c>
      <c r="AR14545" s="72">
        <f t="shared" si="1413"/>
        <v>0</v>
      </c>
    </row>
    <row r="14546" spans="35:44" x14ac:dyDescent="0.25">
      <c r="AI14546" s="72">
        <f t="shared" si="1409"/>
        <v>0</v>
      </c>
      <c r="AJ14546" s="72">
        <f t="shared" si="1410"/>
        <v>0</v>
      </c>
      <c r="AK14546" s="72">
        <f t="shared" si="1411"/>
        <v>0</v>
      </c>
      <c r="AL14546" s="72">
        <f t="shared" si="1412"/>
        <v>0</v>
      </c>
      <c r="AQ14546" s="63">
        <f t="shared" si="1414"/>
        <v>14546</v>
      </c>
      <c r="AR14546" s="72">
        <f t="shared" si="1413"/>
        <v>0</v>
      </c>
    </row>
    <row r="14547" spans="35:44" x14ac:dyDescent="0.25">
      <c r="AI14547" s="72">
        <f t="shared" si="1409"/>
        <v>0</v>
      </c>
      <c r="AJ14547" s="72">
        <f t="shared" si="1410"/>
        <v>0</v>
      </c>
      <c r="AK14547" s="72">
        <f t="shared" si="1411"/>
        <v>0</v>
      </c>
      <c r="AL14547" s="72">
        <f t="shared" si="1412"/>
        <v>0</v>
      </c>
      <c r="AQ14547" s="63">
        <f t="shared" si="1414"/>
        <v>14547</v>
      </c>
      <c r="AR14547" s="72">
        <f t="shared" si="1413"/>
        <v>0</v>
      </c>
    </row>
    <row r="14548" spans="35:44" x14ac:dyDescent="0.25">
      <c r="AI14548" s="72">
        <f t="shared" si="1409"/>
        <v>0</v>
      </c>
      <c r="AJ14548" s="72">
        <f t="shared" si="1410"/>
        <v>0</v>
      </c>
      <c r="AK14548" s="72">
        <f t="shared" si="1411"/>
        <v>0</v>
      </c>
      <c r="AL14548" s="72">
        <f t="shared" si="1412"/>
        <v>0</v>
      </c>
      <c r="AQ14548" s="63">
        <f t="shared" si="1414"/>
        <v>14548</v>
      </c>
      <c r="AR14548" s="72">
        <f t="shared" si="1413"/>
        <v>0</v>
      </c>
    </row>
    <row r="14549" spans="35:44" x14ac:dyDescent="0.25">
      <c r="AI14549" s="72">
        <f t="shared" si="1409"/>
        <v>0</v>
      </c>
      <c r="AJ14549" s="72">
        <f t="shared" si="1410"/>
        <v>0</v>
      </c>
      <c r="AK14549" s="72">
        <f t="shared" si="1411"/>
        <v>0</v>
      </c>
      <c r="AL14549" s="72">
        <f t="shared" si="1412"/>
        <v>0</v>
      </c>
      <c r="AQ14549" s="63">
        <f t="shared" si="1414"/>
        <v>14549</v>
      </c>
      <c r="AR14549" s="72">
        <f t="shared" si="1413"/>
        <v>0</v>
      </c>
    </row>
    <row r="14550" spans="35:44" x14ac:dyDescent="0.25">
      <c r="AI14550" s="72">
        <f t="shared" si="1409"/>
        <v>0</v>
      </c>
      <c r="AJ14550" s="72">
        <f t="shared" si="1410"/>
        <v>0</v>
      </c>
      <c r="AK14550" s="72">
        <f t="shared" si="1411"/>
        <v>0</v>
      </c>
      <c r="AL14550" s="72">
        <f t="shared" si="1412"/>
        <v>0</v>
      </c>
      <c r="AQ14550" s="63">
        <f t="shared" si="1414"/>
        <v>14550</v>
      </c>
      <c r="AR14550" s="72">
        <f t="shared" si="1413"/>
        <v>0</v>
      </c>
    </row>
    <row r="14551" spans="35:44" x14ac:dyDescent="0.25">
      <c r="AI14551" s="72">
        <f t="shared" si="1409"/>
        <v>0</v>
      </c>
      <c r="AJ14551" s="72">
        <f t="shared" si="1410"/>
        <v>0</v>
      </c>
      <c r="AK14551" s="72">
        <f t="shared" si="1411"/>
        <v>0</v>
      </c>
      <c r="AL14551" s="72">
        <f t="shared" si="1412"/>
        <v>0</v>
      </c>
      <c r="AQ14551" s="63">
        <f t="shared" si="1414"/>
        <v>14551</v>
      </c>
      <c r="AR14551" s="72">
        <f t="shared" si="1413"/>
        <v>0</v>
      </c>
    </row>
    <row r="14552" spans="35:44" x14ac:dyDescent="0.25">
      <c r="AI14552" s="72">
        <f t="shared" si="1409"/>
        <v>0</v>
      </c>
      <c r="AJ14552" s="72">
        <f t="shared" si="1410"/>
        <v>0</v>
      </c>
      <c r="AK14552" s="72">
        <f t="shared" si="1411"/>
        <v>0</v>
      </c>
      <c r="AL14552" s="72">
        <f t="shared" si="1412"/>
        <v>0</v>
      </c>
      <c r="AQ14552" s="63">
        <f t="shared" si="1414"/>
        <v>14552</v>
      </c>
      <c r="AR14552" s="72">
        <f t="shared" si="1413"/>
        <v>0</v>
      </c>
    </row>
    <row r="14553" spans="35:44" x14ac:dyDescent="0.25">
      <c r="AI14553" s="72">
        <f t="shared" si="1409"/>
        <v>0</v>
      </c>
      <c r="AJ14553" s="72">
        <f t="shared" si="1410"/>
        <v>0</v>
      </c>
      <c r="AK14553" s="72">
        <f t="shared" si="1411"/>
        <v>0</v>
      </c>
      <c r="AL14553" s="72">
        <f t="shared" si="1412"/>
        <v>0</v>
      </c>
      <c r="AQ14553" s="63">
        <f t="shared" si="1414"/>
        <v>14553</v>
      </c>
      <c r="AR14553" s="72">
        <f t="shared" si="1413"/>
        <v>0</v>
      </c>
    </row>
    <row r="14554" spans="35:44" x14ac:dyDescent="0.25">
      <c r="AI14554" s="72">
        <f t="shared" si="1409"/>
        <v>0</v>
      </c>
      <c r="AJ14554" s="72">
        <f t="shared" si="1410"/>
        <v>0</v>
      </c>
      <c r="AK14554" s="72">
        <f t="shared" si="1411"/>
        <v>0</v>
      </c>
      <c r="AL14554" s="72">
        <f t="shared" si="1412"/>
        <v>0</v>
      </c>
      <c r="AQ14554" s="63">
        <f t="shared" si="1414"/>
        <v>14554</v>
      </c>
      <c r="AR14554" s="72">
        <f t="shared" si="1413"/>
        <v>0</v>
      </c>
    </row>
    <row r="14555" spans="35:44" x14ac:dyDescent="0.25">
      <c r="AI14555" s="72">
        <f t="shared" si="1409"/>
        <v>0</v>
      </c>
      <c r="AJ14555" s="72">
        <f t="shared" si="1410"/>
        <v>0</v>
      </c>
      <c r="AK14555" s="72">
        <f t="shared" si="1411"/>
        <v>0</v>
      </c>
      <c r="AL14555" s="72">
        <f t="shared" si="1412"/>
        <v>0</v>
      </c>
      <c r="AQ14555" s="63">
        <f t="shared" si="1414"/>
        <v>14555</v>
      </c>
      <c r="AR14555" s="72">
        <f t="shared" si="1413"/>
        <v>0</v>
      </c>
    </row>
    <row r="14556" spans="35:44" x14ac:dyDescent="0.25">
      <c r="AI14556" s="72">
        <f t="shared" si="1409"/>
        <v>0</v>
      </c>
      <c r="AJ14556" s="72">
        <f t="shared" si="1410"/>
        <v>0</v>
      </c>
      <c r="AK14556" s="72">
        <f t="shared" si="1411"/>
        <v>0</v>
      </c>
      <c r="AL14556" s="72">
        <f t="shared" si="1412"/>
        <v>0</v>
      </c>
      <c r="AQ14556" s="63">
        <f t="shared" si="1414"/>
        <v>14556</v>
      </c>
      <c r="AR14556" s="72">
        <f t="shared" si="1413"/>
        <v>0</v>
      </c>
    </row>
    <row r="14557" spans="35:44" x14ac:dyDescent="0.25">
      <c r="AI14557" s="72">
        <f t="shared" si="1409"/>
        <v>0</v>
      </c>
      <c r="AJ14557" s="72">
        <f t="shared" si="1410"/>
        <v>0</v>
      </c>
      <c r="AK14557" s="72">
        <f t="shared" si="1411"/>
        <v>0</v>
      </c>
      <c r="AL14557" s="72">
        <f t="shared" si="1412"/>
        <v>0</v>
      </c>
      <c r="AQ14557" s="63">
        <f t="shared" si="1414"/>
        <v>14557</v>
      </c>
      <c r="AR14557" s="72">
        <f t="shared" si="1413"/>
        <v>0</v>
      </c>
    </row>
    <row r="14558" spans="35:44" x14ac:dyDescent="0.25">
      <c r="AI14558" s="72">
        <f t="shared" si="1409"/>
        <v>0</v>
      </c>
      <c r="AJ14558" s="72">
        <f t="shared" si="1410"/>
        <v>0</v>
      </c>
      <c r="AK14558" s="72">
        <f t="shared" si="1411"/>
        <v>0</v>
      </c>
      <c r="AL14558" s="72">
        <f t="shared" si="1412"/>
        <v>0</v>
      </c>
      <c r="AQ14558" s="63">
        <f t="shared" si="1414"/>
        <v>14558</v>
      </c>
      <c r="AR14558" s="72">
        <f t="shared" si="1413"/>
        <v>0</v>
      </c>
    </row>
    <row r="14559" spans="35:44" x14ac:dyDescent="0.25">
      <c r="AI14559" s="72">
        <f t="shared" ref="AI14559:AI14622" si="1415">D14559*(C14559-C14558)*86400*$B$16</f>
        <v>0</v>
      </c>
      <c r="AJ14559" s="72">
        <f t="shared" ref="AJ14559:AJ14622" si="1416">ROUNDUP((C14559-$C$1)/7,0)</f>
        <v>0</v>
      </c>
      <c r="AK14559" s="72">
        <f t="shared" ref="AK14559:AK14622" si="1417">ROUNDUP((C14559-$C$1)/1,0)</f>
        <v>0</v>
      </c>
      <c r="AL14559" s="72">
        <f t="shared" ref="AL14559:AL14622" si="1418">ROUNDUP((C14559-$C$1)*24,0)</f>
        <v>0</v>
      </c>
      <c r="AQ14559" s="63">
        <f t="shared" si="1414"/>
        <v>14559</v>
      </c>
      <c r="AR14559" s="72">
        <f t="shared" si="1413"/>
        <v>0</v>
      </c>
    </row>
    <row r="14560" spans="35:44" x14ac:dyDescent="0.25">
      <c r="AI14560" s="72">
        <f t="shared" si="1415"/>
        <v>0</v>
      </c>
      <c r="AJ14560" s="72">
        <f t="shared" si="1416"/>
        <v>0</v>
      </c>
      <c r="AK14560" s="72">
        <f t="shared" si="1417"/>
        <v>0</v>
      </c>
      <c r="AL14560" s="72">
        <f t="shared" si="1418"/>
        <v>0</v>
      </c>
      <c r="AQ14560" s="63">
        <f t="shared" si="1414"/>
        <v>14560</v>
      </c>
      <c r="AR14560" s="72">
        <f t="shared" si="1413"/>
        <v>0</v>
      </c>
    </row>
    <row r="14561" spans="35:44" x14ac:dyDescent="0.25">
      <c r="AI14561" s="72">
        <f t="shared" si="1415"/>
        <v>0</v>
      </c>
      <c r="AJ14561" s="72">
        <f t="shared" si="1416"/>
        <v>0</v>
      </c>
      <c r="AK14561" s="72">
        <f t="shared" si="1417"/>
        <v>0</v>
      </c>
      <c r="AL14561" s="72">
        <f t="shared" si="1418"/>
        <v>0</v>
      </c>
      <c r="AQ14561" s="63">
        <f t="shared" si="1414"/>
        <v>14561</v>
      </c>
      <c r="AR14561" s="72">
        <f t="shared" si="1413"/>
        <v>0</v>
      </c>
    </row>
    <row r="14562" spans="35:44" x14ac:dyDescent="0.25">
      <c r="AI14562" s="72">
        <f t="shared" si="1415"/>
        <v>0</v>
      </c>
      <c r="AJ14562" s="72">
        <f t="shared" si="1416"/>
        <v>0</v>
      </c>
      <c r="AK14562" s="72">
        <f t="shared" si="1417"/>
        <v>0</v>
      </c>
      <c r="AL14562" s="72">
        <f t="shared" si="1418"/>
        <v>0</v>
      </c>
      <c r="AQ14562" s="63">
        <f t="shared" si="1414"/>
        <v>14562</v>
      </c>
      <c r="AR14562" s="72">
        <f t="shared" si="1413"/>
        <v>0</v>
      </c>
    </row>
    <row r="14563" spans="35:44" x14ac:dyDescent="0.25">
      <c r="AI14563" s="72">
        <f t="shared" si="1415"/>
        <v>0</v>
      </c>
      <c r="AJ14563" s="72">
        <f t="shared" si="1416"/>
        <v>0</v>
      </c>
      <c r="AK14563" s="72">
        <f t="shared" si="1417"/>
        <v>0</v>
      </c>
      <c r="AL14563" s="72">
        <f t="shared" si="1418"/>
        <v>0</v>
      </c>
      <c r="AQ14563" s="63">
        <f t="shared" si="1414"/>
        <v>14563</v>
      </c>
      <c r="AR14563" s="72">
        <f t="shared" si="1413"/>
        <v>0</v>
      </c>
    </row>
    <row r="14564" spans="35:44" x14ac:dyDescent="0.25">
      <c r="AI14564" s="72">
        <f t="shared" si="1415"/>
        <v>0</v>
      </c>
      <c r="AJ14564" s="72">
        <f t="shared" si="1416"/>
        <v>0</v>
      </c>
      <c r="AK14564" s="72">
        <f t="shared" si="1417"/>
        <v>0</v>
      </c>
      <c r="AL14564" s="72">
        <f t="shared" si="1418"/>
        <v>0</v>
      </c>
      <c r="AQ14564" s="63">
        <f t="shared" si="1414"/>
        <v>14564</v>
      </c>
      <c r="AR14564" s="72">
        <f t="shared" si="1413"/>
        <v>0</v>
      </c>
    </row>
    <row r="14565" spans="35:44" x14ac:dyDescent="0.25">
      <c r="AI14565" s="72">
        <f t="shared" si="1415"/>
        <v>0</v>
      </c>
      <c r="AJ14565" s="72">
        <f t="shared" si="1416"/>
        <v>0</v>
      </c>
      <c r="AK14565" s="72">
        <f t="shared" si="1417"/>
        <v>0</v>
      </c>
      <c r="AL14565" s="72">
        <f t="shared" si="1418"/>
        <v>0</v>
      </c>
      <c r="AQ14565" s="63">
        <f t="shared" si="1414"/>
        <v>14565</v>
      </c>
      <c r="AR14565" s="72">
        <f t="shared" si="1413"/>
        <v>0</v>
      </c>
    </row>
    <row r="14566" spans="35:44" x14ac:dyDescent="0.25">
      <c r="AI14566" s="72">
        <f t="shared" si="1415"/>
        <v>0</v>
      </c>
      <c r="AJ14566" s="72">
        <f t="shared" si="1416"/>
        <v>0</v>
      </c>
      <c r="AK14566" s="72">
        <f t="shared" si="1417"/>
        <v>0</v>
      </c>
      <c r="AL14566" s="72">
        <f t="shared" si="1418"/>
        <v>0</v>
      </c>
      <c r="AQ14566" s="63">
        <f t="shared" si="1414"/>
        <v>14566</v>
      </c>
      <c r="AR14566" s="72">
        <f t="shared" si="1413"/>
        <v>0</v>
      </c>
    </row>
    <row r="14567" spans="35:44" x14ac:dyDescent="0.25">
      <c r="AI14567" s="72">
        <f t="shared" si="1415"/>
        <v>0</v>
      </c>
      <c r="AJ14567" s="72">
        <f t="shared" si="1416"/>
        <v>0</v>
      </c>
      <c r="AK14567" s="72">
        <f t="shared" si="1417"/>
        <v>0</v>
      </c>
      <c r="AL14567" s="72">
        <f t="shared" si="1418"/>
        <v>0</v>
      </c>
      <c r="AQ14567" s="63">
        <f t="shared" si="1414"/>
        <v>14567</v>
      </c>
      <c r="AR14567" s="72">
        <f t="shared" si="1413"/>
        <v>0</v>
      </c>
    </row>
    <row r="14568" spans="35:44" x14ac:dyDescent="0.25">
      <c r="AI14568" s="72">
        <f t="shared" si="1415"/>
        <v>0</v>
      </c>
      <c r="AJ14568" s="72">
        <f t="shared" si="1416"/>
        <v>0</v>
      </c>
      <c r="AK14568" s="72">
        <f t="shared" si="1417"/>
        <v>0</v>
      </c>
      <c r="AL14568" s="72">
        <f t="shared" si="1418"/>
        <v>0</v>
      </c>
      <c r="AQ14568" s="63">
        <f t="shared" si="1414"/>
        <v>14568</v>
      </c>
      <c r="AR14568" s="72">
        <f t="shared" si="1413"/>
        <v>0</v>
      </c>
    </row>
    <row r="14569" spans="35:44" x14ac:dyDescent="0.25">
      <c r="AI14569" s="72">
        <f t="shared" si="1415"/>
        <v>0</v>
      </c>
      <c r="AJ14569" s="72">
        <f t="shared" si="1416"/>
        <v>0</v>
      </c>
      <c r="AK14569" s="72">
        <f t="shared" si="1417"/>
        <v>0</v>
      </c>
      <c r="AL14569" s="72">
        <f t="shared" si="1418"/>
        <v>0</v>
      </c>
      <c r="AQ14569" s="63">
        <f t="shared" si="1414"/>
        <v>14569</v>
      </c>
      <c r="AR14569" s="72">
        <f t="shared" si="1413"/>
        <v>0</v>
      </c>
    </row>
    <row r="14570" spans="35:44" x14ac:dyDescent="0.25">
      <c r="AI14570" s="72">
        <f t="shared" si="1415"/>
        <v>0</v>
      </c>
      <c r="AJ14570" s="72">
        <f t="shared" si="1416"/>
        <v>0</v>
      </c>
      <c r="AK14570" s="72">
        <f t="shared" si="1417"/>
        <v>0</v>
      </c>
      <c r="AL14570" s="72">
        <f t="shared" si="1418"/>
        <v>0</v>
      </c>
      <c r="AQ14570" s="63">
        <f t="shared" si="1414"/>
        <v>14570</v>
      </c>
      <c r="AR14570" s="72">
        <f t="shared" si="1413"/>
        <v>0</v>
      </c>
    </row>
    <row r="14571" spans="35:44" x14ac:dyDescent="0.25">
      <c r="AI14571" s="72">
        <f t="shared" si="1415"/>
        <v>0</v>
      </c>
      <c r="AJ14571" s="72">
        <f t="shared" si="1416"/>
        <v>0</v>
      </c>
      <c r="AK14571" s="72">
        <f t="shared" si="1417"/>
        <v>0</v>
      </c>
      <c r="AL14571" s="72">
        <f t="shared" si="1418"/>
        <v>0</v>
      </c>
      <c r="AQ14571" s="63">
        <f t="shared" si="1414"/>
        <v>14571</v>
      </c>
      <c r="AR14571" s="72">
        <f t="shared" si="1413"/>
        <v>0</v>
      </c>
    </row>
    <row r="14572" spans="35:44" x14ac:dyDescent="0.25">
      <c r="AI14572" s="72">
        <f t="shared" si="1415"/>
        <v>0</v>
      </c>
      <c r="AJ14572" s="72">
        <f t="shared" si="1416"/>
        <v>0</v>
      </c>
      <c r="AK14572" s="72">
        <f t="shared" si="1417"/>
        <v>0</v>
      </c>
      <c r="AL14572" s="72">
        <f t="shared" si="1418"/>
        <v>0</v>
      </c>
      <c r="AQ14572" s="63">
        <f t="shared" si="1414"/>
        <v>14572</v>
      </c>
      <c r="AR14572" s="72">
        <f t="shared" si="1413"/>
        <v>0</v>
      </c>
    </row>
    <row r="14573" spans="35:44" x14ac:dyDescent="0.25">
      <c r="AI14573" s="72">
        <f t="shared" si="1415"/>
        <v>0</v>
      </c>
      <c r="AJ14573" s="72">
        <f t="shared" si="1416"/>
        <v>0</v>
      </c>
      <c r="AK14573" s="72">
        <f t="shared" si="1417"/>
        <v>0</v>
      </c>
      <c r="AL14573" s="72">
        <f t="shared" si="1418"/>
        <v>0</v>
      </c>
      <c r="AQ14573" s="63">
        <f t="shared" si="1414"/>
        <v>14573</v>
      </c>
      <c r="AR14573" s="72">
        <f t="shared" si="1413"/>
        <v>0</v>
      </c>
    </row>
    <row r="14574" spans="35:44" x14ac:dyDescent="0.25">
      <c r="AI14574" s="72">
        <f t="shared" si="1415"/>
        <v>0</v>
      </c>
      <c r="AJ14574" s="72">
        <f t="shared" si="1416"/>
        <v>0</v>
      </c>
      <c r="AK14574" s="72">
        <f t="shared" si="1417"/>
        <v>0</v>
      </c>
      <c r="AL14574" s="72">
        <f t="shared" si="1418"/>
        <v>0</v>
      </c>
      <c r="AQ14574" s="63">
        <f t="shared" si="1414"/>
        <v>14574</v>
      </c>
      <c r="AR14574" s="72">
        <f t="shared" si="1413"/>
        <v>0</v>
      </c>
    </row>
    <row r="14575" spans="35:44" x14ac:dyDescent="0.25">
      <c r="AI14575" s="72">
        <f t="shared" si="1415"/>
        <v>0</v>
      </c>
      <c r="AJ14575" s="72">
        <f t="shared" si="1416"/>
        <v>0</v>
      </c>
      <c r="AK14575" s="72">
        <f t="shared" si="1417"/>
        <v>0</v>
      </c>
      <c r="AL14575" s="72">
        <f t="shared" si="1418"/>
        <v>0</v>
      </c>
      <c r="AQ14575" s="63">
        <f t="shared" si="1414"/>
        <v>14575</v>
      </c>
      <c r="AR14575" s="72">
        <f t="shared" si="1413"/>
        <v>0</v>
      </c>
    </row>
    <row r="14576" spans="35:44" x14ac:dyDescent="0.25">
      <c r="AI14576" s="72">
        <f t="shared" si="1415"/>
        <v>0</v>
      </c>
      <c r="AJ14576" s="72">
        <f t="shared" si="1416"/>
        <v>0</v>
      </c>
      <c r="AK14576" s="72">
        <f t="shared" si="1417"/>
        <v>0</v>
      </c>
      <c r="AL14576" s="72">
        <f t="shared" si="1418"/>
        <v>0</v>
      </c>
      <c r="AQ14576" s="63">
        <f t="shared" si="1414"/>
        <v>14576</v>
      </c>
      <c r="AR14576" s="72">
        <f t="shared" si="1413"/>
        <v>0</v>
      </c>
    </row>
    <row r="14577" spans="35:44" x14ac:dyDescent="0.25">
      <c r="AI14577" s="72">
        <f t="shared" si="1415"/>
        <v>0</v>
      </c>
      <c r="AJ14577" s="72">
        <f t="shared" si="1416"/>
        <v>0</v>
      </c>
      <c r="AK14577" s="72">
        <f t="shared" si="1417"/>
        <v>0</v>
      </c>
      <c r="AL14577" s="72">
        <f t="shared" si="1418"/>
        <v>0</v>
      </c>
      <c r="AQ14577" s="63">
        <f t="shared" si="1414"/>
        <v>14577</v>
      </c>
      <c r="AR14577" s="72">
        <f t="shared" si="1413"/>
        <v>0</v>
      </c>
    </row>
    <row r="14578" spans="35:44" x14ac:dyDescent="0.25">
      <c r="AI14578" s="72">
        <f t="shared" si="1415"/>
        <v>0</v>
      </c>
      <c r="AJ14578" s="72">
        <f t="shared" si="1416"/>
        <v>0</v>
      </c>
      <c r="AK14578" s="72">
        <f t="shared" si="1417"/>
        <v>0</v>
      </c>
      <c r="AL14578" s="72">
        <f t="shared" si="1418"/>
        <v>0</v>
      </c>
      <c r="AQ14578" s="63">
        <f t="shared" si="1414"/>
        <v>14578</v>
      </c>
      <c r="AR14578" s="72">
        <f t="shared" si="1413"/>
        <v>0</v>
      </c>
    </row>
    <row r="14579" spans="35:44" x14ac:dyDescent="0.25">
      <c r="AI14579" s="72">
        <f t="shared" si="1415"/>
        <v>0</v>
      </c>
      <c r="AJ14579" s="72">
        <f t="shared" si="1416"/>
        <v>0</v>
      </c>
      <c r="AK14579" s="72">
        <f t="shared" si="1417"/>
        <v>0</v>
      </c>
      <c r="AL14579" s="72">
        <f t="shared" si="1418"/>
        <v>0</v>
      </c>
      <c r="AQ14579" s="63">
        <f t="shared" si="1414"/>
        <v>14579</v>
      </c>
      <c r="AR14579" s="72">
        <f t="shared" si="1413"/>
        <v>0</v>
      </c>
    </row>
    <row r="14580" spans="35:44" x14ac:dyDescent="0.25">
      <c r="AI14580" s="72">
        <f t="shared" si="1415"/>
        <v>0</v>
      </c>
      <c r="AJ14580" s="72">
        <f t="shared" si="1416"/>
        <v>0</v>
      </c>
      <c r="AK14580" s="72">
        <f t="shared" si="1417"/>
        <v>0</v>
      </c>
      <c r="AL14580" s="72">
        <f t="shared" si="1418"/>
        <v>0</v>
      </c>
      <c r="AQ14580" s="63">
        <f t="shared" si="1414"/>
        <v>14580</v>
      </c>
      <c r="AR14580" s="72">
        <f t="shared" si="1413"/>
        <v>0</v>
      </c>
    </row>
    <row r="14581" spans="35:44" x14ac:dyDescent="0.25">
      <c r="AI14581" s="72">
        <f t="shared" si="1415"/>
        <v>0</v>
      </c>
      <c r="AJ14581" s="72">
        <f t="shared" si="1416"/>
        <v>0</v>
      </c>
      <c r="AK14581" s="72">
        <f t="shared" si="1417"/>
        <v>0</v>
      </c>
      <c r="AL14581" s="72">
        <f t="shared" si="1418"/>
        <v>0</v>
      </c>
      <c r="AQ14581" s="63">
        <f t="shared" si="1414"/>
        <v>14581</v>
      </c>
      <c r="AR14581" s="72">
        <f t="shared" si="1413"/>
        <v>0</v>
      </c>
    </row>
    <row r="14582" spans="35:44" x14ac:dyDescent="0.25">
      <c r="AI14582" s="72">
        <f t="shared" si="1415"/>
        <v>0</v>
      </c>
      <c r="AJ14582" s="72">
        <f t="shared" si="1416"/>
        <v>0</v>
      </c>
      <c r="AK14582" s="72">
        <f t="shared" si="1417"/>
        <v>0</v>
      </c>
      <c r="AL14582" s="72">
        <f t="shared" si="1418"/>
        <v>0</v>
      </c>
      <c r="AQ14582" s="63">
        <f t="shared" si="1414"/>
        <v>14582</v>
      </c>
      <c r="AR14582" s="72">
        <f t="shared" si="1413"/>
        <v>0</v>
      </c>
    </row>
    <row r="14583" spans="35:44" x14ac:dyDescent="0.25">
      <c r="AI14583" s="72">
        <f t="shared" si="1415"/>
        <v>0</v>
      </c>
      <c r="AJ14583" s="72">
        <f t="shared" si="1416"/>
        <v>0</v>
      </c>
      <c r="AK14583" s="72">
        <f t="shared" si="1417"/>
        <v>0</v>
      </c>
      <c r="AL14583" s="72">
        <f t="shared" si="1418"/>
        <v>0</v>
      </c>
      <c r="AQ14583" s="63">
        <f t="shared" si="1414"/>
        <v>14583</v>
      </c>
      <c r="AR14583" s="72">
        <f t="shared" si="1413"/>
        <v>0</v>
      </c>
    </row>
    <row r="14584" spans="35:44" x14ac:dyDescent="0.25">
      <c r="AI14584" s="72">
        <f t="shared" si="1415"/>
        <v>0</v>
      </c>
      <c r="AJ14584" s="72">
        <f t="shared" si="1416"/>
        <v>0</v>
      </c>
      <c r="AK14584" s="72">
        <f t="shared" si="1417"/>
        <v>0</v>
      </c>
      <c r="AL14584" s="72">
        <f t="shared" si="1418"/>
        <v>0</v>
      </c>
      <c r="AQ14584" s="63">
        <f t="shared" si="1414"/>
        <v>14584</v>
      </c>
      <c r="AR14584" s="72">
        <f t="shared" si="1413"/>
        <v>0</v>
      </c>
    </row>
    <row r="14585" spans="35:44" x14ac:dyDescent="0.25">
      <c r="AI14585" s="72">
        <f t="shared" si="1415"/>
        <v>0</v>
      </c>
      <c r="AJ14585" s="72">
        <f t="shared" si="1416"/>
        <v>0</v>
      </c>
      <c r="AK14585" s="72">
        <f t="shared" si="1417"/>
        <v>0</v>
      </c>
      <c r="AL14585" s="72">
        <f t="shared" si="1418"/>
        <v>0</v>
      </c>
      <c r="AQ14585" s="63">
        <f t="shared" si="1414"/>
        <v>14585</v>
      </c>
      <c r="AR14585" s="72">
        <f t="shared" si="1413"/>
        <v>0</v>
      </c>
    </row>
    <row r="14586" spans="35:44" x14ac:dyDescent="0.25">
      <c r="AI14586" s="72">
        <f t="shared" si="1415"/>
        <v>0</v>
      </c>
      <c r="AJ14586" s="72">
        <f t="shared" si="1416"/>
        <v>0</v>
      </c>
      <c r="AK14586" s="72">
        <f t="shared" si="1417"/>
        <v>0</v>
      </c>
      <c r="AL14586" s="72">
        <f t="shared" si="1418"/>
        <v>0</v>
      </c>
      <c r="AQ14586" s="63">
        <f t="shared" si="1414"/>
        <v>14586</v>
      </c>
      <c r="AR14586" s="72">
        <f t="shared" si="1413"/>
        <v>0</v>
      </c>
    </row>
    <row r="14587" spans="35:44" x14ac:dyDescent="0.25">
      <c r="AI14587" s="72">
        <f t="shared" si="1415"/>
        <v>0</v>
      </c>
      <c r="AJ14587" s="72">
        <f t="shared" si="1416"/>
        <v>0</v>
      </c>
      <c r="AK14587" s="72">
        <f t="shared" si="1417"/>
        <v>0</v>
      </c>
      <c r="AL14587" s="72">
        <f t="shared" si="1418"/>
        <v>0</v>
      </c>
      <c r="AQ14587" s="63">
        <f t="shared" si="1414"/>
        <v>14587</v>
      </c>
      <c r="AR14587" s="72">
        <f t="shared" si="1413"/>
        <v>0</v>
      </c>
    </row>
    <row r="14588" spans="35:44" x14ac:dyDescent="0.25">
      <c r="AI14588" s="72">
        <f t="shared" si="1415"/>
        <v>0</v>
      </c>
      <c r="AJ14588" s="72">
        <f t="shared" si="1416"/>
        <v>0</v>
      </c>
      <c r="AK14588" s="72">
        <f t="shared" si="1417"/>
        <v>0</v>
      </c>
      <c r="AL14588" s="72">
        <f t="shared" si="1418"/>
        <v>0</v>
      </c>
      <c r="AQ14588" s="63">
        <f t="shared" si="1414"/>
        <v>14588</v>
      </c>
      <c r="AR14588" s="72">
        <f t="shared" si="1413"/>
        <v>0</v>
      </c>
    </row>
    <row r="14589" spans="35:44" x14ac:dyDescent="0.25">
      <c r="AI14589" s="72">
        <f t="shared" si="1415"/>
        <v>0</v>
      </c>
      <c r="AJ14589" s="72">
        <f t="shared" si="1416"/>
        <v>0</v>
      </c>
      <c r="AK14589" s="72">
        <f t="shared" si="1417"/>
        <v>0</v>
      </c>
      <c r="AL14589" s="72">
        <f t="shared" si="1418"/>
        <v>0</v>
      </c>
      <c r="AQ14589" s="63">
        <f t="shared" si="1414"/>
        <v>14589</v>
      </c>
      <c r="AR14589" s="72">
        <f t="shared" si="1413"/>
        <v>0</v>
      </c>
    </row>
    <row r="14590" spans="35:44" x14ac:dyDescent="0.25">
      <c r="AI14590" s="72">
        <f t="shared" si="1415"/>
        <v>0</v>
      </c>
      <c r="AJ14590" s="72">
        <f t="shared" si="1416"/>
        <v>0</v>
      </c>
      <c r="AK14590" s="72">
        <f t="shared" si="1417"/>
        <v>0</v>
      </c>
      <c r="AL14590" s="72">
        <f t="shared" si="1418"/>
        <v>0</v>
      </c>
      <c r="AQ14590" s="63">
        <f t="shared" si="1414"/>
        <v>14590</v>
      </c>
      <c r="AR14590" s="72">
        <f t="shared" si="1413"/>
        <v>0</v>
      </c>
    </row>
    <row r="14591" spans="35:44" x14ac:dyDescent="0.25">
      <c r="AI14591" s="72">
        <f t="shared" si="1415"/>
        <v>0</v>
      </c>
      <c r="AJ14591" s="72">
        <f t="shared" si="1416"/>
        <v>0</v>
      </c>
      <c r="AK14591" s="72">
        <f t="shared" si="1417"/>
        <v>0</v>
      </c>
      <c r="AL14591" s="72">
        <f t="shared" si="1418"/>
        <v>0</v>
      </c>
      <c r="AQ14591" s="63">
        <f t="shared" si="1414"/>
        <v>14591</v>
      </c>
      <c r="AR14591" s="72">
        <f t="shared" si="1413"/>
        <v>0</v>
      </c>
    </row>
    <row r="14592" spans="35:44" x14ac:dyDescent="0.25">
      <c r="AI14592" s="72">
        <f t="shared" si="1415"/>
        <v>0</v>
      </c>
      <c r="AJ14592" s="72">
        <f t="shared" si="1416"/>
        <v>0</v>
      </c>
      <c r="AK14592" s="72">
        <f t="shared" si="1417"/>
        <v>0</v>
      </c>
      <c r="AL14592" s="72">
        <f t="shared" si="1418"/>
        <v>0</v>
      </c>
      <c r="AQ14592" s="63">
        <f t="shared" si="1414"/>
        <v>14592</v>
      </c>
      <c r="AR14592" s="72">
        <f t="shared" si="1413"/>
        <v>0</v>
      </c>
    </row>
    <row r="14593" spans="35:44" x14ac:dyDescent="0.25">
      <c r="AI14593" s="72">
        <f t="shared" si="1415"/>
        <v>0</v>
      </c>
      <c r="AJ14593" s="72">
        <f t="shared" si="1416"/>
        <v>0</v>
      </c>
      <c r="AK14593" s="72">
        <f t="shared" si="1417"/>
        <v>0</v>
      </c>
      <c r="AL14593" s="72">
        <f t="shared" si="1418"/>
        <v>0</v>
      </c>
      <c r="AQ14593" s="63">
        <f t="shared" si="1414"/>
        <v>14593</v>
      </c>
      <c r="AR14593" s="72">
        <f t="shared" ref="AR14593:AR14656" si="1419">SUMIFS(AI:AI,AL:AL,AQ14593)</f>
        <v>0</v>
      </c>
    </row>
    <row r="14594" spans="35:44" x14ac:dyDescent="0.25">
      <c r="AI14594" s="72">
        <f t="shared" si="1415"/>
        <v>0</v>
      </c>
      <c r="AJ14594" s="72">
        <f t="shared" si="1416"/>
        <v>0</v>
      </c>
      <c r="AK14594" s="72">
        <f t="shared" si="1417"/>
        <v>0</v>
      </c>
      <c r="AL14594" s="72">
        <f t="shared" si="1418"/>
        <v>0</v>
      </c>
      <c r="AQ14594" s="63">
        <f t="shared" si="1414"/>
        <v>14594</v>
      </c>
      <c r="AR14594" s="72">
        <f t="shared" si="1419"/>
        <v>0</v>
      </c>
    </row>
    <row r="14595" spans="35:44" x14ac:dyDescent="0.25">
      <c r="AI14595" s="72">
        <f t="shared" si="1415"/>
        <v>0</v>
      </c>
      <c r="AJ14595" s="72">
        <f t="shared" si="1416"/>
        <v>0</v>
      </c>
      <c r="AK14595" s="72">
        <f t="shared" si="1417"/>
        <v>0</v>
      </c>
      <c r="AL14595" s="72">
        <f t="shared" si="1418"/>
        <v>0</v>
      </c>
      <c r="AQ14595" s="63">
        <f t="shared" ref="AQ14595:AQ14658" si="1420">1+AQ14594</f>
        <v>14595</v>
      </c>
      <c r="AR14595" s="72">
        <f t="shared" si="1419"/>
        <v>0</v>
      </c>
    </row>
    <row r="14596" spans="35:44" x14ac:dyDescent="0.25">
      <c r="AI14596" s="72">
        <f t="shared" si="1415"/>
        <v>0</v>
      </c>
      <c r="AJ14596" s="72">
        <f t="shared" si="1416"/>
        <v>0</v>
      </c>
      <c r="AK14596" s="72">
        <f t="shared" si="1417"/>
        <v>0</v>
      </c>
      <c r="AL14596" s="72">
        <f t="shared" si="1418"/>
        <v>0</v>
      </c>
      <c r="AQ14596" s="63">
        <f t="shared" si="1420"/>
        <v>14596</v>
      </c>
      <c r="AR14596" s="72">
        <f t="shared" si="1419"/>
        <v>0</v>
      </c>
    </row>
    <row r="14597" spans="35:44" x14ac:dyDescent="0.25">
      <c r="AI14597" s="72">
        <f t="shared" si="1415"/>
        <v>0</v>
      </c>
      <c r="AJ14597" s="72">
        <f t="shared" si="1416"/>
        <v>0</v>
      </c>
      <c r="AK14597" s="72">
        <f t="shared" si="1417"/>
        <v>0</v>
      </c>
      <c r="AL14597" s="72">
        <f t="shared" si="1418"/>
        <v>0</v>
      </c>
      <c r="AQ14597" s="63">
        <f t="shared" si="1420"/>
        <v>14597</v>
      </c>
      <c r="AR14597" s="72">
        <f t="shared" si="1419"/>
        <v>0</v>
      </c>
    </row>
    <row r="14598" spans="35:44" x14ac:dyDescent="0.25">
      <c r="AI14598" s="72">
        <f t="shared" si="1415"/>
        <v>0</v>
      </c>
      <c r="AJ14598" s="72">
        <f t="shared" si="1416"/>
        <v>0</v>
      </c>
      <c r="AK14598" s="72">
        <f t="shared" si="1417"/>
        <v>0</v>
      </c>
      <c r="AL14598" s="72">
        <f t="shared" si="1418"/>
        <v>0</v>
      </c>
      <c r="AQ14598" s="63">
        <f t="shared" si="1420"/>
        <v>14598</v>
      </c>
      <c r="AR14598" s="72">
        <f t="shared" si="1419"/>
        <v>0</v>
      </c>
    </row>
    <row r="14599" spans="35:44" x14ac:dyDescent="0.25">
      <c r="AI14599" s="72">
        <f t="shared" si="1415"/>
        <v>0</v>
      </c>
      <c r="AJ14599" s="72">
        <f t="shared" si="1416"/>
        <v>0</v>
      </c>
      <c r="AK14599" s="72">
        <f t="shared" si="1417"/>
        <v>0</v>
      </c>
      <c r="AL14599" s="72">
        <f t="shared" si="1418"/>
        <v>0</v>
      </c>
      <c r="AQ14599" s="63">
        <f t="shared" si="1420"/>
        <v>14599</v>
      </c>
      <c r="AR14599" s="72">
        <f t="shared" si="1419"/>
        <v>0</v>
      </c>
    </row>
    <row r="14600" spans="35:44" x14ac:dyDescent="0.25">
      <c r="AI14600" s="72">
        <f t="shared" si="1415"/>
        <v>0</v>
      </c>
      <c r="AJ14600" s="72">
        <f t="shared" si="1416"/>
        <v>0</v>
      </c>
      <c r="AK14600" s="72">
        <f t="shared" si="1417"/>
        <v>0</v>
      </c>
      <c r="AL14600" s="72">
        <f t="shared" si="1418"/>
        <v>0</v>
      </c>
      <c r="AQ14600" s="63">
        <f t="shared" si="1420"/>
        <v>14600</v>
      </c>
      <c r="AR14600" s="72">
        <f t="shared" si="1419"/>
        <v>0</v>
      </c>
    </row>
    <row r="14601" spans="35:44" x14ac:dyDescent="0.25">
      <c r="AI14601" s="72">
        <f t="shared" si="1415"/>
        <v>0</v>
      </c>
      <c r="AJ14601" s="72">
        <f t="shared" si="1416"/>
        <v>0</v>
      </c>
      <c r="AK14601" s="72">
        <f t="shared" si="1417"/>
        <v>0</v>
      </c>
      <c r="AL14601" s="72">
        <f t="shared" si="1418"/>
        <v>0</v>
      </c>
      <c r="AQ14601" s="63">
        <f t="shared" si="1420"/>
        <v>14601</v>
      </c>
      <c r="AR14601" s="72">
        <f t="shared" si="1419"/>
        <v>0</v>
      </c>
    </row>
    <row r="14602" spans="35:44" x14ac:dyDescent="0.25">
      <c r="AI14602" s="72">
        <f t="shared" si="1415"/>
        <v>0</v>
      </c>
      <c r="AJ14602" s="72">
        <f t="shared" si="1416"/>
        <v>0</v>
      </c>
      <c r="AK14602" s="72">
        <f t="shared" si="1417"/>
        <v>0</v>
      </c>
      <c r="AL14602" s="72">
        <f t="shared" si="1418"/>
        <v>0</v>
      </c>
      <c r="AQ14602" s="63">
        <f t="shared" si="1420"/>
        <v>14602</v>
      </c>
      <c r="AR14602" s="72">
        <f t="shared" si="1419"/>
        <v>0</v>
      </c>
    </row>
    <row r="14603" spans="35:44" x14ac:dyDescent="0.25">
      <c r="AI14603" s="72">
        <f t="shared" si="1415"/>
        <v>0</v>
      </c>
      <c r="AJ14603" s="72">
        <f t="shared" si="1416"/>
        <v>0</v>
      </c>
      <c r="AK14603" s="72">
        <f t="shared" si="1417"/>
        <v>0</v>
      </c>
      <c r="AL14603" s="72">
        <f t="shared" si="1418"/>
        <v>0</v>
      </c>
      <c r="AQ14603" s="63">
        <f t="shared" si="1420"/>
        <v>14603</v>
      </c>
      <c r="AR14603" s="72">
        <f t="shared" si="1419"/>
        <v>0</v>
      </c>
    </row>
    <row r="14604" spans="35:44" x14ac:dyDescent="0.25">
      <c r="AI14604" s="72">
        <f t="shared" si="1415"/>
        <v>0</v>
      </c>
      <c r="AJ14604" s="72">
        <f t="shared" si="1416"/>
        <v>0</v>
      </c>
      <c r="AK14604" s="72">
        <f t="shared" si="1417"/>
        <v>0</v>
      </c>
      <c r="AL14604" s="72">
        <f t="shared" si="1418"/>
        <v>0</v>
      </c>
      <c r="AQ14604" s="63">
        <f t="shared" si="1420"/>
        <v>14604</v>
      </c>
      <c r="AR14604" s="72">
        <f t="shared" si="1419"/>
        <v>0</v>
      </c>
    </row>
    <row r="14605" spans="35:44" x14ac:dyDescent="0.25">
      <c r="AI14605" s="72">
        <f t="shared" si="1415"/>
        <v>0</v>
      </c>
      <c r="AJ14605" s="72">
        <f t="shared" si="1416"/>
        <v>0</v>
      </c>
      <c r="AK14605" s="72">
        <f t="shared" si="1417"/>
        <v>0</v>
      </c>
      <c r="AL14605" s="72">
        <f t="shared" si="1418"/>
        <v>0</v>
      </c>
      <c r="AQ14605" s="63">
        <f t="shared" si="1420"/>
        <v>14605</v>
      </c>
      <c r="AR14605" s="72">
        <f t="shared" si="1419"/>
        <v>0</v>
      </c>
    </row>
    <row r="14606" spans="35:44" x14ac:dyDescent="0.25">
      <c r="AI14606" s="72">
        <f t="shared" si="1415"/>
        <v>0</v>
      </c>
      <c r="AJ14606" s="72">
        <f t="shared" si="1416"/>
        <v>0</v>
      </c>
      <c r="AK14606" s="72">
        <f t="shared" si="1417"/>
        <v>0</v>
      </c>
      <c r="AL14606" s="72">
        <f t="shared" si="1418"/>
        <v>0</v>
      </c>
      <c r="AQ14606" s="63">
        <f t="shared" si="1420"/>
        <v>14606</v>
      </c>
      <c r="AR14606" s="72">
        <f t="shared" si="1419"/>
        <v>0</v>
      </c>
    </row>
    <row r="14607" spans="35:44" x14ac:dyDescent="0.25">
      <c r="AI14607" s="72">
        <f t="shared" si="1415"/>
        <v>0</v>
      </c>
      <c r="AJ14607" s="72">
        <f t="shared" si="1416"/>
        <v>0</v>
      </c>
      <c r="AK14607" s="72">
        <f t="shared" si="1417"/>
        <v>0</v>
      </c>
      <c r="AL14607" s="72">
        <f t="shared" si="1418"/>
        <v>0</v>
      </c>
      <c r="AQ14607" s="63">
        <f t="shared" si="1420"/>
        <v>14607</v>
      </c>
      <c r="AR14607" s="72">
        <f t="shared" si="1419"/>
        <v>0</v>
      </c>
    </row>
    <row r="14608" spans="35:44" x14ac:dyDescent="0.25">
      <c r="AI14608" s="72">
        <f t="shared" si="1415"/>
        <v>0</v>
      </c>
      <c r="AJ14608" s="72">
        <f t="shared" si="1416"/>
        <v>0</v>
      </c>
      <c r="AK14608" s="72">
        <f t="shared" si="1417"/>
        <v>0</v>
      </c>
      <c r="AL14608" s="72">
        <f t="shared" si="1418"/>
        <v>0</v>
      </c>
      <c r="AQ14608" s="63">
        <f t="shared" si="1420"/>
        <v>14608</v>
      </c>
      <c r="AR14608" s="72">
        <f t="shared" si="1419"/>
        <v>0</v>
      </c>
    </row>
    <row r="14609" spans="35:44" x14ac:dyDescent="0.25">
      <c r="AI14609" s="72">
        <f t="shared" si="1415"/>
        <v>0</v>
      </c>
      <c r="AJ14609" s="72">
        <f t="shared" si="1416"/>
        <v>0</v>
      </c>
      <c r="AK14609" s="72">
        <f t="shared" si="1417"/>
        <v>0</v>
      </c>
      <c r="AL14609" s="72">
        <f t="shared" si="1418"/>
        <v>0</v>
      </c>
      <c r="AQ14609" s="63">
        <f t="shared" si="1420"/>
        <v>14609</v>
      </c>
      <c r="AR14609" s="72">
        <f t="shared" si="1419"/>
        <v>0</v>
      </c>
    </row>
    <row r="14610" spans="35:44" x14ac:dyDescent="0.25">
      <c r="AI14610" s="72">
        <f t="shared" si="1415"/>
        <v>0</v>
      </c>
      <c r="AJ14610" s="72">
        <f t="shared" si="1416"/>
        <v>0</v>
      </c>
      <c r="AK14610" s="72">
        <f t="shared" si="1417"/>
        <v>0</v>
      </c>
      <c r="AL14610" s="72">
        <f t="shared" si="1418"/>
        <v>0</v>
      </c>
      <c r="AQ14610" s="63">
        <f t="shared" si="1420"/>
        <v>14610</v>
      </c>
      <c r="AR14610" s="72">
        <f t="shared" si="1419"/>
        <v>0</v>
      </c>
    </row>
    <row r="14611" spans="35:44" x14ac:dyDescent="0.25">
      <c r="AI14611" s="72">
        <f t="shared" si="1415"/>
        <v>0</v>
      </c>
      <c r="AJ14611" s="72">
        <f t="shared" si="1416"/>
        <v>0</v>
      </c>
      <c r="AK14611" s="72">
        <f t="shared" si="1417"/>
        <v>0</v>
      </c>
      <c r="AL14611" s="72">
        <f t="shared" si="1418"/>
        <v>0</v>
      </c>
      <c r="AQ14611" s="63">
        <f t="shared" si="1420"/>
        <v>14611</v>
      </c>
      <c r="AR14611" s="72">
        <f t="shared" si="1419"/>
        <v>0</v>
      </c>
    </row>
    <row r="14612" spans="35:44" x14ac:dyDescent="0.25">
      <c r="AI14612" s="72">
        <f t="shared" si="1415"/>
        <v>0</v>
      </c>
      <c r="AJ14612" s="72">
        <f t="shared" si="1416"/>
        <v>0</v>
      </c>
      <c r="AK14612" s="72">
        <f t="shared" si="1417"/>
        <v>0</v>
      </c>
      <c r="AL14612" s="72">
        <f t="shared" si="1418"/>
        <v>0</v>
      </c>
      <c r="AQ14612" s="63">
        <f t="shared" si="1420"/>
        <v>14612</v>
      </c>
      <c r="AR14612" s="72">
        <f t="shared" si="1419"/>
        <v>0</v>
      </c>
    </row>
    <row r="14613" spans="35:44" x14ac:dyDescent="0.25">
      <c r="AI14613" s="72">
        <f t="shared" si="1415"/>
        <v>0</v>
      </c>
      <c r="AJ14613" s="72">
        <f t="shared" si="1416"/>
        <v>0</v>
      </c>
      <c r="AK14613" s="72">
        <f t="shared" si="1417"/>
        <v>0</v>
      </c>
      <c r="AL14613" s="72">
        <f t="shared" si="1418"/>
        <v>0</v>
      </c>
      <c r="AQ14613" s="63">
        <f t="shared" si="1420"/>
        <v>14613</v>
      </c>
      <c r="AR14613" s="72">
        <f t="shared" si="1419"/>
        <v>0</v>
      </c>
    </row>
    <row r="14614" spans="35:44" x14ac:dyDescent="0.25">
      <c r="AI14614" s="72">
        <f t="shared" si="1415"/>
        <v>0</v>
      </c>
      <c r="AJ14614" s="72">
        <f t="shared" si="1416"/>
        <v>0</v>
      </c>
      <c r="AK14614" s="72">
        <f t="shared" si="1417"/>
        <v>0</v>
      </c>
      <c r="AL14614" s="72">
        <f t="shared" si="1418"/>
        <v>0</v>
      </c>
      <c r="AQ14614" s="63">
        <f t="shared" si="1420"/>
        <v>14614</v>
      </c>
      <c r="AR14614" s="72">
        <f t="shared" si="1419"/>
        <v>0</v>
      </c>
    </row>
    <row r="14615" spans="35:44" x14ac:dyDescent="0.25">
      <c r="AI14615" s="72">
        <f t="shared" si="1415"/>
        <v>0</v>
      </c>
      <c r="AJ14615" s="72">
        <f t="shared" si="1416"/>
        <v>0</v>
      </c>
      <c r="AK14615" s="72">
        <f t="shared" si="1417"/>
        <v>0</v>
      </c>
      <c r="AL14615" s="72">
        <f t="shared" si="1418"/>
        <v>0</v>
      </c>
      <c r="AQ14615" s="63">
        <f t="shared" si="1420"/>
        <v>14615</v>
      </c>
      <c r="AR14615" s="72">
        <f t="shared" si="1419"/>
        <v>0</v>
      </c>
    </row>
    <row r="14616" spans="35:44" x14ac:dyDescent="0.25">
      <c r="AI14616" s="72">
        <f t="shared" si="1415"/>
        <v>0</v>
      </c>
      <c r="AJ14616" s="72">
        <f t="shared" si="1416"/>
        <v>0</v>
      </c>
      <c r="AK14616" s="72">
        <f t="shared" si="1417"/>
        <v>0</v>
      </c>
      <c r="AL14616" s="72">
        <f t="shared" si="1418"/>
        <v>0</v>
      </c>
      <c r="AQ14616" s="63">
        <f t="shared" si="1420"/>
        <v>14616</v>
      </c>
      <c r="AR14616" s="72">
        <f t="shared" si="1419"/>
        <v>0</v>
      </c>
    </row>
    <row r="14617" spans="35:44" x14ac:dyDescent="0.25">
      <c r="AI14617" s="72">
        <f t="shared" si="1415"/>
        <v>0</v>
      </c>
      <c r="AJ14617" s="72">
        <f t="shared" si="1416"/>
        <v>0</v>
      </c>
      <c r="AK14617" s="72">
        <f t="shared" si="1417"/>
        <v>0</v>
      </c>
      <c r="AL14617" s="72">
        <f t="shared" si="1418"/>
        <v>0</v>
      </c>
      <c r="AQ14617" s="63">
        <f t="shared" si="1420"/>
        <v>14617</v>
      </c>
      <c r="AR14617" s="72">
        <f t="shared" si="1419"/>
        <v>0</v>
      </c>
    </row>
    <row r="14618" spans="35:44" x14ac:dyDescent="0.25">
      <c r="AI14618" s="72">
        <f t="shared" si="1415"/>
        <v>0</v>
      </c>
      <c r="AJ14618" s="72">
        <f t="shared" si="1416"/>
        <v>0</v>
      </c>
      <c r="AK14618" s="72">
        <f t="shared" si="1417"/>
        <v>0</v>
      </c>
      <c r="AL14618" s="72">
        <f t="shared" si="1418"/>
        <v>0</v>
      </c>
      <c r="AQ14618" s="63">
        <f t="shared" si="1420"/>
        <v>14618</v>
      </c>
      <c r="AR14618" s="72">
        <f t="shared" si="1419"/>
        <v>0</v>
      </c>
    </row>
    <row r="14619" spans="35:44" x14ac:dyDescent="0.25">
      <c r="AI14619" s="72">
        <f t="shared" si="1415"/>
        <v>0</v>
      </c>
      <c r="AJ14619" s="72">
        <f t="shared" si="1416"/>
        <v>0</v>
      </c>
      <c r="AK14619" s="72">
        <f t="shared" si="1417"/>
        <v>0</v>
      </c>
      <c r="AL14619" s="72">
        <f t="shared" si="1418"/>
        <v>0</v>
      </c>
      <c r="AQ14619" s="63">
        <f t="shared" si="1420"/>
        <v>14619</v>
      </c>
      <c r="AR14619" s="72">
        <f t="shared" si="1419"/>
        <v>0</v>
      </c>
    </row>
    <row r="14620" spans="35:44" x14ac:dyDescent="0.25">
      <c r="AI14620" s="72">
        <f t="shared" si="1415"/>
        <v>0</v>
      </c>
      <c r="AJ14620" s="72">
        <f t="shared" si="1416"/>
        <v>0</v>
      </c>
      <c r="AK14620" s="72">
        <f t="shared" si="1417"/>
        <v>0</v>
      </c>
      <c r="AL14620" s="72">
        <f t="shared" si="1418"/>
        <v>0</v>
      </c>
      <c r="AQ14620" s="63">
        <f t="shared" si="1420"/>
        <v>14620</v>
      </c>
      <c r="AR14620" s="72">
        <f t="shared" si="1419"/>
        <v>0</v>
      </c>
    </row>
    <row r="14621" spans="35:44" x14ac:dyDescent="0.25">
      <c r="AI14621" s="72">
        <f t="shared" si="1415"/>
        <v>0</v>
      </c>
      <c r="AJ14621" s="72">
        <f t="shared" si="1416"/>
        <v>0</v>
      </c>
      <c r="AK14621" s="72">
        <f t="shared" si="1417"/>
        <v>0</v>
      </c>
      <c r="AL14621" s="72">
        <f t="shared" si="1418"/>
        <v>0</v>
      </c>
      <c r="AQ14621" s="63">
        <f t="shared" si="1420"/>
        <v>14621</v>
      </c>
      <c r="AR14621" s="72">
        <f t="shared" si="1419"/>
        <v>0</v>
      </c>
    </row>
    <row r="14622" spans="35:44" x14ac:dyDescent="0.25">
      <c r="AI14622" s="72">
        <f t="shared" si="1415"/>
        <v>0</v>
      </c>
      <c r="AJ14622" s="72">
        <f t="shared" si="1416"/>
        <v>0</v>
      </c>
      <c r="AK14622" s="72">
        <f t="shared" si="1417"/>
        <v>0</v>
      </c>
      <c r="AL14622" s="72">
        <f t="shared" si="1418"/>
        <v>0</v>
      </c>
      <c r="AQ14622" s="63">
        <f t="shared" si="1420"/>
        <v>14622</v>
      </c>
      <c r="AR14622" s="72">
        <f t="shared" si="1419"/>
        <v>0</v>
      </c>
    </row>
    <row r="14623" spans="35:44" x14ac:dyDescent="0.25">
      <c r="AI14623" s="72">
        <f t="shared" ref="AI14623:AI14686" si="1421">D14623*(C14623-C14622)*86400*$B$16</f>
        <v>0</v>
      </c>
      <c r="AJ14623" s="72">
        <f t="shared" ref="AJ14623:AJ14686" si="1422">ROUNDUP((C14623-$C$1)/7,0)</f>
        <v>0</v>
      </c>
      <c r="AK14623" s="72">
        <f t="shared" ref="AK14623:AK14686" si="1423">ROUNDUP((C14623-$C$1)/1,0)</f>
        <v>0</v>
      </c>
      <c r="AL14623" s="72">
        <f t="shared" ref="AL14623:AL14686" si="1424">ROUNDUP((C14623-$C$1)*24,0)</f>
        <v>0</v>
      </c>
      <c r="AQ14623" s="63">
        <f t="shared" si="1420"/>
        <v>14623</v>
      </c>
      <c r="AR14623" s="72">
        <f t="shared" si="1419"/>
        <v>0</v>
      </c>
    </row>
    <row r="14624" spans="35:44" x14ac:dyDescent="0.25">
      <c r="AI14624" s="72">
        <f t="shared" si="1421"/>
        <v>0</v>
      </c>
      <c r="AJ14624" s="72">
        <f t="shared" si="1422"/>
        <v>0</v>
      </c>
      <c r="AK14624" s="72">
        <f t="shared" si="1423"/>
        <v>0</v>
      </c>
      <c r="AL14624" s="72">
        <f t="shared" si="1424"/>
        <v>0</v>
      </c>
      <c r="AQ14624" s="63">
        <f t="shared" si="1420"/>
        <v>14624</v>
      </c>
      <c r="AR14624" s="72">
        <f t="shared" si="1419"/>
        <v>0</v>
      </c>
    </row>
    <row r="14625" spans="35:44" x14ac:dyDescent="0.25">
      <c r="AI14625" s="72">
        <f t="shared" si="1421"/>
        <v>0</v>
      </c>
      <c r="AJ14625" s="72">
        <f t="shared" si="1422"/>
        <v>0</v>
      </c>
      <c r="AK14625" s="72">
        <f t="shared" si="1423"/>
        <v>0</v>
      </c>
      <c r="AL14625" s="72">
        <f t="shared" si="1424"/>
        <v>0</v>
      </c>
      <c r="AQ14625" s="63">
        <f t="shared" si="1420"/>
        <v>14625</v>
      </c>
      <c r="AR14625" s="72">
        <f t="shared" si="1419"/>
        <v>0</v>
      </c>
    </row>
    <row r="14626" spans="35:44" x14ac:dyDescent="0.25">
      <c r="AI14626" s="72">
        <f t="shared" si="1421"/>
        <v>0</v>
      </c>
      <c r="AJ14626" s="72">
        <f t="shared" si="1422"/>
        <v>0</v>
      </c>
      <c r="AK14626" s="72">
        <f t="shared" si="1423"/>
        <v>0</v>
      </c>
      <c r="AL14626" s="72">
        <f t="shared" si="1424"/>
        <v>0</v>
      </c>
      <c r="AQ14626" s="63">
        <f t="shared" si="1420"/>
        <v>14626</v>
      </c>
      <c r="AR14626" s="72">
        <f t="shared" si="1419"/>
        <v>0</v>
      </c>
    </row>
    <row r="14627" spans="35:44" x14ac:dyDescent="0.25">
      <c r="AI14627" s="72">
        <f t="shared" si="1421"/>
        <v>0</v>
      </c>
      <c r="AJ14627" s="72">
        <f t="shared" si="1422"/>
        <v>0</v>
      </c>
      <c r="AK14627" s="72">
        <f t="shared" si="1423"/>
        <v>0</v>
      </c>
      <c r="AL14627" s="72">
        <f t="shared" si="1424"/>
        <v>0</v>
      </c>
      <c r="AQ14627" s="63">
        <f t="shared" si="1420"/>
        <v>14627</v>
      </c>
      <c r="AR14627" s="72">
        <f t="shared" si="1419"/>
        <v>0</v>
      </c>
    </row>
    <row r="14628" spans="35:44" x14ac:dyDescent="0.25">
      <c r="AI14628" s="72">
        <f t="shared" si="1421"/>
        <v>0</v>
      </c>
      <c r="AJ14628" s="72">
        <f t="shared" si="1422"/>
        <v>0</v>
      </c>
      <c r="AK14628" s="72">
        <f t="shared" si="1423"/>
        <v>0</v>
      </c>
      <c r="AL14628" s="72">
        <f t="shared" si="1424"/>
        <v>0</v>
      </c>
      <c r="AQ14628" s="63">
        <f t="shared" si="1420"/>
        <v>14628</v>
      </c>
      <c r="AR14628" s="72">
        <f t="shared" si="1419"/>
        <v>0</v>
      </c>
    </row>
    <row r="14629" spans="35:44" x14ac:dyDescent="0.25">
      <c r="AI14629" s="72">
        <f t="shared" si="1421"/>
        <v>0</v>
      </c>
      <c r="AJ14629" s="72">
        <f t="shared" si="1422"/>
        <v>0</v>
      </c>
      <c r="AK14629" s="72">
        <f t="shared" si="1423"/>
        <v>0</v>
      </c>
      <c r="AL14629" s="72">
        <f t="shared" si="1424"/>
        <v>0</v>
      </c>
      <c r="AQ14629" s="63">
        <f t="shared" si="1420"/>
        <v>14629</v>
      </c>
      <c r="AR14629" s="72">
        <f t="shared" si="1419"/>
        <v>0</v>
      </c>
    </row>
    <row r="14630" spans="35:44" x14ac:dyDescent="0.25">
      <c r="AI14630" s="72">
        <f t="shared" si="1421"/>
        <v>0</v>
      </c>
      <c r="AJ14630" s="72">
        <f t="shared" si="1422"/>
        <v>0</v>
      </c>
      <c r="AK14630" s="72">
        <f t="shared" si="1423"/>
        <v>0</v>
      </c>
      <c r="AL14630" s="72">
        <f t="shared" si="1424"/>
        <v>0</v>
      </c>
      <c r="AQ14630" s="63">
        <f t="shared" si="1420"/>
        <v>14630</v>
      </c>
      <c r="AR14630" s="72">
        <f t="shared" si="1419"/>
        <v>0</v>
      </c>
    </row>
    <row r="14631" spans="35:44" x14ac:dyDescent="0.25">
      <c r="AI14631" s="72">
        <f t="shared" si="1421"/>
        <v>0</v>
      </c>
      <c r="AJ14631" s="72">
        <f t="shared" si="1422"/>
        <v>0</v>
      </c>
      <c r="AK14631" s="72">
        <f t="shared" si="1423"/>
        <v>0</v>
      </c>
      <c r="AL14631" s="72">
        <f t="shared" si="1424"/>
        <v>0</v>
      </c>
      <c r="AQ14631" s="63">
        <f t="shared" si="1420"/>
        <v>14631</v>
      </c>
      <c r="AR14631" s="72">
        <f t="shared" si="1419"/>
        <v>0</v>
      </c>
    </row>
    <row r="14632" spans="35:44" x14ac:dyDescent="0.25">
      <c r="AI14632" s="72">
        <f t="shared" si="1421"/>
        <v>0</v>
      </c>
      <c r="AJ14632" s="72">
        <f t="shared" si="1422"/>
        <v>0</v>
      </c>
      <c r="AK14632" s="72">
        <f t="shared" si="1423"/>
        <v>0</v>
      </c>
      <c r="AL14632" s="72">
        <f t="shared" si="1424"/>
        <v>0</v>
      </c>
      <c r="AQ14632" s="63">
        <f t="shared" si="1420"/>
        <v>14632</v>
      </c>
      <c r="AR14632" s="72">
        <f t="shared" si="1419"/>
        <v>0</v>
      </c>
    </row>
    <row r="14633" spans="35:44" x14ac:dyDescent="0.25">
      <c r="AI14633" s="72">
        <f t="shared" si="1421"/>
        <v>0</v>
      </c>
      <c r="AJ14633" s="72">
        <f t="shared" si="1422"/>
        <v>0</v>
      </c>
      <c r="AK14633" s="72">
        <f t="shared" si="1423"/>
        <v>0</v>
      </c>
      <c r="AL14633" s="72">
        <f t="shared" si="1424"/>
        <v>0</v>
      </c>
      <c r="AQ14633" s="63">
        <f t="shared" si="1420"/>
        <v>14633</v>
      </c>
      <c r="AR14633" s="72">
        <f t="shared" si="1419"/>
        <v>0</v>
      </c>
    </row>
    <row r="14634" spans="35:44" x14ac:dyDescent="0.25">
      <c r="AI14634" s="72">
        <f t="shared" si="1421"/>
        <v>0</v>
      </c>
      <c r="AJ14634" s="72">
        <f t="shared" si="1422"/>
        <v>0</v>
      </c>
      <c r="AK14634" s="72">
        <f t="shared" si="1423"/>
        <v>0</v>
      </c>
      <c r="AL14634" s="72">
        <f t="shared" si="1424"/>
        <v>0</v>
      </c>
      <c r="AQ14634" s="63">
        <f t="shared" si="1420"/>
        <v>14634</v>
      </c>
      <c r="AR14634" s="72">
        <f t="shared" si="1419"/>
        <v>0</v>
      </c>
    </row>
    <row r="14635" spans="35:44" x14ac:dyDescent="0.25">
      <c r="AI14635" s="72">
        <f t="shared" si="1421"/>
        <v>0</v>
      </c>
      <c r="AJ14635" s="72">
        <f t="shared" si="1422"/>
        <v>0</v>
      </c>
      <c r="AK14635" s="72">
        <f t="shared" si="1423"/>
        <v>0</v>
      </c>
      <c r="AL14635" s="72">
        <f t="shared" si="1424"/>
        <v>0</v>
      </c>
      <c r="AQ14635" s="63">
        <f t="shared" si="1420"/>
        <v>14635</v>
      </c>
      <c r="AR14635" s="72">
        <f t="shared" si="1419"/>
        <v>0</v>
      </c>
    </row>
    <row r="14636" spans="35:44" x14ac:dyDescent="0.25">
      <c r="AI14636" s="72">
        <f t="shared" si="1421"/>
        <v>0</v>
      </c>
      <c r="AJ14636" s="72">
        <f t="shared" si="1422"/>
        <v>0</v>
      </c>
      <c r="AK14636" s="72">
        <f t="shared" si="1423"/>
        <v>0</v>
      </c>
      <c r="AL14636" s="72">
        <f t="shared" si="1424"/>
        <v>0</v>
      </c>
      <c r="AQ14636" s="63">
        <f t="shared" si="1420"/>
        <v>14636</v>
      </c>
      <c r="AR14636" s="72">
        <f t="shared" si="1419"/>
        <v>0</v>
      </c>
    </row>
    <row r="14637" spans="35:44" x14ac:dyDescent="0.25">
      <c r="AI14637" s="72">
        <f t="shared" si="1421"/>
        <v>0</v>
      </c>
      <c r="AJ14637" s="72">
        <f t="shared" si="1422"/>
        <v>0</v>
      </c>
      <c r="AK14637" s="72">
        <f t="shared" si="1423"/>
        <v>0</v>
      </c>
      <c r="AL14637" s="72">
        <f t="shared" si="1424"/>
        <v>0</v>
      </c>
      <c r="AQ14637" s="63">
        <f t="shared" si="1420"/>
        <v>14637</v>
      </c>
      <c r="AR14637" s="72">
        <f t="shared" si="1419"/>
        <v>0</v>
      </c>
    </row>
    <row r="14638" spans="35:44" x14ac:dyDescent="0.25">
      <c r="AI14638" s="72">
        <f t="shared" si="1421"/>
        <v>0</v>
      </c>
      <c r="AJ14638" s="72">
        <f t="shared" si="1422"/>
        <v>0</v>
      </c>
      <c r="AK14638" s="72">
        <f t="shared" si="1423"/>
        <v>0</v>
      </c>
      <c r="AL14638" s="72">
        <f t="shared" si="1424"/>
        <v>0</v>
      </c>
      <c r="AQ14638" s="63">
        <f t="shared" si="1420"/>
        <v>14638</v>
      </c>
      <c r="AR14638" s="72">
        <f t="shared" si="1419"/>
        <v>0</v>
      </c>
    </row>
    <row r="14639" spans="35:44" x14ac:dyDescent="0.25">
      <c r="AI14639" s="72">
        <f t="shared" si="1421"/>
        <v>0</v>
      </c>
      <c r="AJ14639" s="72">
        <f t="shared" si="1422"/>
        <v>0</v>
      </c>
      <c r="AK14639" s="72">
        <f t="shared" si="1423"/>
        <v>0</v>
      </c>
      <c r="AL14639" s="72">
        <f t="shared" si="1424"/>
        <v>0</v>
      </c>
      <c r="AQ14639" s="63">
        <f t="shared" si="1420"/>
        <v>14639</v>
      </c>
      <c r="AR14639" s="72">
        <f t="shared" si="1419"/>
        <v>0</v>
      </c>
    </row>
    <row r="14640" spans="35:44" x14ac:dyDescent="0.25">
      <c r="AI14640" s="72">
        <f t="shared" si="1421"/>
        <v>0</v>
      </c>
      <c r="AJ14640" s="72">
        <f t="shared" si="1422"/>
        <v>0</v>
      </c>
      <c r="AK14640" s="72">
        <f t="shared" si="1423"/>
        <v>0</v>
      </c>
      <c r="AL14640" s="72">
        <f t="shared" si="1424"/>
        <v>0</v>
      </c>
      <c r="AQ14640" s="63">
        <f t="shared" si="1420"/>
        <v>14640</v>
      </c>
      <c r="AR14640" s="72">
        <f t="shared" si="1419"/>
        <v>0</v>
      </c>
    </row>
    <row r="14641" spans="35:44" x14ac:dyDescent="0.25">
      <c r="AI14641" s="72">
        <f t="shared" si="1421"/>
        <v>0</v>
      </c>
      <c r="AJ14641" s="72">
        <f t="shared" si="1422"/>
        <v>0</v>
      </c>
      <c r="AK14641" s="72">
        <f t="shared" si="1423"/>
        <v>0</v>
      </c>
      <c r="AL14641" s="72">
        <f t="shared" si="1424"/>
        <v>0</v>
      </c>
      <c r="AQ14641" s="63">
        <f t="shared" si="1420"/>
        <v>14641</v>
      </c>
      <c r="AR14641" s="72">
        <f t="shared" si="1419"/>
        <v>0</v>
      </c>
    </row>
    <row r="14642" spans="35:44" x14ac:dyDescent="0.25">
      <c r="AI14642" s="72">
        <f t="shared" si="1421"/>
        <v>0</v>
      </c>
      <c r="AJ14642" s="72">
        <f t="shared" si="1422"/>
        <v>0</v>
      </c>
      <c r="AK14642" s="72">
        <f t="shared" si="1423"/>
        <v>0</v>
      </c>
      <c r="AL14642" s="72">
        <f t="shared" si="1424"/>
        <v>0</v>
      </c>
      <c r="AQ14642" s="63">
        <f t="shared" si="1420"/>
        <v>14642</v>
      </c>
      <c r="AR14642" s="72">
        <f t="shared" si="1419"/>
        <v>0</v>
      </c>
    </row>
    <row r="14643" spans="35:44" x14ac:dyDescent="0.25">
      <c r="AI14643" s="72">
        <f t="shared" si="1421"/>
        <v>0</v>
      </c>
      <c r="AJ14643" s="72">
        <f t="shared" si="1422"/>
        <v>0</v>
      </c>
      <c r="AK14643" s="72">
        <f t="shared" si="1423"/>
        <v>0</v>
      </c>
      <c r="AL14643" s="72">
        <f t="shared" si="1424"/>
        <v>0</v>
      </c>
      <c r="AQ14643" s="63">
        <f t="shared" si="1420"/>
        <v>14643</v>
      </c>
      <c r="AR14643" s="72">
        <f t="shared" si="1419"/>
        <v>0</v>
      </c>
    </row>
    <row r="14644" spans="35:44" x14ac:dyDescent="0.25">
      <c r="AI14644" s="72">
        <f t="shared" si="1421"/>
        <v>0</v>
      </c>
      <c r="AJ14644" s="72">
        <f t="shared" si="1422"/>
        <v>0</v>
      </c>
      <c r="AK14644" s="72">
        <f t="shared" si="1423"/>
        <v>0</v>
      </c>
      <c r="AL14644" s="72">
        <f t="shared" si="1424"/>
        <v>0</v>
      </c>
      <c r="AQ14644" s="63">
        <f t="shared" si="1420"/>
        <v>14644</v>
      </c>
      <c r="AR14644" s="72">
        <f t="shared" si="1419"/>
        <v>0</v>
      </c>
    </row>
    <row r="14645" spans="35:44" x14ac:dyDescent="0.25">
      <c r="AI14645" s="72">
        <f t="shared" si="1421"/>
        <v>0</v>
      </c>
      <c r="AJ14645" s="72">
        <f t="shared" si="1422"/>
        <v>0</v>
      </c>
      <c r="AK14645" s="72">
        <f t="shared" si="1423"/>
        <v>0</v>
      </c>
      <c r="AL14645" s="72">
        <f t="shared" si="1424"/>
        <v>0</v>
      </c>
      <c r="AQ14645" s="63">
        <f t="shared" si="1420"/>
        <v>14645</v>
      </c>
      <c r="AR14645" s="72">
        <f t="shared" si="1419"/>
        <v>0</v>
      </c>
    </row>
    <row r="14646" spans="35:44" x14ac:dyDescent="0.25">
      <c r="AI14646" s="72">
        <f t="shared" si="1421"/>
        <v>0</v>
      </c>
      <c r="AJ14646" s="72">
        <f t="shared" si="1422"/>
        <v>0</v>
      </c>
      <c r="AK14646" s="72">
        <f t="shared" si="1423"/>
        <v>0</v>
      </c>
      <c r="AL14646" s="72">
        <f t="shared" si="1424"/>
        <v>0</v>
      </c>
      <c r="AQ14646" s="63">
        <f t="shared" si="1420"/>
        <v>14646</v>
      </c>
      <c r="AR14646" s="72">
        <f t="shared" si="1419"/>
        <v>0</v>
      </c>
    </row>
    <row r="14647" spans="35:44" x14ac:dyDescent="0.25">
      <c r="AI14647" s="72">
        <f t="shared" si="1421"/>
        <v>0</v>
      </c>
      <c r="AJ14647" s="72">
        <f t="shared" si="1422"/>
        <v>0</v>
      </c>
      <c r="AK14647" s="72">
        <f t="shared" si="1423"/>
        <v>0</v>
      </c>
      <c r="AL14647" s="72">
        <f t="shared" si="1424"/>
        <v>0</v>
      </c>
      <c r="AQ14647" s="63">
        <f t="shared" si="1420"/>
        <v>14647</v>
      </c>
      <c r="AR14647" s="72">
        <f t="shared" si="1419"/>
        <v>0</v>
      </c>
    </row>
    <row r="14648" spans="35:44" x14ac:dyDescent="0.25">
      <c r="AI14648" s="72">
        <f t="shared" si="1421"/>
        <v>0</v>
      </c>
      <c r="AJ14648" s="72">
        <f t="shared" si="1422"/>
        <v>0</v>
      </c>
      <c r="AK14648" s="72">
        <f t="shared" si="1423"/>
        <v>0</v>
      </c>
      <c r="AL14648" s="72">
        <f t="shared" si="1424"/>
        <v>0</v>
      </c>
      <c r="AQ14648" s="63">
        <f t="shared" si="1420"/>
        <v>14648</v>
      </c>
      <c r="AR14648" s="72">
        <f t="shared" si="1419"/>
        <v>0</v>
      </c>
    </row>
    <row r="14649" spans="35:44" x14ac:dyDescent="0.25">
      <c r="AI14649" s="72">
        <f t="shared" si="1421"/>
        <v>0</v>
      </c>
      <c r="AJ14649" s="72">
        <f t="shared" si="1422"/>
        <v>0</v>
      </c>
      <c r="AK14649" s="72">
        <f t="shared" si="1423"/>
        <v>0</v>
      </c>
      <c r="AL14649" s="72">
        <f t="shared" si="1424"/>
        <v>0</v>
      </c>
      <c r="AQ14649" s="63">
        <f t="shared" si="1420"/>
        <v>14649</v>
      </c>
      <c r="AR14649" s="72">
        <f t="shared" si="1419"/>
        <v>0</v>
      </c>
    </row>
    <row r="14650" spans="35:44" x14ac:dyDescent="0.25">
      <c r="AI14650" s="72">
        <f t="shared" si="1421"/>
        <v>0</v>
      </c>
      <c r="AJ14650" s="72">
        <f t="shared" si="1422"/>
        <v>0</v>
      </c>
      <c r="AK14650" s="72">
        <f t="shared" si="1423"/>
        <v>0</v>
      </c>
      <c r="AL14650" s="72">
        <f t="shared" si="1424"/>
        <v>0</v>
      </c>
      <c r="AQ14650" s="63">
        <f t="shared" si="1420"/>
        <v>14650</v>
      </c>
      <c r="AR14650" s="72">
        <f t="shared" si="1419"/>
        <v>0</v>
      </c>
    </row>
    <row r="14651" spans="35:44" x14ac:dyDescent="0.25">
      <c r="AI14651" s="72">
        <f t="shared" si="1421"/>
        <v>0</v>
      </c>
      <c r="AJ14651" s="72">
        <f t="shared" si="1422"/>
        <v>0</v>
      </c>
      <c r="AK14651" s="72">
        <f t="shared" si="1423"/>
        <v>0</v>
      </c>
      <c r="AL14651" s="72">
        <f t="shared" si="1424"/>
        <v>0</v>
      </c>
      <c r="AQ14651" s="63">
        <f t="shared" si="1420"/>
        <v>14651</v>
      </c>
      <c r="AR14651" s="72">
        <f t="shared" si="1419"/>
        <v>0</v>
      </c>
    </row>
    <row r="14652" spans="35:44" x14ac:dyDescent="0.25">
      <c r="AI14652" s="72">
        <f t="shared" si="1421"/>
        <v>0</v>
      </c>
      <c r="AJ14652" s="72">
        <f t="shared" si="1422"/>
        <v>0</v>
      </c>
      <c r="AK14652" s="72">
        <f t="shared" si="1423"/>
        <v>0</v>
      </c>
      <c r="AL14652" s="72">
        <f t="shared" si="1424"/>
        <v>0</v>
      </c>
      <c r="AQ14652" s="63">
        <f t="shared" si="1420"/>
        <v>14652</v>
      </c>
      <c r="AR14652" s="72">
        <f t="shared" si="1419"/>
        <v>0</v>
      </c>
    </row>
    <row r="14653" spans="35:44" x14ac:dyDescent="0.25">
      <c r="AI14653" s="72">
        <f t="shared" si="1421"/>
        <v>0</v>
      </c>
      <c r="AJ14653" s="72">
        <f t="shared" si="1422"/>
        <v>0</v>
      </c>
      <c r="AK14653" s="72">
        <f t="shared" si="1423"/>
        <v>0</v>
      </c>
      <c r="AL14653" s="72">
        <f t="shared" si="1424"/>
        <v>0</v>
      </c>
      <c r="AQ14653" s="63">
        <f t="shared" si="1420"/>
        <v>14653</v>
      </c>
      <c r="AR14653" s="72">
        <f t="shared" si="1419"/>
        <v>0</v>
      </c>
    </row>
    <row r="14654" spans="35:44" x14ac:dyDescent="0.25">
      <c r="AI14654" s="72">
        <f t="shared" si="1421"/>
        <v>0</v>
      </c>
      <c r="AJ14654" s="72">
        <f t="shared" si="1422"/>
        <v>0</v>
      </c>
      <c r="AK14654" s="72">
        <f t="shared" si="1423"/>
        <v>0</v>
      </c>
      <c r="AL14654" s="72">
        <f t="shared" si="1424"/>
        <v>0</v>
      </c>
      <c r="AQ14654" s="63">
        <f t="shared" si="1420"/>
        <v>14654</v>
      </c>
      <c r="AR14654" s="72">
        <f t="shared" si="1419"/>
        <v>0</v>
      </c>
    </row>
    <row r="14655" spans="35:44" x14ac:dyDescent="0.25">
      <c r="AI14655" s="72">
        <f t="shared" si="1421"/>
        <v>0</v>
      </c>
      <c r="AJ14655" s="72">
        <f t="shared" si="1422"/>
        <v>0</v>
      </c>
      <c r="AK14655" s="72">
        <f t="shared" si="1423"/>
        <v>0</v>
      </c>
      <c r="AL14655" s="72">
        <f t="shared" si="1424"/>
        <v>0</v>
      </c>
      <c r="AQ14655" s="63">
        <f t="shared" si="1420"/>
        <v>14655</v>
      </c>
      <c r="AR14655" s="72">
        <f t="shared" si="1419"/>
        <v>0</v>
      </c>
    </row>
    <row r="14656" spans="35:44" x14ac:dyDescent="0.25">
      <c r="AI14656" s="72">
        <f t="shared" si="1421"/>
        <v>0</v>
      </c>
      <c r="AJ14656" s="72">
        <f t="shared" si="1422"/>
        <v>0</v>
      </c>
      <c r="AK14656" s="72">
        <f t="shared" si="1423"/>
        <v>0</v>
      </c>
      <c r="AL14656" s="72">
        <f t="shared" si="1424"/>
        <v>0</v>
      </c>
      <c r="AQ14656" s="63">
        <f t="shared" si="1420"/>
        <v>14656</v>
      </c>
      <c r="AR14656" s="72">
        <f t="shared" si="1419"/>
        <v>0</v>
      </c>
    </row>
    <row r="14657" spans="35:44" x14ac:dyDescent="0.25">
      <c r="AI14657" s="72">
        <f t="shared" si="1421"/>
        <v>0</v>
      </c>
      <c r="AJ14657" s="72">
        <f t="shared" si="1422"/>
        <v>0</v>
      </c>
      <c r="AK14657" s="72">
        <f t="shared" si="1423"/>
        <v>0</v>
      </c>
      <c r="AL14657" s="72">
        <f t="shared" si="1424"/>
        <v>0</v>
      </c>
      <c r="AQ14657" s="63">
        <f t="shared" si="1420"/>
        <v>14657</v>
      </c>
      <c r="AR14657" s="72">
        <f t="shared" ref="AR14657:AR14720" si="1425">SUMIFS(AI:AI,AL:AL,AQ14657)</f>
        <v>0</v>
      </c>
    </row>
    <row r="14658" spans="35:44" x14ac:dyDescent="0.25">
      <c r="AI14658" s="72">
        <f t="shared" si="1421"/>
        <v>0</v>
      </c>
      <c r="AJ14658" s="72">
        <f t="shared" si="1422"/>
        <v>0</v>
      </c>
      <c r="AK14658" s="72">
        <f t="shared" si="1423"/>
        <v>0</v>
      </c>
      <c r="AL14658" s="72">
        <f t="shared" si="1424"/>
        <v>0</v>
      </c>
      <c r="AQ14658" s="63">
        <f t="shared" si="1420"/>
        <v>14658</v>
      </c>
      <c r="AR14658" s="72">
        <f t="shared" si="1425"/>
        <v>0</v>
      </c>
    </row>
    <row r="14659" spans="35:44" x14ac:dyDescent="0.25">
      <c r="AI14659" s="72">
        <f t="shared" si="1421"/>
        <v>0</v>
      </c>
      <c r="AJ14659" s="72">
        <f t="shared" si="1422"/>
        <v>0</v>
      </c>
      <c r="AK14659" s="72">
        <f t="shared" si="1423"/>
        <v>0</v>
      </c>
      <c r="AL14659" s="72">
        <f t="shared" si="1424"/>
        <v>0</v>
      </c>
      <c r="AQ14659" s="63">
        <f t="shared" ref="AQ14659:AQ14722" si="1426">1+AQ14658</f>
        <v>14659</v>
      </c>
      <c r="AR14659" s="72">
        <f t="shared" si="1425"/>
        <v>0</v>
      </c>
    </row>
    <row r="14660" spans="35:44" x14ac:dyDescent="0.25">
      <c r="AI14660" s="72">
        <f t="shared" si="1421"/>
        <v>0</v>
      </c>
      <c r="AJ14660" s="72">
        <f t="shared" si="1422"/>
        <v>0</v>
      </c>
      <c r="AK14660" s="72">
        <f t="shared" si="1423"/>
        <v>0</v>
      </c>
      <c r="AL14660" s="72">
        <f t="shared" si="1424"/>
        <v>0</v>
      </c>
      <c r="AQ14660" s="63">
        <f t="shared" si="1426"/>
        <v>14660</v>
      </c>
      <c r="AR14660" s="72">
        <f t="shared" si="1425"/>
        <v>0</v>
      </c>
    </row>
    <row r="14661" spans="35:44" x14ac:dyDescent="0.25">
      <c r="AI14661" s="72">
        <f t="shared" si="1421"/>
        <v>0</v>
      </c>
      <c r="AJ14661" s="72">
        <f t="shared" si="1422"/>
        <v>0</v>
      </c>
      <c r="AK14661" s="72">
        <f t="shared" si="1423"/>
        <v>0</v>
      </c>
      <c r="AL14661" s="72">
        <f t="shared" si="1424"/>
        <v>0</v>
      </c>
      <c r="AQ14661" s="63">
        <f t="shared" si="1426"/>
        <v>14661</v>
      </c>
      <c r="AR14661" s="72">
        <f t="shared" si="1425"/>
        <v>0</v>
      </c>
    </row>
    <row r="14662" spans="35:44" x14ac:dyDescent="0.25">
      <c r="AI14662" s="72">
        <f t="shared" si="1421"/>
        <v>0</v>
      </c>
      <c r="AJ14662" s="72">
        <f t="shared" si="1422"/>
        <v>0</v>
      </c>
      <c r="AK14662" s="72">
        <f t="shared" si="1423"/>
        <v>0</v>
      </c>
      <c r="AL14662" s="72">
        <f t="shared" si="1424"/>
        <v>0</v>
      </c>
      <c r="AQ14662" s="63">
        <f t="shared" si="1426"/>
        <v>14662</v>
      </c>
      <c r="AR14662" s="72">
        <f t="shared" si="1425"/>
        <v>0</v>
      </c>
    </row>
    <row r="14663" spans="35:44" x14ac:dyDescent="0.25">
      <c r="AI14663" s="72">
        <f t="shared" si="1421"/>
        <v>0</v>
      </c>
      <c r="AJ14663" s="72">
        <f t="shared" si="1422"/>
        <v>0</v>
      </c>
      <c r="AK14663" s="72">
        <f t="shared" si="1423"/>
        <v>0</v>
      </c>
      <c r="AL14663" s="72">
        <f t="shared" si="1424"/>
        <v>0</v>
      </c>
      <c r="AQ14663" s="63">
        <f t="shared" si="1426"/>
        <v>14663</v>
      </c>
      <c r="AR14663" s="72">
        <f t="shared" si="1425"/>
        <v>0</v>
      </c>
    </row>
    <row r="14664" spans="35:44" x14ac:dyDescent="0.25">
      <c r="AI14664" s="72">
        <f t="shared" si="1421"/>
        <v>0</v>
      </c>
      <c r="AJ14664" s="72">
        <f t="shared" si="1422"/>
        <v>0</v>
      </c>
      <c r="AK14664" s="72">
        <f t="shared" si="1423"/>
        <v>0</v>
      </c>
      <c r="AL14664" s="72">
        <f t="shared" si="1424"/>
        <v>0</v>
      </c>
      <c r="AQ14664" s="63">
        <f t="shared" si="1426"/>
        <v>14664</v>
      </c>
      <c r="AR14664" s="72">
        <f t="shared" si="1425"/>
        <v>0</v>
      </c>
    </row>
    <row r="14665" spans="35:44" x14ac:dyDescent="0.25">
      <c r="AI14665" s="72">
        <f t="shared" si="1421"/>
        <v>0</v>
      </c>
      <c r="AJ14665" s="72">
        <f t="shared" si="1422"/>
        <v>0</v>
      </c>
      <c r="AK14665" s="72">
        <f t="shared" si="1423"/>
        <v>0</v>
      </c>
      <c r="AL14665" s="72">
        <f t="shared" si="1424"/>
        <v>0</v>
      </c>
      <c r="AQ14665" s="63">
        <f t="shared" si="1426"/>
        <v>14665</v>
      </c>
      <c r="AR14665" s="72">
        <f t="shared" si="1425"/>
        <v>0</v>
      </c>
    </row>
    <row r="14666" spans="35:44" x14ac:dyDescent="0.25">
      <c r="AI14666" s="72">
        <f t="shared" si="1421"/>
        <v>0</v>
      </c>
      <c r="AJ14666" s="72">
        <f t="shared" si="1422"/>
        <v>0</v>
      </c>
      <c r="AK14666" s="72">
        <f t="shared" si="1423"/>
        <v>0</v>
      </c>
      <c r="AL14666" s="72">
        <f t="shared" si="1424"/>
        <v>0</v>
      </c>
      <c r="AQ14666" s="63">
        <f t="shared" si="1426"/>
        <v>14666</v>
      </c>
      <c r="AR14666" s="72">
        <f t="shared" si="1425"/>
        <v>0</v>
      </c>
    </row>
    <row r="14667" spans="35:44" x14ac:dyDescent="0.25">
      <c r="AI14667" s="72">
        <f t="shared" si="1421"/>
        <v>0</v>
      </c>
      <c r="AJ14667" s="72">
        <f t="shared" si="1422"/>
        <v>0</v>
      </c>
      <c r="AK14667" s="72">
        <f t="shared" si="1423"/>
        <v>0</v>
      </c>
      <c r="AL14667" s="72">
        <f t="shared" si="1424"/>
        <v>0</v>
      </c>
      <c r="AQ14667" s="63">
        <f t="shared" si="1426"/>
        <v>14667</v>
      </c>
      <c r="AR14667" s="72">
        <f t="shared" si="1425"/>
        <v>0</v>
      </c>
    </row>
    <row r="14668" spans="35:44" x14ac:dyDescent="0.25">
      <c r="AI14668" s="72">
        <f t="shared" si="1421"/>
        <v>0</v>
      </c>
      <c r="AJ14668" s="72">
        <f t="shared" si="1422"/>
        <v>0</v>
      </c>
      <c r="AK14668" s="72">
        <f t="shared" si="1423"/>
        <v>0</v>
      </c>
      <c r="AL14668" s="72">
        <f t="shared" si="1424"/>
        <v>0</v>
      </c>
      <c r="AQ14668" s="63">
        <f t="shared" si="1426"/>
        <v>14668</v>
      </c>
      <c r="AR14668" s="72">
        <f t="shared" si="1425"/>
        <v>0</v>
      </c>
    </row>
    <row r="14669" spans="35:44" x14ac:dyDescent="0.25">
      <c r="AI14669" s="72">
        <f t="shared" si="1421"/>
        <v>0</v>
      </c>
      <c r="AJ14669" s="72">
        <f t="shared" si="1422"/>
        <v>0</v>
      </c>
      <c r="AK14669" s="72">
        <f t="shared" si="1423"/>
        <v>0</v>
      </c>
      <c r="AL14669" s="72">
        <f t="shared" si="1424"/>
        <v>0</v>
      </c>
      <c r="AQ14669" s="63">
        <f t="shared" si="1426"/>
        <v>14669</v>
      </c>
      <c r="AR14669" s="72">
        <f t="shared" si="1425"/>
        <v>0</v>
      </c>
    </row>
    <row r="14670" spans="35:44" x14ac:dyDescent="0.25">
      <c r="AI14670" s="72">
        <f t="shared" si="1421"/>
        <v>0</v>
      </c>
      <c r="AJ14670" s="72">
        <f t="shared" si="1422"/>
        <v>0</v>
      </c>
      <c r="AK14670" s="72">
        <f t="shared" si="1423"/>
        <v>0</v>
      </c>
      <c r="AL14670" s="72">
        <f t="shared" si="1424"/>
        <v>0</v>
      </c>
      <c r="AQ14670" s="63">
        <f t="shared" si="1426"/>
        <v>14670</v>
      </c>
      <c r="AR14670" s="72">
        <f t="shared" si="1425"/>
        <v>0</v>
      </c>
    </row>
    <row r="14671" spans="35:44" x14ac:dyDescent="0.25">
      <c r="AI14671" s="72">
        <f t="shared" si="1421"/>
        <v>0</v>
      </c>
      <c r="AJ14671" s="72">
        <f t="shared" si="1422"/>
        <v>0</v>
      </c>
      <c r="AK14671" s="72">
        <f t="shared" si="1423"/>
        <v>0</v>
      </c>
      <c r="AL14671" s="72">
        <f t="shared" si="1424"/>
        <v>0</v>
      </c>
      <c r="AQ14671" s="63">
        <f t="shared" si="1426"/>
        <v>14671</v>
      </c>
      <c r="AR14671" s="72">
        <f t="shared" si="1425"/>
        <v>0</v>
      </c>
    </row>
    <row r="14672" spans="35:44" x14ac:dyDescent="0.25">
      <c r="AI14672" s="72">
        <f t="shared" si="1421"/>
        <v>0</v>
      </c>
      <c r="AJ14672" s="72">
        <f t="shared" si="1422"/>
        <v>0</v>
      </c>
      <c r="AK14672" s="72">
        <f t="shared" si="1423"/>
        <v>0</v>
      </c>
      <c r="AL14672" s="72">
        <f t="shared" si="1424"/>
        <v>0</v>
      </c>
      <c r="AQ14672" s="63">
        <f t="shared" si="1426"/>
        <v>14672</v>
      </c>
      <c r="AR14672" s="72">
        <f t="shared" si="1425"/>
        <v>0</v>
      </c>
    </row>
    <row r="14673" spans="35:44" x14ac:dyDescent="0.25">
      <c r="AI14673" s="72">
        <f t="shared" si="1421"/>
        <v>0</v>
      </c>
      <c r="AJ14673" s="72">
        <f t="shared" si="1422"/>
        <v>0</v>
      </c>
      <c r="AK14673" s="72">
        <f t="shared" si="1423"/>
        <v>0</v>
      </c>
      <c r="AL14673" s="72">
        <f t="shared" si="1424"/>
        <v>0</v>
      </c>
      <c r="AQ14673" s="63">
        <f t="shared" si="1426"/>
        <v>14673</v>
      </c>
      <c r="AR14673" s="72">
        <f t="shared" si="1425"/>
        <v>0</v>
      </c>
    </row>
    <row r="14674" spans="35:44" x14ac:dyDescent="0.25">
      <c r="AI14674" s="72">
        <f t="shared" si="1421"/>
        <v>0</v>
      </c>
      <c r="AJ14674" s="72">
        <f t="shared" si="1422"/>
        <v>0</v>
      </c>
      <c r="AK14674" s="72">
        <f t="shared" si="1423"/>
        <v>0</v>
      </c>
      <c r="AL14674" s="72">
        <f t="shared" si="1424"/>
        <v>0</v>
      </c>
      <c r="AQ14674" s="63">
        <f t="shared" si="1426"/>
        <v>14674</v>
      </c>
      <c r="AR14674" s="72">
        <f t="shared" si="1425"/>
        <v>0</v>
      </c>
    </row>
    <row r="14675" spans="35:44" x14ac:dyDescent="0.25">
      <c r="AI14675" s="72">
        <f t="shared" si="1421"/>
        <v>0</v>
      </c>
      <c r="AJ14675" s="72">
        <f t="shared" si="1422"/>
        <v>0</v>
      </c>
      <c r="AK14675" s="72">
        <f t="shared" si="1423"/>
        <v>0</v>
      </c>
      <c r="AL14675" s="72">
        <f t="shared" si="1424"/>
        <v>0</v>
      </c>
      <c r="AQ14675" s="63">
        <f t="shared" si="1426"/>
        <v>14675</v>
      </c>
      <c r="AR14675" s="72">
        <f t="shared" si="1425"/>
        <v>0</v>
      </c>
    </row>
    <row r="14676" spans="35:44" x14ac:dyDescent="0.25">
      <c r="AI14676" s="72">
        <f t="shared" si="1421"/>
        <v>0</v>
      </c>
      <c r="AJ14676" s="72">
        <f t="shared" si="1422"/>
        <v>0</v>
      </c>
      <c r="AK14676" s="72">
        <f t="shared" si="1423"/>
        <v>0</v>
      </c>
      <c r="AL14676" s="72">
        <f t="shared" si="1424"/>
        <v>0</v>
      </c>
      <c r="AQ14676" s="63">
        <f t="shared" si="1426"/>
        <v>14676</v>
      </c>
      <c r="AR14676" s="72">
        <f t="shared" si="1425"/>
        <v>0</v>
      </c>
    </row>
    <row r="14677" spans="35:44" x14ac:dyDescent="0.25">
      <c r="AI14677" s="72">
        <f t="shared" si="1421"/>
        <v>0</v>
      </c>
      <c r="AJ14677" s="72">
        <f t="shared" si="1422"/>
        <v>0</v>
      </c>
      <c r="AK14677" s="72">
        <f t="shared" si="1423"/>
        <v>0</v>
      </c>
      <c r="AL14677" s="72">
        <f t="shared" si="1424"/>
        <v>0</v>
      </c>
      <c r="AQ14677" s="63">
        <f t="shared" si="1426"/>
        <v>14677</v>
      </c>
      <c r="AR14677" s="72">
        <f t="shared" si="1425"/>
        <v>0</v>
      </c>
    </row>
    <row r="14678" spans="35:44" x14ac:dyDescent="0.25">
      <c r="AI14678" s="72">
        <f t="shared" si="1421"/>
        <v>0</v>
      </c>
      <c r="AJ14678" s="72">
        <f t="shared" si="1422"/>
        <v>0</v>
      </c>
      <c r="AK14678" s="72">
        <f t="shared" si="1423"/>
        <v>0</v>
      </c>
      <c r="AL14678" s="72">
        <f t="shared" si="1424"/>
        <v>0</v>
      </c>
      <c r="AQ14678" s="63">
        <f t="shared" si="1426"/>
        <v>14678</v>
      </c>
      <c r="AR14678" s="72">
        <f t="shared" si="1425"/>
        <v>0</v>
      </c>
    </row>
    <row r="14679" spans="35:44" x14ac:dyDescent="0.25">
      <c r="AI14679" s="72">
        <f t="shared" si="1421"/>
        <v>0</v>
      </c>
      <c r="AJ14679" s="72">
        <f t="shared" si="1422"/>
        <v>0</v>
      </c>
      <c r="AK14679" s="72">
        <f t="shared" si="1423"/>
        <v>0</v>
      </c>
      <c r="AL14679" s="72">
        <f t="shared" si="1424"/>
        <v>0</v>
      </c>
      <c r="AQ14679" s="63">
        <f t="shared" si="1426"/>
        <v>14679</v>
      </c>
      <c r="AR14679" s="72">
        <f t="shared" si="1425"/>
        <v>0</v>
      </c>
    </row>
    <row r="14680" spans="35:44" x14ac:dyDescent="0.25">
      <c r="AI14680" s="72">
        <f t="shared" si="1421"/>
        <v>0</v>
      </c>
      <c r="AJ14680" s="72">
        <f t="shared" si="1422"/>
        <v>0</v>
      </c>
      <c r="AK14680" s="72">
        <f t="shared" si="1423"/>
        <v>0</v>
      </c>
      <c r="AL14680" s="72">
        <f t="shared" si="1424"/>
        <v>0</v>
      </c>
      <c r="AQ14680" s="63">
        <f t="shared" si="1426"/>
        <v>14680</v>
      </c>
      <c r="AR14680" s="72">
        <f t="shared" si="1425"/>
        <v>0</v>
      </c>
    </row>
    <row r="14681" spans="35:44" x14ac:dyDescent="0.25">
      <c r="AI14681" s="72">
        <f t="shared" si="1421"/>
        <v>0</v>
      </c>
      <c r="AJ14681" s="72">
        <f t="shared" si="1422"/>
        <v>0</v>
      </c>
      <c r="AK14681" s="72">
        <f t="shared" si="1423"/>
        <v>0</v>
      </c>
      <c r="AL14681" s="72">
        <f t="shared" si="1424"/>
        <v>0</v>
      </c>
      <c r="AQ14681" s="63">
        <f t="shared" si="1426"/>
        <v>14681</v>
      </c>
      <c r="AR14681" s="72">
        <f t="shared" si="1425"/>
        <v>0</v>
      </c>
    </row>
    <row r="14682" spans="35:44" x14ac:dyDescent="0.25">
      <c r="AI14682" s="72">
        <f t="shared" si="1421"/>
        <v>0</v>
      </c>
      <c r="AJ14682" s="72">
        <f t="shared" si="1422"/>
        <v>0</v>
      </c>
      <c r="AK14682" s="72">
        <f t="shared" si="1423"/>
        <v>0</v>
      </c>
      <c r="AL14682" s="72">
        <f t="shared" si="1424"/>
        <v>0</v>
      </c>
      <c r="AQ14682" s="63">
        <f t="shared" si="1426"/>
        <v>14682</v>
      </c>
      <c r="AR14682" s="72">
        <f t="shared" si="1425"/>
        <v>0</v>
      </c>
    </row>
    <row r="14683" spans="35:44" x14ac:dyDescent="0.25">
      <c r="AI14683" s="72">
        <f t="shared" si="1421"/>
        <v>0</v>
      </c>
      <c r="AJ14683" s="72">
        <f t="shared" si="1422"/>
        <v>0</v>
      </c>
      <c r="AK14683" s="72">
        <f t="shared" si="1423"/>
        <v>0</v>
      </c>
      <c r="AL14683" s="72">
        <f t="shared" si="1424"/>
        <v>0</v>
      </c>
      <c r="AQ14683" s="63">
        <f t="shared" si="1426"/>
        <v>14683</v>
      </c>
      <c r="AR14683" s="72">
        <f t="shared" si="1425"/>
        <v>0</v>
      </c>
    </row>
    <row r="14684" spans="35:44" x14ac:dyDescent="0.25">
      <c r="AI14684" s="72">
        <f t="shared" si="1421"/>
        <v>0</v>
      </c>
      <c r="AJ14684" s="72">
        <f t="shared" si="1422"/>
        <v>0</v>
      </c>
      <c r="AK14684" s="72">
        <f t="shared" si="1423"/>
        <v>0</v>
      </c>
      <c r="AL14684" s="72">
        <f t="shared" si="1424"/>
        <v>0</v>
      </c>
      <c r="AQ14684" s="63">
        <f t="shared" si="1426"/>
        <v>14684</v>
      </c>
      <c r="AR14684" s="72">
        <f t="shared" si="1425"/>
        <v>0</v>
      </c>
    </row>
    <row r="14685" spans="35:44" x14ac:dyDescent="0.25">
      <c r="AI14685" s="72">
        <f t="shared" si="1421"/>
        <v>0</v>
      </c>
      <c r="AJ14685" s="72">
        <f t="shared" si="1422"/>
        <v>0</v>
      </c>
      <c r="AK14685" s="72">
        <f t="shared" si="1423"/>
        <v>0</v>
      </c>
      <c r="AL14685" s="72">
        <f t="shared" si="1424"/>
        <v>0</v>
      </c>
      <c r="AQ14685" s="63">
        <f t="shared" si="1426"/>
        <v>14685</v>
      </c>
      <c r="AR14685" s="72">
        <f t="shared" si="1425"/>
        <v>0</v>
      </c>
    </row>
    <row r="14686" spans="35:44" x14ac:dyDescent="0.25">
      <c r="AI14686" s="72">
        <f t="shared" si="1421"/>
        <v>0</v>
      </c>
      <c r="AJ14686" s="72">
        <f t="shared" si="1422"/>
        <v>0</v>
      </c>
      <c r="AK14686" s="72">
        <f t="shared" si="1423"/>
        <v>0</v>
      </c>
      <c r="AL14686" s="72">
        <f t="shared" si="1424"/>
        <v>0</v>
      </c>
      <c r="AQ14686" s="63">
        <f t="shared" si="1426"/>
        <v>14686</v>
      </c>
      <c r="AR14686" s="72">
        <f t="shared" si="1425"/>
        <v>0</v>
      </c>
    </row>
    <row r="14687" spans="35:44" x14ac:dyDescent="0.25">
      <c r="AI14687" s="72">
        <f t="shared" ref="AI14687:AI14750" si="1427">D14687*(C14687-C14686)*86400*$B$16</f>
        <v>0</v>
      </c>
      <c r="AJ14687" s="72">
        <f t="shared" ref="AJ14687:AJ14750" si="1428">ROUNDUP((C14687-$C$1)/7,0)</f>
        <v>0</v>
      </c>
      <c r="AK14687" s="72">
        <f t="shared" ref="AK14687:AK14750" si="1429">ROUNDUP((C14687-$C$1)/1,0)</f>
        <v>0</v>
      </c>
      <c r="AL14687" s="72">
        <f t="shared" ref="AL14687:AL14750" si="1430">ROUNDUP((C14687-$C$1)*24,0)</f>
        <v>0</v>
      </c>
      <c r="AQ14687" s="63">
        <f t="shared" si="1426"/>
        <v>14687</v>
      </c>
      <c r="AR14687" s="72">
        <f t="shared" si="1425"/>
        <v>0</v>
      </c>
    </row>
    <row r="14688" spans="35:44" x14ac:dyDescent="0.25">
      <c r="AI14688" s="72">
        <f t="shared" si="1427"/>
        <v>0</v>
      </c>
      <c r="AJ14688" s="72">
        <f t="shared" si="1428"/>
        <v>0</v>
      </c>
      <c r="AK14688" s="72">
        <f t="shared" si="1429"/>
        <v>0</v>
      </c>
      <c r="AL14688" s="72">
        <f t="shared" si="1430"/>
        <v>0</v>
      </c>
      <c r="AQ14688" s="63">
        <f t="shared" si="1426"/>
        <v>14688</v>
      </c>
      <c r="AR14688" s="72">
        <f t="shared" si="1425"/>
        <v>0</v>
      </c>
    </row>
    <row r="14689" spans="35:44" x14ac:dyDescent="0.25">
      <c r="AI14689" s="72">
        <f t="shared" si="1427"/>
        <v>0</v>
      </c>
      <c r="AJ14689" s="72">
        <f t="shared" si="1428"/>
        <v>0</v>
      </c>
      <c r="AK14689" s="72">
        <f t="shared" si="1429"/>
        <v>0</v>
      </c>
      <c r="AL14689" s="72">
        <f t="shared" si="1430"/>
        <v>0</v>
      </c>
      <c r="AQ14689" s="63">
        <f t="shared" si="1426"/>
        <v>14689</v>
      </c>
      <c r="AR14689" s="72">
        <f t="shared" si="1425"/>
        <v>0</v>
      </c>
    </row>
    <row r="14690" spans="35:44" x14ac:dyDescent="0.25">
      <c r="AI14690" s="72">
        <f t="shared" si="1427"/>
        <v>0</v>
      </c>
      <c r="AJ14690" s="72">
        <f t="shared" si="1428"/>
        <v>0</v>
      </c>
      <c r="AK14690" s="72">
        <f t="shared" si="1429"/>
        <v>0</v>
      </c>
      <c r="AL14690" s="72">
        <f t="shared" si="1430"/>
        <v>0</v>
      </c>
      <c r="AQ14690" s="63">
        <f t="shared" si="1426"/>
        <v>14690</v>
      </c>
      <c r="AR14690" s="72">
        <f t="shared" si="1425"/>
        <v>0</v>
      </c>
    </row>
    <row r="14691" spans="35:44" x14ac:dyDescent="0.25">
      <c r="AI14691" s="72">
        <f t="shared" si="1427"/>
        <v>0</v>
      </c>
      <c r="AJ14691" s="72">
        <f t="shared" si="1428"/>
        <v>0</v>
      </c>
      <c r="AK14691" s="72">
        <f t="shared" si="1429"/>
        <v>0</v>
      </c>
      <c r="AL14691" s="72">
        <f t="shared" si="1430"/>
        <v>0</v>
      </c>
      <c r="AQ14691" s="63">
        <f t="shared" si="1426"/>
        <v>14691</v>
      </c>
      <c r="AR14691" s="72">
        <f t="shared" si="1425"/>
        <v>0</v>
      </c>
    </row>
    <row r="14692" spans="35:44" x14ac:dyDescent="0.25">
      <c r="AI14692" s="72">
        <f t="shared" si="1427"/>
        <v>0</v>
      </c>
      <c r="AJ14692" s="72">
        <f t="shared" si="1428"/>
        <v>0</v>
      </c>
      <c r="AK14692" s="72">
        <f t="shared" si="1429"/>
        <v>0</v>
      </c>
      <c r="AL14692" s="72">
        <f t="shared" si="1430"/>
        <v>0</v>
      </c>
      <c r="AQ14692" s="63">
        <f t="shared" si="1426"/>
        <v>14692</v>
      </c>
      <c r="AR14692" s="72">
        <f t="shared" si="1425"/>
        <v>0</v>
      </c>
    </row>
    <row r="14693" spans="35:44" x14ac:dyDescent="0.25">
      <c r="AI14693" s="72">
        <f t="shared" si="1427"/>
        <v>0</v>
      </c>
      <c r="AJ14693" s="72">
        <f t="shared" si="1428"/>
        <v>0</v>
      </c>
      <c r="AK14693" s="72">
        <f t="shared" si="1429"/>
        <v>0</v>
      </c>
      <c r="AL14693" s="72">
        <f t="shared" si="1430"/>
        <v>0</v>
      </c>
      <c r="AQ14693" s="63">
        <f t="shared" si="1426"/>
        <v>14693</v>
      </c>
      <c r="AR14693" s="72">
        <f t="shared" si="1425"/>
        <v>0</v>
      </c>
    </row>
    <row r="14694" spans="35:44" x14ac:dyDescent="0.25">
      <c r="AI14694" s="72">
        <f t="shared" si="1427"/>
        <v>0</v>
      </c>
      <c r="AJ14694" s="72">
        <f t="shared" si="1428"/>
        <v>0</v>
      </c>
      <c r="AK14694" s="72">
        <f t="shared" si="1429"/>
        <v>0</v>
      </c>
      <c r="AL14694" s="72">
        <f t="shared" si="1430"/>
        <v>0</v>
      </c>
      <c r="AQ14694" s="63">
        <f t="shared" si="1426"/>
        <v>14694</v>
      </c>
      <c r="AR14694" s="72">
        <f t="shared" si="1425"/>
        <v>0</v>
      </c>
    </row>
    <row r="14695" spans="35:44" x14ac:dyDescent="0.25">
      <c r="AI14695" s="72">
        <f t="shared" si="1427"/>
        <v>0</v>
      </c>
      <c r="AJ14695" s="72">
        <f t="shared" si="1428"/>
        <v>0</v>
      </c>
      <c r="AK14695" s="72">
        <f t="shared" si="1429"/>
        <v>0</v>
      </c>
      <c r="AL14695" s="72">
        <f t="shared" si="1430"/>
        <v>0</v>
      </c>
      <c r="AQ14695" s="63">
        <f t="shared" si="1426"/>
        <v>14695</v>
      </c>
      <c r="AR14695" s="72">
        <f t="shared" si="1425"/>
        <v>0</v>
      </c>
    </row>
    <row r="14696" spans="35:44" x14ac:dyDescent="0.25">
      <c r="AI14696" s="72">
        <f t="shared" si="1427"/>
        <v>0</v>
      </c>
      <c r="AJ14696" s="72">
        <f t="shared" si="1428"/>
        <v>0</v>
      </c>
      <c r="AK14696" s="72">
        <f t="shared" si="1429"/>
        <v>0</v>
      </c>
      <c r="AL14696" s="72">
        <f t="shared" si="1430"/>
        <v>0</v>
      </c>
      <c r="AQ14696" s="63">
        <f t="shared" si="1426"/>
        <v>14696</v>
      </c>
      <c r="AR14696" s="72">
        <f t="shared" si="1425"/>
        <v>0</v>
      </c>
    </row>
    <row r="14697" spans="35:44" x14ac:dyDescent="0.25">
      <c r="AI14697" s="72">
        <f t="shared" si="1427"/>
        <v>0</v>
      </c>
      <c r="AJ14697" s="72">
        <f t="shared" si="1428"/>
        <v>0</v>
      </c>
      <c r="AK14697" s="72">
        <f t="shared" si="1429"/>
        <v>0</v>
      </c>
      <c r="AL14697" s="72">
        <f t="shared" si="1430"/>
        <v>0</v>
      </c>
      <c r="AQ14697" s="63">
        <f t="shared" si="1426"/>
        <v>14697</v>
      </c>
      <c r="AR14697" s="72">
        <f t="shared" si="1425"/>
        <v>0</v>
      </c>
    </row>
    <row r="14698" spans="35:44" x14ac:dyDescent="0.25">
      <c r="AI14698" s="72">
        <f t="shared" si="1427"/>
        <v>0</v>
      </c>
      <c r="AJ14698" s="72">
        <f t="shared" si="1428"/>
        <v>0</v>
      </c>
      <c r="AK14698" s="72">
        <f t="shared" si="1429"/>
        <v>0</v>
      </c>
      <c r="AL14698" s="72">
        <f t="shared" si="1430"/>
        <v>0</v>
      </c>
      <c r="AQ14698" s="63">
        <f t="shared" si="1426"/>
        <v>14698</v>
      </c>
      <c r="AR14698" s="72">
        <f t="shared" si="1425"/>
        <v>0</v>
      </c>
    </row>
    <row r="14699" spans="35:44" x14ac:dyDescent="0.25">
      <c r="AI14699" s="72">
        <f t="shared" si="1427"/>
        <v>0</v>
      </c>
      <c r="AJ14699" s="72">
        <f t="shared" si="1428"/>
        <v>0</v>
      </c>
      <c r="AK14699" s="72">
        <f t="shared" si="1429"/>
        <v>0</v>
      </c>
      <c r="AL14699" s="72">
        <f t="shared" si="1430"/>
        <v>0</v>
      </c>
      <c r="AQ14699" s="63">
        <f t="shared" si="1426"/>
        <v>14699</v>
      </c>
      <c r="AR14699" s="72">
        <f t="shared" si="1425"/>
        <v>0</v>
      </c>
    </row>
    <row r="14700" spans="35:44" x14ac:dyDescent="0.25">
      <c r="AI14700" s="72">
        <f t="shared" si="1427"/>
        <v>0</v>
      </c>
      <c r="AJ14700" s="72">
        <f t="shared" si="1428"/>
        <v>0</v>
      </c>
      <c r="AK14700" s="72">
        <f t="shared" si="1429"/>
        <v>0</v>
      </c>
      <c r="AL14700" s="72">
        <f t="shared" si="1430"/>
        <v>0</v>
      </c>
      <c r="AQ14700" s="63">
        <f t="shared" si="1426"/>
        <v>14700</v>
      </c>
      <c r="AR14700" s="72">
        <f t="shared" si="1425"/>
        <v>0</v>
      </c>
    </row>
    <row r="14701" spans="35:44" x14ac:dyDescent="0.25">
      <c r="AI14701" s="72">
        <f t="shared" si="1427"/>
        <v>0</v>
      </c>
      <c r="AJ14701" s="72">
        <f t="shared" si="1428"/>
        <v>0</v>
      </c>
      <c r="AK14701" s="72">
        <f t="shared" si="1429"/>
        <v>0</v>
      </c>
      <c r="AL14701" s="72">
        <f t="shared" si="1430"/>
        <v>0</v>
      </c>
      <c r="AQ14701" s="63">
        <f t="shared" si="1426"/>
        <v>14701</v>
      </c>
      <c r="AR14701" s="72">
        <f t="shared" si="1425"/>
        <v>0</v>
      </c>
    </row>
    <row r="14702" spans="35:44" x14ac:dyDescent="0.25">
      <c r="AI14702" s="72">
        <f t="shared" si="1427"/>
        <v>0</v>
      </c>
      <c r="AJ14702" s="72">
        <f t="shared" si="1428"/>
        <v>0</v>
      </c>
      <c r="AK14702" s="72">
        <f t="shared" si="1429"/>
        <v>0</v>
      </c>
      <c r="AL14702" s="72">
        <f t="shared" si="1430"/>
        <v>0</v>
      </c>
      <c r="AQ14702" s="63">
        <f t="shared" si="1426"/>
        <v>14702</v>
      </c>
      <c r="AR14702" s="72">
        <f t="shared" si="1425"/>
        <v>0</v>
      </c>
    </row>
    <row r="14703" spans="35:44" x14ac:dyDescent="0.25">
      <c r="AI14703" s="72">
        <f t="shared" si="1427"/>
        <v>0</v>
      </c>
      <c r="AJ14703" s="72">
        <f t="shared" si="1428"/>
        <v>0</v>
      </c>
      <c r="AK14703" s="72">
        <f t="shared" si="1429"/>
        <v>0</v>
      </c>
      <c r="AL14703" s="72">
        <f t="shared" si="1430"/>
        <v>0</v>
      </c>
      <c r="AQ14703" s="63">
        <f t="shared" si="1426"/>
        <v>14703</v>
      </c>
      <c r="AR14703" s="72">
        <f t="shared" si="1425"/>
        <v>0</v>
      </c>
    </row>
    <row r="14704" spans="35:44" x14ac:dyDescent="0.25">
      <c r="AI14704" s="72">
        <f t="shared" si="1427"/>
        <v>0</v>
      </c>
      <c r="AJ14704" s="72">
        <f t="shared" si="1428"/>
        <v>0</v>
      </c>
      <c r="AK14704" s="72">
        <f t="shared" si="1429"/>
        <v>0</v>
      </c>
      <c r="AL14704" s="72">
        <f t="shared" si="1430"/>
        <v>0</v>
      </c>
      <c r="AQ14704" s="63">
        <f t="shared" si="1426"/>
        <v>14704</v>
      </c>
      <c r="AR14704" s="72">
        <f t="shared" si="1425"/>
        <v>0</v>
      </c>
    </row>
    <row r="14705" spans="35:44" x14ac:dyDescent="0.25">
      <c r="AI14705" s="72">
        <f t="shared" si="1427"/>
        <v>0</v>
      </c>
      <c r="AJ14705" s="72">
        <f t="shared" si="1428"/>
        <v>0</v>
      </c>
      <c r="AK14705" s="72">
        <f t="shared" si="1429"/>
        <v>0</v>
      </c>
      <c r="AL14705" s="72">
        <f t="shared" si="1430"/>
        <v>0</v>
      </c>
      <c r="AQ14705" s="63">
        <f t="shared" si="1426"/>
        <v>14705</v>
      </c>
      <c r="AR14705" s="72">
        <f t="shared" si="1425"/>
        <v>0</v>
      </c>
    </row>
    <row r="14706" spans="35:44" x14ac:dyDescent="0.25">
      <c r="AI14706" s="72">
        <f t="shared" si="1427"/>
        <v>0</v>
      </c>
      <c r="AJ14706" s="72">
        <f t="shared" si="1428"/>
        <v>0</v>
      </c>
      <c r="AK14706" s="72">
        <f t="shared" si="1429"/>
        <v>0</v>
      </c>
      <c r="AL14706" s="72">
        <f t="shared" si="1430"/>
        <v>0</v>
      </c>
      <c r="AQ14706" s="63">
        <f t="shared" si="1426"/>
        <v>14706</v>
      </c>
      <c r="AR14706" s="72">
        <f t="shared" si="1425"/>
        <v>0</v>
      </c>
    </row>
    <row r="14707" spans="35:44" x14ac:dyDescent="0.25">
      <c r="AI14707" s="72">
        <f t="shared" si="1427"/>
        <v>0</v>
      </c>
      <c r="AJ14707" s="72">
        <f t="shared" si="1428"/>
        <v>0</v>
      </c>
      <c r="AK14707" s="72">
        <f t="shared" si="1429"/>
        <v>0</v>
      </c>
      <c r="AL14707" s="72">
        <f t="shared" si="1430"/>
        <v>0</v>
      </c>
      <c r="AQ14707" s="63">
        <f t="shared" si="1426"/>
        <v>14707</v>
      </c>
      <c r="AR14707" s="72">
        <f t="shared" si="1425"/>
        <v>0</v>
      </c>
    </row>
    <row r="14708" spans="35:44" x14ac:dyDescent="0.25">
      <c r="AI14708" s="72">
        <f t="shared" si="1427"/>
        <v>0</v>
      </c>
      <c r="AJ14708" s="72">
        <f t="shared" si="1428"/>
        <v>0</v>
      </c>
      <c r="AK14708" s="72">
        <f t="shared" si="1429"/>
        <v>0</v>
      </c>
      <c r="AL14708" s="72">
        <f t="shared" si="1430"/>
        <v>0</v>
      </c>
      <c r="AQ14708" s="63">
        <f t="shared" si="1426"/>
        <v>14708</v>
      </c>
      <c r="AR14708" s="72">
        <f t="shared" si="1425"/>
        <v>0</v>
      </c>
    </row>
    <row r="14709" spans="35:44" x14ac:dyDescent="0.25">
      <c r="AI14709" s="72">
        <f t="shared" si="1427"/>
        <v>0</v>
      </c>
      <c r="AJ14709" s="72">
        <f t="shared" si="1428"/>
        <v>0</v>
      </c>
      <c r="AK14709" s="72">
        <f t="shared" si="1429"/>
        <v>0</v>
      </c>
      <c r="AL14709" s="72">
        <f t="shared" si="1430"/>
        <v>0</v>
      </c>
      <c r="AQ14709" s="63">
        <f t="shared" si="1426"/>
        <v>14709</v>
      </c>
      <c r="AR14709" s="72">
        <f t="shared" si="1425"/>
        <v>0</v>
      </c>
    </row>
    <row r="14710" spans="35:44" x14ac:dyDescent="0.25">
      <c r="AI14710" s="72">
        <f t="shared" si="1427"/>
        <v>0</v>
      </c>
      <c r="AJ14710" s="72">
        <f t="shared" si="1428"/>
        <v>0</v>
      </c>
      <c r="AK14710" s="72">
        <f t="shared" si="1429"/>
        <v>0</v>
      </c>
      <c r="AL14710" s="72">
        <f t="shared" si="1430"/>
        <v>0</v>
      </c>
      <c r="AQ14710" s="63">
        <f t="shared" si="1426"/>
        <v>14710</v>
      </c>
      <c r="AR14710" s="72">
        <f t="shared" si="1425"/>
        <v>0</v>
      </c>
    </row>
    <row r="14711" spans="35:44" x14ac:dyDescent="0.25">
      <c r="AI14711" s="72">
        <f t="shared" si="1427"/>
        <v>0</v>
      </c>
      <c r="AJ14711" s="72">
        <f t="shared" si="1428"/>
        <v>0</v>
      </c>
      <c r="AK14711" s="72">
        <f t="shared" si="1429"/>
        <v>0</v>
      </c>
      <c r="AL14711" s="72">
        <f t="shared" si="1430"/>
        <v>0</v>
      </c>
      <c r="AQ14711" s="63">
        <f t="shared" si="1426"/>
        <v>14711</v>
      </c>
      <c r="AR14711" s="72">
        <f t="shared" si="1425"/>
        <v>0</v>
      </c>
    </row>
    <row r="14712" spans="35:44" x14ac:dyDescent="0.25">
      <c r="AI14712" s="72">
        <f t="shared" si="1427"/>
        <v>0</v>
      </c>
      <c r="AJ14712" s="72">
        <f t="shared" si="1428"/>
        <v>0</v>
      </c>
      <c r="AK14712" s="72">
        <f t="shared" si="1429"/>
        <v>0</v>
      </c>
      <c r="AL14712" s="72">
        <f t="shared" si="1430"/>
        <v>0</v>
      </c>
      <c r="AQ14712" s="63">
        <f t="shared" si="1426"/>
        <v>14712</v>
      </c>
      <c r="AR14712" s="72">
        <f t="shared" si="1425"/>
        <v>0</v>
      </c>
    </row>
    <row r="14713" spans="35:44" x14ac:dyDescent="0.25">
      <c r="AI14713" s="72">
        <f t="shared" si="1427"/>
        <v>0</v>
      </c>
      <c r="AJ14713" s="72">
        <f t="shared" si="1428"/>
        <v>0</v>
      </c>
      <c r="AK14713" s="72">
        <f t="shared" si="1429"/>
        <v>0</v>
      </c>
      <c r="AL14713" s="72">
        <f t="shared" si="1430"/>
        <v>0</v>
      </c>
      <c r="AQ14713" s="63">
        <f t="shared" si="1426"/>
        <v>14713</v>
      </c>
      <c r="AR14713" s="72">
        <f t="shared" si="1425"/>
        <v>0</v>
      </c>
    </row>
    <row r="14714" spans="35:44" x14ac:dyDescent="0.25">
      <c r="AI14714" s="72">
        <f t="shared" si="1427"/>
        <v>0</v>
      </c>
      <c r="AJ14714" s="72">
        <f t="shared" si="1428"/>
        <v>0</v>
      </c>
      <c r="AK14714" s="72">
        <f t="shared" si="1429"/>
        <v>0</v>
      </c>
      <c r="AL14714" s="72">
        <f t="shared" si="1430"/>
        <v>0</v>
      </c>
      <c r="AQ14714" s="63">
        <f t="shared" si="1426"/>
        <v>14714</v>
      </c>
      <c r="AR14714" s="72">
        <f t="shared" si="1425"/>
        <v>0</v>
      </c>
    </row>
    <row r="14715" spans="35:44" x14ac:dyDescent="0.25">
      <c r="AI14715" s="72">
        <f t="shared" si="1427"/>
        <v>0</v>
      </c>
      <c r="AJ14715" s="72">
        <f t="shared" si="1428"/>
        <v>0</v>
      </c>
      <c r="AK14715" s="72">
        <f t="shared" si="1429"/>
        <v>0</v>
      </c>
      <c r="AL14715" s="72">
        <f t="shared" si="1430"/>
        <v>0</v>
      </c>
      <c r="AQ14715" s="63">
        <f t="shared" si="1426"/>
        <v>14715</v>
      </c>
      <c r="AR14715" s="72">
        <f t="shared" si="1425"/>
        <v>0</v>
      </c>
    </row>
    <row r="14716" spans="35:44" x14ac:dyDescent="0.25">
      <c r="AI14716" s="72">
        <f t="shared" si="1427"/>
        <v>0</v>
      </c>
      <c r="AJ14716" s="72">
        <f t="shared" si="1428"/>
        <v>0</v>
      </c>
      <c r="AK14716" s="72">
        <f t="shared" si="1429"/>
        <v>0</v>
      </c>
      <c r="AL14716" s="72">
        <f t="shared" si="1430"/>
        <v>0</v>
      </c>
      <c r="AQ14716" s="63">
        <f t="shared" si="1426"/>
        <v>14716</v>
      </c>
      <c r="AR14716" s="72">
        <f t="shared" si="1425"/>
        <v>0</v>
      </c>
    </row>
    <row r="14717" spans="35:44" x14ac:dyDescent="0.25">
      <c r="AI14717" s="72">
        <f t="shared" si="1427"/>
        <v>0</v>
      </c>
      <c r="AJ14717" s="72">
        <f t="shared" si="1428"/>
        <v>0</v>
      </c>
      <c r="AK14717" s="72">
        <f t="shared" si="1429"/>
        <v>0</v>
      </c>
      <c r="AL14717" s="72">
        <f t="shared" si="1430"/>
        <v>0</v>
      </c>
      <c r="AQ14717" s="63">
        <f t="shared" si="1426"/>
        <v>14717</v>
      </c>
      <c r="AR14717" s="72">
        <f t="shared" si="1425"/>
        <v>0</v>
      </c>
    </row>
    <row r="14718" spans="35:44" x14ac:dyDescent="0.25">
      <c r="AI14718" s="72">
        <f t="shared" si="1427"/>
        <v>0</v>
      </c>
      <c r="AJ14718" s="72">
        <f t="shared" si="1428"/>
        <v>0</v>
      </c>
      <c r="AK14718" s="72">
        <f t="shared" si="1429"/>
        <v>0</v>
      </c>
      <c r="AL14718" s="72">
        <f t="shared" si="1430"/>
        <v>0</v>
      </c>
      <c r="AQ14718" s="63">
        <f t="shared" si="1426"/>
        <v>14718</v>
      </c>
      <c r="AR14718" s="72">
        <f t="shared" si="1425"/>
        <v>0</v>
      </c>
    </row>
    <row r="14719" spans="35:44" x14ac:dyDescent="0.25">
      <c r="AI14719" s="72">
        <f t="shared" si="1427"/>
        <v>0</v>
      </c>
      <c r="AJ14719" s="72">
        <f t="shared" si="1428"/>
        <v>0</v>
      </c>
      <c r="AK14719" s="72">
        <f t="shared" si="1429"/>
        <v>0</v>
      </c>
      <c r="AL14719" s="72">
        <f t="shared" si="1430"/>
        <v>0</v>
      </c>
      <c r="AQ14719" s="63">
        <f t="shared" si="1426"/>
        <v>14719</v>
      </c>
      <c r="AR14719" s="72">
        <f t="shared" si="1425"/>
        <v>0</v>
      </c>
    </row>
    <row r="14720" spans="35:44" x14ac:dyDescent="0.25">
      <c r="AI14720" s="72">
        <f t="shared" si="1427"/>
        <v>0</v>
      </c>
      <c r="AJ14720" s="72">
        <f t="shared" si="1428"/>
        <v>0</v>
      </c>
      <c r="AK14720" s="72">
        <f t="shared" si="1429"/>
        <v>0</v>
      </c>
      <c r="AL14720" s="72">
        <f t="shared" si="1430"/>
        <v>0</v>
      </c>
      <c r="AQ14720" s="63">
        <f t="shared" si="1426"/>
        <v>14720</v>
      </c>
      <c r="AR14720" s="72">
        <f t="shared" si="1425"/>
        <v>0</v>
      </c>
    </row>
    <row r="14721" spans="35:44" x14ac:dyDescent="0.25">
      <c r="AI14721" s="72">
        <f t="shared" si="1427"/>
        <v>0</v>
      </c>
      <c r="AJ14721" s="72">
        <f t="shared" si="1428"/>
        <v>0</v>
      </c>
      <c r="AK14721" s="72">
        <f t="shared" si="1429"/>
        <v>0</v>
      </c>
      <c r="AL14721" s="72">
        <f t="shared" si="1430"/>
        <v>0</v>
      </c>
      <c r="AQ14721" s="63">
        <f t="shared" si="1426"/>
        <v>14721</v>
      </c>
      <c r="AR14721" s="72">
        <f t="shared" ref="AR14721:AR14784" si="1431">SUMIFS(AI:AI,AL:AL,AQ14721)</f>
        <v>0</v>
      </c>
    </row>
    <row r="14722" spans="35:44" x14ac:dyDescent="0.25">
      <c r="AI14722" s="72">
        <f t="shared" si="1427"/>
        <v>0</v>
      </c>
      <c r="AJ14722" s="72">
        <f t="shared" si="1428"/>
        <v>0</v>
      </c>
      <c r="AK14722" s="72">
        <f t="shared" si="1429"/>
        <v>0</v>
      </c>
      <c r="AL14722" s="72">
        <f t="shared" si="1430"/>
        <v>0</v>
      </c>
      <c r="AQ14722" s="63">
        <f t="shared" si="1426"/>
        <v>14722</v>
      </c>
      <c r="AR14722" s="72">
        <f t="shared" si="1431"/>
        <v>0</v>
      </c>
    </row>
    <row r="14723" spans="35:44" x14ac:dyDescent="0.25">
      <c r="AI14723" s="72">
        <f t="shared" si="1427"/>
        <v>0</v>
      </c>
      <c r="AJ14723" s="72">
        <f t="shared" si="1428"/>
        <v>0</v>
      </c>
      <c r="AK14723" s="72">
        <f t="shared" si="1429"/>
        <v>0</v>
      </c>
      <c r="AL14723" s="72">
        <f t="shared" si="1430"/>
        <v>0</v>
      </c>
      <c r="AQ14723" s="63">
        <f t="shared" ref="AQ14723:AQ14786" si="1432">1+AQ14722</f>
        <v>14723</v>
      </c>
      <c r="AR14723" s="72">
        <f t="shared" si="1431"/>
        <v>0</v>
      </c>
    </row>
    <row r="14724" spans="35:44" x14ac:dyDescent="0.25">
      <c r="AI14724" s="72">
        <f t="shared" si="1427"/>
        <v>0</v>
      </c>
      <c r="AJ14724" s="72">
        <f t="shared" si="1428"/>
        <v>0</v>
      </c>
      <c r="AK14724" s="72">
        <f t="shared" si="1429"/>
        <v>0</v>
      </c>
      <c r="AL14724" s="72">
        <f t="shared" si="1430"/>
        <v>0</v>
      </c>
      <c r="AQ14724" s="63">
        <f t="shared" si="1432"/>
        <v>14724</v>
      </c>
      <c r="AR14724" s="72">
        <f t="shared" si="1431"/>
        <v>0</v>
      </c>
    </row>
    <row r="14725" spans="35:44" x14ac:dyDescent="0.25">
      <c r="AI14725" s="72">
        <f t="shared" si="1427"/>
        <v>0</v>
      </c>
      <c r="AJ14725" s="72">
        <f t="shared" si="1428"/>
        <v>0</v>
      </c>
      <c r="AK14725" s="72">
        <f t="shared" si="1429"/>
        <v>0</v>
      </c>
      <c r="AL14725" s="72">
        <f t="shared" si="1430"/>
        <v>0</v>
      </c>
      <c r="AQ14725" s="63">
        <f t="shared" si="1432"/>
        <v>14725</v>
      </c>
      <c r="AR14725" s="72">
        <f t="shared" si="1431"/>
        <v>0</v>
      </c>
    </row>
    <row r="14726" spans="35:44" x14ac:dyDescent="0.25">
      <c r="AI14726" s="72">
        <f t="shared" si="1427"/>
        <v>0</v>
      </c>
      <c r="AJ14726" s="72">
        <f t="shared" si="1428"/>
        <v>0</v>
      </c>
      <c r="AK14726" s="72">
        <f t="shared" si="1429"/>
        <v>0</v>
      </c>
      <c r="AL14726" s="72">
        <f t="shared" si="1430"/>
        <v>0</v>
      </c>
      <c r="AQ14726" s="63">
        <f t="shared" si="1432"/>
        <v>14726</v>
      </c>
      <c r="AR14726" s="72">
        <f t="shared" si="1431"/>
        <v>0</v>
      </c>
    </row>
    <row r="14727" spans="35:44" x14ac:dyDescent="0.25">
      <c r="AI14727" s="72">
        <f t="shared" si="1427"/>
        <v>0</v>
      </c>
      <c r="AJ14727" s="72">
        <f t="shared" si="1428"/>
        <v>0</v>
      </c>
      <c r="AK14727" s="72">
        <f t="shared" si="1429"/>
        <v>0</v>
      </c>
      <c r="AL14727" s="72">
        <f t="shared" si="1430"/>
        <v>0</v>
      </c>
      <c r="AQ14727" s="63">
        <f t="shared" si="1432"/>
        <v>14727</v>
      </c>
      <c r="AR14727" s="72">
        <f t="shared" si="1431"/>
        <v>0</v>
      </c>
    </row>
    <row r="14728" spans="35:44" x14ac:dyDescent="0.25">
      <c r="AI14728" s="72">
        <f t="shared" si="1427"/>
        <v>0</v>
      </c>
      <c r="AJ14728" s="72">
        <f t="shared" si="1428"/>
        <v>0</v>
      </c>
      <c r="AK14728" s="72">
        <f t="shared" si="1429"/>
        <v>0</v>
      </c>
      <c r="AL14728" s="72">
        <f t="shared" si="1430"/>
        <v>0</v>
      </c>
      <c r="AQ14728" s="63">
        <f t="shared" si="1432"/>
        <v>14728</v>
      </c>
      <c r="AR14728" s="72">
        <f t="shared" si="1431"/>
        <v>0</v>
      </c>
    </row>
    <row r="14729" spans="35:44" x14ac:dyDescent="0.25">
      <c r="AI14729" s="72">
        <f t="shared" si="1427"/>
        <v>0</v>
      </c>
      <c r="AJ14729" s="72">
        <f t="shared" si="1428"/>
        <v>0</v>
      </c>
      <c r="AK14729" s="72">
        <f t="shared" si="1429"/>
        <v>0</v>
      </c>
      <c r="AL14729" s="72">
        <f t="shared" si="1430"/>
        <v>0</v>
      </c>
      <c r="AQ14729" s="63">
        <f t="shared" si="1432"/>
        <v>14729</v>
      </c>
      <c r="AR14729" s="72">
        <f t="shared" si="1431"/>
        <v>0</v>
      </c>
    </row>
    <row r="14730" spans="35:44" x14ac:dyDescent="0.25">
      <c r="AI14730" s="72">
        <f t="shared" si="1427"/>
        <v>0</v>
      </c>
      <c r="AJ14730" s="72">
        <f t="shared" si="1428"/>
        <v>0</v>
      </c>
      <c r="AK14730" s="72">
        <f t="shared" si="1429"/>
        <v>0</v>
      </c>
      <c r="AL14730" s="72">
        <f t="shared" si="1430"/>
        <v>0</v>
      </c>
      <c r="AQ14730" s="63">
        <f t="shared" si="1432"/>
        <v>14730</v>
      </c>
      <c r="AR14730" s="72">
        <f t="shared" si="1431"/>
        <v>0</v>
      </c>
    </row>
    <row r="14731" spans="35:44" x14ac:dyDescent="0.25">
      <c r="AI14731" s="72">
        <f t="shared" si="1427"/>
        <v>0</v>
      </c>
      <c r="AJ14731" s="72">
        <f t="shared" si="1428"/>
        <v>0</v>
      </c>
      <c r="AK14731" s="72">
        <f t="shared" si="1429"/>
        <v>0</v>
      </c>
      <c r="AL14731" s="72">
        <f t="shared" si="1430"/>
        <v>0</v>
      </c>
      <c r="AQ14731" s="63">
        <f t="shared" si="1432"/>
        <v>14731</v>
      </c>
      <c r="AR14731" s="72">
        <f t="shared" si="1431"/>
        <v>0</v>
      </c>
    </row>
    <row r="14732" spans="35:44" x14ac:dyDescent="0.25">
      <c r="AI14732" s="72">
        <f t="shared" si="1427"/>
        <v>0</v>
      </c>
      <c r="AJ14732" s="72">
        <f t="shared" si="1428"/>
        <v>0</v>
      </c>
      <c r="AK14732" s="72">
        <f t="shared" si="1429"/>
        <v>0</v>
      </c>
      <c r="AL14732" s="72">
        <f t="shared" si="1430"/>
        <v>0</v>
      </c>
      <c r="AQ14732" s="63">
        <f t="shared" si="1432"/>
        <v>14732</v>
      </c>
      <c r="AR14732" s="72">
        <f t="shared" si="1431"/>
        <v>0</v>
      </c>
    </row>
    <row r="14733" spans="35:44" x14ac:dyDescent="0.25">
      <c r="AI14733" s="72">
        <f t="shared" si="1427"/>
        <v>0</v>
      </c>
      <c r="AJ14733" s="72">
        <f t="shared" si="1428"/>
        <v>0</v>
      </c>
      <c r="AK14733" s="72">
        <f t="shared" si="1429"/>
        <v>0</v>
      </c>
      <c r="AL14733" s="72">
        <f t="shared" si="1430"/>
        <v>0</v>
      </c>
      <c r="AQ14733" s="63">
        <f t="shared" si="1432"/>
        <v>14733</v>
      </c>
      <c r="AR14733" s="72">
        <f t="shared" si="1431"/>
        <v>0</v>
      </c>
    </row>
    <row r="14734" spans="35:44" x14ac:dyDescent="0.25">
      <c r="AI14734" s="72">
        <f t="shared" si="1427"/>
        <v>0</v>
      </c>
      <c r="AJ14734" s="72">
        <f t="shared" si="1428"/>
        <v>0</v>
      </c>
      <c r="AK14734" s="72">
        <f t="shared" si="1429"/>
        <v>0</v>
      </c>
      <c r="AL14734" s="72">
        <f t="shared" si="1430"/>
        <v>0</v>
      </c>
      <c r="AQ14734" s="63">
        <f t="shared" si="1432"/>
        <v>14734</v>
      </c>
      <c r="AR14734" s="72">
        <f t="shared" si="1431"/>
        <v>0</v>
      </c>
    </row>
    <row r="14735" spans="35:44" x14ac:dyDescent="0.25">
      <c r="AI14735" s="72">
        <f t="shared" si="1427"/>
        <v>0</v>
      </c>
      <c r="AJ14735" s="72">
        <f t="shared" si="1428"/>
        <v>0</v>
      </c>
      <c r="AK14735" s="72">
        <f t="shared" si="1429"/>
        <v>0</v>
      </c>
      <c r="AL14735" s="72">
        <f t="shared" si="1430"/>
        <v>0</v>
      </c>
      <c r="AQ14735" s="63">
        <f t="shared" si="1432"/>
        <v>14735</v>
      </c>
      <c r="AR14735" s="72">
        <f t="shared" si="1431"/>
        <v>0</v>
      </c>
    </row>
    <row r="14736" spans="35:44" x14ac:dyDescent="0.25">
      <c r="AI14736" s="72">
        <f t="shared" si="1427"/>
        <v>0</v>
      </c>
      <c r="AJ14736" s="72">
        <f t="shared" si="1428"/>
        <v>0</v>
      </c>
      <c r="AK14736" s="72">
        <f t="shared" si="1429"/>
        <v>0</v>
      </c>
      <c r="AL14736" s="72">
        <f t="shared" si="1430"/>
        <v>0</v>
      </c>
      <c r="AQ14736" s="63">
        <f t="shared" si="1432"/>
        <v>14736</v>
      </c>
      <c r="AR14736" s="72">
        <f t="shared" si="1431"/>
        <v>0</v>
      </c>
    </row>
    <row r="14737" spans="35:44" x14ac:dyDescent="0.25">
      <c r="AI14737" s="72">
        <f t="shared" si="1427"/>
        <v>0</v>
      </c>
      <c r="AJ14737" s="72">
        <f t="shared" si="1428"/>
        <v>0</v>
      </c>
      <c r="AK14737" s="72">
        <f t="shared" si="1429"/>
        <v>0</v>
      </c>
      <c r="AL14737" s="72">
        <f t="shared" si="1430"/>
        <v>0</v>
      </c>
      <c r="AQ14737" s="63">
        <f t="shared" si="1432"/>
        <v>14737</v>
      </c>
      <c r="AR14737" s="72">
        <f t="shared" si="1431"/>
        <v>0</v>
      </c>
    </row>
    <row r="14738" spans="35:44" x14ac:dyDescent="0.25">
      <c r="AI14738" s="72">
        <f t="shared" si="1427"/>
        <v>0</v>
      </c>
      <c r="AJ14738" s="72">
        <f t="shared" si="1428"/>
        <v>0</v>
      </c>
      <c r="AK14738" s="72">
        <f t="shared" si="1429"/>
        <v>0</v>
      </c>
      <c r="AL14738" s="72">
        <f t="shared" si="1430"/>
        <v>0</v>
      </c>
      <c r="AQ14738" s="63">
        <f t="shared" si="1432"/>
        <v>14738</v>
      </c>
      <c r="AR14738" s="72">
        <f t="shared" si="1431"/>
        <v>0</v>
      </c>
    </row>
    <row r="14739" spans="35:44" x14ac:dyDescent="0.25">
      <c r="AI14739" s="72">
        <f t="shared" si="1427"/>
        <v>0</v>
      </c>
      <c r="AJ14739" s="72">
        <f t="shared" si="1428"/>
        <v>0</v>
      </c>
      <c r="AK14739" s="72">
        <f t="shared" si="1429"/>
        <v>0</v>
      </c>
      <c r="AL14739" s="72">
        <f t="shared" si="1430"/>
        <v>0</v>
      </c>
      <c r="AQ14739" s="63">
        <f t="shared" si="1432"/>
        <v>14739</v>
      </c>
      <c r="AR14739" s="72">
        <f t="shared" si="1431"/>
        <v>0</v>
      </c>
    </row>
    <row r="14740" spans="35:44" x14ac:dyDescent="0.25">
      <c r="AI14740" s="72">
        <f t="shared" si="1427"/>
        <v>0</v>
      </c>
      <c r="AJ14740" s="72">
        <f t="shared" si="1428"/>
        <v>0</v>
      </c>
      <c r="AK14740" s="72">
        <f t="shared" si="1429"/>
        <v>0</v>
      </c>
      <c r="AL14740" s="72">
        <f t="shared" si="1430"/>
        <v>0</v>
      </c>
      <c r="AQ14740" s="63">
        <f t="shared" si="1432"/>
        <v>14740</v>
      </c>
      <c r="AR14740" s="72">
        <f t="shared" si="1431"/>
        <v>0</v>
      </c>
    </row>
    <row r="14741" spans="35:44" x14ac:dyDescent="0.25">
      <c r="AI14741" s="72">
        <f t="shared" si="1427"/>
        <v>0</v>
      </c>
      <c r="AJ14741" s="72">
        <f t="shared" si="1428"/>
        <v>0</v>
      </c>
      <c r="AK14741" s="72">
        <f t="shared" si="1429"/>
        <v>0</v>
      </c>
      <c r="AL14741" s="72">
        <f t="shared" si="1430"/>
        <v>0</v>
      </c>
      <c r="AQ14741" s="63">
        <f t="shared" si="1432"/>
        <v>14741</v>
      </c>
      <c r="AR14741" s="72">
        <f t="shared" si="1431"/>
        <v>0</v>
      </c>
    </row>
    <row r="14742" spans="35:44" x14ac:dyDescent="0.25">
      <c r="AI14742" s="72">
        <f t="shared" si="1427"/>
        <v>0</v>
      </c>
      <c r="AJ14742" s="72">
        <f t="shared" si="1428"/>
        <v>0</v>
      </c>
      <c r="AK14742" s="72">
        <f t="shared" si="1429"/>
        <v>0</v>
      </c>
      <c r="AL14742" s="72">
        <f t="shared" si="1430"/>
        <v>0</v>
      </c>
      <c r="AQ14742" s="63">
        <f t="shared" si="1432"/>
        <v>14742</v>
      </c>
      <c r="AR14742" s="72">
        <f t="shared" si="1431"/>
        <v>0</v>
      </c>
    </row>
    <row r="14743" spans="35:44" x14ac:dyDescent="0.25">
      <c r="AI14743" s="72">
        <f t="shared" si="1427"/>
        <v>0</v>
      </c>
      <c r="AJ14743" s="72">
        <f t="shared" si="1428"/>
        <v>0</v>
      </c>
      <c r="AK14743" s="72">
        <f t="shared" si="1429"/>
        <v>0</v>
      </c>
      <c r="AL14743" s="72">
        <f t="shared" si="1430"/>
        <v>0</v>
      </c>
      <c r="AQ14743" s="63">
        <f t="shared" si="1432"/>
        <v>14743</v>
      </c>
      <c r="AR14743" s="72">
        <f t="shared" si="1431"/>
        <v>0</v>
      </c>
    </row>
    <row r="14744" spans="35:44" x14ac:dyDescent="0.25">
      <c r="AI14744" s="72">
        <f t="shared" si="1427"/>
        <v>0</v>
      </c>
      <c r="AJ14744" s="72">
        <f t="shared" si="1428"/>
        <v>0</v>
      </c>
      <c r="AK14744" s="72">
        <f t="shared" si="1429"/>
        <v>0</v>
      </c>
      <c r="AL14744" s="72">
        <f t="shared" si="1430"/>
        <v>0</v>
      </c>
      <c r="AQ14744" s="63">
        <f t="shared" si="1432"/>
        <v>14744</v>
      </c>
      <c r="AR14744" s="72">
        <f t="shared" si="1431"/>
        <v>0</v>
      </c>
    </row>
    <row r="14745" spans="35:44" x14ac:dyDescent="0.25">
      <c r="AI14745" s="72">
        <f t="shared" si="1427"/>
        <v>0</v>
      </c>
      <c r="AJ14745" s="72">
        <f t="shared" si="1428"/>
        <v>0</v>
      </c>
      <c r="AK14745" s="72">
        <f t="shared" si="1429"/>
        <v>0</v>
      </c>
      <c r="AL14745" s="72">
        <f t="shared" si="1430"/>
        <v>0</v>
      </c>
      <c r="AQ14745" s="63">
        <f t="shared" si="1432"/>
        <v>14745</v>
      </c>
      <c r="AR14745" s="72">
        <f t="shared" si="1431"/>
        <v>0</v>
      </c>
    </row>
    <row r="14746" spans="35:44" x14ac:dyDescent="0.25">
      <c r="AI14746" s="72">
        <f t="shared" si="1427"/>
        <v>0</v>
      </c>
      <c r="AJ14746" s="72">
        <f t="shared" si="1428"/>
        <v>0</v>
      </c>
      <c r="AK14746" s="72">
        <f t="shared" si="1429"/>
        <v>0</v>
      </c>
      <c r="AL14746" s="72">
        <f t="shared" si="1430"/>
        <v>0</v>
      </c>
      <c r="AQ14746" s="63">
        <f t="shared" si="1432"/>
        <v>14746</v>
      </c>
      <c r="AR14746" s="72">
        <f t="shared" si="1431"/>
        <v>0</v>
      </c>
    </row>
    <row r="14747" spans="35:44" x14ac:dyDescent="0.25">
      <c r="AI14747" s="72">
        <f t="shared" si="1427"/>
        <v>0</v>
      </c>
      <c r="AJ14747" s="72">
        <f t="shared" si="1428"/>
        <v>0</v>
      </c>
      <c r="AK14747" s="72">
        <f t="shared" si="1429"/>
        <v>0</v>
      </c>
      <c r="AL14747" s="72">
        <f t="shared" si="1430"/>
        <v>0</v>
      </c>
      <c r="AQ14747" s="63">
        <f t="shared" si="1432"/>
        <v>14747</v>
      </c>
      <c r="AR14747" s="72">
        <f t="shared" si="1431"/>
        <v>0</v>
      </c>
    </row>
    <row r="14748" spans="35:44" x14ac:dyDescent="0.25">
      <c r="AI14748" s="72">
        <f t="shared" si="1427"/>
        <v>0</v>
      </c>
      <c r="AJ14748" s="72">
        <f t="shared" si="1428"/>
        <v>0</v>
      </c>
      <c r="AK14748" s="72">
        <f t="shared" si="1429"/>
        <v>0</v>
      </c>
      <c r="AL14748" s="72">
        <f t="shared" si="1430"/>
        <v>0</v>
      </c>
      <c r="AQ14748" s="63">
        <f t="shared" si="1432"/>
        <v>14748</v>
      </c>
      <c r="AR14748" s="72">
        <f t="shared" si="1431"/>
        <v>0</v>
      </c>
    </row>
    <row r="14749" spans="35:44" x14ac:dyDescent="0.25">
      <c r="AI14749" s="72">
        <f t="shared" si="1427"/>
        <v>0</v>
      </c>
      <c r="AJ14749" s="72">
        <f t="shared" si="1428"/>
        <v>0</v>
      </c>
      <c r="AK14749" s="72">
        <f t="shared" si="1429"/>
        <v>0</v>
      </c>
      <c r="AL14749" s="72">
        <f t="shared" si="1430"/>
        <v>0</v>
      </c>
      <c r="AQ14749" s="63">
        <f t="shared" si="1432"/>
        <v>14749</v>
      </c>
      <c r="AR14749" s="72">
        <f t="shared" si="1431"/>
        <v>0</v>
      </c>
    </row>
    <row r="14750" spans="35:44" x14ac:dyDescent="0.25">
      <c r="AI14750" s="72">
        <f t="shared" si="1427"/>
        <v>0</v>
      </c>
      <c r="AJ14750" s="72">
        <f t="shared" si="1428"/>
        <v>0</v>
      </c>
      <c r="AK14750" s="72">
        <f t="shared" si="1429"/>
        <v>0</v>
      </c>
      <c r="AL14750" s="72">
        <f t="shared" si="1430"/>
        <v>0</v>
      </c>
      <c r="AQ14750" s="63">
        <f t="shared" si="1432"/>
        <v>14750</v>
      </c>
      <c r="AR14750" s="72">
        <f t="shared" si="1431"/>
        <v>0</v>
      </c>
    </row>
    <row r="14751" spans="35:44" x14ac:dyDescent="0.25">
      <c r="AI14751" s="72">
        <f t="shared" ref="AI14751:AI14814" si="1433">D14751*(C14751-C14750)*86400*$B$16</f>
        <v>0</v>
      </c>
      <c r="AJ14751" s="72">
        <f t="shared" ref="AJ14751:AJ14814" si="1434">ROUNDUP((C14751-$C$1)/7,0)</f>
        <v>0</v>
      </c>
      <c r="AK14751" s="72">
        <f t="shared" ref="AK14751:AK14814" si="1435">ROUNDUP((C14751-$C$1)/1,0)</f>
        <v>0</v>
      </c>
      <c r="AL14751" s="72">
        <f t="shared" ref="AL14751:AL14814" si="1436">ROUNDUP((C14751-$C$1)*24,0)</f>
        <v>0</v>
      </c>
      <c r="AQ14751" s="63">
        <f t="shared" si="1432"/>
        <v>14751</v>
      </c>
      <c r="AR14751" s="72">
        <f t="shared" si="1431"/>
        <v>0</v>
      </c>
    </row>
    <row r="14752" spans="35:44" x14ac:dyDescent="0.25">
      <c r="AI14752" s="72">
        <f t="shared" si="1433"/>
        <v>0</v>
      </c>
      <c r="AJ14752" s="72">
        <f t="shared" si="1434"/>
        <v>0</v>
      </c>
      <c r="AK14752" s="72">
        <f t="shared" si="1435"/>
        <v>0</v>
      </c>
      <c r="AL14752" s="72">
        <f t="shared" si="1436"/>
        <v>0</v>
      </c>
      <c r="AQ14752" s="63">
        <f t="shared" si="1432"/>
        <v>14752</v>
      </c>
      <c r="AR14752" s="72">
        <f t="shared" si="1431"/>
        <v>0</v>
      </c>
    </row>
    <row r="14753" spans="35:44" x14ac:dyDescent="0.25">
      <c r="AI14753" s="72">
        <f t="shared" si="1433"/>
        <v>0</v>
      </c>
      <c r="AJ14753" s="72">
        <f t="shared" si="1434"/>
        <v>0</v>
      </c>
      <c r="AK14753" s="72">
        <f t="shared" si="1435"/>
        <v>0</v>
      </c>
      <c r="AL14753" s="72">
        <f t="shared" si="1436"/>
        <v>0</v>
      </c>
      <c r="AQ14753" s="63">
        <f t="shared" si="1432"/>
        <v>14753</v>
      </c>
      <c r="AR14753" s="72">
        <f t="shared" si="1431"/>
        <v>0</v>
      </c>
    </row>
    <row r="14754" spans="35:44" x14ac:dyDescent="0.25">
      <c r="AI14754" s="72">
        <f t="shared" si="1433"/>
        <v>0</v>
      </c>
      <c r="AJ14754" s="72">
        <f t="shared" si="1434"/>
        <v>0</v>
      </c>
      <c r="AK14754" s="72">
        <f t="shared" si="1435"/>
        <v>0</v>
      </c>
      <c r="AL14754" s="72">
        <f t="shared" si="1436"/>
        <v>0</v>
      </c>
      <c r="AQ14754" s="63">
        <f t="shared" si="1432"/>
        <v>14754</v>
      </c>
      <c r="AR14754" s="72">
        <f t="shared" si="1431"/>
        <v>0</v>
      </c>
    </row>
    <row r="14755" spans="35:44" x14ac:dyDescent="0.25">
      <c r="AI14755" s="72">
        <f t="shared" si="1433"/>
        <v>0</v>
      </c>
      <c r="AJ14755" s="72">
        <f t="shared" si="1434"/>
        <v>0</v>
      </c>
      <c r="AK14755" s="72">
        <f t="shared" si="1435"/>
        <v>0</v>
      </c>
      <c r="AL14755" s="72">
        <f t="shared" si="1436"/>
        <v>0</v>
      </c>
      <c r="AQ14755" s="63">
        <f t="shared" si="1432"/>
        <v>14755</v>
      </c>
      <c r="AR14755" s="72">
        <f t="shared" si="1431"/>
        <v>0</v>
      </c>
    </row>
    <row r="14756" spans="35:44" x14ac:dyDescent="0.25">
      <c r="AI14756" s="72">
        <f t="shared" si="1433"/>
        <v>0</v>
      </c>
      <c r="AJ14756" s="72">
        <f t="shared" si="1434"/>
        <v>0</v>
      </c>
      <c r="AK14756" s="72">
        <f t="shared" si="1435"/>
        <v>0</v>
      </c>
      <c r="AL14756" s="72">
        <f t="shared" si="1436"/>
        <v>0</v>
      </c>
      <c r="AQ14756" s="63">
        <f t="shared" si="1432"/>
        <v>14756</v>
      </c>
      <c r="AR14756" s="72">
        <f t="shared" si="1431"/>
        <v>0</v>
      </c>
    </row>
    <row r="14757" spans="35:44" x14ac:dyDescent="0.25">
      <c r="AI14757" s="72">
        <f t="shared" si="1433"/>
        <v>0</v>
      </c>
      <c r="AJ14757" s="72">
        <f t="shared" si="1434"/>
        <v>0</v>
      </c>
      <c r="AK14757" s="72">
        <f t="shared" si="1435"/>
        <v>0</v>
      </c>
      <c r="AL14757" s="72">
        <f t="shared" si="1436"/>
        <v>0</v>
      </c>
      <c r="AQ14757" s="63">
        <f t="shared" si="1432"/>
        <v>14757</v>
      </c>
      <c r="AR14757" s="72">
        <f t="shared" si="1431"/>
        <v>0</v>
      </c>
    </row>
    <row r="14758" spans="35:44" x14ac:dyDescent="0.25">
      <c r="AI14758" s="72">
        <f t="shared" si="1433"/>
        <v>0</v>
      </c>
      <c r="AJ14758" s="72">
        <f t="shared" si="1434"/>
        <v>0</v>
      </c>
      <c r="AK14758" s="72">
        <f t="shared" si="1435"/>
        <v>0</v>
      </c>
      <c r="AL14758" s="72">
        <f t="shared" si="1436"/>
        <v>0</v>
      </c>
      <c r="AQ14758" s="63">
        <f t="shared" si="1432"/>
        <v>14758</v>
      </c>
      <c r="AR14758" s="72">
        <f t="shared" si="1431"/>
        <v>0</v>
      </c>
    </row>
    <row r="14759" spans="35:44" x14ac:dyDescent="0.25">
      <c r="AI14759" s="72">
        <f t="shared" si="1433"/>
        <v>0</v>
      </c>
      <c r="AJ14759" s="72">
        <f t="shared" si="1434"/>
        <v>0</v>
      </c>
      <c r="AK14759" s="72">
        <f t="shared" si="1435"/>
        <v>0</v>
      </c>
      <c r="AL14759" s="72">
        <f t="shared" si="1436"/>
        <v>0</v>
      </c>
      <c r="AQ14759" s="63">
        <f t="shared" si="1432"/>
        <v>14759</v>
      </c>
      <c r="AR14759" s="72">
        <f t="shared" si="1431"/>
        <v>0</v>
      </c>
    </row>
    <row r="14760" spans="35:44" x14ac:dyDescent="0.25">
      <c r="AI14760" s="72">
        <f t="shared" si="1433"/>
        <v>0</v>
      </c>
      <c r="AJ14760" s="72">
        <f t="shared" si="1434"/>
        <v>0</v>
      </c>
      <c r="AK14760" s="72">
        <f t="shared" si="1435"/>
        <v>0</v>
      </c>
      <c r="AL14760" s="72">
        <f t="shared" si="1436"/>
        <v>0</v>
      </c>
      <c r="AQ14760" s="63">
        <f t="shared" si="1432"/>
        <v>14760</v>
      </c>
      <c r="AR14760" s="72">
        <f t="shared" si="1431"/>
        <v>0</v>
      </c>
    </row>
    <row r="14761" spans="35:44" x14ac:dyDescent="0.25">
      <c r="AI14761" s="72">
        <f t="shared" si="1433"/>
        <v>0</v>
      </c>
      <c r="AJ14761" s="72">
        <f t="shared" si="1434"/>
        <v>0</v>
      </c>
      <c r="AK14761" s="72">
        <f t="shared" si="1435"/>
        <v>0</v>
      </c>
      <c r="AL14761" s="72">
        <f t="shared" si="1436"/>
        <v>0</v>
      </c>
      <c r="AQ14761" s="63">
        <f t="shared" si="1432"/>
        <v>14761</v>
      </c>
      <c r="AR14761" s="72">
        <f t="shared" si="1431"/>
        <v>0</v>
      </c>
    </row>
    <row r="14762" spans="35:44" x14ac:dyDescent="0.25">
      <c r="AI14762" s="72">
        <f t="shared" si="1433"/>
        <v>0</v>
      </c>
      <c r="AJ14762" s="72">
        <f t="shared" si="1434"/>
        <v>0</v>
      </c>
      <c r="AK14762" s="72">
        <f t="shared" si="1435"/>
        <v>0</v>
      </c>
      <c r="AL14762" s="72">
        <f t="shared" si="1436"/>
        <v>0</v>
      </c>
      <c r="AQ14762" s="63">
        <f t="shared" si="1432"/>
        <v>14762</v>
      </c>
      <c r="AR14762" s="72">
        <f t="shared" si="1431"/>
        <v>0</v>
      </c>
    </row>
    <row r="14763" spans="35:44" x14ac:dyDescent="0.25">
      <c r="AI14763" s="72">
        <f t="shared" si="1433"/>
        <v>0</v>
      </c>
      <c r="AJ14763" s="72">
        <f t="shared" si="1434"/>
        <v>0</v>
      </c>
      <c r="AK14763" s="72">
        <f t="shared" si="1435"/>
        <v>0</v>
      </c>
      <c r="AL14763" s="72">
        <f t="shared" si="1436"/>
        <v>0</v>
      </c>
      <c r="AQ14763" s="63">
        <f t="shared" si="1432"/>
        <v>14763</v>
      </c>
      <c r="AR14763" s="72">
        <f t="shared" si="1431"/>
        <v>0</v>
      </c>
    </row>
    <row r="14764" spans="35:44" x14ac:dyDescent="0.25">
      <c r="AI14764" s="72">
        <f t="shared" si="1433"/>
        <v>0</v>
      </c>
      <c r="AJ14764" s="72">
        <f t="shared" si="1434"/>
        <v>0</v>
      </c>
      <c r="AK14764" s="72">
        <f t="shared" si="1435"/>
        <v>0</v>
      </c>
      <c r="AL14764" s="72">
        <f t="shared" si="1436"/>
        <v>0</v>
      </c>
      <c r="AQ14764" s="63">
        <f t="shared" si="1432"/>
        <v>14764</v>
      </c>
      <c r="AR14764" s="72">
        <f t="shared" si="1431"/>
        <v>0</v>
      </c>
    </row>
    <row r="14765" spans="35:44" x14ac:dyDescent="0.25">
      <c r="AI14765" s="72">
        <f t="shared" si="1433"/>
        <v>0</v>
      </c>
      <c r="AJ14765" s="72">
        <f t="shared" si="1434"/>
        <v>0</v>
      </c>
      <c r="AK14765" s="72">
        <f t="shared" si="1435"/>
        <v>0</v>
      </c>
      <c r="AL14765" s="72">
        <f t="shared" si="1436"/>
        <v>0</v>
      </c>
      <c r="AQ14765" s="63">
        <f t="shared" si="1432"/>
        <v>14765</v>
      </c>
      <c r="AR14765" s="72">
        <f t="shared" si="1431"/>
        <v>0</v>
      </c>
    </row>
    <row r="14766" spans="35:44" x14ac:dyDescent="0.25">
      <c r="AI14766" s="72">
        <f t="shared" si="1433"/>
        <v>0</v>
      </c>
      <c r="AJ14766" s="72">
        <f t="shared" si="1434"/>
        <v>0</v>
      </c>
      <c r="AK14766" s="72">
        <f t="shared" si="1435"/>
        <v>0</v>
      </c>
      <c r="AL14766" s="72">
        <f t="shared" si="1436"/>
        <v>0</v>
      </c>
      <c r="AQ14766" s="63">
        <f t="shared" si="1432"/>
        <v>14766</v>
      </c>
      <c r="AR14766" s="72">
        <f t="shared" si="1431"/>
        <v>0</v>
      </c>
    </row>
    <row r="14767" spans="35:44" x14ac:dyDescent="0.25">
      <c r="AI14767" s="72">
        <f t="shared" si="1433"/>
        <v>0</v>
      </c>
      <c r="AJ14767" s="72">
        <f t="shared" si="1434"/>
        <v>0</v>
      </c>
      <c r="AK14767" s="72">
        <f t="shared" si="1435"/>
        <v>0</v>
      </c>
      <c r="AL14767" s="72">
        <f t="shared" si="1436"/>
        <v>0</v>
      </c>
      <c r="AQ14767" s="63">
        <f t="shared" si="1432"/>
        <v>14767</v>
      </c>
      <c r="AR14767" s="72">
        <f t="shared" si="1431"/>
        <v>0</v>
      </c>
    </row>
    <row r="14768" spans="35:44" x14ac:dyDescent="0.25">
      <c r="AI14768" s="72">
        <f t="shared" si="1433"/>
        <v>0</v>
      </c>
      <c r="AJ14768" s="72">
        <f t="shared" si="1434"/>
        <v>0</v>
      </c>
      <c r="AK14768" s="72">
        <f t="shared" si="1435"/>
        <v>0</v>
      </c>
      <c r="AL14768" s="72">
        <f t="shared" si="1436"/>
        <v>0</v>
      </c>
      <c r="AQ14768" s="63">
        <f t="shared" si="1432"/>
        <v>14768</v>
      </c>
      <c r="AR14768" s="72">
        <f t="shared" si="1431"/>
        <v>0</v>
      </c>
    </row>
    <row r="14769" spans="35:44" x14ac:dyDescent="0.25">
      <c r="AI14769" s="72">
        <f t="shared" si="1433"/>
        <v>0</v>
      </c>
      <c r="AJ14769" s="72">
        <f t="shared" si="1434"/>
        <v>0</v>
      </c>
      <c r="AK14769" s="72">
        <f t="shared" si="1435"/>
        <v>0</v>
      </c>
      <c r="AL14769" s="72">
        <f t="shared" si="1436"/>
        <v>0</v>
      </c>
      <c r="AQ14769" s="63">
        <f t="shared" si="1432"/>
        <v>14769</v>
      </c>
      <c r="AR14769" s="72">
        <f t="shared" si="1431"/>
        <v>0</v>
      </c>
    </row>
    <row r="14770" spans="35:44" x14ac:dyDescent="0.25">
      <c r="AI14770" s="72">
        <f t="shared" si="1433"/>
        <v>0</v>
      </c>
      <c r="AJ14770" s="72">
        <f t="shared" si="1434"/>
        <v>0</v>
      </c>
      <c r="AK14770" s="72">
        <f t="shared" si="1435"/>
        <v>0</v>
      </c>
      <c r="AL14770" s="72">
        <f t="shared" si="1436"/>
        <v>0</v>
      </c>
      <c r="AQ14770" s="63">
        <f t="shared" si="1432"/>
        <v>14770</v>
      </c>
      <c r="AR14770" s="72">
        <f t="shared" si="1431"/>
        <v>0</v>
      </c>
    </row>
    <row r="14771" spans="35:44" x14ac:dyDescent="0.25">
      <c r="AI14771" s="72">
        <f t="shared" si="1433"/>
        <v>0</v>
      </c>
      <c r="AJ14771" s="72">
        <f t="shared" si="1434"/>
        <v>0</v>
      </c>
      <c r="AK14771" s="72">
        <f t="shared" si="1435"/>
        <v>0</v>
      </c>
      <c r="AL14771" s="72">
        <f t="shared" si="1436"/>
        <v>0</v>
      </c>
      <c r="AQ14771" s="63">
        <f t="shared" si="1432"/>
        <v>14771</v>
      </c>
      <c r="AR14771" s="72">
        <f t="shared" si="1431"/>
        <v>0</v>
      </c>
    </row>
    <row r="14772" spans="35:44" x14ac:dyDescent="0.25">
      <c r="AI14772" s="72">
        <f t="shared" si="1433"/>
        <v>0</v>
      </c>
      <c r="AJ14772" s="72">
        <f t="shared" si="1434"/>
        <v>0</v>
      </c>
      <c r="AK14772" s="72">
        <f t="shared" si="1435"/>
        <v>0</v>
      </c>
      <c r="AL14772" s="72">
        <f t="shared" si="1436"/>
        <v>0</v>
      </c>
      <c r="AQ14772" s="63">
        <f t="shared" si="1432"/>
        <v>14772</v>
      </c>
      <c r="AR14772" s="72">
        <f t="shared" si="1431"/>
        <v>0</v>
      </c>
    </row>
    <row r="14773" spans="35:44" x14ac:dyDescent="0.25">
      <c r="AI14773" s="72">
        <f t="shared" si="1433"/>
        <v>0</v>
      </c>
      <c r="AJ14773" s="72">
        <f t="shared" si="1434"/>
        <v>0</v>
      </c>
      <c r="AK14773" s="72">
        <f t="shared" si="1435"/>
        <v>0</v>
      </c>
      <c r="AL14773" s="72">
        <f t="shared" si="1436"/>
        <v>0</v>
      </c>
      <c r="AQ14773" s="63">
        <f t="shared" si="1432"/>
        <v>14773</v>
      </c>
      <c r="AR14773" s="72">
        <f t="shared" si="1431"/>
        <v>0</v>
      </c>
    </row>
    <row r="14774" spans="35:44" x14ac:dyDescent="0.25">
      <c r="AI14774" s="72">
        <f t="shared" si="1433"/>
        <v>0</v>
      </c>
      <c r="AJ14774" s="72">
        <f t="shared" si="1434"/>
        <v>0</v>
      </c>
      <c r="AK14774" s="72">
        <f t="shared" si="1435"/>
        <v>0</v>
      </c>
      <c r="AL14774" s="72">
        <f t="shared" si="1436"/>
        <v>0</v>
      </c>
      <c r="AQ14774" s="63">
        <f t="shared" si="1432"/>
        <v>14774</v>
      </c>
      <c r="AR14774" s="72">
        <f t="shared" si="1431"/>
        <v>0</v>
      </c>
    </row>
    <row r="14775" spans="35:44" x14ac:dyDescent="0.25">
      <c r="AI14775" s="72">
        <f t="shared" si="1433"/>
        <v>0</v>
      </c>
      <c r="AJ14775" s="72">
        <f t="shared" si="1434"/>
        <v>0</v>
      </c>
      <c r="AK14775" s="72">
        <f t="shared" si="1435"/>
        <v>0</v>
      </c>
      <c r="AL14775" s="72">
        <f t="shared" si="1436"/>
        <v>0</v>
      </c>
      <c r="AQ14775" s="63">
        <f t="shared" si="1432"/>
        <v>14775</v>
      </c>
      <c r="AR14775" s="72">
        <f t="shared" si="1431"/>
        <v>0</v>
      </c>
    </row>
    <row r="14776" spans="35:44" x14ac:dyDescent="0.25">
      <c r="AI14776" s="72">
        <f t="shared" si="1433"/>
        <v>0</v>
      </c>
      <c r="AJ14776" s="72">
        <f t="shared" si="1434"/>
        <v>0</v>
      </c>
      <c r="AK14776" s="72">
        <f t="shared" si="1435"/>
        <v>0</v>
      </c>
      <c r="AL14776" s="72">
        <f t="shared" si="1436"/>
        <v>0</v>
      </c>
      <c r="AQ14776" s="63">
        <f t="shared" si="1432"/>
        <v>14776</v>
      </c>
      <c r="AR14776" s="72">
        <f t="shared" si="1431"/>
        <v>0</v>
      </c>
    </row>
    <row r="14777" spans="35:44" x14ac:dyDescent="0.25">
      <c r="AI14777" s="72">
        <f t="shared" si="1433"/>
        <v>0</v>
      </c>
      <c r="AJ14777" s="72">
        <f t="shared" si="1434"/>
        <v>0</v>
      </c>
      <c r="AK14777" s="72">
        <f t="shared" si="1435"/>
        <v>0</v>
      </c>
      <c r="AL14777" s="72">
        <f t="shared" si="1436"/>
        <v>0</v>
      </c>
      <c r="AQ14777" s="63">
        <f t="shared" si="1432"/>
        <v>14777</v>
      </c>
      <c r="AR14777" s="72">
        <f t="shared" si="1431"/>
        <v>0</v>
      </c>
    </row>
    <row r="14778" spans="35:44" x14ac:dyDescent="0.25">
      <c r="AI14778" s="72">
        <f t="shared" si="1433"/>
        <v>0</v>
      </c>
      <c r="AJ14778" s="72">
        <f t="shared" si="1434"/>
        <v>0</v>
      </c>
      <c r="AK14778" s="72">
        <f t="shared" si="1435"/>
        <v>0</v>
      </c>
      <c r="AL14778" s="72">
        <f t="shared" si="1436"/>
        <v>0</v>
      </c>
      <c r="AQ14778" s="63">
        <f t="shared" si="1432"/>
        <v>14778</v>
      </c>
      <c r="AR14778" s="72">
        <f t="shared" si="1431"/>
        <v>0</v>
      </c>
    </row>
    <row r="14779" spans="35:44" x14ac:dyDescent="0.25">
      <c r="AI14779" s="72">
        <f t="shared" si="1433"/>
        <v>0</v>
      </c>
      <c r="AJ14779" s="72">
        <f t="shared" si="1434"/>
        <v>0</v>
      </c>
      <c r="AK14779" s="72">
        <f t="shared" si="1435"/>
        <v>0</v>
      </c>
      <c r="AL14779" s="72">
        <f t="shared" si="1436"/>
        <v>0</v>
      </c>
      <c r="AQ14779" s="63">
        <f t="shared" si="1432"/>
        <v>14779</v>
      </c>
      <c r="AR14779" s="72">
        <f t="shared" si="1431"/>
        <v>0</v>
      </c>
    </row>
    <row r="14780" spans="35:44" x14ac:dyDescent="0.25">
      <c r="AI14780" s="72">
        <f t="shared" si="1433"/>
        <v>0</v>
      </c>
      <c r="AJ14780" s="72">
        <f t="shared" si="1434"/>
        <v>0</v>
      </c>
      <c r="AK14780" s="72">
        <f t="shared" si="1435"/>
        <v>0</v>
      </c>
      <c r="AL14780" s="72">
        <f t="shared" si="1436"/>
        <v>0</v>
      </c>
      <c r="AQ14780" s="63">
        <f t="shared" si="1432"/>
        <v>14780</v>
      </c>
      <c r="AR14780" s="72">
        <f t="shared" si="1431"/>
        <v>0</v>
      </c>
    </row>
    <row r="14781" spans="35:44" x14ac:dyDescent="0.25">
      <c r="AI14781" s="72">
        <f t="shared" si="1433"/>
        <v>0</v>
      </c>
      <c r="AJ14781" s="72">
        <f t="shared" si="1434"/>
        <v>0</v>
      </c>
      <c r="AK14781" s="72">
        <f t="shared" si="1435"/>
        <v>0</v>
      </c>
      <c r="AL14781" s="72">
        <f t="shared" si="1436"/>
        <v>0</v>
      </c>
      <c r="AQ14781" s="63">
        <f t="shared" si="1432"/>
        <v>14781</v>
      </c>
      <c r="AR14781" s="72">
        <f t="shared" si="1431"/>
        <v>0</v>
      </c>
    </row>
    <row r="14782" spans="35:44" x14ac:dyDescent="0.25">
      <c r="AI14782" s="72">
        <f t="shared" si="1433"/>
        <v>0</v>
      </c>
      <c r="AJ14782" s="72">
        <f t="shared" si="1434"/>
        <v>0</v>
      </c>
      <c r="AK14782" s="72">
        <f t="shared" si="1435"/>
        <v>0</v>
      </c>
      <c r="AL14782" s="72">
        <f t="shared" si="1436"/>
        <v>0</v>
      </c>
      <c r="AQ14782" s="63">
        <f t="shared" si="1432"/>
        <v>14782</v>
      </c>
      <c r="AR14782" s="72">
        <f t="shared" si="1431"/>
        <v>0</v>
      </c>
    </row>
    <row r="14783" spans="35:44" x14ac:dyDescent="0.25">
      <c r="AI14783" s="72">
        <f t="shared" si="1433"/>
        <v>0</v>
      </c>
      <c r="AJ14783" s="72">
        <f t="shared" si="1434"/>
        <v>0</v>
      </c>
      <c r="AK14783" s="72">
        <f t="shared" si="1435"/>
        <v>0</v>
      </c>
      <c r="AL14783" s="72">
        <f t="shared" si="1436"/>
        <v>0</v>
      </c>
      <c r="AQ14783" s="63">
        <f t="shared" si="1432"/>
        <v>14783</v>
      </c>
      <c r="AR14783" s="72">
        <f t="shared" si="1431"/>
        <v>0</v>
      </c>
    </row>
    <row r="14784" spans="35:44" x14ac:dyDescent="0.25">
      <c r="AI14784" s="72">
        <f t="shared" si="1433"/>
        <v>0</v>
      </c>
      <c r="AJ14784" s="72">
        <f t="shared" si="1434"/>
        <v>0</v>
      </c>
      <c r="AK14784" s="72">
        <f t="shared" si="1435"/>
        <v>0</v>
      </c>
      <c r="AL14784" s="72">
        <f t="shared" si="1436"/>
        <v>0</v>
      </c>
      <c r="AQ14784" s="63">
        <f t="shared" si="1432"/>
        <v>14784</v>
      </c>
      <c r="AR14784" s="72">
        <f t="shared" si="1431"/>
        <v>0</v>
      </c>
    </row>
    <row r="14785" spans="35:44" x14ac:dyDescent="0.25">
      <c r="AI14785" s="72">
        <f t="shared" si="1433"/>
        <v>0</v>
      </c>
      <c r="AJ14785" s="72">
        <f t="shared" si="1434"/>
        <v>0</v>
      </c>
      <c r="AK14785" s="72">
        <f t="shared" si="1435"/>
        <v>0</v>
      </c>
      <c r="AL14785" s="72">
        <f t="shared" si="1436"/>
        <v>0</v>
      </c>
      <c r="AQ14785" s="63">
        <f t="shared" si="1432"/>
        <v>14785</v>
      </c>
      <c r="AR14785" s="72">
        <f t="shared" ref="AR14785:AR14848" si="1437">SUMIFS(AI:AI,AL:AL,AQ14785)</f>
        <v>0</v>
      </c>
    </row>
    <row r="14786" spans="35:44" x14ac:dyDescent="0.25">
      <c r="AI14786" s="72">
        <f t="shared" si="1433"/>
        <v>0</v>
      </c>
      <c r="AJ14786" s="72">
        <f t="shared" si="1434"/>
        <v>0</v>
      </c>
      <c r="AK14786" s="72">
        <f t="shared" si="1435"/>
        <v>0</v>
      </c>
      <c r="AL14786" s="72">
        <f t="shared" si="1436"/>
        <v>0</v>
      </c>
      <c r="AQ14786" s="63">
        <f t="shared" si="1432"/>
        <v>14786</v>
      </c>
      <c r="AR14786" s="72">
        <f t="shared" si="1437"/>
        <v>0</v>
      </c>
    </row>
    <row r="14787" spans="35:44" x14ac:dyDescent="0.25">
      <c r="AI14787" s="72">
        <f t="shared" si="1433"/>
        <v>0</v>
      </c>
      <c r="AJ14787" s="72">
        <f t="shared" si="1434"/>
        <v>0</v>
      </c>
      <c r="AK14787" s="72">
        <f t="shared" si="1435"/>
        <v>0</v>
      </c>
      <c r="AL14787" s="72">
        <f t="shared" si="1436"/>
        <v>0</v>
      </c>
      <c r="AQ14787" s="63">
        <f t="shared" ref="AQ14787:AQ14850" si="1438">1+AQ14786</f>
        <v>14787</v>
      </c>
      <c r="AR14787" s="72">
        <f t="shared" si="1437"/>
        <v>0</v>
      </c>
    </row>
    <row r="14788" spans="35:44" x14ac:dyDescent="0.25">
      <c r="AI14788" s="72">
        <f t="shared" si="1433"/>
        <v>0</v>
      </c>
      <c r="AJ14788" s="72">
        <f t="shared" si="1434"/>
        <v>0</v>
      </c>
      <c r="AK14788" s="72">
        <f t="shared" si="1435"/>
        <v>0</v>
      </c>
      <c r="AL14788" s="72">
        <f t="shared" si="1436"/>
        <v>0</v>
      </c>
      <c r="AQ14788" s="63">
        <f t="shared" si="1438"/>
        <v>14788</v>
      </c>
      <c r="AR14788" s="72">
        <f t="shared" si="1437"/>
        <v>0</v>
      </c>
    </row>
    <row r="14789" spans="35:44" x14ac:dyDescent="0.25">
      <c r="AI14789" s="72">
        <f t="shared" si="1433"/>
        <v>0</v>
      </c>
      <c r="AJ14789" s="72">
        <f t="shared" si="1434"/>
        <v>0</v>
      </c>
      <c r="AK14789" s="72">
        <f t="shared" si="1435"/>
        <v>0</v>
      </c>
      <c r="AL14789" s="72">
        <f t="shared" si="1436"/>
        <v>0</v>
      </c>
      <c r="AQ14789" s="63">
        <f t="shared" si="1438"/>
        <v>14789</v>
      </c>
      <c r="AR14789" s="72">
        <f t="shared" si="1437"/>
        <v>0</v>
      </c>
    </row>
    <row r="14790" spans="35:44" x14ac:dyDescent="0.25">
      <c r="AI14790" s="72">
        <f t="shared" si="1433"/>
        <v>0</v>
      </c>
      <c r="AJ14790" s="72">
        <f t="shared" si="1434"/>
        <v>0</v>
      </c>
      <c r="AK14790" s="72">
        <f t="shared" si="1435"/>
        <v>0</v>
      </c>
      <c r="AL14790" s="72">
        <f t="shared" si="1436"/>
        <v>0</v>
      </c>
      <c r="AQ14790" s="63">
        <f t="shared" si="1438"/>
        <v>14790</v>
      </c>
      <c r="AR14790" s="72">
        <f t="shared" si="1437"/>
        <v>0</v>
      </c>
    </row>
    <row r="14791" spans="35:44" x14ac:dyDescent="0.25">
      <c r="AI14791" s="72">
        <f t="shared" si="1433"/>
        <v>0</v>
      </c>
      <c r="AJ14791" s="72">
        <f t="shared" si="1434"/>
        <v>0</v>
      </c>
      <c r="AK14791" s="72">
        <f t="shared" si="1435"/>
        <v>0</v>
      </c>
      <c r="AL14791" s="72">
        <f t="shared" si="1436"/>
        <v>0</v>
      </c>
      <c r="AQ14791" s="63">
        <f t="shared" si="1438"/>
        <v>14791</v>
      </c>
      <c r="AR14791" s="72">
        <f t="shared" si="1437"/>
        <v>0</v>
      </c>
    </row>
    <row r="14792" spans="35:44" x14ac:dyDescent="0.25">
      <c r="AI14792" s="72">
        <f t="shared" si="1433"/>
        <v>0</v>
      </c>
      <c r="AJ14792" s="72">
        <f t="shared" si="1434"/>
        <v>0</v>
      </c>
      <c r="AK14792" s="72">
        <f t="shared" si="1435"/>
        <v>0</v>
      </c>
      <c r="AL14792" s="72">
        <f t="shared" si="1436"/>
        <v>0</v>
      </c>
      <c r="AQ14792" s="63">
        <f t="shared" si="1438"/>
        <v>14792</v>
      </c>
      <c r="AR14792" s="72">
        <f t="shared" si="1437"/>
        <v>0</v>
      </c>
    </row>
    <row r="14793" spans="35:44" x14ac:dyDescent="0.25">
      <c r="AI14793" s="72">
        <f t="shared" si="1433"/>
        <v>0</v>
      </c>
      <c r="AJ14793" s="72">
        <f t="shared" si="1434"/>
        <v>0</v>
      </c>
      <c r="AK14793" s="72">
        <f t="shared" si="1435"/>
        <v>0</v>
      </c>
      <c r="AL14793" s="72">
        <f t="shared" si="1436"/>
        <v>0</v>
      </c>
      <c r="AQ14793" s="63">
        <f t="shared" si="1438"/>
        <v>14793</v>
      </c>
      <c r="AR14793" s="72">
        <f t="shared" si="1437"/>
        <v>0</v>
      </c>
    </row>
    <row r="14794" spans="35:44" x14ac:dyDescent="0.25">
      <c r="AI14794" s="72">
        <f t="shared" si="1433"/>
        <v>0</v>
      </c>
      <c r="AJ14794" s="72">
        <f t="shared" si="1434"/>
        <v>0</v>
      </c>
      <c r="AK14794" s="72">
        <f t="shared" si="1435"/>
        <v>0</v>
      </c>
      <c r="AL14794" s="72">
        <f t="shared" si="1436"/>
        <v>0</v>
      </c>
      <c r="AQ14794" s="63">
        <f t="shared" si="1438"/>
        <v>14794</v>
      </c>
      <c r="AR14794" s="72">
        <f t="shared" si="1437"/>
        <v>0</v>
      </c>
    </row>
    <row r="14795" spans="35:44" x14ac:dyDescent="0.25">
      <c r="AI14795" s="72">
        <f t="shared" si="1433"/>
        <v>0</v>
      </c>
      <c r="AJ14795" s="72">
        <f t="shared" si="1434"/>
        <v>0</v>
      </c>
      <c r="AK14795" s="72">
        <f t="shared" si="1435"/>
        <v>0</v>
      </c>
      <c r="AL14795" s="72">
        <f t="shared" si="1436"/>
        <v>0</v>
      </c>
      <c r="AQ14795" s="63">
        <f t="shared" si="1438"/>
        <v>14795</v>
      </c>
      <c r="AR14795" s="72">
        <f t="shared" si="1437"/>
        <v>0</v>
      </c>
    </row>
    <row r="14796" spans="35:44" x14ac:dyDescent="0.25">
      <c r="AI14796" s="72">
        <f t="shared" si="1433"/>
        <v>0</v>
      </c>
      <c r="AJ14796" s="72">
        <f t="shared" si="1434"/>
        <v>0</v>
      </c>
      <c r="AK14796" s="72">
        <f t="shared" si="1435"/>
        <v>0</v>
      </c>
      <c r="AL14796" s="72">
        <f t="shared" si="1436"/>
        <v>0</v>
      </c>
      <c r="AQ14796" s="63">
        <f t="shared" si="1438"/>
        <v>14796</v>
      </c>
      <c r="AR14796" s="72">
        <f t="shared" si="1437"/>
        <v>0</v>
      </c>
    </row>
    <row r="14797" spans="35:44" x14ac:dyDescent="0.25">
      <c r="AI14797" s="72">
        <f t="shared" si="1433"/>
        <v>0</v>
      </c>
      <c r="AJ14797" s="72">
        <f t="shared" si="1434"/>
        <v>0</v>
      </c>
      <c r="AK14797" s="72">
        <f t="shared" si="1435"/>
        <v>0</v>
      </c>
      <c r="AL14797" s="72">
        <f t="shared" si="1436"/>
        <v>0</v>
      </c>
      <c r="AQ14797" s="63">
        <f t="shared" si="1438"/>
        <v>14797</v>
      </c>
      <c r="AR14797" s="72">
        <f t="shared" si="1437"/>
        <v>0</v>
      </c>
    </row>
    <row r="14798" spans="35:44" x14ac:dyDescent="0.25">
      <c r="AI14798" s="72">
        <f t="shared" si="1433"/>
        <v>0</v>
      </c>
      <c r="AJ14798" s="72">
        <f t="shared" si="1434"/>
        <v>0</v>
      </c>
      <c r="AK14798" s="72">
        <f t="shared" si="1435"/>
        <v>0</v>
      </c>
      <c r="AL14798" s="72">
        <f t="shared" si="1436"/>
        <v>0</v>
      </c>
      <c r="AQ14798" s="63">
        <f t="shared" si="1438"/>
        <v>14798</v>
      </c>
      <c r="AR14798" s="72">
        <f t="shared" si="1437"/>
        <v>0</v>
      </c>
    </row>
    <row r="14799" spans="35:44" x14ac:dyDescent="0.25">
      <c r="AI14799" s="72">
        <f t="shared" si="1433"/>
        <v>0</v>
      </c>
      <c r="AJ14799" s="72">
        <f t="shared" si="1434"/>
        <v>0</v>
      </c>
      <c r="AK14799" s="72">
        <f t="shared" si="1435"/>
        <v>0</v>
      </c>
      <c r="AL14799" s="72">
        <f t="shared" si="1436"/>
        <v>0</v>
      </c>
      <c r="AQ14799" s="63">
        <f t="shared" si="1438"/>
        <v>14799</v>
      </c>
      <c r="AR14799" s="72">
        <f t="shared" si="1437"/>
        <v>0</v>
      </c>
    </row>
    <row r="14800" spans="35:44" x14ac:dyDescent="0.25">
      <c r="AI14800" s="72">
        <f t="shared" si="1433"/>
        <v>0</v>
      </c>
      <c r="AJ14800" s="72">
        <f t="shared" si="1434"/>
        <v>0</v>
      </c>
      <c r="AK14800" s="72">
        <f t="shared" si="1435"/>
        <v>0</v>
      </c>
      <c r="AL14800" s="72">
        <f t="shared" si="1436"/>
        <v>0</v>
      </c>
      <c r="AQ14800" s="63">
        <f t="shared" si="1438"/>
        <v>14800</v>
      </c>
      <c r="AR14800" s="72">
        <f t="shared" si="1437"/>
        <v>0</v>
      </c>
    </row>
    <row r="14801" spans="35:44" x14ac:dyDescent="0.25">
      <c r="AI14801" s="72">
        <f t="shared" si="1433"/>
        <v>0</v>
      </c>
      <c r="AJ14801" s="72">
        <f t="shared" si="1434"/>
        <v>0</v>
      </c>
      <c r="AK14801" s="72">
        <f t="shared" si="1435"/>
        <v>0</v>
      </c>
      <c r="AL14801" s="72">
        <f t="shared" si="1436"/>
        <v>0</v>
      </c>
      <c r="AQ14801" s="63">
        <f t="shared" si="1438"/>
        <v>14801</v>
      </c>
      <c r="AR14801" s="72">
        <f t="shared" si="1437"/>
        <v>0</v>
      </c>
    </row>
    <row r="14802" spans="35:44" x14ac:dyDescent="0.25">
      <c r="AI14802" s="72">
        <f t="shared" si="1433"/>
        <v>0</v>
      </c>
      <c r="AJ14802" s="72">
        <f t="shared" si="1434"/>
        <v>0</v>
      </c>
      <c r="AK14802" s="72">
        <f t="shared" si="1435"/>
        <v>0</v>
      </c>
      <c r="AL14802" s="72">
        <f t="shared" si="1436"/>
        <v>0</v>
      </c>
      <c r="AQ14802" s="63">
        <f t="shared" si="1438"/>
        <v>14802</v>
      </c>
      <c r="AR14802" s="72">
        <f t="shared" si="1437"/>
        <v>0</v>
      </c>
    </row>
    <row r="14803" spans="35:44" x14ac:dyDescent="0.25">
      <c r="AI14803" s="72">
        <f t="shared" si="1433"/>
        <v>0</v>
      </c>
      <c r="AJ14803" s="72">
        <f t="shared" si="1434"/>
        <v>0</v>
      </c>
      <c r="AK14803" s="72">
        <f t="shared" si="1435"/>
        <v>0</v>
      </c>
      <c r="AL14803" s="72">
        <f t="shared" si="1436"/>
        <v>0</v>
      </c>
      <c r="AQ14803" s="63">
        <f t="shared" si="1438"/>
        <v>14803</v>
      </c>
      <c r="AR14803" s="72">
        <f t="shared" si="1437"/>
        <v>0</v>
      </c>
    </row>
    <row r="14804" spans="35:44" x14ac:dyDescent="0.25">
      <c r="AI14804" s="72">
        <f t="shared" si="1433"/>
        <v>0</v>
      </c>
      <c r="AJ14804" s="72">
        <f t="shared" si="1434"/>
        <v>0</v>
      </c>
      <c r="AK14804" s="72">
        <f t="shared" si="1435"/>
        <v>0</v>
      </c>
      <c r="AL14804" s="72">
        <f t="shared" si="1436"/>
        <v>0</v>
      </c>
      <c r="AQ14804" s="63">
        <f t="shared" si="1438"/>
        <v>14804</v>
      </c>
      <c r="AR14804" s="72">
        <f t="shared" si="1437"/>
        <v>0</v>
      </c>
    </row>
    <row r="14805" spans="35:44" x14ac:dyDescent="0.25">
      <c r="AI14805" s="72">
        <f t="shared" si="1433"/>
        <v>0</v>
      </c>
      <c r="AJ14805" s="72">
        <f t="shared" si="1434"/>
        <v>0</v>
      </c>
      <c r="AK14805" s="72">
        <f t="shared" si="1435"/>
        <v>0</v>
      </c>
      <c r="AL14805" s="72">
        <f t="shared" si="1436"/>
        <v>0</v>
      </c>
      <c r="AQ14805" s="63">
        <f t="shared" si="1438"/>
        <v>14805</v>
      </c>
      <c r="AR14805" s="72">
        <f t="shared" si="1437"/>
        <v>0</v>
      </c>
    </row>
    <row r="14806" spans="35:44" x14ac:dyDescent="0.25">
      <c r="AI14806" s="72">
        <f t="shared" si="1433"/>
        <v>0</v>
      </c>
      <c r="AJ14806" s="72">
        <f t="shared" si="1434"/>
        <v>0</v>
      </c>
      <c r="AK14806" s="72">
        <f t="shared" si="1435"/>
        <v>0</v>
      </c>
      <c r="AL14806" s="72">
        <f t="shared" si="1436"/>
        <v>0</v>
      </c>
      <c r="AQ14806" s="63">
        <f t="shared" si="1438"/>
        <v>14806</v>
      </c>
      <c r="AR14806" s="72">
        <f t="shared" si="1437"/>
        <v>0</v>
      </c>
    </row>
    <row r="14807" spans="35:44" x14ac:dyDescent="0.25">
      <c r="AI14807" s="72">
        <f t="shared" si="1433"/>
        <v>0</v>
      </c>
      <c r="AJ14807" s="72">
        <f t="shared" si="1434"/>
        <v>0</v>
      </c>
      <c r="AK14807" s="72">
        <f t="shared" si="1435"/>
        <v>0</v>
      </c>
      <c r="AL14807" s="72">
        <f t="shared" si="1436"/>
        <v>0</v>
      </c>
      <c r="AQ14807" s="63">
        <f t="shared" si="1438"/>
        <v>14807</v>
      </c>
      <c r="AR14807" s="72">
        <f t="shared" si="1437"/>
        <v>0</v>
      </c>
    </row>
    <row r="14808" spans="35:44" x14ac:dyDescent="0.25">
      <c r="AI14808" s="72">
        <f t="shared" si="1433"/>
        <v>0</v>
      </c>
      <c r="AJ14808" s="72">
        <f t="shared" si="1434"/>
        <v>0</v>
      </c>
      <c r="AK14808" s="72">
        <f t="shared" si="1435"/>
        <v>0</v>
      </c>
      <c r="AL14808" s="72">
        <f t="shared" si="1436"/>
        <v>0</v>
      </c>
      <c r="AQ14808" s="63">
        <f t="shared" si="1438"/>
        <v>14808</v>
      </c>
      <c r="AR14808" s="72">
        <f t="shared" si="1437"/>
        <v>0</v>
      </c>
    </row>
    <row r="14809" spans="35:44" x14ac:dyDescent="0.25">
      <c r="AI14809" s="72">
        <f t="shared" si="1433"/>
        <v>0</v>
      </c>
      <c r="AJ14809" s="72">
        <f t="shared" si="1434"/>
        <v>0</v>
      </c>
      <c r="AK14809" s="72">
        <f t="shared" si="1435"/>
        <v>0</v>
      </c>
      <c r="AL14809" s="72">
        <f t="shared" si="1436"/>
        <v>0</v>
      </c>
      <c r="AQ14809" s="63">
        <f t="shared" si="1438"/>
        <v>14809</v>
      </c>
      <c r="AR14809" s="72">
        <f t="shared" si="1437"/>
        <v>0</v>
      </c>
    </row>
    <row r="14810" spans="35:44" x14ac:dyDescent="0.25">
      <c r="AI14810" s="72">
        <f t="shared" si="1433"/>
        <v>0</v>
      </c>
      <c r="AJ14810" s="72">
        <f t="shared" si="1434"/>
        <v>0</v>
      </c>
      <c r="AK14810" s="72">
        <f t="shared" si="1435"/>
        <v>0</v>
      </c>
      <c r="AL14810" s="72">
        <f t="shared" si="1436"/>
        <v>0</v>
      </c>
      <c r="AQ14810" s="63">
        <f t="shared" si="1438"/>
        <v>14810</v>
      </c>
      <c r="AR14810" s="72">
        <f t="shared" si="1437"/>
        <v>0</v>
      </c>
    </row>
    <row r="14811" spans="35:44" x14ac:dyDescent="0.25">
      <c r="AI14811" s="72">
        <f t="shared" si="1433"/>
        <v>0</v>
      </c>
      <c r="AJ14811" s="72">
        <f t="shared" si="1434"/>
        <v>0</v>
      </c>
      <c r="AK14811" s="72">
        <f t="shared" si="1435"/>
        <v>0</v>
      </c>
      <c r="AL14811" s="72">
        <f t="shared" si="1436"/>
        <v>0</v>
      </c>
      <c r="AQ14811" s="63">
        <f t="shared" si="1438"/>
        <v>14811</v>
      </c>
      <c r="AR14811" s="72">
        <f t="shared" si="1437"/>
        <v>0</v>
      </c>
    </row>
    <row r="14812" spans="35:44" x14ac:dyDescent="0.25">
      <c r="AI14812" s="72">
        <f t="shared" si="1433"/>
        <v>0</v>
      </c>
      <c r="AJ14812" s="72">
        <f t="shared" si="1434"/>
        <v>0</v>
      </c>
      <c r="AK14812" s="72">
        <f t="shared" si="1435"/>
        <v>0</v>
      </c>
      <c r="AL14812" s="72">
        <f t="shared" si="1436"/>
        <v>0</v>
      </c>
      <c r="AQ14812" s="63">
        <f t="shared" si="1438"/>
        <v>14812</v>
      </c>
      <c r="AR14812" s="72">
        <f t="shared" si="1437"/>
        <v>0</v>
      </c>
    </row>
    <row r="14813" spans="35:44" x14ac:dyDescent="0.25">
      <c r="AI14813" s="72">
        <f t="shared" si="1433"/>
        <v>0</v>
      </c>
      <c r="AJ14813" s="72">
        <f t="shared" si="1434"/>
        <v>0</v>
      </c>
      <c r="AK14813" s="72">
        <f t="shared" si="1435"/>
        <v>0</v>
      </c>
      <c r="AL14813" s="72">
        <f t="shared" si="1436"/>
        <v>0</v>
      </c>
      <c r="AQ14813" s="63">
        <f t="shared" si="1438"/>
        <v>14813</v>
      </c>
      <c r="AR14813" s="72">
        <f t="shared" si="1437"/>
        <v>0</v>
      </c>
    </row>
    <row r="14814" spans="35:44" x14ac:dyDescent="0.25">
      <c r="AI14814" s="72">
        <f t="shared" si="1433"/>
        <v>0</v>
      </c>
      <c r="AJ14814" s="72">
        <f t="shared" si="1434"/>
        <v>0</v>
      </c>
      <c r="AK14814" s="72">
        <f t="shared" si="1435"/>
        <v>0</v>
      </c>
      <c r="AL14814" s="72">
        <f t="shared" si="1436"/>
        <v>0</v>
      </c>
      <c r="AQ14814" s="63">
        <f t="shared" si="1438"/>
        <v>14814</v>
      </c>
      <c r="AR14814" s="72">
        <f t="shared" si="1437"/>
        <v>0</v>
      </c>
    </row>
    <row r="14815" spans="35:44" x14ac:dyDescent="0.25">
      <c r="AI14815" s="72">
        <f t="shared" ref="AI14815:AI14878" si="1439">D14815*(C14815-C14814)*86400*$B$16</f>
        <v>0</v>
      </c>
      <c r="AJ14815" s="72">
        <f t="shared" ref="AJ14815:AJ14878" si="1440">ROUNDUP((C14815-$C$1)/7,0)</f>
        <v>0</v>
      </c>
      <c r="AK14815" s="72">
        <f t="shared" ref="AK14815:AK14878" si="1441">ROUNDUP((C14815-$C$1)/1,0)</f>
        <v>0</v>
      </c>
      <c r="AL14815" s="72">
        <f t="shared" ref="AL14815:AL14878" si="1442">ROUNDUP((C14815-$C$1)*24,0)</f>
        <v>0</v>
      </c>
      <c r="AQ14815" s="63">
        <f t="shared" si="1438"/>
        <v>14815</v>
      </c>
      <c r="AR14815" s="72">
        <f t="shared" si="1437"/>
        <v>0</v>
      </c>
    </row>
    <row r="14816" spans="35:44" x14ac:dyDescent="0.25">
      <c r="AI14816" s="72">
        <f t="shared" si="1439"/>
        <v>0</v>
      </c>
      <c r="AJ14816" s="72">
        <f t="shared" si="1440"/>
        <v>0</v>
      </c>
      <c r="AK14816" s="72">
        <f t="shared" si="1441"/>
        <v>0</v>
      </c>
      <c r="AL14816" s="72">
        <f t="shared" si="1442"/>
        <v>0</v>
      </c>
      <c r="AQ14816" s="63">
        <f t="shared" si="1438"/>
        <v>14816</v>
      </c>
      <c r="AR14816" s="72">
        <f t="shared" si="1437"/>
        <v>0</v>
      </c>
    </row>
    <row r="14817" spans="35:44" x14ac:dyDescent="0.25">
      <c r="AI14817" s="72">
        <f t="shared" si="1439"/>
        <v>0</v>
      </c>
      <c r="AJ14817" s="72">
        <f t="shared" si="1440"/>
        <v>0</v>
      </c>
      <c r="AK14817" s="72">
        <f t="shared" si="1441"/>
        <v>0</v>
      </c>
      <c r="AL14817" s="72">
        <f t="shared" si="1442"/>
        <v>0</v>
      </c>
      <c r="AQ14817" s="63">
        <f t="shared" si="1438"/>
        <v>14817</v>
      </c>
      <c r="AR14817" s="72">
        <f t="shared" si="1437"/>
        <v>0</v>
      </c>
    </row>
    <row r="14818" spans="35:44" x14ac:dyDescent="0.25">
      <c r="AI14818" s="72">
        <f t="shared" si="1439"/>
        <v>0</v>
      </c>
      <c r="AJ14818" s="72">
        <f t="shared" si="1440"/>
        <v>0</v>
      </c>
      <c r="AK14818" s="72">
        <f t="shared" si="1441"/>
        <v>0</v>
      </c>
      <c r="AL14818" s="72">
        <f t="shared" si="1442"/>
        <v>0</v>
      </c>
      <c r="AQ14818" s="63">
        <f t="shared" si="1438"/>
        <v>14818</v>
      </c>
      <c r="AR14818" s="72">
        <f t="shared" si="1437"/>
        <v>0</v>
      </c>
    </row>
    <row r="14819" spans="35:44" x14ac:dyDescent="0.25">
      <c r="AI14819" s="72">
        <f t="shared" si="1439"/>
        <v>0</v>
      </c>
      <c r="AJ14819" s="72">
        <f t="shared" si="1440"/>
        <v>0</v>
      </c>
      <c r="AK14819" s="72">
        <f t="shared" si="1441"/>
        <v>0</v>
      </c>
      <c r="AL14819" s="72">
        <f t="shared" si="1442"/>
        <v>0</v>
      </c>
      <c r="AQ14819" s="63">
        <f t="shared" si="1438"/>
        <v>14819</v>
      </c>
      <c r="AR14819" s="72">
        <f t="shared" si="1437"/>
        <v>0</v>
      </c>
    </row>
    <row r="14820" spans="35:44" x14ac:dyDescent="0.25">
      <c r="AI14820" s="72">
        <f t="shared" si="1439"/>
        <v>0</v>
      </c>
      <c r="AJ14820" s="72">
        <f t="shared" si="1440"/>
        <v>0</v>
      </c>
      <c r="AK14820" s="72">
        <f t="shared" si="1441"/>
        <v>0</v>
      </c>
      <c r="AL14820" s="72">
        <f t="shared" si="1442"/>
        <v>0</v>
      </c>
      <c r="AQ14820" s="63">
        <f t="shared" si="1438"/>
        <v>14820</v>
      </c>
      <c r="AR14820" s="72">
        <f t="shared" si="1437"/>
        <v>0</v>
      </c>
    </row>
    <row r="14821" spans="35:44" x14ac:dyDescent="0.25">
      <c r="AI14821" s="72">
        <f t="shared" si="1439"/>
        <v>0</v>
      </c>
      <c r="AJ14821" s="72">
        <f t="shared" si="1440"/>
        <v>0</v>
      </c>
      <c r="AK14821" s="72">
        <f t="shared" si="1441"/>
        <v>0</v>
      </c>
      <c r="AL14821" s="72">
        <f t="shared" si="1442"/>
        <v>0</v>
      </c>
      <c r="AQ14821" s="63">
        <f t="shared" si="1438"/>
        <v>14821</v>
      </c>
      <c r="AR14821" s="72">
        <f t="shared" si="1437"/>
        <v>0</v>
      </c>
    </row>
    <row r="14822" spans="35:44" x14ac:dyDescent="0.25">
      <c r="AI14822" s="72">
        <f t="shared" si="1439"/>
        <v>0</v>
      </c>
      <c r="AJ14822" s="72">
        <f t="shared" si="1440"/>
        <v>0</v>
      </c>
      <c r="AK14822" s="72">
        <f t="shared" si="1441"/>
        <v>0</v>
      </c>
      <c r="AL14822" s="72">
        <f t="shared" si="1442"/>
        <v>0</v>
      </c>
      <c r="AQ14822" s="63">
        <f t="shared" si="1438"/>
        <v>14822</v>
      </c>
      <c r="AR14822" s="72">
        <f t="shared" si="1437"/>
        <v>0</v>
      </c>
    </row>
    <row r="14823" spans="35:44" x14ac:dyDescent="0.25">
      <c r="AI14823" s="72">
        <f t="shared" si="1439"/>
        <v>0</v>
      </c>
      <c r="AJ14823" s="72">
        <f t="shared" si="1440"/>
        <v>0</v>
      </c>
      <c r="AK14823" s="72">
        <f t="shared" si="1441"/>
        <v>0</v>
      </c>
      <c r="AL14823" s="72">
        <f t="shared" si="1442"/>
        <v>0</v>
      </c>
      <c r="AQ14823" s="63">
        <f t="shared" si="1438"/>
        <v>14823</v>
      </c>
      <c r="AR14823" s="72">
        <f t="shared" si="1437"/>
        <v>0</v>
      </c>
    </row>
    <row r="14824" spans="35:44" x14ac:dyDescent="0.25">
      <c r="AI14824" s="72">
        <f t="shared" si="1439"/>
        <v>0</v>
      </c>
      <c r="AJ14824" s="72">
        <f t="shared" si="1440"/>
        <v>0</v>
      </c>
      <c r="AK14824" s="72">
        <f t="shared" si="1441"/>
        <v>0</v>
      </c>
      <c r="AL14824" s="72">
        <f t="shared" si="1442"/>
        <v>0</v>
      </c>
      <c r="AQ14824" s="63">
        <f t="shared" si="1438"/>
        <v>14824</v>
      </c>
      <c r="AR14824" s="72">
        <f t="shared" si="1437"/>
        <v>0</v>
      </c>
    </row>
    <row r="14825" spans="35:44" x14ac:dyDescent="0.25">
      <c r="AI14825" s="72">
        <f t="shared" si="1439"/>
        <v>0</v>
      </c>
      <c r="AJ14825" s="72">
        <f t="shared" si="1440"/>
        <v>0</v>
      </c>
      <c r="AK14825" s="72">
        <f t="shared" si="1441"/>
        <v>0</v>
      </c>
      <c r="AL14825" s="72">
        <f t="shared" si="1442"/>
        <v>0</v>
      </c>
      <c r="AQ14825" s="63">
        <f t="shared" si="1438"/>
        <v>14825</v>
      </c>
      <c r="AR14825" s="72">
        <f t="shared" si="1437"/>
        <v>0</v>
      </c>
    </row>
    <row r="14826" spans="35:44" x14ac:dyDescent="0.25">
      <c r="AI14826" s="72">
        <f t="shared" si="1439"/>
        <v>0</v>
      </c>
      <c r="AJ14826" s="72">
        <f t="shared" si="1440"/>
        <v>0</v>
      </c>
      <c r="AK14826" s="72">
        <f t="shared" si="1441"/>
        <v>0</v>
      </c>
      <c r="AL14826" s="72">
        <f t="shared" si="1442"/>
        <v>0</v>
      </c>
      <c r="AQ14826" s="63">
        <f t="shared" si="1438"/>
        <v>14826</v>
      </c>
      <c r="AR14826" s="72">
        <f t="shared" si="1437"/>
        <v>0</v>
      </c>
    </row>
    <row r="14827" spans="35:44" x14ac:dyDescent="0.25">
      <c r="AI14827" s="72">
        <f t="shared" si="1439"/>
        <v>0</v>
      </c>
      <c r="AJ14827" s="72">
        <f t="shared" si="1440"/>
        <v>0</v>
      </c>
      <c r="AK14827" s="72">
        <f t="shared" si="1441"/>
        <v>0</v>
      </c>
      <c r="AL14827" s="72">
        <f t="shared" si="1442"/>
        <v>0</v>
      </c>
      <c r="AQ14827" s="63">
        <f t="shared" si="1438"/>
        <v>14827</v>
      </c>
      <c r="AR14827" s="72">
        <f t="shared" si="1437"/>
        <v>0</v>
      </c>
    </row>
    <row r="14828" spans="35:44" x14ac:dyDescent="0.25">
      <c r="AI14828" s="72">
        <f t="shared" si="1439"/>
        <v>0</v>
      </c>
      <c r="AJ14828" s="72">
        <f t="shared" si="1440"/>
        <v>0</v>
      </c>
      <c r="AK14828" s="72">
        <f t="shared" si="1441"/>
        <v>0</v>
      </c>
      <c r="AL14828" s="72">
        <f t="shared" si="1442"/>
        <v>0</v>
      </c>
      <c r="AQ14828" s="63">
        <f t="shared" si="1438"/>
        <v>14828</v>
      </c>
      <c r="AR14828" s="72">
        <f t="shared" si="1437"/>
        <v>0</v>
      </c>
    </row>
    <row r="14829" spans="35:44" x14ac:dyDescent="0.25">
      <c r="AI14829" s="72">
        <f t="shared" si="1439"/>
        <v>0</v>
      </c>
      <c r="AJ14829" s="72">
        <f t="shared" si="1440"/>
        <v>0</v>
      </c>
      <c r="AK14829" s="72">
        <f t="shared" si="1441"/>
        <v>0</v>
      </c>
      <c r="AL14829" s="72">
        <f t="shared" si="1442"/>
        <v>0</v>
      </c>
      <c r="AQ14829" s="63">
        <f t="shared" si="1438"/>
        <v>14829</v>
      </c>
      <c r="AR14829" s="72">
        <f t="shared" si="1437"/>
        <v>0</v>
      </c>
    </row>
    <row r="14830" spans="35:44" x14ac:dyDescent="0.25">
      <c r="AI14830" s="72">
        <f t="shared" si="1439"/>
        <v>0</v>
      </c>
      <c r="AJ14830" s="72">
        <f t="shared" si="1440"/>
        <v>0</v>
      </c>
      <c r="AK14830" s="72">
        <f t="shared" si="1441"/>
        <v>0</v>
      </c>
      <c r="AL14830" s="72">
        <f t="shared" si="1442"/>
        <v>0</v>
      </c>
      <c r="AQ14830" s="63">
        <f t="shared" si="1438"/>
        <v>14830</v>
      </c>
      <c r="AR14830" s="72">
        <f t="shared" si="1437"/>
        <v>0</v>
      </c>
    </row>
    <row r="14831" spans="35:44" x14ac:dyDescent="0.25">
      <c r="AI14831" s="72">
        <f t="shared" si="1439"/>
        <v>0</v>
      </c>
      <c r="AJ14831" s="72">
        <f t="shared" si="1440"/>
        <v>0</v>
      </c>
      <c r="AK14831" s="72">
        <f t="shared" si="1441"/>
        <v>0</v>
      </c>
      <c r="AL14831" s="72">
        <f t="shared" si="1442"/>
        <v>0</v>
      </c>
      <c r="AQ14831" s="63">
        <f t="shared" si="1438"/>
        <v>14831</v>
      </c>
      <c r="AR14831" s="72">
        <f t="shared" si="1437"/>
        <v>0</v>
      </c>
    </row>
    <row r="14832" spans="35:44" x14ac:dyDescent="0.25">
      <c r="AI14832" s="72">
        <f t="shared" si="1439"/>
        <v>0</v>
      </c>
      <c r="AJ14832" s="72">
        <f t="shared" si="1440"/>
        <v>0</v>
      </c>
      <c r="AK14832" s="72">
        <f t="shared" si="1441"/>
        <v>0</v>
      </c>
      <c r="AL14832" s="72">
        <f t="shared" si="1442"/>
        <v>0</v>
      </c>
      <c r="AQ14832" s="63">
        <f t="shared" si="1438"/>
        <v>14832</v>
      </c>
      <c r="AR14832" s="72">
        <f t="shared" si="1437"/>
        <v>0</v>
      </c>
    </row>
    <row r="14833" spans="35:44" x14ac:dyDescent="0.25">
      <c r="AI14833" s="72">
        <f t="shared" si="1439"/>
        <v>0</v>
      </c>
      <c r="AJ14833" s="72">
        <f t="shared" si="1440"/>
        <v>0</v>
      </c>
      <c r="AK14833" s="72">
        <f t="shared" si="1441"/>
        <v>0</v>
      </c>
      <c r="AL14833" s="72">
        <f t="shared" si="1442"/>
        <v>0</v>
      </c>
      <c r="AQ14833" s="63">
        <f t="shared" si="1438"/>
        <v>14833</v>
      </c>
      <c r="AR14833" s="72">
        <f t="shared" si="1437"/>
        <v>0</v>
      </c>
    </row>
    <row r="14834" spans="35:44" x14ac:dyDescent="0.25">
      <c r="AI14834" s="72">
        <f t="shared" si="1439"/>
        <v>0</v>
      </c>
      <c r="AJ14834" s="72">
        <f t="shared" si="1440"/>
        <v>0</v>
      </c>
      <c r="AK14834" s="72">
        <f t="shared" si="1441"/>
        <v>0</v>
      </c>
      <c r="AL14834" s="72">
        <f t="shared" si="1442"/>
        <v>0</v>
      </c>
      <c r="AQ14834" s="63">
        <f t="shared" si="1438"/>
        <v>14834</v>
      </c>
      <c r="AR14834" s="72">
        <f t="shared" si="1437"/>
        <v>0</v>
      </c>
    </row>
    <row r="14835" spans="35:44" x14ac:dyDescent="0.25">
      <c r="AI14835" s="72">
        <f t="shared" si="1439"/>
        <v>0</v>
      </c>
      <c r="AJ14835" s="72">
        <f t="shared" si="1440"/>
        <v>0</v>
      </c>
      <c r="AK14835" s="72">
        <f t="shared" si="1441"/>
        <v>0</v>
      </c>
      <c r="AL14835" s="72">
        <f t="shared" si="1442"/>
        <v>0</v>
      </c>
      <c r="AQ14835" s="63">
        <f t="shared" si="1438"/>
        <v>14835</v>
      </c>
      <c r="AR14835" s="72">
        <f t="shared" si="1437"/>
        <v>0</v>
      </c>
    </row>
    <row r="14836" spans="35:44" x14ac:dyDescent="0.25">
      <c r="AI14836" s="72">
        <f t="shared" si="1439"/>
        <v>0</v>
      </c>
      <c r="AJ14836" s="72">
        <f t="shared" si="1440"/>
        <v>0</v>
      </c>
      <c r="AK14836" s="72">
        <f t="shared" si="1441"/>
        <v>0</v>
      </c>
      <c r="AL14836" s="72">
        <f t="shared" si="1442"/>
        <v>0</v>
      </c>
      <c r="AQ14836" s="63">
        <f t="shared" si="1438"/>
        <v>14836</v>
      </c>
      <c r="AR14836" s="72">
        <f t="shared" si="1437"/>
        <v>0</v>
      </c>
    </row>
    <row r="14837" spans="35:44" x14ac:dyDescent="0.25">
      <c r="AI14837" s="72">
        <f t="shared" si="1439"/>
        <v>0</v>
      </c>
      <c r="AJ14837" s="72">
        <f t="shared" si="1440"/>
        <v>0</v>
      </c>
      <c r="AK14837" s="72">
        <f t="shared" si="1441"/>
        <v>0</v>
      </c>
      <c r="AL14837" s="72">
        <f t="shared" si="1442"/>
        <v>0</v>
      </c>
      <c r="AQ14837" s="63">
        <f t="shared" si="1438"/>
        <v>14837</v>
      </c>
      <c r="AR14837" s="72">
        <f t="shared" si="1437"/>
        <v>0</v>
      </c>
    </row>
    <row r="14838" spans="35:44" x14ac:dyDescent="0.25">
      <c r="AI14838" s="72">
        <f t="shared" si="1439"/>
        <v>0</v>
      </c>
      <c r="AJ14838" s="72">
        <f t="shared" si="1440"/>
        <v>0</v>
      </c>
      <c r="AK14838" s="72">
        <f t="shared" si="1441"/>
        <v>0</v>
      </c>
      <c r="AL14838" s="72">
        <f t="shared" si="1442"/>
        <v>0</v>
      </c>
      <c r="AQ14838" s="63">
        <f t="shared" si="1438"/>
        <v>14838</v>
      </c>
      <c r="AR14838" s="72">
        <f t="shared" si="1437"/>
        <v>0</v>
      </c>
    </row>
    <row r="14839" spans="35:44" x14ac:dyDescent="0.25">
      <c r="AI14839" s="72">
        <f t="shared" si="1439"/>
        <v>0</v>
      </c>
      <c r="AJ14839" s="72">
        <f t="shared" si="1440"/>
        <v>0</v>
      </c>
      <c r="AK14839" s="72">
        <f t="shared" si="1441"/>
        <v>0</v>
      </c>
      <c r="AL14839" s="72">
        <f t="shared" si="1442"/>
        <v>0</v>
      </c>
      <c r="AQ14839" s="63">
        <f t="shared" si="1438"/>
        <v>14839</v>
      </c>
      <c r="AR14839" s="72">
        <f t="shared" si="1437"/>
        <v>0</v>
      </c>
    </row>
    <row r="14840" spans="35:44" x14ac:dyDescent="0.25">
      <c r="AI14840" s="72">
        <f t="shared" si="1439"/>
        <v>0</v>
      </c>
      <c r="AJ14840" s="72">
        <f t="shared" si="1440"/>
        <v>0</v>
      </c>
      <c r="AK14840" s="72">
        <f t="shared" si="1441"/>
        <v>0</v>
      </c>
      <c r="AL14840" s="72">
        <f t="shared" si="1442"/>
        <v>0</v>
      </c>
      <c r="AQ14840" s="63">
        <f t="shared" si="1438"/>
        <v>14840</v>
      </c>
      <c r="AR14840" s="72">
        <f t="shared" si="1437"/>
        <v>0</v>
      </c>
    </row>
    <row r="14841" spans="35:44" x14ac:dyDescent="0.25">
      <c r="AI14841" s="72">
        <f t="shared" si="1439"/>
        <v>0</v>
      </c>
      <c r="AJ14841" s="72">
        <f t="shared" si="1440"/>
        <v>0</v>
      </c>
      <c r="AK14841" s="72">
        <f t="shared" si="1441"/>
        <v>0</v>
      </c>
      <c r="AL14841" s="72">
        <f t="shared" si="1442"/>
        <v>0</v>
      </c>
      <c r="AQ14841" s="63">
        <f t="shared" si="1438"/>
        <v>14841</v>
      </c>
      <c r="AR14841" s="72">
        <f t="shared" si="1437"/>
        <v>0</v>
      </c>
    </row>
    <row r="14842" spans="35:44" x14ac:dyDescent="0.25">
      <c r="AI14842" s="72">
        <f t="shared" si="1439"/>
        <v>0</v>
      </c>
      <c r="AJ14842" s="72">
        <f t="shared" si="1440"/>
        <v>0</v>
      </c>
      <c r="AK14842" s="72">
        <f t="shared" si="1441"/>
        <v>0</v>
      </c>
      <c r="AL14842" s="72">
        <f t="shared" si="1442"/>
        <v>0</v>
      </c>
      <c r="AQ14842" s="63">
        <f t="shared" si="1438"/>
        <v>14842</v>
      </c>
      <c r="AR14842" s="72">
        <f t="shared" si="1437"/>
        <v>0</v>
      </c>
    </row>
    <row r="14843" spans="35:44" x14ac:dyDescent="0.25">
      <c r="AI14843" s="72">
        <f t="shared" si="1439"/>
        <v>0</v>
      </c>
      <c r="AJ14843" s="72">
        <f t="shared" si="1440"/>
        <v>0</v>
      </c>
      <c r="AK14843" s="72">
        <f t="shared" si="1441"/>
        <v>0</v>
      </c>
      <c r="AL14843" s="72">
        <f t="shared" si="1442"/>
        <v>0</v>
      </c>
      <c r="AQ14843" s="63">
        <f t="shared" si="1438"/>
        <v>14843</v>
      </c>
      <c r="AR14843" s="72">
        <f t="shared" si="1437"/>
        <v>0</v>
      </c>
    </row>
    <row r="14844" spans="35:44" x14ac:dyDescent="0.25">
      <c r="AI14844" s="72">
        <f t="shared" si="1439"/>
        <v>0</v>
      </c>
      <c r="AJ14844" s="72">
        <f t="shared" si="1440"/>
        <v>0</v>
      </c>
      <c r="AK14844" s="72">
        <f t="shared" si="1441"/>
        <v>0</v>
      </c>
      <c r="AL14844" s="72">
        <f t="shared" si="1442"/>
        <v>0</v>
      </c>
      <c r="AQ14844" s="63">
        <f t="shared" si="1438"/>
        <v>14844</v>
      </c>
      <c r="AR14844" s="72">
        <f t="shared" si="1437"/>
        <v>0</v>
      </c>
    </row>
    <row r="14845" spans="35:44" x14ac:dyDescent="0.25">
      <c r="AI14845" s="72">
        <f t="shared" si="1439"/>
        <v>0</v>
      </c>
      <c r="AJ14845" s="72">
        <f t="shared" si="1440"/>
        <v>0</v>
      </c>
      <c r="AK14845" s="72">
        <f t="shared" si="1441"/>
        <v>0</v>
      </c>
      <c r="AL14845" s="72">
        <f t="shared" si="1442"/>
        <v>0</v>
      </c>
      <c r="AQ14845" s="63">
        <f t="shared" si="1438"/>
        <v>14845</v>
      </c>
      <c r="AR14845" s="72">
        <f t="shared" si="1437"/>
        <v>0</v>
      </c>
    </row>
    <row r="14846" spans="35:44" x14ac:dyDescent="0.25">
      <c r="AI14846" s="72">
        <f t="shared" si="1439"/>
        <v>0</v>
      </c>
      <c r="AJ14846" s="72">
        <f t="shared" si="1440"/>
        <v>0</v>
      </c>
      <c r="AK14846" s="72">
        <f t="shared" si="1441"/>
        <v>0</v>
      </c>
      <c r="AL14846" s="72">
        <f t="shared" si="1442"/>
        <v>0</v>
      </c>
      <c r="AQ14846" s="63">
        <f t="shared" si="1438"/>
        <v>14846</v>
      </c>
      <c r="AR14846" s="72">
        <f t="shared" si="1437"/>
        <v>0</v>
      </c>
    </row>
    <row r="14847" spans="35:44" x14ac:dyDescent="0.25">
      <c r="AI14847" s="72">
        <f t="shared" si="1439"/>
        <v>0</v>
      </c>
      <c r="AJ14847" s="72">
        <f t="shared" si="1440"/>
        <v>0</v>
      </c>
      <c r="AK14847" s="72">
        <f t="shared" si="1441"/>
        <v>0</v>
      </c>
      <c r="AL14847" s="72">
        <f t="shared" si="1442"/>
        <v>0</v>
      </c>
      <c r="AQ14847" s="63">
        <f t="shared" si="1438"/>
        <v>14847</v>
      </c>
      <c r="AR14847" s="72">
        <f t="shared" si="1437"/>
        <v>0</v>
      </c>
    </row>
    <row r="14848" spans="35:44" x14ac:dyDescent="0.25">
      <c r="AI14848" s="72">
        <f t="shared" si="1439"/>
        <v>0</v>
      </c>
      <c r="AJ14848" s="72">
        <f t="shared" si="1440"/>
        <v>0</v>
      </c>
      <c r="AK14848" s="72">
        <f t="shared" si="1441"/>
        <v>0</v>
      </c>
      <c r="AL14848" s="72">
        <f t="shared" si="1442"/>
        <v>0</v>
      </c>
      <c r="AQ14848" s="63">
        <f t="shared" si="1438"/>
        <v>14848</v>
      </c>
      <c r="AR14848" s="72">
        <f t="shared" si="1437"/>
        <v>0</v>
      </c>
    </row>
    <row r="14849" spans="35:44" x14ac:dyDescent="0.25">
      <c r="AI14849" s="72">
        <f t="shared" si="1439"/>
        <v>0</v>
      </c>
      <c r="AJ14849" s="72">
        <f t="shared" si="1440"/>
        <v>0</v>
      </c>
      <c r="AK14849" s="72">
        <f t="shared" si="1441"/>
        <v>0</v>
      </c>
      <c r="AL14849" s="72">
        <f t="shared" si="1442"/>
        <v>0</v>
      </c>
      <c r="AQ14849" s="63">
        <f t="shared" si="1438"/>
        <v>14849</v>
      </c>
      <c r="AR14849" s="72">
        <f t="shared" ref="AR14849:AR14912" si="1443">SUMIFS(AI:AI,AL:AL,AQ14849)</f>
        <v>0</v>
      </c>
    </row>
    <row r="14850" spans="35:44" x14ac:dyDescent="0.25">
      <c r="AI14850" s="72">
        <f t="shared" si="1439"/>
        <v>0</v>
      </c>
      <c r="AJ14850" s="72">
        <f t="shared" si="1440"/>
        <v>0</v>
      </c>
      <c r="AK14850" s="72">
        <f t="shared" si="1441"/>
        <v>0</v>
      </c>
      <c r="AL14850" s="72">
        <f t="shared" si="1442"/>
        <v>0</v>
      </c>
      <c r="AQ14850" s="63">
        <f t="shared" si="1438"/>
        <v>14850</v>
      </c>
      <c r="AR14850" s="72">
        <f t="shared" si="1443"/>
        <v>0</v>
      </c>
    </row>
    <row r="14851" spans="35:44" x14ac:dyDescent="0.25">
      <c r="AI14851" s="72">
        <f t="shared" si="1439"/>
        <v>0</v>
      </c>
      <c r="AJ14851" s="72">
        <f t="shared" si="1440"/>
        <v>0</v>
      </c>
      <c r="AK14851" s="72">
        <f t="shared" si="1441"/>
        <v>0</v>
      </c>
      <c r="AL14851" s="72">
        <f t="shared" si="1442"/>
        <v>0</v>
      </c>
      <c r="AQ14851" s="63">
        <f t="shared" ref="AQ14851:AQ14914" si="1444">1+AQ14850</f>
        <v>14851</v>
      </c>
      <c r="AR14851" s="72">
        <f t="shared" si="1443"/>
        <v>0</v>
      </c>
    </row>
    <row r="14852" spans="35:44" x14ac:dyDescent="0.25">
      <c r="AI14852" s="72">
        <f t="shared" si="1439"/>
        <v>0</v>
      </c>
      <c r="AJ14852" s="72">
        <f t="shared" si="1440"/>
        <v>0</v>
      </c>
      <c r="AK14852" s="72">
        <f t="shared" si="1441"/>
        <v>0</v>
      </c>
      <c r="AL14852" s="72">
        <f t="shared" si="1442"/>
        <v>0</v>
      </c>
      <c r="AQ14852" s="63">
        <f t="shared" si="1444"/>
        <v>14852</v>
      </c>
      <c r="AR14852" s="72">
        <f t="shared" si="1443"/>
        <v>0</v>
      </c>
    </row>
    <row r="14853" spans="35:44" x14ac:dyDescent="0.25">
      <c r="AI14853" s="72">
        <f t="shared" si="1439"/>
        <v>0</v>
      </c>
      <c r="AJ14853" s="72">
        <f t="shared" si="1440"/>
        <v>0</v>
      </c>
      <c r="AK14853" s="72">
        <f t="shared" si="1441"/>
        <v>0</v>
      </c>
      <c r="AL14853" s="72">
        <f t="shared" si="1442"/>
        <v>0</v>
      </c>
      <c r="AQ14853" s="63">
        <f t="shared" si="1444"/>
        <v>14853</v>
      </c>
      <c r="AR14853" s="72">
        <f t="shared" si="1443"/>
        <v>0</v>
      </c>
    </row>
    <row r="14854" spans="35:44" x14ac:dyDescent="0.25">
      <c r="AI14854" s="72">
        <f t="shared" si="1439"/>
        <v>0</v>
      </c>
      <c r="AJ14854" s="72">
        <f t="shared" si="1440"/>
        <v>0</v>
      </c>
      <c r="AK14854" s="72">
        <f t="shared" si="1441"/>
        <v>0</v>
      </c>
      <c r="AL14854" s="72">
        <f t="shared" si="1442"/>
        <v>0</v>
      </c>
      <c r="AQ14854" s="63">
        <f t="shared" si="1444"/>
        <v>14854</v>
      </c>
      <c r="AR14854" s="72">
        <f t="shared" si="1443"/>
        <v>0</v>
      </c>
    </row>
    <row r="14855" spans="35:44" x14ac:dyDescent="0.25">
      <c r="AI14855" s="72">
        <f t="shared" si="1439"/>
        <v>0</v>
      </c>
      <c r="AJ14855" s="72">
        <f t="shared" si="1440"/>
        <v>0</v>
      </c>
      <c r="AK14855" s="72">
        <f t="shared" si="1441"/>
        <v>0</v>
      </c>
      <c r="AL14855" s="72">
        <f t="shared" si="1442"/>
        <v>0</v>
      </c>
      <c r="AQ14855" s="63">
        <f t="shared" si="1444"/>
        <v>14855</v>
      </c>
      <c r="AR14855" s="72">
        <f t="shared" si="1443"/>
        <v>0</v>
      </c>
    </row>
    <row r="14856" spans="35:44" x14ac:dyDescent="0.25">
      <c r="AI14856" s="72">
        <f t="shared" si="1439"/>
        <v>0</v>
      </c>
      <c r="AJ14856" s="72">
        <f t="shared" si="1440"/>
        <v>0</v>
      </c>
      <c r="AK14856" s="72">
        <f t="shared" si="1441"/>
        <v>0</v>
      </c>
      <c r="AL14856" s="72">
        <f t="shared" si="1442"/>
        <v>0</v>
      </c>
      <c r="AQ14856" s="63">
        <f t="shared" si="1444"/>
        <v>14856</v>
      </c>
      <c r="AR14856" s="72">
        <f t="shared" si="1443"/>
        <v>0</v>
      </c>
    </row>
    <row r="14857" spans="35:44" x14ac:dyDescent="0.25">
      <c r="AI14857" s="72">
        <f t="shared" si="1439"/>
        <v>0</v>
      </c>
      <c r="AJ14857" s="72">
        <f t="shared" si="1440"/>
        <v>0</v>
      </c>
      <c r="AK14857" s="72">
        <f t="shared" si="1441"/>
        <v>0</v>
      </c>
      <c r="AL14857" s="72">
        <f t="shared" si="1442"/>
        <v>0</v>
      </c>
      <c r="AQ14857" s="63">
        <f t="shared" si="1444"/>
        <v>14857</v>
      </c>
      <c r="AR14857" s="72">
        <f t="shared" si="1443"/>
        <v>0</v>
      </c>
    </row>
    <row r="14858" spans="35:44" x14ac:dyDescent="0.25">
      <c r="AI14858" s="72">
        <f t="shared" si="1439"/>
        <v>0</v>
      </c>
      <c r="AJ14858" s="72">
        <f t="shared" si="1440"/>
        <v>0</v>
      </c>
      <c r="AK14858" s="72">
        <f t="shared" si="1441"/>
        <v>0</v>
      </c>
      <c r="AL14858" s="72">
        <f t="shared" si="1442"/>
        <v>0</v>
      </c>
      <c r="AQ14858" s="63">
        <f t="shared" si="1444"/>
        <v>14858</v>
      </c>
      <c r="AR14858" s="72">
        <f t="shared" si="1443"/>
        <v>0</v>
      </c>
    </row>
    <row r="14859" spans="35:44" x14ac:dyDescent="0.25">
      <c r="AI14859" s="72">
        <f t="shared" si="1439"/>
        <v>0</v>
      </c>
      <c r="AJ14859" s="72">
        <f t="shared" si="1440"/>
        <v>0</v>
      </c>
      <c r="AK14859" s="72">
        <f t="shared" si="1441"/>
        <v>0</v>
      </c>
      <c r="AL14859" s="72">
        <f t="shared" si="1442"/>
        <v>0</v>
      </c>
      <c r="AQ14859" s="63">
        <f t="shared" si="1444"/>
        <v>14859</v>
      </c>
      <c r="AR14859" s="72">
        <f t="shared" si="1443"/>
        <v>0</v>
      </c>
    </row>
    <row r="14860" spans="35:44" x14ac:dyDescent="0.25">
      <c r="AI14860" s="72">
        <f t="shared" si="1439"/>
        <v>0</v>
      </c>
      <c r="AJ14860" s="72">
        <f t="shared" si="1440"/>
        <v>0</v>
      </c>
      <c r="AK14860" s="72">
        <f t="shared" si="1441"/>
        <v>0</v>
      </c>
      <c r="AL14860" s="72">
        <f t="shared" si="1442"/>
        <v>0</v>
      </c>
      <c r="AQ14860" s="63">
        <f t="shared" si="1444"/>
        <v>14860</v>
      </c>
      <c r="AR14860" s="72">
        <f t="shared" si="1443"/>
        <v>0</v>
      </c>
    </row>
    <row r="14861" spans="35:44" x14ac:dyDescent="0.25">
      <c r="AI14861" s="72">
        <f t="shared" si="1439"/>
        <v>0</v>
      </c>
      <c r="AJ14861" s="72">
        <f t="shared" si="1440"/>
        <v>0</v>
      </c>
      <c r="AK14861" s="72">
        <f t="shared" si="1441"/>
        <v>0</v>
      </c>
      <c r="AL14861" s="72">
        <f t="shared" si="1442"/>
        <v>0</v>
      </c>
      <c r="AQ14861" s="63">
        <f t="shared" si="1444"/>
        <v>14861</v>
      </c>
      <c r="AR14861" s="72">
        <f t="shared" si="1443"/>
        <v>0</v>
      </c>
    </row>
    <row r="14862" spans="35:44" x14ac:dyDescent="0.25">
      <c r="AI14862" s="72">
        <f t="shared" si="1439"/>
        <v>0</v>
      </c>
      <c r="AJ14862" s="72">
        <f t="shared" si="1440"/>
        <v>0</v>
      </c>
      <c r="AK14862" s="72">
        <f t="shared" si="1441"/>
        <v>0</v>
      </c>
      <c r="AL14862" s="72">
        <f t="shared" si="1442"/>
        <v>0</v>
      </c>
      <c r="AQ14862" s="63">
        <f t="shared" si="1444"/>
        <v>14862</v>
      </c>
      <c r="AR14862" s="72">
        <f t="shared" si="1443"/>
        <v>0</v>
      </c>
    </row>
    <row r="14863" spans="35:44" x14ac:dyDescent="0.25">
      <c r="AI14863" s="72">
        <f t="shared" si="1439"/>
        <v>0</v>
      </c>
      <c r="AJ14863" s="72">
        <f t="shared" si="1440"/>
        <v>0</v>
      </c>
      <c r="AK14863" s="72">
        <f t="shared" si="1441"/>
        <v>0</v>
      </c>
      <c r="AL14863" s="72">
        <f t="shared" si="1442"/>
        <v>0</v>
      </c>
      <c r="AQ14863" s="63">
        <f t="shared" si="1444"/>
        <v>14863</v>
      </c>
      <c r="AR14863" s="72">
        <f t="shared" si="1443"/>
        <v>0</v>
      </c>
    </row>
    <row r="14864" spans="35:44" x14ac:dyDescent="0.25">
      <c r="AI14864" s="72">
        <f t="shared" si="1439"/>
        <v>0</v>
      </c>
      <c r="AJ14864" s="72">
        <f t="shared" si="1440"/>
        <v>0</v>
      </c>
      <c r="AK14864" s="72">
        <f t="shared" si="1441"/>
        <v>0</v>
      </c>
      <c r="AL14864" s="72">
        <f t="shared" si="1442"/>
        <v>0</v>
      </c>
      <c r="AQ14864" s="63">
        <f t="shared" si="1444"/>
        <v>14864</v>
      </c>
      <c r="AR14864" s="72">
        <f t="shared" si="1443"/>
        <v>0</v>
      </c>
    </row>
    <row r="14865" spans="35:44" x14ac:dyDescent="0.25">
      <c r="AI14865" s="72">
        <f t="shared" si="1439"/>
        <v>0</v>
      </c>
      <c r="AJ14865" s="72">
        <f t="shared" si="1440"/>
        <v>0</v>
      </c>
      <c r="AK14865" s="72">
        <f t="shared" si="1441"/>
        <v>0</v>
      </c>
      <c r="AL14865" s="72">
        <f t="shared" si="1442"/>
        <v>0</v>
      </c>
      <c r="AQ14865" s="63">
        <f t="shared" si="1444"/>
        <v>14865</v>
      </c>
      <c r="AR14865" s="72">
        <f t="shared" si="1443"/>
        <v>0</v>
      </c>
    </row>
    <row r="14866" spans="35:44" x14ac:dyDescent="0.25">
      <c r="AI14866" s="72">
        <f t="shared" si="1439"/>
        <v>0</v>
      </c>
      <c r="AJ14866" s="72">
        <f t="shared" si="1440"/>
        <v>0</v>
      </c>
      <c r="AK14866" s="72">
        <f t="shared" si="1441"/>
        <v>0</v>
      </c>
      <c r="AL14866" s="72">
        <f t="shared" si="1442"/>
        <v>0</v>
      </c>
      <c r="AQ14866" s="63">
        <f t="shared" si="1444"/>
        <v>14866</v>
      </c>
      <c r="AR14866" s="72">
        <f t="shared" si="1443"/>
        <v>0</v>
      </c>
    </row>
    <row r="14867" spans="35:44" x14ac:dyDescent="0.25">
      <c r="AI14867" s="72">
        <f t="shared" si="1439"/>
        <v>0</v>
      </c>
      <c r="AJ14867" s="72">
        <f t="shared" si="1440"/>
        <v>0</v>
      </c>
      <c r="AK14867" s="72">
        <f t="shared" si="1441"/>
        <v>0</v>
      </c>
      <c r="AL14867" s="72">
        <f t="shared" si="1442"/>
        <v>0</v>
      </c>
      <c r="AQ14867" s="63">
        <f t="shared" si="1444"/>
        <v>14867</v>
      </c>
      <c r="AR14867" s="72">
        <f t="shared" si="1443"/>
        <v>0</v>
      </c>
    </row>
    <row r="14868" spans="35:44" x14ac:dyDescent="0.25">
      <c r="AI14868" s="72">
        <f t="shared" si="1439"/>
        <v>0</v>
      </c>
      <c r="AJ14868" s="72">
        <f t="shared" si="1440"/>
        <v>0</v>
      </c>
      <c r="AK14868" s="72">
        <f t="shared" si="1441"/>
        <v>0</v>
      </c>
      <c r="AL14868" s="72">
        <f t="shared" si="1442"/>
        <v>0</v>
      </c>
      <c r="AQ14868" s="63">
        <f t="shared" si="1444"/>
        <v>14868</v>
      </c>
      <c r="AR14868" s="72">
        <f t="shared" si="1443"/>
        <v>0</v>
      </c>
    </row>
    <row r="14869" spans="35:44" x14ac:dyDescent="0.25">
      <c r="AI14869" s="72">
        <f t="shared" si="1439"/>
        <v>0</v>
      </c>
      <c r="AJ14869" s="72">
        <f t="shared" si="1440"/>
        <v>0</v>
      </c>
      <c r="AK14869" s="72">
        <f t="shared" si="1441"/>
        <v>0</v>
      </c>
      <c r="AL14869" s="72">
        <f t="shared" si="1442"/>
        <v>0</v>
      </c>
      <c r="AQ14869" s="63">
        <f t="shared" si="1444"/>
        <v>14869</v>
      </c>
      <c r="AR14869" s="72">
        <f t="shared" si="1443"/>
        <v>0</v>
      </c>
    </row>
    <row r="14870" spans="35:44" x14ac:dyDescent="0.25">
      <c r="AI14870" s="72">
        <f t="shared" si="1439"/>
        <v>0</v>
      </c>
      <c r="AJ14870" s="72">
        <f t="shared" si="1440"/>
        <v>0</v>
      </c>
      <c r="AK14870" s="72">
        <f t="shared" si="1441"/>
        <v>0</v>
      </c>
      <c r="AL14870" s="72">
        <f t="shared" si="1442"/>
        <v>0</v>
      </c>
      <c r="AQ14870" s="63">
        <f t="shared" si="1444"/>
        <v>14870</v>
      </c>
      <c r="AR14870" s="72">
        <f t="shared" si="1443"/>
        <v>0</v>
      </c>
    </row>
    <row r="14871" spans="35:44" x14ac:dyDescent="0.25">
      <c r="AI14871" s="72">
        <f t="shared" si="1439"/>
        <v>0</v>
      </c>
      <c r="AJ14871" s="72">
        <f t="shared" si="1440"/>
        <v>0</v>
      </c>
      <c r="AK14871" s="72">
        <f t="shared" si="1441"/>
        <v>0</v>
      </c>
      <c r="AL14871" s="72">
        <f t="shared" si="1442"/>
        <v>0</v>
      </c>
      <c r="AQ14871" s="63">
        <f t="shared" si="1444"/>
        <v>14871</v>
      </c>
      <c r="AR14871" s="72">
        <f t="shared" si="1443"/>
        <v>0</v>
      </c>
    </row>
    <row r="14872" spans="35:44" x14ac:dyDescent="0.25">
      <c r="AI14872" s="72">
        <f t="shared" si="1439"/>
        <v>0</v>
      </c>
      <c r="AJ14872" s="72">
        <f t="shared" si="1440"/>
        <v>0</v>
      </c>
      <c r="AK14872" s="72">
        <f t="shared" si="1441"/>
        <v>0</v>
      </c>
      <c r="AL14872" s="72">
        <f t="shared" si="1442"/>
        <v>0</v>
      </c>
      <c r="AQ14872" s="63">
        <f t="shared" si="1444"/>
        <v>14872</v>
      </c>
      <c r="AR14872" s="72">
        <f t="shared" si="1443"/>
        <v>0</v>
      </c>
    </row>
    <row r="14873" spans="35:44" x14ac:dyDescent="0.25">
      <c r="AI14873" s="72">
        <f t="shared" si="1439"/>
        <v>0</v>
      </c>
      <c r="AJ14873" s="72">
        <f t="shared" si="1440"/>
        <v>0</v>
      </c>
      <c r="AK14873" s="72">
        <f t="shared" si="1441"/>
        <v>0</v>
      </c>
      <c r="AL14873" s="72">
        <f t="shared" si="1442"/>
        <v>0</v>
      </c>
      <c r="AQ14873" s="63">
        <f t="shared" si="1444"/>
        <v>14873</v>
      </c>
      <c r="AR14873" s="72">
        <f t="shared" si="1443"/>
        <v>0</v>
      </c>
    </row>
    <row r="14874" spans="35:44" x14ac:dyDescent="0.25">
      <c r="AI14874" s="72">
        <f t="shared" si="1439"/>
        <v>0</v>
      </c>
      <c r="AJ14874" s="72">
        <f t="shared" si="1440"/>
        <v>0</v>
      </c>
      <c r="AK14874" s="72">
        <f t="shared" si="1441"/>
        <v>0</v>
      </c>
      <c r="AL14874" s="72">
        <f t="shared" si="1442"/>
        <v>0</v>
      </c>
      <c r="AQ14874" s="63">
        <f t="shared" si="1444"/>
        <v>14874</v>
      </c>
      <c r="AR14874" s="72">
        <f t="shared" si="1443"/>
        <v>0</v>
      </c>
    </row>
    <row r="14875" spans="35:44" x14ac:dyDescent="0.25">
      <c r="AI14875" s="72">
        <f t="shared" si="1439"/>
        <v>0</v>
      </c>
      <c r="AJ14875" s="72">
        <f t="shared" si="1440"/>
        <v>0</v>
      </c>
      <c r="AK14875" s="72">
        <f t="shared" si="1441"/>
        <v>0</v>
      </c>
      <c r="AL14875" s="72">
        <f t="shared" si="1442"/>
        <v>0</v>
      </c>
      <c r="AQ14875" s="63">
        <f t="shared" si="1444"/>
        <v>14875</v>
      </c>
      <c r="AR14875" s="72">
        <f t="shared" si="1443"/>
        <v>0</v>
      </c>
    </row>
    <row r="14876" spans="35:44" x14ac:dyDescent="0.25">
      <c r="AI14876" s="72">
        <f t="shared" si="1439"/>
        <v>0</v>
      </c>
      <c r="AJ14876" s="72">
        <f t="shared" si="1440"/>
        <v>0</v>
      </c>
      <c r="AK14876" s="72">
        <f t="shared" si="1441"/>
        <v>0</v>
      </c>
      <c r="AL14876" s="72">
        <f t="shared" si="1442"/>
        <v>0</v>
      </c>
      <c r="AQ14876" s="63">
        <f t="shared" si="1444"/>
        <v>14876</v>
      </c>
      <c r="AR14876" s="72">
        <f t="shared" si="1443"/>
        <v>0</v>
      </c>
    </row>
    <row r="14877" spans="35:44" x14ac:dyDescent="0.25">
      <c r="AI14877" s="72">
        <f t="shared" si="1439"/>
        <v>0</v>
      </c>
      <c r="AJ14877" s="72">
        <f t="shared" si="1440"/>
        <v>0</v>
      </c>
      <c r="AK14877" s="72">
        <f t="shared" si="1441"/>
        <v>0</v>
      </c>
      <c r="AL14877" s="72">
        <f t="shared" si="1442"/>
        <v>0</v>
      </c>
      <c r="AQ14877" s="63">
        <f t="shared" si="1444"/>
        <v>14877</v>
      </c>
      <c r="AR14877" s="72">
        <f t="shared" si="1443"/>
        <v>0</v>
      </c>
    </row>
    <row r="14878" spans="35:44" x14ac:dyDescent="0.25">
      <c r="AI14878" s="72">
        <f t="shared" si="1439"/>
        <v>0</v>
      </c>
      <c r="AJ14878" s="72">
        <f t="shared" si="1440"/>
        <v>0</v>
      </c>
      <c r="AK14878" s="72">
        <f t="shared" si="1441"/>
        <v>0</v>
      </c>
      <c r="AL14878" s="72">
        <f t="shared" si="1442"/>
        <v>0</v>
      </c>
      <c r="AQ14878" s="63">
        <f t="shared" si="1444"/>
        <v>14878</v>
      </c>
      <c r="AR14878" s="72">
        <f t="shared" si="1443"/>
        <v>0</v>
      </c>
    </row>
    <row r="14879" spans="35:44" x14ac:dyDescent="0.25">
      <c r="AI14879" s="72">
        <f t="shared" ref="AI14879:AI14942" si="1445">D14879*(C14879-C14878)*86400*$B$16</f>
        <v>0</v>
      </c>
      <c r="AJ14879" s="72">
        <f t="shared" ref="AJ14879:AJ14942" si="1446">ROUNDUP((C14879-$C$1)/7,0)</f>
        <v>0</v>
      </c>
      <c r="AK14879" s="72">
        <f t="shared" ref="AK14879:AK14942" si="1447">ROUNDUP((C14879-$C$1)/1,0)</f>
        <v>0</v>
      </c>
      <c r="AL14879" s="72">
        <f t="shared" ref="AL14879:AL14942" si="1448">ROUNDUP((C14879-$C$1)*24,0)</f>
        <v>0</v>
      </c>
      <c r="AQ14879" s="63">
        <f t="shared" si="1444"/>
        <v>14879</v>
      </c>
      <c r="AR14879" s="72">
        <f t="shared" si="1443"/>
        <v>0</v>
      </c>
    </row>
    <row r="14880" spans="35:44" x14ac:dyDescent="0.25">
      <c r="AI14880" s="72">
        <f t="shared" si="1445"/>
        <v>0</v>
      </c>
      <c r="AJ14880" s="72">
        <f t="shared" si="1446"/>
        <v>0</v>
      </c>
      <c r="AK14880" s="72">
        <f t="shared" si="1447"/>
        <v>0</v>
      </c>
      <c r="AL14880" s="72">
        <f t="shared" si="1448"/>
        <v>0</v>
      </c>
      <c r="AQ14880" s="63">
        <f t="shared" si="1444"/>
        <v>14880</v>
      </c>
      <c r="AR14880" s="72">
        <f t="shared" si="1443"/>
        <v>0</v>
      </c>
    </row>
    <row r="14881" spans="35:44" x14ac:dyDescent="0.25">
      <c r="AI14881" s="72">
        <f t="shared" si="1445"/>
        <v>0</v>
      </c>
      <c r="AJ14881" s="72">
        <f t="shared" si="1446"/>
        <v>0</v>
      </c>
      <c r="AK14881" s="72">
        <f t="shared" si="1447"/>
        <v>0</v>
      </c>
      <c r="AL14881" s="72">
        <f t="shared" si="1448"/>
        <v>0</v>
      </c>
      <c r="AQ14881" s="63">
        <f t="shared" si="1444"/>
        <v>14881</v>
      </c>
      <c r="AR14881" s="72">
        <f t="shared" si="1443"/>
        <v>0</v>
      </c>
    </row>
    <row r="14882" spans="35:44" x14ac:dyDescent="0.25">
      <c r="AI14882" s="72">
        <f t="shared" si="1445"/>
        <v>0</v>
      </c>
      <c r="AJ14882" s="72">
        <f t="shared" si="1446"/>
        <v>0</v>
      </c>
      <c r="AK14882" s="72">
        <f t="shared" si="1447"/>
        <v>0</v>
      </c>
      <c r="AL14882" s="72">
        <f t="shared" si="1448"/>
        <v>0</v>
      </c>
      <c r="AQ14882" s="63">
        <f t="shared" si="1444"/>
        <v>14882</v>
      </c>
      <c r="AR14882" s="72">
        <f t="shared" si="1443"/>
        <v>0</v>
      </c>
    </row>
    <row r="14883" spans="35:44" x14ac:dyDescent="0.25">
      <c r="AI14883" s="72">
        <f t="shared" si="1445"/>
        <v>0</v>
      </c>
      <c r="AJ14883" s="72">
        <f t="shared" si="1446"/>
        <v>0</v>
      </c>
      <c r="AK14883" s="72">
        <f t="shared" si="1447"/>
        <v>0</v>
      </c>
      <c r="AL14883" s="72">
        <f t="shared" si="1448"/>
        <v>0</v>
      </c>
      <c r="AQ14883" s="63">
        <f t="shared" si="1444"/>
        <v>14883</v>
      </c>
      <c r="AR14883" s="72">
        <f t="shared" si="1443"/>
        <v>0</v>
      </c>
    </row>
    <row r="14884" spans="35:44" x14ac:dyDescent="0.25">
      <c r="AI14884" s="72">
        <f t="shared" si="1445"/>
        <v>0</v>
      </c>
      <c r="AJ14884" s="72">
        <f t="shared" si="1446"/>
        <v>0</v>
      </c>
      <c r="AK14884" s="72">
        <f t="shared" si="1447"/>
        <v>0</v>
      </c>
      <c r="AL14884" s="72">
        <f t="shared" si="1448"/>
        <v>0</v>
      </c>
      <c r="AQ14884" s="63">
        <f t="shared" si="1444"/>
        <v>14884</v>
      </c>
      <c r="AR14884" s="72">
        <f t="shared" si="1443"/>
        <v>0</v>
      </c>
    </row>
    <row r="14885" spans="35:44" x14ac:dyDescent="0.25">
      <c r="AI14885" s="72">
        <f t="shared" si="1445"/>
        <v>0</v>
      </c>
      <c r="AJ14885" s="72">
        <f t="shared" si="1446"/>
        <v>0</v>
      </c>
      <c r="AK14885" s="72">
        <f t="shared" si="1447"/>
        <v>0</v>
      </c>
      <c r="AL14885" s="72">
        <f t="shared" si="1448"/>
        <v>0</v>
      </c>
      <c r="AQ14885" s="63">
        <f t="shared" si="1444"/>
        <v>14885</v>
      </c>
      <c r="AR14885" s="72">
        <f t="shared" si="1443"/>
        <v>0</v>
      </c>
    </row>
    <row r="14886" spans="35:44" x14ac:dyDescent="0.25">
      <c r="AI14886" s="72">
        <f t="shared" si="1445"/>
        <v>0</v>
      </c>
      <c r="AJ14886" s="72">
        <f t="shared" si="1446"/>
        <v>0</v>
      </c>
      <c r="AK14886" s="72">
        <f t="shared" si="1447"/>
        <v>0</v>
      </c>
      <c r="AL14886" s="72">
        <f t="shared" si="1448"/>
        <v>0</v>
      </c>
      <c r="AQ14886" s="63">
        <f t="shared" si="1444"/>
        <v>14886</v>
      </c>
      <c r="AR14886" s="72">
        <f t="shared" si="1443"/>
        <v>0</v>
      </c>
    </row>
    <row r="14887" spans="35:44" x14ac:dyDescent="0.25">
      <c r="AI14887" s="72">
        <f t="shared" si="1445"/>
        <v>0</v>
      </c>
      <c r="AJ14887" s="72">
        <f t="shared" si="1446"/>
        <v>0</v>
      </c>
      <c r="AK14887" s="72">
        <f t="shared" si="1447"/>
        <v>0</v>
      </c>
      <c r="AL14887" s="72">
        <f t="shared" si="1448"/>
        <v>0</v>
      </c>
      <c r="AQ14887" s="63">
        <f t="shared" si="1444"/>
        <v>14887</v>
      </c>
      <c r="AR14887" s="72">
        <f t="shared" si="1443"/>
        <v>0</v>
      </c>
    </row>
    <row r="14888" spans="35:44" x14ac:dyDescent="0.25">
      <c r="AI14888" s="72">
        <f t="shared" si="1445"/>
        <v>0</v>
      </c>
      <c r="AJ14888" s="72">
        <f t="shared" si="1446"/>
        <v>0</v>
      </c>
      <c r="AK14888" s="72">
        <f t="shared" si="1447"/>
        <v>0</v>
      </c>
      <c r="AL14888" s="72">
        <f t="shared" si="1448"/>
        <v>0</v>
      </c>
      <c r="AQ14888" s="63">
        <f t="shared" si="1444"/>
        <v>14888</v>
      </c>
      <c r="AR14888" s="72">
        <f t="shared" si="1443"/>
        <v>0</v>
      </c>
    </row>
    <row r="14889" spans="35:44" x14ac:dyDescent="0.25">
      <c r="AI14889" s="72">
        <f t="shared" si="1445"/>
        <v>0</v>
      </c>
      <c r="AJ14889" s="72">
        <f t="shared" si="1446"/>
        <v>0</v>
      </c>
      <c r="AK14889" s="72">
        <f t="shared" si="1447"/>
        <v>0</v>
      </c>
      <c r="AL14889" s="72">
        <f t="shared" si="1448"/>
        <v>0</v>
      </c>
      <c r="AQ14889" s="63">
        <f t="shared" si="1444"/>
        <v>14889</v>
      </c>
      <c r="AR14889" s="72">
        <f t="shared" si="1443"/>
        <v>0</v>
      </c>
    </row>
    <row r="14890" spans="35:44" x14ac:dyDescent="0.25">
      <c r="AI14890" s="72">
        <f t="shared" si="1445"/>
        <v>0</v>
      </c>
      <c r="AJ14890" s="72">
        <f t="shared" si="1446"/>
        <v>0</v>
      </c>
      <c r="AK14890" s="72">
        <f t="shared" si="1447"/>
        <v>0</v>
      </c>
      <c r="AL14890" s="72">
        <f t="shared" si="1448"/>
        <v>0</v>
      </c>
      <c r="AQ14890" s="63">
        <f t="shared" si="1444"/>
        <v>14890</v>
      </c>
      <c r="AR14890" s="72">
        <f t="shared" si="1443"/>
        <v>0</v>
      </c>
    </row>
    <row r="14891" spans="35:44" x14ac:dyDescent="0.25">
      <c r="AI14891" s="72">
        <f t="shared" si="1445"/>
        <v>0</v>
      </c>
      <c r="AJ14891" s="72">
        <f t="shared" si="1446"/>
        <v>0</v>
      </c>
      <c r="AK14891" s="72">
        <f t="shared" si="1447"/>
        <v>0</v>
      </c>
      <c r="AL14891" s="72">
        <f t="shared" si="1448"/>
        <v>0</v>
      </c>
      <c r="AQ14891" s="63">
        <f t="shared" si="1444"/>
        <v>14891</v>
      </c>
      <c r="AR14891" s="72">
        <f t="shared" si="1443"/>
        <v>0</v>
      </c>
    </row>
    <row r="14892" spans="35:44" x14ac:dyDescent="0.25">
      <c r="AI14892" s="72">
        <f t="shared" si="1445"/>
        <v>0</v>
      </c>
      <c r="AJ14892" s="72">
        <f t="shared" si="1446"/>
        <v>0</v>
      </c>
      <c r="AK14892" s="72">
        <f t="shared" si="1447"/>
        <v>0</v>
      </c>
      <c r="AL14892" s="72">
        <f t="shared" si="1448"/>
        <v>0</v>
      </c>
      <c r="AQ14892" s="63">
        <f t="shared" si="1444"/>
        <v>14892</v>
      </c>
      <c r="AR14892" s="72">
        <f t="shared" si="1443"/>
        <v>0</v>
      </c>
    </row>
    <row r="14893" spans="35:44" x14ac:dyDescent="0.25">
      <c r="AI14893" s="72">
        <f t="shared" si="1445"/>
        <v>0</v>
      </c>
      <c r="AJ14893" s="72">
        <f t="shared" si="1446"/>
        <v>0</v>
      </c>
      <c r="AK14893" s="72">
        <f t="shared" si="1447"/>
        <v>0</v>
      </c>
      <c r="AL14893" s="72">
        <f t="shared" si="1448"/>
        <v>0</v>
      </c>
      <c r="AQ14893" s="63">
        <f t="shared" si="1444"/>
        <v>14893</v>
      </c>
      <c r="AR14893" s="72">
        <f t="shared" si="1443"/>
        <v>0</v>
      </c>
    </row>
    <row r="14894" spans="35:44" x14ac:dyDescent="0.25">
      <c r="AI14894" s="72">
        <f t="shared" si="1445"/>
        <v>0</v>
      </c>
      <c r="AJ14894" s="72">
        <f t="shared" si="1446"/>
        <v>0</v>
      </c>
      <c r="AK14894" s="72">
        <f t="shared" si="1447"/>
        <v>0</v>
      </c>
      <c r="AL14894" s="72">
        <f t="shared" si="1448"/>
        <v>0</v>
      </c>
      <c r="AQ14894" s="63">
        <f t="shared" si="1444"/>
        <v>14894</v>
      </c>
      <c r="AR14894" s="72">
        <f t="shared" si="1443"/>
        <v>0</v>
      </c>
    </row>
    <row r="14895" spans="35:44" x14ac:dyDescent="0.25">
      <c r="AI14895" s="72">
        <f t="shared" si="1445"/>
        <v>0</v>
      </c>
      <c r="AJ14895" s="72">
        <f t="shared" si="1446"/>
        <v>0</v>
      </c>
      <c r="AK14895" s="72">
        <f t="shared" si="1447"/>
        <v>0</v>
      </c>
      <c r="AL14895" s="72">
        <f t="shared" si="1448"/>
        <v>0</v>
      </c>
      <c r="AQ14895" s="63">
        <f t="shared" si="1444"/>
        <v>14895</v>
      </c>
      <c r="AR14895" s="72">
        <f t="shared" si="1443"/>
        <v>0</v>
      </c>
    </row>
    <row r="14896" spans="35:44" x14ac:dyDescent="0.25">
      <c r="AI14896" s="72">
        <f t="shared" si="1445"/>
        <v>0</v>
      </c>
      <c r="AJ14896" s="72">
        <f t="shared" si="1446"/>
        <v>0</v>
      </c>
      <c r="AK14896" s="72">
        <f t="shared" si="1447"/>
        <v>0</v>
      </c>
      <c r="AL14896" s="72">
        <f t="shared" si="1448"/>
        <v>0</v>
      </c>
      <c r="AQ14896" s="63">
        <f t="shared" si="1444"/>
        <v>14896</v>
      </c>
      <c r="AR14896" s="72">
        <f t="shared" si="1443"/>
        <v>0</v>
      </c>
    </row>
    <row r="14897" spans="35:44" x14ac:dyDescent="0.25">
      <c r="AI14897" s="72">
        <f t="shared" si="1445"/>
        <v>0</v>
      </c>
      <c r="AJ14897" s="72">
        <f t="shared" si="1446"/>
        <v>0</v>
      </c>
      <c r="AK14897" s="72">
        <f t="shared" si="1447"/>
        <v>0</v>
      </c>
      <c r="AL14897" s="72">
        <f t="shared" si="1448"/>
        <v>0</v>
      </c>
      <c r="AQ14897" s="63">
        <f t="shared" si="1444"/>
        <v>14897</v>
      </c>
      <c r="AR14897" s="72">
        <f t="shared" si="1443"/>
        <v>0</v>
      </c>
    </row>
    <row r="14898" spans="35:44" x14ac:dyDescent="0.25">
      <c r="AI14898" s="72">
        <f t="shared" si="1445"/>
        <v>0</v>
      </c>
      <c r="AJ14898" s="72">
        <f t="shared" si="1446"/>
        <v>0</v>
      </c>
      <c r="AK14898" s="72">
        <f t="shared" si="1447"/>
        <v>0</v>
      </c>
      <c r="AL14898" s="72">
        <f t="shared" si="1448"/>
        <v>0</v>
      </c>
      <c r="AQ14898" s="63">
        <f t="shared" si="1444"/>
        <v>14898</v>
      </c>
      <c r="AR14898" s="72">
        <f t="shared" si="1443"/>
        <v>0</v>
      </c>
    </row>
    <row r="14899" spans="35:44" x14ac:dyDescent="0.25">
      <c r="AI14899" s="72">
        <f t="shared" si="1445"/>
        <v>0</v>
      </c>
      <c r="AJ14899" s="72">
        <f t="shared" si="1446"/>
        <v>0</v>
      </c>
      <c r="AK14899" s="72">
        <f t="shared" si="1447"/>
        <v>0</v>
      </c>
      <c r="AL14899" s="72">
        <f t="shared" si="1448"/>
        <v>0</v>
      </c>
      <c r="AQ14899" s="63">
        <f t="shared" si="1444"/>
        <v>14899</v>
      </c>
      <c r="AR14899" s="72">
        <f t="shared" si="1443"/>
        <v>0</v>
      </c>
    </row>
    <row r="14900" spans="35:44" x14ac:dyDescent="0.25">
      <c r="AI14900" s="72">
        <f t="shared" si="1445"/>
        <v>0</v>
      </c>
      <c r="AJ14900" s="72">
        <f t="shared" si="1446"/>
        <v>0</v>
      </c>
      <c r="AK14900" s="72">
        <f t="shared" si="1447"/>
        <v>0</v>
      </c>
      <c r="AL14900" s="72">
        <f t="shared" si="1448"/>
        <v>0</v>
      </c>
      <c r="AQ14900" s="63">
        <f t="shared" si="1444"/>
        <v>14900</v>
      </c>
      <c r="AR14900" s="72">
        <f t="shared" si="1443"/>
        <v>0</v>
      </c>
    </row>
    <row r="14901" spans="35:44" x14ac:dyDescent="0.25">
      <c r="AI14901" s="72">
        <f t="shared" si="1445"/>
        <v>0</v>
      </c>
      <c r="AJ14901" s="72">
        <f t="shared" si="1446"/>
        <v>0</v>
      </c>
      <c r="AK14901" s="72">
        <f t="shared" si="1447"/>
        <v>0</v>
      </c>
      <c r="AL14901" s="72">
        <f t="shared" si="1448"/>
        <v>0</v>
      </c>
      <c r="AQ14901" s="63">
        <f t="shared" si="1444"/>
        <v>14901</v>
      </c>
      <c r="AR14901" s="72">
        <f t="shared" si="1443"/>
        <v>0</v>
      </c>
    </row>
    <row r="14902" spans="35:44" x14ac:dyDescent="0.25">
      <c r="AI14902" s="72">
        <f t="shared" si="1445"/>
        <v>0</v>
      </c>
      <c r="AJ14902" s="72">
        <f t="shared" si="1446"/>
        <v>0</v>
      </c>
      <c r="AK14902" s="72">
        <f t="shared" si="1447"/>
        <v>0</v>
      </c>
      <c r="AL14902" s="72">
        <f t="shared" si="1448"/>
        <v>0</v>
      </c>
      <c r="AQ14902" s="63">
        <f t="shared" si="1444"/>
        <v>14902</v>
      </c>
      <c r="AR14902" s="72">
        <f t="shared" si="1443"/>
        <v>0</v>
      </c>
    </row>
    <row r="14903" spans="35:44" x14ac:dyDescent="0.25">
      <c r="AI14903" s="72">
        <f t="shared" si="1445"/>
        <v>0</v>
      </c>
      <c r="AJ14903" s="72">
        <f t="shared" si="1446"/>
        <v>0</v>
      </c>
      <c r="AK14903" s="72">
        <f t="shared" si="1447"/>
        <v>0</v>
      </c>
      <c r="AL14903" s="72">
        <f t="shared" si="1448"/>
        <v>0</v>
      </c>
      <c r="AQ14903" s="63">
        <f t="shared" si="1444"/>
        <v>14903</v>
      </c>
      <c r="AR14903" s="72">
        <f t="shared" si="1443"/>
        <v>0</v>
      </c>
    </row>
    <row r="14904" spans="35:44" x14ac:dyDescent="0.25">
      <c r="AI14904" s="72">
        <f t="shared" si="1445"/>
        <v>0</v>
      </c>
      <c r="AJ14904" s="72">
        <f t="shared" si="1446"/>
        <v>0</v>
      </c>
      <c r="AK14904" s="72">
        <f t="shared" si="1447"/>
        <v>0</v>
      </c>
      <c r="AL14904" s="72">
        <f t="shared" si="1448"/>
        <v>0</v>
      </c>
      <c r="AQ14904" s="63">
        <f t="shared" si="1444"/>
        <v>14904</v>
      </c>
      <c r="AR14904" s="72">
        <f t="shared" si="1443"/>
        <v>0</v>
      </c>
    </row>
    <row r="14905" spans="35:44" x14ac:dyDescent="0.25">
      <c r="AI14905" s="72">
        <f t="shared" si="1445"/>
        <v>0</v>
      </c>
      <c r="AJ14905" s="72">
        <f t="shared" si="1446"/>
        <v>0</v>
      </c>
      <c r="AK14905" s="72">
        <f t="shared" si="1447"/>
        <v>0</v>
      </c>
      <c r="AL14905" s="72">
        <f t="shared" si="1448"/>
        <v>0</v>
      </c>
      <c r="AQ14905" s="63">
        <f t="shared" si="1444"/>
        <v>14905</v>
      </c>
      <c r="AR14905" s="72">
        <f t="shared" si="1443"/>
        <v>0</v>
      </c>
    </row>
    <row r="14906" spans="35:44" x14ac:dyDescent="0.25">
      <c r="AI14906" s="72">
        <f t="shared" si="1445"/>
        <v>0</v>
      </c>
      <c r="AJ14906" s="72">
        <f t="shared" si="1446"/>
        <v>0</v>
      </c>
      <c r="AK14906" s="72">
        <f t="shared" si="1447"/>
        <v>0</v>
      </c>
      <c r="AL14906" s="72">
        <f t="shared" si="1448"/>
        <v>0</v>
      </c>
      <c r="AQ14906" s="63">
        <f t="shared" si="1444"/>
        <v>14906</v>
      </c>
      <c r="AR14906" s="72">
        <f t="shared" si="1443"/>
        <v>0</v>
      </c>
    </row>
    <row r="14907" spans="35:44" x14ac:dyDescent="0.25">
      <c r="AI14907" s="72">
        <f t="shared" si="1445"/>
        <v>0</v>
      </c>
      <c r="AJ14907" s="72">
        <f t="shared" si="1446"/>
        <v>0</v>
      </c>
      <c r="AK14907" s="72">
        <f t="shared" si="1447"/>
        <v>0</v>
      </c>
      <c r="AL14907" s="72">
        <f t="shared" si="1448"/>
        <v>0</v>
      </c>
      <c r="AQ14907" s="63">
        <f t="shared" si="1444"/>
        <v>14907</v>
      </c>
      <c r="AR14907" s="72">
        <f t="shared" si="1443"/>
        <v>0</v>
      </c>
    </row>
    <row r="14908" spans="35:44" x14ac:dyDescent="0.25">
      <c r="AI14908" s="72">
        <f t="shared" si="1445"/>
        <v>0</v>
      </c>
      <c r="AJ14908" s="72">
        <f t="shared" si="1446"/>
        <v>0</v>
      </c>
      <c r="AK14908" s="72">
        <f t="shared" si="1447"/>
        <v>0</v>
      </c>
      <c r="AL14908" s="72">
        <f t="shared" si="1448"/>
        <v>0</v>
      </c>
      <c r="AQ14908" s="63">
        <f t="shared" si="1444"/>
        <v>14908</v>
      </c>
      <c r="AR14908" s="72">
        <f t="shared" si="1443"/>
        <v>0</v>
      </c>
    </row>
    <row r="14909" spans="35:44" x14ac:dyDescent="0.25">
      <c r="AI14909" s="72">
        <f t="shared" si="1445"/>
        <v>0</v>
      </c>
      <c r="AJ14909" s="72">
        <f t="shared" si="1446"/>
        <v>0</v>
      </c>
      <c r="AK14909" s="72">
        <f t="shared" si="1447"/>
        <v>0</v>
      </c>
      <c r="AL14909" s="72">
        <f t="shared" si="1448"/>
        <v>0</v>
      </c>
      <c r="AQ14909" s="63">
        <f t="shared" si="1444"/>
        <v>14909</v>
      </c>
      <c r="AR14909" s="72">
        <f t="shared" si="1443"/>
        <v>0</v>
      </c>
    </row>
    <row r="14910" spans="35:44" x14ac:dyDescent="0.25">
      <c r="AI14910" s="72">
        <f t="shared" si="1445"/>
        <v>0</v>
      </c>
      <c r="AJ14910" s="72">
        <f t="shared" si="1446"/>
        <v>0</v>
      </c>
      <c r="AK14910" s="72">
        <f t="shared" si="1447"/>
        <v>0</v>
      </c>
      <c r="AL14910" s="72">
        <f t="shared" si="1448"/>
        <v>0</v>
      </c>
      <c r="AQ14910" s="63">
        <f t="shared" si="1444"/>
        <v>14910</v>
      </c>
      <c r="AR14910" s="72">
        <f t="shared" si="1443"/>
        <v>0</v>
      </c>
    </row>
    <row r="14911" spans="35:44" x14ac:dyDescent="0.25">
      <c r="AI14911" s="72">
        <f t="shared" si="1445"/>
        <v>0</v>
      </c>
      <c r="AJ14911" s="72">
        <f t="shared" si="1446"/>
        <v>0</v>
      </c>
      <c r="AK14911" s="72">
        <f t="shared" si="1447"/>
        <v>0</v>
      </c>
      <c r="AL14911" s="72">
        <f t="shared" si="1448"/>
        <v>0</v>
      </c>
      <c r="AQ14911" s="63">
        <f t="shared" si="1444"/>
        <v>14911</v>
      </c>
      <c r="AR14911" s="72">
        <f t="shared" si="1443"/>
        <v>0</v>
      </c>
    </row>
    <row r="14912" spans="35:44" x14ac:dyDescent="0.25">
      <c r="AI14912" s="72">
        <f t="shared" si="1445"/>
        <v>0</v>
      </c>
      <c r="AJ14912" s="72">
        <f t="shared" si="1446"/>
        <v>0</v>
      </c>
      <c r="AK14912" s="72">
        <f t="shared" si="1447"/>
        <v>0</v>
      </c>
      <c r="AL14912" s="72">
        <f t="shared" si="1448"/>
        <v>0</v>
      </c>
      <c r="AQ14912" s="63">
        <f t="shared" si="1444"/>
        <v>14912</v>
      </c>
      <c r="AR14912" s="72">
        <f t="shared" si="1443"/>
        <v>0</v>
      </c>
    </row>
    <row r="14913" spans="35:44" x14ac:dyDescent="0.25">
      <c r="AI14913" s="72">
        <f t="shared" si="1445"/>
        <v>0</v>
      </c>
      <c r="AJ14913" s="72">
        <f t="shared" si="1446"/>
        <v>0</v>
      </c>
      <c r="AK14913" s="72">
        <f t="shared" si="1447"/>
        <v>0</v>
      </c>
      <c r="AL14913" s="72">
        <f t="shared" si="1448"/>
        <v>0</v>
      </c>
      <c r="AQ14913" s="63">
        <f t="shared" si="1444"/>
        <v>14913</v>
      </c>
      <c r="AR14913" s="72">
        <f t="shared" ref="AR14913:AR14976" si="1449">SUMIFS(AI:AI,AL:AL,AQ14913)</f>
        <v>0</v>
      </c>
    </row>
    <row r="14914" spans="35:44" x14ac:dyDescent="0.25">
      <c r="AI14914" s="72">
        <f t="shared" si="1445"/>
        <v>0</v>
      </c>
      <c r="AJ14914" s="72">
        <f t="shared" si="1446"/>
        <v>0</v>
      </c>
      <c r="AK14914" s="72">
        <f t="shared" si="1447"/>
        <v>0</v>
      </c>
      <c r="AL14914" s="72">
        <f t="shared" si="1448"/>
        <v>0</v>
      </c>
      <c r="AQ14914" s="63">
        <f t="shared" si="1444"/>
        <v>14914</v>
      </c>
      <c r="AR14914" s="72">
        <f t="shared" si="1449"/>
        <v>0</v>
      </c>
    </row>
    <row r="14915" spans="35:44" x14ac:dyDescent="0.25">
      <c r="AI14915" s="72">
        <f t="shared" si="1445"/>
        <v>0</v>
      </c>
      <c r="AJ14915" s="72">
        <f t="shared" si="1446"/>
        <v>0</v>
      </c>
      <c r="AK14915" s="72">
        <f t="shared" si="1447"/>
        <v>0</v>
      </c>
      <c r="AL14915" s="72">
        <f t="shared" si="1448"/>
        <v>0</v>
      </c>
      <c r="AQ14915" s="63">
        <f t="shared" ref="AQ14915:AQ14978" si="1450">1+AQ14914</f>
        <v>14915</v>
      </c>
      <c r="AR14915" s="72">
        <f t="shared" si="1449"/>
        <v>0</v>
      </c>
    </row>
    <row r="14916" spans="35:44" x14ac:dyDescent="0.25">
      <c r="AI14916" s="72">
        <f t="shared" si="1445"/>
        <v>0</v>
      </c>
      <c r="AJ14916" s="72">
        <f t="shared" si="1446"/>
        <v>0</v>
      </c>
      <c r="AK14916" s="72">
        <f t="shared" si="1447"/>
        <v>0</v>
      </c>
      <c r="AL14916" s="72">
        <f t="shared" si="1448"/>
        <v>0</v>
      </c>
      <c r="AQ14916" s="63">
        <f t="shared" si="1450"/>
        <v>14916</v>
      </c>
      <c r="AR14916" s="72">
        <f t="shared" si="1449"/>
        <v>0</v>
      </c>
    </row>
    <row r="14917" spans="35:44" x14ac:dyDescent="0.25">
      <c r="AI14917" s="72">
        <f t="shared" si="1445"/>
        <v>0</v>
      </c>
      <c r="AJ14917" s="72">
        <f t="shared" si="1446"/>
        <v>0</v>
      </c>
      <c r="AK14917" s="72">
        <f t="shared" si="1447"/>
        <v>0</v>
      </c>
      <c r="AL14917" s="72">
        <f t="shared" si="1448"/>
        <v>0</v>
      </c>
      <c r="AQ14917" s="63">
        <f t="shared" si="1450"/>
        <v>14917</v>
      </c>
      <c r="AR14917" s="72">
        <f t="shared" si="1449"/>
        <v>0</v>
      </c>
    </row>
    <row r="14918" spans="35:44" x14ac:dyDescent="0.25">
      <c r="AI14918" s="72">
        <f t="shared" si="1445"/>
        <v>0</v>
      </c>
      <c r="AJ14918" s="72">
        <f t="shared" si="1446"/>
        <v>0</v>
      </c>
      <c r="AK14918" s="72">
        <f t="shared" si="1447"/>
        <v>0</v>
      </c>
      <c r="AL14918" s="72">
        <f t="shared" si="1448"/>
        <v>0</v>
      </c>
      <c r="AQ14918" s="63">
        <f t="shared" si="1450"/>
        <v>14918</v>
      </c>
      <c r="AR14918" s="72">
        <f t="shared" si="1449"/>
        <v>0</v>
      </c>
    </row>
    <row r="14919" spans="35:44" x14ac:dyDescent="0.25">
      <c r="AI14919" s="72">
        <f t="shared" si="1445"/>
        <v>0</v>
      </c>
      <c r="AJ14919" s="72">
        <f t="shared" si="1446"/>
        <v>0</v>
      </c>
      <c r="AK14919" s="72">
        <f t="shared" si="1447"/>
        <v>0</v>
      </c>
      <c r="AL14919" s="72">
        <f t="shared" si="1448"/>
        <v>0</v>
      </c>
      <c r="AQ14919" s="63">
        <f t="shared" si="1450"/>
        <v>14919</v>
      </c>
      <c r="AR14919" s="72">
        <f t="shared" si="1449"/>
        <v>0</v>
      </c>
    </row>
    <row r="14920" spans="35:44" x14ac:dyDescent="0.25">
      <c r="AI14920" s="72">
        <f t="shared" si="1445"/>
        <v>0</v>
      </c>
      <c r="AJ14920" s="72">
        <f t="shared" si="1446"/>
        <v>0</v>
      </c>
      <c r="AK14920" s="72">
        <f t="shared" si="1447"/>
        <v>0</v>
      </c>
      <c r="AL14920" s="72">
        <f t="shared" si="1448"/>
        <v>0</v>
      </c>
      <c r="AQ14920" s="63">
        <f t="shared" si="1450"/>
        <v>14920</v>
      </c>
      <c r="AR14920" s="72">
        <f t="shared" si="1449"/>
        <v>0</v>
      </c>
    </row>
    <row r="14921" spans="35:44" x14ac:dyDescent="0.25">
      <c r="AI14921" s="72">
        <f t="shared" si="1445"/>
        <v>0</v>
      </c>
      <c r="AJ14921" s="72">
        <f t="shared" si="1446"/>
        <v>0</v>
      </c>
      <c r="AK14921" s="72">
        <f t="shared" si="1447"/>
        <v>0</v>
      </c>
      <c r="AL14921" s="72">
        <f t="shared" si="1448"/>
        <v>0</v>
      </c>
      <c r="AQ14921" s="63">
        <f t="shared" si="1450"/>
        <v>14921</v>
      </c>
      <c r="AR14921" s="72">
        <f t="shared" si="1449"/>
        <v>0</v>
      </c>
    </row>
    <row r="14922" spans="35:44" x14ac:dyDescent="0.25">
      <c r="AI14922" s="72">
        <f t="shared" si="1445"/>
        <v>0</v>
      </c>
      <c r="AJ14922" s="72">
        <f t="shared" si="1446"/>
        <v>0</v>
      </c>
      <c r="AK14922" s="72">
        <f t="shared" si="1447"/>
        <v>0</v>
      </c>
      <c r="AL14922" s="72">
        <f t="shared" si="1448"/>
        <v>0</v>
      </c>
      <c r="AQ14922" s="63">
        <f t="shared" si="1450"/>
        <v>14922</v>
      </c>
      <c r="AR14922" s="72">
        <f t="shared" si="1449"/>
        <v>0</v>
      </c>
    </row>
    <row r="14923" spans="35:44" x14ac:dyDescent="0.25">
      <c r="AI14923" s="72">
        <f t="shared" si="1445"/>
        <v>0</v>
      </c>
      <c r="AJ14923" s="72">
        <f t="shared" si="1446"/>
        <v>0</v>
      </c>
      <c r="AK14923" s="72">
        <f t="shared" si="1447"/>
        <v>0</v>
      </c>
      <c r="AL14923" s="72">
        <f t="shared" si="1448"/>
        <v>0</v>
      </c>
      <c r="AQ14923" s="63">
        <f t="shared" si="1450"/>
        <v>14923</v>
      </c>
      <c r="AR14923" s="72">
        <f t="shared" si="1449"/>
        <v>0</v>
      </c>
    </row>
    <row r="14924" spans="35:44" x14ac:dyDescent="0.25">
      <c r="AI14924" s="72">
        <f t="shared" si="1445"/>
        <v>0</v>
      </c>
      <c r="AJ14924" s="72">
        <f t="shared" si="1446"/>
        <v>0</v>
      </c>
      <c r="AK14924" s="72">
        <f t="shared" si="1447"/>
        <v>0</v>
      </c>
      <c r="AL14924" s="72">
        <f t="shared" si="1448"/>
        <v>0</v>
      </c>
      <c r="AQ14924" s="63">
        <f t="shared" si="1450"/>
        <v>14924</v>
      </c>
      <c r="AR14924" s="72">
        <f t="shared" si="1449"/>
        <v>0</v>
      </c>
    </row>
    <row r="14925" spans="35:44" x14ac:dyDescent="0.25">
      <c r="AI14925" s="72">
        <f t="shared" si="1445"/>
        <v>0</v>
      </c>
      <c r="AJ14925" s="72">
        <f t="shared" si="1446"/>
        <v>0</v>
      </c>
      <c r="AK14925" s="72">
        <f t="shared" si="1447"/>
        <v>0</v>
      </c>
      <c r="AL14925" s="72">
        <f t="shared" si="1448"/>
        <v>0</v>
      </c>
      <c r="AQ14925" s="63">
        <f t="shared" si="1450"/>
        <v>14925</v>
      </c>
      <c r="AR14925" s="72">
        <f t="shared" si="1449"/>
        <v>0</v>
      </c>
    </row>
    <row r="14926" spans="35:44" x14ac:dyDescent="0.25">
      <c r="AI14926" s="72">
        <f t="shared" si="1445"/>
        <v>0</v>
      </c>
      <c r="AJ14926" s="72">
        <f t="shared" si="1446"/>
        <v>0</v>
      </c>
      <c r="AK14926" s="72">
        <f t="shared" si="1447"/>
        <v>0</v>
      </c>
      <c r="AL14926" s="72">
        <f t="shared" si="1448"/>
        <v>0</v>
      </c>
      <c r="AQ14926" s="63">
        <f t="shared" si="1450"/>
        <v>14926</v>
      </c>
      <c r="AR14926" s="72">
        <f t="shared" si="1449"/>
        <v>0</v>
      </c>
    </row>
    <row r="14927" spans="35:44" x14ac:dyDescent="0.25">
      <c r="AI14927" s="72">
        <f t="shared" si="1445"/>
        <v>0</v>
      </c>
      <c r="AJ14927" s="72">
        <f t="shared" si="1446"/>
        <v>0</v>
      </c>
      <c r="AK14927" s="72">
        <f t="shared" si="1447"/>
        <v>0</v>
      </c>
      <c r="AL14927" s="72">
        <f t="shared" si="1448"/>
        <v>0</v>
      </c>
      <c r="AQ14927" s="63">
        <f t="shared" si="1450"/>
        <v>14927</v>
      </c>
      <c r="AR14927" s="72">
        <f t="shared" si="1449"/>
        <v>0</v>
      </c>
    </row>
    <row r="14928" spans="35:44" x14ac:dyDescent="0.25">
      <c r="AI14928" s="72">
        <f t="shared" si="1445"/>
        <v>0</v>
      </c>
      <c r="AJ14928" s="72">
        <f t="shared" si="1446"/>
        <v>0</v>
      </c>
      <c r="AK14928" s="72">
        <f t="shared" si="1447"/>
        <v>0</v>
      </c>
      <c r="AL14928" s="72">
        <f t="shared" si="1448"/>
        <v>0</v>
      </c>
      <c r="AQ14928" s="63">
        <f t="shared" si="1450"/>
        <v>14928</v>
      </c>
      <c r="AR14928" s="72">
        <f t="shared" si="1449"/>
        <v>0</v>
      </c>
    </row>
    <row r="14929" spans="35:44" x14ac:dyDescent="0.25">
      <c r="AI14929" s="72">
        <f t="shared" si="1445"/>
        <v>0</v>
      </c>
      <c r="AJ14929" s="72">
        <f t="shared" si="1446"/>
        <v>0</v>
      </c>
      <c r="AK14929" s="72">
        <f t="shared" si="1447"/>
        <v>0</v>
      </c>
      <c r="AL14929" s="72">
        <f t="shared" si="1448"/>
        <v>0</v>
      </c>
      <c r="AQ14929" s="63">
        <f t="shared" si="1450"/>
        <v>14929</v>
      </c>
      <c r="AR14929" s="72">
        <f t="shared" si="1449"/>
        <v>0</v>
      </c>
    </row>
    <row r="14930" spans="35:44" x14ac:dyDescent="0.25">
      <c r="AI14930" s="72">
        <f t="shared" si="1445"/>
        <v>0</v>
      </c>
      <c r="AJ14930" s="72">
        <f t="shared" si="1446"/>
        <v>0</v>
      </c>
      <c r="AK14930" s="72">
        <f t="shared" si="1447"/>
        <v>0</v>
      </c>
      <c r="AL14930" s="72">
        <f t="shared" si="1448"/>
        <v>0</v>
      </c>
      <c r="AQ14930" s="63">
        <f t="shared" si="1450"/>
        <v>14930</v>
      </c>
      <c r="AR14930" s="72">
        <f t="shared" si="1449"/>
        <v>0</v>
      </c>
    </row>
    <row r="14931" spans="35:44" x14ac:dyDescent="0.25">
      <c r="AI14931" s="72">
        <f t="shared" si="1445"/>
        <v>0</v>
      </c>
      <c r="AJ14931" s="72">
        <f t="shared" si="1446"/>
        <v>0</v>
      </c>
      <c r="AK14931" s="72">
        <f t="shared" si="1447"/>
        <v>0</v>
      </c>
      <c r="AL14931" s="72">
        <f t="shared" si="1448"/>
        <v>0</v>
      </c>
      <c r="AQ14931" s="63">
        <f t="shared" si="1450"/>
        <v>14931</v>
      </c>
      <c r="AR14931" s="72">
        <f t="shared" si="1449"/>
        <v>0</v>
      </c>
    </row>
    <row r="14932" spans="35:44" x14ac:dyDescent="0.25">
      <c r="AI14932" s="72">
        <f t="shared" si="1445"/>
        <v>0</v>
      </c>
      <c r="AJ14932" s="72">
        <f t="shared" si="1446"/>
        <v>0</v>
      </c>
      <c r="AK14932" s="72">
        <f t="shared" si="1447"/>
        <v>0</v>
      </c>
      <c r="AL14932" s="72">
        <f t="shared" si="1448"/>
        <v>0</v>
      </c>
      <c r="AQ14932" s="63">
        <f t="shared" si="1450"/>
        <v>14932</v>
      </c>
      <c r="AR14932" s="72">
        <f t="shared" si="1449"/>
        <v>0</v>
      </c>
    </row>
    <row r="14933" spans="35:44" x14ac:dyDescent="0.25">
      <c r="AI14933" s="72">
        <f t="shared" si="1445"/>
        <v>0</v>
      </c>
      <c r="AJ14933" s="72">
        <f t="shared" si="1446"/>
        <v>0</v>
      </c>
      <c r="AK14933" s="72">
        <f t="shared" si="1447"/>
        <v>0</v>
      </c>
      <c r="AL14933" s="72">
        <f t="shared" si="1448"/>
        <v>0</v>
      </c>
      <c r="AQ14933" s="63">
        <f t="shared" si="1450"/>
        <v>14933</v>
      </c>
      <c r="AR14933" s="72">
        <f t="shared" si="1449"/>
        <v>0</v>
      </c>
    </row>
    <row r="14934" spans="35:44" x14ac:dyDescent="0.25">
      <c r="AI14934" s="72">
        <f t="shared" si="1445"/>
        <v>0</v>
      </c>
      <c r="AJ14934" s="72">
        <f t="shared" si="1446"/>
        <v>0</v>
      </c>
      <c r="AK14934" s="72">
        <f t="shared" si="1447"/>
        <v>0</v>
      </c>
      <c r="AL14934" s="72">
        <f t="shared" si="1448"/>
        <v>0</v>
      </c>
      <c r="AQ14934" s="63">
        <f t="shared" si="1450"/>
        <v>14934</v>
      </c>
      <c r="AR14934" s="72">
        <f t="shared" si="1449"/>
        <v>0</v>
      </c>
    </row>
    <row r="14935" spans="35:44" x14ac:dyDescent="0.25">
      <c r="AI14935" s="72">
        <f t="shared" si="1445"/>
        <v>0</v>
      </c>
      <c r="AJ14935" s="72">
        <f t="shared" si="1446"/>
        <v>0</v>
      </c>
      <c r="AK14935" s="72">
        <f t="shared" si="1447"/>
        <v>0</v>
      </c>
      <c r="AL14935" s="72">
        <f t="shared" si="1448"/>
        <v>0</v>
      </c>
      <c r="AQ14935" s="63">
        <f t="shared" si="1450"/>
        <v>14935</v>
      </c>
      <c r="AR14935" s="72">
        <f t="shared" si="1449"/>
        <v>0</v>
      </c>
    </row>
    <row r="14936" spans="35:44" x14ac:dyDescent="0.25">
      <c r="AI14936" s="72">
        <f t="shared" si="1445"/>
        <v>0</v>
      </c>
      <c r="AJ14936" s="72">
        <f t="shared" si="1446"/>
        <v>0</v>
      </c>
      <c r="AK14936" s="72">
        <f t="shared" si="1447"/>
        <v>0</v>
      </c>
      <c r="AL14936" s="72">
        <f t="shared" si="1448"/>
        <v>0</v>
      </c>
      <c r="AQ14936" s="63">
        <f t="shared" si="1450"/>
        <v>14936</v>
      </c>
      <c r="AR14936" s="72">
        <f t="shared" si="1449"/>
        <v>0</v>
      </c>
    </row>
    <row r="14937" spans="35:44" x14ac:dyDescent="0.25">
      <c r="AI14937" s="72">
        <f t="shared" si="1445"/>
        <v>0</v>
      </c>
      <c r="AJ14937" s="72">
        <f t="shared" si="1446"/>
        <v>0</v>
      </c>
      <c r="AK14937" s="72">
        <f t="shared" si="1447"/>
        <v>0</v>
      </c>
      <c r="AL14937" s="72">
        <f t="shared" si="1448"/>
        <v>0</v>
      </c>
      <c r="AQ14937" s="63">
        <f t="shared" si="1450"/>
        <v>14937</v>
      </c>
      <c r="AR14937" s="72">
        <f t="shared" si="1449"/>
        <v>0</v>
      </c>
    </row>
    <row r="14938" spans="35:44" x14ac:dyDescent="0.25">
      <c r="AI14938" s="72">
        <f t="shared" si="1445"/>
        <v>0</v>
      </c>
      <c r="AJ14938" s="72">
        <f t="shared" si="1446"/>
        <v>0</v>
      </c>
      <c r="AK14938" s="72">
        <f t="shared" si="1447"/>
        <v>0</v>
      </c>
      <c r="AL14938" s="72">
        <f t="shared" si="1448"/>
        <v>0</v>
      </c>
      <c r="AQ14938" s="63">
        <f t="shared" si="1450"/>
        <v>14938</v>
      </c>
      <c r="AR14938" s="72">
        <f t="shared" si="1449"/>
        <v>0</v>
      </c>
    </row>
    <row r="14939" spans="35:44" x14ac:dyDescent="0.25">
      <c r="AI14939" s="72">
        <f t="shared" si="1445"/>
        <v>0</v>
      </c>
      <c r="AJ14939" s="72">
        <f t="shared" si="1446"/>
        <v>0</v>
      </c>
      <c r="AK14939" s="72">
        <f t="shared" si="1447"/>
        <v>0</v>
      </c>
      <c r="AL14939" s="72">
        <f t="shared" si="1448"/>
        <v>0</v>
      </c>
      <c r="AQ14939" s="63">
        <f t="shared" si="1450"/>
        <v>14939</v>
      </c>
      <c r="AR14939" s="72">
        <f t="shared" si="1449"/>
        <v>0</v>
      </c>
    </row>
    <row r="14940" spans="35:44" x14ac:dyDescent="0.25">
      <c r="AI14940" s="72">
        <f t="shared" si="1445"/>
        <v>0</v>
      </c>
      <c r="AJ14940" s="72">
        <f t="shared" si="1446"/>
        <v>0</v>
      </c>
      <c r="AK14940" s="72">
        <f t="shared" si="1447"/>
        <v>0</v>
      </c>
      <c r="AL14940" s="72">
        <f t="shared" si="1448"/>
        <v>0</v>
      </c>
      <c r="AQ14940" s="63">
        <f t="shared" si="1450"/>
        <v>14940</v>
      </c>
      <c r="AR14940" s="72">
        <f t="shared" si="1449"/>
        <v>0</v>
      </c>
    </row>
    <row r="14941" spans="35:44" x14ac:dyDescent="0.25">
      <c r="AI14941" s="72">
        <f t="shared" si="1445"/>
        <v>0</v>
      </c>
      <c r="AJ14941" s="72">
        <f t="shared" si="1446"/>
        <v>0</v>
      </c>
      <c r="AK14941" s="72">
        <f t="shared" si="1447"/>
        <v>0</v>
      </c>
      <c r="AL14941" s="72">
        <f t="shared" si="1448"/>
        <v>0</v>
      </c>
      <c r="AQ14941" s="63">
        <f t="shared" si="1450"/>
        <v>14941</v>
      </c>
      <c r="AR14941" s="72">
        <f t="shared" si="1449"/>
        <v>0</v>
      </c>
    </row>
    <row r="14942" spans="35:44" x14ac:dyDescent="0.25">
      <c r="AI14942" s="72">
        <f t="shared" si="1445"/>
        <v>0</v>
      </c>
      <c r="AJ14942" s="72">
        <f t="shared" si="1446"/>
        <v>0</v>
      </c>
      <c r="AK14942" s="72">
        <f t="shared" si="1447"/>
        <v>0</v>
      </c>
      <c r="AL14942" s="72">
        <f t="shared" si="1448"/>
        <v>0</v>
      </c>
      <c r="AQ14942" s="63">
        <f t="shared" si="1450"/>
        <v>14942</v>
      </c>
      <c r="AR14942" s="72">
        <f t="shared" si="1449"/>
        <v>0</v>
      </c>
    </row>
    <row r="14943" spans="35:44" x14ac:dyDescent="0.25">
      <c r="AI14943" s="72">
        <f t="shared" ref="AI14943:AI15006" si="1451">D14943*(C14943-C14942)*86400*$B$16</f>
        <v>0</v>
      </c>
      <c r="AJ14943" s="72">
        <f t="shared" ref="AJ14943:AJ15006" si="1452">ROUNDUP((C14943-$C$1)/7,0)</f>
        <v>0</v>
      </c>
      <c r="AK14943" s="72">
        <f t="shared" ref="AK14943:AK15006" si="1453">ROUNDUP((C14943-$C$1)/1,0)</f>
        <v>0</v>
      </c>
      <c r="AL14943" s="72">
        <f t="shared" ref="AL14943:AL15006" si="1454">ROUNDUP((C14943-$C$1)*24,0)</f>
        <v>0</v>
      </c>
      <c r="AQ14943" s="63">
        <f t="shared" si="1450"/>
        <v>14943</v>
      </c>
      <c r="AR14943" s="72">
        <f t="shared" si="1449"/>
        <v>0</v>
      </c>
    </row>
    <row r="14944" spans="35:44" x14ac:dyDescent="0.25">
      <c r="AI14944" s="72">
        <f t="shared" si="1451"/>
        <v>0</v>
      </c>
      <c r="AJ14944" s="72">
        <f t="shared" si="1452"/>
        <v>0</v>
      </c>
      <c r="AK14944" s="72">
        <f t="shared" si="1453"/>
        <v>0</v>
      </c>
      <c r="AL14944" s="72">
        <f t="shared" si="1454"/>
        <v>0</v>
      </c>
      <c r="AQ14944" s="63">
        <f t="shared" si="1450"/>
        <v>14944</v>
      </c>
      <c r="AR14944" s="72">
        <f t="shared" si="1449"/>
        <v>0</v>
      </c>
    </row>
    <row r="14945" spans="35:44" x14ac:dyDescent="0.25">
      <c r="AI14945" s="72">
        <f t="shared" si="1451"/>
        <v>0</v>
      </c>
      <c r="AJ14945" s="72">
        <f t="shared" si="1452"/>
        <v>0</v>
      </c>
      <c r="AK14945" s="72">
        <f t="shared" si="1453"/>
        <v>0</v>
      </c>
      <c r="AL14945" s="72">
        <f t="shared" si="1454"/>
        <v>0</v>
      </c>
      <c r="AQ14945" s="63">
        <f t="shared" si="1450"/>
        <v>14945</v>
      </c>
      <c r="AR14945" s="72">
        <f t="shared" si="1449"/>
        <v>0</v>
      </c>
    </row>
    <row r="14946" spans="35:44" x14ac:dyDescent="0.25">
      <c r="AI14946" s="72">
        <f t="shared" si="1451"/>
        <v>0</v>
      </c>
      <c r="AJ14946" s="72">
        <f t="shared" si="1452"/>
        <v>0</v>
      </c>
      <c r="AK14946" s="72">
        <f t="shared" si="1453"/>
        <v>0</v>
      </c>
      <c r="AL14946" s="72">
        <f t="shared" si="1454"/>
        <v>0</v>
      </c>
      <c r="AQ14946" s="63">
        <f t="shared" si="1450"/>
        <v>14946</v>
      </c>
      <c r="AR14946" s="72">
        <f t="shared" si="1449"/>
        <v>0</v>
      </c>
    </row>
    <row r="14947" spans="35:44" x14ac:dyDescent="0.25">
      <c r="AI14947" s="72">
        <f t="shared" si="1451"/>
        <v>0</v>
      </c>
      <c r="AJ14947" s="72">
        <f t="shared" si="1452"/>
        <v>0</v>
      </c>
      <c r="AK14947" s="72">
        <f t="shared" si="1453"/>
        <v>0</v>
      </c>
      <c r="AL14947" s="72">
        <f t="shared" si="1454"/>
        <v>0</v>
      </c>
      <c r="AQ14947" s="63">
        <f t="shared" si="1450"/>
        <v>14947</v>
      </c>
      <c r="AR14947" s="72">
        <f t="shared" si="1449"/>
        <v>0</v>
      </c>
    </row>
    <row r="14948" spans="35:44" x14ac:dyDescent="0.25">
      <c r="AI14948" s="72">
        <f t="shared" si="1451"/>
        <v>0</v>
      </c>
      <c r="AJ14948" s="72">
        <f t="shared" si="1452"/>
        <v>0</v>
      </c>
      <c r="AK14948" s="72">
        <f t="shared" si="1453"/>
        <v>0</v>
      </c>
      <c r="AL14948" s="72">
        <f t="shared" si="1454"/>
        <v>0</v>
      </c>
      <c r="AQ14948" s="63">
        <f t="shared" si="1450"/>
        <v>14948</v>
      </c>
      <c r="AR14948" s="72">
        <f t="shared" si="1449"/>
        <v>0</v>
      </c>
    </row>
    <row r="14949" spans="35:44" x14ac:dyDescent="0.25">
      <c r="AI14949" s="72">
        <f t="shared" si="1451"/>
        <v>0</v>
      </c>
      <c r="AJ14949" s="72">
        <f t="shared" si="1452"/>
        <v>0</v>
      </c>
      <c r="AK14949" s="72">
        <f t="shared" si="1453"/>
        <v>0</v>
      </c>
      <c r="AL14949" s="72">
        <f t="shared" si="1454"/>
        <v>0</v>
      </c>
      <c r="AQ14949" s="63">
        <f t="shared" si="1450"/>
        <v>14949</v>
      </c>
      <c r="AR14949" s="72">
        <f t="shared" si="1449"/>
        <v>0</v>
      </c>
    </row>
    <row r="14950" spans="35:44" x14ac:dyDescent="0.25">
      <c r="AI14950" s="72">
        <f t="shared" si="1451"/>
        <v>0</v>
      </c>
      <c r="AJ14950" s="72">
        <f t="shared" si="1452"/>
        <v>0</v>
      </c>
      <c r="AK14950" s="72">
        <f t="shared" si="1453"/>
        <v>0</v>
      </c>
      <c r="AL14950" s="72">
        <f t="shared" si="1454"/>
        <v>0</v>
      </c>
      <c r="AQ14950" s="63">
        <f t="shared" si="1450"/>
        <v>14950</v>
      </c>
      <c r="AR14950" s="72">
        <f t="shared" si="1449"/>
        <v>0</v>
      </c>
    </row>
    <row r="14951" spans="35:44" x14ac:dyDescent="0.25">
      <c r="AI14951" s="72">
        <f t="shared" si="1451"/>
        <v>0</v>
      </c>
      <c r="AJ14951" s="72">
        <f t="shared" si="1452"/>
        <v>0</v>
      </c>
      <c r="AK14951" s="72">
        <f t="shared" si="1453"/>
        <v>0</v>
      </c>
      <c r="AL14951" s="72">
        <f t="shared" si="1454"/>
        <v>0</v>
      </c>
      <c r="AQ14951" s="63">
        <f t="shared" si="1450"/>
        <v>14951</v>
      </c>
      <c r="AR14951" s="72">
        <f t="shared" si="1449"/>
        <v>0</v>
      </c>
    </row>
    <row r="14952" spans="35:44" x14ac:dyDescent="0.25">
      <c r="AI14952" s="72">
        <f t="shared" si="1451"/>
        <v>0</v>
      </c>
      <c r="AJ14952" s="72">
        <f t="shared" si="1452"/>
        <v>0</v>
      </c>
      <c r="AK14952" s="72">
        <f t="shared" si="1453"/>
        <v>0</v>
      </c>
      <c r="AL14952" s="72">
        <f t="shared" si="1454"/>
        <v>0</v>
      </c>
      <c r="AQ14952" s="63">
        <f t="shared" si="1450"/>
        <v>14952</v>
      </c>
      <c r="AR14952" s="72">
        <f t="shared" si="1449"/>
        <v>0</v>
      </c>
    </row>
    <row r="14953" spans="35:44" x14ac:dyDescent="0.25">
      <c r="AI14953" s="72">
        <f t="shared" si="1451"/>
        <v>0</v>
      </c>
      <c r="AJ14953" s="72">
        <f t="shared" si="1452"/>
        <v>0</v>
      </c>
      <c r="AK14953" s="72">
        <f t="shared" si="1453"/>
        <v>0</v>
      </c>
      <c r="AL14953" s="72">
        <f t="shared" si="1454"/>
        <v>0</v>
      </c>
      <c r="AQ14953" s="63">
        <f t="shared" si="1450"/>
        <v>14953</v>
      </c>
      <c r="AR14953" s="72">
        <f t="shared" si="1449"/>
        <v>0</v>
      </c>
    </row>
    <row r="14954" spans="35:44" x14ac:dyDescent="0.25">
      <c r="AI14954" s="72">
        <f t="shared" si="1451"/>
        <v>0</v>
      </c>
      <c r="AJ14954" s="72">
        <f t="shared" si="1452"/>
        <v>0</v>
      </c>
      <c r="AK14954" s="72">
        <f t="shared" si="1453"/>
        <v>0</v>
      </c>
      <c r="AL14954" s="72">
        <f t="shared" si="1454"/>
        <v>0</v>
      </c>
      <c r="AQ14954" s="63">
        <f t="shared" si="1450"/>
        <v>14954</v>
      </c>
      <c r="AR14954" s="72">
        <f t="shared" si="1449"/>
        <v>0</v>
      </c>
    </row>
    <row r="14955" spans="35:44" x14ac:dyDescent="0.25">
      <c r="AI14955" s="72">
        <f t="shared" si="1451"/>
        <v>0</v>
      </c>
      <c r="AJ14955" s="72">
        <f t="shared" si="1452"/>
        <v>0</v>
      </c>
      <c r="AK14955" s="72">
        <f t="shared" si="1453"/>
        <v>0</v>
      </c>
      <c r="AL14955" s="72">
        <f t="shared" si="1454"/>
        <v>0</v>
      </c>
      <c r="AQ14955" s="63">
        <f t="shared" si="1450"/>
        <v>14955</v>
      </c>
      <c r="AR14955" s="72">
        <f t="shared" si="1449"/>
        <v>0</v>
      </c>
    </row>
    <row r="14956" spans="35:44" x14ac:dyDescent="0.25">
      <c r="AI14956" s="72">
        <f t="shared" si="1451"/>
        <v>0</v>
      </c>
      <c r="AJ14956" s="72">
        <f t="shared" si="1452"/>
        <v>0</v>
      </c>
      <c r="AK14956" s="72">
        <f t="shared" si="1453"/>
        <v>0</v>
      </c>
      <c r="AL14956" s="72">
        <f t="shared" si="1454"/>
        <v>0</v>
      </c>
      <c r="AQ14956" s="63">
        <f t="shared" si="1450"/>
        <v>14956</v>
      </c>
      <c r="AR14956" s="72">
        <f t="shared" si="1449"/>
        <v>0</v>
      </c>
    </row>
    <row r="14957" spans="35:44" x14ac:dyDescent="0.25">
      <c r="AI14957" s="72">
        <f t="shared" si="1451"/>
        <v>0</v>
      </c>
      <c r="AJ14957" s="72">
        <f t="shared" si="1452"/>
        <v>0</v>
      </c>
      <c r="AK14957" s="72">
        <f t="shared" si="1453"/>
        <v>0</v>
      </c>
      <c r="AL14957" s="72">
        <f t="shared" si="1454"/>
        <v>0</v>
      </c>
      <c r="AQ14957" s="63">
        <f t="shared" si="1450"/>
        <v>14957</v>
      </c>
      <c r="AR14957" s="72">
        <f t="shared" si="1449"/>
        <v>0</v>
      </c>
    </row>
    <row r="14958" spans="35:44" x14ac:dyDescent="0.25">
      <c r="AI14958" s="72">
        <f t="shared" si="1451"/>
        <v>0</v>
      </c>
      <c r="AJ14958" s="72">
        <f t="shared" si="1452"/>
        <v>0</v>
      </c>
      <c r="AK14958" s="72">
        <f t="shared" si="1453"/>
        <v>0</v>
      </c>
      <c r="AL14958" s="72">
        <f t="shared" si="1454"/>
        <v>0</v>
      </c>
      <c r="AQ14958" s="63">
        <f t="shared" si="1450"/>
        <v>14958</v>
      </c>
      <c r="AR14958" s="72">
        <f t="shared" si="1449"/>
        <v>0</v>
      </c>
    </row>
    <row r="14959" spans="35:44" x14ac:dyDescent="0.25">
      <c r="AI14959" s="72">
        <f t="shared" si="1451"/>
        <v>0</v>
      </c>
      <c r="AJ14959" s="72">
        <f t="shared" si="1452"/>
        <v>0</v>
      </c>
      <c r="AK14959" s="72">
        <f t="shared" si="1453"/>
        <v>0</v>
      </c>
      <c r="AL14959" s="72">
        <f t="shared" si="1454"/>
        <v>0</v>
      </c>
      <c r="AQ14959" s="63">
        <f t="shared" si="1450"/>
        <v>14959</v>
      </c>
      <c r="AR14959" s="72">
        <f t="shared" si="1449"/>
        <v>0</v>
      </c>
    </row>
    <row r="14960" spans="35:44" x14ac:dyDescent="0.25">
      <c r="AI14960" s="72">
        <f t="shared" si="1451"/>
        <v>0</v>
      </c>
      <c r="AJ14960" s="72">
        <f t="shared" si="1452"/>
        <v>0</v>
      </c>
      <c r="AK14960" s="72">
        <f t="shared" si="1453"/>
        <v>0</v>
      </c>
      <c r="AL14960" s="72">
        <f t="shared" si="1454"/>
        <v>0</v>
      </c>
      <c r="AQ14960" s="63">
        <f t="shared" si="1450"/>
        <v>14960</v>
      </c>
      <c r="AR14960" s="72">
        <f t="shared" si="1449"/>
        <v>0</v>
      </c>
    </row>
    <row r="14961" spans="35:44" x14ac:dyDescent="0.25">
      <c r="AI14961" s="72">
        <f t="shared" si="1451"/>
        <v>0</v>
      </c>
      <c r="AJ14961" s="72">
        <f t="shared" si="1452"/>
        <v>0</v>
      </c>
      <c r="AK14961" s="72">
        <f t="shared" si="1453"/>
        <v>0</v>
      </c>
      <c r="AL14961" s="72">
        <f t="shared" si="1454"/>
        <v>0</v>
      </c>
      <c r="AQ14961" s="63">
        <f t="shared" si="1450"/>
        <v>14961</v>
      </c>
      <c r="AR14961" s="72">
        <f t="shared" si="1449"/>
        <v>0</v>
      </c>
    </row>
    <row r="14962" spans="35:44" x14ac:dyDescent="0.25">
      <c r="AI14962" s="72">
        <f t="shared" si="1451"/>
        <v>0</v>
      </c>
      <c r="AJ14962" s="72">
        <f t="shared" si="1452"/>
        <v>0</v>
      </c>
      <c r="AK14962" s="72">
        <f t="shared" si="1453"/>
        <v>0</v>
      </c>
      <c r="AL14962" s="72">
        <f t="shared" si="1454"/>
        <v>0</v>
      </c>
      <c r="AQ14962" s="63">
        <f t="shared" si="1450"/>
        <v>14962</v>
      </c>
      <c r="AR14962" s="72">
        <f t="shared" si="1449"/>
        <v>0</v>
      </c>
    </row>
    <row r="14963" spans="35:44" x14ac:dyDescent="0.25">
      <c r="AI14963" s="72">
        <f t="shared" si="1451"/>
        <v>0</v>
      </c>
      <c r="AJ14963" s="72">
        <f t="shared" si="1452"/>
        <v>0</v>
      </c>
      <c r="AK14963" s="72">
        <f t="shared" si="1453"/>
        <v>0</v>
      </c>
      <c r="AL14963" s="72">
        <f t="shared" si="1454"/>
        <v>0</v>
      </c>
      <c r="AQ14963" s="63">
        <f t="shared" si="1450"/>
        <v>14963</v>
      </c>
      <c r="AR14963" s="72">
        <f t="shared" si="1449"/>
        <v>0</v>
      </c>
    </row>
    <row r="14964" spans="35:44" x14ac:dyDescent="0.25">
      <c r="AI14964" s="72">
        <f t="shared" si="1451"/>
        <v>0</v>
      </c>
      <c r="AJ14964" s="72">
        <f t="shared" si="1452"/>
        <v>0</v>
      </c>
      <c r="AK14964" s="72">
        <f t="shared" si="1453"/>
        <v>0</v>
      </c>
      <c r="AL14964" s="72">
        <f t="shared" si="1454"/>
        <v>0</v>
      </c>
      <c r="AQ14964" s="63">
        <f t="shared" si="1450"/>
        <v>14964</v>
      </c>
      <c r="AR14964" s="72">
        <f t="shared" si="1449"/>
        <v>0</v>
      </c>
    </row>
    <row r="14965" spans="35:44" x14ac:dyDescent="0.25">
      <c r="AI14965" s="72">
        <f t="shared" si="1451"/>
        <v>0</v>
      </c>
      <c r="AJ14965" s="72">
        <f t="shared" si="1452"/>
        <v>0</v>
      </c>
      <c r="AK14965" s="72">
        <f t="shared" si="1453"/>
        <v>0</v>
      </c>
      <c r="AL14965" s="72">
        <f t="shared" si="1454"/>
        <v>0</v>
      </c>
      <c r="AQ14965" s="63">
        <f t="shared" si="1450"/>
        <v>14965</v>
      </c>
      <c r="AR14965" s="72">
        <f t="shared" si="1449"/>
        <v>0</v>
      </c>
    </row>
    <row r="14966" spans="35:44" x14ac:dyDescent="0.25">
      <c r="AI14966" s="72">
        <f t="shared" si="1451"/>
        <v>0</v>
      </c>
      <c r="AJ14966" s="72">
        <f t="shared" si="1452"/>
        <v>0</v>
      </c>
      <c r="AK14966" s="72">
        <f t="shared" si="1453"/>
        <v>0</v>
      </c>
      <c r="AL14966" s="72">
        <f t="shared" si="1454"/>
        <v>0</v>
      </c>
      <c r="AQ14966" s="63">
        <f t="shared" si="1450"/>
        <v>14966</v>
      </c>
      <c r="AR14966" s="72">
        <f t="shared" si="1449"/>
        <v>0</v>
      </c>
    </row>
    <row r="14967" spans="35:44" x14ac:dyDescent="0.25">
      <c r="AI14967" s="72">
        <f t="shared" si="1451"/>
        <v>0</v>
      </c>
      <c r="AJ14967" s="72">
        <f t="shared" si="1452"/>
        <v>0</v>
      </c>
      <c r="AK14967" s="72">
        <f t="shared" si="1453"/>
        <v>0</v>
      </c>
      <c r="AL14967" s="72">
        <f t="shared" si="1454"/>
        <v>0</v>
      </c>
      <c r="AQ14967" s="63">
        <f t="shared" si="1450"/>
        <v>14967</v>
      </c>
      <c r="AR14967" s="72">
        <f t="shared" si="1449"/>
        <v>0</v>
      </c>
    </row>
    <row r="14968" spans="35:44" x14ac:dyDescent="0.25">
      <c r="AI14968" s="72">
        <f t="shared" si="1451"/>
        <v>0</v>
      </c>
      <c r="AJ14968" s="72">
        <f t="shared" si="1452"/>
        <v>0</v>
      </c>
      <c r="AK14968" s="72">
        <f t="shared" si="1453"/>
        <v>0</v>
      </c>
      <c r="AL14968" s="72">
        <f t="shared" si="1454"/>
        <v>0</v>
      </c>
      <c r="AQ14968" s="63">
        <f t="shared" si="1450"/>
        <v>14968</v>
      </c>
      <c r="AR14968" s="72">
        <f t="shared" si="1449"/>
        <v>0</v>
      </c>
    </row>
    <row r="14969" spans="35:44" x14ac:dyDescent="0.25">
      <c r="AI14969" s="72">
        <f t="shared" si="1451"/>
        <v>0</v>
      </c>
      <c r="AJ14969" s="72">
        <f t="shared" si="1452"/>
        <v>0</v>
      </c>
      <c r="AK14969" s="72">
        <f t="shared" si="1453"/>
        <v>0</v>
      </c>
      <c r="AL14969" s="72">
        <f t="shared" si="1454"/>
        <v>0</v>
      </c>
      <c r="AQ14969" s="63">
        <f t="shared" si="1450"/>
        <v>14969</v>
      </c>
      <c r="AR14969" s="72">
        <f t="shared" si="1449"/>
        <v>0</v>
      </c>
    </row>
    <row r="14970" spans="35:44" x14ac:dyDescent="0.25">
      <c r="AI14970" s="72">
        <f t="shared" si="1451"/>
        <v>0</v>
      </c>
      <c r="AJ14970" s="72">
        <f t="shared" si="1452"/>
        <v>0</v>
      </c>
      <c r="AK14970" s="72">
        <f t="shared" si="1453"/>
        <v>0</v>
      </c>
      <c r="AL14970" s="72">
        <f t="shared" si="1454"/>
        <v>0</v>
      </c>
      <c r="AQ14970" s="63">
        <f t="shared" si="1450"/>
        <v>14970</v>
      </c>
      <c r="AR14970" s="72">
        <f t="shared" si="1449"/>
        <v>0</v>
      </c>
    </row>
    <row r="14971" spans="35:44" x14ac:dyDescent="0.25">
      <c r="AI14971" s="72">
        <f t="shared" si="1451"/>
        <v>0</v>
      </c>
      <c r="AJ14971" s="72">
        <f t="shared" si="1452"/>
        <v>0</v>
      </c>
      <c r="AK14971" s="72">
        <f t="shared" si="1453"/>
        <v>0</v>
      </c>
      <c r="AL14971" s="72">
        <f t="shared" si="1454"/>
        <v>0</v>
      </c>
      <c r="AQ14971" s="63">
        <f t="shared" si="1450"/>
        <v>14971</v>
      </c>
      <c r="AR14971" s="72">
        <f t="shared" si="1449"/>
        <v>0</v>
      </c>
    </row>
    <row r="14972" spans="35:44" x14ac:dyDescent="0.25">
      <c r="AI14972" s="72">
        <f t="shared" si="1451"/>
        <v>0</v>
      </c>
      <c r="AJ14972" s="72">
        <f t="shared" si="1452"/>
        <v>0</v>
      </c>
      <c r="AK14972" s="72">
        <f t="shared" si="1453"/>
        <v>0</v>
      </c>
      <c r="AL14972" s="72">
        <f t="shared" si="1454"/>
        <v>0</v>
      </c>
      <c r="AQ14972" s="63">
        <f t="shared" si="1450"/>
        <v>14972</v>
      </c>
      <c r="AR14972" s="72">
        <f t="shared" si="1449"/>
        <v>0</v>
      </c>
    </row>
    <row r="14973" spans="35:44" x14ac:dyDescent="0.25">
      <c r="AI14973" s="72">
        <f t="shared" si="1451"/>
        <v>0</v>
      </c>
      <c r="AJ14973" s="72">
        <f t="shared" si="1452"/>
        <v>0</v>
      </c>
      <c r="AK14973" s="72">
        <f t="shared" si="1453"/>
        <v>0</v>
      </c>
      <c r="AL14973" s="72">
        <f t="shared" si="1454"/>
        <v>0</v>
      </c>
      <c r="AQ14973" s="63">
        <f t="shared" si="1450"/>
        <v>14973</v>
      </c>
      <c r="AR14973" s="72">
        <f t="shared" si="1449"/>
        <v>0</v>
      </c>
    </row>
    <row r="14974" spans="35:44" x14ac:dyDescent="0.25">
      <c r="AI14974" s="72">
        <f t="shared" si="1451"/>
        <v>0</v>
      </c>
      <c r="AJ14974" s="72">
        <f t="shared" si="1452"/>
        <v>0</v>
      </c>
      <c r="AK14974" s="72">
        <f t="shared" si="1453"/>
        <v>0</v>
      </c>
      <c r="AL14974" s="72">
        <f t="shared" si="1454"/>
        <v>0</v>
      </c>
      <c r="AQ14974" s="63">
        <f t="shared" si="1450"/>
        <v>14974</v>
      </c>
      <c r="AR14974" s="72">
        <f t="shared" si="1449"/>
        <v>0</v>
      </c>
    </row>
    <row r="14975" spans="35:44" x14ac:dyDescent="0.25">
      <c r="AI14975" s="72">
        <f t="shared" si="1451"/>
        <v>0</v>
      </c>
      <c r="AJ14975" s="72">
        <f t="shared" si="1452"/>
        <v>0</v>
      </c>
      <c r="AK14975" s="72">
        <f t="shared" si="1453"/>
        <v>0</v>
      </c>
      <c r="AL14975" s="72">
        <f t="shared" si="1454"/>
        <v>0</v>
      </c>
      <c r="AQ14975" s="63">
        <f t="shared" si="1450"/>
        <v>14975</v>
      </c>
      <c r="AR14975" s="72">
        <f t="shared" si="1449"/>
        <v>0</v>
      </c>
    </row>
    <row r="14976" spans="35:44" x14ac:dyDescent="0.25">
      <c r="AI14976" s="72">
        <f t="shared" si="1451"/>
        <v>0</v>
      </c>
      <c r="AJ14976" s="72">
        <f t="shared" si="1452"/>
        <v>0</v>
      </c>
      <c r="AK14976" s="72">
        <f t="shared" si="1453"/>
        <v>0</v>
      </c>
      <c r="AL14976" s="72">
        <f t="shared" si="1454"/>
        <v>0</v>
      </c>
      <c r="AQ14976" s="63">
        <f t="shared" si="1450"/>
        <v>14976</v>
      </c>
      <c r="AR14976" s="72">
        <f t="shared" si="1449"/>
        <v>0</v>
      </c>
    </row>
    <row r="14977" spans="35:44" x14ac:dyDescent="0.25">
      <c r="AI14977" s="72">
        <f t="shared" si="1451"/>
        <v>0</v>
      </c>
      <c r="AJ14977" s="72">
        <f t="shared" si="1452"/>
        <v>0</v>
      </c>
      <c r="AK14977" s="72">
        <f t="shared" si="1453"/>
        <v>0</v>
      </c>
      <c r="AL14977" s="72">
        <f t="shared" si="1454"/>
        <v>0</v>
      </c>
      <c r="AQ14977" s="63">
        <f t="shared" si="1450"/>
        <v>14977</v>
      </c>
      <c r="AR14977" s="72">
        <f t="shared" ref="AR14977:AR15040" si="1455">SUMIFS(AI:AI,AL:AL,AQ14977)</f>
        <v>0</v>
      </c>
    </row>
    <row r="14978" spans="35:44" x14ac:dyDescent="0.25">
      <c r="AI14978" s="72">
        <f t="shared" si="1451"/>
        <v>0</v>
      </c>
      <c r="AJ14978" s="72">
        <f t="shared" si="1452"/>
        <v>0</v>
      </c>
      <c r="AK14978" s="72">
        <f t="shared" si="1453"/>
        <v>0</v>
      </c>
      <c r="AL14978" s="72">
        <f t="shared" si="1454"/>
        <v>0</v>
      </c>
      <c r="AQ14978" s="63">
        <f t="shared" si="1450"/>
        <v>14978</v>
      </c>
      <c r="AR14978" s="72">
        <f t="shared" si="1455"/>
        <v>0</v>
      </c>
    </row>
    <row r="14979" spans="35:44" x14ac:dyDescent="0.25">
      <c r="AI14979" s="72">
        <f t="shared" si="1451"/>
        <v>0</v>
      </c>
      <c r="AJ14979" s="72">
        <f t="shared" si="1452"/>
        <v>0</v>
      </c>
      <c r="AK14979" s="72">
        <f t="shared" si="1453"/>
        <v>0</v>
      </c>
      <c r="AL14979" s="72">
        <f t="shared" si="1454"/>
        <v>0</v>
      </c>
      <c r="AQ14979" s="63">
        <f t="shared" ref="AQ14979:AQ15042" si="1456">1+AQ14978</f>
        <v>14979</v>
      </c>
      <c r="AR14979" s="72">
        <f t="shared" si="1455"/>
        <v>0</v>
      </c>
    </row>
    <row r="14980" spans="35:44" x14ac:dyDescent="0.25">
      <c r="AI14980" s="72">
        <f t="shared" si="1451"/>
        <v>0</v>
      </c>
      <c r="AJ14980" s="72">
        <f t="shared" si="1452"/>
        <v>0</v>
      </c>
      <c r="AK14980" s="72">
        <f t="shared" si="1453"/>
        <v>0</v>
      </c>
      <c r="AL14980" s="72">
        <f t="shared" si="1454"/>
        <v>0</v>
      </c>
      <c r="AQ14980" s="63">
        <f t="shared" si="1456"/>
        <v>14980</v>
      </c>
      <c r="AR14980" s="72">
        <f t="shared" si="1455"/>
        <v>0</v>
      </c>
    </row>
    <row r="14981" spans="35:44" x14ac:dyDescent="0.25">
      <c r="AI14981" s="72">
        <f t="shared" si="1451"/>
        <v>0</v>
      </c>
      <c r="AJ14981" s="72">
        <f t="shared" si="1452"/>
        <v>0</v>
      </c>
      <c r="AK14981" s="72">
        <f t="shared" si="1453"/>
        <v>0</v>
      </c>
      <c r="AL14981" s="72">
        <f t="shared" si="1454"/>
        <v>0</v>
      </c>
      <c r="AQ14981" s="63">
        <f t="shared" si="1456"/>
        <v>14981</v>
      </c>
      <c r="AR14981" s="72">
        <f t="shared" si="1455"/>
        <v>0</v>
      </c>
    </row>
    <row r="14982" spans="35:44" x14ac:dyDescent="0.25">
      <c r="AI14982" s="72">
        <f t="shared" si="1451"/>
        <v>0</v>
      </c>
      <c r="AJ14982" s="72">
        <f t="shared" si="1452"/>
        <v>0</v>
      </c>
      <c r="AK14982" s="72">
        <f t="shared" si="1453"/>
        <v>0</v>
      </c>
      <c r="AL14982" s="72">
        <f t="shared" si="1454"/>
        <v>0</v>
      </c>
      <c r="AQ14982" s="63">
        <f t="shared" si="1456"/>
        <v>14982</v>
      </c>
      <c r="AR14982" s="72">
        <f t="shared" si="1455"/>
        <v>0</v>
      </c>
    </row>
    <row r="14983" spans="35:44" x14ac:dyDescent="0.25">
      <c r="AI14983" s="72">
        <f t="shared" si="1451"/>
        <v>0</v>
      </c>
      <c r="AJ14983" s="72">
        <f t="shared" si="1452"/>
        <v>0</v>
      </c>
      <c r="AK14983" s="72">
        <f t="shared" si="1453"/>
        <v>0</v>
      </c>
      <c r="AL14983" s="72">
        <f t="shared" si="1454"/>
        <v>0</v>
      </c>
      <c r="AQ14983" s="63">
        <f t="shared" si="1456"/>
        <v>14983</v>
      </c>
      <c r="AR14983" s="72">
        <f t="shared" si="1455"/>
        <v>0</v>
      </c>
    </row>
    <row r="14984" spans="35:44" x14ac:dyDescent="0.25">
      <c r="AI14984" s="72">
        <f t="shared" si="1451"/>
        <v>0</v>
      </c>
      <c r="AJ14984" s="72">
        <f t="shared" si="1452"/>
        <v>0</v>
      </c>
      <c r="AK14984" s="72">
        <f t="shared" si="1453"/>
        <v>0</v>
      </c>
      <c r="AL14984" s="72">
        <f t="shared" si="1454"/>
        <v>0</v>
      </c>
      <c r="AQ14984" s="63">
        <f t="shared" si="1456"/>
        <v>14984</v>
      </c>
      <c r="AR14984" s="72">
        <f t="shared" si="1455"/>
        <v>0</v>
      </c>
    </row>
    <row r="14985" spans="35:44" x14ac:dyDescent="0.25">
      <c r="AI14985" s="72">
        <f t="shared" si="1451"/>
        <v>0</v>
      </c>
      <c r="AJ14985" s="72">
        <f t="shared" si="1452"/>
        <v>0</v>
      </c>
      <c r="AK14985" s="72">
        <f t="shared" si="1453"/>
        <v>0</v>
      </c>
      <c r="AL14985" s="72">
        <f t="shared" si="1454"/>
        <v>0</v>
      </c>
      <c r="AQ14985" s="63">
        <f t="shared" si="1456"/>
        <v>14985</v>
      </c>
      <c r="AR14985" s="72">
        <f t="shared" si="1455"/>
        <v>0</v>
      </c>
    </row>
    <row r="14986" spans="35:44" x14ac:dyDescent="0.25">
      <c r="AI14986" s="72">
        <f t="shared" si="1451"/>
        <v>0</v>
      </c>
      <c r="AJ14986" s="72">
        <f t="shared" si="1452"/>
        <v>0</v>
      </c>
      <c r="AK14986" s="72">
        <f t="shared" si="1453"/>
        <v>0</v>
      </c>
      <c r="AL14986" s="72">
        <f t="shared" si="1454"/>
        <v>0</v>
      </c>
      <c r="AQ14986" s="63">
        <f t="shared" si="1456"/>
        <v>14986</v>
      </c>
      <c r="AR14986" s="72">
        <f t="shared" si="1455"/>
        <v>0</v>
      </c>
    </row>
    <row r="14987" spans="35:44" x14ac:dyDescent="0.25">
      <c r="AI14987" s="72">
        <f t="shared" si="1451"/>
        <v>0</v>
      </c>
      <c r="AJ14987" s="72">
        <f t="shared" si="1452"/>
        <v>0</v>
      </c>
      <c r="AK14987" s="72">
        <f t="shared" si="1453"/>
        <v>0</v>
      </c>
      <c r="AL14987" s="72">
        <f t="shared" si="1454"/>
        <v>0</v>
      </c>
      <c r="AQ14987" s="63">
        <f t="shared" si="1456"/>
        <v>14987</v>
      </c>
      <c r="AR14987" s="72">
        <f t="shared" si="1455"/>
        <v>0</v>
      </c>
    </row>
    <row r="14988" spans="35:44" x14ac:dyDescent="0.25">
      <c r="AI14988" s="72">
        <f t="shared" si="1451"/>
        <v>0</v>
      </c>
      <c r="AJ14988" s="72">
        <f t="shared" si="1452"/>
        <v>0</v>
      </c>
      <c r="AK14988" s="72">
        <f t="shared" si="1453"/>
        <v>0</v>
      </c>
      <c r="AL14988" s="72">
        <f t="shared" si="1454"/>
        <v>0</v>
      </c>
      <c r="AQ14988" s="63">
        <f t="shared" si="1456"/>
        <v>14988</v>
      </c>
      <c r="AR14988" s="72">
        <f t="shared" si="1455"/>
        <v>0</v>
      </c>
    </row>
    <row r="14989" spans="35:44" x14ac:dyDescent="0.25">
      <c r="AI14989" s="72">
        <f t="shared" si="1451"/>
        <v>0</v>
      </c>
      <c r="AJ14989" s="72">
        <f t="shared" si="1452"/>
        <v>0</v>
      </c>
      <c r="AK14989" s="72">
        <f t="shared" si="1453"/>
        <v>0</v>
      </c>
      <c r="AL14989" s="72">
        <f t="shared" si="1454"/>
        <v>0</v>
      </c>
      <c r="AQ14989" s="63">
        <f t="shared" si="1456"/>
        <v>14989</v>
      </c>
      <c r="AR14989" s="72">
        <f t="shared" si="1455"/>
        <v>0</v>
      </c>
    </row>
    <row r="14990" spans="35:44" x14ac:dyDescent="0.25">
      <c r="AI14990" s="72">
        <f t="shared" si="1451"/>
        <v>0</v>
      </c>
      <c r="AJ14990" s="72">
        <f t="shared" si="1452"/>
        <v>0</v>
      </c>
      <c r="AK14990" s="72">
        <f t="shared" si="1453"/>
        <v>0</v>
      </c>
      <c r="AL14990" s="72">
        <f t="shared" si="1454"/>
        <v>0</v>
      </c>
      <c r="AQ14990" s="63">
        <f t="shared" si="1456"/>
        <v>14990</v>
      </c>
      <c r="AR14990" s="72">
        <f t="shared" si="1455"/>
        <v>0</v>
      </c>
    </row>
    <row r="14991" spans="35:44" x14ac:dyDescent="0.25">
      <c r="AI14991" s="72">
        <f t="shared" si="1451"/>
        <v>0</v>
      </c>
      <c r="AJ14991" s="72">
        <f t="shared" si="1452"/>
        <v>0</v>
      </c>
      <c r="AK14991" s="72">
        <f t="shared" si="1453"/>
        <v>0</v>
      </c>
      <c r="AL14991" s="72">
        <f t="shared" si="1454"/>
        <v>0</v>
      </c>
      <c r="AQ14991" s="63">
        <f t="shared" si="1456"/>
        <v>14991</v>
      </c>
      <c r="AR14991" s="72">
        <f t="shared" si="1455"/>
        <v>0</v>
      </c>
    </row>
    <row r="14992" spans="35:44" x14ac:dyDescent="0.25">
      <c r="AI14992" s="72">
        <f t="shared" si="1451"/>
        <v>0</v>
      </c>
      <c r="AJ14992" s="72">
        <f t="shared" si="1452"/>
        <v>0</v>
      </c>
      <c r="AK14992" s="72">
        <f t="shared" si="1453"/>
        <v>0</v>
      </c>
      <c r="AL14992" s="72">
        <f t="shared" si="1454"/>
        <v>0</v>
      </c>
      <c r="AQ14992" s="63">
        <f t="shared" si="1456"/>
        <v>14992</v>
      </c>
      <c r="AR14992" s="72">
        <f t="shared" si="1455"/>
        <v>0</v>
      </c>
    </row>
    <row r="14993" spans="35:44" x14ac:dyDescent="0.25">
      <c r="AI14993" s="72">
        <f t="shared" si="1451"/>
        <v>0</v>
      </c>
      <c r="AJ14993" s="72">
        <f t="shared" si="1452"/>
        <v>0</v>
      </c>
      <c r="AK14993" s="72">
        <f t="shared" si="1453"/>
        <v>0</v>
      </c>
      <c r="AL14993" s="72">
        <f t="shared" si="1454"/>
        <v>0</v>
      </c>
      <c r="AQ14993" s="63">
        <f t="shared" si="1456"/>
        <v>14993</v>
      </c>
      <c r="AR14993" s="72">
        <f t="shared" si="1455"/>
        <v>0</v>
      </c>
    </row>
    <row r="14994" spans="35:44" x14ac:dyDescent="0.25">
      <c r="AI14994" s="72">
        <f t="shared" si="1451"/>
        <v>0</v>
      </c>
      <c r="AJ14994" s="72">
        <f t="shared" si="1452"/>
        <v>0</v>
      </c>
      <c r="AK14994" s="72">
        <f t="shared" si="1453"/>
        <v>0</v>
      </c>
      <c r="AL14994" s="72">
        <f t="shared" si="1454"/>
        <v>0</v>
      </c>
      <c r="AQ14994" s="63">
        <f t="shared" si="1456"/>
        <v>14994</v>
      </c>
      <c r="AR14994" s="72">
        <f t="shared" si="1455"/>
        <v>0</v>
      </c>
    </row>
    <row r="14995" spans="35:44" x14ac:dyDescent="0.25">
      <c r="AI14995" s="72">
        <f t="shared" si="1451"/>
        <v>0</v>
      </c>
      <c r="AJ14995" s="72">
        <f t="shared" si="1452"/>
        <v>0</v>
      </c>
      <c r="AK14995" s="72">
        <f t="shared" si="1453"/>
        <v>0</v>
      </c>
      <c r="AL14995" s="72">
        <f t="shared" si="1454"/>
        <v>0</v>
      </c>
      <c r="AQ14995" s="63">
        <f t="shared" si="1456"/>
        <v>14995</v>
      </c>
      <c r="AR14995" s="72">
        <f t="shared" si="1455"/>
        <v>0</v>
      </c>
    </row>
    <row r="14996" spans="35:44" x14ac:dyDescent="0.25">
      <c r="AI14996" s="72">
        <f t="shared" si="1451"/>
        <v>0</v>
      </c>
      <c r="AJ14996" s="72">
        <f t="shared" si="1452"/>
        <v>0</v>
      </c>
      <c r="AK14996" s="72">
        <f t="shared" si="1453"/>
        <v>0</v>
      </c>
      <c r="AL14996" s="72">
        <f t="shared" si="1454"/>
        <v>0</v>
      </c>
      <c r="AQ14996" s="63">
        <f t="shared" si="1456"/>
        <v>14996</v>
      </c>
      <c r="AR14996" s="72">
        <f t="shared" si="1455"/>
        <v>0</v>
      </c>
    </row>
    <row r="14997" spans="35:44" x14ac:dyDescent="0.25">
      <c r="AI14997" s="72">
        <f t="shared" si="1451"/>
        <v>0</v>
      </c>
      <c r="AJ14997" s="72">
        <f t="shared" si="1452"/>
        <v>0</v>
      </c>
      <c r="AK14997" s="72">
        <f t="shared" si="1453"/>
        <v>0</v>
      </c>
      <c r="AL14997" s="72">
        <f t="shared" si="1454"/>
        <v>0</v>
      </c>
      <c r="AQ14997" s="63">
        <f t="shared" si="1456"/>
        <v>14997</v>
      </c>
      <c r="AR14997" s="72">
        <f t="shared" si="1455"/>
        <v>0</v>
      </c>
    </row>
    <row r="14998" spans="35:44" x14ac:dyDescent="0.25">
      <c r="AI14998" s="72">
        <f t="shared" si="1451"/>
        <v>0</v>
      </c>
      <c r="AJ14998" s="72">
        <f t="shared" si="1452"/>
        <v>0</v>
      </c>
      <c r="AK14998" s="72">
        <f t="shared" si="1453"/>
        <v>0</v>
      </c>
      <c r="AL14998" s="72">
        <f t="shared" si="1454"/>
        <v>0</v>
      </c>
      <c r="AQ14998" s="63">
        <f t="shared" si="1456"/>
        <v>14998</v>
      </c>
      <c r="AR14998" s="72">
        <f t="shared" si="1455"/>
        <v>0</v>
      </c>
    </row>
    <row r="14999" spans="35:44" x14ac:dyDescent="0.25">
      <c r="AI14999" s="72">
        <f t="shared" si="1451"/>
        <v>0</v>
      </c>
      <c r="AJ14999" s="72">
        <f t="shared" si="1452"/>
        <v>0</v>
      </c>
      <c r="AK14999" s="72">
        <f t="shared" si="1453"/>
        <v>0</v>
      </c>
      <c r="AL14999" s="72">
        <f t="shared" si="1454"/>
        <v>0</v>
      </c>
      <c r="AQ14999" s="63">
        <f t="shared" si="1456"/>
        <v>14999</v>
      </c>
      <c r="AR14999" s="72">
        <f t="shared" si="1455"/>
        <v>0</v>
      </c>
    </row>
    <row r="15000" spans="35:44" x14ac:dyDescent="0.25">
      <c r="AI15000" s="72">
        <f t="shared" si="1451"/>
        <v>0</v>
      </c>
      <c r="AJ15000" s="72">
        <f t="shared" si="1452"/>
        <v>0</v>
      </c>
      <c r="AK15000" s="72">
        <f t="shared" si="1453"/>
        <v>0</v>
      </c>
      <c r="AL15000" s="72">
        <f t="shared" si="1454"/>
        <v>0</v>
      </c>
      <c r="AQ15000" s="63">
        <f t="shared" si="1456"/>
        <v>15000</v>
      </c>
      <c r="AR15000" s="72">
        <f t="shared" si="1455"/>
        <v>0</v>
      </c>
    </row>
    <row r="15001" spans="35:44" x14ac:dyDescent="0.25">
      <c r="AI15001" s="72">
        <f t="shared" si="1451"/>
        <v>0</v>
      </c>
      <c r="AJ15001" s="72">
        <f t="shared" si="1452"/>
        <v>0</v>
      </c>
      <c r="AK15001" s="72">
        <f t="shared" si="1453"/>
        <v>0</v>
      </c>
      <c r="AL15001" s="72">
        <f t="shared" si="1454"/>
        <v>0</v>
      </c>
      <c r="AQ15001" s="63">
        <f t="shared" si="1456"/>
        <v>15001</v>
      </c>
      <c r="AR15001" s="72">
        <f t="shared" si="1455"/>
        <v>0</v>
      </c>
    </row>
    <row r="15002" spans="35:44" x14ac:dyDescent="0.25">
      <c r="AI15002" s="72">
        <f t="shared" si="1451"/>
        <v>0</v>
      </c>
      <c r="AJ15002" s="72">
        <f t="shared" si="1452"/>
        <v>0</v>
      </c>
      <c r="AK15002" s="72">
        <f t="shared" si="1453"/>
        <v>0</v>
      </c>
      <c r="AL15002" s="72">
        <f t="shared" si="1454"/>
        <v>0</v>
      </c>
      <c r="AQ15002" s="63">
        <f t="shared" si="1456"/>
        <v>15002</v>
      </c>
      <c r="AR15002" s="72">
        <f t="shared" si="1455"/>
        <v>0</v>
      </c>
    </row>
    <row r="15003" spans="35:44" x14ac:dyDescent="0.25">
      <c r="AI15003" s="72">
        <f t="shared" si="1451"/>
        <v>0</v>
      </c>
      <c r="AJ15003" s="72">
        <f t="shared" si="1452"/>
        <v>0</v>
      </c>
      <c r="AK15003" s="72">
        <f t="shared" si="1453"/>
        <v>0</v>
      </c>
      <c r="AL15003" s="72">
        <f t="shared" si="1454"/>
        <v>0</v>
      </c>
      <c r="AQ15003" s="63">
        <f t="shared" si="1456"/>
        <v>15003</v>
      </c>
      <c r="AR15003" s="72">
        <f t="shared" si="1455"/>
        <v>0</v>
      </c>
    </row>
    <row r="15004" spans="35:44" x14ac:dyDescent="0.25">
      <c r="AI15004" s="72">
        <f t="shared" si="1451"/>
        <v>0</v>
      </c>
      <c r="AJ15004" s="72">
        <f t="shared" si="1452"/>
        <v>0</v>
      </c>
      <c r="AK15004" s="72">
        <f t="shared" si="1453"/>
        <v>0</v>
      </c>
      <c r="AL15004" s="72">
        <f t="shared" si="1454"/>
        <v>0</v>
      </c>
      <c r="AQ15004" s="63">
        <f t="shared" si="1456"/>
        <v>15004</v>
      </c>
      <c r="AR15004" s="72">
        <f t="shared" si="1455"/>
        <v>0</v>
      </c>
    </row>
    <row r="15005" spans="35:44" x14ac:dyDescent="0.25">
      <c r="AI15005" s="72">
        <f t="shared" si="1451"/>
        <v>0</v>
      </c>
      <c r="AJ15005" s="72">
        <f t="shared" si="1452"/>
        <v>0</v>
      </c>
      <c r="AK15005" s="72">
        <f t="shared" si="1453"/>
        <v>0</v>
      </c>
      <c r="AL15005" s="72">
        <f t="shared" si="1454"/>
        <v>0</v>
      </c>
      <c r="AQ15005" s="63">
        <f t="shared" si="1456"/>
        <v>15005</v>
      </c>
      <c r="AR15005" s="72">
        <f t="shared" si="1455"/>
        <v>0</v>
      </c>
    </row>
    <row r="15006" spans="35:44" x14ac:dyDescent="0.25">
      <c r="AI15006" s="72">
        <f t="shared" si="1451"/>
        <v>0</v>
      </c>
      <c r="AJ15006" s="72">
        <f t="shared" si="1452"/>
        <v>0</v>
      </c>
      <c r="AK15006" s="72">
        <f t="shared" si="1453"/>
        <v>0</v>
      </c>
      <c r="AL15006" s="72">
        <f t="shared" si="1454"/>
        <v>0</v>
      </c>
      <c r="AQ15006" s="63">
        <f t="shared" si="1456"/>
        <v>15006</v>
      </c>
      <c r="AR15006" s="72">
        <f t="shared" si="1455"/>
        <v>0</v>
      </c>
    </row>
    <row r="15007" spans="35:44" x14ac:dyDescent="0.25">
      <c r="AI15007" s="72">
        <f t="shared" ref="AI15007:AI15070" si="1457">D15007*(C15007-C15006)*86400*$B$16</f>
        <v>0</v>
      </c>
      <c r="AJ15007" s="72">
        <f t="shared" ref="AJ15007:AJ15070" si="1458">ROUNDUP((C15007-$C$1)/7,0)</f>
        <v>0</v>
      </c>
      <c r="AK15007" s="72">
        <f t="shared" ref="AK15007:AK15070" si="1459">ROUNDUP((C15007-$C$1)/1,0)</f>
        <v>0</v>
      </c>
      <c r="AL15007" s="72">
        <f t="shared" ref="AL15007:AL15070" si="1460">ROUNDUP((C15007-$C$1)*24,0)</f>
        <v>0</v>
      </c>
      <c r="AQ15007" s="63">
        <f t="shared" si="1456"/>
        <v>15007</v>
      </c>
      <c r="AR15007" s="72">
        <f t="shared" si="1455"/>
        <v>0</v>
      </c>
    </row>
    <row r="15008" spans="35:44" x14ac:dyDescent="0.25">
      <c r="AI15008" s="72">
        <f t="shared" si="1457"/>
        <v>0</v>
      </c>
      <c r="AJ15008" s="72">
        <f t="shared" si="1458"/>
        <v>0</v>
      </c>
      <c r="AK15008" s="72">
        <f t="shared" si="1459"/>
        <v>0</v>
      </c>
      <c r="AL15008" s="72">
        <f t="shared" si="1460"/>
        <v>0</v>
      </c>
      <c r="AQ15008" s="63">
        <f t="shared" si="1456"/>
        <v>15008</v>
      </c>
      <c r="AR15008" s="72">
        <f t="shared" si="1455"/>
        <v>0</v>
      </c>
    </row>
    <row r="15009" spans="35:44" x14ac:dyDescent="0.25">
      <c r="AI15009" s="72">
        <f t="shared" si="1457"/>
        <v>0</v>
      </c>
      <c r="AJ15009" s="72">
        <f t="shared" si="1458"/>
        <v>0</v>
      </c>
      <c r="AK15009" s="72">
        <f t="shared" si="1459"/>
        <v>0</v>
      </c>
      <c r="AL15009" s="72">
        <f t="shared" si="1460"/>
        <v>0</v>
      </c>
      <c r="AQ15009" s="63">
        <f t="shared" si="1456"/>
        <v>15009</v>
      </c>
      <c r="AR15009" s="72">
        <f t="shared" si="1455"/>
        <v>0</v>
      </c>
    </row>
    <row r="15010" spans="35:44" x14ac:dyDescent="0.25">
      <c r="AI15010" s="72">
        <f t="shared" si="1457"/>
        <v>0</v>
      </c>
      <c r="AJ15010" s="72">
        <f t="shared" si="1458"/>
        <v>0</v>
      </c>
      <c r="AK15010" s="72">
        <f t="shared" si="1459"/>
        <v>0</v>
      </c>
      <c r="AL15010" s="72">
        <f t="shared" si="1460"/>
        <v>0</v>
      </c>
      <c r="AQ15010" s="63">
        <f t="shared" si="1456"/>
        <v>15010</v>
      </c>
      <c r="AR15010" s="72">
        <f t="shared" si="1455"/>
        <v>0</v>
      </c>
    </row>
    <row r="15011" spans="35:44" x14ac:dyDescent="0.25">
      <c r="AI15011" s="72">
        <f t="shared" si="1457"/>
        <v>0</v>
      </c>
      <c r="AJ15011" s="72">
        <f t="shared" si="1458"/>
        <v>0</v>
      </c>
      <c r="AK15011" s="72">
        <f t="shared" si="1459"/>
        <v>0</v>
      </c>
      <c r="AL15011" s="72">
        <f t="shared" si="1460"/>
        <v>0</v>
      </c>
      <c r="AQ15011" s="63">
        <f t="shared" si="1456"/>
        <v>15011</v>
      </c>
      <c r="AR15011" s="72">
        <f t="shared" si="1455"/>
        <v>0</v>
      </c>
    </row>
    <row r="15012" spans="35:44" x14ac:dyDescent="0.25">
      <c r="AI15012" s="72">
        <f t="shared" si="1457"/>
        <v>0</v>
      </c>
      <c r="AJ15012" s="72">
        <f t="shared" si="1458"/>
        <v>0</v>
      </c>
      <c r="AK15012" s="72">
        <f t="shared" si="1459"/>
        <v>0</v>
      </c>
      <c r="AL15012" s="72">
        <f t="shared" si="1460"/>
        <v>0</v>
      </c>
      <c r="AQ15012" s="63">
        <f t="shared" si="1456"/>
        <v>15012</v>
      </c>
      <c r="AR15012" s="72">
        <f t="shared" si="1455"/>
        <v>0</v>
      </c>
    </row>
    <row r="15013" spans="35:44" x14ac:dyDescent="0.25">
      <c r="AI15013" s="72">
        <f t="shared" si="1457"/>
        <v>0</v>
      </c>
      <c r="AJ15013" s="72">
        <f t="shared" si="1458"/>
        <v>0</v>
      </c>
      <c r="AK15013" s="72">
        <f t="shared" si="1459"/>
        <v>0</v>
      </c>
      <c r="AL15013" s="72">
        <f t="shared" si="1460"/>
        <v>0</v>
      </c>
      <c r="AQ15013" s="63">
        <f t="shared" si="1456"/>
        <v>15013</v>
      </c>
      <c r="AR15013" s="72">
        <f t="shared" si="1455"/>
        <v>0</v>
      </c>
    </row>
    <row r="15014" spans="35:44" x14ac:dyDescent="0.25">
      <c r="AI15014" s="72">
        <f t="shared" si="1457"/>
        <v>0</v>
      </c>
      <c r="AJ15014" s="72">
        <f t="shared" si="1458"/>
        <v>0</v>
      </c>
      <c r="AK15014" s="72">
        <f t="shared" si="1459"/>
        <v>0</v>
      </c>
      <c r="AL15014" s="72">
        <f t="shared" si="1460"/>
        <v>0</v>
      </c>
      <c r="AQ15014" s="63">
        <f t="shared" si="1456"/>
        <v>15014</v>
      </c>
      <c r="AR15014" s="72">
        <f t="shared" si="1455"/>
        <v>0</v>
      </c>
    </row>
    <row r="15015" spans="35:44" x14ac:dyDescent="0.25">
      <c r="AI15015" s="72">
        <f t="shared" si="1457"/>
        <v>0</v>
      </c>
      <c r="AJ15015" s="72">
        <f t="shared" si="1458"/>
        <v>0</v>
      </c>
      <c r="AK15015" s="72">
        <f t="shared" si="1459"/>
        <v>0</v>
      </c>
      <c r="AL15015" s="72">
        <f t="shared" si="1460"/>
        <v>0</v>
      </c>
      <c r="AQ15015" s="63">
        <f t="shared" si="1456"/>
        <v>15015</v>
      </c>
      <c r="AR15015" s="72">
        <f t="shared" si="1455"/>
        <v>0</v>
      </c>
    </row>
    <row r="15016" spans="35:44" x14ac:dyDescent="0.25">
      <c r="AI15016" s="72">
        <f t="shared" si="1457"/>
        <v>0</v>
      </c>
      <c r="AJ15016" s="72">
        <f t="shared" si="1458"/>
        <v>0</v>
      </c>
      <c r="AK15016" s="72">
        <f t="shared" si="1459"/>
        <v>0</v>
      </c>
      <c r="AL15016" s="72">
        <f t="shared" si="1460"/>
        <v>0</v>
      </c>
      <c r="AQ15016" s="63">
        <f t="shared" si="1456"/>
        <v>15016</v>
      </c>
      <c r="AR15016" s="72">
        <f t="shared" si="1455"/>
        <v>0</v>
      </c>
    </row>
    <row r="15017" spans="35:44" x14ac:dyDescent="0.25">
      <c r="AI15017" s="72">
        <f t="shared" si="1457"/>
        <v>0</v>
      </c>
      <c r="AJ15017" s="72">
        <f t="shared" si="1458"/>
        <v>0</v>
      </c>
      <c r="AK15017" s="72">
        <f t="shared" si="1459"/>
        <v>0</v>
      </c>
      <c r="AL15017" s="72">
        <f t="shared" si="1460"/>
        <v>0</v>
      </c>
      <c r="AQ15017" s="63">
        <f t="shared" si="1456"/>
        <v>15017</v>
      </c>
      <c r="AR15017" s="72">
        <f t="shared" si="1455"/>
        <v>0</v>
      </c>
    </row>
    <row r="15018" spans="35:44" x14ac:dyDescent="0.25">
      <c r="AI15018" s="72">
        <f t="shared" si="1457"/>
        <v>0</v>
      </c>
      <c r="AJ15018" s="72">
        <f t="shared" si="1458"/>
        <v>0</v>
      </c>
      <c r="AK15018" s="72">
        <f t="shared" si="1459"/>
        <v>0</v>
      </c>
      <c r="AL15018" s="72">
        <f t="shared" si="1460"/>
        <v>0</v>
      </c>
      <c r="AQ15018" s="63">
        <f t="shared" si="1456"/>
        <v>15018</v>
      </c>
      <c r="AR15018" s="72">
        <f t="shared" si="1455"/>
        <v>0</v>
      </c>
    </row>
    <row r="15019" spans="35:44" x14ac:dyDescent="0.25">
      <c r="AI15019" s="72">
        <f t="shared" si="1457"/>
        <v>0</v>
      </c>
      <c r="AJ15019" s="72">
        <f t="shared" si="1458"/>
        <v>0</v>
      </c>
      <c r="AK15019" s="72">
        <f t="shared" si="1459"/>
        <v>0</v>
      </c>
      <c r="AL15019" s="72">
        <f t="shared" si="1460"/>
        <v>0</v>
      </c>
      <c r="AQ15019" s="63">
        <f t="shared" si="1456"/>
        <v>15019</v>
      </c>
      <c r="AR15019" s="72">
        <f t="shared" si="1455"/>
        <v>0</v>
      </c>
    </row>
    <row r="15020" spans="35:44" x14ac:dyDescent="0.25">
      <c r="AI15020" s="72">
        <f t="shared" si="1457"/>
        <v>0</v>
      </c>
      <c r="AJ15020" s="72">
        <f t="shared" si="1458"/>
        <v>0</v>
      </c>
      <c r="AK15020" s="72">
        <f t="shared" si="1459"/>
        <v>0</v>
      </c>
      <c r="AL15020" s="72">
        <f t="shared" si="1460"/>
        <v>0</v>
      </c>
      <c r="AQ15020" s="63">
        <f t="shared" si="1456"/>
        <v>15020</v>
      </c>
      <c r="AR15020" s="72">
        <f t="shared" si="1455"/>
        <v>0</v>
      </c>
    </row>
    <row r="15021" spans="35:44" x14ac:dyDescent="0.25">
      <c r="AI15021" s="72">
        <f t="shared" si="1457"/>
        <v>0</v>
      </c>
      <c r="AJ15021" s="72">
        <f t="shared" si="1458"/>
        <v>0</v>
      </c>
      <c r="AK15021" s="72">
        <f t="shared" si="1459"/>
        <v>0</v>
      </c>
      <c r="AL15021" s="72">
        <f t="shared" si="1460"/>
        <v>0</v>
      </c>
      <c r="AQ15021" s="63">
        <f t="shared" si="1456"/>
        <v>15021</v>
      </c>
      <c r="AR15021" s="72">
        <f t="shared" si="1455"/>
        <v>0</v>
      </c>
    </row>
    <row r="15022" spans="35:44" x14ac:dyDescent="0.25">
      <c r="AI15022" s="72">
        <f t="shared" si="1457"/>
        <v>0</v>
      </c>
      <c r="AJ15022" s="72">
        <f t="shared" si="1458"/>
        <v>0</v>
      </c>
      <c r="AK15022" s="72">
        <f t="shared" si="1459"/>
        <v>0</v>
      </c>
      <c r="AL15022" s="72">
        <f t="shared" si="1460"/>
        <v>0</v>
      </c>
      <c r="AQ15022" s="63">
        <f t="shared" si="1456"/>
        <v>15022</v>
      </c>
      <c r="AR15022" s="72">
        <f t="shared" si="1455"/>
        <v>0</v>
      </c>
    </row>
    <row r="15023" spans="35:44" x14ac:dyDescent="0.25">
      <c r="AI15023" s="72">
        <f t="shared" si="1457"/>
        <v>0</v>
      </c>
      <c r="AJ15023" s="72">
        <f t="shared" si="1458"/>
        <v>0</v>
      </c>
      <c r="AK15023" s="72">
        <f t="shared" si="1459"/>
        <v>0</v>
      </c>
      <c r="AL15023" s="72">
        <f t="shared" si="1460"/>
        <v>0</v>
      </c>
      <c r="AQ15023" s="63">
        <f t="shared" si="1456"/>
        <v>15023</v>
      </c>
      <c r="AR15023" s="72">
        <f t="shared" si="1455"/>
        <v>0</v>
      </c>
    </row>
    <row r="15024" spans="35:44" x14ac:dyDescent="0.25">
      <c r="AI15024" s="72">
        <f t="shared" si="1457"/>
        <v>0</v>
      </c>
      <c r="AJ15024" s="72">
        <f t="shared" si="1458"/>
        <v>0</v>
      </c>
      <c r="AK15024" s="72">
        <f t="shared" si="1459"/>
        <v>0</v>
      </c>
      <c r="AL15024" s="72">
        <f t="shared" si="1460"/>
        <v>0</v>
      </c>
      <c r="AQ15024" s="63">
        <f t="shared" si="1456"/>
        <v>15024</v>
      </c>
      <c r="AR15024" s="72">
        <f t="shared" si="1455"/>
        <v>0</v>
      </c>
    </row>
    <row r="15025" spans="35:44" x14ac:dyDescent="0.25">
      <c r="AI15025" s="72">
        <f t="shared" si="1457"/>
        <v>0</v>
      </c>
      <c r="AJ15025" s="72">
        <f t="shared" si="1458"/>
        <v>0</v>
      </c>
      <c r="AK15025" s="72">
        <f t="shared" si="1459"/>
        <v>0</v>
      </c>
      <c r="AL15025" s="72">
        <f t="shared" si="1460"/>
        <v>0</v>
      </c>
      <c r="AQ15025" s="63">
        <f t="shared" si="1456"/>
        <v>15025</v>
      </c>
      <c r="AR15025" s="72">
        <f t="shared" si="1455"/>
        <v>0</v>
      </c>
    </row>
    <row r="15026" spans="35:44" x14ac:dyDescent="0.25">
      <c r="AI15026" s="72">
        <f t="shared" si="1457"/>
        <v>0</v>
      </c>
      <c r="AJ15026" s="72">
        <f t="shared" si="1458"/>
        <v>0</v>
      </c>
      <c r="AK15026" s="72">
        <f t="shared" si="1459"/>
        <v>0</v>
      </c>
      <c r="AL15026" s="72">
        <f t="shared" si="1460"/>
        <v>0</v>
      </c>
      <c r="AQ15026" s="63">
        <f t="shared" si="1456"/>
        <v>15026</v>
      </c>
      <c r="AR15026" s="72">
        <f t="shared" si="1455"/>
        <v>0</v>
      </c>
    </row>
    <row r="15027" spans="35:44" x14ac:dyDescent="0.25">
      <c r="AI15027" s="72">
        <f t="shared" si="1457"/>
        <v>0</v>
      </c>
      <c r="AJ15027" s="72">
        <f t="shared" si="1458"/>
        <v>0</v>
      </c>
      <c r="AK15027" s="72">
        <f t="shared" si="1459"/>
        <v>0</v>
      </c>
      <c r="AL15027" s="72">
        <f t="shared" si="1460"/>
        <v>0</v>
      </c>
      <c r="AQ15027" s="63">
        <f t="shared" si="1456"/>
        <v>15027</v>
      </c>
      <c r="AR15027" s="72">
        <f t="shared" si="1455"/>
        <v>0</v>
      </c>
    </row>
    <row r="15028" spans="35:44" x14ac:dyDescent="0.25">
      <c r="AI15028" s="72">
        <f t="shared" si="1457"/>
        <v>0</v>
      </c>
      <c r="AJ15028" s="72">
        <f t="shared" si="1458"/>
        <v>0</v>
      </c>
      <c r="AK15028" s="72">
        <f t="shared" si="1459"/>
        <v>0</v>
      </c>
      <c r="AL15028" s="72">
        <f t="shared" si="1460"/>
        <v>0</v>
      </c>
      <c r="AQ15028" s="63">
        <f t="shared" si="1456"/>
        <v>15028</v>
      </c>
      <c r="AR15028" s="72">
        <f t="shared" si="1455"/>
        <v>0</v>
      </c>
    </row>
    <row r="15029" spans="35:44" x14ac:dyDescent="0.25">
      <c r="AI15029" s="72">
        <f t="shared" si="1457"/>
        <v>0</v>
      </c>
      <c r="AJ15029" s="72">
        <f t="shared" si="1458"/>
        <v>0</v>
      </c>
      <c r="AK15029" s="72">
        <f t="shared" si="1459"/>
        <v>0</v>
      </c>
      <c r="AL15029" s="72">
        <f t="shared" si="1460"/>
        <v>0</v>
      </c>
      <c r="AQ15029" s="63">
        <f t="shared" si="1456"/>
        <v>15029</v>
      </c>
      <c r="AR15029" s="72">
        <f t="shared" si="1455"/>
        <v>0</v>
      </c>
    </row>
    <row r="15030" spans="35:44" x14ac:dyDescent="0.25">
      <c r="AI15030" s="72">
        <f t="shared" si="1457"/>
        <v>0</v>
      </c>
      <c r="AJ15030" s="72">
        <f t="shared" si="1458"/>
        <v>0</v>
      </c>
      <c r="AK15030" s="72">
        <f t="shared" si="1459"/>
        <v>0</v>
      </c>
      <c r="AL15030" s="72">
        <f t="shared" si="1460"/>
        <v>0</v>
      </c>
      <c r="AQ15030" s="63">
        <f t="shared" si="1456"/>
        <v>15030</v>
      </c>
      <c r="AR15030" s="72">
        <f t="shared" si="1455"/>
        <v>0</v>
      </c>
    </row>
    <row r="15031" spans="35:44" x14ac:dyDescent="0.25">
      <c r="AI15031" s="72">
        <f t="shared" si="1457"/>
        <v>0</v>
      </c>
      <c r="AJ15031" s="72">
        <f t="shared" si="1458"/>
        <v>0</v>
      </c>
      <c r="AK15031" s="72">
        <f t="shared" si="1459"/>
        <v>0</v>
      </c>
      <c r="AL15031" s="72">
        <f t="shared" si="1460"/>
        <v>0</v>
      </c>
      <c r="AQ15031" s="63">
        <f t="shared" si="1456"/>
        <v>15031</v>
      </c>
      <c r="AR15031" s="72">
        <f t="shared" si="1455"/>
        <v>0</v>
      </c>
    </row>
    <row r="15032" spans="35:44" x14ac:dyDescent="0.25">
      <c r="AI15032" s="72">
        <f t="shared" si="1457"/>
        <v>0</v>
      </c>
      <c r="AJ15032" s="72">
        <f t="shared" si="1458"/>
        <v>0</v>
      </c>
      <c r="AK15032" s="72">
        <f t="shared" si="1459"/>
        <v>0</v>
      </c>
      <c r="AL15032" s="72">
        <f t="shared" si="1460"/>
        <v>0</v>
      </c>
      <c r="AQ15032" s="63">
        <f t="shared" si="1456"/>
        <v>15032</v>
      </c>
      <c r="AR15032" s="72">
        <f t="shared" si="1455"/>
        <v>0</v>
      </c>
    </row>
    <row r="15033" spans="35:44" x14ac:dyDescent="0.25">
      <c r="AI15033" s="72">
        <f t="shared" si="1457"/>
        <v>0</v>
      </c>
      <c r="AJ15033" s="72">
        <f t="shared" si="1458"/>
        <v>0</v>
      </c>
      <c r="AK15033" s="72">
        <f t="shared" si="1459"/>
        <v>0</v>
      </c>
      <c r="AL15033" s="72">
        <f t="shared" si="1460"/>
        <v>0</v>
      </c>
      <c r="AQ15033" s="63">
        <f t="shared" si="1456"/>
        <v>15033</v>
      </c>
      <c r="AR15033" s="72">
        <f t="shared" si="1455"/>
        <v>0</v>
      </c>
    </row>
    <row r="15034" spans="35:44" x14ac:dyDescent="0.25">
      <c r="AI15034" s="72">
        <f t="shared" si="1457"/>
        <v>0</v>
      </c>
      <c r="AJ15034" s="72">
        <f t="shared" si="1458"/>
        <v>0</v>
      </c>
      <c r="AK15034" s="72">
        <f t="shared" si="1459"/>
        <v>0</v>
      </c>
      <c r="AL15034" s="72">
        <f t="shared" si="1460"/>
        <v>0</v>
      </c>
      <c r="AQ15034" s="63">
        <f t="shared" si="1456"/>
        <v>15034</v>
      </c>
      <c r="AR15034" s="72">
        <f t="shared" si="1455"/>
        <v>0</v>
      </c>
    </row>
    <row r="15035" spans="35:44" x14ac:dyDescent="0.25">
      <c r="AI15035" s="72">
        <f t="shared" si="1457"/>
        <v>0</v>
      </c>
      <c r="AJ15035" s="72">
        <f t="shared" si="1458"/>
        <v>0</v>
      </c>
      <c r="AK15035" s="72">
        <f t="shared" si="1459"/>
        <v>0</v>
      </c>
      <c r="AL15035" s="72">
        <f t="shared" si="1460"/>
        <v>0</v>
      </c>
      <c r="AQ15035" s="63">
        <f t="shared" si="1456"/>
        <v>15035</v>
      </c>
      <c r="AR15035" s="72">
        <f t="shared" si="1455"/>
        <v>0</v>
      </c>
    </row>
    <row r="15036" spans="35:44" x14ac:dyDescent="0.25">
      <c r="AI15036" s="72">
        <f t="shared" si="1457"/>
        <v>0</v>
      </c>
      <c r="AJ15036" s="72">
        <f t="shared" si="1458"/>
        <v>0</v>
      </c>
      <c r="AK15036" s="72">
        <f t="shared" si="1459"/>
        <v>0</v>
      </c>
      <c r="AL15036" s="72">
        <f t="shared" si="1460"/>
        <v>0</v>
      </c>
      <c r="AQ15036" s="63">
        <f t="shared" si="1456"/>
        <v>15036</v>
      </c>
      <c r="AR15036" s="72">
        <f t="shared" si="1455"/>
        <v>0</v>
      </c>
    </row>
    <row r="15037" spans="35:44" x14ac:dyDescent="0.25">
      <c r="AI15037" s="72">
        <f t="shared" si="1457"/>
        <v>0</v>
      </c>
      <c r="AJ15037" s="72">
        <f t="shared" si="1458"/>
        <v>0</v>
      </c>
      <c r="AK15037" s="72">
        <f t="shared" si="1459"/>
        <v>0</v>
      </c>
      <c r="AL15037" s="72">
        <f t="shared" si="1460"/>
        <v>0</v>
      </c>
      <c r="AQ15037" s="63">
        <f t="shared" si="1456"/>
        <v>15037</v>
      </c>
      <c r="AR15037" s="72">
        <f t="shared" si="1455"/>
        <v>0</v>
      </c>
    </row>
    <row r="15038" spans="35:44" x14ac:dyDescent="0.25">
      <c r="AI15038" s="72">
        <f t="shared" si="1457"/>
        <v>0</v>
      </c>
      <c r="AJ15038" s="72">
        <f t="shared" si="1458"/>
        <v>0</v>
      </c>
      <c r="AK15038" s="72">
        <f t="shared" si="1459"/>
        <v>0</v>
      </c>
      <c r="AL15038" s="72">
        <f t="shared" si="1460"/>
        <v>0</v>
      </c>
      <c r="AQ15038" s="63">
        <f t="shared" si="1456"/>
        <v>15038</v>
      </c>
      <c r="AR15038" s="72">
        <f t="shared" si="1455"/>
        <v>0</v>
      </c>
    </row>
    <row r="15039" spans="35:44" x14ac:dyDescent="0.25">
      <c r="AI15039" s="72">
        <f t="shared" si="1457"/>
        <v>0</v>
      </c>
      <c r="AJ15039" s="72">
        <f t="shared" si="1458"/>
        <v>0</v>
      </c>
      <c r="AK15039" s="72">
        <f t="shared" si="1459"/>
        <v>0</v>
      </c>
      <c r="AL15039" s="72">
        <f t="shared" si="1460"/>
        <v>0</v>
      </c>
      <c r="AQ15039" s="63">
        <f t="shared" si="1456"/>
        <v>15039</v>
      </c>
      <c r="AR15039" s="72">
        <f t="shared" si="1455"/>
        <v>0</v>
      </c>
    </row>
    <row r="15040" spans="35:44" x14ac:dyDescent="0.25">
      <c r="AI15040" s="72">
        <f t="shared" si="1457"/>
        <v>0</v>
      </c>
      <c r="AJ15040" s="72">
        <f t="shared" si="1458"/>
        <v>0</v>
      </c>
      <c r="AK15040" s="72">
        <f t="shared" si="1459"/>
        <v>0</v>
      </c>
      <c r="AL15040" s="72">
        <f t="shared" si="1460"/>
        <v>0</v>
      </c>
      <c r="AQ15040" s="63">
        <f t="shared" si="1456"/>
        <v>15040</v>
      </c>
      <c r="AR15040" s="72">
        <f t="shared" si="1455"/>
        <v>0</v>
      </c>
    </row>
    <row r="15041" spans="35:44" x14ac:dyDescent="0.25">
      <c r="AI15041" s="72">
        <f t="shared" si="1457"/>
        <v>0</v>
      </c>
      <c r="AJ15041" s="72">
        <f t="shared" si="1458"/>
        <v>0</v>
      </c>
      <c r="AK15041" s="72">
        <f t="shared" si="1459"/>
        <v>0</v>
      </c>
      <c r="AL15041" s="72">
        <f t="shared" si="1460"/>
        <v>0</v>
      </c>
      <c r="AQ15041" s="63">
        <f t="shared" si="1456"/>
        <v>15041</v>
      </c>
      <c r="AR15041" s="72">
        <f t="shared" ref="AR15041:AR15104" si="1461">SUMIFS(AI:AI,AL:AL,AQ15041)</f>
        <v>0</v>
      </c>
    </row>
    <row r="15042" spans="35:44" x14ac:dyDescent="0.25">
      <c r="AI15042" s="72">
        <f t="shared" si="1457"/>
        <v>0</v>
      </c>
      <c r="AJ15042" s="72">
        <f t="shared" si="1458"/>
        <v>0</v>
      </c>
      <c r="AK15042" s="72">
        <f t="shared" si="1459"/>
        <v>0</v>
      </c>
      <c r="AL15042" s="72">
        <f t="shared" si="1460"/>
        <v>0</v>
      </c>
      <c r="AQ15042" s="63">
        <f t="shared" si="1456"/>
        <v>15042</v>
      </c>
      <c r="AR15042" s="72">
        <f t="shared" si="1461"/>
        <v>0</v>
      </c>
    </row>
    <row r="15043" spans="35:44" x14ac:dyDescent="0.25">
      <c r="AI15043" s="72">
        <f t="shared" si="1457"/>
        <v>0</v>
      </c>
      <c r="AJ15043" s="72">
        <f t="shared" si="1458"/>
        <v>0</v>
      </c>
      <c r="AK15043" s="72">
        <f t="shared" si="1459"/>
        <v>0</v>
      </c>
      <c r="AL15043" s="72">
        <f t="shared" si="1460"/>
        <v>0</v>
      </c>
      <c r="AQ15043" s="63">
        <f t="shared" ref="AQ15043:AQ15106" si="1462">1+AQ15042</f>
        <v>15043</v>
      </c>
      <c r="AR15043" s="72">
        <f t="shared" si="1461"/>
        <v>0</v>
      </c>
    </row>
    <row r="15044" spans="35:44" x14ac:dyDescent="0.25">
      <c r="AI15044" s="72">
        <f t="shared" si="1457"/>
        <v>0</v>
      </c>
      <c r="AJ15044" s="72">
        <f t="shared" si="1458"/>
        <v>0</v>
      </c>
      <c r="AK15044" s="72">
        <f t="shared" si="1459"/>
        <v>0</v>
      </c>
      <c r="AL15044" s="72">
        <f t="shared" si="1460"/>
        <v>0</v>
      </c>
      <c r="AQ15044" s="63">
        <f t="shared" si="1462"/>
        <v>15044</v>
      </c>
      <c r="AR15044" s="72">
        <f t="shared" si="1461"/>
        <v>0</v>
      </c>
    </row>
    <row r="15045" spans="35:44" x14ac:dyDescent="0.25">
      <c r="AI15045" s="72">
        <f t="shared" si="1457"/>
        <v>0</v>
      </c>
      <c r="AJ15045" s="72">
        <f t="shared" si="1458"/>
        <v>0</v>
      </c>
      <c r="AK15045" s="72">
        <f t="shared" si="1459"/>
        <v>0</v>
      </c>
      <c r="AL15045" s="72">
        <f t="shared" si="1460"/>
        <v>0</v>
      </c>
      <c r="AQ15045" s="63">
        <f t="shared" si="1462"/>
        <v>15045</v>
      </c>
      <c r="AR15045" s="72">
        <f t="shared" si="1461"/>
        <v>0</v>
      </c>
    </row>
    <row r="15046" spans="35:44" x14ac:dyDescent="0.25">
      <c r="AI15046" s="72">
        <f t="shared" si="1457"/>
        <v>0</v>
      </c>
      <c r="AJ15046" s="72">
        <f t="shared" si="1458"/>
        <v>0</v>
      </c>
      <c r="AK15046" s="72">
        <f t="shared" si="1459"/>
        <v>0</v>
      </c>
      <c r="AL15046" s="72">
        <f t="shared" si="1460"/>
        <v>0</v>
      </c>
      <c r="AQ15046" s="63">
        <f t="shared" si="1462"/>
        <v>15046</v>
      </c>
      <c r="AR15046" s="72">
        <f t="shared" si="1461"/>
        <v>0</v>
      </c>
    </row>
    <row r="15047" spans="35:44" x14ac:dyDescent="0.25">
      <c r="AI15047" s="72">
        <f t="shared" si="1457"/>
        <v>0</v>
      </c>
      <c r="AJ15047" s="72">
        <f t="shared" si="1458"/>
        <v>0</v>
      </c>
      <c r="AK15047" s="72">
        <f t="shared" si="1459"/>
        <v>0</v>
      </c>
      <c r="AL15047" s="72">
        <f t="shared" si="1460"/>
        <v>0</v>
      </c>
      <c r="AQ15047" s="63">
        <f t="shared" si="1462"/>
        <v>15047</v>
      </c>
      <c r="AR15047" s="72">
        <f t="shared" si="1461"/>
        <v>0</v>
      </c>
    </row>
    <row r="15048" spans="35:44" x14ac:dyDescent="0.25">
      <c r="AI15048" s="72">
        <f t="shared" si="1457"/>
        <v>0</v>
      </c>
      <c r="AJ15048" s="72">
        <f t="shared" si="1458"/>
        <v>0</v>
      </c>
      <c r="AK15048" s="72">
        <f t="shared" si="1459"/>
        <v>0</v>
      </c>
      <c r="AL15048" s="72">
        <f t="shared" si="1460"/>
        <v>0</v>
      </c>
      <c r="AQ15048" s="63">
        <f t="shared" si="1462"/>
        <v>15048</v>
      </c>
      <c r="AR15048" s="72">
        <f t="shared" si="1461"/>
        <v>0</v>
      </c>
    </row>
    <row r="15049" spans="35:44" x14ac:dyDescent="0.25">
      <c r="AI15049" s="72">
        <f t="shared" si="1457"/>
        <v>0</v>
      </c>
      <c r="AJ15049" s="72">
        <f t="shared" si="1458"/>
        <v>0</v>
      </c>
      <c r="AK15049" s="72">
        <f t="shared" si="1459"/>
        <v>0</v>
      </c>
      <c r="AL15049" s="72">
        <f t="shared" si="1460"/>
        <v>0</v>
      </c>
      <c r="AQ15049" s="63">
        <f t="shared" si="1462"/>
        <v>15049</v>
      </c>
      <c r="AR15049" s="72">
        <f t="shared" si="1461"/>
        <v>0</v>
      </c>
    </row>
    <row r="15050" spans="35:44" x14ac:dyDescent="0.25">
      <c r="AI15050" s="72">
        <f t="shared" si="1457"/>
        <v>0</v>
      </c>
      <c r="AJ15050" s="72">
        <f t="shared" si="1458"/>
        <v>0</v>
      </c>
      <c r="AK15050" s="72">
        <f t="shared" si="1459"/>
        <v>0</v>
      </c>
      <c r="AL15050" s="72">
        <f t="shared" si="1460"/>
        <v>0</v>
      </c>
      <c r="AQ15050" s="63">
        <f t="shared" si="1462"/>
        <v>15050</v>
      </c>
      <c r="AR15050" s="72">
        <f t="shared" si="1461"/>
        <v>0</v>
      </c>
    </row>
    <row r="15051" spans="35:44" x14ac:dyDescent="0.25">
      <c r="AI15051" s="72">
        <f t="shared" si="1457"/>
        <v>0</v>
      </c>
      <c r="AJ15051" s="72">
        <f t="shared" si="1458"/>
        <v>0</v>
      </c>
      <c r="AK15051" s="72">
        <f t="shared" si="1459"/>
        <v>0</v>
      </c>
      <c r="AL15051" s="72">
        <f t="shared" si="1460"/>
        <v>0</v>
      </c>
      <c r="AQ15051" s="63">
        <f t="shared" si="1462"/>
        <v>15051</v>
      </c>
      <c r="AR15051" s="72">
        <f t="shared" si="1461"/>
        <v>0</v>
      </c>
    </row>
    <row r="15052" spans="35:44" x14ac:dyDescent="0.25">
      <c r="AI15052" s="72">
        <f t="shared" si="1457"/>
        <v>0</v>
      </c>
      <c r="AJ15052" s="72">
        <f t="shared" si="1458"/>
        <v>0</v>
      </c>
      <c r="AK15052" s="72">
        <f t="shared" si="1459"/>
        <v>0</v>
      </c>
      <c r="AL15052" s="72">
        <f t="shared" si="1460"/>
        <v>0</v>
      </c>
      <c r="AQ15052" s="63">
        <f t="shared" si="1462"/>
        <v>15052</v>
      </c>
      <c r="AR15052" s="72">
        <f t="shared" si="1461"/>
        <v>0</v>
      </c>
    </row>
    <row r="15053" spans="35:44" x14ac:dyDescent="0.25">
      <c r="AI15053" s="72">
        <f t="shared" si="1457"/>
        <v>0</v>
      </c>
      <c r="AJ15053" s="72">
        <f t="shared" si="1458"/>
        <v>0</v>
      </c>
      <c r="AK15053" s="72">
        <f t="shared" si="1459"/>
        <v>0</v>
      </c>
      <c r="AL15053" s="72">
        <f t="shared" si="1460"/>
        <v>0</v>
      </c>
      <c r="AQ15053" s="63">
        <f t="shared" si="1462"/>
        <v>15053</v>
      </c>
      <c r="AR15053" s="72">
        <f t="shared" si="1461"/>
        <v>0</v>
      </c>
    </row>
    <row r="15054" spans="35:44" x14ac:dyDescent="0.25">
      <c r="AI15054" s="72">
        <f t="shared" si="1457"/>
        <v>0</v>
      </c>
      <c r="AJ15054" s="72">
        <f t="shared" si="1458"/>
        <v>0</v>
      </c>
      <c r="AK15054" s="72">
        <f t="shared" si="1459"/>
        <v>0</v>
      </c>
      <c r="AL15054" s="72">
        <f t="shared" si="1460"/>
        <v>0</v>
      </c>
      <c r="AQ15054" s="63">
        <f t="shared" si="1462"/>
        <v>15054</v>
      </c>
      <c r="AR15054" s="72">
        <f t="shared" si="1461"/>
        <v>0</v>
      </c>
    </row>
    <row r="15055" spans="35:44" x14ac:dyDescent="0.25">
      <c r="AI15055" s="72">
        <f t="shared" si="1457"/>
        <v>0</v>
      </c>
      <c r="AJ15055" s="72">
        <f t="shared" si="1458"/>
        <v>0</v>
      </c>
      <c r="AK15055" s="72">
        <f t="shared" si="1459"/>
        <v>0</v>
      </c>
      <c r="AL15055" s="72">
        <f t="shared" si="1460"/>
        <v>0</v>
      </c>
      <c r="AQ15055" s="63">
        <f t="shared" si="1462"/>
        <v>15055</v>
      </c>
      <c r="AR15055" s="72">
        <f t="shared" si="1461"/>
        <v>0</v>
      </c>
    </row>
    <row r="15056" spans="35:44" x14ac:dyDescent="0.25">
      <c r="AI15056" s="72">
        <f t="shared" si="1457"/>
        <v>0</v>
      </c>
      <c r="AJ15056" s="72">
        <f t="shared" si="1458"/>
        <v>0</v>
      </c>
      <c r="AK15056" s="72">
        <f t="shared" si="1459"/>
        <v>0</v>
      </c>
      <c r="AL15056" s="72">
        <f t="shared" si="1460"/>
        <v>0</v>
      </c>
      <c r="AQ15056" s="63">
        <f t="shared" si="1462"/>
        <v>15056</v>
      </c>
      <c r="AR15056" s="72">
        <f t="shared" si="1461"/>
        <v>0</v>
      </c>
    </row>
    <row r="15057" spans="35:44" x14ac:dyDescent="0.25">
      <c r="AI15057" s="72">
        <f t="shared" si="1457"/>
        <v>0</v>
      </c>
      <c r="AJ15057" s="72">
        <f t="shared" si="1458"/>
        <v>0</v>
      </c>
      <c r="AK15057" s="72">
        <f t="shared" si="1459"/>
        <v>0</v>
      </c>
      <c r="AL15057" s="72">
        <f t="shared" si="1460"/>
        <v>0</v>
      </c>
      <c r="AQ15057" s="63">
        <f t="shared" si="1462"/>
        <v>15057</v>
      </c>
      <c r="AR15057" s="72">
        <f t="shared" si="1461"/>
        <v>0</v>
      </c>
    </row>
    <row r="15058" spans="35:44" x14ac:dyDescent="0.25">
      <c r="AI15058" s="72">
        <f t="shared" si="1457"/>
        <v>0</v>
      </c>
      <c r="AJ15058" s="72">
        <f t="shared" si="1458"/>
        <v>0</v>
      </c>
      <c r="AK15058" s="72">
        <f t="shared" si="1459"/>
        <v>0</v>
      </c>
      <c r="AL15058" s="72">
        <f t="shared" si="1460"/>
        <v>0</v>
      </c>
      <c r="AQ15058" s="63">
        <f t="shared" si="1462"/>
        <v>15058</v>
      </c>
      <c r="AR15058" s="72">
        <f t="shared" si="1461"/>
        <v>0</v>
      </c>
    </row>
    <row r="15059" spans="35:44" x14ac:dyDescent="0.25">
      <c r="AI15059" s="72">
        <f t="shared" si="1457"/>
        <v>0</v>
      </c>
      <c r="AJ15059" s="72">
        <f t="shared" si="1458"/>
        <v>0</v>
      </c>
      <c r="AK15059" s="72">
        <f t="shared" si="1459"/>
        <v>0</v>
      </c>
      <c r="AL15059" s="72">
        <f t="shared" si="1460"/>
        <v>0</v>
      </c>
      <c r="AQ15059" s="63">
        <f t="shared" si="1462"/>
        <v>15059</v>
      </c>
      <c r="AR15059" s="72">
        <f t="shared" si="1461"/>
        <v>0</v>
      </c>
    </row>
    <row r="15060" spans="35:44" x14ac:dyDescent="0.25">
      <c r="AI15060" s="72">
        <f t="shared" si="1457"/>
        <v>0</v>
      </c>
      <c r="AJ15060" s="72">
        <f t="shared" si="1458"/>
        <v>0</v>
      </c>
      <c r="AK15060" s="72">
        <f t="shared" si="1459"/>
        <v>0</v>
      </c>
      <c r="AL15060" s="72">
        <f t="shared" si="1460"/>
        <v>0</v>
      </c>
      <c r="AQ15060" s="63">
        <f t="shared" si="1462"/>
        <v>15060</v>
      </c>
      <c r="AR15060" s="72">
        <f t="shared" si="1461"/>
        <v>0</v>
      </c>
    </row>
    <row r="15061" spans="35:44" x14ac:dyDescent="0.25">
      <c r="AI15061" s="72">
        <f t="shared" si="1457"/>
        <v>0</v>
      </c>
      <c r="AJ15061" s="72">
        <f t="shared" si="1458"/>
        <v>0</v>
      </c>
      <c r="AK15061" s="72">
        <f t="shared" si="1459"/>
        <v>0</v>
      </c>
      <c r="AL15061" s="72">
        <f t="shared" si="1460"/>
        <v>0</v>
      </c>
      <c r="AQ15061" s="63">
        <f t="shared" si="1462"/>
        <v>15061</v>
      </c>
      <c r="AR15061" s="72">
        <f t="shared" si="1461"/>
        <v>0</v>
      </c>
    </row>
    <row r="15062" spans="35:44" x14ac:dyDescent="0.25">
      <c r="AI15062" s="72">
        <f t="shared" si="1457"/>
        <v>0</v>
      </c>
      <c r="AJ15062" s="72">
        <f t="shared" si="1458"/>
        <v>0</v>
      </c>
      <c r="AK15062" s="72">
        <f t="shared" si="1459"/>
        <v>0</v>
      </c>
      <c r="AL15062" s="72">
        <f t="shared" si="1460"/>
        <v>0</v>
      </c>
      <c r="AQ15062" s="63">
        <f t="shared" si="1462"/>
        <v>15062</v>
      </c>
      <c r="AR15062" s="72">
        <f t="shared" si="1461"/>
        <v>0</v>
      </c>
    </row>
    <row r="15063" spans="35:44" x14ac:dyDescent="0.25">
      <c r="AI15063" s="72">
        <f t="shared" si="1457"/>
        <v>0</v>
      </c>
      <c r="AJ15063" s="72">
        <f t="shared" si="1458"/>
        <v>0</v>
      </c>
      <c r="AK15063" s="72">
        <f t="shared" si="1459"/>
        <v>0</v>
      </c>
      <c r="AL15063" s="72">
        <f t="shared" si="1460"/>
        <v>0</v>
      </c>
      <c r="AQ15063" s="63">
        <f t="shared" si="1462"/>
        <v>15063</v>
      </c>
      <c r="AR15063" s="72">
        <f t="shared" si="1461"/>
        <v>0</v>
      </c>
    </row>
    <row r="15064" spans="35:44" x14ac:dyDescent="0.25">
      <c r="AI15064" s="72">
        <f t="shared" si="1457"/>
        <v>0</v>
      </c>
      <c r="AJ15064" s="72">
        <f t="shared" si="1458"/>
        <v>0</v>
      </c>
      <c r="AK15064" s="72">
        <f t="shared" si="1459"/>
        <v>0</v>
      </c>
      <c r="AL15064" s="72">
        <f t="shared" si="1460"/>
        <v>0</v>
      </c>
      <c r="AQ15064" s="63">
        <f t="shared" si="1462"/>
        <v>15064</v>
      </c>
      <c r="AR15064" s="72">
        <f t="shared" si="1461"/>
        <v>0</v>
      </c>
    </row>
    <row r="15065" spans="35:44" x14ac:dyDescent="0.25">
      <c r="AI15065" s="72">
        <f t="shared" si="1457"/>
        <v>0</v>
      </c>
      <c r="AJ15065" s="72">
        <f t="shared" si="1458"/>
        <v>0</v>
      </c>
      <c r="AK15065" s="72">
        <f t="shared" si="1459"/>
        <v>0</v>
      </c>
      <c r="AL15065" s="72">
        <f t="shared" si="1460"/>
        <v>0</v>
      </c>
      <c r="AQ15065" s="63">
        <f t="shared" si="1462"/>
        <v>15065</v>
      </c>
      <c r="AR15065" s="72">
        <f t="shared" si="1461"/>
        <v>0</v>
      </c>
    </row>
    <row r="15066" spans="35:44" x14ac:dyDescent="0.25">
      <c r="AI15066" s="72">
        <f t="shared" si="1457"/>
        <v>0</v>
      </c>
      <c r="AJ15066" s="72">
        <f t="shared" si="1458"/>
        <v>0</v>
      </c>
      <c r="AK15066" s="72">
        <f t="shared" si="1459"/>
        <v>0</v>
      </c>
      <c r="AL15066" s="72">
        <f t="shared" si="1460"/>
        <v>0</v>
      </c>
      <c r="AQ15066" s="63">
        <f t="shared" si="1462"/>
        <v>15066</v>
      </c>
      <c r="AR15066" s="72">
        <f t="shared" si="1461"/>
        <v>0</v>
      </c>
    </row>
    <row r="15067" spans="35:44" x14ac:dyDescent="0.25">
      <c r="AI15067" s="72">
        <f t="shared" si="1457"/>
        <v>0</v>
      </c>
      <c r="AJ15067" s="72">
        <f t="shared" si="1458"/>
        <v>0</v>
      </c>
      <c r="AK15067" s="72">
        <f t="shared" si="1459"/>
        <v>0</v>
      </c>
      <c r="AL15067" s="72">
        <f t="shared" si="1460"/>
        <v>0</v>
      </c>
      <c r="AQ15067" s="63">
        <f t="shared" si="1462"/>
        <v>15067</v>
      </c>
      <c r="AR15067" s="72">
        <f t="shared" si="1461"/>
        <v>0</v>
      </c>
    </row>
    <row r="15068" spans="35:44" x14ac:dyDescent="0.25">
      <c r="AI15068" s="72">
        <f t="shared" si="1457"/>
        <v>0</v>
      </c>
      <c r="AJ15068" s="72">
        <f t="shared" si="1458"/>
        <v>0</v>
      </c>
      <c r="AK15068" s="72">
        <f t="shared" si="1459"/>
        <v>0</v>
      </c>
      <c r="AL15068" s="72">
        <f t="shared" si="1460"/>
        <v>0</v>
      </c>
      <c r="AQ15068" s="63">
        <f t="shared" si="1462"/>
        <v>15068</v>
      </c>
      <c r="AR15068" s="72">
        <f t="shared" si="1461"/>
        <v>0</v>
      </c>
    </row>
    <row r="15069" spans="35:44" x14ac:dyDescent="0.25">
      <c r="AI15069" s="72">
        <f t="shared" si="1457"/>
        <v>0</v>
      </c>
      <c r="AJ15069" s="72">
        <f t="shared" si="1458"/>
        <v>0</v>
      </c>
      <c r="AK15069" s="72">
        <f t="shared" si="1459"/>
        <v>0</v>
      </c>
      <c r="AL15069" s="72">
        <f t="shared" si="1460"/>
        <v>0</v>
      </c>
      <c r="AQ15069" s="63">
        <f t="shared" si="1462"/>
        <v>15069</v>
      </c>
      <c r="AR15069" s="72">
        <f t="shared" si="1461"/>
        <v>0</v>
      </c>
    </row>
    <row r="15070" spans="35:44" x14ac:dyDescent="0.25">
      <c r="AI15070" s="72">
        <f t="shared" si="1457"/>
        <v>0</v>
      </c>
      <c r="AJ15070" s="72">
        <f t="shared" si="1458"/>
        <v>0</v>
      </c>
      <c r="AK15070" s="72">
        <f t="shared" si="1459"/>
        <v>0</v>
      </c>
      <c r="AL15070" s="72">
        <f t="shared" si="1460"/>
        <v>0</v>
      </c>
      <c r="AQ15070" s="63">
        <f t="shared" si="1462"/>
        <v>15070</v>
      </c>
      <c r="AR15070" s="72">
        <f t="shared" si="1461"/>
        <v>0</v>
      </c>
    </row>
    <row r="15071" spans="35:44" x14ac:dyDescent="0.25">
      <c r="AI15071" s="72">
        <f t="shared" ref="AI15071:AI15134" si="1463">D15071*(C15071-C15070)*86400*$B$16</f>
        <v>0</v>
      </c>
      <c r="AJ15071" s="72">
        <f t="shared" ref="AJ15071:AJ15134" si="1464">ROUNDUP((C15071-$C$1)/7,0)</f>
        <v>0</v>
      </c>
      <c r="AK15071" s="72">
        <f t="shared" ref="AK15071:AK15134" si="1465">ROUNDUP((C15071-$C$1)/1,0)</f>
        <v>0</v>
      </c>
      <c r="AL15071" s="72">
        <f t="shared" ref="AL15071:AL15134" si="1466">ROUNDUP((C15071-$C$1)*24,0)</f>
        <v>0</v>
      </c>
      <c r="AQ15071" s="63">
        <f t="shared" si="1462"/>
        <v>15071</v>
      </c>
      <c r="AR15071" s="72">
        <f t="shared" si="1461"/>
        <v>0</v>
      </c>
    </row>
    <row r="15072" spans="35:44" x14ac:dyDescent="0.25">
      <c r="AI15072" s="72">
        <f t="shared" si="1463"/>
        <v>0</v>
      </c>
      <c r="AJ15072" s="72">
        <f t="shared" si="1464"/>
        <v>0</v>
      </c>
      <c r="AK15072" s="72">
        <f t="shared" si="1465"/>
        <v>0</v>
      </c>
      <c r="AL15072" s="72">
        <f t="shared" si="1466"/>
        <v>0</v>
      </c>
      <c r="AQ15072" s="63">
        <f t="shared" si="1462"/>
        <v>15072</v>
      </c>
      <c r="AR15072" s="72">
        <f t="shared" si="1461"/>
        <v>0</v>
      </c>
    </row>
    <row r="15073" spans="35:44" x14ac:dyDescent="0.25">
      <c r="AI15073" s="72">
        <f t="shared" si="1463"/>
        <v>0</v>
      </c>
      <c r="AJ15073" s="72">
        <f t="shared" si="1464"/>
        <v>0</v>
      </c>
      <c r="AK15073" s="72">
        <f t="shared" si="1465"/>
        <v>0</v>
      </c>
      <c r="AL15073" s="72">
        <f t="shared" si="1466"/>
        <v>0</v>
      </c>
      <c r="AQ15073" s="63">
        <f t="shared" si="1462"/>
        <v>15073</v>
      </c>
      <c r="AR15073" s="72">
        <f t="shared" si="1461"/>
        <v>0</v>
      </c>
    </row>
    <row r="15074" spans="35:44" x14ac:dyDescent="0.25">
      <c r="AI15074" s="72">
        <f t="shared" si="1463"/>
        <v>0</v>
      </c>
      <c r="AJ15074" s="72">
        <f t="shared" si="1464"/>
        <v>0</v>
      </c>
      <c r="AK15074" s="72">
        <f t="shared" si="1465"/>
        <v>0</v>
      </c>
      <c r="AL15074" s="72">
        <f t="shared" si="1466"/>
        <v>0</v>
      </c>
      <c r="AQ15074" s="63">
        <f t="shared" si="1462"/>
        <v>15074</v>
      </c>
      <c r="AR15074" s="72">
        <f t="shared" si="1461"/>
        <v>0</v>
      </c>
    </row>
    <row r="15075" spans="35:44" x14ac:dyDescent="0.25">
      <c r="AI15075" s="72">
        <f t="shared" si="1463"/>
        <v>0</v>
      </c>
      <c r="AJ15075" s="72">
        <f t="shared" si="1464"/>
        <v>0</v>
      </c>
      <c r="AK15075" s="72">
        <f t="shared" si="1465"/>
        <v>0</v>
      </c>
      <c r="AL15075" s="72">
        <f t="shared" si="1466"/>
        <v>0</v>
      </c>
      <c r="AQ15075" s="63">
        <f t="shared" si="1462"/>
        <v>15075</v>
      </c>
      <c r="AR15075" s="72">
        <f t="shared" si="1461"/>
        <v>0</v>
      </c>
    </row>
    <row r="15076" spans="35:44" x14ac:dyDescent="0.25">
      <c r="AI15076" s="72">
        <f t="shared" si="1463"/>
        <v>0</v>
      </c>
      <c r="AJ15076" s="72">
        <f t="shared" si="1464"/>
        <v>0</v>
      </c>
      <c r="AK15076" s="72">
        <f t="shared" si="1465"/>
        <v>0</v>
      </c>
      <c r="AL15076" s="72">
        <f t="shared" si="1466"/>
        <v>0</v>
      </c>
      <c r="AQ15076" s="63">
        <f t="shared" si="1462"/>
        <v>15076</v>
      </c>
      <c r="AR15076" s="72">
        <f t="shared" si="1461"/>
        <v>0</v>
      </c>
    </row>
    <row r="15077" spans="35:44" x14ac:dyDescent="0.25">
      <c r="AI15077" s="72">
        <f t="shared" si="1463"/>
        <v>0</v>
      </c>
      <c r="AJ15077" s="72">
        <f t="shared" si="1464"/>
        <v>0</v>
      </c>
      <c r="AK15077" s="72">
        <f t="shared" si="1465"/>
        <v>0</v>
      </c>
      <c r="AL15077" s="72">
        <f t="shared" si="1466"/>
        <v>0</v>
      </c>
      <c r="AQ15077" s="63">
        <f t="shared" si="1462"/>
        <v>15077</v>
      </c>
      <c r="AR15077" s="72">
        <f t="shared" si="1461"/>
        <v>0</v>
      </c>
    </row>
    <row r="15078" spans="35:44" x14ac:dyDescent="0.25">
      <c r="AI15078" s="72">
        <f t="shared" si="1463"/>
        <v>0</v>
      </c>
      <c r="AJ15078" s="72">
        <f t="shared" si="1464"/>
        <v>0</v>
      </c>
      <c r="AK15078" s="72">
        <f t="shared" si="1465"/>
        <v>0</v>
      </c>
      <c r="AL15078" s="72">
        <f t="shared" si="1466"/>
        <v>0</v>
      </c>
      <c r="AQ15078" s="63">
        <f t="shared" si="1462"/>
        <v>15078</v>
      </c>
      <c r="AR15078" s="72">
        <f t="shared" si="1461"/>
        <v>0</v>
      </c>
    </row>
    <row r="15079" spans="35:44" x14ac:dyDescent="0.25">
      <c r="AI15079" s="72">
        <f t="shared" si="1463"/>
        <v>0</v>
      </c>
      <c r="AJ15079" s="72">
        <f t="shared" si="1464"/>
        <v>0</v>
      </c>
      <c r="AK15079" s="72">
        <f t="shared" si="1465"/>
        <v>0</v>
      </c>
      <c r="AL15079" s="72">
        <f t="shared" si="1466"/>
        <v>0</v>
      </c>
      <c r="AQ15079" s="63">
        <f t="shared" si="1462"/>
        <v>15079</v>
      </c>
      <c r="AR15079" s="72">
        <f t="shared" si="1461"/>
        <v>0</v>
      </c>
    </row>
    <row r="15080" spans="35:44" x14ac:dyDescent="0.25">
      <c r="AI15080" s="72">
        <f t="shared" si="1463"/>
        <v>0</v>
      </c>
      <c r="AJ15080" s="72">
        <f t="shared" si="1464"/>
        <v>0</v>
      </c>
      <c r="AK15080" s="72">
        <f t="shared" si="1465"/>
        <v>0</v>
      </c>
      <c r="AL15080" s="72">
        <f t="shared" si="1466"/>
        <v>0</v>
      </c>
      <c r="AQ15080" s="63">
        <f t="shared" si="1462"/>
        <v>15080</v>
      </c>
      <c r="AR15080" s="72">
        <f t="shared" si="1461"/>
        <v>0</v>
      </c>
    </row>
    <row r="15081" spans="35:44" x14ac:dyDescent="0.25">
      <c r="AI15081" s="72">
        <f t="shared" si="1463"/>
        <v>0</v>
      </c>
      <c r="AJ15081" s="72">
        <f t="shared" si="1464"/>
        <v>0</v>
      </c>
      <c r="AK15081" s="72">
        <f t="shared" si="1465"/>
        <v>0</v>
      </c>
      <c r="AL15081" s="72">
        <f t="shared" si="1466"/>
        <v>0</v>
      </c>
      <c r="AQ15081" s="63">
        <f t="shared" si="1462"/>
        <v>15081</v>
      </c>
      <c r="AR15081" s="72">
        <f t="shared" si="1461"/>
        <v>0</v>
      </c>
    </row>
    <row r="15082" spans="35:44" x14ac:dyDescent="0.25">
      <c r="AI15082" s="72">
        <f t="shared" si="1463"/>
        <v>0</v>
      </c>
      <c r="AJ15082" s="72">
        <f t="shared" si="1464"/>
        <v>0</v>
      </c>
      <c r="AK15082" s="72">
        <f t="shared" si="1465"/>
        <v>0</v>
      </c>
      <c r="AL15082" s="72">
        <f t="shared" si="1466"/>
        <v>0</v>
      </c>
      <c r="AQ15082" s="63">
        <f t="shared" si="1462"/>
        <v>15082</v>
      </c>
      <c r="AR15082" s="72">
        <f t="shared" si="1461"/>
        <v>0</v>
      </c>
    </row>
    <row r="15083" spans="35:44" x14ac:dyDescent="0.25">
      <c r="AI15083" s="72">
        <f t="shared" si="1463"/>
        <v>0</v>
      </c>
      <c r="AJ15083" s="72">
        <f t="shared" si="1464"/>
        <v>0</v>
      </c>
      <c r="AK15083" s="72">
        <f t="shared" si="1465"/>
        <v>0</v>
      </c>
      <c r="AL15083" s="72">
        <f t="shared" si="1466"/>
        <v>0</v>
      </c>
      <c r="AQ15083" s="63">
        <f t="shared" si="1462"/>
        <v>15083</v>
      </c>
      <c r="AR15083" s="72">
        <f t="shared" si="1461"/>
        <v>0</v>
      </c>
    </row>
    <row r="15084" spans="35:44" x14ac:dyDescent="0.25">
      <c r="AI15084" s="72">
        <f t="shared" si="1463"/>
        <v>0</v>
      </c>
      <c r="AJ15084" s="72">
        <f t="shared" si="1464"/>
        <v>0</v>
      </c>
      <c r="AK15084" s="72">
        <f t="shared" si="1465"/>
        <v>0</v>
      </c>
      <c r="AL15084" s="72">
        <f t="shared" si="1466"/>
        <v>0</v>
      </c>
      <c r="AQ15084" s="63">
        <f t="shared" si="1462"/>
        <v>15084</v>
      </c>
      <c r="AR15084" s="72">
        <f t="shared" si="1461"/>
        <v>0</v>
      </c>
    </row>
    <row r="15085" spans="35:44" x14ac:dyDescent="0.25">
      <c r="AI15085" s="72">
        <f t="shared" si="1463"/>
        <v>0</v>
      </c>
      <c r="AJ15085" s="72">
        <f t="shared" si="1464"/>
        <v>0</v>
      </c>
      <c r="AK15085" s="72">
        <f t="shared" si="1465"/>
        <v>0</v>
      </c>
      <c r="AL15085" s="72">
        <f t="shared" si="1466"/>
        <v>0</v>
      </c>
      <c r="AQ15085" s="63">
        <f t="shared" si="1462"/>
        <v>15085</v>
      </c>
      <c r="AR15085" s="72">
        <f t="shared" si="1461"/>
        <v>0</v>
      </c>
    </row>
    <row r="15086" spans="35:44" x14ac:dyDescent="0.25">
      <c r="AI15086" s="72">
        <f t="shared" si="1463"/>
        <v>0</v>
      </c>
      <c r="AJ15086" s="72">
        <f t="shared" si="1464"/>
        <v>0</v>
      </c>
      <c r="AK15086" s="72">
        <f t="shared" si="1465"/>
        <v>0</v>
      </c>
      <c r="AL15086" s="72">
        <f t="shared" si="1466"/>
        <v>0</v>
      </c>
      <c r="AQ15086" s="63">
        <f t="shared" si="1462"/>
        <v>15086</v>
      </c>
      <c r="AR15086" s="72">
        <f t="shared" si="1461"/>
        <v>0</v>
      </c>
    </row>
    <row r="15087" spans="35:44" x14ac:dyDescent="0.25">
      <c r="AI15087" s="72">
        <f t="shared" si="1463"/>
        <v>0</v>
      </c>
      <c r="AJ15087" s="72">
        <f t="shared" si="1464"/>
        <v>0</v>
      </c>
      <c r="AK15087" s="72">
        <f t="shared" si="1465"/>
        <v>0</v>
      </c>
      <c r="AL15087" s="72">
        <f t="shared" si="1466"/>
        <v>0</v>
      </c>
      <c r="AQ15087" s="63">
        <f t="shared" si="1462"/>
        <v>15087</v>
      </c>
      <c r="AR15087" s="72">
        <f t="shared" si="1461"/>
        <v>0</v>
      </c>
    </row>
    <row r="15088" spans="35:44" x14ac:dyDescent="0.25">
      <c r="AI15088" s="72">
        <f t="shared" si="1463"/>
        <v>0</v>
      </c>
      <c r="AJ15088" s="72">
        <f t="shared" si="1464"/>
        <v>0</v>
      </c>
      <c r="AK15088" s="72">
        <f t="shared" si="1465"/>
        <v>0</v>
      </c>
      <c r="AL15088" s="72">
        <f t="shared" si="1466"/>
        <v>0</v>
      </c>
      <c r="AQ15088" s="63">
        <f t="shared" si="1462"/>
        <v>15088</v>
      </c>
      <c r="AR15088" s="72">
        <f t="shared" si="1461"/>
        <v>0</v>
      </c>
    </row>
    <row r="15089" spans="35:44" x14ac:dyDescent="0.25">
      <c r="AI15089" s="72">
        <f t="shared" si="1463"/>
        <v>0</v>
      </c>
      <c r="AJ15089" s="72">
        <f t="shared" si="1464"/>
        <v>0</v>
      </c>
      <c r="AK15089" s="72">
        <f t="shared" si="1465"/>
        <v>0</v>
      </c>
      <c r="AL15089" s="72">
        <f t="shared" si="1466"/>
        <v>0</v>
      </c>
      <c r="AQ15089" s="63">
        <f t="shared" si="1462"/>
        <v>15089</v>
      </c>
      <c r="AR15089" s="72">
        <f t="shared" si="1461"/>
        <v>0</v>
      </c>
    </row>
    <row r="15090" spans="35:44" x14ac:dyDescent="0.25">
      <c r="AI15090" s="72">
        <f t="shared" si="1463"/>
        <v>0</v>
      </c>
      <c r="AJ15090" s="72">
        <f t="shared" si="1464"/>
        <v>0</v>
      </c>
      <c r="AK15090" s="72">
        <f t="shared" si="1465"/>
        <v>0</v>
      </c>
      <c r="AL15090" s="72">
        <f t="shared" si="1466"/>
        <v>0</v>
      </c>
      <c r="AQ15090" s="63">
        <f t="shared" si="1462"/>
        <v>15090</v>
      </c>
      <c r="AR15090" s="72">
        <f t="shared" si="1461"/>
        <v>0</v>
      </c>
    </row>
    <row r="15091" spans="35:44" x14ac:dyDescent="0.25">
      <c r="AI15091" s="72">
        <f t="shared" si="1463"/>
        <v>0</v>
      </c>
      <c r="AJ15091" s="72">
        <f t="shared" si="1464"/>
        <v>0</v>
      </c>
      <c r="AK15091" s="72">
        <f t="shared" si="1465"/>
        <v>0</v>
      </c>
      <c r="AL15091" s="72">
        <f t="shared" si="1466"/>
        <v>0</v>
      </c>
      <c r="AQ15091" s="63">
        <f t="shared" si="1462"/>
        <v>15091</v>
      </c>
      <c r="AR15091" s="72">
        <f t="shared" si="1461"/>
        <v>0</v>
      </c>
    </row>
    <row r="15092" spans="35:44" x14ac:dyDescent="0.25">
      <c r="AI15092" s="72">
        <f t="shared" si="1463"/>
        <v>0</v>
      </c>
      <c r="AJ15092" s="72">
        <f t="shared" si="1464"/>
        <v>0</v>
      </c>
      <c r="AK15092" s="72">
        <f t="shared" si="1465"/>
        <v>0</v>
      </c>
      <c r="AL15092" s="72">
        <f t="shared" si="1466"/>
        <v>0</v>
      </c>
      <c r="AQ15092" s="63">
        <f t="shared" si="1462"/>
        <v>15092</v>
      </c>
      <c r="AR15092" s="72">
        <f t="shared" si="1461"/>
        <v>0</v>
      </c>
    </row>
    <row r="15093" spans="35:44" x14ac:dyDescent="0.25">
      <c r="AI15093" s="72">
        <f t="shared" si="1463"/>
        <v>0</v>
      </c>
      <c r="AJ15093" s="72">
        <f t="shared" si="1464"/>
        <v>0</v>
      </c>
      <c r="AK15093" s="72">
        <f t="shared" si="1465"/>
        <v>0</v>
      </c>
      <c r="AL15093" s="72">
        <f t="shared" si="1466"/>
        <v>0</v>
      </c>
      <c r="AQ15093" s="63">
        <f t="shared" si="1462"/>
        <v>15093</v>
      </c>
      <c r="AR15093" s="72">
        <f t="shared" si="1461"/>
        <v>0</v>
      </c>
    </row>
    <row r="15094" spans="35:44" x14ac:dyDescent="0.25">
      <c r="AI15094" s="72">
        <f t="shared" si="1463"/>
        <v>0</v>
      </c>
      <c r="AJ15094" s="72">
        <f t="shared" si="1464"/>
        <v>0</v>
      </c>
      <c r="AK15094" s="72">
        <f t="shared" si="1465"/>
        <v>0</v>
      </c>
      <c r="AL15094" s="72">
        <f t="shared" si="1466"/>
        <v>0</v>
      </c>
      <c r="AQ15094" s="63">
        <f t="shared" si="1462"/>
        <v>15094</v>
      </c>
      <c r="AR15094" s="72">
        <f t="shared" si="1461"/>
        <v>0</v>
      </c>
    </row>
    <row r="15095" spans="35:44" x14ac:dyDescent="0.25">
      <c r="AI15095" s="72">
        <f t="shared" si="1463"/>
        <v>0</v>
      </c>
      <c r="AJ15095" s="72">
        <f t="shared" si="1464"/>
        <v>0</v>
      </c>
      <c r="AK15095" s="72">
        <f t="shared" si="1465"/>
        <v>0</v>
      </c>
      <c r="AL15095" s="72">
        <f t="shared" si="1466"/>
        <v>0</v>
      </c>
      <c r="AQ15095" s="63">
        <f t="shared" si="1462"/>
        <v>15095</v>
      </c>
      <c r="AR15095" s="72">
        <f t="shared" si="1461"/>
        <v>0</v>
      </c>
    </row>
    <row r="15096" spans="35:44" x14ac:dyDescent="0.25">
      <c r="AI15096" s="72">
        <f t="shared" si="1463"/>
        <v>0</v>
      </c>
      <c r="AJ15096" s="72">
        <f t="shared" si="1464"/>
        <v>0</v>
      </c>
      <c r="AK15096" s="72">
        <f t="shared" si="1465"/>
        <v>0</v>
      </c>
      <c r="AL15096" s="72">
        <f t="shared" si="1466"/>
        <v>0</v>
      </c>
      <c r="AQ15096" s="63">
        <f t="shared" si="1462"/>
        <v>15096</v>
      </c>
      <c r="AR15096" s="72">
        <f t="shared" si="1461"/>
        <v>0</v>
      </c>
    </row>
    <row r="15097" spans="35:44" x14ac:dyDescent="0.25">
      <c r="AI15097" s="72">
        <f t="shared" si="1463"/>
        <v>0</v>
      </c>
      <c r="AJ15097" s="72">
        <f t="shared" si="1464"/>
        <v>0</v>
      </c>
      <c r="AK15097" s="72">
        <f t="shared" si="1465"/>
        <v>0</v>
      </c>
      <c r="AL15097" s="72">
        <f t="shared" si="1466"/>
        <v>0</v>
      </c>
      <c r="AQ15097" s="63">
        <f t="shared" si="1462"/>
        <v>15097</v>
      </c>
      <c r="AR15097" s="72">
        <f t="shared" si="1461"/>
        <v>0</v>
      </c>
    </row>
    <row r="15098" spans="35:44" x14ac:dyDescent="0.25">
      <c r="AI15098" s="72">
        <f t="shared" si="1463"/>
        <v>0</v>
      </c>
      <c r="AJ15098" s="72">
        <f t="shared" si="1464"/>
        <v>0</v>
      </c>
      <c r="AK15098" s="72">
        <f t="shared" si="1465"/>
        <v>0</v>
      </c>
      <c r="AL15098" s="72">
        <f t="shared" si="1466"/>
        <v>0</v>
      </c>
      <c r="AQ15098" s="63">
        <f t="shared" si="1462"/>
        <v>15098</v>
      </c>
      <c r="AR15098" s="72">
        <f t="shared" si="1461"/>
        <v>0</v>
      </c>
    </row>
    <row r="15099" spans="35:44" x14ac:dyDescent="0.25">
      <c r="AI15099" s="72">
        <f t="shared" si="1463"/>
        <v>0</v>
      </c>
      <c r="AJ15099" s="72">
        <f t="shared" si="1464"/>
        <v>0</v>
      </c>
      <c r="AK15099" s="72">
        <f t="shared" si="1465"/>
        <v>0</v>
      </c>
      <c r="AL15099" s="72">
        <f t="shared" si="1466"/>
        <v>0</v>
      </c>
      <c r="AQ15099" s="63">
        <f t="shared" si="1462"/>
        <v>15099</v>
      </c>
      <c r="AR15099" s="72">
        <f t="shared" si="1461"/>
        <v>0</v>
      </c>
    </row>
    <row r="15100" spans="35:44" x14ac:dyDescent="0.25">
      <c r="AI15100" s="72">
        <f t="shared" si="1463"/>
        <v>0</v>
      </c>
      <c r="AJ15100" s="72">
        <f t="shared" si="1464"/>
        <v>0</v>
      </c>
      <c r="AK15100" s="72">
        <f t="shared" si="1465"/>
        <v>0</v>
      </c>
      <c r="AL15100" s="72">
        <f t="shared" si="1466"/>
        <v>0</v>
      </c>
      <c r="AQ15100" s="63">
        <f t="shared" si="1462"/>
        <v>15100</v>
      </c>
      <c r="AR15100" s="72">
        <f t="shared" si="1461"/>
        <v>0</v>
      </c>
    </row>
    <row r="15101" spans="35:44" x14ac:dyDescent="0.25">
      <c r="AI15101" s="72">
        <f t="shared" si="1463"/>
        <v>0</v>
      </c>
      <c r="AJ15101" s="72">
        <f t="shared" si="1464"/>
        <v>0</v>
      </c>
      <c r="AK15101" s="72">
        <f t="shared" si="1465"/>
        <v>0</v>
      </c>
      <c r="AL15101" s="72">
        <f t="shared" si="1466"/>
        <v>0</v>
      </c>
      <c r="AQ15101" s="63">
        <f t="shared" si="1462"/>
        <v>15101</v>
      </c>
      <c r="AR15101" s="72">
        <f t="shared" si="1461"/>
        <v>0</v>
      </c>
    </row>
    <row r="15102" spans="35:44" x14ac:dyDescent="0.25">
      <c r="AI15102" s="72">
        <f t="shared" si="1463"/>
        <v>0</v>
      </c>
      <c r="AJ15102" s="72">
        <f t="shared" si="1464"/>
        <v>0</v>
      </c>
      <c r="AK15102" s="72">
        <f t="shared" si="1465"/>
        <v>0</v>
      </c>
      <c r="AL15102" s="72">
        <f t="shared" si="1466"/>
        <v>0</v>
      </c>
      <c r="AQ15102" s="63">
        <f t="shared" si="1462"/>
        <v>15102</v>
      </c>
      <c r="AR15102" s="72">
        <f t="shared" si="1461"/>
        <v>0</v>
      </c>
    </row>
    <row r="15103" spans="35:44" x14ac:dyDescent="0.25">
      <c r="AI15103" s="72">
        <f t="shared" si="1463"/>
        <v>0</v>
      </c>
      <c r="AJ15103" s="72">
        <f t="shared" si="1464"/>
        <v>0</v>
      </c>
      <c r="AK15103" s="72">
        <f t="shared" si="1465"/>
        <v>0</v>
      </c>
      <c r="AL15103" s="72">
        <f t="shared" si="1466"/>
        <v>0</v>
      </c>
      <c r="AQ15103" s="63">
        <f t="shared" si="1462"/>
        <v>15103</v>
      </c>
      <c r="AR15103" s="72">
        <f t="shared" si="1461"/>
        <v>0</v>
      </c>
    </row>
    <row r="15104" spans="35:44" x14ac:dyDescent="0.25">
      <c r="AI15104" s="72">
        <f t="shared" si="1463"/>
        <v>0</v>
      </c>
      <c r="AJ15104" s="72">
        <f t="shared" si="1464"/>
        <v>0</v>
      </c>
      <c r="AK15104" s="72">
        <f t="shared" si="1465"/>
        <v>0</v>
      </c>
      <c r="AL15104" s="72">
        <f t="shared" si="1466"/>
        <v>0</v>
      </c>
      <c r="AQ15104" s="63">
        <f t="shared" si="1462"/>
        <v>15104</v>
      </c>
      <c r="AR15104" s="72">
        <f t="shared" si="1461"/>
        <v>0</v>
      </c>
    </row>
    <row r="15105" spans="35:44" x14ac:dyDescent="0.25">
      <c r="AI15105" s="72">
        <f t="shared" si="1463"/>
        <v>0</v>
      </c>
      <c r="AJ15105" s="72">
        <f t="shared" si="1464"/>
        <v>0</v>
      </c>
      <c r="AK15105" s="72">
        <f t="shared" si="1465"/>
        <v>0</v>
      </c>
      <c r="AL15105" s="72">
        <f t="shared" si="1466"/>
        <v>0</v>
      </c>
      <c r="AQ15105" s="63">
        <f t="shared" si="1462"/>
        <v>15105</v>
      </c>
      <c r="AR15105" s="72">
        <f t="shared" ref="AR15105:AR15168" si="1467">SUMIFS(AI:AI,AL:AL,AQ15105)</f>
        <v>0</v>
      </c>
    </row>
    <row r="15106" spans="35:44" x14ac:dyDescent="0.25">
      <c r="AI15106" s="72">
        <f t="shared" si="1463"/>
        <v>0</v>
      </c>
      <c r="AJ15106" s="72">
        <f t="shared" si="1464"/>
        <v>0</v>
      </c>
      <c r="AK15106" s="72">
        <f t="shared" si="1465"/>
        <v>0</v>
      </c>
      <c r="AL15106" s="72">
        <f t="shared" si="1466"/>
        <v>0</v>
      </c>
      <c r="AQ15106" s="63">
        <f t="shared" si="1462"/>
        <v>15106</v>
      </c>
      <c r="AR15106" s="72">
        <f t="shared" si="1467"/>
        <v>0</v>
      </c>
    </row>
    <row r="15107" spans="35:44" x14ac:dyDescent="0.25">
      <c r="AI15107" s="72">
        <f t="shared" si="1463"/>
        <v>0</v>
      </c>
      <c r="AJ15107" s="72">
        <f t="shared" si="1464"/>
        <v>0</v>
      </c>
      <c r="AK15107" s="72">
        <f t="shared" si="1465"/>
        <v>0</v>
      </c>
      <c r="AL15107" s="72">
        <f t="shared" si="1466"/>
        <v>0</v>
      </c>
      <c r="AQ15107" s="63">
        <f t="shared" ref="AQ15107:AQ15170" si="1468">1+AQ15106</f>
        <v>15107</v>
      </c>
      <c r="AR15107" s="72">
        <f t="shared" si="1467"/>
        <v>0</v>
      </c>
    </row>
    <row r="15108" spans="35:44" x14ac:dyDescent="0.25">
      <c r="AI15108" s="72">
        <f t="shared" si="1463"/>
        <v>0</v>
      </c>
      <c r="AJ15108" s="72">
        <f t="shared" si="1464"/>
        <v>0</v>
      </c>
      <c r="AK15108" s="72">
        <f t="shared" si="1465"/>
        <v>0</v>
      </c>
      <c r="AL15108" s="72">
        <f t="shared" si="1466"/>
        <v>0</v>
      </c>
      <c r="AQ15108" s="63">
        <f t="shared" si="1468"/>
        <v>15108</v>
      </c>
      <c r="AR15108" s="72">
        <f t="shared" si="1467"/>
        <v>0</v>
      </c>
    </row>
    <row r="15109" spans="35:44" x14ac:dyDescent="0.25">
      <c r="AI15109" s="72">
        <f t="shared" si="1463"/>
        <v>0</v>
      </c>
      <c r="AJ15109" s="72">
        <f t="shared" si="1464"/>
        <v>0</v>
      </c>
      <c r="AK15109" s="72">
        <f t="shared" si="1465"/>
        <v>0</v>
      </c>
      <c r="AL15109" s="72">
        <f t="shared" si="1466"/>
        <v>0</v>
      </c>
      <c r="AQ15109" s="63">
        <f t="shared" si="1468"/>
        <v>15109</v>
      </c>
      <c r="AR15109" s="72">
        <f t="shared" si="1467"/>
        <v>0</v>
      </c>
    </row>
    <row r="15110" spans="35:44" x14ac:dyDescent="0.25">
      <c r="AI15110" s="72">
        <f t="shared" si="1463"/>
        <v>0</v>
      </c>
      <c r="AJ15110" s="72">
        <f t="shared" si="1464"/>
        <v>0</v>
      </c>
      <c r="AK15110" s="72">
        <f t="shared" si="1465"/>
        <v>0</v>
      </c>
      <c r="AL15110" s="72">
        <f t="shared" si="1466"/>
        <v>0</v>
      </c>
      <c r="AQ15110" s="63">
        <f t="shared" si="1468"/>
        <v>15110</v>
      </c>
      <c r="AR15110" s="72">
        <f t="shared" si="1467"/>
        <v>0</v>
      </c>
    </row>
    <row r="15111" spans="35:44" x14ac:dyDescent="0.25">
      <c r="AI15111" s="72">
        <f t="shared" si="1463"/>
        <v>0</v>
      </c>
      <c r="AJ15111" s="72">
        <f t="shared" si="1464"/>
        <v>0</v>
      </c>
      <c r="AK15111" s="72">
        <f t="shared" si="1465"/>
        <v>0</v>
      </c>
      <c r="AL15111" s="72">
        <f t="shared" si="1466"/>
        <v>0</v>
      </c>
      <c r="AQ15111" s="63">
        <f t="shared" si="1468"/>
        <v>15111</v>
      </c>
      <c r="AR15111" s="72">
        <f t="shared" si="1467"/>
        <v>0</v>
      </c>
    </row>
    <row r="15112" spans="35:44" x14ac:dyDescent="0.25">
      <c r="AI15112" s="72">
        <f t="shared" si="1463"/>
        <v>0</v>
      </c>
      <c r="AJ15112" s="72">
        <f t="shared" si="1464"/>
        <v>0</v>
      </c>
      <c r="AK15112" s="72">
        <f t="shared" si="1465"/>
        <v>0</v>
      </c>
      <c r="AL15112" s="72">
        <f t="shared" si="1466"/>
        <v>0</v>
      </c>
      <c r="AQ15112" s="63">
        <f t="shared" si="1468"/>
        <v>15112</v>
      </c>
      <c r="AR15112" s="72">
        <f t="shared" si="1467"/>
        <v>0</v>
      </c>
    </row>
    <row r="15113" spans="35:44" x14ac:dyDescent="0.25">
      <c r="AI15113" s="72">
        <f t="shared" si="1463"/>
        <v>0</v>
      </c>
      <c r="AJ15113" s="72">
        <f t="shared" si="1464"/>
        <v>0</v>
      </c>
      <c r="AK15113" s="72">
        <f t="shared" si="1465"/>
        <v>0</v>
      </c>
      <c r="AL15113" s="72">
        <f t="shared" si="1466"/>
        <v>0</v>
      </c>
      <c r="AQ15113" s="63">
        <f t="shared" si="1468"/>
        <v>15113</v>
      </c>
      <c r="AR15113" s="72">
        <f t="shared" si="1467"/>
        <v>0</v>
      </c>
    </row>
    <row r="15114" spans="35:44" x14ac:dyDescent="0.25">
      <c r="AI15114" s="72">
        <f t="shared" si="1463"/>
        <v>0</v>
      </c>
      <c r="AJ15114" s="72">
        <f t="shared" si="1464"/>
        <v>0</v>
      </c>
      <c r="AK15114" s="72">
        <f t="shared" si="1465"/>
        <v>0</v>
      </c>
      <c r="AL15114" s="72">
        <f t="shared" si="1466"/>
        <v>0</v>
      </c>
      <c r="AQ15114" s="63">
        <f t="shared" si="1468"/>
        <v>15114</v>
      </c>
      <c r="AR15114" s="72">
        <f t="shared" si="1467"/>
        <v>0</v>
      </c>
    </row>
    <row r="15115" spans="35:44" x14ac:dyDescent="0.25">
      <c r="AI15115" s="72">
        <f t="shared" si="1463"/>
        <v>0</v>
      </c>
      <c r="AJ15115" s="72">
        <f t="shared" si="1464"/>
        <v>0</v>
      </c>
      <c r="AK15115" s="72">
        <f t="shared" si="1465"/>
        <v>0</v>
      </c>
      <c r="AL15115" s="72">
        <f t="shared" si="1466"/>
        <v>0</v>
      </c>
      <c r="AQ15115" s="63">
        <f t="shared" si="1468"/>
        <v>15115</v>
      </c>
      <c r="AR15115" s="72">
        <f t="shared" si="1467"/>
        <v>0</v>
      </c>
    </row>
    <row r="15116" spans="35:44" x14ac:dyDescent="0.25">
      <c r="AI15116" s="72">
        <f t="shared" si="1463"/>
        <v>0</v>
      </c>
      <c r="AJ15116" s="72">
        <f t="shared" si="1464"/>
        <v>0</v>
      </c>
      <c r="AK15116" s="72">
        <f t="shared" si="1465"/>
        <v>0</v>
      </c>
      <c r="AL15116" s="72">
        <f t="shared" si="1466"/>
        <v>0</v>
      </c>
      <c r="AQ15116" s="63">
        <f t="shared" si="1468"/>
        <v>15116</v>
      </c>
      <c r="AR15116" s="72">
        <f t="shared" si="1467"/>
        <v>0</v>
      </c>
    </row>
    <row r="15117" spans="35:44" x14ac:dyDescent="0.25">
      <c r="AI15117" s="72">
        <f t="shared" si="1463"/>
        <v>0</v>
      </c>
      <c r="AJ15117" s="72">
        <f t="shared" si="1464"/>
        <v>0</v>
      </c>
      <c r="AK15117" s="72">
        <f t="shared" si="1465"/>
        <v>0</v>
      </c>
      <c r="AL15117" s="72">
        <f t="shared" si="1466"/>
        <v>0</v>
      </c>
      <c r="AQ15117" s="63">
        <f t="shared" si="1468"/>
        <v>15117</v>
      </c>
      <c r="AR15117" s="72">
        <f t="shared" si="1467"/>
        <v>0</v>
      </c>
    </row>
    <row r="15118" spans="35:44" x14ac:dyDescent="0.25">
      <c r="AI15118" s="72">
        <f t="shared" si="1463"/>
        <v>0</v>
      </c>
      <c r="AJ15118" s="72">
        <f t="shared" si="1464"/>
        <v>0</v>
      </c>
      <c r="AK15118" s="72">
        <f t="shared" si="1465"/>
        <v>0</v>
      </c>
      <c r="AL15118" s="72">
        <f t="shared" si="1466"/>
        <v>0</v>
      </c>
      <c r="AQ15118" s="63">
        <f t="shared" si="1468"/>
        <v>15118</v>
      </c>
      <c r="AR15118" s="72">
        <f t="shared" si="1467"/>
        <v>0</v>
      </c>
    </row>
    <row r="15119" spans="35:44" x14ac:dyDescent="0.25">
      <c r="AI15119" s="72">
        <f t="shared" si="1463"/>
        <v>0</v>
      </c>
      <c r="AJ15119" s="72">
        <f t="shared" si="1464"/>
        <v>0</v>
      </c>
      <c r="AK15119" s="72">
        <f t="shared" si="1465"/>
        <v>0</v>
      </c>
      <c r="AL15119" s="72">
        <f t="shared" si="1466"/>
        <v>0</v>
      </c>
      <c r="AQ15119" s="63">
        <f t="shared" si="1468"/>
        <v>15119</v>
      </c>
      <c r="AR15119" s="72">
        <f t="shared" si="1467"/>
        <v>0</v>
      </c>
    </row>
    <row r="15120" spans="35:44" x14ac:dyDescent="0.25">
      <c r="AI15120" s="72">
        <f t="shared" si="1463"/>
        <v>0</v>
      </c>
      <c r="AJ15120" s="72">
        <f t="shared" si="1464"/>
        <v>0</v>
      </c>
      <c r="AK15120" s="72">
        <f t="shared" si="1465"/>
        <v>0</v>
      </c>
      <c r="AL15120" s="72">
        <f t="shared" si="1466"/>
        <v>0</v>
      </c>
      <c r="AQ15120" s="63">
        <f t="shared" si="1468"/>
        <v>15120</v>
      </c>
      <c r="AR15120" s="72">
        <f t="shared" si="1467"/>
        <v>0</v>
      </c>
    </row>
    <row r="15121" spans="35:44" x14ac:dyDescent="0.25">
      <c r="AI15121" s="72">
        <f t="shared" si="1463"/>
        <v>0</v>
      </c>
      <c r="AJ15121" s="72">
        <f t="shared" si="1464"/>
        <v>0</v>
      </c>
      <c r="AK15121" s="72">
        <f t="shared" si="1465"/>
        <v>0</v>
      </c>
      <c r="AL15121" s="72">
        <f t="shared" si="1466"/>
        <v>0</v>
      </c>
      <c r="AQ15121" s="63">
        <f t="shared" si="1468"/>
        <v>15121</v>
      </c>
      <c r="AR15121" s="72">
        <f t="shared" si="1467"/>
        <v>0</v>
      </c>
    </row>
    <row r="15122" spans="35:44" x14ac:dyDescent="0.25">
      <c r="AI15122" s="72">
        <f t="shared" si="1463"/>
        <v>0</v>
      </c>
      <c r="AJ15122" s="72">
        <f t="shared" si="1464"/>
        <v>0</v>
      </c>
      <c r="AK15122" s="72">
        <f t="shared" si="1465"/>
        <v>0</v>
      </c>
      <c r="AL15122" s="72">
        <f t="shared" si="1466"/>
        <v>0</v>
      </c>
      <c r="AQ15122" s="63">
        <f t="shared" si="1468"/>
        <v>15122</v>
      </c>
      <c r="AR15122" s="72">
        <f t="shared" si="1467"/>
        <v>0</v>
      </c>
    </row>
    <row r="15123" spans="35:44" x14ac:dyDescent="0.25">
      <c r="AI15123" s="72">
        <f t="shared" si="1463"/>
        <v>0</v>
      </c>
      <c r="AJ15123" s="72">
        <f t="shared" si="1464"/>
        <v>0</v>
      </c>
      <c r="AK15123" s="72">
        <f t="shared" si="1465"/>
        <v>0</v>
      </c>
      <c r="AL15123" s="72">
        <f t="shared" si="1466"/>
        <v>0</v>
      </c>
      <c r="AQ15123" s="63">
        <f t="shared" si="1468"/>
        <v>15123</v>
      </c>
      <c r="AR15123" s="72">
        <f t="shared" si="1467"/>
        <v>0</v>
      </c>
    </row>
    <row r="15124" spans="35:44" x14ac:dyDescent="0.25">
      <c r="AI15124" s="72">
        <f t="shared" si="1463"/>
        <v>0</v>
      </c>
      <c r="AJ15124" s="72">
        <f t="shared" si="1464"/>
        <v>0</v>
      </c>
      <c r="AK15124" s="72">
        <f t="shared" si="1465"/>
        <v>0</v>
      </c>
      <c r="AL15124" s="72">
        <f t="shared" si="1466"/>
        <v>0</v>
      </c>
      <c r="AQ15124" s="63">
        <f t="shared" si="1468"/>
        <v>15124</v>
      </c>
      <c r="AR15124" s="72">
        <f t="shared" si="1467"/>
        <v>0</v>
      </c>
    </row>
    <row r="15125" spans="35:44" x14ac:dyDescent="0.25">
      <c r="AI15125" s="72">
        <f t="shared" si="1463"/>
        <v>0</v>
      </c>
      <c r="AJ15125" s="72">
        <f t="shared" si="1464"/>
        <v>0</v>
      </c>
      <c r="AK15125" s="72">
        <f t="shared" si="1465"/>
        <v>0</v>
      </c>
      <c r="AL15125" s="72">
        <f t="shared" si="1466"/>
        <v>0</v>
      </c>
      <c r="AQ15125" s="63">
        <f t="shared" si="1468"/>
        <v>15125</v>
      </c>
      <c r="AR15125" s="72">
        <f t="shared" si="1467"/>
        <v>0</v>
      </c>
    </row>
    <row r="15126" spans="35:44" x14ac:dyDescent="0.25">
      <c r="AI15126" s="72">
        <f t="shared" si="1463"/>
        <v>0</v>
      </c>
      <c r="AJ15126" s="72">
        <f t="shared" si="1464"/>
        <v>0</v>
      </c>
      <c r="AK15126" s="72">
        <f t="shared" si="1465"/>
        <v>0</v>
      </c>
      <c r="AL15126" s="72">
        <f t="shared" si="1466"/>
        <v>0</v>
      </c>
      <c r="AQ15126" s="63">
        <f t="shared" si="1468"/>
        <v>15126</v>
      </c>
      <c r="AR15126" s="72">
        <f t="shared" si="1467"/>
        <v>0</v>
      </c>
    </row>
    <row r="15127" spans="35:44" x14ac:dyDescent="0.25">
      <c r="AI15127" s="72">
        <f t="shared" si="1463"/>
        <v>0</v>
      </c>
      <c r="AJ15127" s="72">
        <f t="shared" si="1464"/>
        <v>0</v>
      </c>
      <c r="AK15127" s="72">
        <f t="shared" si="1465"/>
        <v>0</v>
      </c>
      <c r="AL15127" s="72">
        <f t="shared" si="1466"/>
        <v>0</v>
      </c>
      <c r="AQ15127" s="63">
        <f t="shared" si="1468"/>
        <v>15127</v>
      </c>
      <c r="AR15127" s="72">
        <f t="shared" si="1467"/>
        <v>0</v>
      </c>
    </row>
    <row r="15128" spans="35:44" x14ac:dyDescent="0.25">
      <c r="AI15128" s="72">
        <f t="shared" si="1463"/>
        <v>0</v>
      </c>
      <c r="AJ15128" s="72">
        <f t="shared" si="1464"/>
        <v>0</v>
      </c>
      <c r="AK15128" s="72">
        <f t="shared" si="1465"/>
        <v>0</v>
      </c>
      <c r="AL15128" s="72">
        <f t="shared" si="1466"/>
        <v>0</v>
      </c>
      <c r="AQ15128" s="63">
        <f t="shared" si="1468"/>
        <v>15128</v>
      </c>
      <c r="AR15128" s="72">
        <f t="shared" si="1467"/>
        <v>0</v>
      </c>
    </row>
    <row r="15129" spans="35:44" x14ac:dyDescent="0.25">
      <c r="AI15129" s="72">
        <f t="shared" si="1463"/>
        <v>0</v>
      </c>
      <c r="AJ15129" s="72">
        <f t="shared" si="1464"/>
        <v>0</v>
      </c>
      <c r="AK15129" s="72">
        <f t="shared" si="1465"/>
        <v>0</v>
      </c>
      <c r="AL15129" s="72">
        <f t="shared" si="1466"/>
        <v>0</v>
      </c>
      <c r="AQ15129" s="63">
        <f t="shared" si="1468"/>
        <v>15129</v>
      </c>
      <c r="AR15129" s="72">
        <f t="shared" si="1467"/>
        <v>0</v>
      </c>
    </row>
    <row r="15130" spans="35:44" x14ac:dyDescent="0.25">
      <c r="AI15130" s="72">
        <f t="shared" si="1463"/>
        <v>0</v>
      </c>
      <c r="AJ15130" s="72">
        <f t="shared" si="1464"/>
        <v>0</v>
      </c>
      <c r="AK15130" s="72">
        <f t="shared" si="1465"/>
        <v>0</v>
      </c>
      <c r="AL15130" s="72">
        <f t="shared" si="1466"/>
        <v>0</v>
      </c>
      <c r="AQ15130" s="63">
        <f t="shared" si="1468"/>
        <v>15130</v>
      </c>
      <c r="AR15130" s="72">
        <f t="shared" si="1467"/>
        <v>0</v>
      </c>
    </row>
    <row r="15131" spans="35:44" x14ac:dyDescent="0.25">
      <c r="AI15131" s="72">
        <f t="shared" si="1463"/>
        <v>0</v>
      </c>
      <c r="AJ15131" s="72">
        <f t="shared" si="1464"/>
        <v>0</v>
      </c>
      <c r="AK15131" s="72">
        <f t="shared" si="1465"/>
        <v>0</v>
      </c>
      <c r="AL15131" s="72">
        <f t="shared" si="1466"/>
        <v>0</v>
      </c>
      <c r="AQ15131" s="63">
        <f t="shared" si="1468"/>
        <v>15131</v>
      </c>
      <c r="AR15131" s="72">
        <f t="shared" si="1467"/>
        <v>0</v>
      </c>
    </row>
    <row r="15132" spans="35:44" x14ac:dyDescent="0.25">
      <c r="AI15132" s="72">
        <f t="shared" si="1463"/>
        <v>0</v>
      </c>
      <c r="AJ15132" s="72">
        <f t="shared" si="1464"/>
        <v>0</v>
      </c>
      <c r="AK15132" s="72">
        <f t="shared" si="1465"/>
        <v>0</v>
      </c>
      <c r="AL15132" s="72">
        <f t="shared" si="1466"/>
        <v>0</v>
      </c>
      <c r="AQ15132" s="63">
        <f t="shared" si="1468"/>
        <v>15132</v>
      </c>
      <c r="AR15132" s="72">
        <f t="shared" si="1467"/>
        <v>0</v>
      </c>
    </row>
    <row r="15133" spans="35:44" x14ac:dyDescent="0.25">
      <c r="AI15133" s="72">
        <f t="shared" si="1463"/>
        <v>0</v>
      </c>
      <c r="AJ15133" s="72">
        <f t="shared" si="1464"/>
        <v>0</v>
      </c>
      <c r="AK15133" s="72">
        <f t="shared" si="1465"/>
        <v>0</v>
      </c>
      <c r="AL15133" s="72">
        <f t="shared" si="1466"/>
        <v>0</v>
      </c>
      <c r="AQ15133" s="63">
        <f t="shared" si="1468"/>
        <v>15133</v>
      </c>
      <c r="AR15133" s="72">
        <f t="shared" si="1467"/>
        <v>0</v>
      </c>
    </row>
    <row r="15134" spans="35:44" x14ac:dyDescent="0.25">
      <c r="AI15134" s="72">
        <f t="shared" si="1463"/>
        <v>0</v>
      </c>
      <c r="AJ15134" s="72">
        <f t="shared" si="1464"/>
        <v>0</v>
      </c>
      <c r="AK15134" s="72">
        <f t="shared" si="1465"/>
        <v>0</v>
      </c>
      <c r="AL15134" s="72">
        <f t="shared" si="1466"/>
        <v>0</v>
      </c>
      <c r="AQ15134" s="63">
        <f t="shared" si="1468"/>
        <v>15134</v>
      </c>
      <c r="AR15134" s="72">
        <f t="shared" si="1467"/>
        <v>0</v>
      </c>
    </row>
    <row r="15135" spans="35:44" x14ac:dyDescent="0.25">
      <c r="AI15135" s="72">
        <f t="shared" ref="AI15135:AI15198" si="1469">D15135*(C15135-C15134)*86400*$B$16</f>
        <v>0</v>
      </c>
      <c r="AJ15135" s="72">
        <f t="shared" ref="AJ15135:AJ15198" si="1470">ROUNDUP((C15135-$C$1)/7,0)</f>
        <v>0</v>
      </c>
      <c r="AK15135" s="72">
        <f t="shared" ref="AK15135:AK15198" si="1471">ROUNDUP((C15135-$C$1)/1,0)</f>
        <v>0</v>
      </c>
      <c r="AL15135" s="72">
        <f t="shared" ref="AL15135:AL15198" si="1472">ROUNDUP((C15135-$C$1)*24,0)</f>
        <v>0</v>
      </c>
      <c r="AQ15135" s="63">
        <f t="shared" si="1468"/>
        <v>15135</v>
      </c>
      <c r="AR15135" s="72">
        <f t="shared" si="1467"/>
        <v>0</v>
      </c>
    </row>
    <row r="15136" spans="35:44" x14ac:dyDescent="0.25">
      <c r="AI15136" s="72">
        <f t="shared" si="1469"/>
        <v>0</v>
      </c>
      <c r="AJ15136" s="72">
        <f t="shared" si="1470"/>
        <v>0</v>
      </c>
      <c r="AK15136" s="72">
        <f t="shared" si="1471"/>
        <v>0</v>
      </c>
      <c r="AL15136" s="72">
        <f t="shared" si="1472"/>
        <v>0</v>
      </c>
      <c r="AQ15136" s="63">
        <f t="shared" si="1468"/>
        <v>15136</v>
      </c>
      <c r="AR15136" s="72">
        <f t="shared" si="1467"/>
        <v>0</v>
      </c>
    </row>
    <row r="15137" spans="35:44" x14ac:dyDescent="0.25">
      <c r="AI15137" s="72">
        <f t="shared" si="1469"/>
        <v>0</v>
      </c>
      <c r="AJ15137" s="72">
        <f t="shared" si="1470"/>
        <v>0</v>
      </c>
      <c r="AK15137" s="72">
        <f t="shared" si="1471"/>
        <v>0</v>
      </c>
      <c r="AL15137" s="72">
        <f t="shared" si="1472"/>
        <v>0</v>
      </c>
      <c r="AQ15137" s="63">
        <f t="shared" si="1468"/>
        <v>15137</v>
      </c>
      <c r="AR15137" s="72">
        <f t="shared" si="1467"/>
        <v>0</v>
      </c>
    </row>
    <row r="15138" spans="35:44" x14ac:dyDescent="0.25">
      <c r="AI15138" s="72">
        <f t="shared" si="1469"/>
        <v>0</v>
      </c>
      <c r="AJ15138" s="72">
        <f t="shared" si="1470"/>
        <v>0</v>
      </c>
      <c r="AK15138" s="72">
        <f t="shared" si="1471"/>
        <v>0</v>
      </c>
      <c r="AL15138" s="72">
        <f t="shared" si="1472"/>
        <v>0</v>
      </c>
      <c r="AQ15138" s="63">
        <f t="shared" si="1468"/>
        <v>15138</v>
      </c>
      <c r="AR15138" s="72">
        <f t="shared" si="1467"/>
        <v>0</v>
      </c>
    </row>
    <row r="15139" spans="35:44" x14ac:dyDescent="0.25">
      <c r="AI15139" s="72">
        <f t="shared" si="1469"/>
        <v>0</v>
      </c>
      <c r="AJ15139" s="72">
        <f t="shared" si="1470"/>
        <v>0</v>
      </c>
      <c r="AK15139" s="72">
        <f t="shared" si="1471"/>
        <v>0</v>
      </c>
      <c r="AL15139" s="72">
        <f t="shared" si="1472"/>
        <v>0</v>
      </c>
      <c r="AQ15139" s="63">
        <f t="shared" si="1468"/>
        <v>15139</v>
      </c>
      <c r="AR15139" s="72">
        <f t="shared" si="1467"/>
        <v>0</v>
      </c>
    </row>
    <row r="15140" spans="35:44" x14ac:dyDescent="0.25">
      <c r="AI15140" s="72">
        <f t="shared" si="1469"/>
        <v>0</v>
      </c>
      <c r="AJ15140" s="72">
        <f t="shared" si="1470"/>
        <v>0</v>
      </c>
      <c r="AK15140" s="72">
        <f t="shared" si="1471"/>
        <v>0</v>
      </c>
      <c r="AL15140" s="72">
        <f t="shared" si="1472"/>
        <v>0</v>
      </c>
      <c r="AQ15140" s="63">
        <f t="shared" si="1468"/>
        <v>15140</v>
      </c>
      <c r="AR15140" s="72">
        <f t="shared" si="1467"/>
        <v>0</v>
      </c>
    </row>
    <row r="15141" spans="35:44" x14ac:dyDescent="0.25">
      <c r="AI15141" s="72">
        <f t="shared" si="1469"/>
        <v>0</v>
      </c>
      <c r="AJ15141" s="72">
        <f t="shared" si="1470"/>
        <v>0</v>
      </c>
      <c r="AK15141" s="72">
        <f t="shared" si="1471"/>
        <v>0</v>
      </c>
      <c r="AL15141" s="72">
        <f t="shared" si="1472"/>
        <v>0</v>
      </c>
      <c r="AQ15141" s="63">
        <f t="shared" si="1468"/>
        <v>15141</v>
      </c>
      <c r="AR15141" s="72">
        <f t="shared" si="1467"/>
        <v>0</v>
      </c>
    </row>
    <row r="15142" spans="35:44" x14ac:dyDescent="0.25">
      <c r="AI15142" s="72">
        <f t="shared" si="1469"/>
        <v>0</v>
      </c>
      <c r="AJ15142" s="72">
        <f t="shared" si="1470"/>
        <v>0</v>
      </c>
      <c r="AK15142" s="72">
        <f t="shared" si="1471"/>
        <v>0</v>
      </c>
      <c r="AL15142" s="72">
        <f t="shared" si="1472"/>
        <v>0</v>
      </c>
      <c r="AQ15142" s="63">
        <f t="shared" si="1468"/>
        <v>15142</v>
      </c>
      <c r="AR15142" s="72">
        <f t="shared" si="1467"/>
        <v>0</v>
      </c>
    </row>
    <row r="15143" spans="35:44" x14ac:dyDescent="0.25">
      <c r="AI15143" s="72">
        <f t="shared" si="1469"/>
        <v>0</v>
      </c>
      <c r="AJ15143" s="72">
        <f t="shared" si="1470"/>
        <v>0</v>
      </c>
      <c r="AK15143" s="72">
        <f t="shared" si="1471"/>
        <v>0</v>
      </c>
      <c r="AL15143" s="72">
        <f t="shared" si="1472"/>
        <v>0</v>
      </c>
      <c r="AQ15143" s="63">
        <f t="shared" si="1468"/>
        <v>15143</v>
      </c>
      <c r="AR15143" s="72">
        <f t="shared" si="1467"/>
        <v>0</v>
      </c>
    </row>
    <row r="15144" spans="35:44" x14ac:dyDescent="0.25">
      <c r="AI15144" s="72">
        <f t="shared" si="1469"/>
        <v>0</v>
      </c>
      <c r="AJ15144" s="72">
        <f t="shared" si="1470"/>
        <v>0</v>
      </c>
      <c r="AK15144" s="72">
        <f t="shared" si="1471"/>
        <v>0</v>
      </c>
      <c r="AL15144" s="72">
        <f t="shared" si="1472"/>
        <v>0</v>
      </c>
      <c r="AQ15144" s="63">
        <f t="shared" si="1468"/>
        <v>15144</v>
      </c>
      <c r="AR15144" s="72">
        <f t="shared" si="1467"/>
        <v>0</v>
      </c>
    </row>
    <row r="15145" spans="35:44" x14ac:dyDescent="0.25">
      <c r="AI15145" s="72">
        <f t="shared" si="1469"/>
        <v>0</v>
      </c>
      <c r="AJ15145" s="72">
        <f t="shared" si="1470"/>
        <v>0</v>
      </c>
      <c r="AK15145" s="72">
        <f t="shared" si="1471"/>
        <v>0</v>
      </c>
      <c r="AL15145" s="72">
        <f t="shared" si="1472"/>
        <v>0</v>
      </c>
      <c r="AQ15145" s="63">
        <f t="shared" si="1468"/>
        <v>15145</v>
      </c>
      <c r="AR15145" s="72">
        <f t="shared" si="1467"/>
        <v>0</v>
      </c>
    </row>
    <row r="15146" spans="35:44" x14ac:dyDescent="0.25">
      <c r="AI15146" s="72">
        <f t="shared" si="1469"/>
        <v>0</v>
      </c>
      <c r="AJ15146" s="72">
        <f t="shared" si="1470"/>
        <v>0</v>
      </c>
      <c r="AK15146" s="72">
        <f t="shared" si="1471"/>
        <v>0</v>
      </c>
      <c r="AL15146" s="72">
        <f t="shared" si="1472"/>
        <v>0</v>
      </c>
      <c r="AQ15146" s="63">
        <f t="shared" si="1468"/>
        <v>15146</v>
      </c>
      <c r="AR15146" s="72">
        <f t="shared" si="1467"/>
        <v>0</v>
      </c>
    </row>
    <row r="15147" spans="35:44" x14ac:dyDescent="0.25">
      <c r="AI15147" s="72">
        <f t="shared" si="1469"/>
        <v>0</v>
      </c>
      <c r="AJ15147" s="72">
        <f t="shared" si="1470"/>
        <v>0</v>
      </c>
      <c r="AK15147" s="72">
        <f t="shared" si="1471"/>
        <v>0</v>
      </c>
      <c r="AL15147" s="72">
        <f t="shared" si="1472"/>
        <v>0</v>
      </c>
      <c r="AQ15147" s="63">
        <f t="shared" si="1468"/>
        <v>15147</v>
      </c>
      <c r="AR15147" s="72">
        <f t="shared" si="1467"/>
        <v>0</v>
      </c>
    </row>
    <row r="15148" spans="35:44" x14ac:dyDescent="0.25">
      <c r="AI15148" s="72">
        <f t="shared" si="1469"/>
        <v>0</v>
      </c>
      <c r="AJ15148" s="72">
        <f t="shared" si="1470"/>
        <v>0</v>
      </c>
      <c r="AK15148" s="72">
        <f t="shared" si="1471"/>
        <v>0</v>
      </c>
      <c r="AL15148" s="72">
        <f t="shared" si="1472"/>
        <v>0</v>
      </c>
      <c r="AQ15148" s="63">
        <f t="shared" si="1468"/>
        <v>15148</v>
      </c>
      <c r="AR15148" s="72">
        <f t="shared" si="1467"/>
        <v>0</v>
      </c>
    </row>
    <row r="15149" spans="35:44" x14ac:dyDescent="0.25">
      <c r="AI15149" s="72">
        <f t="shared" si="1469"/>
        <v>0</v>
      </c>
      <c r="AJ15149" s="72">
        <f t="shared" si="1470"/>
        <v>0</v>
      </c>
      <c r="AK15149" s="72">
        <f t="shared" si="1471"/>
        <v>0</v>
      </c>
      <c r="AL15149" s="72">
        <f t="shared" si="1472"/>
        <v>0</v>
      </c>
      <c r="AQ15149" s="63">
        <f t="shared" si="1468"/>
        <v>15149</v>
      </c>
      <c r="AR15149" s="72">
        <f t="shared" si="1467"/>
        <v>0</v>
      </c>
    </row>
    <row r="15150" spans="35:44" x14ac:dyDescent="0.25">
      <c r="AI15150" s="72">
        <f t="shared" si="1469"/>
        <v>0</v>
      </c>
      <c r="AJ15150" s="72">
        <f t="shared" si="1470"/>
        <v>0</v>
      </c>
      <c r="AK15150" s="72">
        <f t="shared" si="1471"/>
        <v>0</v>
      </c>
      <c r="AL15150" s="72">
        <f t="shared" si="1472"/>
        <v>0</v>
      </c>
      <c r="AQ15150" s="63">
        <f t="shared" si="1468"/>
        <v>15150</v>
      </c>
      <c r="AR15150" s="72">
        <f t="shared" si="1467"/>
        <v>0</v>
      </c>
    </row>
    <row r="15151" spans="35:44" x14ac:dyDescent="0.25">
      <c r="AI15151" s="72">
        <f t="shared" si="1469"/>
        <v>0</v>
      </c>
      <c r="AJ15151" s="72">
        <f t="shared" si="1470"/>
        <v>0</v>
      </c>
      <c r="AK15151" s="72">
        <f t="shared" si="1471"/>
        <v>0</v>
      </c>
      <c r="AL15151" s="72">
        <f t="shared" si="1472"/>
        <v>0</v>
      </c>
      <c r="AQ15151" s="63">
        <f t="shared" si="1468"/>
        <v>15151</v>
      </c>
      <c r="AR15151" s="72">
        <f t="shared" si="1467"/>
        <v>0</v>
      </c>
    </row>
    <row r="15152" spans="35:44" x14ac:dyDescent="0.25">
      <c r="AI15152" s="72">
        <f t="shared" si="1469"/>
        <v>0</v>
      </c>
      <c r="AJ15152" s="72">
        <f t="shared" si="1470"/>
        <v>0</v>
      </c>
      <c r="AK15152" s="72">
        <f t="shared" si="1471"/>
        <v>0</v>
      </c>
      <c r="AL15152" s="72">
        <f t="shared" si="1472"/>
        <v>0</v>
      </c>
      <c r="AQ15152" s="63">
        <f t="shared" si="1468"/>
        <v>15152</v>
      </c>
      <c r="AR15152" s="72">
        <f t="shared" si="1467"/>
        <v>0</v>
      </c>
    </row>
    <row r="15153" spans="35:44" x14ac:dyDescent="0.25">
      <c r="AI15153" s="72">
        <f t="shared" si="1469"/>
        <v>0</v>
      </c>
      <c r="AJ15153" s="72">
        <f t="shared" si="1470"/>
        <v>0</v>
      </c>
      <c r="AK15153" s="72">
        <f t="shared" si="1471"/>
        <v>0</v>
      </c>
      <c r="AL15153" s="72">
        <f t="shared" si="1472"/>
        <v>0</v>
      </c>
      <c r="AQ15153" s="63">
        <f t="shared" si="1468"/>
        <v>15153</v>
      </c>
      <c r="AR15153" s="72">
        <f t="shared" si="1467"/>
        <v>0</v>
      </c>
    </row>
    <row r="15154" spans="35:44" x14ac:dyDescent="0.25">
      <c r="AI15154" s="72">
        <f t="shared" si="1469"/>
        <v>0</v>
      </c>
      <c r="AJ15154" s="72">
        <f t="shared" si="1470"/>
        <v>0</v>
      </c>
      <c r="AK15154" s="72">
        <f t="shared" si="1471"/>
        <v>0</v>
      </c>
      <c r="AL15154" s="72">
        <f t="shared" si="1472"/>
        <v>0</v>
      </c>
      <c r="AQ15154" s="63">
        <f t="shared" si="1468"/>
        <v>15154</v>
      </c>
      <c r="AR15154" s="72">
        <f t="shared" si="1467"/>
        <v>0</v>
      </c>
    </row>
    <row r="15155" spans="35:44" x14ac:dyDescent="0.25">
      <c r="AI15155" s="72">
        <f t="shared" si="1469"/>
        <v>0</v>
      </c>
      <c r="AJ15155" s="72">
        <f t="shared" si="1470"/>
        <v>0</v>
      </c>
      <c r="AK15155" s="72">
        <f t="shared" si="1471"/>
        <v>0</v>
      </c>
      <c r="AL15155" s="72">
        <f t="shared" si="1472"/>
        <v>0</v>
      </c>
      <c r="AQ15155" s="63">
        <f t="shared" si="1468"/>
        <v>15155</v>
      </c>
      <c r="AR15155" s="72">
        <f t="shared" si="1467"/>
        <v>0</v>
      </c>
    </row>
    <row r="15156" spans="35:44" x14ac:dyDescent="0.25">
      <c r="AI15156" s="72">
        <f t="shared" si="1469"/>
        <v>0</v>
      </c>
      <c r="AJ15156" s="72">
        <f t="shared" si="1470"/>
        <v>0</v>
      </c>
      <c r="AK15156" s="72">
        <f t="shared" si="1471"/>
        <v>0</v>
      </c>
      <c r="AL15156" s="72">
        <f t="shared" si="1472"/>
        <v>0</v>
      </c>
      <c r="AQ15156" s="63">
        <f t="shared" si="1468"/>
        <v>15156</v>
      </c>
      <c r="AR15156" s="72">
        <f t="shared" si="1467"/>
        <v>0</v>
      </c>
    </row>
    <row r="15157" spans="35:44" x14ac:dyDescent="0.25">
      <c r="AI15157" s="72">
        <f t="shared" si="1469"/>
        <v>0</v>
      </c>
      <c r="AJ15157" s="72">
        <f t="shared" si="1470"/>
        <v>0</v>
      </c>
      <c r="AK15157" s="72">
        <f t="shared" si="1471"/>
        <v>0</v>
      </c>
      <c r="AL15157" s="72">
        <f t="shared" si="1472"/>
        <v>0</v>
      </c>
      <c r="AQ15157" s="63">
        <f t="shared" si="1468"/>
        <v>15157</v>
      </c>
      <c r="AR15157" s="72">
        <f t="shared" si="1467"/>
        <v>0</v>
      </c>
    </row>
    <row r="15158" spans="35:44" x14ac:dyDescent="0.25">
      <c r="AI15158" s="72">
        <f t="shared" si="1469"/>
        <v>0</v>
      </c>
      <c r="AJ15158" s="72">
        <f t="shared" si="1470"/>
        <v>0</v>
      </c>
      <c r="AK15158" s="72">
        <f t="shared" si="1471"/>
        <v>0</v>
      </c>
      <c r="AL15158" s="72">
        <f t="shared" si="1472"/>
        <v>0</v>
      </c>
      <c r="AQ15158" s="63">
        <f t="shared" si="1468"/>
        <v>15158</v>
      </c>
      <c r="AR15158" s="72">
        <f t="shared" si="1467"/>
        <v>0</v>
      </c>
    </row>
    <row r="15159" spans="35:44" x14ac:dyDescent="0.25">
      <c r="AI15159" s="72">
        <f t="shared" si="1469"/>
        <v>0</v>
      </c>
      <c r="AJ15159" s="72">
        <f t="shared" si="1470"/>
        <v>0</v>
      </c>
      <c r="AK15159" s="72">
        <f t="shared" si="1471"/>
        <v>0</v>
      </c>
      <c r="AL15159" s="72">
        <f t="shared" si="1472"/>
        <v>0</v>
      </c>
      <c r="AQ15159" s="63">
        <f t="shared" si="1468"/>
        <v>15159</v>
      </c>
      <c r="AR15159" s="72">
        <f t="shared" si="1467"/>
        <v>0</v>
      </c>
    </row>
    <row r="15160" spans="35:44" x14ac:dyDescent="0.25">
      <c r="AI15160" s="72">
        <f t="shared" si="1469"/>
        <v>0</v>
      </c>
      <c r="AJ15160" s="72">
        <f t="shared" si="1470"/>
        <v>0</v>
      </c>
      <c r="AK15160" s="72">
        <f t="shared" si="1471"/>
        <v>0</v>
      </c>
      <c r="AL15160" s="72">
        <f t="shared" si="1472"/>
        <v>0</v>
      </c>
      <c r="AQ15160" s="63">
        <f t="shared" si="1468"/>
        <v>15160</v>
      </c>
      <c r="AR15160" s="72">
        <f t="shared" si="1467"/>
        <v>0</v>
      </c>
    </row>
    <row r="15161" spans="35:44" x14ac:dyDescent="0.25">
      <c r="AI15161" s="72">
        <f t="shared" si="1469"/>
        <v>0</v>
      </c>
      <c r="AJ15161" s="72">
        <f t="shared" si="1470"/>
        <v>0</v>
      </c>
      <c r="AK15161" s="72">
        <f t="shared" si="1471"/>
        <v>0</v>
      </c>
      <c r="AL15161" s="72">
        <f t="shared" si="1472"/>
        <v>0</v>
      </c>
      <c r="AQ15161" s="63">
        <f t="shared" si="1468"/>
        <v>15161</v>
      </c>
      <c r="AR15161" s="72">
        <f t="shared" si="1467"/>
        <v>0</v>
      </c>
    </row>
    <row r="15162" spans="35:44" x14ac:dyDescent="0.25">
      <c r="AI15162" s="72">
        <f t="shared" si="1469"/>
        <v>0</v>
      </c>
      <c r="AJ15162" s="72">
        <f t="shared" si="1470"/>
        <v>0</v>
      </c>
      <c r="AK15162" s="72">
        <f t="shared" si="1471"/>
        <v>0</v>
      </c>
      <c r="AL15162" s="72">
        <f t="shared" si="1472"/>
        <v>0</v>
      </c>
      <c r="AQ15162" s="63">
        <f t="shared" si="1468"/>
        <v>15162</v>
      </c>
      <c r="AR15162" s="72">
        <f t="shared" si="1467"/>
        <v>0</v>
      </c>
    </row>
    <row r="15163" spans="35:44" x14ac:dyDescent="0.25">
      <c r="AI15163" s="72">
        <f t="shared" si="1469"/>
        <v>0</v>
      </c>
      <c r="AJ15163" s="72">
        <f t="shared" si="1470"/>
        <v>0</v>
      </c>
      <c r="AK15163" s="72">
        <f t="shared" si="1471"/>
        <v>0</v>
      </c>
      <c r="AL15163" s="72">
        <f t="shared" si="1472"/>
        <v>0</v>
      </c>
      <c r="AQ15163" s="63">
        <f t="shared" si="1468"/>
        <v>15163</v>
      </c>
      <c r="AR15163" s="72">
        <f t="shared" si="1467"/>
        <v>0</v>
      </c>
    </row>
    <row r="15164" spans="35:44" x14ac:dyDescent="0.25">
      <c r="AI15164" s="72">
        <f t="shared" si="1469"/>
        <v>0</v>
      </c>
      <c r="AJ15164" s="72">
        <f t="shared" si="1470"/>
        <v>0</v>
      </c>
      <c r="AK15164" s="72">
        <f t="shared" si="1471"/>
        <v>0</v>
      </c>
      <c r="AL15164" s="72">
        <f t="shared" si="1472"/>
        <v>0</v>
      </c>
      <c r="AQ15164" s="63">
        <f t="shared" si="1468"/>
        <v>15164</v>
      </c>
      <c r="AR15164" s="72">
        <f t="shared" si="1467"/>
        <v>0</v>
      </c>
    </row>
    <row r="15165" spans="35:44" x14ac:dyDescent="0.25">
      <c r="AI15165" s="72">
        <f t="shared" si="1469"/>
        <v>0</v>
      </c>
      <c r="AJ15165" s="72">
        <f t="shared" si="1470"/>
        <v>0</v>
      </c>
      <c r="AK15165" s="72">
        <f t="shared" si="1471"/>
        <v>0</v>
      </c>
      <c r="AL15165" s="72">
        <f t="shared" si="1472"/>
        <v>0</v>
      </c>
      <c r="AQ15165" s="63">
        <f t="shared" si="1468"/>
        <v>15165</v>
      </c>
      <c r="AR15165" s="72">
        <f t="shared" si="1467"/>
        <v>0</v>
      </c>
    </row>
    <row r="15166" spans="35:44" x14ac:dyDescent="0.25">
      <c r="AI15166" s="72">
        <f t="shared" si="1469"/>
        <v>0</v>
      </c>
      <c r="AJ15166" s="72">
        <f t="shared" si="1470"/>
        <v>0</v>
      </c>
      <c r="AK15166" s="72">
        <f t="shared" si="1471"/>
        <v>0</v>
      </c>
      <c r="AL15166" s="72">
        <f t="shared" si="1472"/>
        <v>0</v>
      </c>
      <c r="AQ15166" s="63">
        <f t="shared" si="1468"/>
        <v>15166</v>
      </c>
      <c r="AR15166" s="72">
        <f t="shared" si="1467"/>
        <v>0</v>
      </c>
    </row>
    <row r="15167" spans="35:44" x14ac:dyDescent="0.25">
      <c r="AI15167" s="72">
        <f t="shared" si="1469"/>
        <v>0</v>
      </c>
      <c r="AJ15167" s="72">
        <f t="shared" si="1470"/>
        <v>0</v>
      </c>
      <c r="AK15167" s="72">
        <f t="shared" si="1471"/>
        <v>0</v>
      </c>
      <c r="AL15167" s="72">
        <f t="shared" si="1472"/>
        <v>0</v>
      </c>
      <c r="AQ15167" s="63">
        <f t="shared" si="1468"/>
        <v>15167</v>
      </c>
      <c r="AR15167" s="72">
        <f t="shared" si="1467"/>
        <v>0</v>
      </c>
    </row>
    <row r="15168" spans="35:44" x14ac:dyDescent="0.25">
      <c r="AI15168" s="72">
        <f t="shared" si="1469"/>
        <v>0</v>
      </c>
      <c r="AJ15168" s="72">
        <f t="shared" si="1470"/>
        <v>0</v>
      </c>
      <c r="AK15168" s="72">
        <f t="shared" si="1471"/>
        <v>0</v>
      </c>
      <c r="AL15168" s="72">
        <f t="shared" si="1472"/>
        <v>0</v>
      </c>
      <c r="AQ15168" s="63">
        <f t="shared" si="1468"/>
        <v>15168</v>
      </c>
      <c r="AR15168" s="72">
        <f t="shared" si="1467"/>
        <v>0</v>
      </c>
    </row>
    <row r="15169" spans="35:44" x14ac:dyDescent="0.25">
      <c r="AI15169" s="72">
        <f t="shared" si="1469"/>
        <v>0</v>
      </c>
      <c r="AJ15169" s="72">
        <f t="shared" si="1470"/>
        <v>0</v>
      </c>
      <c r="AK15169" s="72">
        <f t="shared" si="1471"/>
        <v>0</v>
      </c>
      <c r="AL15169" s="72">
        <f t="shared" si="1472"/>
        <v>0</v>
      </c>
      <c r="AQ15169" s="63">
        <f t="shared" si="1468"/>
        <v>15169</v>
      </c>
      <c r="AR15169" s="72">
        <f t="shared" ref="AR15169:AR15232" si="1473">SUMIFS(AI:AI,AL:AL,AQ15169)</f>
        <v>0</v>
      </c>
    </row>
    <row r="15170" spans="35:44" x14ac:dyDescent="0.25">
      <c r="AI15170" s="72">
        <f t="shared" si="1469"/>
        <v>0</v>
      </c>
      <c r="AJ15170" s="72">
        <f t="shared" si="1470"/>
        <v>0</v>
      </c>
      <c r="AK15170" s="72">
        <f t="shared" si="1471"/>
        <v>0</v>
      </c>
      <c r="AL15170" s="72">
        <f t="shared" si="1472"/>
        <v>0</v>
      </c>
      <c r="AQ15170" s="63">
        <f t="shared" si="1468"/>
        <v>15170</v>
      </c>
      <c r="AR15170" s="72">
        <f t="shared" si="1473"/>
        <v>0</v>
      </c>
    </row>
    <row r="15171" spans="35:44" x14ac:dyDescent="0.25">
      <c r="AI15171" s="72">
        <f t="shared" si="1469"/>
        <v>0</v>
      </c>
      <c r="AJ15171" s="72">
        <f t="shared" si="1470"/>
        <v>0</v>
      </c>
      <c r="AK15171" s="72">
        <f t="shared" si="1471"/>
        <v>0</v>
      </c>
      <c r="AL15171" s="72">
        <f t="shared" si="1472"/>
        <v>0</v>
      </c>
      <c r="AQ15171" s="63">
        <f t="shared" ref="AQ15171:AQ15234" si="1474">1+AQ15170</f>
        <v>15171</v>
      </c>
      <c r="AR15171" s="72">
        <f t="shared" si="1473"/>
        <v>0</v>
      </c>
    </row>
    <row r="15172" spans="35:44" x14ac:dyDescent="0.25">
      <c r="AI15172" s="72">
        <f t="shared" si="1469"/>
        <v>0</v>
      </c>
      <c r="AJ15172" s="72">
        <f t="shared" si="1470"/>
        <v>0</v>
      </c>
      <c r="AK15172" s="72">
        <f t="shared" si="1471"/>
        <v>0</v>
      </c>
      <c r="AL15172" s="72">
        <f t="shared" si="1472"/>
        <v>0</v>
      </c>
      <c r="AQ15172" s="63">
        <f t="shared" si="1474"/>
        <v>15172</v>
      </c>
      <c r="AR15172" s="72">
        <f t="shared" si="1473"/>
        <v>0</v>
      </c>
    </row>
    <row r="15173" spans="35:44" x14ac:dyDescent="0.25">
      <c r="AI15173" s="72">
        <f t="shared" si="1469"/>
        <v>0</v>
      </c>
      <c r="AJ15173" s="72">
        <f t="shared" si="1470"/>
        <v>0</v>
      </c>
      <c r="AK15173" s="72">
        <f t="shared" si="1471"/>
        <v>0</v>
      </c>
      <c r="AL15173" s="72">
        <f t="shared" si="1472"/>
        <v>0</v>
      </c>
      <c r="AQ15173" s="63">
        <f t="shared" si="1474"/>
        <v>15173</v>
      </c>
      <c r="AR15173" s="72">
        <f t="shared" si="1473"/>
        <v>0</v>
      </c>
    </row>
    <row r="15174" spans="35:44" x14ac:dyDescent="0.25">
      <c r="AI15174" s="72">
        <f t="shared" si="1469"/>
        <v>0</v>
      </c>
      <c r="AJ15174" s="72">
        <f t="shared" si="1470"/>
        <v>0</v>
      </c>
      <c r="AK15174" s="72">
        <f t="shared" si="1471"/>
        <v>0</v>
      </c>
      <c r="AL15174" s="72">
        <f t="shared" si="1472"/>
        <v>0</v>
      </c>
      <c r="AQ15174" s="63">
        <f t="shared" si="1474"/>
        <v>15174</v>
      </c>
      <c r="AR15174" s="72">
        <f t="shared" si="1473"/>
        <v>0</v>
      </c>
    </row>
    <row r="15175" spans="35:44" x14ac:dyDescent="0.25">
      <c r="AI15175" s="72">
        <f t="shared" si="1469"/>
        <v>0</v>
      </c>
      <c r="AJ15175" s="72">
        <f t="shared" si="1470"/>
        <v>0</v>
      </c>
      <c r="AK15175" s="72">
        <f t="shared" si="1471"/>
        <v>0</v>
      </c>
      <c r="AL15175" s="72">
        <f t="shared" si="1472"/>
        <v>0</v>
      </c>
      <c r="AQ15175" s="63">
        <f t="shared" si="1474"/>
        <v>15175</v>
      </c>
      <c r="AR15175" s="72">
        <f t="shared" si="1473"/>
        <v>0</v>
      </c>
    </row>
    <row r="15176" spans="35:44" x14ac:dyDescent="0.25">
      <c r="AI15176" s="72">
        <f t="shared" si="1469"/>
        <v>0</v>
      </c>
      <c r="AJ15176" s="72">
        <f t="shared" si="1470"/>
        <v>0</v>
      </c>
      <c r="AK15176" s="72">
        <f t="shared" si="1471"/>
        <v>0</v>
      </c>
      <c r="AL15176" s="72">
        <f t="shared" si="1472"/>
        <v>0</v>
      </c>
      <c r="AQ15176" s="63">
        <f t="shared" si="1474"/>
        <v>15176</v>
      </c>
      <c r="AR15176" s="72">
        <f t="shared" si="1473"/>
        <v>0</v>
      </c>
    </row>
    <row r="15177" spans="35:44" x14ac:dyDescent="0.25">
      <c r="AI15177" s="72">
        <f t="shared" si="1469"/>
        <v>0</v>
      </c>
      <c r="AJ15177" s="72">
        <f t="shared" si="1470"/>
        <v>0</v>
      </c>
      <c r="AK15177" s="72">
        <f t="shared" si="1471"/>
        <v>0</v>
      </c>
      <c r="AL15177" s="72">
        <f t="shared" si="1472"/>
        <v>0</v>
      </c>
      <c r="AQ15177" s="63">
        <f t="shared" si="1474"/>
        <v>15177</v>
      </c>
      <c r="AR15177" s="72">
        <f t="shared" si="1473"/>
        <v>0</v>
      </c>
    </row>
    <row r="15178" spans="35:44" x14ac:dyDescent="0.25">
      <c r="AI15178" s="72">
        <f t="shared" si="1469"/>
        <v>0</v>
      </c>
      <c r="AJ15178" s="72">
        <f t="shared" si="1470"/>
        <v>0</v>
      </c>
      <c r="AK15178" s="72">
        <f t="shared" si="1471"/>
        <v>0</v>
      </c>
      <c r="AL15178" s="72">
        <f t="shared" si="1472"/>
        <v>0</v>
      </c>
      <c r="AQ15178" s="63">
        <f t="shared" si="1474"/>
        <v>15178</v>
      </c>
      <c r="AR15178" s="72">
        <f t="shared" si="1473"/>
        <v>0</v>
      </c>
    </row>
    <row r="15179" spans="35:44" x14ac:dyDescent="0.25">
      <c r="AI15179" s="72">
        <f t="shared" si="1469"/>
        <v>0</v>
      </c>
      <c r="AJ15179" s="72">
        <f t="shared" si="1470"/>
        <v>0</v>
      </c>
      <c r="AK15179" s="72">
        <f t="shared" si="1471"/>
        <v>0</v>
      </c>
      <c r="AL15179" s="72">
        <f t="shared" si="1472"/>
        <v>0</v>
      </c>
      <c r="AQ15179" s="63">
        <f t="shared" si="1474"/>
        <v>15179</v>
      </c>
      <c r="AR15179" s="72">
        <f t="shared" si="1473"/>
        <v>0</v>
      </c>
    </row>
    <row r="15180" spans="35:44" x14ac:dyDescent="0.25">
      <c r="AI15180" s="72">
        <f t="shared" si="1469"/>
        <v>0</v>
      </c>
      <c r="AJ15180" s="72">
        <f t="shared" si="1470"/>
        <v>0</v>
      </c>
      <c r="AK15180" s="72">
        <f t="shared" si="1471"/>
        <v>0</v>
      </c>
      <c r="AL15180" s="72">
        <f t="shared" si="1472"/>
        <v>0</v>
      </c>
      <c r="AQ15180" s="63">
        <f t="shared" si="1474"/>
        <v>15180</v>
      </c>
      <c r="AR15180" s="72">
        <f t="shared" si="1473"/>
        <v>0</v>
      </c>
    </row>
    <row r="15181" spans="35:44" x14ac:dyDescent="0.25">
      <c r="AI15181" s="72">
        <f t="shared" si="1469"/>
        <v>0</v>
      </c>
      <c r="AJ15181" s="72">
        <f t="shared" si="1470"/>
        <v>0</v>
      </c>
      <c r="AK15181" s="72">
        <f t="shared" si="1471"/>
        <v>0</v>
      </c>
      <c r="AL15181" s="72">
        <f t="shared" si="1472"/>
        <v>0</v>
      </c>
      <c r="AQ15181" s="63">
        <f t="shared" si="1474"/>
        <v>15181</v>
      </c>
      <c r="AR15181" s="72">
        <f t="shared" si="1473"/>
        <v>0</v>
      </c>
    </row>
    <row r="15182" spans="35:44" x14ac:dyDescent="0.25">
      <c r="AI15182" s="72">
        <f t="shared" si="1469"/>
        <v>0</v>
      </c>
      <c r="AJ15182" s="72">
        <f t="shared" si="1470"/>
        <v>0</v>
      </c>
      <c r="AK15182" s="72">
        <f t="shared" si="1471"/>
        <v>0</v>
      </c>
      <c r="AL15182" s="72">
        <f t="shared" si="1472"/>
        <v>0</v>
      </c>
      <c r="AQ15182" s="63">
        <f t="shared" si="1474"/>
        <v>15182</v>
      </c>
      <c r="AR15182" s="72">
        <f t="shared" si="1473"/>
        <v>0</v>
      </c>
    </row>
    <row r="15183" spans="35:44" x14ac:dyDescent="0.25">
      <c r="AI15183" s="72">
        <f t="shared" si="1469"/>
        <v>0</v>
      </c>
      <c r="AJ15183" s="72">
        <f t="shared" si="1470"/>
        <v>0</v>
      </c>
      <c r="AK15183" s="72">
        <f t="shared" si="1471"/>
        <v>0</v>
      </c>
      <c r="AL15183" s="72">
        <f t="shared" si="1472"/>
        <v>0</v>
      </c>
      <c r="AQ15183" s="63">
        <f t="shared" si="1474"/>
        <v>15183</v>
      </c>
      <c r="AR15183" s="72">
        <f t="shared" si="1473"/>
        <v>0</v>
      </c>
    </row>
    <row r="15184" spans="35:44" x14ac:dyDescent="0.25">
      <c r="AI15184" s="72">
        <f t="shared" si="1469"/>
        <v>0</v>
      </c>
      <c r="AJ15184" s="72">
        <f t="shared" si="1470"/>
        <v>0</v>
      </c>
      <c r="AK15184" s="72">
        <f t="shared" si="1471"/>
        <v>0</v>
      </c>
      <c r="AL15184" s="72">
        <f t="shared" si="1472"/>
        <v>0</v>
      </c>
      <c r="AQ15184" s="63">
        <f t="shared" si="1474"/>
        <v>15184</v>
      </c>
      <c r="AR15184" s="72">
        <f t="shared" si="1473"/>
        <v>0</v>
      </c>
    </row>
    <row r="15185" spans="35:44" x14ac:dyDescent="0.25">
      <c r="AI15185" s="72">
        <f t="shared" si="1469"/>
        <v>0</v>
      </c>
      <c r="AJ15185" s="72">
        <f t="shared" si="1470"/>
        <v>0</v>
      </c>
      <c r="AK15185" s="72">
        <f t="shared" si="1471"/>
        <v>0</v>
      </c>
      <c r="AL15185" s="72">
        <f t="shared" si="1472"/>
        <v>0</v>
      </c>
      <c r="AQ15185" s="63">
        <f t="shared" si="1474"/>
        <v>15185</v>
      </c>
      <c r="AR15185" s="72">
        <f t="shared" si="1473"/>
        <v>0</v>
      </c>
    </row>
    <row r="15186" spans="35:44" x14ac:dyDescent="0.25">
      <c r="AI15186" s="72">
        <f t="shared" si="1469"/>
        <v>0</v>
      </c>
      <c r="AJ15186" s="72">
        <f t="shared" si="1470"/>
        <v>0</v>
      </c>
      <c r="AK15186" s="72">
        <f t="shared" si="1471"/>
        <v>0</v>
      </c>
      <c r="AL15186" s="72">
        <f t="shared" si="1472"/>
        <v>0</v>
      </c>
      <c r="AQ15186" s="63">
        <f t="shared" si="1474"/>
        <v>15186</v>
      </c>
      <c r="AR15186" s="72">
        <f t="shared" si="1473"/>
        <v>0</v>
      </c>
    </row>
    <row r="15187" spans="35:44" x14ac:dyDescent="0.25">
      <c r="AI15187" s="72">
        <f t="shared" si="1469"/>
        <v>0</v>
      </c>
      <c r="AJ15187" s="72">
        <f t="shared" si="1470"/>
        <v>0</v>
      </c>
      <c r="AK15187" s="72">
        <f t="shared" si="1471"/>
        <v>0</v>
      </c>
      <c r="AL15187" s="72">
        <f t="shared" si="1472"/>
        <v>0</v>
      </c>
      <c r="AQ15187" s="63">
        <f t="shared" si="1474"/>
        <v>15187</v>
      </c>
      <c r="AR15187" s="72">
        <f t="shared" si="1473"/>
        <v>0</v>
      </c>
    </row>
    <row r="15188" spans="35:44" x14ac:dyDescent="0.25">
      <c r="AI15188" s="72">
        <f t="shared" si="1469"/>
        <v>0</v>
      </c>
      <c r="AJ15188" s="72">
        <f t="shared" si="1470"/>
        <v>0</v>
      </c>
      <c r="AK15188" s="72">
        <f t="shared" si="1471"/>
        <v>0</v>
      </c>
      <c r="AL15188" s="72">
        <f t="shared" si="1472"/>
        <v>0</v>
      </c>
      <c r="AQ15188" s="63">
        <f t="shared" si="1474"/>
        <v>15188</v>
      </c>
      <c r="AR15188" s="72">
        <f t="shared" si="1473"/>
        <v>0</v>
      </c>
    </row>
    <row r="15189" spans="35:44" x14ac:dyDescent="0.25">
      <c r="AI15189" s="72">
        <f t="shared" si="1469"/>
        <v>0</v>
      </c>
      <c r="AJ15189" s="72">
        <f t="shared" si="1470"/>
        <v>0</v>
      </c>
      <c r="AK15189" s="72">
        <f t="shared" si="1471"/>
        <v>0</v>
      </c>
      <c r="AL15189" s="72">
        <f t="shared" si="1472"/>
        <v>0</v>
      </c>
      <c r="AQ15189" s="63">
        <f t="shared" si="1474"/>
        <v>15189</v>
      </c>
      <c r="AR15189" s="72">
        <f t="shared" si="1473"/>
        <v>0</v>
      </c>
    </row>
    <row r="15190" spans="35:44" x14ac:dyDescent="0.25">
      <c r="AI15190" s="72">
        <f t="shared" si="1469"/>
        <v>0</v>
      </c>
      <c r="AJ15190" s="72">
        <f t="shared" si="1470"/>
        <v>0</v>
      </c>
      <c r="AK15190" s="72">
        <f t="shared" si="1471"/>
        <v>0</v>
      </c>
      <c r="AL15190" s="72">
        <f t="shared" si="1472"/>
        <v>0</v>
      </c>
      <c r="AQ15190" s="63">
        <f t="shared" si="1474"/>
        <v>15190</v>
      </c>
      <c r="AR15190" s="72">
        <f t="shared" si="1473"/>
        <v>0</v>
      </c>
    </row>
    <row r="15191" spans="35:44" x14ac:dyDescent="0.25">
      <c r="AI15191" s="72">
        <f t="shared" si="1469"/>
        <v>0</v>
      </c>
      <c r="AJ15191" s="72">
        <f t="shared" si="1470"/>
        <v>0</v>
      </c>
      <c r="AK15191" s="72">
        <f t="shared" si="1471"/>
        <v>0</v>
      </c>
      <c r="AL15191" s="72">
        <f t="shared" si="1472"/>
        <v>0</v>
      </c>
      <c r="AQ15191" s="63">
        <f t="shared" si="1474"/>
        <v>15191</v>
      </c>
      <c r="AR15191" s="72">
        <f t="shared" si="1473"/>
        <v>0</v>
      </c>
    </row>
    <row r="15192" spans="35:44" x14ac:dyDescent="0.25">
      <c r="AI15192" s="72">
        <f t="shared" si="1469"/>
        <v>0</v>
      </c>
      <c r="AJ15192" s="72">
        <f t="shared" si="1470"/>
        <v>0</v>
      </c>
      <c r="AK15192" s="72">
        <f t="shared" si="1471"/>
        <v>0</v>
      </c>
      <c r="AL15192" s="72">
        <f t="shared" si="1472"/>
        <v>0</v>
      </c>
      <c r="AQ15192" s="63">
        <f t="shared" si="1474"/>
        <v>15192</v>
      </c>
      <c r="AR15192" s="72">
        <f t="shared" si="1473"/>
        <v>0</v>
      </c>
    </row>
    <row r="15193" spans="35:44" x14ac:dyDescent="0.25">
      <c r="AI15193" s="72">
        <f t="shared" si="1469"/>
        <v>0</v>
      </c>
      <c r="AJ15193" s="72">
        <f t="shared" si="1470"/>
        <v>0</v>
      </c>
      <c r="AK15193" s="72">
        <f t="shared" si="1471"/>
        <v>0</v>
      </c>
      <c r="AL15193" s="72">
        <f t="shared" si="1472"/>
        <v>0</v>
      </c>
      <c r="AQ15193" s="63">
        <f t="shared" si="1474"/>
        <v>15193</v>
      </c>
      <c r="AR15193" s="72">
        <f t="shared" si="1473"/>
        <v>0</v>
      </c>
    </row>
    <row r="15194" spans="35:44" x14ac:dyDescent="0.25">
      <c r="AI15194" s="72">
        <f t="shared" si="1469"/>
        <v>0</v>
      </c>
      <c r="AJ15194" s="72">
        <f t="shared" si="1470"/>
        <v>0</v>
      </c>
      <c r="AK15194" s="72">
        <f t="shared" si="1471"/>
        <v>0</v>
      </c>
      <c r="AL15194" s="72">
        <f t="shared" si="1472"/>
        <v>0</v>
      </c>
      <c r="AQ15194" s="63">
        <f t="shared" si="1474"/>
        <v>15194</v>
      </c>
      <c r="AR15194" s="72">
        <f t="shared" si="1473"/>
        <v>0</v>
      </c>
    </row>
    <row r="15195" spans="35:44" x14ac:dyDescent="0.25">
      <c r="AI15195" s="72">
        <f t="shared" si="1469"/>
        <v>0</v>
      </c>
      <c r="AJ15195" s="72">
        <f t="shared" si="1470"/>
        <v>0</v>
      </c>
      <c r="AK15195" s="72">
        <f t="shared" si="1471"/>
        <v>0</v>
      </c>
      <c r="AL15195" s="72">
        <f t="shared" si="1472"/>
        <v>0</v>
      </c>
      <c r="AQ15195" s="63">
        <f t="shared" si="1474"/>
        <v>15195</v>
      </c>
      <c r="AR15195" s="72">
        <f t="shared" si="1473"/>
        <v>0</v>
      </c>
    </row>
    <row r="15196" spans="35:44" x14ac:dyDescent="0.25">
      <c r="AI15196" s="72">
        <f t="shared" si="1469"/>
        <v>0</v>
      </c>
      <c r="AJ15196" s="72">
        <f t="shared" si="1470"/>
        <v>0</v>
      </c>
      <c r="AK15196" s="72">
        <f t="shared" si="1471"/>
        <v>0</v>
      </c>
      <c r="AL15196" s="72">
        <f t="shared" si="1472"/>
        <v>0</v>
      </c>
      <c r="AQ15196" s="63">
        <f t="shared" si="1474"/>
        <v>15196</v>
      </c>
      <c r="AR15196" s="72">
        <f t="shared" si="1473"/>
        <v>0</v>
      </c>
    </row>
    <row r="15197" spans="35:44" x14ac:dyDescent="0.25">
      <c r="AI15197" s="72">
        <f t="shared" si="1469"/>
        <v>0</v>
      </c>
      <c r="AJ15197" s="72">
        <f t="shared" si="1470"/>
        <v>0</v>
      </c>
      <c r="AK15197" s="72">
        <f t="shared" si="1471"/>
        <v>0</v>
      </c>
      <c r="AL15197" s="72">
        <f t="shared" si="1472"/>
        <v>0</v>
      </c>
      <c r="AQ15197" s="63">
        <f t="shared" si="1474"/>
        <v>15197</v>
      </c>
      <c r="AR15197" s="72">
        <f t="shared" si="1473"/>
        <v>0</v>
      </c>
    </row>
    <row r="15198" spans="35:44" x14ac:dyDescent="0.25">
      <c r="AI15198" s="72">
        <f t="shared" si="1469"/>
        <v>0</v>
      </c>
      <c r="AJ15198" s="72">
        <f t="shared" si="1470"/>
        <v>0</v>
      </c>
      <c r="AK15198" s="72">
        <f t="shared" si="1471"/>
        <v>0</v>
      </c>
      <c r="AL15198" s="72">
        <f t="shared" si="1472"/>
        <v>0</v>
      </c>
      <c r="AQ15198" s="63">
        <f t="shared" si="1474"/>
        <v>15198</v>
      </c>
      <c r="AR15198" s="72">
        <f t="shared" si="1473"/>
        <v>0</v>
      </c>
    </row>
    <row r="15199" spans="35:44" x14ac:dyDescent="0.25">
      <c r="AI15199" s="72">
        <f t="shared" ref="AI15199:AI15262" si="1475">D15199*(C15199-C15198)*86400*$B$16</f>
        <v>0</v>
      </c>
      <c r="AJ15199" s="72">
        <f t="shared" ref="AJ15199:AJ15262" si="1476">ROUNDUP((C15199-$C$1)/7,0)</f>
        <v>0</v>
      </c>
      <c r="AK15199" s="72">
        <f t="shared" ref="AK15199:AK15262" si="1477">ROUNDUP((C15199-$C$1)/1,0)</f>
        <v>0</v>
      </c>
      <c r="AL15199" s="72">
        <f t="shared" ref="AL15199:AL15262" si="1478">ROUNDUP((C15199-$C$1)*24,0)</f>
        <v>0</v>
      </c>
      <c r="AQ15199" s="63">
        <f t="shared" si="1474"/>
        <v>15199</v>
      </c>
      <c r="AR15199" s="72">
        <f t="shared" si="1473"/>
        <v>0</v>
      </c>
    </row>
    <row r="15200" spans="35:44" x14ac:dyDescent="0.25">
      <c r="AI15200" s="72">
        <f t="shared" si="1475"/>
        <v>0</v>
      </c>
      <c r="AJ15200" s="72">
        <f t="shared" si="1476"/>
        <v>0</v>
      </c>
      <c r="AK15200" s="72">
        <f t="shared" si="1477"/>
        <v>0</v>
      </c>
      <c r="AL15200" s="72">
        <f t="shared" si="1478"/>
        <v>0</v>
      </c>
      <c r="AQ15200" s="63">
        <f t="shared" si="1474"/>
        <v>15200</v>
      </c>
      <c r="AR15200" s="72">
        <f t="shared" si="1473"/>
        <v>0</v>
      </c>
    </row>
    <row r="15201" spans="35:44" x14ac:dyDescent="0.25">
      <c r="AI15201" s="72">
        <f t="shared" si="1475"/>
        <v>0</v>
      </c>
      <c r="AJ15201" s="72">
        <f t="shared" si="1476"/>
        <v>0</v>
      </c>
      <c r="AK15201" s="72">
        <f t="shared" si="1477"/>
        <v>0</v>
      </c>
      <c r="AL15201" s="72">
        <f t="shared" si="1478"/>
        <v>0</v>
      </c>
      <c r="AQ15201" s="63">
        <f t="shared" si="1474"/>
        <v>15201</v>
      </c>
      <c r="AR15201" s="72">
        <f t="shared" si="1473"/>
        <v>0</v>
      </c>
    </row>
    <row r="15202" spans="35:44" x14ac:dyDescent="0.25">
      <c r="AI15202" s="72">
        <f t="shared" si="1475"/>
        <v>0</v>
      </c>
      <c r="AJ15202" s="72">
        <f t="shared" si="1476"/>
        <v>0</v>
      </c>
      <c r="AK15202" s="72">
        <f t="shared" si="1477"/>
        <v>0</v>
      </c>
      <c r="AL15202" s="72">
        <f t="shared" si="1478"/>
        <v>0</v>
      </c>
      <c r="AQ15202" s="63">
        <f t="shared" si="1474"/>
        <v>15202</v>
      </c>
      <c r="AR15202" s="72">
        <f t="shared" si="1473"/>
        <v>0</v>
      </c>
    </row>
    <row r="15203" spans="35:44" x14ac:dyDescent="0.25">
      <c r="AI15203" s="72">
        <f t="shared" si="1475"/>
        <v>0</v>
      </c>
      <c r="AJ15203" s="72">
        <f t="shared" si="1476"/>
        <v>0</v>
      </c>
      <c r="AK15203" s="72">
        <f t="shared" si="1477"/>
        <v>0</v>
      </c>
      <c r="AL15203" s="72">
        <f t="shared" si="1478"/>
        <v>0</v>
      </c>
      <c r="AQ15203" s="63">
        <f t="shared" si="1474"/>
        <v>15203</v>
      </c>
      <c r="AR15203" s="72">
        <f t="shared" si="1473"/>
        <v>0</v>
      </c>
    </row>
    <row r="15204" spans="35:44" x14ac:dyDescent="0.25">
      <c r="AI15204" s="72">
        <f t="shared" si="1475"/>
        <v>0</v>
      </c>
      <c r="AJ15204" s="72">
        <f t="shared" si="1476"/>
        <v>0</v>
      </c>
      <c r="AK15204" s="72">
        <f t="shared" si="1477"/>
        <v>0</v>
      </c>
      <c r="AL15204" s="72">
        <f t="shared" si="1478"/>
        <v>0</v>
      </c>
      <c r="AQ15204" s="63">
        <f t="shared" si="1474"/>
        <v>15204</v>
      </c>
      <c r="AR15204" s="72">
        <f t="shared" si="1473"/>
        <v>0</v>
      </c>
    </row>
    <row r="15205" spans="35:44" x14ac:dyDescent="0.25">
      <c r="AI15205" s="72">
        <f t="shared" si="1475"/>
        <v>0</v>
      </c>
      <c r="AJ15205" s="72">
        <f t="shared" si="1476"/>
        <v>0</v>
      </c>
      <c r="AK15205" s="72">
        <f t="shared" si="1477"/>
        <v>0</v>
      </c>
      <c r="AL15205" s="72">
        <f t="shared" si="1478"/>
        <v>0</v>
      </c>
      <c r="AQ15205" s="63">
        <f t="shared" si="1474"/>
        <v>15205</v>
      </c>
      <c r="AR15205" s="72">
        <f t="shared" si="1473"/>
        <v>0</v>
      </c>
    </row>
    <row r="15206" spans="35:44" x14ac:dyDescent="0.25">
      <c r="AI15206" s="72">
        <f t="shared" si="1475"/>
        <v>0</v>
      </c>
      <c r="AJ15206" s="72">
        <f t="shared" si="1476"/>
        <v>0</v>
      </c>
      <c r="AK15206" s="72">
        <f t="shared" si="1477"/>
        <v>0</v>
      </c>
      <c r="AL15206" s="72">
        <f t="shared" si="1478"/>
        <v>0</v>
      </c>
      <c r="AQ15206" s="63">
        <f t="shared" si="1474"/>
        <v>15206</v>
      </c>
      <c r="AR15206" s="72">
        <f t="shared" si="1473"/>
        <v>0</v>
      </c>
    </row>
    <row r="15207" spans="35:44" x14ac:dyDescent="0.25">
      <c r="AI15207" s="72">
        <f t="shared" si="1475"/>
        <v>0</v>
      </c>
      <c r="AJ15207" s="72">
        <f t="shared" si="1476"/>
        <v>0</v>
      </c>
      <c r="AK15207" s="72">
        <f t="shared" si="1477"/>
        <v>0</v>
      </c>
      <c r="AL15207" s="72">
        <f t="shared" si="1478"/>
        <v>0</v>
      </c>
      <c r="AQ15207" s="63">
        <f t="shared" si="1474"/>
        <v>15207</v>
      </c>
      <c r="AR15207" s="72">
        <f t="shared" si="1473"/>
        <v>0</v>
      </c>
    </row>
    <row r="15208" spans="35:44" x14ac:dyDescent="0.25">
      <c r="AI15208" s="72">
        <f t="shared" si="1475"/>
        <v>0</v>
      </c>
      <c r="AJ15208" s="72">
        <f t="shared" si="1476"/>
        <v>0</v>
      </c>
      <c r="AK15208" s="72">
        <f t="shared" si="1477"/>
        <v>0</v>
      </c>
      <c r="AL15208" s="72">
        <f t="shared" si="1478"/>
        <v>0</v>
      </c>
      <c r="AQ15208" s="63">
        <f t="shared" si="1474"/>
        <v>15208</v>
      </c>
      <c r="AR15208" s="72">
        <f t="shared" si="1473"/>
        <v>0</v>
      </c>
    </row>
    <row r="15209" spans="35:44" x14ac:dyDescent="0.25">
      <c r="AI15209" s="72">
        <f t="shared" si="1475"/>
        <v>0</v>
      </c>
      <c r="AJ15209" s="72">
        <f t="shared" si="1476"/>
        <v>0</v>
      </c>
      <c r="AK15209" s="72">
        <f t="shared" si="1477"/>
        <v>0</v>
      </c>
      <c r="AL15209" s="72">
        <f t="shared" si="1478"/>
        <v>0</v>
      </c>
      <c r="AQ15209" s="63">
        <f t="shared" si="1474"/>
        <v>15209</v>
      </c>
      <c r="AR15209" s="72">
        <f t="shared" si="1473"/>
        <v>0</v>
      </c>
    </row>
    <row r="15210" spans="35:44" x14ac:dyDescent="0.25">
      <c r="AI15210" s="72">
        <f t="shared" si="1475"/>
        <v>0</v>
      </c>
      <c r="AJ15210" s="72">
        <f t="shared" si="1476"/>
        <v>0</v>
      </c>
      <c r="AK15210" s="72">
        <f t="shared" si="1477"/>
        <v>0</v>
      </c>
      <c r="AL15210" s="72">
        <f t="shared" si="1478"/>
        <v>0</v>
      </c>
      <c r="AQ15210" s="63">
        <f t="shared" si="1474"/>
        <v>15210</v>
      </c>
      <c r="AR15210" s="72">
        <f t="shared" si="1473"/>
        <v>0</v>
      </c>
    </row>
    <row r="15211" spans="35:44" x14ac:dyDescent="0.25">
      <c r="AI15211" s="72">
        <f t="shared" si="1475"/>
        <v>0</v>
      </c>
      <c r="AJ15211" s="72">
        <f t="shared" si="1476"/>
        <v>0</v>
      </c>
      <c r="AK15211" s="72">
        <f t="shared" si="1477"/>
        <v>0</v>
      </c>
      <c r="AL15211" s="72">
        <f t="shared" si="1478"/>
        <v>0</v>
      </c>
      <c r="AQ15211" s="63">
        <f t="shared" si="1474"/>
        <v>15211</v>
      </c>
      <c r="AR15211" s="72">
        <f t="shared" si="1473"/>
        <v>0</v>
      </c>
    </row>
    <row r="15212" spans="35:44" x14ac:dyDescent="0.25">
      <c r="AI15212" s="72">
        <f t="shared" si="1475"/>
        <v>0</v>
      </c>
      <c r="AJ15212" s="72">
        <f t="shared" si="1476"/>
        <v>0</v>
      </c>
      <c r="AK15212" s="72">
        <f t="shared" si="1477"/>
        <v>0</v>
      </c>
      <c r="AL15212" s="72">
        <f t="shared" si="1478"/>
        <v>0</v>
      </c>
      <c r="AQ15212" s="63">
        <f t="shared" si="1474"/>
        <v>15212</v>
      </c>
      <c r="AR15212" s="72">
        <f t="shared" si="1473"/>
        <v>0</v>
      </c>
    </row>
    <row r="15213" spans="35:44" x14ac:dyDescent="0.25">
      <c r="AI15213" s="72">
        <f t="shared" si="1475"/>
        <v>0</v>
      </c>
      <c r="AJ15213" s="72">
        <f t="shared" si="1476"/>
        <v>0</v>
      </c>
      <c r="AK15213" s="72">
        <f t="shared" si="1477"/>
        <v>0</v>
      </c>
      <c r="AL15213" s="72">
        <f t="shared" si="1478"/>
        <v>0</v>
      </c>
      <c r="AQ15213" s="63">
        <f t="shared" si="1474"/>
        <v>15213</v>
      </c>
      <c r="AR15213" s="72">
        <f t="shared" si="1473"/>
        <v>0</v>
      </c>
    </row>
    <row r="15214" spans="35:44" x14ac:dyDescent="0.25">
      <c r="AI15214" s="72">
        <f t="shared" si="1475"/>
        <v>0</v>
      </c>
      <c r="AJ15214" s="72">
        <f t="shared" si="1476"/>
        <v>0</v>
      </c>
      <c r="AK15214" s="72">
        <f t="shared" si="1477"/>
        <v>0</v>
      </c>
      <c r="AL15214" s="72">
        <f t="shared" si="1478"/>
        <v>0</v>
      </c>
      <c r="AQ15214" s="63">
        <f t="shared" si="1474"/>
        <v>15214</v>
      </c>
      <c r="AR15214" s="72">
        <f t="shared" si="1473"/>
        <v>0</v>
      </c>
    </row>
    <row r="15215" spans="35:44" x14ac:dyDescent="0.25">
      <c r="AI15215" s="72">
        <f t="shared" si="1475"/>
        <v>0</v>
      </c>
      <c r="AJ15215" s="72">
        <f t="shared" si="1476"/>
        <v>0</v>
      </c>
      <c r="AK15215" s="72">
        <f t="shared" si="1477"/>
        <v>0</v>
      </c>
      <c r="AL15215" s="72">
        <f t="shared" si="1478"/>
        <v>0</v>
      </c>
      <c r="AQ15215" s="63">
        <f t="shared" si="1474"/>
        <v>15215</v>
      </c>
      <c r="AR15215" s="72">
        <f t="shared" si="1473"/>
        <v>0</v>
      </c>
    </row>
    <row r="15216" spans="35:44" x14ac:dyDescent="0.25">
      <c r="AI15216" s="72">
        <f t="shared" si="1475"/>
        <v>0</v>
      </c>
      <c r="AJ15216" s="72">
        <f t="shared" si="1476"/>
        <v>0</v>
      </c>
      <c r="AK15216" s="72">
        <f t="shared" si="1477"/>
        <v>0</v>
      </c>
      <c r="AL15216" s="72">
        <f t="shared" si="1478"/>
        <v>0</v>
      </c>
      <c r="AQ15216" s="63">
        <f t="shared" si="1474"/>
        <v>15216</v>
      </c>
      <c r="AR15216" s="72">
        <f t="shared" si="1473"/>
        <v>0</v>
      </c>
    </row>
    <row r="15217" spans="35:44" x14ac:dyDescent="0.25">
      <c r="AI15217" s="72">
        <f t="shared" si="1475"/>
        <v>0</v>
      </c>
      <c r="AJ15217" s="72">
        <f t="shared" si="1476"/>
        <v>0</v>
      </c>
      <c r="AK15217" s="72">
        <f t="shared" si="1477"/>
        <v>0</v>
      </c>
      <c r="AL15217" s="72">
        <f t="shared" si="1478"/>
        <v>0</v>
      </c>
      <c r="AQ15217" s="63">
        <f t="shared" si="1474"/>
        <v>15217</v>
      </c>
      <c r="AR15217" s="72">
        <f t="shared" si="1473"/>
        <v>0</v>
      </c>
    </row>
    <row r="15218" spans="35:44" x14ac:dyDescent="0.25">
      <c r="AI15218" s="72">
        <f t="shared" si="1475"/>
        <v>0</v>
      </c>
      <c r="AJ15218" s="72">
        <f t="shared" si="1476"/>
        <v>0</v>
      </c>
      <c r="AK15218" s="72">
        <f t="shared" si="1477"/>
        <v>0</v>
      </c>
      <c r="AL15218" s="72">
        <f t="shared" si="1478"/>
        <v>0</v>
      </c>
      <c r="AQ15218" s="63">
        <f t="shared" si="1474"/>
        <v>15218</v>
      </c>
      <c r="AR15218" s="72">
        <f t="shared" si="1473"/>
        <v>0</v>
      </c>
    </row>
    <row r="15219" spans="35:44" x14ac:dyDescent="0.25">
      <c r="AI15219" s="72">
        <f t="shared" si="1475"/>
        <v>0</v>
      </c>
      <c r="AJ15219" s="72">
        <f t="shared" si="1476"/>
        <v>0</v>
      </c>
      <c r="AK15219" s="72">
        <f t="shared" si="1477"/>
        <v>0</v>
      </c>
      <c r="AL15219" s="72">
        <f t="shared" si="1478"/>
        <v>0</v>
      </c>
      <c r="AQ15219" s="63">
        <f t="shared" si="1474"/>
        <v>15219</v>
      </c>
      <c r="AR15219" s="72">
        <f t="shared" si="1473"/>
        <v>0</v>
      </c>
    </row>
    <row r="15220" spans="35:44" x14ac:dyDescent="0.25">
      <c r="AI15220" s="72">
        <f t="shared" si="1475"/>
        <v>0</v>
      </c>
      <c r="AJ15220" s="72">
        <f t="shared" si="1476"/>
        <v>0</v>
      </c>
      <c r="AK15220" s="72">
        <f t="shared" si="1477"/>
        <v>0</v>
      </c>
      <c r="AL15220" s="72">
        <f t="shared" si="1478"/>
        <v>0</v>
      </c>
      <c r="AQ15220" s="63">
        <f t="shared" si="1474"/>
        <v>15220</v>
      </c>
      <c r="AR15220" s="72">
        <f t="shared" si="1473"/>
        <v>0</v>
      </c>
    </row>
    <row r="15221" spans="35:44" x14ac:dyDescent="0.25">
      <c r="AI15221" s="72">
        <f t="shared" si="1475"/>
        <v>0</v>
      </c>
      <c r="AJ15221" s="72">
        <f t="shared" si="1476"/>
        <v>0</v>
      </c>
      <c r="AK15221" s="72">
        <f t="shared" si="1477"/>
        <v>0</v>
      </c>
      <c r="AL15221" s="72">
        <f t="shared" si="1478"/>
        <v>0</v>
      </c>
      <c r="AQ15221" s="63">
        <f t="shared" si="1474"/>
        <v>15221</v>
      </c>
      <c r="AR15221" s="72">
        <f t="shared" si="1473"/>
        <v>0</v>
      </c>
    </row>
    <row r="15222" spans="35:44" x14ac:dyDescent="0.25">
      <c r="AI15222" s="72">
        <f t="shared" si="1475"/>
        <v>0</v>
      </c>
      <c r="AJ15222" s="72">
        <f t="shared" si="1476"/>
        <v>0</v>
      </c>
      <c r="AK15222" s="72">
        <f t="shared" si="1477"/>
        <v>0</v>
      </c>
      <c r="AL15222" s="72">
        <f t="shared" si="1478"/>
        <v>0</v>
      </c>
      <c r="AQ15222" s="63">
        <f t="shared" si="1474"/>
        <v>15222</v>
      </c>
      <c r="AR15222" s="72">
        <f t="shared" si="1473"/>
        <v>0</v>
      </c>
    </row>
    <row r="15223" spans="35:44" x14ac:dyDescent="0.25">
      <c r="AI15223" s="72">
        <f t="shared" si="1475"/>
        <v>0</v>
      </c>
      <c r="AJ15223" s="72">
        <f t="shared" si="1476"/>
        <v>0</v>
      </c>
      <c r="AK15223" s="72">
        <f t="shared" si="1477"/>
        <v>0</v>
      </c>
      <c r="AL15223" s="72">
        <f t="shared" si="1478"/>
        <v>0</v>
      </c>
      <c r="AQ15223" s="63">
        <f t="shared" si="1474"/>
        <v>15223</v>
      </c>
      <c r="AR15223" s="72">
        <f t="shared" si="1473"/>
        <v>0</v>
      </c>
    </row>
    <row r="15224" spans="35:44" x14ac:dyDescent="0.25">
      <c r="AI15224" s="72">
        <f t="shared" si="1475"/>
        <v>0</v>
      </c>
      <c r="AJ15224" s="72">
        <f t="shared" si="1476"/>
        <v>0</v>
      </c>
      <c r="AK15224" s="72">
        <f t="shared" si="1477"/>
        <v>0</v>
      </c>
      <c r="AL15224" s="72">
        <f t="shared" si="1478"/>
        <v>0</v>
      </c>
      <c r="AQ15224" s="63">
        <f t="shared" si="1474"/>
        <v>15224</v>
      </c>
      <c r="AR15224" s="72">
        <f t="shared" si="1473"/>
        <v>0</v>
      </c>
    </row>
    <row r="15225" spans="35:44" x14ac:dyDescent="0.25">
      <c r="AI15225" s="72">
        <f t="shared" si="1475"/>
        <v>0</v>
      </c>
      <c r="AJ15225" s="72">
        <f t="shared" si="1476"/>
        <v>0</v>
      </c>
      <c r="AK15225" s="72">
        <f t="shared" si="1477"/>
        <v>0</v>
      </c>
      <c r="AL15225" s="72">
        <f t="shared" si="1478"/>
        <v>0</v>
      </c>
      <c r="AQ15225" s="63">
        <f t="shared" si="1474"/>
        <v>15225</v>
      </c>
      <c r="AR15225" s="72">
        <f t="shared" si="1473"/>
        <v>0</v>
      </c>
    </row>
    <row r="15226" spans="35:44" x14ac:dyDescent="0.25">
      <c r="AI15226" s="72">
        <f t="shared" si="1475"/>
        <v>0</v>
      </c>
      <c r="AJ15226" s="72">
        <f t="shared" si="1476"/>
        <v>0</v>
      </c>
      <c r="AK15226" s="72">
        <f t="shared" si="1477"/>
        <v>0</v>
      </c>
      <c r="AL15226" s="72">
        <f t="shared" si="1478"/>
        <v>0</v>
      </c>
      <c r="AQ15226" s="63">
        <f t="shared" si="1474"/>
        <v>15226</v>
      </c>
      <c r="AR15226" s="72">
        <f t="shared" si="1473"/>
        <v>0</v>
      </c>
    </row>
    <row r="15227" spans="35:44" x14ac:dyDescent="0.25">
      <c r="AI15227" s="72">
        <f t="shared" si="1475"/>
        <v>0</v>
      </c>
      <c r="AJ15227" s="72">
        <f t="shared" si="1476"/>
        <v>0</v>
      </c>
      <c r="AK15227" s="72">
        <f t="shared" si="1477"/>
        <v>0</v>
      </c>
      <c r="AL15227" s="72">
        <f t="shared" si="1478"/>
        <v>0</v>
      </c>
      <c r="AQ15227" s="63">
        <f t="shared" si="1474"/>
        <v>15227</v>
      </c>
      <c r="AR15227" s="72">
        <f t="shared" si="1473"/>
        <v>0</v>
      </c>
    </row>
    <row r="15228" spans="35:44" x14ac:dyDescent="0.25">
      <c r="AI15228" s="72">
        <f t="shared" si="1475"/>
        <v>0</v>
      </c>
      <c r="AJ15228" s="72">
        <f t="shared" si="1476"/>
        <v>0</v>
      </c>
      <c r="AK15228" s="72">
        <f t="shared" si="1477"/>
        <v>0</v>
      </c>
      <c r="AL15228" s="72">
        <f t="shared" si="1478"/>
        <v>0</v>
      </c>
      <c r="AQ15228" s="63">
        <f t="shared" si="1474"/>
        <v>15228</v>
      </c>
      <c r="AR15228" s="72">
        <f t="shared" si="1473"/>
        <v>0</v>
      </c>
    </row>
    <row r="15229" spans="35:44" x14ac:dyDescent="0.25">
      <c r="AI15229" s="72">
        <f t="shared" si="1475"/>
        <v>0</v>
      </c>
      <c r="AJ15229" s="72">
        <f t="shared" si="1476"/>
        <v>0</v>
      </c>
      <c r="AK15229" s="72">
        <f t="shared" si="1477"/>
        <v>0</v>
      </c>
      <c r="AL15229" s="72">
        <f t="shared" si="1478"/>
        <v>0</v>
      </c>
      <c r="AQ15229" s="63">
        <f t="shared" si="1474"/>
        <v>15229</v>
      </c>
      <c r="AR15229" s="72">
        <f t="shared" si="1473"/>
        <v>0</v>
      </c>
    </row>
    <row r="15230" spans="35:44" x14ac:dyDescent="0.25">
      <c r="AI15230" s="72">
        <f t="shared" si="1475"/>
        <v>0</v>
      </c>
      <c r="AJ15230" s="72">
        <f t="shared" si="1476"/>
        <v>0</v>
      </c>
      <c r="AK15230" s="72">
        <f t="shared" si="1477"/>
        <v>0</v>
      </c>
      <c r="AL15230" s="72">
        <f t="shared" si="1478"/>
        <v>0</v>
      </c>
      <c r="AQ15230" s="63">
        <f t="shared" si="1474"/>
        <v>15230</v>
      </c>
      <c r="AR15230" s="72">
        <f t="shared" si="1473"/>
        <v>0</v>
      </c>
    </row>
    <row r="15231" spans="35:44" x14ac:dyDescent="0.25">
      <c r="AI15231" s="72">
        <f t="shared" si="1475"/>
        <v>0</v>
      </c>
      <c r="AJ15231" s="72">
        <f t="shared" si="1476"/>
        <v>0</v>
      </c>
      <c r="AK15231" s="72">
        <f t="shared" si="1477"/>
        <v>0</v>
      </c>
      <c r="AL15231" s="72">
        <f t="shared" si="1478"/>
        <v>0</v>
      </c>
      <c r="AQ15231" s="63">
        <f t="shared" si="1474"/>
        <v>15231</v>
      </c>
      <c r="AR15231" s="72">
        <f t="shared" si="1473"/>
        <v>0</v>
      </c>
    </row>
    <row r="15232" spans="35:44" x14ac:dyDescent="0.25">
      <c r="AI15232" s="72">
        <f t="shared" si="1475"/>
        <v>0</v>
      </c>
      <c r="AJ15232" s="72">
        <f t="shared" si="1476"/>
        <v>0</v>
      </c>
      <c r="AK15232" s="72">
        <f t="shared" si="1477"/>
        <v>0</v>
      </c>
      <c r="AL15232" s="72">
        <f t="shared" si="1478"/>
        <v>0</v>
      </c>
      <c r="AQ15232" s="63">
        <f t="shared" si="1474"/>
        <v>15232</v>
      </c>
      <c r="AR15232" s="72">
        <f t="shared" si="1473"/>
        <v>0</v>
      </c>
    </row>
    <row r="15233" spans="35:44" x14ac:dyDescent="0.25">
      <c r="AI15233" s="72">
        <f t="shared" si="1475"/>
        <v>0</v>
      </c>
      <c r="AJ15233" s="72">
        <f t="shared" si="1476"/>
        <v>0</v>
      </c>
      <c r="AK15233" s="72">
        <f t="shared" si="1477"/>
        <v>0</v>
      </c>
      <c r="AL15233" s="72">
        <f t="shared" si="1478"/>
        <v>0</v>
      </c>
      <c r="AQ15233" s="63">
        <f t="shared" si="1474"/>
        <v>15233</v>
      </c>
      <c r="AR15233" s="72">
        <f t="shared" ref="AR15233:AR15296" si="1479">SUMIFS(AI:AI,AL:AL,AQ15233)</f>
        <v>0</v>
      </c>
    </row>
    <row r="15234" spans="35:44" x14ac:dyDescent="0.25">
      <c r="AI15234" s="72">
        <f t="shared" si="1475"/>
        <v>0</v>
      </c>
      <c r="AJ15234" s="72">
        <f t="shared" si="1476"/>
        <v>0</v>
      </c>
      <c r="AK15234" s="72">
        <f t="shared" si="1477"/>
        <v>0</v>
      </c>
      <c r="AL15234" s="72">
        <f t="shared" si="1478"/>
        <v>0</v>
      </c>
      <c r="AQ15234" s="63">
        <f t="shared" si="1474"/>
        <v>15234</v>
      </c>
      <c r="AR15234" s="72">
        <f t="shared" si="1479"/>
        <v>0</v>
      </c>
    </row>
    <row r="15235" spans="35:44" x14ac:dyDescent="0.25">
      <c r="AI15235" s="72">
        <f t="shared" si="1475"/>
        <v>0</v>
      </c>
      <c r="AJ15235" s="72">
        <f t="shared" si="1476"/>
        <v>0</v>
      </c>
      <c r="AK15235" s="72">
        <f t="shared" si="1477"/>
        <v>0</v>
      </c>
      <c r="AL15235" s="72">
        <f t="shared" si="1478"/>
        <v>0</v>
      </c>
      <c r="AQ15235" s="63">
        <f t="shared" ref="AQ15235:AQ15298" si="1480">1+AQ15234</f>
        <v>15235</v>
      </c>
      <c r="AR15235" s="72">
        <f t="shared" si="1479"/>
        <v>0</v>
      </c>
    </row>
    <row r="15236" spans="35:44" x14ac:dyDescent="0.25">
      <c r="AI15236" s="72">
        <f t="shared" si="1475"/>
        <v>0</v>
      </c>
      <c r="AJ15236" s="72">
        <f t="shared" si="1476"/>
        <v>0</v>
      </c>
      <c r="AK15236" s="72">
        <f t="shared" si="1477"/>
        <v>0</v>
      </c>
      <c r="AL15236" s="72">
        <f t="shared" si="1478"/>
        <v>0</v>
      </c>
      <c r="AQ15236" s="63">
        <f t="shared" si="1480"/>
        <v>15236</v>
      </c>
      <c r="AR15236" s="72">
        <f t="shared" si="1479"/>
        <v>0</v>
      </c>
    </row>
    <row r="15237" spans="35:44" x14ac:dyDescent="0.25">
      <c r="AI15237" s="72">
        <f t="shared" si="1475"/>
        <v>0</v>
      </c>
      <c r="AJ15237" s="72">
        <f t="shared" si="1476"/>
        <v>0</v>
      </c>
      <c r="AK15237" s="72">
        <f t="shared" si="1477"/>
        <v>0</v>
      </c>
      <c r="AL15237" s="72">
        <f t="shared" si="1478"/>
        <v>0</v>
      </c>
      <c r="AQ15237" s="63">
        <f t="shared" si="1480"/>
        <v>15237</v>
      </c>
      <c r="AR15237" s="72">
        <f t="shared" si="1479"/>
        <v>0</v>
      </c>
    </row>
    <row r="15238" spans="35:44" x14ac:dyDescent="0.25">
      <c r="AI15238" s="72">
        <f t="shared" si="1475"/>
        <v>0</v>
      </c>
      <c r="AJ15238" s="72">
        <f t="shared" si="1476"/>
        <v>0</v>
      </c>
      <c r="AK15238" s="72">
        <f t="shared" si="1477"/>
        <v>0</v>
      </c>
      <c r="AL15238" s="72">
        <f t="shared" si="1478"/>
        <v>0</v>
      </c>
      <c r="AQ15238" s="63">
        <f t="shared" si="1480"/>
        <v>15238</v>
      </c>
      <c r="AR15238" s="72">
        <f t="shared" si="1479"/>
        <v>0</v>
      </c>
    </row>
    <row r="15239" spans="35:44" x14ac:dyDescent="0.25">
      <c r="AI15239" s="72">
        <f t="shared" si="1475"/>
        <v>0</v>
      </c>
      <c r="AJ15239" s="72">
        <f t="shared" si="1476"/>
        <v>0</v>
      </c>
      <c r="AK15239" s="72">
        <f t="shared" si="1477"/>
        <v>0</v>
      </c>
      <c r="AL15239" s="72">
        <f t="shared" si="1478"/>
        <v>0</v>
      </c>
      <c r="AQ15239" s="63">
        <f t="shared" si="1480"/>
        <v>15239</v>
      </c>
      <c r="AR15239" s="72">
        <f t="shared" si="1479"/>
        <v>0</v>
      </c>
    </row>
    <row r="15240" spans="35:44" x14ac:dyDescent="0.25">
      <c r="AI15240" s="72">
        <f t="shared" si="1475"/>
        <v>0</v>
      </c>
      <c r="AJ15240" s="72">
        <f t="shared" si="1476"/>
        <v>0</v>
      </c>
      <c r="AK15240" s="72">
        <f t="shared" si="1477"/>
        <v>0</v>
      </c>
      <c r="AL15240" s="72">
        <f t="shared" si="1478"/>
        <v>0</v>
      </c>
      <c r="AQ15240" s="63">
        <f t="shared" si="1480"/>
        <v>15240</v>
      </c>
      <c r="AR15240" s="72">
        <f t="shared" si="1479"/>
        <v>0</v>
      </c>
    </row>
    <row r="15241" spans="35:44" x14ac:dyDescent="0.25">
      <c r="AI15241" s="72">
        <f t="shared" si="1475"/>
        <v>0</v>
      </c>
      <c r="AJ15241" s="72">
        <f t="shared" si="1476"/>
        <v>0</v>
      </c>
      <c r="AK15241" s="72">
        <f t="shared" si="1477"/>
        <v>0</v>
      </c>
      <c r="AL15241" s="72">
        <f t="shared" si="1478"/>
        <v>0</v>
      </c>
      <c r="AQ15241" s="63">
        <f t="shared" si="1480"/>
        <v>15241</v>
      </c>
      <c r="AR15241" s="72">
        <f t="shared" si="1479"/>
        <v>0</v>
      </c>
    </row>
    <row r="15242" spans="35:44" x14ac:dyDescent="0.25">
      <c r="AI15242" s="72">
        <f t="shared" si="1475"/>
        <v>0</v>
      </c>
      <c r="AJ15242" s="72">
        <f t="shared" si="1476"/>
        <v>0</v>
      </c>
      <c r="AK15242" s="72">
        <f t="shared" si="1477"/>
        <v>0</v>
      </c>
      <c r="AL15242" s="72">
        <f t="shared" si="1478"/>
        <v>0</v>
      </c>
      <c r="AQ15242" s="63">
        <f t="shared" si="1480"/>
        <v>15242</v>
      </c>
      <c r="AR15242" s="72">
        <f t="shared" si="1479"/>
        <v>0</v>
      </c>
    </row>
    <row r="15243" spans="35:44" x14ac:dyDescent="0.25">
      <c r="AI15243" s="72">
        <f t="shared" si="1475"/>
        <v>0</v>
      </c>
      <c r="AJ15243" s="72">
        <f t="shared" si="1476"/>
        <v>0</v>
      </c>
      <c r="AK15243" s="72">
        <f t="shared" si="1477"/>
        <v>0</v>
      </c>
      <c r="AL15243" s="72">
        <f t="shared" si="1478"/>
        <v>0</v>
      </c>
      <c r="AQ15243" s="63">
        <f t="shared" si="1480"/>
        <v>15243</v>
      </c>
      <c r="AR15243" s="72">
        <f t="shared" si="1479"/>
        <v>0</v>
      </c>
    </row>
    <row r="15244" spans="35:44" x14ac:dyDescent="0.25">
      <c r="AI15244" s="72">
        <f t="shared" si="1475"/>
        <v>0</v>
      </c>
      <c r="AJ15244" s="72">
        <f t="shared" si="1476"/>
        <v>0</v>
      </c>
      <c r="AK15244" s="72">
        <f t="shared" si="1477"/>
        <v>0</v>
      </c>
      <c r="AL15244" s="72">
        <f t="shared" si="1478"/>
        <v>0</v>
      </c>
      <c r="AQ15244" s="63">
        <f t="shared" si="1480"/>
        <v>15244</v>
      </c>
      <c r="AR15244" s="72">
        <f t="shared" si="1479"/>
        <v>0</v>
      </c>
    </row>
    <row r="15245" spans="35:44" x14ac:dyDescent="0.25">
      <c r="AI15245" s="72">
        <f t="shared" si="1475"/>
        <v>0</v>
      </c>
      <c r="AJ15245" s="72">
        <f t="shared" si="1476"/>
        <v>0</v>
      </c>
      <c r="AK15245" s="72">
        <f t="shared" si="1477"/>
        <v>0</v>
      </c>
      <c r="AL15245" s="72">
        <f t="shared" si="1478"/>
        <v>0</v>
      </c>
      <c r="AQ15245" s="63">
        <f t="shared" si="1480"/>
        <v>15245</v>
      </c>
      <c r="AR15245" s="72">
        <f t="shared" si="1479"/>
        <v>0</v>
      </c>
    </row>
    <row r="15246" spans="35:44" x14ac:dyDescent="0.25">
      <c r="AI15246" s="72">
        <f t="shared" si="1475"/>
        <v>0</v>
      </c>
      <c r="AJ15246" s="72">
        <f t="shared" si="1476"/>
        <v>0</v>
      </c>
      <c r="AK15246" s="72">
        <f t="shared" si="1477"/>
        <v>0</v>
      </c>
      <c r="AL15246" s="72">
        <f t="shared" si="1478"/>
        <v>0</v>
      </c>
      <c r="AQ15246" s="63">
        <f t="shared" si="1480"/>
        <v>15246</v>
      </c>
      <c r="AR15246" s="72">
        <f t="shared" si="1479"/>
        <v>0</v>
      </c>
    </row>
    <row r="15247" spans="35:44" x14ac:dyDescent="0.25">
      <c r="AI15247" s="72">
        <f t="shared" si="1475"/>
        <v>0</v>
      </c>
      <c r="AJ15247" s="72">
        <f t="shared" si="1476"/>
        <v>0</v>
      </c>
      <c r="AK15247" s="72">
        <f t="shared" si="1477"/>
        <v>0</v>
      </c>
      <c r="AL15247" s="72">
        <f t="shared" si="1478"/>
        <v>0</v>
      </c>
      <c r="AQ15247" s="63">
        <f t="shared" si="1480"/>
        <v>15247</v>
      </c>
      <c r="AR15247" s="72">
        <f t="shared" si="1479"/>
        <v>0</v>
      </c>
    </row>
    <row r="15248" spans="35:44" x14ac:dyDescent="0.25">
      <c r="AI15248" s="72">
        <f t="shared" si="1475"/>
        <v>0</v>
      </c>
      <c r="AJ15248" s="72">
        <f t="shared" si="1476"/>
        <v>0</v>
      </c>
      <c r="AK15248" s="72">
        <f t="shared" si="1477"/>
        <v>0</v>
      </c>
      <c r="AL15248" s="72">
        <f t="shared" si="1478"/>
        <v>0</v>
      </c>
      <c r="AQ15248" s="63">
        <f t="shared" si="1480"/>
        <v>15248</v>
      </c>
      <c r="AR15248" s="72">
        <f t="shared" si="1479"/>
        <v>0</v>
      </c>
    </row>
    <row r="15249" spans="35:44" x14ac:dyDescent="0.25">
      <c r="AI15249" s="72">
        <f t="shared" si="1475"/>
        <v>0</v>
      </c>
      <c r="AJ15249" s="72">
        <f t="shared" si="1476"/>
        <v>0</v>
      </c>
      <c r="AK15249" s="72">
        <f t="shared" si="1477"/>
        <v>0</v>
      </c>
      <c r="AL15249" s="72">
        <f t="shared" si="1478"/>
        <v>0</v>
      </c>
      <c r="AQ15249" s="63">
        <f t="shared" si="1480"/>
        <v>15249</v>
      </c>
      <c r="AR15249" s="72">
        <f t="shared" si="1479"/>
        <v>0</v>
      </c>
    </row>
    <row r="15250" spans="35:44" x14ac:dyDescent="0.25">
      <c r="AI15250" s="72">
        <f t="shared" si="1475"/>
        <v>0</v>
      </c>
      <c r="AJ15250" s="72">
        <f t="shared" si="1476"/>
        <v>0</v>
      </c>
      <c r="AK15250" s="72">
        <f t="shared" si="1477"/>
        <v>0</v>
      </c>
      <c r="AL15250" s="72">
        <f t="shared" si="1478"/>
        <v>0</v>
      </c>
      <c r="AQ15250" s="63">
        <f t="shared" si="1480"/>
        <v>15250</v>
      </c>
      <c r="AR15250" s="72">
        <f t="shared" si="1479"/>
        <v>0</v>
      </c>
    </row>
    <row r="15251" spans="35:44" x14ac:dyDescent="0.25">
      <c r="AI15251" s="72">
        <f t="shared" si="1475"/>
        <v>0</v>
      </c>
      <c r="AJ15251" s="72">
        <f t="shared" si="1476"/>
        <v>0</v>
      </c>
      <c r="AK15251" s="72">
        <f t="shared" si="1477"/>
        <v>0</v>
      </c>
      <c r="AL15251" s="72">
        <f t="shared" si="1478"/>
        <v>0</v>
      </c>
      <c r="AQ15251" s="63">
        <f t="shared" si="1480"/>
        <v>15251</v>
      </c>
      <c r="AR15251" s="72">
        <f t="shared" si="1479"/>
        <v>0</v>
      </c>
    </row>
    <row r="15252" spans="35:44" x14ac:dyDescent="0.25">
      <c r="AI15252" s="72">
        <f t="shared" si="1475"/>
        <v>0</v>
      </c>
      <c r="AJ15252" s="72">
        <f t="shared" si="1476"/>
        <v>0</v>
      </c>
      <c r="AK15252" s="72">
        <f t="shared" si="1477"/>
        <v>0</v>
      </c>
      <c r="AL15252" s="72">
        <f t="shared" si="1478"/>
        <v>0</v>
      </c>
      <c r="AQ15252" s="63">
        <f t="shared" si="1480"/>
        <v>15252</v>
      </c>
      <c r="AR15252" s="72">
        <f t="shared" si="1479"/>
        <v>0</v>
      </c>
    </row>
    <row r="15253" spans="35:44" x14ac:dyDescent="0.25">
      <c r="AI15253" s="72">
        <f t="shared" si="1475"/>
        <v>0</v>
      </c>
      <c r="AJ15253" s="72">
        <f t="shared" si="1476"/>
        <v>0</v>
      </c>
      <c r="AK15253" s="72">
        <f t="shared" si="1477"/>
        <v>0</v>
      </c>
      <c r="AL15253" s="72">
        <f t="shared" si="1478"/>
        <v>0</v>
      </c>
      <c r="AQ15253" s="63">
        <f t="shared" si="1480"/>
        <v>15253</v>
      </c>
      <c r="AR15253" s="72">
        <f t="shared" si="1479"/>
        <v>0</v>
      </c>
    </row>
    <row r="15254" spans="35:44" x14ac:dyDescent="0.25">
      <c r="AI15254" s="72">
        <f t="shared" si="1475"/>
        <v>0</v>
      </c>
      <c r="AJ15254" s="72">
        <f t="shared" si="1476"/>
        <v>0</v>
      </c>
      <c r="AK15254" s="72">
        <f t="shared" si="1477"/>
        <v>0</v>
      </c>
      <c r="AL15254" s="72">
        <f t="shared" si="1478"/>
        <v>0</v>
      </c>
      <c r="AQ15254" s="63">
        <f t="shared" si="1480"/>
        <v>15254</v>
      </c>
      <c r="AR15254" s="72">
        <f t="shared" si="1479"/>
        <v>0</v>
      </c>
    </row>
    <row r="15255" spans="35:44" x14ac:dyDescent="0.25">
      <c r="AI15255" s="72">
        <f t="shared" si="1475"/>
        <v>0</v>
      </c>
      <c r="AJ15255" s="72">
        <f t="shared" si="1476"/>
        <v>0</v>
      </c>
      <c r="AK15255" s="72">
        <f t="shared" si="1477"/>
        <v>0</v>
      </c>
      <c r="AL15255" s="72">
        <f t="shared" si="1478"/>
        <v>0</v>
      </c>
      <c r="AQ15255" s="63">
        <f t="shared" si="1480"/>
        <v>15255</v>
      </c>
      <c r="AR15255" s="72">
        <f t="shared" si="1479"/>
        <v>0</v>
      </c>
    </row>
    <row r="15256" spans="35:44" x14ac:dyDescent="0.25">
      <c r="AI15256" s="72">
        <f t="shared" si="1475"/>
        <v>0</v>
      </c>
      <c r="AJ15256" s="72">
        <f t="shared" si="1476"/>
        <v>0</v>
      </c>
      <c r="AK15256" s="72">
        <f t="shared" si="1477"/>
        <v>0</v>
      </c>
      <c r="AL15256" s="72">
        <f t="shared" si="1478"/>
        <v>0</v>
      </c>
      <c r="AQ15256" s="63">
        <f t="shared" si="1480"/>
        <v>15256</v>
      </c>
      <c r="AR15256" s="72">
        <f t="shared" si="1479"/>
        <v>0</v>
      </c>
    </row>
    <row r="15257" spans="35:44" x14ac:dyDescent="0.25">
      <c r="AI15257" s="72">
        <f t="shared" si="1475"/>
        <v>0</v>
      </c>
      <c r="AJ15257" s="72">
        <f t="shared" si="1476"/>
        <v>0</v>
      </c>
      <c r="AK15257" s="72">
        <f t="shared" si="1477"/>
        <v>0</v>
      </c>
      <c r="AL15257" s="72">
        <f t="shared" si="1478"/>
        <v>0</v>
      </c>
      <c r="AQ15257" s="63">
        <f t="shared" si="1480"/>
        <v>15257</v>
      </c>
      <c r="AR15257" s="72">
        <f t="shared" si="1479"/>
        <v>0</v>
      </c>
    </row>
    <row r="15258" spans="35:44" x14ac:dyDescent="0.25">
      <c r="AI15258" s="72">
        <f t="shared" si="1475"/>
        <v>0</v>
      </c>
      <c r="AJ15258" s="72">
        <f t="shared" si="1476"/>
        <v>0</v>
      </c>
      <c r="AK15258" s="72">
        <f t="shared" si="1477"/>
        <v>0</v>
      </c>
      <c r="AL15258" s="72">
        <f t="shared" si="1478"/>
        <v>0</v>
      </c>
      <c r="AQ15258" s="63">
        <f t="shared" si="1480"/>
        <v>15258</v>
      </c>
      <c r="AR15258" s="72">
        <f t="shared" si="1479"/>
        <v>0</v>
      </c>
    </row>
    <row r="15259" spans="35:44" x14ac:dyDescent="0.25">
      <c r="AI15259" s="72">
        <f t="shared" si="1475"/>
        <v>0</v>
      </c>
      <c r="AJ15259" s="72">
        <f t="shared" si="1476"/>
        <v>0</v>
      </c>
      <c r="AK15259" s="72">
        <f t="shared" si="1477"/>
        <v>0</v>
      </c>
      <c r="AL15259" s="72">
        <f t="shared" si="1478"/>
        <v>0</v>
      </c>
      <c r="AQ15259" s="63">
        <f t="shared" si="1480"/>
        <v>15259</v>
      </c>
      <c r="AR15259" s="72">
        <f t="shared" si="1479"/>
        <v>0</v>
      </c>
    </row>
    <row r="15260" spans="35:44" x14ac:dyDescent="0.25">
      <c r="AI15260" s="72">
        <f t="shared" si="1475"/>
        <v>0</v>
      </c>
      <c r="AJ15260" s="72">
        <f t="shared" si="1476"/>
        <v>0</v>
      </c>
      <c r="AK15260" s="72">
        <f t="shared" si="1477"/>
        <v>0</v>
      </c>
      <c r="AL15260" s="72">
        <f t="shared" si="1478"/>
        <v>0</v>
      </c>
      <c r="AQ15260" s="63">
        <f t="shared" si="1480"/>
        <v>15260</v>
      </c>
      <c r="AR15260" s="72">
        <f t="shared" si="1479"/>
        <v>0</v>
      </c>
    </row>
    <row r="15261" spans="35:44" x14ac:dyDescent="0.25">
      <c r="AI15261" s="72">
        <f t="shared" si="1475"/>
        <v>0</v>
      </c>
      <c r="AJ15261" s="72">
        <f t="shared" si="1476"/>
        <v>0</v>
      </c>
      <c r="AK15261" s="72">
        <f t="shared" si="1477"/>
        <v>0</v>
      </c>
      <c r="AL15261" s="72">
        <f t="shared" si="1478"/>
        <v>0</v>
      </c>
      <c r="AQ15261" s="63">
        <f t="shared" si="1480"/>
        <v>15261</v>
      </c>
      <c r="AR15261" s="72">
        <f t="shared" si="1479"/>
        <v>0</v>
      </c>
    </row>
    <row r="15262" spans="35:44" x14ac:dyDescent="0.25">
      <c r="AI15262" s="72">
        <f t="shared" si="1475"/>
        <v>0</v>
      </c>
      <c r="AJ15262" s="72">
        <f t="shared" si="1476"/>
        <v>0</v>
      </c>
      <c r="AK15262" s="72">
        <f t="shared" si="1477"/>
        <v>0</v>
      </c>
      <c r="AL15262" s="72">
        <f t="shared" si="1478"/>
        <v>0</v>
      </c>
      <c r="AQ15262" s="63">
        <f t="shared" si="1480"/>
        <v>15262</v>
      </c>
      <c r="AR15262" s="72">
        <f t="shared" si="1479"/>
        <v>0</v>
      </c>
    </row>
    <row r="15263" spans="35:44" x14ac:dyDescent="0.25">
      <c r="AI15263" s="72">
        <f t="shared" ref="AI15263:AI15326" si="1481">D15263*(C15263-C15262)*86400*$B$16</f>
        <v>0</v>
      </c>
      <c r="AJ15263" s="72">
        <f t="shared" ref="AJ15263:AJ15326" si="1482">ROUNDUP((C15263-$C$1)/7,0)</f>
        <v>0</v>
      </c>
      <c r="AK15263" s="72">
        <f t="shared" ref="AK15263:AK15326" si="1483">ROUNDUP((C15263-$C$1)/1,0)</f>
        <v>0</v>
      </c>
      <c r="AL15263" s="72">
        <f t="shared" ref="AL15263:AL15326" si="1484">ROUNDUP((C15263-$C$1)*24,0)</f>
        <v>0</v>
      </c>
      <c r="AQ15263" s="63">
        <f t="shared" si="1480"/>
        <v>15263</v>
      </c>
      <c r="AR15263" s="72">
        <f t="shared" si="1479"/>
        <v>0</v>
      </c>
    </row>
    <row r="15264" spans="35:44" x14ac:dyDescent="0.25">
      <c r="AI15264" s="72">
        <f t="shared" si="1481"/>
        <v>0</v>
      </c>
      <c r="AJ15264" s="72">
        <f t="shared" si="1482"/>
        <v>0</v>
      </c>
      <c r="AK15264" s="72">
        <f t="shared" si="1483"/>
        <v>0</v>
      </c>
      <c r="AL15264" s="72">
        <f t="shared" si="1484"/>
        <v>0</v>
      </c>
      <c r="AQ15264" s="63">
        <f t="shared" si="1480"/>
        <v>15264</v>
      </c>
      <c r="AR15264" s="72">
        <f t="shared" si="1479"/>
        <v>0</v>
      </c>
    </row>
    <row r="15265" spans="35:44" x14ac:dyDescent="0.25">
      <c r="AI15265" s="72">
        <f t="shared" si="1481"/>
        <v>0</v>
      </c>
      <c r="AJ15265" s="72">
        <f t="shared" si="1482"/>
        <v>0</v>
      </c>
      <c r="AK15265" s="72">
        <f t="shared" si="1483"/>
        <v>0</v>
      </c>
      <c r="AL15265" s="72">
        <f t="shared" si="1484"/>
        <v>0</v>
      </c>
      <c r="AQ15265" s="63">
        <f t="shared" si="1480"/>
        <v>15265</v>
      </c>
      <c r="AR15265" s="72">
        <f t="shared" si="1479"/>
        <v>0</v>
      </c>
    </row>
    <row r="15266" spans="35:44" x14ac:dyDescent="0.25">
      <c r="AI15266" s="72">
        <f t="shared" si="1481"/>
        <v>0</v>
      </c>
      <c r="AJ15266" s="72">
        <f t="shared" si="1482"/>
        <v>0</v>
      </c>
      <c r="AK15266" s="72">
        <f t="shared" si="1483"/>
        <v>0</v>
      </c>
      <c r="AL15266" s="72">
        <f t="shared" si="1484"/>
        <v>0</v>
      </c>
      <c r="AQ15266" s="63">
        <f t="shared" si="1480"/>
        <v>15266</v>
      </c>
      <c r="AR15266" s="72">
        <f t="shared" si="1479"/>
        <v>0</v>
      </c>
    </row>
    <row r="15267" spans="35:44" x14ac:dyDescent="0.25">
      <c r="AI15267" s="72">
        <f t="shared" si="1481"/>
        <v>0</v>
      </c>
      <c r="AJ15267" s="72">
        <f t="shared" si="1482"/>
        <v>0</v>
      </c>
      <c r="AK15267" s="72">
        <f t="shared" si="1483"/>
        <v>0</v>
      </c>
      <c r="AL15267" s="72">
        <f t="shared" si="1484"/>
        <v>0</v>
      </c>
      <c r="AQ15267" s="63">
        <f t="shared" si="1480"/>
        <v>15267</v>
      </c>
      <c r="AR15267" s="72">
        <f t="shared" si="1479"/>
        <v>0</v>
      </c>
    </row>
    <row r="15268" spans="35:44" x14ac:dyDescent="0.25">
      <c r="AI15268" s="72">
        <f t="shared" si="1481"/>
        <v>0</v>
      </c>
      <c r="AJ15268" s="72">
        <f t="shared" si="1482"/>
        <v>0</v>
      </c>
      <c r="AK15268" s="72">
        <f t="shared" si="1483"/>
        <v>0</v>
      </c>
      <c r="AL15268" s="72">
        <f t="shared" si="1484"/>
        <v>0</v>
      </c>
      <c r="AQ15268" s="63">
        <f t="shared" si="1480"/>
        <v>15268</v>
      </c>
      <c r="AR15268" s="72">
        <f t="shared" si="1479"/>
        <v>0</v>
      </c>
    </row>
    <row r="15269" spans="35:44" x14ac:dyDescent="0.25">
      <c r="AI15269" s="72">
        <f t="shared" si="1481"/>
        <v>0</v>
      </c>
      <c r="AJ15269" s="72">
        <f t="shared" si="1482"/>
        <v>0</v>
      </c>
      <c r="AK15269" s="72">
        <f t="shared" si="1483"/>
        <v>0</v>
      </c>
      <c r="AL15269" s="72">
        <f t="shared" si="1484"/>
        <v>0</v>
      </c>
      <c r="AQ15269" s="63">
        <f t="shared" si="1480"/>
        <v>15269</v>
      </c>
      <c r="AR15269" s="72">
        <f t="shared" si="1479"/>
        <v>0</v>
      </c>
    </row>
    <row r="15270" spans="35:44" x14ac:dyDescent="0.25">
      <c r="AI15270" s="72">
        <f t="shared" si="1481"/>
        <v>0</v>
      </c>
      <c r="AJ15270" s="72">
        <f t="shared" si="1482"/>
        <v>0</v>
      </c>
      <c r="AK15270" s="72">
        <f t="shared" si="1483"/>
        <v>0</v>
      </c>
      <c r="AL15270" s="72">
        <f t="shared" si="1484"/>
        <v>0</v>
      </c>
      <c r="AQ15270" s="63">
        <f t="shared" si="1480"/>
        <v>15270</v>
      </c>
      <c r="AR15270" s="72">
        <f t="shared" si="1479"/>
        <v>0</v>
      </c>
    </row>
    <row r="15271" spans="35:44" x14ac:dyDescent="0.25">
      <c r="AI15271" s="72">
        <f t="shared" si="1481"/>
        <v>0</v>
      </c>
      <c r="AJ15271" s="72">
        <f t="shared" si="1482"/>
        <v>0</v>
      </c>
      <c r="AK15271" s="72">
        <f t="shared" si="1483"/>
        <v>0</v>
      </c>
      <c r="AL15271" s="72">
        <f t="shared" si="1484"/>
        <v>0</v>
      </c>
      <c r="AQ15271" s="63">
        <f t="shared" si="1480"/>
        <v>15271</v>
      </c>
      <c r="AR15271" s="72">
        <f t="shared" si="1479"/>
        <v>0</v>
      </c>
    </row>
    <row r="15272" spans="35:44" x14ac:dyDescent="0.25">
      <c r="AI15272" s="72">
        <f t="shared" si="1481"/>
        <v>0</v>
      </c>
      <c r="AJ15272" s="72">
        <f t="shared" si="1482"/>
        <v>0</v>
      </c>
      <c r="AK15272" s="72">
        <f t="shared" si="1483"/>
        <v>0</v>
      </c>
      <c r="AL15272" s="72">
        <f t="shared" si="1484"/>
        <v>0</v>
      </c>
      <c r="AQ15272" s="63">
        <f t="shared" si="1480"/>
        <v>15272</v>
      </c>
      <c r="AR15272" s="72">
        <f t="shared" si="1479"/>
        <v>0</v>
      </c>
    </row>
    <row r="15273" spans="35:44" x14ac:dyDescent="0.25">
      <c r="AI15273" s="72">
        <f t="shared" si="1481"/>
        <v>0</v>
      </c>
      <c r="AJ15273" s="72">
        <f t="shared" si="1482"/>
        <v>0</v>
      </c>
      <c r="AK15273" s="72">
        <f t="shared" si="1483"/>
        <v>0</v>
      </c>
      <c r="AL15273" s="72">
        <f t="shared" si="1484"/>
        <v>0</v>
      </c>
      <c r="AQ15273" s="63">
        <f t="shared" si="1480"/>
        <v>15273</v>
      </c>
      <c r="AR15273" s="72">
        <f t="shared" si="1479"/>
        <v>0</v>
      </c>
    </row>
    <row r="15274" spans="35:44" x14ac:dyDescent="0.25">
      <c r="AI15274" s="72">
        <f t="shared" si="1481"/>
        <v>0</v>
      </c>
      <c r="AJ15274" s="72">
        <f t="shared" si="1482"/>
        <v>0</v>
      </c>
      <c r="AK15274" s="72">
        <f t="shared" si="1483"/>
        <v>0</v>
      </c>
      <c r="AL15274" s="72">
        <f t="shared" si="1484"/>
        <v>0</v>
      </c>
      <c r="AQ15274" s="63">
        <f t="shared" si="1480"/>
        <v>15274</v>
      </c>
      <c r="AR15274" s="72">
        <f t="shared" si="1479"/>
        <v>0</v>
      </c>
    </row>
    <row r="15275" spans="35:44" x14ac:dyDescent="0.25">
      <c r="AI15275" s="72">
        <f t="shared" si="1481"/>
        <v>0</v>
      </c>
      <c r="AJ15275" s="72">
        <f t="shared" si="1482"/>
        <v>0</v>
      </c>
      <c r="AK15275" s="72">
        <f t="shared" si="1483"/>
        <v>0</v>
      </c>
      <c r="AL15275" s="72">
        <f t="shared" si="1484"/>
        <v>0</v>
      </c>
      <c r="AQ15275" s="63">
        <f t="shared" si="1480"/>
        <v>15275</v>
      </c>
      <c r="AR15275" s="72">
        <f t="shared" si="1479"/>
        <v>0</v>
      </c>
    </row>
    <row r="15276" spans="35:44" x14ac:dyDescent="0.25">
      <c r="AI15276" s="72">
        <f t="shared" si="1481"/>
        <v>0</v>
      </c>
      <c r="AJ15276" s="72">
        <f t="shared" si="1482"/>
        <v>0</v>
      </c>
      <c r="AK15276" s="72">
        <f t="shared" si="1483"/>
        <v>0</v>
      </c>
      <c r="AL15276" s="72">
        <f t="shared" si="1484"/>
        <v>0</v>
      </c>
      <c r="AQ15276" s="63">
        <f t="shared" si="1480"/>
        <v>15276</v>
      </c>
      <c r="AR15276" s="72">
        <f t="shared" si="1479"/>
        <v>0</v>
      </c>
    </row>
    <row r="15277" spans="35:44" x14ac:dyDescent="0.25">
      <c r="AI15277" s="72">
        <f t="shared" si="1481"/>
        <v>0</v>
      </c>
      <c r="AJ15277" s="72">
        <f t="shared" si="1482"/>
        <v>0</v>
      </c>
      <c r="AK15277" s="72">
        <f t="shared" si="1483"/>
        <v>0</v>
      </c>
      <c r="AL15277" s="72">
        <f t="shared" si="1484"/>
        <v>0</v>
      </c>
      <c r="AQ15277" s="63">
        <f t="shared" si="1480"/>
        <v>15277</v>
      </c>
      <c r="AR15277" s="72">
        <f t="shared" si="1479"/>
        <v>0</v>
      </c>
    </row>
    <row r="15278" spans="35:44" x14ac:dyDescent="0.25">
      <c r="AI15278" s="72">
        <f t="shared" si="1481"/>
        <v>0</v>
      </c>
      <c r="AJ15278" s="72">
        <f t="shared" si="1482"/>
        <v>0</v>
      </c>
      <c r="AK15278" s="72">
        <f t="shared" si="1483"/>
        <v>0</v>
      </c>
      <c r="AL15278" s="72">
        <f t="shared" si="1484"/>
        <v>0</v>
      </c>
      <c r="AQ15278" s="63">
        <f t="shared" si="1480"/>
        <v>15278</v>
      </c>
      <c r="AR15278" s="72">
        <f t="shared" si="1479"/>
        <v>0</v>
      </c>
    </row>
    <row r="15279" spans="35:44" x14ac:dyDescent="0.25">
      <c r="AI15279" s="72">
        <f t="shared" si="1481"/>
        <v>0</v>
      </c>
      <c r="AJ15279" s="72">
        <f t="shared" si="1482"/>
        <v>0</v>
      </c>
      <c r="AK15279" s="72">
        <f t="shared" si="1483"/>
        <v>0</v>
      </c>
      <c r="AL15279" s="72">
        <f t="shared" si="1484"/>
        <v>0</v>
      </c>
      <c r="AQ15279" s="63">
        <f t="shared" si="1480"/>
        <v>15279</v>
      </c>
      <c r="AR15279" s="72">
        <f t="shared" si="1479"/>
        <v>0</v>
      </c>
    </row>
    <row r="15280" spans="35:44" x14ac:dyDescent="0.25">
      <c r="AI15280" s="72">
        <f t="shared" si="1481"/>
        <v>0</v>
      </c>
      <c r="AJ15280" s="72">
        <f t="shared" si="1482"/>
        <v>0</v>
      </c>
      <c r="AK15280" s="72">
        <f t="shared" si="1483"/>
        <v>0</v>
      </c>
      <c r="AL15280" s="72">
        <f t="shared" si="1484"/>
        <v>0</v>
      </c>
      <c r="AQ15280" s="63">
        <f t="shared" si="1480"/>
        <v>15280</v>
      </c>
      <c r="AR15280" s="72">
        <f t="shared" si="1479"/>
        <v>0</v>
      </c>
    </row>
    <row r="15281" spans="35:44" x14ac:dyDescent="0.25">
      <c r="AI15281" s="72">
        <f t="shared" si="1481"/>
        <v>0</v>
      </c>
      <c r="AJ15281" s="72">
        <f t="shared" si="1482"/>
        <v>0</v>
      </c>
      <c r="AK15281" s="72">
        <f t="shared" si="1483"/>
        <v>0</v>
      </c>
      <c r="AL15281" s="72">
        <f t="shared" si="1484"/>
        <v>0</v>
      </c>
      <c r="AQ15281" s="63">
        <f t="shared" si="1480"/>
        <v>15281</v>
      </c>
      <c r="AR15281" s="72">
        <f t="shared" si="1479"/>
        <v>0</v>
      </c>
    </row>
    <row r="15282" spans="35:44" x14ac:dyDescent="0.25">
      <c r="AI15282" s="72">
        <f t="shared" si="1481"/>
        <v>0</v>
      </c>
      <c r="AJ15282" s="72">
        <f t="shared" si="1482"/>
        <v>0</v>
      </c>
      <c r="AK15282" s="72">
        <f t="shared" si="1483"/>
        <v>0</v>
      </c>
      <c r="AL15282" s="72">
        <f t="shared" si="1484"/>
        <v>0</v>
      </c>
      <c r="AQ15282" s="63">
        <f t="shared" si="1480"/>
        <v>15282</v>
      </c>
      <c r="AR15282" s="72">
        <f t="shared" si="1479"/>
        <v>0</v>
      </c>
    </row>
    <row r="15283" spans="35:44" x14ac:dyDescent="0.25">
      <c r="AI15283" s="72">
        <f t="shared" si="1481"/>
        <v>0</v>
      </c>
      <c r="AJ15283" s="72">
        <f t="shared" si="1482"/>
        <v>0</v>
      </c>
      <c r="AK15283" s="72">
        <f t="shared" si="1483"/>
        <v>0</v>
      </c>
      <c r="AL15283" s="72">
        <f t="shared" si="1484"/>
        <v>0</v>
      </c>
      <c r="AQ15283" s="63">
        <f t="shared" si="1480"/>
        <v>15283</v>
      </c>
      <c r="AR15283" s="72">
        <f t="shared" si="1479"/>
        <v>0</v>
      </c>
    </row>
    <row r="15284" spans="35:44" x14ac:dyDescent="0.25">
      <c r="AI15284" s="72">
        <f t="shared" si="1481"/>
        <v>0</v>
      </c>
      <c r="AJ15284" s="72">
        <f t="shared" si="1482"/>
        <v>0</v>
      </c>
      <c r="AK15284" s="72">
        <f t="shared" si="1483"/>
        <v>0</v>
      </c>
      <c r="AL15284" s="72">
        <f t="shared" si="1484"/>
        <v>0</v>
      </c>
      <c r="AQ15284" s="63">
        <f t="shared" si="1480"/>
        <v>15284</v>
      </c>
      <c r="AR15284" s="72">
        <f t="shared" si="1479"/>
        <v>0</v>
      </c>
    </row>
    <row r="15285" spans="35:44" x14ac:dyDescent="0.25">
      <c r="AI15285" s="72">
        <f t="shared" si="1481"/>
        <v>0</v>
      </c>
      <c r="AJ15285" s="72">
        <f t="shared" si="1482"/>
        <v>0</v>
      </c>
      <c r="AK15285" s="72">
        <f t="shared" si="1483"/>
        <v>0</v>
      </c>
      <c r="AL15285" s="72">
        <f t="shared" si="1484"/>
        <v>0</v>
      </c>
      <c r="AQ15285" s="63">
        <f t="shared" si="1480"/>
        <v>15285</v>
      </c>
      <c r="AR15285" s="72">
        <f t="shared" si="1479"/>
        <v>0</v>
      </c>
    </row>
    <row r="15286" spans="35:44" x14ac:dyDescent="0.25">
      <c r="AI15286" s="72">
        <f t="shared" si="1481"/>
        <v>0</v>
      </c>
      <c r="AJ15286" s="72">
        <f t="shared" si="1482"/>
        <v>0</v>
      </c>
      <c r="AK15286" s="72">
        <f t="shared" si="1483"/>
        <v>0</v>
      </c>
      <c r="AL15286" s="72">
        <f t="shared" si="1484"/>
        <v>0</v>
      </c>
      <c r="AQ15286" s="63">
        <f t="shared" si="1480"/>
        <v>15286</v>
      </c>
      <c r="AR15286" s="72">
        <f t="shared" si="1479"/>
        <v>0</v>
      </c>
    </row>
    <row r="15287" spans="35:44" x14ac:dyDescent="0.25">
      <c r="AI15287" s="72">
        <f t="shared" si="1481"/>
        <v>0</v>
      </c>
      <c r="AJ15287" s="72">
        <f t="shared" si="1482"/>
        <v>0</v>
      </c>
      <c r="AK15287" s="72">
        <f t="shared" si="1483"/>
        <v>0</v>
      </c>
      <c r="AL15287" s="72">
        <f t="shared" si="1484"/>
        <v>0</v>
      </c>
      <c r="AQ15287" s="63">
        <f t="shared" si="1480"/>
        <v>15287</v>
      </c>
      <c r="AR15287" s="72">
        <f t="shared" si="1479"/>
        <v>0</v>
      </c>
    </row>
    <row r="15288" spans="35:44" x14ac:dyDescent="0.25">
      <c r="AI15288" s="72">
        <f t="shared" si="1481"/>
        <v>0</v>
      </c>
      <c r="AJ15288" s="72">
        <f t="shared" si="1482"/>
        <v>0</v>
      </c>
      <c r="AK15288" s="72">
        <f t="shared" si="1483"/>
        <v>0</v>
      </c>
      <c r="AL15288" s="72">
        <f t="shared" si="1484"/>
        <v>0</v>
      </c>
      <c r="AQ15288" s="63">
        <f t="shared" si="1480"/>
        <v>15288</v>
      </c>
      <c r="AR15288" s="72">
        <f t="shared" si="1479"/>
        <v>0</v>
      </c>
    </row>
    <row r="15289" spans="35:44" x14ac:dyDescent="0.25">
      <c r="AI15289" s="72">
        <f t="shared" si="1481"/>
        <v>0</v>
      </c>
      <c r="AJ15289" s="72">
        <f t="shared" si="1482"/>
        <v>0</v>
      </c>
      <c r="AK15289" s="72">
        <f t="shared" si="1483"/>
        <v>0</v>
      </c>
      <c r="AL15289" s="72">
        <f t="shared" si="1484"/>
        <v>0</v>
      </c>
      <c r="AQ15289" s="63">
        <f t="shared" si="1480"/>
        <v>15289</v>
      </c>
      <c r="AR15289" s="72">
        <f t="shared" si="1479"/>
        <v>0</v>
      </c>
    </row>
    <row r="15290" spans="35:44" x14ac:dyDescent="0.25">
      <c r="AI15290" s="72">
        <f t="shared" si="1481"/>
        <v>0</v>
      </c>
      <c r="AJ15290" s="72">
        <f t="shared" si="1482"/>
        <v>0</v>
      </c>
      <c r="AK15290" s="72">
        <f t="shared" si="1483"/>
        <v>0</v>
      </c>
      <c r="AL15290" s="72">
        <f t="shared" si="1484"/>
        <v>0</v>
      </c>
      <c r="AQ15290" s="63">
        <f t="shared" si="1480"/>
        <v>15290</v>
      </c>
      <c r="AR15290" s="72">
        <f t="shared" si="1479"/>
        <v>0</v>
      </c>
    </row>
    <row r="15291" spans="35:44" x14ac:dyDescent="0.25">
      <c r="AI15291" s="72">
        <f t="shared" si="1481"/>
        <v>0</v>
      </c>
      <c r="AJ15291" s="72">
        <f t="shared" si="1482"/>
        <v>0</v>
      </c>
      <c r="AK15291" s="72">
        <f t="shared" si="1483"/>
        <v>0</v>
      </c>
      <c r="AL15291" s="72">
        <f t="shared" si="1484"/>
        <v>0</v>
      </c>
      <c r="AQ15291" s="63">
        <f t="shared" si="1480"/>
        <v>15291</v>
      </c>
      <c r="AR15291" s="72">
        <f t="shared" si="1479"/>
        <v>0</v>
      </c>
    </row>
    <row r="15292" spans="35:44" x14ac:dyDescent="0.25">
      <c r="AI15292" s="72">
        <f t="shared" si="1481"/>
        <v>0</v>
      </c>
      <c r="AJ15292" s="72">
        <f t="shared" si="1482"/>
        <v>0</v>
      </c>
      <c r="AK15292" s="72">
        <f t="shared" si="1483"/>
        <v>0</v>
      </c>
      <c r="AL15292" s="72">
        <f t="shared" si="1484"/>
        <v>0</v>
      </c>
      <c r="AQ15292" s="63">
        <f t="shared" si="1480"/>
        <v>15292</v>
      </c>
      <c r="AR15292" s="72">
        <f t="shared" si="1479"/>
        <v>0</v>
      </c>
    </row>
    <row r="15293" spans="35:44" x14ac:dyDescent="0.25">
      <c r="AI15293" s="72">
        <f t="shared" si="1481"/>
        <v>0</v>
      </c>
      <c r="AJ15293" s="72">
        <f t="shared" si="1482"/>
        <v>0</v>
      </c>
      <c r="AK15293" s="72">
        <f t="shared" si="1483"/>
        <v>0</v>
      </c>
      <c r="AL15293" s="72">
        <f t="shared" si="1484"/>
        <v>0</v>
      </c>
      <c r="AQ15293" s="63">
        <f t="shared" si="1480"/>
        <v>15293</v>
      </c>
      <c r="AR15293" s="72">
        <f t="shared" si="1479"/>
        <v>0</v>
      </c>
    </row>
    <row r="15294" spans="35:44" x14ac:dyDescent="0.25">
      <c r="AI15294" s="72">
        <f t="shared" si="1481"/>
        <v>0</v>
      </c>
      <c r="AJ15294" s="72">
        <f t="shared" si="1482"/>
        <v>0</v>
      </c>
      <c r="AK15294" s="72">
        <f t="shared" si="1483"/>
        <v>0</v>
      </c>
      <c r="AL15294" s="72">
        <f t="shared" si="1484"/>
        <v>0</v>
      </c>
      <c r="AQ15294" s="63">
        <f t="shared" si="1480"/>
        <v>15294</v>
      </c>
      <c r="AR15294" s="72">
        <f t="shared" si="1479"/>
        <v>0</v>
      </c>
    </row>
    <row r="15295" spans="35:44" x14ac:dyDescent="0.25">
      <c r="AI15295" s="72">
        <f t="shared" si="1481"/>
        <v>0</v>
      </c>
      <c r="AJ15295" s="72">
        <f t="shared" si="1482"/>
        <v>0</v>
      </c>
      <c r="AK15295" s="72">
        <f t="shared" si="1483"/>
        <v>0</v>
      </c>
      <c r="AL15295" s="72">
        <f t="shared" si="1484"/>
        <v>0</v>
      </c>
      <c r="AQ15295" s="63">
        <f t="shared" si="1480"/>
        <v>15295</v>
      </c>
      <c r="AR15295" s="72">
        <f t="shared" si="1479"/>
        <v>0</v>
      </c>
    </row>
    <row r="15296" spans="35:44" x14ac:dyDescent="0.25">
      <c r="AI15296" s="72">
        <f t="shared" si="1481"/>
        <v>0</v>
      </c>
      <c r="AJ15296" s="72">
        <f t="shared" si="1482"/>
        <v>0</v>
      </c>
      <c r="AK15296" s="72">
        <f t="shared" si="1483"/>
        <v>0</v>
      </c>
      <c r="AL15296" s="72">
        <f t="shared" si="1484"/>
        <v>0</v>
      </c>
      <c r="AQ15296" s="63">
        <f t="shared" si="1480"/>
        <v>15296</v>
      </c>
      <c r="AR15296" s="72">
        <f t="shared" si="1479"/>
        <v>0</v>
      </c>
    </row>
    <row r="15297" spans="35:44" x14ac:dyDescent="0.25">
      <c r="AI15297" s="72">
        <f t="shared" si="1481"/>
        <v>0</v>
      </c>
      <c r="AJ15297" s="72">
        <f t="shared" si="1482"/>
        <v>0</v>
      </c>
      <c r="AK15297" s="72">
        <f t="shared" si="1483"/>
        <v>0</v>
      </c>
      <c r="AL15297" s="72">
        <f t="shared" si="1484"/>
        <v>0</v>
      </c>
      <c r="AQ15297" s="63">
        <f t="shared" si="1480"/>
        <v>15297</v>
      </c>
      <c r="AR15297" s="72">
        <f t="shared" ref="AR15297:AR15360" si="1485">SUMIFS(AI:AI,AL:AL,AQ15297)</f>
        <v>0</v>
      </c>
    </row>
    <row r="15298" spans="35:44" x14ac:dyDescent="0.25">
      <c r="AI15298" s="72">
        <f t="shared" si="1481"/>
        <v>0</v>
      </c>
      <c r="AJ15298" s="72">
        <f t="shared" si="1482"/>
        <v>0</v>
      </c>
      <c r="AK15298" s="72">
        <f t="shared" si="1483"/>
        <v>0</v>
      </c>
      <c r="AL15298" s="72">
        <f t="shared" si="1484"/>
        <v>0</v>
      </c>
      <c r="AQ15298" s="63">
        <f t="shared" si="1480"/>
        <v>15298</v>
      </c>
      <c r="AR15298" s="72">
        <f t="shared" si="1485"/>
        <v>0</v>
      </c>
    </row>
    <row r="15299" spans="35:44" x14ac:dyDescent="0.25">
      <c r="AI15299" s="72">
        <f t="shared" si="1481"/>
        <v>0</v>
      </c>
      <c r="AJ15299" s="72">
        <f t="shared" si="1482"/>
        <v>0</v>
      </c>
      <c r="AK15299" s="72">
        <f t="shared" si="1483"/>
        <v>0</v>
      </c>
      <c r="AL15299" s="72">
        <f t="shared" si="1484"/>
        <v>0</v>
      </c>
      <c r="AQ15299" s="63">
        <f t="shared" ref="AQ15299:AQ15362" si="1486">1+AQ15298</f>
        <v>15299</v>
      </c>
      <c r="AR15299" s="72">
        <f t="shared" si="1485"/>
        <v>0</v>
      </c>
    </row>
    <row r="15300" spans="35:44" x14ac:dyDescent="0.25">
      <c r="AI15300" s="72">
        <f t="shared" si="1481"/>
        <v>0</v>
      </c>
      <c r="AJ15300" s="72">
        <f t="shared" si="1482"/>
        <v>0</v>
      </c>
      <c r="AK15300" s="72">
        <f t="shared" si="1483"/>
        <v>0</v>
      </c>
      <c r="AL15300" s="72">
        <f t="shared" si="1484"/>
        <v>0</v>
      </c>
      <c r="AQ15300" s="63">
        <f t="shared" si="1486"/>
        <v>15300</v>
      </c>
      <c r="AR15300" s="72">
        <f t="shared" si="1485"/>
        <v>0</v>
      </c>
    </row>
    <row r="15301" spans="35:44" x14ac:dyDescent="0.25">
      <c r="AI15301" s="72">
        <f t="shared" si="1481"/>
        <v>0</v>
      </c>
      <c r="AJ15301" s="72">
        <f t="shared" si="1482"/>
        <v>0</v>
      </c>
      <c r="AK15301" s="72">
        <f t="shared" si="1483"/>
        <v>0</v>
      </c>
      <c r="AL15301" s="72">
        <f t="shared" si="1484"/>
        <v>0</v>
      </c>
      <c r="AQ15301" s="63">
        <f t="shared" si="1486"/>
        <v>15301</v>
      </c>
      <c r="AR15301" s="72">
        <f t="shared" si="1485"/>
        <v>0</v>
      </c>
    </row>
    <row r="15302" spans="35:44" x14ac:dyDescent="0.25">
      <c r="AI15302" s="72">
        <f t="shared" si="1481"/>
        <v>0</v>
      </c>
      <c r="AJ15302" s="72">
        <f t="shared" si="1482"/>
        <v>0</v>
      </c>
      <c r="AK15302" s="72">
        <f t="shared" si="1483"/>
        <v>0</v>
      </c>
      <c r="AL15302" s="72">
        <f t="shared" si="1484"/>
        <v>0</v>
      </c>
      <c r="AQ15302" s="63">
        <f t="shared" si="1486"/>
        <v>15302</v>
      </c>
      <c r="AR15302" s="72">
        <f t="shared" si="1485"/>
        <v>0</v>
      </c>
    </row>
    <row r="15303" spans="35:44" x14ac:dyDescent="0.25">
      <c r="AI15303" s="72">
        <f t="shared" si="1481"/>
        <v>0</v>
      </c>
      <c r="AJ15303" s="72">
        <f t="shared" si="1482"/>
        <v>0</v>
      </c>
      <c r="AK15303" s="72">
        <f t="shared" si="1483"/>
        <v>0</v>
      </c>
      <c r="AL15303" s="72">
        <f t="shared" si="1484"/>
        <v>0</v>
      </c>
      <c r="AQ15303" s="63">
        <f t="shared" si="1486"/>
        <v>15303</v>
      </c>
      <c r="AR15303" s="72">
        <f t="shared" si="1485"/>
        <v>0</v>
      </c>
    </row>
    <row r="15304" spans="35:44" x14ac:dyDescent="0.25">
      <c r="AI15304" s="72">
        <f t="shared" si="1481"/>
        <v>0</v>
      </c>
      <c r="AJ15304" s="72">
        <f t="shared" si="1482"/>
        <v>0</v>
      </c>
      <c r="AK15304" s="72">
        <f t="shared" si="1483"/>
        <v>0</v>
      </c>
      <c r="AL15304" s="72">
        <f t="shared" si="1484"/>
        <v>0</v>
      </c>
      <c r="AQ15304" s="63">
        <f t="shared" si="1486"/>
        <v>15304</v>
      </c>
      <c r="AR15304" s="72">
        <f t="shared" si="1485"/>
        <v>0</v>
      </c>
    </row>
    <row r="15305" spans="35:44" x14ac:dyDescent="0.25">
      <c r="AI15305" s="72">
        <f t="shared" si="1481"/>
        <v>0</v>
      </c>
      <c r="AJ15305" s="72">
        <f t="shared" si="1482"/>
        <v>0</v>
      </c>
      <c r="AK15305" s="72">
        <f t="shared" si="1483"/>
        <v>0</v>
      </c>
      <c r="AL15305" s="72">
        <f t="shared" si="1484"/>
        <v>0</v>
      </c>
      <c r="AQ15305" s="63">
        <f t="shared" si="1486"/>
        <v>15305</v>
      </c>
      <c r="AR15305" s="72">
        <f t="shared" si="1485"/>
        <v>0</v>
      </c>
    </row>
    <row r="15306" spans="35:44" x14ac:dyDescent="0.25">
      <c r="AI15306" s="72">
        <f t="shared" si="1481"/>
        <v>0</v>
      </c>
      <c r="AJ15306" s="72">
        <f t="shared" si="1482"/>
        <v>0</v>
      </c>
      <c r="AK15306" s="72">
        <f t="shared" si="1483"/>
        <v>0</v>
      </c>
      <c r="AL15306" s="72">
        <f t="shared" si="1484"/>
        <v>0</v>
      </c>
      <c r="AQ15306" s="63">
        <f t="shared" si="1486"/>
        <v>15306</v>
      </c>
      <c r="AR15306" s="72">
        <f t="shared" si="1485"/>
        <v>0</v>
      </c>
    </row>
    <row r="15307" spans="35:44" x14ac:dyDescent="0.25">
      <c r="AI15307" s="72">
        <f t="shared" si="1481"/>
        <v>0</v>
      </c>
      <c r="AJ15307" s="72">
        <f t="shared" si="1482"/>
        <v>0</v>
      </c>
      <c r="AK15307" s="72">
        <f t="shared" si="1483"/>
        <v>0</v>
      </c>
      <c r="AL15307" s="72">
        <f t="shared" si="1484"/>
        <v>0</v>
      </c>
      <c r="AQ15307" s="63">
        <f t="shared" si="1486"/>
        <v>15307</v>
      </c>
      <c r="AR15307" s="72">
        <f t="shared" si="1485"/>
        <v>0</v>
      </c>
    </row>
    <row r="15308" spans="35:44" x14ac:dyDescent="0.25">
      <c r="AI15308" s="72">
        <f t="shared" si="1481"/>
        <v>0</v>
      </c>
      <c r="AJ15308" s="72">
        <f t="shared" si="1482"/>
        <v>0</v>
      </c>
      <c r="AK15308" s="72">
        <f t="shared" si="1483"/>
        <v>0</v>
      </c>
      <c r="AL15308" s="72">
        <f t="shared" si="1484"/>
        <v>0</v>
      </c>
      <c r="AQ15308" s="63">
        <f t="shared" si="1486"/>
        <v>15308</v>
      </c>
      <c r="AR15308" s="72">
        <f t="shared" si="1485"/>
        <v>0</v>
      </c>
    </row>
    <row r="15309" spans="35:44" x14ac:dyDescent="0.25">
      <c r="AI15309" s="72">
        <f t="shared" si="1481"/>
        <v>0</v>
      </c>
      <c r="AJ15309" s="72">
        <f t="shared" si="1482"/>
        <v>0</v>
      </c>
      <c r="AK15309" s="72">
        <f t="shared" si="1483"/>
        <v>0</v>
      </c>
      <c r="AL15309" s="72">
        <f t="shared" si="1484"/>
        <v>0</v>
      </c>
      <c r="AQ15309" s="63">
        <f t="shared" si="1486"/>
        <v>15309</v>
      </c>
      <c r="AR15309" s="72">
        <f t="shared" si="1485"/>
        <v>0</v>
      </c>
    </row>
    <row r="15310" spans="35:44" x14ac:dyDescent="0.25">
      <c r="AI15310" s="72">
        <f t="shared" si="1481"/>
        <v>0</v>
      </c>
      <c r="AJ15310" s="72">
        <f t="shared" si="1482"/>
        <v>0</v>
      </c>
      <c r="AK15310" s="72">
        <f t="shared" si="1483"/>
        <v>0</v>
      </c>
      <c r="AL15310" s="72">
        <f t="shared" si="1484"/>
        <v>0</v>
      </c>
      <c r="AQ15310" s="63">
        <f t="shared" si="1486"/>
        <v>15310</v>
      </c>
      <c r="AR15310" s="72">
        <f t="shared" si="1485"/>
        <v>0</v>
      </c>
    </row>
    <row r="15311" spans="35:44" x14ac:dyDescent="0.25">
      <c r="AI15311" s="72">
        <f t="shared" si="1481"/>
        <v>0</v>
      </c>
      <c r="AJ15311" s="72">
        <f t="shared" si="1482"/>
        <v>0</v>
      </c>
      <c r="AK15311" s="72">
        <f t="shared" si="1483"/>
        <v>0</v>
      </c>
      <c r="AL15311" s="72">
        <f t="shared" si="1484"/>
        <v>0</v>
      </c>
      <c r="AQ15311" s="63">
        <f t="shared" si="1486"/>
        <v>15311</v>
      </c>
      <c r="AR15311" s="72">
        <f t="shared" si="1485"/>
        <v>0</v>
      </c>
    </row>
    <row r="15312" spans="35:44" x14ac:dyDescent="0.25">
      <c r="AI15312" s="72">
        <f t="shared" si="1481"/>
        <v>0</v>
      </c>
      <c r="AJ15312" s="72">
        <f t="shared" si="1482"/>
        <v>0</v>
      </c>
      <c r="AK15312" s="72">
        <f t="shared" si="1483"/>
        <v>0</v>
      </c>
      <c r="AL15312" s="72">
        <f t="shared" si="1484"/>
        <v>0</v>
      </c>
      <c r="AQ15312" s="63">
        <f t="shared" si="1486"/>
        <v>15312</v>
      </c>
      <c r="AR15312" s="72">
        <f t="shared" si="1485"/>
        <v>0</v>
      </c>
    </row>
    <row r="15313" spans="35:44" x14ac:dyDescent="0.25">
      <c r="AI15313" s="72">
        <f t="shared" si="1481"/>
        <v>0</v>
      </c>
      <c r="AJ15313" s="72">
        <f t="shared" si="1482"/>
        <v>0</v>
      </c>
      <c r="AK15313" s="72">
        <f t="shared" si="1483"/>
        <v>0</v>
      </c>
      <c r="AL15313" s="72">
        <f t="shared" si="1484"/>
        <v>0</v>
      </c>
      <c r="AQ15313" s="63">
        <f t="shared" si="1486"/>
        <v>15313</v>
      </c>
      <c r="AR15313" s="72">
        <f t="shared" si="1485"/>
        <v>0</v>
      </c>
    </row>
    <row r="15314" spans="35:44" x14ac:dyDescent="0.25">
      <c r="AI15314" s="72">
        <f t="shared" si="1481"/>
        <v>0</v>
      </c>
      <c r="AJ15314" s="72">
        <f t="shared" si="1482"/>
        <v>0</v>
      </c>
      <c r="AK15314" s="72">
        <f t="shared" si="1483"/>
        <v>0</v>
      </c>
      <c r="AL15314" s="72">
        <f t="shared" si="1484"/>
        <v>0</v>
      </c>
      <c r="AQ15314" s="63">
        <f t="shared" si="1486"/>
        <v>15314</v>
      </c>
      <c r="AR15314" s="72">
        <f t="shared" si="1485"/>
        <v>0</v>
      </c>
    </row>
    <row r="15315" spans="35:44" x14ac:dyDescent="0.25">
      <c r="AI15315" s="72">
        <f t="shared" si="1481"/>
        <v>0</v>
      </c>
      <c r="AJ15315" s="72">
        <f t="shared" si="1482"/>
        <v>0</v>
      </c>
      <c r="AK15315" s="72">
        <f t="shared" si="1483"/>
        <v>0</v>
      </c>
      <c r="AL15315" s="72">
        <f t="shared" si="1484"/>
        <v>0</v>
      </c>
      <c r="AQ15315" s="63">
        <f t="shared" si="1486"/>
        <v>15315</v>
      </c>
      <c r="AR15315" s="72">
        <f t="shared" si="1485"/>
        <v>0</v>
      </c>
    </row>
    <row r="15316" spans="35:44" x14ac:dyDescent="0.25">
      <c r="AI15316" s="72">
        <f t="shared" si="1481"/>
        <v>0</v>
      </c>
      <c r="AJ15316" s="72">
        <f t="shared" si="1482"/>
        <v>0</v>
      </c>
      <c r="AK15316" s="72">
        <f t="shared" si="1483"/>
        <v>0</v>
      </c>
      <c r="AL15316" s="72">
        <f t="shared" si="1484"/>
        <v>0</v>
      </c>
      <c r="AQ15316" s="63">
        <f t="shared" si="1486"/>
        <v>15316</v>
      </c>
      <c r="AR15316" s="72">
        <f t="shared" si="1485"/>
        <v>0</v>
      </c>
    </row>
    <row r="15317" spans="35:44" x14ac:dyDescent="0.25">
      <c r="AI15317" s="72">
        <f t="shared" si="1481"/>
        <v>0</v>
      </c>
      <c r="AJ15317" s="72">
        <f t="shared" si="1482"/>
        <v>0</v>
      </c>
      <c r="AK15317" s="72">
        <f t="shared" si="1483"/>
        <v>0</v>
      </c>
      <c r="AL15317" s="72">
        <f t="shared" si="1484"/>
        <v>0</v>
      </c>
      <c r="AQ15317" s="63">
        <f t="shared" si="1486"/>
        <v>15317</v>
      </c>
      <c r="AR15317" s="72">
        <f t="shared" si="1485"/>
        <v>0</v>
      </c>
    </row>
    <row r="15318" spans="35:44" x14ac:dyDescent="0.25">
      <c r="AI15318" s="72">
        <f t="shared" si="1481"/>
        <v>0</v>
      </c>
      <c r="AJ15318" s="72">
        <f t="shared" si="1482"/>
        <v>0</v>
      </c>
      <c r="AK15318" s="72">
        <f t="shared" si="1483"/>
        <v>0</v>
      </c>
      <c r="AL15318" s="72">
        <f t="shared" si="1484"/>
        <v>0</v>
      </c>
      <c r="AQ15318" s="63">
        <f t="shared" si="1486"/>
        <v>15318</v>
      </c>
      <c r="AR15318" s="72">
        <f t="shared" si="1485"/>
        <v>0</v>
      </c>
    </row>
    <row r="15319" spans="35:44" x14ac:dyDescent="0.25">
      <c r="AI15319" s="72">
        <f t="shared" si="1481"/>
        <v>0</v>
      </c>
      <c r="AJ15319" s="72">
        <f t="shared" si="1482"/>
        <v>0</v>
      </c>
      <c r="AK15319" s="72">
        <f t="shared" si="1483"/>
        <v>0</v>
      </c>
      <c r="AL15319" s="72">
        <f t="shared" si="1484"/>
        <v>0</v>
      </c>
      <c r="AQ15319" s="63">
        <f t="shared" si="1486"/>
        <v>15319</v>
      </c>
      <c r="AR15319" s="72">
        <f t="shared" si="1485"/>
        <v>0</v>
      </c>
    </row>
    <row r="15320" spans="35:44" x14ac:dyDescent="0.25">
      <c r="AI15320" s="72">
        <f t="shared" si="1481"/>
        <v>0</v>
      </c>
      <c r="AJ15320" s="72">
        <f t="shared" si="1482"/>
        <v>0</v>
      </c>
      <c r="AK15320" s="72">
        <f t="shared" si="1483"/>
        <v>0</v>
      </c>
      <c r="AL15320" s="72">
        <f t="shared" si="1484"/>
        <v>0</v>
      </c>
      <c r="AQ15320" s="63">
        <f t="shared" si="1486"/>
        <v>15320</v>
      </c>
      <c r="AR15320" s="72">
        <f t="shared" si="1485"/>
        <v>0</v>
      </c>
    </row>
    <row r="15321" spans="35:44" x14ac:dyDescent="0.25">
      <c r="AI15321" s="72">
        <f t="shared" si="1481"/>
        <v>0</v>
      </c>
      <c r="AJ15321" s="72">
        <f t="shared" si="1482"/>
        <v>0</v>
      </c>
      <c r="AK15321" s="72">
        <f t="shared" si="1483"/>
        <v>0</v>
      </c>
      <c r="AL15321" s="72">
        <f t="shared" si="1484"/>
        <v>0</v>
      </c>
      <c r="AQ15321" s="63">
        <f t="shared" si="1486"/>
        <v>15321</v>
      </c>
      <c r="AR15321" s="72">
        <f t="shared" si="1485"/>
        <v>0</v>
      </c>
    </row>
    <row r="15322" spans="35:44" x14ac:dyDescent="0.25">
      <c r="AI15322" s="72">
        <f t="shared" si="1481"/>
        <v>0</v>
      </c>
      <c r="AJ15322" s="72">
        <f t="shared" si="1482"/>
        <v>0</v>
      </c>
      <c r="AK15322" s="72">
        <f t="shared" si="1483"/>
        <v>0</v>
      </c>
      <c r="AL15322" s="72">
        <f t="shared" si="1484"/>
        <v>0</v>
      </c>
      <c r="AQ15322" s="63">
        <f t="shared" si="1486"/>
        <v>15322</v>
      </c>
      <c r="AR15322" s="72">
        <f t="shared" si="1485"/>
        <v>0</v>
      </c>
    </row>
    <row r="15323" spans="35:44" x14ac:dyDescent="0.25">
      <c r="AI15323" s="72">
        <f t="shared" si="1481"/>
        <v>0</v>
      </c>
      <c r="AJ15323" s="72">
        <f t="shared" si="1482"/>
        <v>0</v>
      </c>
      <c r="AK15323" s="72">
        <f t="shared" si="1483"/>
        <v>0</v>
      </c>
      <c r="AL15323" s="72">
        <f t="shared" si="1484"/>
        <v>0</v>
      </c>
      <c r="AQ15323" s="63">
        <f t="shared" si="1486"/>
        <v>15323</v>
      </c>
      <c r="AR15323" s="72">
        <f t="shared" si="1485"/>
        <v>0</v>
      </c>
    </row>
    <row r="15324" spans="35:44" x14ac:dyDescent="0.25">
      <c r="AI15324" s="72">
        <f t="shared" si="1481"/>
        <v>0</v>
      </c>
      <c r="AJ15324" s="72">
        <f t="shared" si="1482"/>
        <v>0</v>
      </c>
      <c r="AK15324" s="72">
        <f t="shared" si="1483"/>
        <v>0</v>
      </c>
      <c r="AL15324" s="72">
        <f t="shared" si="1484"/>
        <v>0</v>
      </c>
      <c r="AQ15324" s="63">
        <f t="shared" si="1486"/>
        <v>15324</v>
      </c>
      <c r="AR15324" s="72">
        <f t="shared" si="1485"/>
        <v>0</v>
      </c>
    </row>
    <row r="15325" spans="35:44" x14ac:dyDescent="0.25">
      <c r="AI15325" s="72">
        <f t="shared" si="1481"/>
        <v>0</v>
      </c>
      <c r="AJ15325" s="72">
        <f t="shared" si="1482"/>
        <v>0</v>
      </c>
      <c r="AK15325" s="72">
        <f t="shared" si="1483"/>
        <v>0</v>
      </c>
      <c r="AL15325" s="72">
        <f t="shared" si="1484"/>
        <v>0</v>
      </c>
      <c r="AQ15325" s="63">
        <f t="shared" si="1486"/>
        <v>15325</v>
      </c>
      <c r="AR15325" s="72">
        <f t="shared" si="1485"/>
        <v>0</v>
      </c>
    </row>
    <row r="15326" spans="35:44" x14ac:dyDescent="0.25">
      <c r="AI15326" s="72">
        <f t="shared" si="1481"/>
        <v>0</v>
      </c>
      <c r="AJ15326" s="72">
        <f t="shared" si="1482"/>
        <v>0</v>
      </c>
      <c r="AK15326" s="72">
        <f t="shared" si="1483"/>
        <v>0</v>
      </c>
      <c r="AL15326" s="72">
        <f t="shared" si="1484"/>
        <v>0</v>
      </c>
      <c r="AQ15326" s="63">
        <f t="shared" si="1486"/>
        <v>15326</v>
      </c>
      <c r="AR15326" s="72">
        <f t="shared" si="1485"/>
        <v>0</v>
      </c>
    </row>
    <row r="15327" spans="35:44" x14ac:dyDescent="0.25">
      <c r="AI15327" s="72">
        <f t="shared" ref="AI15327:AI15390" si="1487">D15327*(C15327-C15326)*86400*$B$16</f>
        <v>0</v>
      </c>
      <c r="AJ15327" s="72">
        <f t="shared" ref="AJ15327:AJ15390" si="1488">ROUNDUP((C15327-$C$1)/7,0)</f>
        <v>0</v>
      </c>
      <c r="AK15327" s="72">
        <f t="shared" ref="AK15327:AK15390" si="1489">ROUNDUP((C15327-$C$1)/1,0)</f>
        <v>0</v>
      </c>
      <c r="AL15327" s="72">
        <f t="shared" ref="AL15327:AL15390" si="1490">ROUNDUP((C15327-$C$1)*24,0)</f>
        <v>0</v>
      </c>
      <c r="AQ15327" s="63">
        <f t="shared" si="1486"/>
        <v>15327</v>
      </c>
      <c r="AR15327" s="72">
        <f t="shared" si="1485"/>
        <v>0</v>
      </c>
    </row>
    <row r="15328" spans="35:44" x14ac:dyDescent="0.25">
      <c r="AI15328" s="72">
        <f t="shared" si="1487"/>
        <v>0</v>
      </c>
      <c r="AJ15328" s="72">
        <f t="shared" si="1488"/>
        <v>0</v>
      </c>
      <c r="AK15328" s="72">
        <f t="shared" si="1489"/>
        <v>0</v>
      </c>
      <c r="AL15328" s="72">
        <f t="shared" si="1490"/>
        <v>0</v>
      </c>
      <c r="AQ15328" s="63">
        <f t="shared" si="1486"/>
        <v>15328</v>
      </c>
      <c r="AR15328" s="72">
        <f t="shared" si="1485"/>
        <v>0</v>
      </c>
    </row>
    <row r="15329" spans="35:44" x14ac:dyDescent="0.25">
      <c r="AI15329" s="72">
        <f t="shared" si="1487"/>
        <v>0</v>
      </c>
      <c r="AJ15329" s="72">
        <f t="shared" si="1488"/>
        <v>0</v>
      </c>
      <c r="AK15329" s="72">
        <f t="shared" si="1489"/>
        <v>0</v>
      </c>
      <c r="AL15329" s="72">
        <f t="shared" si="1490"/>
        <v>0</v>
      </c>
      <c r="AQ15329" s="63">
        <f t="shared" si="1486"/>
        <v>15329</v>
      </c>
      <c r="AR15329" s="72">
        <f t="shared" si="1485"/>
        <v>0</v>
      </c>
    </row>
    <row r="15330" spans="35:44" x14ac:dyDescent="0.25">
      <c r="AI15330" s="72">
        <f t="shared" si="1487"/>
        <v>0</v>
      </c>
      <c r="AJ15330" s="72">
        <f t="shared" si="1488"/>
        <v>0</v>
      </c>
      <c r="AK15330" s="72">
        <f t="shared" si="1489"/>
        <v>0</v>
      </c>
      <c r="AL15330" s="72">
        <f t="shared" si="1490"/>
        <v>0</v>
      </c>
      <c r="AQ15330" s="63">
        <f t="shared" si="1486"/>
        <v>15330</v>
      </c>
      <c r="AR15330" s="72">
        <f t="shared" si="1485"/>
        <v>0</v>
      </c>
    </row>
    <row r="15331" spans="35:44" x14ac:dyDescent="0.25">
      <c r="AI15331" s="72">
        <f t="shared" si="1487"/>
        <v>0</v>
      </c>
      <c r="AJ15331" s="72">
        <f t="shared" si="1488"/>
        <v>0</v>
      </c>
      <c r="AK15331" s="72">
        <f t="shared" si="1489"/>
        <v>0</v>
      </c>
      <c r="AL15331" s="72">
        <f t="shared" si="1490"/>
        <v>0</v>
      </c>
      <c r="AQ15331" s="63">
        <f t="shared" si="1486"/>
        <v>15331</v>
      </c>
      <c r="AR15331" s="72">
        <f t="shared" si="1485"/>
        <v>0</v>
      </c>
    </row>
    <row r="15332" spans="35:44" x14ac:dyDescent="0.25">
      <c r="AI15332" s="72">
        <f t="shared" si="1487"/>
        <v>0</v>
      </c>
      <c r="AJ15332" s="72">
        <f t="shared" si="1488"/>
        <v>0</v>
      </c>
      <c r="AK15332" s="72">
        <f t="shared" si="1489"/>
        <v>0</v>
      </c>
      <c r="AL15332" s="72">
        <f t="shared" si="1490"/>
        <v>0</v>
      </c>
      <c r="AQ15332" s="63">
        <f t="shared" si="1486"/>
        <v>15332</v>
      </c>
      <c r="AR15332" s="72">
        <f t="shared" si="1485"/>
        <v>0</v>
      </c>
    </row>
    <row r="15333" spans="35:44" x14ac:dyDescent="0.25">
      <c r="AI15333" s="72">
        <f t="shared" si="1487"/>
        <v>0</v>
      </c>
      <c r="AJ15333" s="72">
        <f t="shared" si="1488"/>
        <v>0</v>
      </c>
      <c r="AK15333" s="72">
        <f t="shared" si="1489"/>
        <v>0</v>
      </c>
      <c r="AL15333" s="72">
        <f t="shared" si="1490"/>
        <v>0</v>
      </c>
      <c r="AQ15333" s="63">
        <f t="shared" si="1486"/>
        <v>15333</v>
      </c>
      <c r="AR15333" s="72">
        <f t="shared" si="1485"/>
        <v>0</v>
      </c>
    </row>
    <row r="15334" spans="35:44" x14ac:dyDescent="0.25">
      <c r="AI15334" s="72">
        <f t="shared" si="1487"/>
        <v>0</v>
      </c>
      <c r="AJ15334" s="72">
        <f t="shared" si="1488"/>
        <v>0</v>
      </c>
      <c r="AK15334" s="72">
        <f t="shared" si="1489"/>
        <v>0</v>
      </c>
      <c r="AL15334" s="72">
        <f t="shared" si="1490"/>
        <v>0</v>
      </c>
      <c r="AQ15334" s="63">
        <f t="shared" si="1486"/>
        <v>15334</v>
      </c>
      <c r="AR15334" s="72">
        <f t="shared" si="1485"/>
        <v>0</v>
      </c>
    </row>
    <row r="15335" spans="35:44" x14ac:dyDescent="0.25">
      <c r="AI15335" s="72">
        <f t="shared" si="1487"/>
        <v>0</v>
      </c>
      <c r="AJ15335" s="72">
        <f t="shared" si="1488"/>
        <v>0</v>
      </c>
      <c r="AK15335" s="72">
        <f t="shared" si="1489"/>
        <v>0</v>
      </c>
      <c r="AL15335" s="72">
        <f t="shared" si="1490"/>
        <v>0</v>
      </c>
      <c r="AQ15335" s="63">
        <f t="shared" si="1486"/>
        <v>15335</v>
      </c>
      <c r="AR15335" s="72">
        <f t="shared" si="1485"/>
        <v>0</v>
      </c>
    </row>
    <row r="15336" spans="35:44" x14ac:dyDescent="0.25">
      <c r="AI15336" s="72">
        <f t="shared" si="1487"/>
        <v>0</v>
      </c>
      <c r="AJ15336" s="72">
        <f t="shared" si="1488"/>
        <v>0</v>
      </c>
      <c r="AK15336" s="72">
        <f t="shared" si="1489"/>
        <v>0</v>
      </c>
      <c r="AL15336" s="72">
        <f t="shared" si="1490"/>
        <v>0</v>
      </c>
      <c r="AQ15336" s="63">
        <f t="shared" si="1486"/>
        <v>15336</v>
      </c>
      <c r="AR15336" s="72">
        <f t="shared" si="1485"/>
        <v>0</v>
      </c>
    </row>
    <row r="15337" spans="35:44" x14ac:dyDescent="0.25">
      <c r="AI15337" s="72">
        <f t="shared" si="1487"/>
        <v>0</v>
      </c>
      <c r="AJ15337" s="72">
        <f t="shared" si="1488"/>
        <v>0</v>
      </c>
      <c r="AK15337" s="72">
        <f t="shared" si="1489"/>
        <v>0</v>
      </c>
      <c r="AL15337" s="72">
        <f t="shared" si="1490"/>
        <v>0</v>
      </c>
      <c r="AQ15337" s="63">
        <f t="shared" si="1486"/>
        <v>15337</v>
      </c>
      <c r="AR15337" s="72">
        <f t="shared" si="1485"/>
        <v>0</v>
      </c>
    </row>
    <row r="15338" spans="35:44" x14ac:dyDescent="0.25">
      <c r="AI15338" s="72">
        <f t="shared" si="1487"/>
        <v>0</v>
      </c>
      <c r="AJ15338" s="72">
        <f t="shared" si="1488"/>
        <v>0</v>
      </c>
      <c r="AK15338" s="72">
        <f t="shared" si="1489"/>
        <v>0</v>
      </c>
      <c r="AL15338" s="72">
        <f t="shared" si="1490"/>
        <v>0</v>
      </c>
      <c r="AQ15338" s="63">
        <f t="shared" si="1486"/>
        <v>15338</v>
      </c>
      <c r="AR15338" s="72">
        <f t="shared" si="1485"/>
        <v>0</v>
      </c>
    </row>
    <row r="15339" spans="35:44" x14ac:dyDescent="0.25">
      <c r="AI15339" s="72">
        <f t="shared" si="1487"/>
        <v>0</v>
      </c>
      <c r="AJ15339" s="72">
        <f t="shared" si="1488"/>
        <v>0</v>
      </c>
      <c r="AK15339" s="72">
        <f t="shared" si="1489"/>
        <v>0</v>
      </c>
      <c r="AL15339" s="72">
        <f t="shared" si="1490"/>
        <v>0</v>
      </c>
      <c r="AQ15339" s="63">
        <f t="shared" si="1486"/>
        <v>15339</v>
      </c>
      <c r="AR15339" s="72">
        <f t="shared" si="1485"/>
        <v>0</v>
      </c>
    </row>
    <row r="15340" spans="35:44" x14ac:dyDescent="0.25">
      <c r="AI15340" s="72">
        <f t="shared" si="1487"/>
        <v>0</v>
      </c>
      <c r="AJ15340" s="72">
        <f t="shared" si="1488"/>
        <v>0</v>
      </c>
      <c r="AK15340" s="72">
        <f t="shared" si="1489"/>
        <v>0</v>
      </c>
      <c r="AL15340" s="72">
        <f t="shared" si="1490"/>
        <v>0</v>
      </c>
      <c r="AQ15340" s="63">
        <f t="shared" si="1486"/>
        <v>15340</v>
      </c>
      <c r="AR15340" s="72">
        <f t="shared" si="1485"/>
        <v>0</v>
      </c>
    </row>
    <row r="15341" spans="35:44" x14ac:dyDescent="0.25">
      <c r="AI15341" s="72">
        <f t="shared" si="1487"/>
        <v>0</v>
      </c>
      <c r="AJ15341" s="72">
        <f t="shared" si="1488"/>
        <v>0</v>
      </c>
      <c r="AK15341" s="72">
        <f t="shared" si="1489"/>
        <v>0</v>
      </c>
      <c r="AL15341" s="72">
        <f t="shared" si="1490"/>
        <v>0</v>
      </c>
      <c r="AQ15341" s="63">
        <f t="shared" si="1486"/>
        <v>15341</v>
      </c>
      <c r="AR15341" s="72">
        <f t="shared" si="1485"/>
        <v>0</v>
      </c>
    </row>
    <row r="15342" spans="35:44" x14ac:dyDescent="0.25">
      <c r="AI15342" s="72">
        <f t="shared" si="1487"/>
        <v>0</v>
      </c>
      <c r="AJ15342" s="72">
        <f t="shared" si="1488"/>
        <v>0</v>
      </c>
      <c r="AK15342" s="72">
        <f t="shared" si="1489"/>
        <v>0</v>
      </c>
      <c r="AL15342" s="72">
        <f t="shared" si="1490"/>
        <v>0</v>
      </c>
      <c r="AQ15342" s="63">
        <f t="shared" si="1486"/>
        <v>15342</v>
      </c>
      <c r="AR15342" s="72">
        <f t="shared" si="1485"/>
        <v>0</v>
      </c>
    </row>
    <row r="15343" spans="35:44" x14ac:dyDescent="0.25">
      <c r="AI15343" s="72">
        <f t="shared" si="1487"/>
        <v>0</v>
      </c>
      <c r="AJ15343" s="72">
        <f t="shared" si="1488"/>
        <v>0</v>
      </c>
      <c r="AK15343" s="72">
        <f t="shared" si="1489"/>
        <v>0</v>
      </c>
      <c r="AL15343" s="72">
        <f t="shared" si="1490"/>
        <v>0</v>
      </c>
      <c r="AQ15343" s="63">
        <f t="shared" si="1486"/>
        <v>15343</v>
      </c>
      <c r="AR15343" s="72">
        <f t="shared" si="1485"/>
        <v>0</v>
      </c>
    </row>
    <row r="15344" spans="35:44" x14ac:dyDescent="0.25">
      <c r="AI15344" s="72">
        <f t="shared" si="1487"/>
        <v>0</v>
      </c>
      <c r="AJ15344" s="72">
        <f t="shared" si="1488"/>
        <v>0</v>
      </c>
      <c r="AK15344" s="72">
        <f t="shared" si="1489"/>
        <v>0</v>
      </c>
      <c r="AL15344" s="72">
        <f t="shared" si="1490"/>
        <v>0</v>
      </c>
      <c r="AQ15344" s="63">
        <f t="shared" si="1486"/>
        <v>15344</v>
      </c>
      <c r="AR15344" s="72">
        <f t="shared" si="1485"/>
        <v>0</v>
      </c>
    </row>
    <row r="15345" spans="35:44" x14ac:dyDescent="0.25">
      <c r="AI15345" s="72">
        <f t="shared" si="1487"/>
        <v>0</v>
      </c>
      <c r="AJ15345" s="72">
        <f t="shared" si="1488"/>
        <v>0</v>
      </c>
      <c r="AK15345" s="72">
        <f t="shared" si="1489"/>
        <v>0</v>
      </c>
      <c r="AL15345" s="72">
        <f t="shared" si="1490"/>
        <v>0</v>
      </c>
      <c r="AQ15345" s="63">
        <f t="shared" si="1486"/>
        <v>15345</v>
      </c>
      <c r="AR15345" s="72">
        <f t="shared" si="1485"/>
        <v>0</v>
      </c>
    </row>
    <row r="15346" spans="35:44" x14ac:dyDescent="0.25">
      <c r="AI15346" s="72">
        <f t="shared" si="1487"/>
        <v>0</v>
      </c>
      <c r="AJ15346" s="72">
        <f t="shared" si="1488"/>
        <v>0</v>
      </c>
      <c r="AK15346" s="72">
        <f t="shared" si="1489"/>
        <v>0</v>
      </c>
      <c r="AL15346" s="72">
        <f t="shared" si="1490"/>
        <v>0</v>
      </c>
      <c r="AQ15346" s="63">
        <f t="shared" si="1486"/>
        <v>15346</v>
      </c>
      <c r="AR15346" s="72">
        <f t="shared" si="1485"/>
        <v>0</v>
      </c>
    </row>
    <row r="15347" spans="35:44" x14ac:dyDescent="0.25">
      <c r="AI15347" s="72">
        <f t="shared" si="1487"/>
        <v>0</v>
      </c>
      <c r="AJ15347" s="72">
        <f t="shared" si="1488"/>
        <v>0</v>
      </c>
      <c r="AK15347" s="72">
        <f t="shared" si="1489"/>
        <v>0</v>
      </c>
      <c r="AL15347" s="72">
        <f t="shared" si="1490"/>
        <v>0</v>
      </c>
      <c r="AQ15347" s="63">
        <f t="shared" si="1486"/>
        <v>15347</v>
      </c>
      <c r="AR15347" s="72">
        <f t="shared" si="1485"/>
        <v>0</v>
      </c>
    </row>
    <row r="15348" spans="35:44" x14ac:dyDescent="0.25">
      <c r="AI15348" s="72">
        <f t="shared" si="1487"/>
        <v>0</v>
      </c>
      <c r="AJ15348" s="72">
        <f t="shared" si="1488"/>
        <v>0</v>
      </c>
      <c r="AK15348" s="72">
        <f t="shared" si="1489"/>
        <v>0</v>
      </c>
      <c r="AL15348" s="72">
        <f t="shared" si="1490"/>
        <v>0</v>
      </c>
      <c r="AQ15348" s="63">
        <f t="shared" si="1486"/>
        <v>15348</v>
      </c>
      <c r="AR15348" s="72">
        <f t="shared" si="1485"/>
        <v>0</v>
      </c>
    </row>
    <row r="15349" spans="35:44" x14ac:dyDescent="0.25">
      <c r="AI15349" s="72">
        <f t="shared" si="1487"/>
        <v>0</v>
      </c>
      <c r="AJ15349" s="72">
        <f t="shared" si="1488"/>
        <v>0</v>
      </c>
      <c r="AK15349" s="72">
        <f t="shared" si="1489"/>
        <v>0</v>
      </c>
      <c r="AL15349" s="72">
        <f t="shared" si="1490"/>
        <v>0</v>
      </c>
      <c r="AQ15349" s="63">
        <f t="shared" si="1486"/>
        <v>15349</v>
      </c>
      <c r="AR15349" s="72">
        <f t="shared" si="1485"/>
        <v>0</v>
      </c>
    </row>
    <row r="15350" spans="35:44" x14ac:dyDescent="0.25">
      <c r="AI15350" s="72">
        <f t="shared" si="1487"/>
        <v>0</v>
      </c>
      <c r="AJ15350" s="72">
        <f t="shared" si="1488"/>
        <v>0</v>
      </c>
      <c r="AK15350" s="72">
        <f t="shared" si="1489"/>
        <v>0</v>
      </c>
      <c r="AL15350" s="72">
        <f t="shared" si="1490"/>
        <v>0</v>
      </c>
      <c r="AQ15350" s="63">
        <f t="shared" si="1486"/>
        <v>15350</v>
      </c>
      <c r="AR15350" s="72">
        <f t="shared" si="1485"/>
        <v>0</v>
      </c>
    </row>
    <row r="15351" spans="35:44" x14ac:dyDescent="0.25">
      <c r="AI15351" s="72">
        <f t="shared" si="1487"/>
        <v>0</v>
      </c>
      <c r="AJ15351" s="72">
        <f t="shared" si="1488"/>
        <v>0</v>
      </c>
      <c r="AK15351" s="72">
        <f t="shared" si="1489"/>
        <v>0</v>
      </c>
      <c r="AL15351" s="72">
        <f t="shared" si="1490"/>
        <v>0</v>
      </c>
      <c r="AQ15351" s="63">
        <f t="shared" si="1486"/>
        <v>15351</v>
      </c>
      <c r="AR15351" s="72">
        <f t="shared" si="1485"/>
        <v>0</v>
      </c>
    </row>
    <row r="15352" spans="35:44" x14ac:dyDescent="0.25">
      <c r="AI15352" s="72">
        <f t="shared" si="1487"/>
        <v>0</v>
      </c>
      <c r="AJ15352" s="72">
        <f t="shared" si="1488"/>
        <v>0</v>
      </c>
      <c r="AK15352" s="72">
        <f t="shared" si="1489"/>
        <v>0</v>
      </c>
      <c r="AL15352" s="72">
        <f t="shared" si="1490"/>
        <v>0</v>
      </c>
      <c r="AQ15352" s="63">
        <f t="shared" si="1486"/>
        <v>15352</v>
      </c>
      <c r="AR15352" s="72">
        <f t="shared" si="1485"/>
        <v>0</v>
      </c>
    </row>
    <row r="15353" spans="35:44" x14ac:dyDescent="0.25">
      <c r="AI15353" s="72">
        <f t="shared" si="1487"/>
        <v>0</v>
      </c>
      <c r="AJ15353" s="72">
        <f t="shared" si="1488"/>
        <v>0</v>
      </c>
      <c r="AK15353" s="72">
        <f t="shared" si="1489"/>
        <v>0</v>
      </c>
      <c r="AL15353" s="72">
        <f t="shared" si="1490"/>
        <v>0</v>
      </c>
      <c r="AQ15353" s="63">
        <f t="shared" si="1486"/>
        <v>15353</v>
      </c>
      <c r="AR15353" s="72">
        <f t="shared" si="1485"/>
        <v>0</v>
      </c>
    </row>
    <row r="15354" spans="35:44" x14ac:dyDescent="0.25">
      <c r="AI15354" s="72">
        <f t="shared" si="1487"/>
        <v>0</v>
      </c>
      <c r="AJ15354" s="72">
        <f t="shared" si="1488"/>
        <v>0</v>
      </c>
      <c r="AK15354" s="72">
        <f t="shared" si="1489"/>
        <v>0</v>
      </c>
      <c r="AL15354" s="72">
        <f t="shared" si="1490"/>
        <v>0</v>
      </c>
      <c r="AQ15354" s="63">
        <f t="shared" si="1486"/>
        <v>15354</v>
      </c>
      <c r="AR15354" s="72">
        <f t="shared" si="1485"/>
        <v>0</v>
      </c>
    </row>
    <row r="15355" spans="35:44" x14ac:dyDescent="0.25">
      <c r="AI15355" s="72">
        <f t="shared" si="1487"/>
        <v>0</v>
      </c>
      <c r="AJ15355" s="72">
        <f t="shared" si="1488"/>
        <v>0</v>
      </c>
      <c r="AK15355" s="72">
        <f t="shared" si="1489"/>
        <v>0</v>
      </c>
      <c r="AL15355" s="72">
        <f t="shared" si="1490"/>
        <v>0</v>
      </c>
      <c r="AQ15355" s="63">
        <f t="shared" si="1486"/>
        <v>15355</v>
      </c>
      <c r="AR15355" s="72">
        <f t="shared" si="1485"/>
        <v>0</v>
      </c>
    </row>
    <row r="15356" spans="35:44" x14ac:dyDescent="0.25">
      <c r="AI15356" s="72">
        <f t="shared" si="1487"/>
        <v>0</v>
      </c>
      <c r="AJ15356" s="72">
        <f t="shared" si="1488"/>
        <v>0</v>
      </c>
      <c r="AK15356" s="72">
        <f t="shared" si="1489"/>
        <v>0</v>
      </c>
      <c r="AL15356" s="72">
        <f t="shared" si="1490"/>
        <v>0</v>
      </c>
      <c r="AQ15356" s="63">
        <f t="shared" si="1486"/>
        <v>15356</v>
      </c>
      <c r="AR15356" s="72">
        <f t="shared" si="1485"/>
        <v>0</v>
      </c>
    </row>
    <row r="15357" spans="35:44" x14ac:dyDescent="0.25">
      <c r="AI15357" s="72">
        <f t="shared" si="1487"/>
        <v>0</v>
      </c>
      <c r="AJ15357" s="72">
        <f t="shared" si="1488"/>
        <v>0</v>
      </c>
      <c r="AK15357" s="72">
        <f t="shared" si="1489"/>
        <v>0</v>
      </c>
      <c r="AL15357" s="72">
        <f t="shared" si="1490"/>
        <v>0</v>
      </c>
      <c r="AQ15357" s="63">
        <f t="shared" si="1486"/>
        <v>15357</v>
      </c>
      <c r="AR15357" s="72">
        <f t="shared" si="1485"/>
        <v>0</v>
      </c>
    </row>
    <row r="15358" spans="35:44" x14ac:dyDescent="0.25">
      <c r="AI15358" s="72">
        <f t="shared" si="1487"/>
        <v>0</v>
      </c>
      <c r="AJ15358" s="72">
        <f t="shared" si="1488"/>
        <v>0</v>
      </c>
      <c r="AK15358" s="72">
        <f t="shared" si="1489"/>
        <v>0</v>
      </c>
      <c r="AL15358" s="72">
        <f t="shared" si="1490"/>
        <v>0</v>
      </c>
      <c r="AQ15358" s="63">
        <f t="shared" si="1486"/>
        <v>15358</v>
      </c>
      <c r="AR15358" s="72">
        <f t="shared" si="1485"/>
        <v>0</v>
      </c>
    </row>
    <row r="15359" spans="35:44" x14ac:dyDescent="0.25">
      <c r="AI15359" s="72">
        <f t="shared" si="1487"/>
        <v>0</v>
      </c>
      <c r="AJ15359" s="72">
        <f t="shared" si="1488"/>
        <v>0</v>
      </c>
      <c r="AK15359" s="72">
        <f t="shared" si="1489"/>
        <v>0</v>
      </c>
      <c r="AL15359" s="72">
        <f t="shared" si="1490"/>
        <v>0</v>
      </c>
      <c r="AQ15359" s="63">
        <f t="shared" si="1486"/>
        <v>15359</v>
      </c>
      <c r="AR15359" s="72">
        <f t="shared" si="1485"/>
        <v>0</v>
      </c>
    </row>
    <row r="15360" spans="35:44" x14ac:dyDescent="0.25">
      <c r="AI15360" s="72">
        <f t="shared" si="1487"/>
        <v>0</v>
      </c>
      <c r="AJ15360" s="72">
        <f t="shared" si="1488"/>
        <v>0</v>
      </c>
      <c r="AK15360" s="72">
        <f t="shared" si="1489"/>
        <v>0</v>
      </c>
      <c r="AL15360" s="72">
        <f t="shared" si="1490"/>
        <v>0</v>
      </c>
      <c r="AQ15360" s="63">
        <f t="shared" si="1486"/>
        <v>15360</v>
      </c>
      <c r="AR15360" s="72">
        <f t="shared" si="1485"/>
        <v>0</v>
      </c>
    </row>
    <row r="15361" spans="35:44" x14ac:dyDescent="0.25">
      <c r="AI15361" s="72">
        <f t="shared" si="1487"/>
        <v>0</v>
      </c>
      <c r="AJ15361" s="72">
        <f t="shared" si="1488"/>
        <v>0</v>
      </c>
      <c r="AK15361" s="72">
        <f t="shared" si="1489"/>
        <v>0</v>
      </c>
      <c r="AL15361" s="72">
        <f t="shared" si="1490"/>
        <v>0</v>
      </c>
      <c r="AQ15361" s="63">
        <f t="shared" si="1486"/>
        <v>15361</v>
      </c>
      <c r="AR15361" s="72">
        <f t="shared" ref="AR15361:AR15424" si="1491">SUMIFS(AI:AI,AL:AL,AQ15361)</f>
        <v>0</v>
      </c>
    </row>
    <row r="15362" spans="35:44" x14ac:dyDescent="0.25">
      <c r="AI15362" s="72">
        <f t="shared" si="1487"/>
        <v>0</v>
      </c>
      <c r="AJ15362" s="72">
        <f t="shared" si="1488"/>
        <v>0</v>
      </c>
      <c r="AK15362" s="72">
        <f t="shared" si="1489"/>
        <v>0</v>
      </c>
      <c r="AL15362" s="72">
        <f t="shared" si="1490"/>
        <v>0</v>
      </c>
      <c r="AQ15362" s="63">
        <f t="shared" si="1486"/>
        <v>15362</v>
      </c>
      <c r="AR15362" s="72">
        <f t="shared" si="1491"/>
        <v>0</v>
      </c>
    </row>
    <row r="15363" spans="35:44" x14ac:dyDescent="0.25">
      <c r="AI15363" s="72">
        <f t="shared" si="1487"/>
        <v>0</v>
      </c>
      <c r="AJ15363" s="72">
        <f t="shared" si="1488"/>
        <v>0</v>
      </c>
      <c r="AK15363" s="72">
        <f t="shared" si="1489"/>
        <v>0</v>
      </c>
      <c r="AL15363" s="72">
        <f t="shared" si="1490"/>
        <v>0</v>
      </c>
      <c r="AQ15363" s="63">
        <f t="shared" ref="AQ15363:AQ15426" si="1492">1+AQ15362</f>
        <v>15363</v>
      </c>
      <c r="AR15363" s="72">
        <f t="shared" si="1491"/>
        <v>0</v>
      </c>
    </row>
    <row r="15364" spans="35:44" x14ac:dyDescent="0.25">
      <c r="AI15364" s="72">
        <f t="shared" si="1487"/>
        <v>0</v>
      </c>
      <c r="AJ15364" s="72">
        <f t="shared" si="1488"/>
        <v>0</v>
      </c>
      <c r="AK15364" s="72">
        <f t="shared" si="1489"/>
        <v>0</v>
      </c>
      <c r="AL15364" s="72">
        <f t="shared" si="1490"/>
        <v>0</v>
      </c>
      <c r="AQ15364" s="63">
        <f t="shared" si="1492"/>
        <v>15364</v>
      </c>
      <c r="AR15364" s="72">
        <f t="shared" si="1491"/>
        <v>0</v>
      </c>
    </row>
    <row r="15365" spans="35:44" x14ac:dyDescent="0.25">
      <c r="AI15365" s="72">
        <f t="shared" si="1487"/>
        <v>0</v>
      </c>
      <c r="AJ15365" s="72">
        <f t="shared" si="1488"/>
        <v>0</v>
      </c>
      <c r="AK15365" s="72">
        <f t="shared" si="1489"/>
        <v>0</v>
      </c>
      <c r="AL15365" s="72">
        <f t="shared" si="1490"/>
        <v>0</v>
      </c>
      <c r="AQ15365" s="63">
        <f t="shared" si="1492"/>
        <v>15365</v>
      </c>
      <c r="AR15365" s="72">
        <f t="shared" si="1491"/>
        <v>0</v>
      </c>
    </row>
    <row r="15366" spans="35:44" x14ac:dyDescent="0.25">
      <c r="AI15366" s="72">
        <f t="shared" si="1487"/>
        <v>0</v>
      </c>
      <c r="AJ15366" s="72">
        <f t="shared" si="1488"/>
        <v>0</v>
      </c>
      <c r="AK15366" s="72">
        <f t="shared" si="1489"/>
        <v>0</v>
      </c>
      <c r="AL15366" s="72">
        <f t="shared" si="1490"/>
        <v>0</v>
      </c>
      <c r="AQ15366" s="63">
        <f t="shared" si="1492"/>
        <v>15366</v>
      </c>
      <c r="AR15366" s="72">
        <f t="shared" si="1491"/>
        <v>0</v>
      </c>
    </row>
    <row r="15367" spans="35:44" x14ac:dyDescent="0.25">
      <c r="AI15367" s="72">
        <f t="shared" si="1487"/>
        <v>0</v>
      </c>
      <c r="AJ15367" s="72">
        <f t="shared" si="1488"/>
        <v>0</v>
      </c>
      <c r="AK15367" s="72">
        <f t="shared" si="1489"/>
        <v>0</v>
      </c>
      <c r="AL15367" s="72">
        <f t="shared" si="1490"/>
        <v>0</v>
      </c>
      <c r="AQ15367" s="63">
        <f t="shared" si="1492"/>
        <v>15367</v>
      </c>
      <c r="AR15367" s="72">
        <f t="shared" si="1491"/>
        <v>0</v>
      </c>
    </row>
    <row r="15368" spans="35:44" x14ac:dyDescent="0.25">
      <c r="AI15368" s="72">
        <f t="shared" si="1487"/>
        <v>0</v>
      </c>
      <c r="AJ15368" s="72">
        <f t="shared" si="1488"/>
        <v>0</v>
      </c>
      <c r="AK15368" s="72">
        <f t="shared" si="1489"/>
        <v>0</v>
      </c>
      <c r="AL15368" s="72">
        <f t="shared" si="1490"/>
        <v>0</v>
      </c>
      <c r="AQ15368" s="63">
        <f t="shared" si="1492"/>
        <v>15368</v>
      </c>
      <c r="AR15368" s="72">
        <f t="shared" si="1491"/>
        <v>0</v>
      </c>
    </row>
    <row r="15369" spans="35:44" x14ac:dyDescent="0.25">
      <c r="AI15369" s="72">
        <f t="shared" si="1487"/>
        <v>0</v>
      </c>
      <c r="AJ15369" s="72">
        <f t="shared" si="1488"/>
        <v>0</v>
      </c>
      <c r="AK15369" s="72">
        <f t="shared" si="1489"/>
        <v>0</v>
      </c>
      <c r="AL15369" s="72">
        <f t="shared" si="1490"/>
        <v>0</v>
      </c>
      <c r="AQ15369" s="63">
        <f t="shared" si="1492"/>
        <v>15369</v>
      </c>
      <c r="AR15369" s="72">
        <f t="shared" si="1491"/>
        <v>0</v>
      </c>
    </row>
    <row r="15370" spans="35:44" x14ac:dyDescent="0.25">
      <c r="AI15370" s="72">
        <f t="shared" si="1487"/>
        <v>0</v>
      </c>
      <c r="AJ15370" s="72">
        <f t="shared" si="1488"/>
        <v>0</v>
      </c>
      <c r="AK15370" s="72">
        <f t="shared" si="1489"/>
        <v>0</v>
      </c>
      <c r="AL15370" s="72">
        <f t="shared" si="1490"/>
        <v>0</v>
      </c>
      <c r="AQ15370" s="63">
        <f t="shared" si="1492"/>
        <v>15370</v>
      </c>
      <c r="AR15370" s="72">
        <f t="shared" si="1491"/>
        <v>0</v>
      </c>
    </row>
    <row r="15371" spans="35:44" x14ac:dyDescent="0.25">
      <c r="AI15371" s="72">
        <f t="shared" si="1487"/>
        <v>0</v>
      </c>
      <c r="AJ15371" s="72">
        <f t="shared" si="1488"/>
        <v>0</v>
      </c>
      <c r="AK15371" s="72">
        <f t="shared" si="1489"/>
        <v>0</v>
      </c>
      <c r="AL15371" s="72">
        <f t="shared" si="1490"/>
        <v>0</v>
      </c>
      <c r="AQ15371" s="63">
        <f t="shared" si="1492"/>
        <v>15371</v>
      </c>
      <c r="AR15371" s="72">
        <f t="shared" si="1491"/>
        <v>0</v>
      </c>
    </row>
    <row r="15372" spans="35:44" x14ac:dyDescent="0.25">
      <c r="AI15372" s="72">
        <f t="shared" si="1487"/>
        <v>0</v>
      </c>
      <c r="AJ15372" s="72">
        <f t="shared" si="1488"/>
        <v>0</v>
      </c>
      <c r="AK15372" s="72">
        <f t="shared" si="1489"/>
        <v>0</v>
      </c>
      <c r="AL15372" s="72">
        <f t="shared" si="1490"/>
        <v>0</v>
      </c>
      <c r="AQ15372" s="63">
        <f t="shared" si="1492"/>
        <v>15372</v>
      </c>
      <c r="AR15372" s="72">
        <f t="shared" si="1491"/>
        <v>0</v>
      </c>
    </row>
    <row r="15373" spans="35:44" x14ac:dyDescent="0.25">
      <c r="AI15373" s="72">
        <f t="shared" si="1487"/>
        <v>0</v>
      </c>
      <c r="AJ15373" s="72">
        <f t="shared" si="1488"/>
        <v>0</v>
      </c>
      <c r="AK15373" s="72">
        <f t="shared" si="1489"/>
        <v>0</v>
      </c>
      <c r="AL15373" s="72">
        <f t="shared" si="1490"/>
        <v>0</v>
      </c>
      <c r="AQ15373" s="63">
        <f t="shared" si="1492"/>
        <v>15373</v>
      </c>
      <c r="AR15373" s="72">
        <f t="shared" si="1491"/>
        <v>0</v>
      </c>
    </row>
    <row r="15374" spans="35:44" x14ac:dyDescent="0.25">
      <c r="AI15374" s="72">
        <f t="shared" si="1487"/>
        <v>0</v>
      </c>
      <c r="AJ15374" s="72">
        <f t="shared" si="1488"/>
        <v>0</v>
      </c>
      <c r="AK15374" s="72">
        <f t="shared" si="1489"/>
        <v>0</v>
      </c>
      <c r="AL15374" s="72">
        <f t="shared" si="1490"/>
        <v>0</v>
      </c>
      <c r="AQ15374" s="63">
        <f t="shared" si="1492"/>
        <v>15374</v>
      </c>
      <c r="AR15374" s="72">
        <f t="shared" si="1491"/>
        <v>0</v>
      </c>
    </row>
    <row r="15375" spans="35:44" x14ac:dyDescent="0.25">
      <c r="AI15375" s="72">
        <f t="shared" si="1487"/>
        <v>0</v>
      </c>
      <c r="AJ15375" s="72">
        <f t="shared" si="1488"/>
        <v>0</v>
      </c>
      <c r="AK15375" s="72">
        <f t="shared" si="1489"/>
        <v>0</v>
      </c>
      <c r="AL15375" s="72">
        <f t="shared" si="1490"/>
        <v>0</v>
      </c>
      <c r="AQ15375" s="63">
        <f t="shared" si="1492"/>
        <v>15375</v>
      </c>
      <c r="AR15375" s="72">
        <f t="shared" si="1491"/>
        <v>0</v>
      </c>
    </row>
    <row r="15376" spans="35:44" x14ac:dyDescent="0.25">
      <c r="AI15376" s="72">
        <f t="shared" si="1487"/>
        <v>0</v>
      </c>
      <c r="AJ15376" s="72">
        <f t="shared" si="1488"/>
        <v>0</v>
      </c>
      <c r="AK15376" s="72">
        <f t="shared" si="1489"/>
        <v>0</v>
      </c>
      <c r="AL15376" s="72">
        <f t="shared" si="1490"/>
        <v>0</v>
      </c>
      <c r="AQ15376" s="63">
        <f t="shared" si="1492"/>
        <v>15376</v>
      </c>
      <c r="AR15376" s="72">
        <f t="shared" si="1491"/>
        <v>0</v>
      </c>
    </row>
    <row r="15377" spans="35:44" x14ac:dyDescent="0.25">
      <c r="AI15377" s="72">
        <f t="shared" si="1487"/>
        <v>0</v>
      </c>
      <c r="AJ15377" s="72">
        <f t="shared" si="1488"/>
        <v>0</v>
      </c>
      <c r="AK15377" s="72">
        <f t="shared" si="1489"/>
        <v>0</v>
      </c>
      <c r="AL15377" s="72">
        <f t="shared" si="1490"/>
        <v>0</v>
      </c>
      <c r="AQ15377" s="63">
        <f t="shared" si="1492"/>
        <v>15377</v>
      </c>
      <c r="AR15377" s="72">
        <f t="shared" si="1491"/>
        <v>0</v>
      </c>
    </row>
    <row r="15378" spans="35:44" x14ac:dyDescent="0.25">
      <c r="AI15378" s="72">
        <f t="shared" si="1487"/>
        <v>0</v>
      </c>
      <c r="AJ15378" s="72">
        <f t="shared" si="1488"/>
        <v>0</v>
      </c>
      <c r="AK15378" s="72">
        <f t="shared" si="1489"/>
        <v>0</v>
      </c>
      <c r="AL15378" s="72">
        <f t="shared" si="1490"/>
        <v>0</v>
      </c>
      <c r="AQ15378" s="63">
        <f t="shared" si="1492"/>
        <v>15378</v>
      </c>
      <c r="AR15378" s="72">
        <f t="shared" si="1491"/>
        <v>0</v>
      </c>
    </row>
    <row r="15379" spans="35:44" x14ac:dyDescent="0.25">
      <c r="AI15379" s="72">
        <f t="shared" si="1487"/>
        <v>0</v>
      </c>
      <c r="AJ15379" s="72">
        <f t="shared" si="1488"/>
        <v>0</v>
      </c>
      <c r="AK15379" s="72">
        <f t="shared" si="1489"/>
        <v>0</v>
      </c>
      <c r="AL15379" s="72">
        <f t="shared" si="1490"/>
        <v>0</v>
      </c>
      <c r="AQ15379" s="63">
        <f t="shared" si="1492"/>
        <v>15379</v>
      </c>
      <c r="AR15379" s="72">
        <f t="shared" si="1491"/>
        <v>0</v>
      </c>
    </row>
    <row r="15380" spans="35:44" x14ac:dyDescent="0.25">
      <c r="AI15380" s="72">
        <f t="shared" si="1487"/>
        <v>0</v>
      </c>
      <c r="AJ15380" s="72">
        <f t="shared" si="1488"/>
        <v>0</v>
      </c>
      <c r="AK15380" s="72">
        <f t="shared" si="1489"/>
        <v>0</v>
      </c>
      <c r="AL15380" s="72">
        <f t="shared" si="1490"/>
        <v>0</v>
      </c>
      <c r="AQ15380" s="63">
        <f t="shared" si="1492"/>
        <v>15380</v>
      </c>
      <c r="AR15380" s="72">
        <f t="shared" si="1491"/>
        <v>0</v>
      </c>
    </row>
    <row r="15381" spans="35:44" x14ac:dyDescent="0.25">
      <c r="AI15381" s="72">
        <f t="shared" si="1487"/>
        <v>0</v>
      </c>
      <c r="AJ15381" s="72">
        <f t="shared" si="1488"/>
        <v>0</v>
      </c>
      <c r="AK15381" s="72">
        <f t="shared" si="1489"/>
        <v>0</v>
      </c>
      <c r="AL15381" s="72">
        <f t="shared" si="1490"/>
        <v>0</v>
      </c>
      <c r="AQ15381" s="63">
        <f t="shared" si="1492"/>
        <v>15381</v>
      </c>
      <c r="AR15381" s="72">
        <f t="shared" si="1491"/>
        <v>0</v>
      </c>
    </row>
    <row r="15382" spans="35:44" x14ac:dyDescent="0.25">
      <c r="AI15382" s="72">
        <f t="shared" si="1487"/>
        <v>0</v>
      </c>
      <c r="AJ15382" s="72">
        <f t="shared" si="1488"/>
        <v>0</v>
      </c>
      <c r="AK15382" s="72">
        <f t="shared" si="1489"/>
        <v>0</v>
      </c>
      <c r="AL15382" s="72">
        <f t="shared" si="1490"/>
        <v>0</v>
      </c>
      <c r="AQ15382" s="63">
        <f t="shared" si="1492"/>
        <v>15382</v>
      </c>
      <c r="AR15382" s="72">
        <f t="shared" si="1491"/>
        <v>0</v>
      </c>
    </row>
    <row r="15383" spans="35:44" x14ac:dyDescent="0.25">
      <c r="AI15383" s="72">
        <f t="shared" si="1487"/>
        <v>0</v>
      </c>
      <c r="AJ15383" s="72">
        <f t="shared" si="1488"/>
        <v>0</v>
      </c>
      <c r="AK15383" s="72">
        <f t="shared" si="1489"/>
        <v>0</v>
      </c>
      <c r="AL15383" s="72">
        <f t="shared" si="1490"/>
        <v>0</v>
      </c>
      <c r="AQ15383" s="63">
        <f t="shared" si="1492"/>
        <v>15383</v>
      </c>
      <c r="AR15383" s="72">
        <f t="shared" si="1491"/>
        <v>0</v>
      </c>
    </row>
    <row r="15384" spans="35:44" x14ac:dyDescent="0.25">
      <c r="AI15384" s="72">
        <f t="shared" si="1487"/>
        <v>0</v>
      </c>
      <c r="AJ15384" s="72">
        <f t="shared" si="1488"/>
        <v>0</v>
      </c>
      <c r="AK15384" s="72">
        <f t="shared" si="1489"/>
        <v>0</v>
      </c>
      <c r="AL15384" s="72">
        <f t="shared" si="1490"/>
        <v>0</v>
      </c>
      <c r="AQ15384" s="63">
        <f t="shared" si="1492"/>
        <v>15384</v>
      </c>
      <c r="AR15384" s="72">
        <f t="shared" si="1491"/>
        <v>0</v>
      </c>
    </row>
    <row r="15385" spans="35:44" x14ac:dyDescent="0.25">
      <c r="AI15385" s="72">
        <f t="shared" si="1487"/>
        <v>0</v>
      </c>
      <c r="AJ15385" s="72">
        <f t="shared" si="1488"/>
        <v>0</v>
      </c>
      <c r="AK15385" s="72">
        <f t="shared" si="1489"/>
        <v>0</v>
      </c>
      <c r="AL15385" s="72">
        <f t="shared" si="1490"/>
        <v>0</v>
      </c>
      <c r="AQ15385" s="63">
        <f t="shared" si="1492"/>
        <v>15385</v>
      </c>
      <c r="AR15385" s="72">
        <f t="shared" si="1491"/>
        <v>0</v>
      </c>
    </row>
    <row r="15386" spans="35:44" x14ac:dyDescent="0.25">
      <c r="AI15386" s="72">
        <f t="shared" si="1487"/>
        <v>0</v>
      </c>
      <c r="AJ15386" s="72">
        <f t="shared" si="1488"/>
        <v>0</v>
      </c>
      <c r="AK15386" s="72">
        <f t="shared" si="1489"/>
        <v>0</v>
      </c>
      <c r="AL15386" s="72">
        <f t="shared" si="1490"/>
        <v>0</v>
      </c>
      <c r="AQ15386" s="63">
        <f t="shared" si="1492"/>
        <v>15386</v>
      </c>
      <c r="AR15386" s="72">
        <f t="shared" si="1491"/>
        <v>0</v>
      </c>
    </row>
    <row r="15387" spans="35:44" x14ac:dyDescent="0.25">
      <c r="AI15387" s="72">
        <f t="shared" si="1487"/>
        <v>0</v>
      </c>
      <c r="AJ15387" s="72">
        <f t="shared" si="1488"/>
        <v>0</v>
      </c>
      <c r="AK15387" s="72">
        <f t="shared" si="1489"/>
        <v>0</v>
      </c>
      <c r="AL15387" s="72">
        <f t="shared" si="1490"/>
        <v>0</v>
      </c>
      <c r="AQ15387" s="63">
        <f t="shared" si="1492"/>
        <v>15387</v>
      </c>
      <c r="AR15387" s="72">
        <f t="shared" si="1491"/>
        <v>0</v>
      </c>
    </row>
    <row r="15388" spans="35:44" x14ac:dyDescent="0.25">
      <c r="AI15388" s="72">
        <f t="shared" si="1487"/>
        <v>0</v>
      </c>
      <c r="AJ15388" s="72">
        <f t="shared" si="1488"/>
        <v>0</v>
      </c>
      <c r="AK15388" s="72">
        <f t="shared" si="1489"/>
        <v>0</v>
      </c>
      <c r="AL15388" s="72">
        <f t="shared" si="1490"/>
        <v>0</v>
      </c>
      <c r="AQ15388" s="63">
        <f t="shared" si="1492"/>
        <v>15388</v>
      </c>
      <c r="AR15388" s="72">
        <f t="shared" si="1491"/>
        <v>0</v>
      </c>
    </row>
    <row r="15389" spans="35:44" x14ac:dyDescent="0.25">
      <c r="AI15389" s="72">
        <f t="shared" si="1487"/>
        <v>0</v>
      </c>
      <c r="AJ15389" s="72">
        <f t="shared" si="1488"/>
        <v>0</v>
      </c>
      <c r="AK15389" s="72">
        <f t="shared" si="1489"/>
        <v>0</v>
      </c>
      <c r="AL15389" s="72">
        <f t="shared" si="1490"/>
        <v>0</v>
      </c>
      <c r="AQ15389" s="63">
        <f t="shared" si="1492"/>
        <v>15389</v>
      </c>
      <c r="AR15389" s="72">
        <f t="shared" si="1491"/>
        <v>0</v>
      </c>
    </row>
    <row r="15390" spans="35:44" x14ac:dyDescent="0.25">
      <c r="AI15390" s="72">
        <f t="shared" si="1487"/>
        <v>0</v>
      </c>
      <c r="AJ15390" s="72">
        <f t="shared" si="1488"/>
        <v>0</v>
      </c>
      <c r="AK15390" s="72">
        <f t="shared" si="1489"/>
        <v>0</v>
      </c>
      <c r="AL15390" s="72">
        <f t="shared" si="1490"/>
        <v>0</v>
      </c>
      <c r="AQ15390" s="63">
        <f t="shared" si="1492"/>
        <v>15390</v>
      </c>
      <c r="AR15390" s="72">
        <f t="shared" si="1491"/>
        <v>0</v>
      </c>
    </row>
    <row r="15391" spans="35:44" x14ac:dyDescent="0.25">
      <c r="AI15391" s="72">
        <f t="shared" ref="AI15391:AI15454" si="1493">D15391*(C15391-C15390)*86400*$B$16</f>
        <v>0</v>
      </c>
      <c r="AJ15391" s="72">
        <f t="shared" ref="AJ15391:AJ15454" si="1494">ROUNDUP((C15391-$C$1)/7,0)</f>
        <v>0</v>
      </c>
      <c r="AK15391" s="72">
        <f t="shared" ref="AK15391:AK15454" si="1495">ROUNDUP((C15391-$C$1)/1,0)</f>
        <v>0</v>
      </c>
      <c r="AL15391" s="72">
        <f t="shared" ref="AL15391:AL15454" si="1496">ROUNDUP((C15391-$C$1)*24,0)</f>
        <v>0</v>
      </c>
      <c r="AQ15391" s="63">
        <f t="shared" si="1492"/>
        <v>15391</v>
      </c>
      <c r="AR15391" s="72">
        <f t="shared" si="1491"/>
        <v>0</v>
      </c>
    </row>
    <row r="15392" spans="35:44" x14ac:dyDescent="0.25">
      <c r="AI15392" s="72">
        <f t="shared" si="1493"/>
        <v>0</v>
      </c>
      <c r="AJ15392" s="72">
        <f t="shared" si="1494"/>
        <v>0</v>
      </c>
      <c r="AK15392" s="72">
        <f t="shared" si="1495"/>
        <v>0</v>
      </c>
      <c r="AL15392" s="72">
        <f t="shared" si="1496"/>
        <v>0</v>
      </c>
      <c r="AQ15392" s="63">
        <f t="shared" si="1492"/>
        <v>15392</v>
      </c>
      <c r="AR15392" s="72">
        <f t="shared" si="1491"/>
        <v>0</v>
      </c>
    </row>
    <row r="15393" spans="35:44" x14ac:dyDescent="0.25">
      <c r="AI15393" s="72">
        <f t="shared" si="1493"/>
        <v>0</v>
      </c>
      <c r="AJ15393" s="72">
        <f t="shared" si="1494"/>
        <v>0</v>
      </c>
      <c r="AK15393" s="72">
        <f t="shared" si="1495"/>
        <v>0</v>
      </c>
      <c r="AL15393" s="72">
        <f t="shared" si="1496"/>
        <v>0</v>
      </c>
      <c r="AQ15393" s="63">
        <f t="shared" si="1492"/>
        <v>15393</v>
      </c>
      <c r="AR15393" s="72">
        <f t="shared" si="1491"/>
        <v>0</v>
      </c>
    </row>
    <row r="15394" spans="35:44" x14ac:dyDescent="0.25">
      <c r="AI15394" s="72">
        <f t="shared" si="1493"/>
        <v>0</v>
      </c>
      <c r="AJ15394" s="72">
        <f t="shared" si="1494"/>
        <v>0</v>
      </c>
      <c r="AK15394" s="72">
        <f t="shared" si="1495"/>
        <v>0</v>
      </c>
      <c r="AL15394" s="72">
        <f t="shared" si="1496"/>
        <v>0</v>
      </c>
      <c r="AQ15394" s="63">
        <f t="shared" si="1492"/>
        <v>15394</v>
      </c>
      <c r="AR15394" s="72">
        <f t="shared" si="1491"/>
        <v>0</v>
      </c>
    </row>
    <row r="15395" spans="35:44" x14ac:dyDescent="0.25">
      <c r="AI15395" s="72">
        <f t="shared" si="1493"/>
        <v>0</v>
      </c>
      <c r="AJ15395" s="72">
        <f t="shared" si="1494"/>
        <v>0</v>
      </c>
      <c r="AK15395" s="72">
        <f t="shared" si="1495"/>
        <v>0</v>
      </c>
      <c r="AL15395" s="72">
        <f t="shared" si="1496"/>
        <v>0</v>
      </c>
      <c r="AQ15395" s="63">
        <f t="shared" si="1492"/>
        <v>15395</v>
      </c>
      <c r="AR15395" s="72">
        <f t="shared" si="1491"/>
        <v>0</v>
      </c>
    </row>
    <row r="15396" spans="35:44" x14ac:dyDescent="0.25">
      <c r="AI15396" s="72">
        <f t="shared" si="1493"/>
        <v>0</v>
      </c>
      <c r="AJ15396" s="72">
        <f t="shared" si="1494"/>
        <v>0</v>
      </c>
      <c r="AK15396" s="72">
        <f t="shared" si="1495"/>
        <v>0</v>
      </c>
      <c r="AL15396" s="72">
        <f t="shared" si="1496"/>
        <v>0</v>
      </c>
      <c r="AQ15396" s="63">
        <f t="shared" si="1492"/>
        <v>15396</v>
      </c>
      <c r="AR15396" s="72">
        <f t="shared" si="1491"/>
        <v>0</v>
      </c>
    </row>
    <row r="15397" spans="35:44" x14ac:dyDescent="0.25">
      <c r="AI15397" s="72">
        <f t="shared" si="1493"/>
        <v>0</v>
      </c>
      <c r="AJ15397" s="72">
        <f t="shared" si="1494"/>
        <v>0</v>
      </c>
      <c r="AK15397" s="72">
        <f t="shared" si="1495"/>
        <v>0</v>
      </c>
      <c r="AL15397" s="72">
        <f t="shared" si="1496"/>
        <v>0</v>
      </c>
      <c r="AQ15397" s="63">
        <f t="shared" si="1492"/>
        <v>15397</v>
      </c>
      <c r="AR15397" s="72">
        <f t="shared" si="1491"/>
        <v>0</v>
      </c>
    </row>
    <row r="15398" spans="35:44" x14ac:dyDescent="0.25">
      <c r="AI15398" s="72">
        <f t="shared" si="1493"/>
        <v>0</v>
      </c>
      <c r="AJ15398" s="72">
        <f t="shared" si="1494"/>
        <v>0</v>
      </c>
      <c r="AK15398" s="72">
        <f t="shared" si="1495"/>
        <v>0</v>
      </c>
      <c r="AL15398" s="72">
        <f t="shared" si="1496"/>
        <v>0</v>
      </c>
      <c r="AQ15398" s="63">
        <f t="shared" si="1492"/>
        <v>15398</v>
      </c>
      <c r="AR15398" s="72">
        <f t="shared" si="1491"/>
        <v>0</v>
      </c>
    </row>
    <row r="15399" spans="35:44" x14ac:dyDescent="0.25">
      <c r="AI15399" s="72">
        <f t="shared" si="1493"/>
        <v>0</v>
      </c>
      <c r="AJ15399" s="72">
        <f t="shared" si="1494"/>
        <v>0</v>
      </c>
      <c r="AK15399" s="72">
        <f t="shared" si="1495"/>
        <v>0</v>
      </c>
      <c r="AL15399" s="72">
        <f t="shared" si="1496"/>
        <v>0</v>
      </c>
      <c r="AQ15399" s="63">
        <f t="shared" si="1492"/>
        <v>15399</v>
      </c>
      <c r="AR15399" s="72">
        <f t="shared" si="1491"/>
        <v>0</v>
      </c>
    </row>
    <row r="15400" spans="35:44" x14ac:dyDescent="0.25">
      <c r="AI15400" s="72">
        <f t="shared" si="1493"/>
        <v>0</v>
      </c>
      <c r="AJ15400" s="72">
        <f t="shared" si="1494"/>
        <v>0</v>
      </c>
      <c r="AK15400" s="72">
        <f t="shared" si="1495"/>
        <v>0</v>
      </c>
      <c r="AL15400" s="72">
        <f t="shared" si="1496"/>
        <v>0</v>
      </c>
      <c r="AQ15400" s="63">
        <f t="shared" si="1492"/>
        <v>15400</v>
      </c>
      <c r="AR15400" s="72">
        <f t="shared" si="1491"/>
        <v>0</v>
      </c>
    </row>
    <row r="15401" spans="35:44" x14ac:dyDescent="0.25">
      <c r="AI15401" s="72">
        <f t="shared" si="1493"/>
        <v>0</v>
      </c>
      <c r="AJ15401" s="72">
        <f t="shared" si="1494"/>
        <v>0</v>
      </c>
      <c r="AK15401" s="72">
        <f t="shared" si="1495"/>
        <v>0</v>
      </c>
      <c r="AL15401" s="72">
        <f t="shared" si="1496"/>
        <v>0</v>
      </c>
      <c r="AQ15401" s="63">
        <f t="shared" si="1492"/>
        <v>15401</v>
      </c>
      <c r="AR15401" s="72">
        <f t="shared" si="1491"/>
        <v>0</v>
      </c>
    </row>
    <row r="15402" spans="35:44" x14ac:dyDescent="0.25">
      <c r="AI15402" s="72">
        <f t="shared" si="1493"/>
        <v>0</v>
      </c>
      <c r="AJ15402" s="72">
        <f t="shared" si="1494"/>
        <v>0</v>
      </c>
      <c r="AK15402" s="72">
        <f t="shared" si="1495"/>
        <v>0</v>
      </c>
      <c r="AL15402" s="72">
        <f t="shared" si="1496"/>
        <v>0</v>
      </c>
      <c r="AQ15402" s="63">
        <f t="shared" si="1492"/>
        <v>15402</v>
      </c>
      <c r="AR15402" s="72">
        <f t="shared" si="1491"/>
        <v>0</v>
      </c>
    </row>
    <row r="15403" spans="35:44" x14ac:dyDescent="0.25">
      <c r="AI15403" s="72">
        <f t="shared" si="1493"/>
        <v>0</v>
      </c>
      <c r="AJ15403" s="72">
        <f t="shared" si="1494"/>
        <v>0</v>
      </c>
      <c r="AK15403" s="72">
        <f t="shared" si="1495"/>
        <v>0</v>
      </c>
      <c r="AL15403" s="72">
        <f t="shared" si="1496"/>
        <v>0</v>
      </c>
      <c r="AQ15403" s="63">
        <f t="shared" si="1492"/>
        <v>15403</v>
      </c>
      <c r="AR15403" s="72">
        <f t="shared" si="1491"/>
        <v>0</v>
      </c>
    </row>
    <row r="15404" spans="35:44" x14ac:dyDescent="0.25">
      <c r="AI15404" s="72">
        <f t="shared" si="1493"/>
        <v>0</v>
      </c>
      <c r="AJ15404" s="72">
        <f t="shared" si="1494"/>
        <v>0</v>
      </c>
      <c r="AK15404" s="72">
        <f t="shared" si="1495"/>
        <v>0</v>
      </c>
      <c r="AL15404" s="72">
        <f t="shared" si="1496"/>
        <v>0</v>
      </c>
      <c r="AQ15404" s="63">
        <f t="shared" si="1492"/>
        <v>15404</v>
      </c>
      <c r="AR15404" s="72">
        <f t="shared" si="1491"/>
        <v>0</v>
      </c>
    </row>
    <row r="15405" spans="35:44" x14ac:dyDescent="0.25">
      <c r="AI15405" s="72">
        <f t="shared" si="1493"/>
        <v>0</v>
      </c>
      <c r="AJ15405" s="72">
        <f t="shared" si="1494"/>
        <v>0</v>
      </c>
      <c r="AK15405" s="72">
        <f t="shared" si="1495"/>
        <v>0</v>
      </c>
      <c r="AL15405" s="72">
        <f t="shared" si="1496"/>
        <v>0</v>
      </c>
      <c r="AQ15405" s="63">
        <f t="shared" si="1492"/>
        <v>15405</v>
      </c>
      <c r="AR15405" s="72">
        <f t="shared" si="1491"/>
        <v>0</v>
      </c>
    </row>
    <row r="15406" spans="35:44" x14ac:dyDescent="0.25">
      <c r="AI15406" s="72">
        <f t="shared" si="1493"/>
        <v>0</v>
      </c>
      <c r="AJ15406" s="72">
        <f t="shared" si="1494"/>
        <v>0</v>
      </c>
      <c r="AK15406" s="72">
        <f t="shared" si="1495"/>
        <v>0</v>
      </c>
      <c r="AL15406" s="72">
        <f t="shared" si="1496"/>
        <v>0</v>
      </c>
      <c r="AQ15406" s="63">
        <f t="shared" si="1492"/>
        <v>15406</v>
      </c>
      <c r="AR15406" s="72">
        <f t="shared" si="1491"/>
        <v>0</v>
      </c>
    </row>
    <row r="15407" spans="35:44" x14ac:dyDescent="0.25">
      <c r="AI15407" s="72">
        <f t="shared" si="1493"/>
        <v>0</v>
      </c>
      <c r="AJ15407" s="72">
        <f t="shared" si="1494"/>
        <v>0</v>
      </c>
      <c r="AK15407" s="72">
        <f t="shared" si="1495"/>
        <v>0</v>
      </c>
      <c r="AL15407" s="72">
        <f t="shared" si="1496"/>
        <v>0</v>
      </c>
      <c r="AQ15407" s="63">
        <f t="shared" si="1492"/>
        <v>15407</v>
      </c>
      <c r="AR15407" s="72">
        <f t="shared" si="1491"/>
        <v>0</v>
      </c>
    </row>
    <row r="15408" spans="35:44" x14ac:dyDescent="0.25">
      <c r="AI15408" s="72">
        <f t="shared" si="1493"/>
        <v>0</v>
      </c>
      <c r="AJ15408" s="72">
        <f t="shared" si="1494"/>
        <v>0</v>
      </c>
      <c r="AK15408" s="72">
        <f t="shared" si="1495"/>
        <v>0</v>
      </c>
      <c r="AL15408" s="72">
        <f t="shared" si="1496"/>
        <v>0</v>
      </c>
      <c r="AQ15408" s="63">
        <f t="shared" si="1492"/>
        <v>15408</v>
      </c>
      <c r="AR15408" s="72">
        <f t="shared" si="1491"/>
        <v>0</v>
      </c>
    </row>
    <row r="15409" spans="35:44" x14ac:dyDescent="0.25">
      <c r="AI15409" s="72">
        <f t="shared" si="1493"/>
        <v>0</v>
      </c>
      <c r="AJ15409" s="72">
        <f t="shared" si="1494"/>
        <v>0</v>
      </c>
      <c r="AK15409" s="72">
        <f t="shared" si="1495"/>
        <v>0</v>
      </c>
      <c r="AL15409" s="72">
        <f t="shared" si="1496"/>
        <v>0</v>
      </c>
      <c r="AQ15409" s="63">
        <f t="shared" si="1492"/>
        <v>15409</v>
      </c>
      <c r="AR15409" s="72">
        <f t="shared" si="1491"/>
        <v>0</v>
      </c>
    </row>
    <row r="15410" spans="35:44" x14ac:dyDescent="0.25">
      <c r="AI15410" s="72">
        <f t="shared" si="1493"/>
        <v>0</v>
      </c>
      <c r="AJ15410" s="72">
        <f t="shared" si="1494"/>
        <v>0</v>
      </c>
      <c r="AK15410" s="72">
        <f t="shared" si="1495"/>
        <v>0</v>
      </c>
      <c r="AL15410" s="72">
        <f t="shared" si="1496"/>
        <v>0</v>
      </c>
      <c r="AQ15410" s="63">
        <f t="shared" si="1492"/>
        <v>15410</v>
      </c>
      <c r="AR15410" s="72">
        <f t="shared" si="1491"/>
        <v>0</v>
      </c>
    </row>
    <row r="15411" spans="35:44" x14ac:dyDescent="0.25">
      <c r="AI15411" s="72">
        <f t="shared" si="1493"/>
        <v>0</v>
      </c>
      <c r="AJ15411" s="72">
        <f t="shared" si="1494"/>
        <v>0</v>
      </c>
      <c r="AK15411" s="72">
        <f t="shared" si="1495"/>
        <v>0</v>
      </c>
      <c r="AL15411" s="72">
        <f t="shared" si="1496"/>
        <v>0</v>
      </c>
      <c r="AQ15411" s="63">
        <f t="shared" si="1492"/>
        <v>15411</v>
      </c>
      <c r="AR15411" s="72">
        <f t="shared" si="1491"/>
        <v>0</v>
      </c>
    </row>
    <row r="15412" spans="35:44" x14ac:dyDescent="0.25">
      <c r="AI15412" s="72">
        <f t="shared" si="1493"/>
        <v>0</v>
      </c>
      <c r="AJ15412" s="72">
        <f t="shared" si="1494"/>
        <v>0</v>
      </c>
      <c r="AK15412" s="72">
        <f t="shared" si="1495"/>
        <v>0</v>
      </c>
      <c r="AL15412" s="72">
        <f t="shared" si="1496"/>
        <v>0</v>
      </c>
      <c r="AQ15412" s="63">
        <f t="shared" si="1492"/>
        <v>15412</v>
      </c>
      <c r="AR15412" s="72">
        <f t="shared" si="1491"/>
        <v>0</v>
      </c>
    </row>
    <row r="15413" spans="35:44" x14ac:dyDescent="0.25">
      <c r="AI15413" s="72">
        <f t="shared" si="1493"/>
        <v>0</v>
      </c>
      <c r="AJ15413" s="72">
        <f t="shared" si="1494"/>
        <v>0</v>
      </c>
      <c r="AK15413" s="72">
        <f t="shared" si="1495"/>
        <v>0</v>
      </c>
      <c r="AL15413" s="72">
        <f t="shared" si="1496"/>
        <v>0</v>
      </c>
      <c r="AQ15413" s="63">
        <f t="shared" si="1492"/>
        <v>15413</v>
      </c>
      <c r="AR15413" s="72">
        <f t="shared" si="1491"/>
        <v>0</v>
      </c>
    </row>
    <row r="15414" spans="35:44" x14ac:dyDescent="0.25">
      <c r="AI15414" s="72">
        <f t="shared" si="1493"/>
        <v>0</v>
      </c>
      <c r="AJ15414" s="72">
        <f t="shared" si="1494"/>
        <v>0</v>
      </c>
      <c r="AK15414" s="72">
        <f t="shared" si="1495"/>
        <v>0</v>
      </c>
      <c r="AL15414" s="72">
        <f t="shared" si="1496"/>
        <v>0</v>
      </c>
      <c r="AQ15414" s="63">
        <f t="shared" si="1492"/>
        <v>15414</v>
      </c>
      <c r="AR15414" s="72">
        <f t="shared" si="1491"/>
        <v>0</v>
      </c>
    </row>
    <row r="15415" spans="35:44" x14ac:dyDescent="0.25">
      <c r="AI15415" s="72">
        <f t="shared" si="1493"/>
        <v>0</v>
      </c>
      <c r="AJ15415" s="72">
        <f t="shared" si="1494"/>
        <v>0</v>
      </c>
      <c r="AK15415" s="72">
        <f t="shared" si="1495"/>
        <v>0</v>
      </c>
      <c r="AL15415" s="72">
        <f t="shared" si="1496"/>
        <v>0</v>
      </c>
      <c r="AQ15415" s="63">
        <f t="shared" si="1492"/>
        <v>15415</v>
      </c>
      <c r="AR15415" s="72">
        <f t="shared" si="1491"/>
        <v>0</v>
      </c>
    </row>
    <row r="15416" spans="35:44" x14ac:dyDescent="0.25">
      <c r="AI15416" s="72">
        <f t="shared" si="1493"/>
        <v>0</v>
      </c>
      <c r="AJ15416" s="72">
        <f t="shared" si="1494"/>
        <v>0</v>
      </c>
      <c r="AK15416" s="72">
        <f t="shared" si="1495"/>
        <v>0</v>
      </c>
      <c r="AL15416" s="72">
        <f t="shared" si="1496"/>
        <v>0</v>
      </c>
      <c r="AQ15416" s="63">
        <f t="shared" si="1492"/>
        <v>15416</v>
      </c>
      <c r="AR15416" s="72">
        <f t="shared" si="1491"/>
        <v>0</v>
      </c>
    </row>
    <row r="15417" spans="35:44" x14ac:dyDescent="0.25">
      <c r="AI15417" s="72">
        <f t="shared" si="1493"/>
        <v>0</v>
      </c>
      <c r="AJ15417" s="72">
        <f t="shared" si="1494"/>
        <v>0</v>
      </c>
      <c r="AK15417" s="72">
        <f t="shared" si="1495"/>
        <v>0</v>
      </c>
      <c r="AL15417" s="72">
        <f t="shared" si="1496"/>
        <v>0</v>
      </c>
      <c r="AQ15417" s="63">
        <f t="shared" si="1492"/>
        <v>15417</v>
      </c>
      <c r="AR15417" s="72">
        <f t="shared" si="1491"/>
        <v>0</v>
      </c>
    </row>
    <row r="15418" spans="35:44" x14ac:dyDescent="0.25">
      <c r="AI15418" s="72">
        <f t="shared" si="1493"/>
        <v>0</v>
      </c>
      <c r="AJ15418" s="72">
        <f t="shared" si="1494"/>
        <v>0</v>
      </c>
      <c r="AK15418" s="72">
        <f t="shared" si="1495"/>
        <v>0</v>
      </c>
      <c r="AL15418" s="72">
        <f t="shared" si="1496"/>
        <v>0</v>
      </c>
      <c r="AQ15418" s="63">
        <f t="shared" si="1492"/>
        <v>15418</v>
      </c>
      <c r="AR15418" s="72">
        <f t="shared" si="1491"/>
        <v>0</v>
      </c>
    </row>
    <row r="15419" spans="35:44" x14ac:dyDescent="0.25">
      <c r="AI15419" s="72">
        <f t="shared" si="1493"/>
        <v>0</v>
      </c>
      <c r="AJ15419" s="72">
        <f t="shared" si="1494"/>
        <v>0</v>
      </c>
      <c r="AK15419" s="72">
        <f t="shared" si="1495"/>
        <v>0</v>
      </c>
      <c r="AL15419" s="72">
        <f t="shared" si="1496"/>
        <v>0</v>
      </c>
      <c r="AQ15419" s="63">
        <f t="shared" si="1492"/>
        <v>15419</v>
      </c>
      <c r="AR15419" s="72">
        <f t="shared" si="1491"/>
        <v>0</v>
      </c>
    </row>
    <row r="15420" spans="35:44" x14ac:dyDescent="0.25">
      <c r="AI15420" s="72">
        <f t="shared" si="1493"/>
        <v>0</v>
      </c>
      <c r="AJ15420" s="72">
        <f t="shared" si="1494"/>
        <v>0</v>
      </c>
      <c r="AK15420" s="72">
        <f t="shared" si="1495"/>
        <v>0</v>
      </c>
      <c r="AL15420" s="72">
        <f t="shared" si="1496"/>
        <v>0</v>
      </c>
      <c r="AQ15420" s="63">
        <f t="shared" si="1492"/>
        <v>15420</v>
      </c>
      <c r="AR15420" s="72">
        <f t="shared" si="1491"/>
        <v>0</v>
      </c>
    </row>
    <row r="15421" spans="35:44" x14ac:dyDescent="0.25">
      <c r="AI15421" s="72">
        <f t="shared" si="1493"/>
        <v>0</v>
      </c>
      <c r="AJ15421" s="72">
        <f t="shared" si="1494"/>
        <v>0</v>
      </c>
      <c r="AK15421" s="72">
        <f t="shared" si="1495"/>
        <v>0</v>
      </c>
      <c r="AL15421" s="72">
        <f t="shared" si="1496"/>
        <v>0</v>
      </c>
      <c r="AQ15421" s="63">
        <f t="shared" si="1492"/>
        <v>15421</v>
      </c>
      <c r="AR15421" s="72">
        <f t="shared" si="1491"/>
        <v>0</v>
      </c>
    </row>
    <row r="15422" spans="35:44" x14ac:dyDescent="0.25">
      <c r="AI15422" s="72">
        <f t="shared" si="1493"/>
        <v>0</v>
      </c>
      <c r="AJ15422" s="72">
        <f t="shared" si="1494"/>
        <v>0</v>
      </c>
      <c r="AK15422" s="72">
        <f t="shared" si="1495"/>
        <v>0</v>
      </c>
      <c r="AL15422" s="72">
        <f t="shared" si="1496"/>
        <v>0</v>
      </c>
      <c r="AQ15422" s="63">
        <f t="shared" si="1492"/>
        <v>15422</v>
      </c>
      <c r="AR15422" s="72">
        <f t="shared" si="1491"/>
        <v>0</v>
      </c>
    </row>
    <row r="15423" spans="35:44" x14ac:dyDescent="0.25">
      <c r="AI15423" s="72">
        <f t="shared" si="1493"/>
        <v>0</v>
      </c>
      <c r="AJ15423" s="72">
        <f t="shared" si="1494"/>
        <v>0</v>
      </c>
      <c r="AK15423" s="72">
        <f t="shared" si="1495"/>
        <v>0</v>
      </c>
      <c r="AL15423" s="72">
        <f t="shared" si="1496"/>
        <v>0</v>
      </c>
      <c r="AQ15423" s="63">
        <f t="shared" si="1492"/>
        <v>15423</v>
      </c>
      <c r="AR15423" s="72">
        <f t="shared" si="1491"/>
        <v>0</v>
      </c>
    </row>
    <row r="15424" spans="35:44" x14ac:dyDescent="0.25">
      <c r="AI15424" s="72">
        <f t="shared" si="1493"/>
        <v>0</v>
      </c>
      <c r="AJ15424" s="72">
        <f t="shared" si="1494"/>
        <v>0</v>
      </c>
      <c r="AK15424" s="72">
        <f t="shared" si="1495"/>
        <v>0</v>
      </c>
      <c r="AL15424" s="72">
        <f t="shared" si="1496"/>
        <v>0</v>
      </c>
      <c r="AQ15424" s="63">
        <f t="shared" si="1492"/>
        <v>15424</v>
      </c>
      <c r="AR15424" s="72">
        <f t="shared" si="1491"/>
        <v>0</v>
      </c>
    </row>
    <row r="15425" spans="35:44" x14ac:dyDescent="0.25">
      <c r="AI15425" s="72">
        <f t="shared" si="1493"/>
        <v>0</v>
      </c>
      <c r="AJ15425" s="72">
        <f t="shared" si="1494"/>
        <v>0</v>
      </c>
      <c r="AK15425" s="72">
        <f t="shared" si="1495"/>
        <v>0</v>
      </c>
      <c r="AL15425" s="72">
        <f t="shared" si="1496"/>
        <v>0</v>
      </c>
      <c r="AQ15425" s="63">
        <f t="shared" si="1492"/>
        <v>15425</v>
      </c>
      <c r="AR15425" s="72">
        <f t="shared" ref="AR15425:AR15488" si="1497">SUMIFS(AI:AI,AL:AL,AQ15425)</f>
        <v>0</v>
      </c>
    </row>
    <row r="15426" spans="35:44" x14ac:dyDescent="0.25">
      <c r="AI15426" s="72">
        <f t="shared" si="1493"/>
        <v>0</v>
      </c>
      <c r="AJ15426" s="72">
        <f t="shared" si="1494"/>
        <v>0</v>
      </c>
      <c r="AK15426" s="72">
        <f t="shared" si="1495"/>
        <v>0</v>
      </c>
      <c r="AL15426" s="72">
        <f t="shared" si="1496"/>
        <v>0</v>
      </c>
      <c r="AQ15426" s="63">
        <f t="shared" si="1492"/>
        <v>15426</v>
      </c>
      <c r="AR15426" s="72">
        <f t="shared" si="1497"/>
        <v>0</v>
      </c>
    </row>
    <row r="15427" spans="35:44" x14ac:dyDescent="0.25">
      <c r="AI15427" s="72">
        <f t="shared" si="1493"/>
        <v>0</v>
      </c>
      <c r="AJ15427" s="72">
        <f t="shared" si="1494"/>
        <v>0</v>
      </c>
      <c r="AK15427" s="72">
        <f t="shared" si="1495"/>
        <v>0</v>
      </c>
      <c r="AL15427" s="72">
        <f t="shared" si="1496"/>
        <v>0</v>
      </c>
      <c r="AQ15427" s="63">
        <f t="shared" ref="AQ15427:AQ15490" si="1498">1+AQ15426</f>
        <v>15427</v>
      </c>
      <c r="AR15427" s="72">
        <f t="shared" si="1497"/>
        <v>0</v>
      </c>
    </row>
    <row r="15428" spans="35:44" x14ac:dyDescent="0.25">
      <c r="AI15428" s="72">
        <f t="shared" si="1493"/>
        <v>0</v>
      </c>
      <c r="AJ15428" s="72">
        <f t="shared" si="1494"/>
        <v>0</v>
      </c>
      <c r="AK15428" s="72">
        <f t="shared" si="1495"/>
        <v>0</v>
      </c>
      <c r="AL15428" s="72">
        <f t="shared" si="1496"/>
        <v>0</v>
      </c>
      <c r="AQ15428" s="63">
        <f t="shared" si="1498"/>
        <v>15428</v>
      </c>
      <c r="AR15428" s="72">
        <f t="shared" si="1497"/>
        <v>0</v>
      </c>
    </row>
    <row r="15429" spans="35:44" x14ac:dyDescent="0.25">
      <c r="AI15429" s="72">
        <f t="shared" si="1493"/>
        <v>0</v>
      </c>
      <c r="AJ15429" s="72">
        <f t="shared" si="1494"/>
        <v>0</v>
      </c>
      <c r="AK15429" s="72">
        <f t="shared" si="1495"/>
        <v>0</v>
      </c>
      <c r="AL15429" s="72">
        <f t="shared" si="1496"/>
        <v>0</v>
      </c>
      <c r="AQ15429" s="63">
        <f t="shared" si="1498"/>
        <v>15429</v>
      </c>
      <c r="AR15429" s="72">
        <f t="shared" si="1497"/>
        <v>0</v>
      </c>
    </row>
    <row r="15430" spans="35:44" x14ac:dyDescent="0.25">
      <c r="AI15430" s="72">
        <f t="shared" si="1493"/>
        <v>0</v>
      </c>
      <c r="AJ15430" s="72">
        <f t="shared" si="1494"/>
        <v>0</v>
      </c>
      <c r="AK15430" s="72">
        <f t="shared" si="1495"/>
        <v>0</v>
      </c>
      <c r="AL15430" s="72">
        <f t="shared" si="1496"/>
        <v>0</v>
      </c>
      <c r="AQ15430" s="63">
        <f t="shared" si="1498"/>
        <v>15430</v>
      </c>
      <c r="AR15430" s="72">
        <f t="shared" si="1497"/>
        <v>0</v>
      </c>
    </row>
    <row r="15431" spans="35:44" x14ac:dyDescent="0.25">
      <c r="AI15431" s="72">
        <f t="shared" si="1493"/>
        <v>0</v>
      </c>
      <c r="AJ15431" s="72">
        <f t="shared" si="1494"/>
        <v>0</v>
      </c>
      <c r="AK15431" s="72">
        <f t="shared" si="1495"/>
        <v>0</v>
      </c>
      <c r="AL15431" s="72">
        <f t="shared" si="1496"/>
        <v>0</v>
      </c>
      <c r="AQ15431" s="63">
        <f t="shared" si="1498"/>
        <v>15431</v>
      </c>
      <c r="AR15431" s="72">
        <f t="shared" si="1497"/>
        <v>0</v>
      </c>
    </row>
    <row r="15432" spans="35:44" x14ac:dyDescent="0.25">
      <c r="AI15432" s="72">
        <f t="shared" si="1493"/>
        <v>0</v>
      </c>
      <c r="AJ15432" s="72">
        <f t="shared" si="1494"/>
        <v>0</v>
      </c>
      <c r="AK15432" s="72">
        <f t="shared" si="1495"/>
        <v>0</v>
      </c>
      <c r="AL15432" s="72">
        <f t="shared" si="1496"/>
        <v>0</v>
      </c>
      <c r="AQ15432" s="63">
        <f t="shared" si="1498"/>
        <v>15432</v>
      </c>
      <c r="AR15432" s="72">
        <f t="shared" si="1497"/>
        <v>0</v>
      </c>
    </row>
    <row r="15433" spans="35:44" x14ac:dyDescent="0.25">
      <c r="AI15433" s="72">
        <f t="shared" si="1493"/>
        <v>0</v>
      </c>
      <c r="AJ15433" s="72">
        <f t="shared" si="1494"/>
        <v>0</v>
      </c>
      <c r="AK15433" s="72">
        <f t="shared" si="1495"/>
        <v>0</v>
      </c>
      <c r="AL15433" s="72">
        <f t="shared" si="1496"/>
        <v>0</v>
      </c>
      <c r="AQ15433" s="63">
        <f t="shared" si="1498"/>
        <v>15433</v>
      </c>
      <c r="AR15433" s="72">
        <f t="shared" si="1497"/>
        <v>0</v>
      </c>
    </row>
    <row r="15434" spans="35:44" x14ac:dyDescent="0.25">
      <c r="AI15434" s="72">
        <f t="shared" si="1493"/>
        <v>0</v>
      </c>
      <c r="AJ15434" s="72">
        <f t="shared" si="1494"/>
        <v>0</v>
      </c>
      <c r="AK15434" s="72">
        <f t="shared" si="1495"/>
        <v>0</v>
      </c>
      <c r="AL15434" s="72">
        <f t="shared" si="1496"/>
        <v>0</v>
      </c>
      <c r="AQ15434" s="63">
        <f t="shared" si="1498"/>
        <v>15434</v>
      </c>
      <c r="AR15434" s="72">
        <f t="shared" si="1497"/>
        <v>0</v>
      </c>
    </row>
    <row r="15435" spans="35:44" x14ac:dyDescent="0.25">
      <c r="AI15435" s="72">
        <f t="shared" si="1493"/>
        <v>0</v>
      </c>
      <c r="AJ15435" s="72">
        <f t="shared" si="1494"/>
        <v>0</v>
      </c>
      <c r="AK15435" s="72">
        <f t="shared" si="1495"/>
        <v>0</v>
      </c>
      <c r="AL15435" s="72">
        <f t="shared" si="1496"/>
        <v>0</v>
      </c>
      <c r="AQ15435" s="63">
        <f t="shared" si="1498"/>
        <v>15435</v>
      </c>
      <c r="AR15435" s="72">
        <f t="shared" si="1497"/>
        <v>0</v>
      </c>
    </row>
    <row r="15436" spans="35:44" x14ac:dyDescent="0.25">
      <c r="AI15436" s="72">
        <f t="shared" si="1493"/>
        <v>0</v>
      </c>
      <c r="AJ15436" s="72">
        <f t="shared" si="1494"/>
        <v>0</v>
      </c>
      <c r="AK15436" s="72">
        <f t="shared" si="1495"/>
        <v>0</v>
      </c>
      <c r="AL15436" s="72">
        <f t="shared" si="1496"/>
        <v>0</v>
      </c>
      <c r="AQ15436" s="63">
        <f t="shared" si="1498"/>
        <v>15436</v>
      </c>
      <c r="AR15436" s="72">
        <f t="shared" si="1497"/>
        <v>0</v>
      </c>
    </row>
    <row r="15437" spans="35:44" x14ac:dyDescent="0.25">
      <c r="AI15437" s="72">
        <f t="shared" si="1493"/>
        <v>0</v>
      </c>
      <c r="AJ15437" s="72">
        <f t="shared" si="1494"/>
        <v>0</v>
      </c>
      <c r="AK15437" s="72">
        <f t="shared" si="1495"/>
        <v>0</v>
      </c>
      <c r="AL15437" s="72">
        <f t="shared" si="1496"/>
        <v>0</v>
      </c>
      <c r="AQ15437" s="63">
        <f t="shared" si="1498"/>
        <v>15437</v>
      </c>
      <c r="AR15437" s="72">
        <f t="shared" si="1497"/>
        <v>0</v>
      </c>
    </row>
    <row r="15438" spans="35:44" x14ac:dyDescent="0.25">
      <c r="AI15438" s="72">
        <f t="shared" si="1493"/>
        <v>0</v>
      </c>
      <c r="AJ15438" s="72">
        <f t="shared" si="1494"/>
        <v>0</v>
      </c>
      <c r="AK15438" s="72">
        <f t="shared" si="1495"/>
        <v>0</v>
      </c>
      <c r="AL15438" s="72">
        <f t="shared" si="1496"/>
        <v>0</v>
      </c>
      <c r="AQ15438" s="63">
        <f t="shared" si="1498"/>
        <v>15438</v>
      </c>
      <c r="AR15438" s="72">
        <f t="shared" si="1497"/>
        <v>0</v>
      </c>
    </row>
    <row r="15439" spans="35:44" x14ac:dyDescent="0.25">
      <c r="AI15439" s="72">
        <f t="shared" si="1493"/>
        <v>0</v>
      </c>
      <c r="AJ15439" s="72">
        <f t="shared" si="1494"/>
        <v>0</v>
      </c>
      <c r="AK15439" s="72">
        <f t="shared" si="1495"/>
        <v>0</v>
      </c>
      <c r="AL15439" s="72">
        <f t="shared" si="1496"/>
        <v>0</v>
      </c>
      <c r="AQ15439" s="63">
        <f t="shared" si="1498"/>
        <v>15439</v>
      </c>
      <c r="AR15439" s="72">
        <f t="shared" si="1497"/>
        <v>0</v>
      </c>
    </row>
    <row r="15440" spans="35:44" x14ac:dyDescent="0.25">
      <c r="AI15440" s="72">
        <f t="shared" si="1493"/>
        <v>0</v>
      </c>
      <c r="AJ15440" s="72">
        <f t="shared" si="1494"/>
        <v>0</v>
      </c>
      <c r="AK15440" s="72">
        <f t="shared" si="1495"/>
        <v>0</v>
      </c>
      <c r="AL15440" s="72">
        <f t="shared" si="1496"/>
        <v>0</v>
      </c>
      <c r="AQ15440" s="63">
        <f t="shared" si="1498"/>
        <v>15440</v>
      </c>
      <c r="AR15440" s="72">
        <f t="shared" si="1497"/>
        <v>0</v>
      </c>
    </row>
    <row r="15441" spans="35:44" x14ac:dyDescent="0.25">
      <c r="AI15441" s="72">
        <f t="shared" si="1493"/>
        <v>0</v>
      </c>
      <c r="AJ15441" s="72">
        <f t="shared" si="1494"/>
        <v>0</v>
      </c>
      <c r="AK15441" s="72">
        <f t="shared" si="1495"/>
        <v>0</v>
      </c>
      <c r="AL15441" s="72">
        <f t="shared" si="1496"/>
        <v>0</v>
      </c>
      <c r="AQ15441" s="63">
        <f t="shared" si="1498"/>
        <v>15441</v>
      </c>
      <c r="AR15441" s="72">
        <f t="shared" si="1497"/>
        <v>0</v>
      </c>
    </row>
    <row r="15442" spans="35:44" x14ac:dyDescent="0.25">
      <c r="AI15442" s="72">
        <f t="shared" si="1493"/>
        <v>0</v>
      </c>
      <c r="AJ15442" s="72">
        <f t="shared" si="1494"/>
        <v>0</v>
      </c>
      <c r="AK15442" s="72">
        <f t="shared" si="1495"/>
        <v>0</v>
      </c>
      <c r="AL15442" s="72">
        <f t="shared" si="1496"/>
        <v>0</v>
      </c>
      <c r="AQ15442" s="63">
        <f t="shared" si="1498"/>
        <v>15442</v>
      </c>
      <c r="AR15442" s="72">
        <f t="shared" si="1497"/>
        <v>0</v>
      </c>
    </row>
    <row r="15443" spans="35:44" x14ac:dyDescent="0.25">
      <c r="AI15443" s="72">
        <f t="shared" si="1493"/>
        <v>0</v>
      </c>
      <c r="AJ15443" s="72">
        <f t="shared" si="1494"/>
        <v>0</v>
      </c>
      <c r="AK15443" s="72">
        <f t="shared" si="1495"/>
        <v>0</v>
      </c>
      <c r="AL15443" s="72">
        <f t="shared" si="1496"/>
        <v>0</v>
      </c>
      <c r="AQ15443" s="63">
        <f t="shared" si="1498"/>
        <v>15443</v>
      </c>
      <c r="AR15443" s="72">
        <f t="shared" si="1497"/>
        <v>0</v>
      </c>
    </row>
    <row r="15444" spans="35:44" x14ac:dyDescent="0.25">
      <c r="AI15444" s="72">
        <f t="shared" si="1493"/>
        <v>0</v>
      </c>
      <c r="AJ15444" s="72">
        <f t="shared" si="1494"/>
        <v>0</v>
      </c>
      <c r="AK15444" s="72">
        <f t="shared" si="1495"/>
        <v>0</v>
      </c>
      <c r="AL15444" s="72">
        <f t="shared" si="1496"/>
        <v>0</v>
      </c>
      <c r="AQ15444" s="63">
        <f t="shared" si="1498"/>
        <v>15444</v>
      </c>
      <c r="AR15444" s="72">
        <f t="shared" si="1497"/>
        <v>0</v>
      </c>
    </row>
    <row r="15445" spans="35:44" x14ac:dyDescent="0.25">
      <c r="AI15445" s="72">
        <f t="shared" si="1493"/>
        <v>0</v>
      </c>
      <c r="AJ15445" s="72">
        <f t="shared" si="1494"/>
        <v>0</v>
      </c>
      <c r="AK15445" s="72">
        <f t="shared" si="1495"/>
        <v>0</v>
      </c>
      <c r="AL15445" s="72">
        <f t="shared" si="1496"/>
        <v>0</v>
      </c>
      <c r="AQ15445" s="63">
        <f t="shared" si="1498"/>
        <v>15445</v>
      </c>
      <c r="AR15445" s="72">
        <f t="shared" si="1497"/>
        <v>0</v>
      </c>
    </row>
    <row r="15446" spans="35:44" x14ac:dyDescent="0.25">
      <c r="AI15446" s="72">
        <f t="shared" si="1493"/>
        <v>0</v>
      </c>
      <c r="AJ15446" s="72">
        <f t="shared" si="1494"/>
        <v>0</v>
      </c>
      <c r="AK15446" s="72">
        <f t="shared" si="1495"/>
        <v>0</v>
      </c>
      <c r="AL15446" s="72">
        <f t="shared" si="1496"/>
        <v>0</v>
      </c>
      <c r="AQ15446" s="63">
        <f t="shared" si="1498"/>
        <v>15446</v>
      </c>
      <c r="AR15446" s="72">
        <f t="shared" si="1497"/>
        <v>0</v>
      </c>
    </row>
    <row r="15447" spans="35:44" x14ac:dyDescent="0.25">
      <c r="AI15447" s="72">
        <f t="shared" si="1493"/>
        <v>0</v>
      </c>
      <c r="AJ15447" s="72">
        <f t="shared" si="1494"/>
        <v>0</v>
      </c>
      <c r="AK15447" s="72">
        <f t="shared" si="1495"/>
        <v>0</v>
      </c>
      <c r="AL15447" s="72">
        <f t="shared" si="1496"/>
        <v>0</v>
      </c>
      <c r="AQ15447" s="63">
        <f t="shared" si="1498"/>
        <v>15447</v>
      </c>
      <c r="AR15447" s="72">
        <f t="shared" si="1497"/>
        <v>0</v>
      </c>
    </row>
    <row r="15448" spans="35:44" x14ac:dyDescent="0.25">
      <c r="AI15448" s="72">
        <f t="shared" si="1493"/>
        <v>0</v>
      </c>
      <c r="AJ15448" s="72">
        <f t="shared" si="1494"/>
        <v>0</v>
      </c>
      <c r="AK15448" s="72">
        <f t="shared" si="1495"/>
        <v>0</v>
      </c>
      <c r="AL15448" s="72">
        <f t="shared" si="1496"/>
        <v>0</v>
      </c>
      <c r="AQ15448" s="63">
        <f t="shared" si="1498"/>
        <v>15448</v>
      </c>
      <c r="AR15448" s="72">
        <f t="shared" si="1497"/>
        <v>0</v>
      </c>
    </row>
    <row r="15449" spans="35:44" x14ac:dyDescent="0.25">
      <c r="AI15449" s="72">
        <f t="shared" si="1493"/>
        <v>0</v>
      </c>
      <c r="AJ15449" s="72">
        <f t="shared" si="1494"/>
        <v>0</v>
      </c>
      <c r="AK15449" s="72">
        <f t="shared" si="1495"/>
        <v>0</v>
      </c>
      <c r="AL15449" s="72">
        <f t="shared" si="1496"/>
        <v>0</v>
      </c>
      <c r="AQ15449" s="63">
        <f t="shared" si="1498"/>
        <v>15449</v>
      </c>
      <c r="AR15449" s="72">
        <f t="shared" si="1497"/>
        <v>0</v>
      </c>
    </row>
    <row r="15450" spans="35:44" x14ac:dyDescent="0.25">
      <c r="AI15450" s="72">
        <f t="shared" si="1493"/>
        <v>0</v>
      </c>
      <c r="AJ15450" s="72">
        <f t="shared" si="1494"/>
        <v>0</v>
      </c>
      <c r="AK15450" s="72">
        <f t="shared" si="1495"/>
        <v>0</v>
      </c>
      <c r="AL15450" s="72">
        <f t="shared" si="1496"/>
        <v>0</v>
      </c>
      <c r="AQ15450" s="63">
        <f t="shared" si="1498"/>
        <v>15450</v>
      </c>
      <c r="AR15450" s="72">
        <f t="shared" si="1497"/>
        <v>0</v>
      </c>
    </row>
    <row r="15451" spans="35:44" x14ac:dyDescent="0.25">
      <c r="AI15451" s="72">
        <f t="shared" si="1493"/>
        <v>0</v>
      </c>
      <c r="AJ15451" s="72">
        <f t="shared" si="1494"/>
        <v>0</v>
      </c>
      <c r="AK15451" s="72">
        <f t="shared" si="1495"/>
        <v>0</v>
      </c>
      <c r="AL15451" s="72">
        <f t="shared" si="1496"/>
        <v>0</v>
      </c>
      <c r="AQ15451" s="63">
        <f t="shared" si="1498"/>
        <v>15451</v>
      </c>
      <c r="AR15451" s="72">
        <f t="shared" si="1497"/>
        <v>0</v>
      </c>
    </row>
    <row r="15452" spans="35:44" x14ac:dyDescent="0.25">
      <c r="AI15452" s="72">
        <f t="shared" si="1493"/>
        <v>0</v>
      </c>
      <c r="AJ15452" s="72">
        <f t="shared" si="1494"/>
        <v>0</v>
      </c>
      <c r="AK15452" s="72">
        <f t="shared" si="1495"/>
        <v>0</v>
      </c>
      <c r="AL15452" s="72">
        <f t="shared" si="1496"/>
        <v>0</v>
      </c>
      <c r="AQ15452" s="63">
        <f t="shared" si="1498"/>
        <v>15452</v>
      </c>
      <c r="AR15452" s="72">
        <f t="shared" si="1497"/>
        <v>0</v>
      </c>
    </row>
    <row r="15453" spans="35:44" x14ac:dyDescent="0.25">
      <c r="AI15453" s="72">
        <f t="shared" si="1493"/>
        <v>0</v>
      </c>
      <c r="AJ15453" s="72">
        <f t="shared" si="1494"/>
        <v>0</v>
      </c>
      <c r="AK15453" s="72">
        <f t="shared" si="1495"/>
        <v>0</v>
      </c>
      <c r="AL15453" s="72">
        <f t="shared" si="1496"/>
        <v>0</v>
      </c>
      <c r="AQ15453" s="63">
        <f t="shared" si="1498"/>
        <v>15453</v>
      </c>
      <c r="AR15453" s="72">
        <f t="shared" si="1497"/>
        <v>0</v>
      </c>
    </row>
    <row r="15454" spans="35:44" x14ac:dyDescent="0.25">
      <c r="AI15454" s="72">
        <f t="shared" si="1493"/>
        <v>0</v>
      </c>
      <c r="AJ15454" s="72">
        <f t="shared" si="1494"/>
        <v>0</v>
      </c>
      <c r="AK15454" s="72">
        <f t="shared" si="1495"/>
        <v>0</v>
      </c>
      <c r="AL15454" s="72">
        <f t="shared" si="1496"/>
        <v>0</v>
      </c>
      <c r="AQ15454" s="63">
        <f t="shared" si="1498"/>
        <v>15454</v>
      </c>
      <c r="AR15454" s="72">
        <f t="shared" si="1497"/>
        <v>0</v>
      </c>
    </row>
    <row r="15455" spans="35:44" x14ac:dyDescent="0.25">
      <c r="AI15455" s="72">
        <f t="shared" ref="AI15455:AI15518" si="1499">D15455*(C15455-C15454)*86400*$B$16</f>
        <v>0</v>
      </c>
      <c r="AJ15455" s="72">
        <f t="shared" ref="AJ15455:AJ15518" si="1500">ROUNDUP((C15455-$C$1)/7,0)</f>
        <v>0</v>
      </c>
      <c r="AK15455" s="72">
        <f t="shared" ref="AK15455:AK15518" si="1501">ROUNDUP((C15455-$C$1)/1,0)</f>
        <v>0</v>
      </c>
      <c r="AL15455" s="72">
        <f t="shared" ref="AL15455:AL15518" si="1502">ROUNDUP((C15455-$C$1)*24,0)</f>
        <v>0</v>
      </c>
      <c r="AQ15455" s="63">
        <f t="shared" si="1498"/>
        <v>15455</v>
      </c>
      <c r="AR15455" s="72">
        <f t="shared" si="1497"/>
        <v>0</v>
      </c>
    </row>
    <row r="15456" spans="35:44" x14ac:dyDescent="0.25">
      <c r="AI15456" s="72">
        <f t="shared" si="1499"/>
        <v>0</v>
      </c>
      <c r="AJ15456" s="72">
        <f t="shared" si="1500"/>
        <v>0</v>
      </c>
      <c r="AK15456" s="72">
        <f t="shared" si="1501"/>
        <v>0</v>
      </c>
      <c r="AL15456" s="72">
        <f t="shared" si="1502"/>
        <v>0</v>
      </c>
      <c r="AQ15456" s="63">
        <f t="shared" si="1498"/>
        <v>15456</v>
      </c>
      <c r="AR15456" s="72">
        <f t="shared" si="1497"/>
        <v>0</v>
      </c>
    </row>
    <row r="15457" spans="35:44" x14ac:dyDescent="0.25">
      <c r="AI15457" s="72">
        <f t="shared" si="1499"/>
        <v>0</v>
      </c>
      <c r="AJ15457" s="72">
        <f t="shared" si="1500"/>
        <v>0</v>
      </c>
      <c r="AK15457" s="72">
        <f t="shared" si="1501"/>
        <v>0</v>
      </c>
      <c r="AL15457" s="72">
        <f t="shared" si="1502"/>
        <v>0</v>
      </c>
      <c r="AQ15457" s="63">
        <f t="shared" si="1498"/>
        <v>15457</v>
      </c>
      <c r="AR15457" s="72">
        <f t="shared" si="1497"/>
        <v>0</v>
      </c>
    </row>
    <row r="15458" spans="35:44" x14ac:dyDescent="0.25">
      <c r="AI15458" s="72">
        <f t="shared" si="1499"/>
        <v>0</v>
      </c>
      <c r="AJ15458" s="72">
        <f t="shared" si="1500"/>
        <v>0</v>
      </c>
      <c r="AK15458" s="72">
        <f t="shared" si="1501"/>
        <v>0</v>
      </c>
      <c r="AL15458" s="72">
        <f t="shared" si="1502"/>
        <v>0</v>
      </c>
      <c r="AQ15458" s="63">
        <f t="shared" si="1498"/>
        <v>15458</v>
      </c>
      <c r="AR15458" s="72">
        <f t="shared" si="1497"/>
        <v>0</v>
      </c>
    </row>
    <row r="15459" spans="35:44" x14ac:dyDescent="0.25">
      <c r="AI15459" s="72">
        <f t="shared" si="1499"/>
        <v>0</v>
      </c>
      <c r="AJ15459" s="72">
        <f t="shared" si="1500"/>
        <v>0</v>
      </c>
      <c r="AK15459" s="72">
        <f t="shared" si="1501"/>
        <v>0</v>
      </c>
      <c r="AL15459" s="72">
        <f t="shared" si="1502"/>
        <v>0</v>
      </c>
      <c r="AQ15459" s="63">
        <f t="shared" si="1498"/>
        <v>15459</v>
      </c>
      <c r="AR15459" s="72">
        <f t="shared" si="1497"/>
        <v>0</v>
      </c>
    </row>
    <row r="15460" spans="35:44" x14ac:dyDescent="0.25">
      <c r="AI15460" s="72">
        <f t="shared" si="1499"/>
        <v>0</v>
      </c>
      <c r="AJ15460" s="72">
        <f t="shared" si="1500"/>
        <v>0</v>
      </c>
      <c r="AK15460" s="72">
        <f t="shared" si="1501"/>
        <v>0</v>
      </c>
      <c r="AL15460" s="72">
        <f t="shared" si="1502"/>
        <v>0</v>
      </c>
      <c r="AQ15460" s="63">
        <f t="shared" si="1498"/>
        <v>15460</v>
      </c>
      <c r="AR15460" s="72">
        <f t="shared" si="1497"/>
        <v>0</v>
      </c>
    </row>
    <row r="15461" spans="35:44" x14ac:dyDescent="0.25">
      <c r="AI15461" s="72">
        <f t="shared" si="1499"/>
        <v>0</v>
      </c>
      <c r="AJ15461" s="72">
        <f t="shared" si="1500"/>
        <v>0</v>
      </c>
      <c r="AK15461" s="72">
        <f t="shared" si="1501"/>
        <v>0</v>
      </c>
      <c r="AL15461" s="72">
        <f t="shared" si="1502"/>
        <v>0</v>
      </c>
      <c r="AQ15461" s="63">
        <f t="shared" si="1498"/>
        <v>15461</v>
      </c>
      <c r="AR15461" s="72">
        <f t="shared" si="1497"/>
        <v>0</v>
      </c>
    </row>
    <row r="15462" spans="35:44" x14ac:dyDescent="0.25">
      <c r="AI15462" s="72">
        <f t="shared" si="1499"/>
        <v>0</v>
      </c>
      <c r="AJ15462" s="72">
        <f t="shared" si="1500"/>
        <v>0</v>
      </c>
      <c r="AK15462" s="72">
        <f t="shared" si="1501"/>
        <v>0</v>
      </c>
      <c r="AL15462" s="72">
        <f t="shared" si="1502"/>
        <v>0</v>
      </c>
      <c r="AQ15462" s="63">
        <f t="shared" si="1498"/>
        <v>15462</v>
      </c>
      <c r="AR15462" s="72">
        <f t="shared" si="1497"/>
        <v>0</v>
      </c>
    </row>
    <row r="15463" spans="35:44" x14ac:dyDescent="0.25">
      <c r="AI15463" s="72">
        <f t="shared" si="1499"/>
        <v>0</v>
      </c>
      <c r="AJ15463" s="72">
        <f t="shared" si="1500"/>
        <v>0</v>
      </c>
      <c r="AK15463" s="72">
        <f t="shared" si="1501"/>
        <v>0</v>
      </c>
      <c r="AL15463" s="72">
        <f t="shared" si="1502"/>
        <v>0</v>
      </c>
      <c r="AQ15463" s="63">
        <f t="shared" si="1498"/>
        <v>15463</v>
      </c>
      <c r="AR15463" s="72">
        <f t="shared" si="1497"/>
        <v>0</v>
      </c>
    </row>
    <row r="15464" spans="35:44" x14ac:dyDescent="0.25">
      <c r="AI15464" s="72">
        <f t="shared" si="1499"/>
        <v>0</v>
      </c>
      <c r="AJ15464" s="72">
        <f t="shared" si="1500"/>
        <v>0</v>
      </c>
      <c r="AK15464" s="72">
        <f t="shared" si="1501"/>
        <v>0</v>
      </c>
      <c r="AL15464" s="72">
        <f t="shared" si="1502"/>
        <v>0</v>
      </c>
      <c r="AQ15464" s="63">
        <f t="shared" si="1498"/>
        <v>15464</v>
      </c>
      <c r="AR15464" s="72">
        <f t="shared" si="1497"/>
        <v>0</v>
      </c>
    </row>
    <row r="15465" spans="35:44" x14ac:dyDescent="0.25">
      <c r="AI15465" s="72">
        <f t="shared" si="1499"/>
        <v>0</v>
      </c>
      <c r="AJ15465" s="72">
        <f t="shared" si="1500"/>
        <v>0</v>
      </c>
      <c r="AK15465" s="72">
        <f t="shared" si="1501"/>
        <v>0</v>
      </c>
      <c r="AL15465" s="72">
        <f t="shared" si="1502"/>
        <v>0</v>
      </c>
      <c r="AQ15465" s="63">
        <f t="shared" si="1498"/>
        <v>15465</v>
      </c>
      <c r="AR15465" s="72">
        <f t="shared" si="1497"/>
        <v>0</v>
      </c>
    </row>
    <row r="15466" spans="35:44" x14ac:dyDescent="0.25">
      <c r="AI15466" s="72">
        <f t="shared" si="1499"/>
        <v>0</v>
      </c>
      <c r="AJ15466" s="72">
        <f t="shared" si="1500"/>
        <v>0</v>
      </c>
      <c r="AK15466" s="72">
        <f t="shared" si="1501"/>
        <v>0</v>
      </c>
      <c r="AL15466" s="72">
        <f t="shared" si="1502"/>
        <v>0</v>
      </c>
      <c r="AQ15466" s="63">
        <f t="shared" si="1498"/>
        <v>15466</v>
      </c>
      <c r="AR15466" s="72">
        <f t="shared" si="1497"/>
        <v>0</v>
      </c>
    </row>
    <row r="15467" spans="35:44" x14ac:dyDescent="0.25">
      <c r="AI15467" s="72">
        <f t="shared" si="1499"/>
        <v>0</v>
      </c>
      <c r="AJ15467" s="72">
        <f t="shared" si="1500"/>
        <v>0</v>
      </c>
      <c r="AK15467" s="72">
        <f t="shared" si="1501"/>
        <v>0</v>
      </c>
      <c r="AL15467" s="72">
        <f t="shared" si="1502"/>
        <v>0</v>
      </c>
      <c r="AQ15467" s="63">
        <f t="shared" si="1498"/>
        <v>15467</v>
      </c>
      <c r="AR15467" s="72">
        <f t="shared" si="1497"/>
        <v>0</v>
      </c>
    </row>
    <row r="15468" spans="35:44" x14ac:dyDescent="0.25">
      <c r="AI15468" s="72">
        <f t="shared" si="1499"/>
        <v>0</v>
      </c>
      <c r="AJ15468" s="72">
        <f t="shared" si="1500"/>
        <v>0</v>
      </c>
      <c r="AK15468" s="72">
        <f t="shared" si="1501"/>
        <v>0</v>
      </c>
      <c r="AL15468" s="72">
        <f t="shared" si="1502"/>
        <v>0</v>
      </c>
      <c r="AQ15468" s="63">
        <f t="shared" si="1498"/>
        <v>15468</v>
      </c>
      <c r="AR15468" s="72">
        <f t="shared" si="1497"/>
        <v>0</v>
      </c>
    </row>
    <row r="15469" spans="35:44" x14ac:dyDescent="0.25">
      <c r="AI15469" s="72">
        <f t="shared" si="1499"/>
        <v>0</v>
      </c>
      <c r="AJ15469" s="72">
        <f t="shared" si="1500"/>
        <v>0</v>
      </c>
      <c r="AK15469" s="72">
        <f t="shared" si="1501"/>
        <v>0</v>
      </c>
      <c r="AL15469" s="72">
        <f t="shared" si="1502"/>
        <v>0</v>
      </c>
      <c r="AQ15469" s="63">
        <f t="shared" si="1498"/>
        <v>15469</v>
      </c>
      <c r="AR15469" s="72">
        <f t="shared" si="1497"/>
        <v>0</v>
      </c>
    </row>
    <row r="15470" spans="35:44" x14ac:dyDescent="0.25">
      <c r="AI15470" s="72">
        <f t="shared" si="1499"/>
        <v>0</v>
      </c>
      <c r="AJ15470" s="72">
        <f t="shared" si="1500"/>
        <v>0</v>
      </c>
      <c r="AK15470" s="72">
        <f t="shared" si="1501"/>
        <v>0</v>
      </c>
      <c r="AL15470" s="72">
        <f t="shared" si="1502"/>
        <v>0</v>
      </c>
      <c r="AQ15470" s="63">
        <f t="shared" si="1498"/>
        <v>15470</v>
      </c>
      <c r="AR15470" s="72">
        <f t="shared" si="1497"/>
        <v>0</v>
      </c>
    </row>
    <row r="15471" spans="35:44" x14ac:dyDescent="0.25">
      <c r="AI15471" s="72">
        <f t="shared" si="1499"/>
        <v>0</v>
      </c>
      <c r="AJ15471" s="72">
        <f t="shared" si="1500"/>
        <v>0</v>
      </c>
      <c r="AK15471" s="72">
        <f t="shared" si="1501"/>
        <v>0</v>
      </c>
      <c r="AL15471" s="72">
        <f t="shared" si="1502"/>
        <v>0</v>
      </c>
      <c r="AQ15471" s="63">
        <f t="shared" si="1498"/>
        <v>15471</v>
      </c>
      <c r="AR15471" s="72">
        <f t="shared" si="1497"/>
        <v>0</v>
      </c>
    </row>
    <row r="15472" spans="35:44" x14ac:dyDescent="0.25">
      <c r="AI15472" s="72">
        <f t="shared" si="1499"/>
        <v>0</v>
      </c>
      <c r="AJ15472" s="72">
        <f t="shared" si="1500"/>
        <v>0</v>
      </c>
      <c r="AK15472" s="72">
        <f t="shared" si="1501"/>
        <v>0</v>
      </c>
      <c r="AL15472" s="72">
        <f t="shared" si="1502"/>
        <v>0</v>
      </c>
      <c r="AQ15472" s="63">
        <f t="shared" si="1498"/>
        <v>15472</v>
      </c>
      <c r="AR15472" s="72">
        <f t="shared" si="1497"/>
        <v>0</v>
      </c>
    </row>
    <row r="15473" spans="35:44" x14ac:dyDescent="0.25">
      <c r="AI15473" s="72">
        <f t="shared" si="1499"/>
        <v>0</v>
      </c>
      <c r="AJ15473" s="72">
        <f t="shared" si="1500"/>
        <v>0</v>
      </c>
      <c r="AK15473" s="72">
        <f t="shared" si="1501"/>
        <v>0</v>
      </c>
      <c r="AL15473" s="72">
        <f t="shared" si="1502"/>
        <v>0</v>
      </c>
      <c r="AQ15473" s="63">
        <f t="shared" si="1498"/>
        <v>15473</v>
      </c>
      <c r="AR15473" s="72">
        <f t="shared" si="1497"/>
        <v>0</v>
      </c>
    </row>
    <row r="15474" spans="35:44" x14ac:dyDescent="0.25">
      <c r="AI15474" s="72">
        <f t="shared" si="1499"/>
        <v>0</v>
      </c>
      <c r="AJ15474" s="72">
        <f t="shared" si="1500"/>
        <v>0</v>
      </c>
      <c r="AK15474" s="72">
        <f t="shared" si="1501"/>
        <v>0</v>
      </c>
      <c r="AL15474" s="72">
        <f t="shared" si="1502"/>
        <v>0</v>
      </c>
      <c r="AQ15474" s="63">
        <f t="shared" si="1498"/>
        <v>15474</v>
      </c>
      <c r="AR15474" s="72">
        <f t="shared" si="1497"/>
        <v>0</v>
      </c>
    </row>
    <row r="15475" spans="35:44" x14ac:dyDescent="0.25">
      <c r="AI15475" s="72">
        <f t="shared" si="1499"/>
        <v>0</v>
      </c>
      <c r="AJ15475" s="72">
        <f t="shared" si="1500"/>
        <v>0</v>
      </c>
      <c r="AK15475" s="72">
        <f t="shared" si="1501"/>
        <v>0</v>
      </c>
      <c r="AL15475" s="72">
        <f t="shared" si="1502"/>
        <v>0</v>
      </c>
      <c r="AQ15475" s="63">
        <f t="shared" si="1498"/>
        <v>15475</v>
      </c>
      <c r="AR15475" s="72">
        <f t="shared" si="1497"/>
        <v>0</v>
      </c>
    </row>
    <row r="15476" spans="35:44" x14ac:dyDescent="0.25">
      <c r="AI15476" s="72">
        <f t="shared" si="1499"/>
        <v>0</v>
      </c>
      <c r="AJ15476" s="72">
        <f t="shared" si="1500"/>
        <v>0</v>
      </c>
      <c r="AK15476" s="72">
        <f t="shared" si="1501"/>
        <v>0</v>
      </c>
      <c r="AL15476" s="72">
        <f t="shared" si="1502"/>
        <v>0</v>
      </c>
      <c r="AQ15476" s="63">
        <f t="shared" si="1498"/>
        <v>15476</v>
      </c>
      <c r="AR15476" s="72">
        <f t="shared" si="1497"/>
        <v>0</v>
      </c>
    </row>
    <row r="15477" spans="35:44" x14ac:dyDescent="0.25">
      <c r="AI15477" s="72">
        <f t="shared" si="1499"/>
        <v>0</v>
      </c>
      <c r="AJ15477" s="72">
        <f t="shared" si="1500"/>
        <v>0</v>
      </c>
      <c r="AK15477" s="72">
        <f t="shared" si="1501"/>
        <v>0</v>
      </c>
      <c r="AL15477" s="72">
        <f t="shared" si="1502"/>
        <v>0</v>
      </c>
      <c r="AQ15477" s="63">
        <f t="shared" si="1498"/>
        <v>15477</v>
      </c>
      <c r="AR15477" s="72">
        <f t="shared" si="1497"/>
        <v>0</v>
      </c>
    </row>
    <row r="15478" spans="35:44" x14ac:dyDescent="0.25">
      <c r="AI15478" s="72">
        <f t="shared" si="1499"/>
        <v>0</v>
      </c>
      <c r="AJ15478" s="72">
        <f t="shared" si="1500"/>
        <v>0</v>
      </c>
      <c r="AK15478" s="72">
        <f t="shared" si="1501"/>
        <v>0</v>
      </c>
      <c r="AL15478" s="72">
        <f t="shared" si="1502"/>
        <v>0</v>
      </c>
      <c r="AQ15478" s="63">
        <f t="shared" si="1498"/>
        <v>15478</v>
      </c>
      <c r="AR15478" s="72">
        <f t="shared" si="1497"/>
        <v>0</v>
      </c>
    </row>
    <row r="15479" spans="35:44" x14ac:dyDescent="0.25">
      <c r="AI15479" s="72">
        <f t="shared" si="1499"/>
        <v>0</v>
      </c>
      <c r="AJ15479" s="72">
        <f t="shared" si="1500"/>
        <v>0</v>
      </c>
      <c r="AK15479" s="72">
        <f t="shared" si="1501"/>
        <v>0</v>
      </c>
      <c r="AL15479" s="72">
        <f t="shared" si="1502"/>
        <v>0</v>
      </c>
      <c r="AQ15479" s="63">
        <f t="shared" si="1498"/>
        <v>15479</v>
      </c>
      <c r="AR15479" s="72">
        <f t="shared" si="1497"/>
        <v>0</v>
      </c>
    </row>
    <row r="15480" spans="35:44" x14ac:dyDescent="0.25">
      <c r="AI15480" s="72">
        <f t="shared" si="1499"/>
        <v>0</v>
      </c>
      <c r="AJ15480" s="72">
        <f t="shared" si="1500"/>
        <v>0</v>
      </c>
      <c r="AK15480" s="72">
        <f t="shared" si="1501"/>
        <v>0</v>
      </c>
      <c r="AL15480" s="72">
        <f t="shared" si="1502"/>
        <v>0</v>
      </c>
      <c r="AQ15480" s="63">
        <f t="shared" si="1498"/>
        <v>15480</v>
      </c>
      <c r="AR15480" s="72">
        <f t="shared" si="1497"/>
        <v>0</v>
      </c>
    </row>
    <row r="15481" spans="35:44" x14ac:dyDescent="0.25">
      <c r="AI15481" s="72">
        <f t="shared" si="1499"/>
        <v>0</v>
      </c>
      <c r="AJ15481" s="72">
        <f t="shared" si="1500"/>
        <v>0</v>
      </c>
      <c r="AK15481" s="72">
        <f t="shared" si="1501"/>
        <v>0</v>
      </c>
      <c r="AL15481" s="72">
        <f t="shared" si="1502"/>
        <v>0</v>
      </c>
      <c r="AQ15481" s="63">
        <f t="shared" si="1498"/>
        <v>15481</v>
      </c>
      <c r="AR15481" s="72">
        <f t="shared" si="1497"/>
        <v>0</v>
      </c>
    </row>
    <row r="15482" spans="35:44" x14ac:dyDescent="0.25">
      <c r="AI15482" s="72">
        <f t="shared" si="1499"/>
        <v>0</v>
      </c>
      <c r="AJ15482" s="72">
        <f t="shared" si="1500"/>
        <v>0</v>
      </c>
      <c r="AK15482" s="72">
        <f t="shared" si="1501"/>
        <v>0</v>
      </c>
      <c r="AL15482" s="72">
        <f t="shared" si="1502"/>
        <v>0</v>
      </c>
      <c r="AQ15482" s="63">
        <f t="shared" si="1498"/>
        <v>15482</v>
      </c>
      <c r="AR15482" s="72">
        <f t="shared" si="1497"/>
        <v>0</v>
      </c>
    </row>
    <row r="15483" spans="35:44" x14ac:dyDescent="0.25">
      <c r="AI15483" s="72">
        <f t="shared" si="1499"/>
        <v>0</v>
      </c>
      <c r="AJ15483" s="72">
        <f t="shared" si="1500"/>
        <v>0</v>
      </c>
      <c r="AK15483" s="72">
        <f t="shared" si="1501"/>
        <v>0</v>
      </c>
      <c r="AL15483" s="72">
        <f t="shared" si="1502"/>
        <v>0</v>
      </c>
      <c r="AQ15483" s="63">
        <f t="shared" si="1498"/>
        <v>15483</v>
      </c>
      <c r="AR15483" s="72">
        <f t="shared" si="1497"/>
        <v>0</v>
      </c>
    </row>
    <row r="15484" spans="35:44" x14ac:dyDescent="0.25">
      <c r="AI15484" s="72">
        <f t="shared" si="1499"/>
        <v>0</v>
      </c>
      <c r="AJ15484" s="72">
        <f t="shared" si="1500"/>
        <v>0</v>
      </c>
      <c r="AK15484" s="72">
        <f t="shared" si="1501"/>
        <v>0</v>
      </c>
      <c r="AL15484" s="72">
        <f t="shared" si="1502"/>
        <v>0</v>
      </c>
      <c r="AQ15484" s="63">
        <f t="shared" si="1498"/>
        <v>15484</v>
      </c>
      <c r="AR15484" s="72">
        <f t="shared" si="1497"/>
        <v>0</v>
      </c>
    </row>
    <row r="15485" spans="35:44" x14ac:dyDescent="0.25">
      <c r="AI15485" s="72">
        <f t="shared" si="1499"/>
        <v>0</v>
      </c>
      <c r="AJ15485" s="72">
        <f t="shared" si="1500"/>
        <v>0</v>
      </c>
      <c r="AK15485" s="72">
        <f t="shared" si="1501"/>
        <v>0</v>
      </c>
      <c r="AL15485" s="72">
        <f t="shared" si="1502"/>
        <v>0</v>
      </c>
      <c r="AQ15485" s="63">
        <f t="shared" si="1498"/>
        <v>15485</v>
      </c>
      <c r="AR15485" s="72">
        <f t="shared" si="1497"/>
        <v>0</v>
      </c>
    </row>
    <row r="15486" spans="35:44" x14ac:dyDescent="0.25">
      <c r="AI15486" s="72">
        <f t="shared" si="1499"/>
        <v>0</v>
      </c>
      <c r="AJ15486" s="72">
        <f t="shared" si="1500"/>
        <v>0</v>
      </c>
      <c r="AK15486" s="72">
        <f t="shared" si="1501"/>
        <v>0</v>
      </c>
      <c r="AL15486" s="72">
        <f t="shared" si="1502"/>
        <v>0</v>
      </c>
      <c r="AQ15486" s="63">
        <f t="shared" si="1498"/>
        <v>15486</v>
      </c>
      <c r="AR15486" s="72">
        <f t="shared" si="1497"/>
        <v>0</v>
      </c>
    </row>
    <row r="15487" spans="35:44" x14ac:dyDescent="0.25">
      <c r="AI15487" s="72">
        <f t="shared" si="1499"/>
        <v>0</v>
      </c>
      <c r="AJ15487" s="72">
        <f t="shared" si="1500"/>
        <v>0</v>
      </c>
      <c r="AK15487" s="72">
        <f t="shared" si="1501"/>
        <v>0</v>
      </c>
      <c r="AL15487" s="72">
        <f t="shared" si="1502"/>
        <v>0</v>
      </c>
      <c r="AQ15487" s="63">
        <f t="shared" si="1498"/>
        <v>15487</v>
      </c>
      <c r="AR15487" s="72">
        <f t="shared" si="1497"/>
        <v>0</v>
      </c>
    </row>
    <row r="15488" spans="35:44" x14ac:dyDescent="0.25">
      <c r="AI15488" s="72">
        <f t="shared" si="1499"/>
        <v>0</v>
      </c>
      <c r="AJ15488" s="72">
        <f t="shared" si="1500"/>
        <v>0</v>
      </c>
      <c r="AK15488" s="72">
        <f t="shared" si="1501"/>
        <v>0</v>
      </c>
      <c r="AL15488" s="72">
        <f t="shared" si="1502"/>
        <v>0</v>
      </c>
      <c r="AQ15488" s="63">
        <f t="shared" si="1498"/>
        <v>15488</v>
      </c>
      <c r="AR15488" s="72">
        <f t="shared" si="1497"/>
        <v>0</v>
      </c>
    </row>
    <row r="15489" spans="35:44" x14ac:dyDescent="0.25">
      <c r="AI15489" s="72">
        <f t="shared" si="1499"/>
        <v>0</v>
      </c>
      <c r="AJ15489" s="72">
        <f t="shared" si="1500"/>
        <v>0</v>
      </c>
      <c r="AK15489" s="72">
        <f t="shared" si="1501"/>
        <v>0</v>
      </c>
      <c r="AL15489" s="72">
        <f t="shared" si="1502"/>
        <v>0</v>
      </c>
      <c r="AQ15489" s="63">
        <f t="shared" si="1498"/>
        <v>15489</v>
      </c>
      <c r="AR15489" s="72">
        <f t="shared" ref="AR15489:AR15552" si="1503">SUMIFS(AI:AI,AL:AL,AQ15489)</f>
        <v>0</v>
      </c>
    </row>
    <row r="15490" spans="35:44" x14ac:dyDescent="0.25">
      <c r="AI15490" s="72">
        <f t="shared" si="1499"/>
        <v>0</v>
      </c>
      <c r="AJ15490" s="72">
        <f t="shared" si="1500"/>
        <v>0</v>
      </c>
      <c r="AK15490" s="72">
        <f t="shared" si="1501"/>
        <v>0</v>
      </c>
      <c r="AL15490" s="72">
        <f t="shared" si="1502"/>
        <v>0</v>
      </c>
      <c r="AQ15490" s="63">
        <f t="shared" si="1498"/>
        <v>15490</v>
      </c>
      <c r="AR15490" s="72">
        <f t="shared" si="1503"/>
        <v>0</v>
      </c>
    </row>
    <row r="15491" spans="35:44" x14ac:dyDescent="0.25">
      <c r="AI15491" s="72">
        <f t="shared" si="1499"/>
        <v>0</v>
      </c>
      <c r="AJ15491" s="72">
        <f t="shared" si="1500"/>
        <v>0</v>
      </c>
      <c r="AK15491" s="72">
        <f t="shared" si="1501"/>
        <v>0</v>
      </c>
      <c r="AL15491" s="72">
        <f t="shared" si="1502"/>
        <v>0</v>
      </c>
      <c r="AQ15491" s="63">
        <f t="shared" ref="AQ15491:AQ15554" si="1504">1+AQ15490</f>
        <v>15491</v>
      </c>
      <c r="AR15491" s="72">
        <f t="shared" si="1503"/>
        <v>0</v>
      </c>
    </row>
    <row r="15492" spans="35:44" x14ac:dyDescent="0.25">
      <c r="AI15492" s="72">
        <f t="shared" si="1499"/>
        <v>0</v>
      </c>
      <c r="AJ15492" s="72">
        <f t="shared" si="1500"/>
        <v>0</v>
      </c>
      <c r="AK15492" s="72">
        <f t="shared" si="1501"/>
        <v>0</v>
      </c>
      <c r="AL15492" s="72">
        <f t="shared" si="1502"/>
        <v>0</v>
      </c>
      <c r="AQ15492" s="63">
        <f t="shared" si="1504"/>
        <v>15492</v>
      </c>
      <c r="AR15492" s="72">
        <f t="shared" si="1503"/>
        <v>0</v>
      </c>
    </row>
    <row r="15493" spans="35:44" x14ac:dyDescent="0.25">
      <c r="AI15493" s="72">
        <f t="shared" si="1499"/>
        <v>0</v>
      </c>
      <c r="AJ15493" s="72">
        <f t="shared" si="1500"/>
        <v>0</v>
      </c>
      <c r="AK15493" s="72">
        <f t="shared" si="1501"/>
        <v>0</v>
      </c>
      <c r="AL15493" s="72">
        <f t="shared" si="1502"/>
        <v>0</v>
      </c>
      <c r="AQ15493" s="63">
        <f t="shared" si="1504"/>
        <v>15493</v>
      </c>
      <c r="AR15493" s="72">
        <f t="shared" si="1503"/>
        <v>0</v>
      </c>
    </row>
    <row r="15494" spans="35:44" x14ac:dyDescent="0.25">
      <c r="AI15494" s="72">
        <f t="shared" si="1499"/>
        <v>0</v>
      </c>
      <c r="AJ15494" s="72">
        <f t="shared" si="1500"/>
        <v>0</v>
      </c>
      <c r="AK15494" s="72">
        <f t="shared" si="1501"/>
        <v>0</v>
      </c>
      <c r="AL15494" s="72">
        <f t="shared" si="1502"/>
        <v>0</v>
      </c>
      <c r="AQ15494" s="63">
        <f t="shared" si="1504"/>
        <v>15494</v>
      </c>
      <c r="AR15494" s="72">
        <f t="shared" si="1503"/>
        <v>0</v>
      </c>
    </row>
    <row r="15495" spans="35:44" x14ac:dyDescent="0.25">
      <c r="AI15495" s="72">
        <f t="shared" si="1499"/>
        <v>0</v>
      </c>
      <c r="AJ15495" s="72">
        <f t="shared" si="1500"/>
        <v>0</v>
      </c>
      <c r="AK15495" s="72">
        <f t="shared" si="1501"/>
        <v>0</v>
      </c>
      <c r="AL15495" s="72">
        <f t="shared" si="1502"/>
        <v>0</v>
      </c>
      <c r="AQ15495" s="63">
        <f t="shared" si="1504"/>
        <v>15495</v>
      </c>
      <c r="AR15495" s="72">
        <f t="shared" si="1503"/>
        <v>0</v>
      </c>
    </row>
    <row r="15496" spans="35:44" x14ac:dyDescent="0.25">
      <c r="AI15496" s="72">
        <f t="shared" si="1499"/>
        <v>0</v>
      </c>
      <c r="AJ15496" s="72">
        <f t="shared" si="1500"/>
        <v>0</v>
      </c>
      <c r="AK15496" s="72">
        <f t="shared" si="1501"/>
        <v>0</v>
      </c>
      <c r="AL15496" s="72">
        <f t="shared" si="1502"/>
        <v>0</v>
      </c>
      <c r="AQ15496" s="63">
        <f t="shared" si="1504"/>
        <v>15496</v>
      </c>
      <c r="AR15496" s="72">
        <f t="shared" si="1503"/>
        <v>0</v>
      </c>
    </row>
    <row r="15497" spans="35:44" x14ac:dyDescent="0.25">
      <c r="AI15497" s="72">
        <f t="shared" si="1499"/>
        <v>0</v>
      </c>
      <c r="AJ15497" s="72">
        <f t="shared" si="1500"/>
        <v>0</v>
      </c>
      <c r="AK15497" s="72">
        <f t="shared" si="1501"/>
        <v>0</v>
      </c>
      <c r="AL15497" s="72">
        <f t="shared" si="1502"/>
        <v>0</v>
      </c>
      <c r="AQ15497" s="63">
        <f t="shared" si="1504"/>
        <v>15497</v>
      </c>
      <c r="AR15497" s="72">
        <f t="shared" si="1503"/>
        <v>0</v>
      </c>
    </row>
    <row r="15498" spans="35:44" x14ac:dyDescent="0.25">
      <c r="AI15498" s="72">
        <f t="shared" si="1499"/>
        <v>0</v>
      </c>
      <c r="AJ15498" s="72">
        <f t="shared" si="1500"/>
        <v>0</v>
      </c>
      <c r="AK15498" s="72">
        <f t="shared" si="1501"/>
        <v>0</v>
      </c>
      <c r="AL15498" s="72">
        <f t="shared" si="1502"/>
        <v>0</v>
      </c>
      <c r="AQ15498" s="63">
        <f t="shared" si="1504"/>
        <v>15498</v>
      </c>
      <c r="AR15498" s="72">
        <f t="shared" si="1503"/>
        <v>0</v>
      </c>
    </row>
    <row r="15499" spans="35:44" x14ac:dyDescent="0.25">
      <c r="AI15499" s="72">
        <f t="shared" si="1499"/>
        <v>0</v>
      </c>
      <c r="AJ15499" s="72">
        <f t="shared" si="1500"/>
        <v>0</v>
      </c>
      <c r="AK15499" s="72">
        <f t="shared" si="1501"/>
        <v>0</v>
      </c>
      <c r="AL15499" s="72">
        <f t="shared" si="1502"/>
        <v>0</v>
      </c>
      <c r="AQ15499" s="63">
        <f t="shared" si="1504"/>
        <v>15499</v>
      </c>
      <c r="AR15499" s="72">
        <f t="shared" si="1503"/>
        <v>0</v>
      </c>
    </row>
    <row r="15500" spans="35:44" x14ac:dyDescent="0.25">
      <c r="AI15500" s="72">
        <f t="shared" si="1499"/>
        <v>0</v>
      </c>
      <c r="AJ15500" s="72">
        <f t="shared" si="1500"/>
        <v>0</v>
      </c>
      <c r="AK15500" s="72">
        <f t="shared" si="1501"/>
        <v>0</v>
      </c>
      <c r="AL15500" s="72">
        <f t="shared" si="1502"/>
        <v>0</v>
      </c>
      <c r="AQ15500" s="63">
        <f t="shared" si="1504"/>
        <v>15500</v>
      </c>
      <c r="AR15500" s="72">
        <f t="shared" si="1503"/>
        <v>0</v>
      </c>
    </row>
    <row r="15501" spans="35:44" x14ac:dyDescent="0.25">
      <c r="AI15501" s="72">
        <f t="shared" si="1499"/>
        <v>0</v>
      </c>
      <c r="AJ15501" s="72">
        <f t="shared" si="1500"/>
        <v>0</v>
      </c>
      <c r="AK15501" s="72">
        <f t="shared" si="1501"/>
        <v>0</v>
      </c>
      <c r="AL15501" s="72">
        <f t="shared" si="1502"/>
        <v>0</v>
      </c>
      <c r="AQ15501" s="63">
        <f t="shared" si="1504"/>
        <v>15501</v>
      </c>
      <c r="AR15501" s="72">
        <f t="shared" si="1503"/>
        <v>0</v>
      </c>
    </row>
    <row r="15502" spans="35:44" x14ac:dyDescent="0.25">
      <c r="AI15502" s="72">
        <f t="shared" si="1499"/>
        <v>0</v>
      </c>
      <c r="AJ15502" s="72">
        <f t="shared" si="1500"/>
        <v>0</v>
      </c>
      <c r="AK15502" s="72">
        <f t="shared" si="1501"/>
        <v>0</v>
      </c>
      <c r="AL15502" s="72">
        <f t="shared" si="1502"/>
        <v>0</v>
      </c>
      <c r="AQ15502" s="63">
        <f t="shared" si="1504"/>
        <v>15502</v>
      </c>
      <c r="AR15502" s="72">
        <f t="shared" si="1503"/>
        <v>0</v>
      </c>
    </row>
    <row r="15503" spans="35:44" x14ac:dyDescent="0.25">
      <c r="AI15503" s="72">
        <f t="shared" si="1499"/>
        <v>0</v>
      </c>
      <c r="AJ15503" s="72">
        <f t="shared" si="1500"/>
        <v>0</v>
      </c>
      <c r="AK15503" s="72">
        <f t="shared" si="1501"/>
        <v>0</v>
      </c>
      <c r="AL15503" s="72">
        <f t="shared" si="1502"/>
        <v>0</v>
      </c>
      <c r="AQ15503" s="63">
        <f t="shared" si="1504"/>
        <v>15503</v>
      </c>
      <c r="AR15503" s="72">
        <f t="shared" si="1503"/>
        <v>0</v>
      </c>
    </row>
    <row r="15504" spans="35:44" x14ac:dyDescent="0.25">
      <c r="AI15504" s="72">
        <f t="shared" si="1499"/>
        <v>0</v>
      </c>
      <c r="AJ15504" s="72">
        <f t="shared" si="1500"/>
        <v>0</v>
      </c>
      <c r="AK15504" s="72">
        <f t="shared" si="1501"/>
        <v>0</v>
      </c>
      <c r="AL15504" s="72">
        <f t="shared" si="1502"/>
        <v>0</v>
      </c>
      <c r="AQ15504" s="63">
        <f t="shared" si="1504"/>
        <v>15504</v>
      </c>
      <c r="AR15504" s="72">
        <f t="shared" si="1503"/>
        <v>0</v>
      </c>
    </row>
    <row r="15505" spans="35:44" x14ac:dyDescent="0.25">
      <c r="AI15505" s="72">
        <f t="shared" si="1499"/>
        <v>0</v>
      </c>
      <c r="AJ15505" s="72">
        <f t="shared" si="1500"/>
        <v>0</v>
      </c>
      <c r="AK15505" s="72">
        <f t="shared" si="1501"/>
        <v>0</v>
      </c>
      <c r="AL15505" s="72">
        <f t="shared" si="1502"/>
        <v>0</v>
      </c>
      <c r="AQ15505" s="63">
        <f t="shared" si="1504"/>
        <v>15505</v>
      </c>
      <c r="AR15505" s="72">
        <f t="shared" si="1503"/>
        <v>0</v>
      </c>
    </row>
    <row r="15506" spans="35:44" x14ac:dyDescent="0.25">
      <c r="AI15506" s="72">
        <f t="shared" si="1499"/>
        <v>0</v>
      </c>
      <c r="AJ15506" s="72">
        <f t="shared" si="1500"/>
        <v>0</v>
      </c>
      <c r="AK15506" s="72">
        <f t="shared" si="1501"/>
        <v>0</v>
      </c>
      <c r="AL15506" s="72">
        <f t="shared" si="1502"/>
        <v>0</v>
      </c>
      <c r="AQ15506" s="63">
        <f t="shared" si="1504"/>
        <v>15506</v>
      </c>
      <c r="AR15506" s="72">
        <f t="shared" si="1503"/>
        <v>0</v>
      </c>
    </row>
    <row r="15507" spans="35:44" x14ac:dyDescent="0.25">
      <c r="AI15507" s="72">
        <f t="shared" si="1499"/>
        <v>0</v>
      </c>
      <c r="AJ15507" s="72">
        <f t="shared" si="1500"/>
        <v>0</v>
      </c>
      <c r="AK15507" s="72">
        <f t="shared" si="1501"/>
        <v>0</v>
      </c>
      <c r="AL15507" s="72">
        <f t="shared" si="1502"/>
        <v>0</v>
      </c>
      <c r="AQ15507" s="63">
        <f t="shared" si="1504"/>
        <v>15507</v>
      </c>
      <c r="AR15507" s="72">
        <f t="shared" si="1503"/>
        <v>0</v>
      </c>
    </row>
    <row r="15508" spans="35:44" x14ac:dyDescent="0.25">
      <c r="AI15508" s="72">
        <f t="shared" si="1499"/>
        <v>0</v>
      </c>
      <c r="AJ15508" s="72">
        <f t="shared" si="1500"/>
        <v>0</v>
      </c>
      <c r="AK15508" s="72">
        <f t="shared" si="1501"/>
        <v>0</v>
      </c>
      <c r="AL15508" s="72">
        <f t="shared" si="1502"/>
        <v>0</v>
      </c>
      <c r="AQ15508" s="63">
        <f t="shared" si="1504"/>
        <v>15508</v>
      </c>
      <c r="AR15508" s="72">
        <f t="shared" si="1503"/>
        <v>0</v>
      </c>
    </row>
    <row r="15509" spans="35:44" x14ac:dyDescent="0.25">
      <c r="AI15509" s="72">
        <f t="shared" si="1499"/>
        <v>0</v>
      </c>
      <c r="AJ15509" s="72">
        <f t="shared" si="1500"/>
        <v>0</v>
      </c>
      <c r="AK15509" s="72">
        <f t="shared" si="1501"/>
        <v>0</v>
      </c>
      <c r="AL15509" s="72">
        <f t="shared" si="1502"/>
        <v>0</v>
      </c>
      <c r="AQ15509" s="63">
        <f t="shared" si="1504"/>
        <v>15509</v>
      </c>
      <c r="AR15509" s="72">
        <f t="shared" si="1503"/>
        <v>0</v>
      </c>
    </row>
    <row r="15510" spans="35:44" x14ac:dyDescent="0.25">
      <c r="AI15510" s="72">
        <f t="shared" si="1499"/>
        <v>0</v>
      </c>
      <c r="AJ15510" s="72">
        <f t="shared" si="1500"/>
        <v>0</v>
      </c>
      <c r="AK15510" s="72">
        <f t="shared" si="1501"/>
        <v>0</v>
      </c>
      <c r="AL15510" s="72">
        <f t="shared" si="1502"/>
        <v>0</v>
      </c>
      <c r="AQ15510" s="63">
        <f t="shared" si="1504"/>
        <v>15510</v>
      </c>
      <c r="AR15510" s="72">
        <f t="shared" si="1503"/>
        <v>0</v>
      </c>
    </row>
    <row r="15511" spans="35:44" x14ac:dyDescent="0.25">
      <c r="AI15511" s="72">
        <f t="shared" si="1499"/>
        <v>0</v>
      </c>
      <c r="AJ15511" s="72">
        <f t="shared" si="1500"/>
        <v>0</v>
      </c>
      <c r="AK15511" s="72">
        <f t="shared" si="1501"/>
        <v>0</v>
      </c>
      <c r="AL15511" s="72">
        <f t="shared" si="1502"/>
        <v>0</v>
      </c>
      <c r="AQ15511" s="63">
        <f t="shared" si="1504"/>
        <v>15511</v>
      </c>
      <c r="AR15511" s="72">
        <f t="shared" si="1503"/>
        <v>0</v>
      </c>
    </row>
    <row r="15512" spans="35:44" x14ac:dyDescent="0.25">
      <c r="AI15512" s="72">
        <f t="shared" si="1499"/>
        <v>0</v>
      </c>
      <c r="AJ15512" s="72">
        <f t="shared" si="1500"/>
        <v>0</v>
      </c>
      <c r="AK15512" s="72">
        <f t="shared" si="1501"/>
        <v>0</v>
      </c>
      <c r="AL15512" s="72">
        <f t="shared" si="1502"/>
        <v>0</v>
      </c>
      <c r="AQ15512" s="63">
        <f t="shared" si="1504"/>
        <v>15512</v>
      </c>
      <c r="AR15512" s="72">
        <f t="shared" si="1503"/>
        <v>0</v>
      </c>
    </row>
    <row r="15513" spans="35:44" x14ac:dyDescent="0.25">
      <c r="AI15513" s="72">
        <f t="shared" si="1499"/>
        <v>0</v>
      </c>
      <c r="AJ15513" s="72">
        <f t="shared" si="1500"/>
        <v>0</v>
      </c>
      <c r="AK15513" s="72">
        <f t="shared" si="1501"/>
        <v>0</v>
      </c>
      <c r="AL15513" s="72">
        <f t="shared" si="1502"/>
        <v>0</v>
      </c>
      <c r="AQ15513" s="63">
        <f t="shared" si="1504"/>
        <v>15513</v>
      </c>
      <c r="AR15513" s="72">
        <f t="shared" si="1503"/>
        <v>0</v>
      </c>
    </row>
    <row r="15514" spans="35:44" x14ac:dyDescent="0.25">
      <c r="AI15514" s="72">
        <f t="shared" si="1499"/>
        <v>0</v>
      </c>
      <c r="AJ15514" s="72">
        <f t="shared" si="1500"/>
        <v>0</v>
      </c>
      <c r="AK15514" s="72">
        <f t="shared" si="1501"/>
        <v>0</v>
      </c>
      <c r="AL15514" s="72">
        <f t="shared" si="1502"/>
        <v>0</v>
      </c>
      <c r="AQ15514" s="63">
        <f t="shared" si="1504"/>
        <v>15514</v>
      </c>
      <c r="AR15514" s="72">
        <f t="shared" si="1503"/>
        <v>0</v>
      </c>
    </row>
    <row r="15515" spans="35:44" x14ac:dyDescent="0.25">
      <c r="AI15515" s="72">
        <f t="shared" si="1499"/>
        <v>0</v>
      </c>
      <c r="AJ15515" s="72">
        <f t="shared" si="1500"/>
        <v>0</v>
      </c>
      <c r="AK15515" s="72">
        <f t="shared" si="1501"/>
        <v>0</v>
      </c>
      <c r="AL15515" s="72">
        <f t="shared" si="1502"/>
        <v>0</v>
      </c>
      <c r="AQ15515" s="63">
        <f t="shared" si="1504"/>
        <v>15515</v>
      </c>
      <c r="AR15515" s="72">
        <f t="shared" si="1503"/>
        <v>0</v>
      </c>
    </row>
    <row r="15516" spans="35:44" x14ac:dyDescent="0.25">
      <c r="AI15516" s="72">
        <f t="shared" si="1499"/>
        <v>0</v>
      </c>
      <c r="AJ15516" s="72">
        <f t="shared" si="1500"/>
        <v>0</v>
      </c>
      <c r="AK15516" s="72">
        <f t="shared" si="1501"/>
        <v>0</v>
      </c>
      <c r="AL15516" s="72">
        <f t="shared" si="1502"/>
        <v>0</v>
      </c>
      <c r="AQ15516" s="63">
        <f t="shared" si="1504"/>
        <v>15516</v>
      </c>
      <c r="AR15516" s="72">
        <f t="shared" si="1503"/>
        <v>0</v>
      </c>
    </row>
    <row r="15517" spans="35:44" x14ac:dyDescent="0.25">
      <c r="AI15517" s="72">
        <f t="shared" si="1499"/>
        <v>0</v>
      </c>
      <c r="AJ15517" s="72">
        <f t="shared" si="1500"/>
        <v>0</v>
      </c>
      <c r="AK15517" s="72">
        <f t="shared" si="1501"/>
        <v>0</v>
      </c>
      <c r="AL15517" s="72">
        <f t="shared" si="1502"/>
        <v>0</v>
      </c>
      <c r="AQ15517" s="63">
        <f t="shared" si="1504"/>
        <v>15517</v>
      </c>
      <c r="AR15517" s="72">
        <f t="shared" si="1503"/>
        <v>0</v>
      </c>
    </row>
    <row r="15518" spans="35:44" x14ac:dyDescent="0.25">
      <c r="AI15518" s="72">
        <f t="shared" si="1499"/>
        <v>0</v>
      </c>
      <c r="AJ15518" s="72">
        <f t="shared" si="1500"/>
        <v>0</v>
      </c>
      <c r="AK15518" s="72">
        <f t="shared" si="1501"/>
        <v>0</v>
      </c>
      <c r="AL15518" s="72">
        <f t="shared" si="1502"/>
        <v>0</v>
      </c>
      <c r="AQ15518" s="63">
        <f t="shared" si="1504"/>
        <v>15518</v>
      </c>
      <c r="AR15518" s="72">
        <f t="shared" si="1503"/>
        <v>0</v>
      </c>
    </row>
    <row r="15519" spans="35:44" x14ac:dyDescent="0.25">
      <c r="AI15519" s="72">
        <f t="shared" ref="AI15519:AI15582" si="1505">D15519*(C15519-C15518)*86400*$B$16</f>
        <v>0</v>
      </c>
      <c r="AJ15519" s="72">
        <f t="shared" ref="AJ15519:AJ15582" si="1506">ROUNDUP((C15519-$C$1)/7,0)</f>
        <v>0</v>
      </c>
      <c r="AK15519" s="72">
        <f t="shared" ref="AK15519:AK15582" si="1507">ROUNDUP((C15519-$C$1)/1,0)</f>
        <v>0</v>
      </c>
      <c r="AL15519" s="72">
        <f t="shared" ref="AL15519:AL15582" si="1508">ROUNDUP((C15519-$C$1)*24,0)</f>
        <v>0</v>
      </c>
      <c r="AQ15519" s="63">
        <f t="shared" si="1504"/>
        <v>15519</v>
      </c>
      <c r="AR15519" s="72">
        <f t="shared" si="1503"/>
        <v>0</v>
      </c>
    </row>
    <row r="15520" spans="35:44" x14ac:dyDescent="0.25">
      <c r="AI15520" s="72">
        <f t="shared" si="1505"/>
        <v>0</v>
      </c>
      <c r="AJ15520" s="72">
        <f t="shared" si="1506"/>
        <v>0</v>
      </c>
      <c r="AK15520" s="72">
        <f t="shared" si="1507"/>
        <v>0</v>
      </c>
      <c r="AL15520" s="72">
        <f t="shared" si="1508"/>
        <v>0</v>
      </c>
      <c r="AQ15520" s="63">
        <f t="shared" si="1504"/>
        <v>15520</v>
      </c>
      <c r="AR15520" s="72">
        <f t="shared" si="1503"/>
        <v>0</v>
      </c>
    </row>
    <row r="15521" spans="35:44" x14ac:dyDescent="0.25">
      <c r="AI15521" s="72">
        <f t="shared" si="1505"/>
        <v>0</v>
      </c>
      <c r="AJ15521" s="72">
        <f t="shared" si="1506"/>
        <v>0</v>
      </c>
      <c r="AK15521" s="72">
        <f t="shared" si="1507"/>
        <v>0</v>
      </c>
      <c r="AL15521" s="72">
        <f t="shared" si="1508"/>
        <v>0</v>
      </c>
      <c r="AQ15521" s="63">
        <f t="shared" si="1504"/>
        <v>15521</v>
      </c>
      <c r="AR15521" s="72">
        <f t="shared" si="1503"/>
        <v>0</v>
      </c>
    </row>
    <row r="15522" spans="35:44" x14ac:dyDescent="0.25">
      <c r="AI15522" s="72">
        <f t="shared" si="1505"/>
        <v>0</v>
      </c>
      <c r="AJ15522" s="72">
        <f t="shared" si="1506"/>
        <v>0</v>
      </c>
      <c r="AK15522" s="72">
        <f t="shared" si="1507"/>
        <v>0</v>
      </c>
      <c r="AL15522" s="72">
        <f t="shared" si="1508"/>
        <v>0</v>
      </c>
      <c r="AQ15522" s="63">
        <f t="shared" si="1504"/>
        <v>15522</v>
      </c>
      <c r="AR15522" s="72">
        <f t="shared" si="1503"/>
        <v>0</v>
      </c>
    </row>
    <row r="15523" spans="35:44" x14ac:dyDescent="0.25">
      <c r="AI15523" s="72">
        <f t="shared" si="1505"/>
        <v>0</v>
      </c>
      <c r="AJ15523" s="72">
        <f t="shared" si="1506"/>
        <v>0</v>
      </c>
      <c r="AK15523" s="72">
        <f t="shared" si="1507"/>
        <v>0</v>
      </c>
      <c r="AL15523" s="72">
        <f t="shared" si="1508"/>
        <v>0</v>
      </c>
      <c r="AQ15523" s="63">
        <f t="shared" si="1504"/>
        <v>15523</v>
      </c>
      <c r="AR15523" s="72">
        <f t="shared" si="1503"/>
        <v>0</v>
      </c>
    </row>
    <row r="15524" spans="35:44" x14ac:dyDescent="0.25">
      <c r="AI15524" s="72">
        <f t="shared" si="1505"/>
        <v>0</v>
      </c>
      <c r="AJ15524" s="72">
        <f t="shared" si="1506"/>
        <v>0</v>
      </c>
      <c r="AK15524" s="72">
        <f t="shared" si="1507"/>
        <v>0</v>
      </c>
      <c r="AL15524" s="72">
        <f t="shared" si="1508"/>
        <v>0</v>
      </c>
      <c r="AQ15524" s="63">
        <f t="shared" si="1504"/>
        <v>15524</v>
      </c>
      <c r="AR15524" s="72">
        <f t="shared" si="1503"/>
        <v>0</v>
      </c>
    </row>
    <row r="15525" spans="35:44" x14ac:dyDescent="0.25">
      <c r="AI15525" s="72">
        <f t="shared" si="1505"/>
        <v>0</v>
      </c>
      <c r="AJ15525" s="72">
        <f t="shared" si="1506"/>
        <v>0</v>
      </c>
      <c r="AK15525" s="72">
        <f t="shared" si="1507"/>
        <v>0</v>
      </c>
      <c r="AL15525" s="72">
        <f t="shared" si="1508"/>
        <v>0</v>
      </c>
      <c r="AQ15525" s="63">
        <f t="shared" si="1504"/>
        <v>15525</v>
      </c>
      <c r="AR15525" s="72">
        <f t="shared" si="1503"/>
        <v>0</v>
      </c>
    </row>
    <row r="15526" spans="35:44" x14ac:dyDescent="0.25">
      <c r="AI15526" s="72">
        <f t="shared" si="1505"/>
        <v>0</v>
      </c>
      <c r="AJ15526" s="72">
        <f t="shared" si="1506"/>
        <v>0</v>
      </c>
      <c r="AK15526" s="72">
        <f t="shared" si="1507"/>
        <v>0</v>
      </c>
      <c r="AL15526" s="72">
        <f t="shared" si="1508"/>
        <v>0</v>
      </c>
      <c r="AQ15526" s="63">
        <f t="shared" si="1504"/>
        <v>15526</v>
      </c>
      <c r="AR15526" s="72">
        <f t="shared" si="1503"/>
        <v>0</v>
      </c>
    </row>
    <row r="15527" spans="35:44" x14ac:dyDescent="0.25">
      <c r="AI15527" s="72">
        <f t="shared" si="1505"/>
        <v>0</v>
      </c>
      <c r="AJ15527" s="72">
        <f t="shared" si="1506"/>
        <v>0</v>
      </c>
      <c r="AK15527" s="72">
        <f t="shared" si="1507"/>
        <v>0</v>
      </c>
      <c r="AL15527" s="72">
        <f t="shared" si="1508"/>
        <v>0</v>
      </c>
      <c r="AQ15527" s="63">
        <f t="shared" si="1504"/>
        <v>15527</v>
      </c>
      <c r="AR15527" s="72">
        <f t="shared" si="1503"/>
        <v>0</v>
      </c>
    </row>
    <row r="15528" spans="35:44" x14ac:dyDescent="0.25">
      <c r="AI15528" s="72">
        <f t="shared" si="1505"/>
        <v>0</v>
      </c>
      <c r="AJ15528" s="72">
        <f t="shared" si="1506"/>
        <v>0</v>
      </c>
      <c r="AK15528" s="72">
        <f t="shared" si="1507"/>
        <v>0</v>
      </c>
      <c r="AL15528" s="72">
        <f t="shared" si="1508"/>
        <v>0</v>
      </c>
      <c r="AQ15528" s="63">
        <f t="shared" si="1504"/>
        <v>15528</v>
      </c>
      <c r="AR15528" s="72">
        <f t="shared" si="1503"/>
        <v>0</v>
      </c>
    </row>
    <row r="15529" spans="35:44" x14ac:dyDescent="0.25">
      <c r="AI15529" s="72">
        <f t="shared" si="1505"/>
        <v>0</v>
      </c>
      <c r="AJ15529" s="72">
        <f t="shared" si="1506"/>
        <v>0</v>
      </c>
      <c r="AK15529" s="72">
        <f t="shared" si="1507"/>
        <v>0</v>
      </c>
      <c r="AL15529" s="72">
        <f t="shared" si="1508"/>
        <v>0</v>
      </c>
      <c r="AQ15529" s="63">
        <f t="shared" si="1504"/>
        <v>15529</v>
      </c>
      <c r="AR15529" s="72">
        <f t="shared" si="1503"/>
        <v>0</v>
      </c>
    </row>
    <row r="15530" spans="35:44" x14ac:dyDescent="0.25">
      <c r="AI15530" s="72">
        <f t="shared" si="1505"/>
        <v>0</v>
      </c>
      <c r="AJ15530" s="72">
        <f t="shared" si="1506"/>
        <v>0</v>
      </c>
      <c r="AK15530" s="72">
        <f t="shared" si="1507"/>
        <v>0</v>
      </c>
      <c r="AL15530" s="72">
        <f t="shared" si="1508"/>
        <v>0</v>
      </c>
      <c r="AQ15530" s="63">
        <f t="shared" si="1504"/>
        <v>15530</v>
      </c>
      <c r="AR15530" s="72">
        <f t="shared" si="1503"/>
        <v>0</v>
      </c>
    </row>
    <row r="15531" spans="35:44" x14ac:dyDescent="0.25">
      <c r="AI15531" s="72">
        <f t="shared" si="1505"/>
        <v>0</v>
      </c>
      <c r="AJ15531" s="72">
        <f t="shared" si="1506"/>
        <v>0</v>
      </c>
      <c r="AK15531" s="72">
        <f t="shared" si="1507"/>
        <v>0</v>
      </c>
      <c r="AL15531" s="72">
        <f t="shared" si="1508"/>
        <v>0</v>
      </c>
      <c r="AQ15531" s="63">
        <f t="shared" si="1504"/>
        <v>15531</v>
      </c>
      <c r="AR15531" s="72">
        <f t="shared" si="1503"/>
        <v>0</v>
      </c>
    </row>
    <row r="15532" spans="35:44" x14ac:dyDescent="0.25">
      <c r="AI15532" s="72">
        <f t="shared" si="1505"/>
        <v>0</v>
      </c>
      <c r="AJ15532" s="72">
        <f t="shared" si="1506"/>
        <v>0</v>
      </c>
      <c r="AK15532" s="72">
        <f t="shared" si="1507"/>
        <v>0</v>
      </c>
      <c r="AL15532" s="72">
        <f t="shared" si="1508"/>
        <v>0</v>
      </c>
      <c r="AQ15532" s="63">
        <f t="shared" si="1504"/>
        <v>15532</v>
      </c>
      <c r="AR15532" s="72">
        <f t="shared" si="1503"/>
        <v>0</v>
      </c>
    </row>
    <row r="15533" spans="35:44" x14ac:dyDescent="0.25">
      <c r="AI15533" s="72">
        <f t="shared" si="1505"/>
        <v>0</v>
      </c>
      <c r="AJ15533" s="72">
        <f t="shared" si="1506"/>
        <v>0</v>
      </c>
      <c r="AK15533" s="72">
        <f t="shared" si="1507"/>
        <v>0</v>
      </c>
      <c r="AL15533" s="72">
        <f t="shared" si="1508"/>
        <v>0</v>
      </c>
      <c r="AQ15533" s="63">
        <f t="shared" si="1504"/>
        <v>15533</v>
      </c>
      <c r="AR15533" s="72">
        <f t="shared" si="1503"/>
        <v>0</v>
      </c>
    </row>
    <row r="15534" spans="35:44" x14ac:dyDescent="0.25">
      <c r="AI15534" s="72">
        <f t="shared" si="1505"/>
        <v>0</v>
      </c>
      <c r="AJ15534" s="72">
        <f t="shared" si="1506"/>
        <v>0</v>
      </c>
      <c r="AK15534" s="72">
        <f t="shared" si="1507"/>
        <v>0</v>
      </c>
      <c r="AL15534" s="72">
        <f t="shared" si="1508"/>
        <v>0</v>
      </c>
      <c r="AQ15534" s="63">
        <f t="shared" si="1504"/>
        <v>15534</v>
      </c>
      <c r="AR15534" s="72">
        <f t="shared" si="1503"/>
        <v>0</v>
      </c>
    </row>
    <row r="15535" spans="35:44" x14ac:dyDescent="0.25">
      <c r="AI15535" s="72">
        <f t="shared" si="1505"/>
        <v>0</v>
      </c>
      <c r="AJ15535" s="72">
        <f t="shared" si="1506"/>
        <v>0</v>
      </c>
      <c r="AK15535" s="72">
        <f t="shared" si="1507"/>
        <v>0</v>
      </c>
      <c r="AL15535" s="72">
        <f t="shared" si="1508"/>
        <v>0</v>
      </c>
      <c r="AQ15535" s="63">
        <f t="shared" si="1504"/>
        <v>15535</v>
      </c>
      <c r="AR15535" s="72">
        <f t="shared" si="1503"/>
        <v>0</v>
      </c>
    </row>
    <row r="15536" spans="35:44" x14ac:dyDescent="0.25">
      <c r="AI15536" s="72">
        <f t="shared" si="1505"/>
        <v>0</v>
      </c>
      <c r="AJ15536" s="72">
        <f t="shared" si="1506"/>
        <v>0</v>
      </c>
      <c r="AK15536" s="72">
        <f t="shared" si="1507"/>
        <v>0</v>
      </c>
      <c r="AL15536" s="72">
        <f t="shared" si="1508"/>
        <v>0</v>
      </c>
      <c r="AQ15536" s="63">
        <f t="shared" si="1504"/>
        <v>15536</v>
      </c>
      <c r="AR15536" s="72">
        <f t="shared" si="1503"/>
        <v>0</v>
      </c>
    </row>
    <row r="15537" spans="35:44" x14ac:dyDescent="0.25">
      <c r="AI15537" s="72">
        <f t="shared" si="1505"/>
        <v>0</v>
      </c>
      <c r="AJ15537" s="72">
        <f t="shared" si="1506"/>
        <v>0</v>
      </c>
      <c r="AK15537" s="72">
        <f t="shared" si="1507"/>
        <v>0</v>
      </c>
      <c r="AL15537" s="72">
        <f t="shared" si="1508"/>
        <v>0</v>
      </c>
      <c r="AQ15537" s="63">
        <f t="shared" si="1504"/>
        <v>15537</v>
      </c>
      <c r="AR15537" s="72">
        <f t="shared" si="1503"/>
        <v>0</v>
      </c>
    </row>
    <row r="15538" spans="35:44" x14ac:dyDescent="0.25">
      <c r="AI15538" s="72">
        <f t="shared" si="1505"/>
        <v>0</v>
      </c>
      <c r="AJ15538" s="72">
        <f t="shared" si="1506"/>
        <v>0</v>
      </c>
      <c r="AK15538" s="72">
        <f t="shared" si="1507"/>
        <v>0</v>
      </c>
      <c r="AL15538" s="72">
        <f t="shared" si="1508"/>
        <v>0</v>
      </c>
      <c r="AQ15538" s="63">
        <f t="shared" si="1504"/>
        <v>15538</v>
      </c>
      <c r="AR15538" s="72">
        <f t="shared" si="1503"/>
        <v>0</v>
      </c>
    </row>
    <row r="15539" spans="35:44" x14ac:dyDescent="0.25">
      <c r="AI15539" s="72">
        <f t="shared" si="1505"/>
        <v>0</v>
      </c>
      <c r="AJ15539" s="72">
        <f t="shared" si="1506"/>
        <v>0</v>
      </c>
      <c r="AK15539" s="72">
        <f t="shared" si="1507"/>
        <v>0</v>
      </c>
      <c r="AL15539" s="72">
        <f t="shared" si="1508"/>
        <v>0</v>
      </c>
      <c r="AQ15539" s="63">
        <f t="shared" si="1504"/>
        <v>15539</v>
      </c>
      <c r="AR15539" s="72">
        <f t="shared" si="1503"/>
        <v>0</v>
      </c>
    </row>
    <row r="15540" spans="35:44" x14ac:dyDescent="0.25">
      <c r="AI15540" s="72">
        <f t="shared" si="1505"/>
        <v>0</v>
      </c>
      <c r="AJ15540" s="72">
        <f t="shared" si="1506"/>
        <v>0</v>
      </c>
      <c r="AK15540" s="72">
        <f t="shared" si="1507"/>
        <v>0</v>
      </c>
      <c r="AL15540" s="72">
        <f t="shared" si="1508"/>
        <v>0</v>
      </c>
      <c r="AQ15540" s="63">
        <f t="shared" si="1504"/>
        <v>15540</v>
      </c>
      <c r="AR15540" s="72">
        <f t="shared" si="1503"/>
        <v>0</v>
      </c>
    </row>
    <row r="15541" spans="35:44" x14ac:dyDescent="0.25">
      <c r="AI15541" s="72">
        <f t="shared" si="1505"/>
        <v>0</v>
      </c>
      <c r="AJ15541" s="72">
        <f t="shared" si="1506"/>
        <v>0</v>
      </c>
      <c r="AK15541" s="72">
        <f t="shared" si="1507"/>
        <v>0</v>
      </c>
      <c r="AL15541" s="72">
        <f t="shared" si="1508"/>
        <v>0</v>
      </c>
      <c r="AQ15541" s="63">
        <f t="shared" si="1504"/>
        <v>15541</v>
      </c>
      <c r="AR15541" s="72">
        <f t="shared" si="1503"/>
        <v>0</v>
      </c>
    </row>
    <row r="15542" spans="35:44" x14ac:dyDescent="0.25">
      <c r="AI15542" s="72">
        <f t="shared" si="1505"/>
        <v>0</v>
      </c>
      <c r="AJ15542" s="72">
        <f t="shared" si="1506"/>
        <v>0</v>
      </c>
      <c r="AK15542" s="72">
        <f t="shared" si="1507"/>
        <v>0</v>
      </c>
      <c r="AL15542" s="72">
        <f t="shared" si="1508"/>
        <v>0</v>
      </c>
      <c r="AQ15542" s="63">
        <f t="shared" si="1504"/>
        <v>15542</v>
      </c>
      <c r="AR15542" s="72">
        <f t="shared" si="1503"/>
        <v>0</v>
      </c>
    </row>
    <row r="15543" spans="35:44" x14ac:dyDescent="0.25">
      <c r="AI15543" s="72">
        <f t="shared" si="1505"/>
        <v>0</v>
      </c>
      <c r="AJ15543" s="72">
        <f t="shared" si="1506"/>
        <v>0</v>
      </c>
      <c r="AK15543" s="72">
        <f t="shared" si="1507"/>
        <v>0</v>
      </c>
      <c r="AL15543" s="72">
        <f t="shared" si="1508"/>
        <v>0</v>
      </c>
      <c r="AQ15543" s="63">
        <f t="shared" si="1504"/>
        <v>15543</v>
      </c>
      <c r="AR15543" s="72">
        <f t="shared" si="1503"/>
        <v>0</v>
      </c>
    </row>
    <row r="15544" spans="35:44" x14ac:dyDescent="0.25">
      <c r="AI15544" s="72">
        <f t="shared" si="1505"/>
        <v>0</v>
      </c>
      <c r="AJ15544" s="72">
        <f t="shared" si="1506"/>
        <v>0</v>
      </c>
      <c r="AK15544" s="72">
        <f t="shared" si="1507"/>
        <v>0</v>
      </c>
      <c r="AL15544" s="72">
        <f t="shared" si="1508"/>
        <v>0</v>
      </c>
      <c r="AQ15544" s="63">
        <f t="shared" si="1504"/>
        <v>15544</v>
      </c>
      <c r="AR15544" s="72">
        <f t="shared" si="1503"/>
        <v>0</v>
      </c>
    </row>
    <row r="15545" spans="35:44" x14ac:dyDescent="0.25">
      <c r="AI15545" s="72">
        <f t="shared" si="1505"/>
        <v>0</v>
      </c>
      <c r="AJ15545" s="72">
        <f t="shared" si="1506"/>
        <v>0</v>
      </c>
      <c r="AK15545" s="72">
        <f t="shared" si="1507"/>
        <v>0</v>
      </c>
      <c r="AL15545" s="72">
        <f t="shared" si="1508"/>
        <v>0</v>
      </c>
      <c r="AQ15545" s="63">
        <f t="shared" si="1504"/>
        <v>15545</v>
      </c>
      <c r="AR15545" s="72">
        <f t="shared" si="1503"/>
        <v>0</v>
      </c>
    </row>
    <row r="15546" spans="35:44" x14ac:dyDescent="0.25">
      <c r="AI15546" s="72">
        <f t="shared" si="1505"/>
        <v>0</v>
      </c>
      <c r="AJ15546" s="72">
        <f t="shared" si="1506"/>
        <v>0</v>
      </c>
      <c r="AK15546" s="72">
        <f t="shared" si="1507"/>
        <v>0</v>
      </c>
      <c r="AL15546" s="72">
        <f t="shared" si="1508"/>
        <v>0</v>
      </c>
      <c r="AQ15546" s="63">
        <f t="shared" si="1504"/>
        <v>15546</v>
      </c>
      <c r="AR15546" s="72">
        <f t="shared" si="1503"/>
        <v>0</v>
      </c>
    </row>
    <row r="15547" spans="35:44" x14ac:dyDescent="0.25">
      <c r="AI15547" s="72">
        <f t="shared" si="1505"/>
        <v>0</v>
      </c>
      <c r="AJ15547" s="72">
        <f t="shared" si="1506"/>
        <v>0</v>
      </c>
      <c r="AK15547" s="72">
        <f t="shared" si="1507"/>
        <v>0</v>
      </c>
      <c r="AL15547" s="72">
        <f t="shared" si="1508"/>
        <v>0</v>
      </c>
      <c r="AQ15547" s="63">
        <f t="shared" si="1504"/>
        <v>15547</v>
      </c>
      <c r="AR15547" s="72">
        <f t="shared" si="1503"/>
        <v>0</v>
      </c>
    </row>
    <row r="15548" spans="35:44" x14ac:dyDescent="0.25">
      <c r="AI15548" s="72">
        <f t="shared" si="1505"/>
        <v>0</v>
      </c>
      <c r="AJ15548" s="72">
        <f t="shared" si="1506"/>
        <v>0</v>
      </c>
      <c r="AK15548" s="72">
        <f t="shared" si="1507"/>
        <v>0</v>
      </c>
      <c r="AL15548" s="72">
        <f t="shared" si="1508"/>
        <v>0</v>
      </c>
      <c r="AQ15548" s="63">
        <f t="shared" si="1504"/>
        <v>15548</v>
      </c>
      <c r="AR15548" s="72">
        <f t="shared" si="1503"/>
        <v>0</v>
      </c>
    </row>
    <row r="15549" spans="35:44" x14ac:dyDescent="0.25">
      <c r="AI15549" s="72">
        <f t="shared" si="1505"/>
        <v>0</v>
      </c>
      <c r="AJ15549" s="72">
        <f t="shared" si="1506"/>
        <v>0</v>
      </c>
      <c r="AK15549" s="72">
        <f t="shared" si="1507"/>
        <v>0</v>
      </c>
      <c r="AL15549" s="72">
        <f t="shared" si="1508"/>
        <v>0</v>
      </c>
      <c r="AQ15549" s="63">
        <f t="shared" si="1504"/>
        <v>15549</v>
      </c>
      <c r="AR15549" s="72">
        <f t="shared" si="1503"/>
        <v>0</v>
      </c>
    </row>
    <row r="15550" spans="35:44" x14ac:dyDescent="0.25">
      <c r="AI15550" s="72">
        <f t="shared" si="1505"/>
        <v>0</v>
      </c>
      <c r="AJ15550" s="72">
        <f t="shared" si="1506"/>
        <v>0</v>
      </c>
      <c r="AK15550" s="72">
        <f t="shared" si="1507"/>
        <v>0</v>
      </c>
      <c r="AL15550" s="72">
        <f t="shared" si="1508"/>
        <v>0</v>
      </c>
      <c r="AQ15550" s="63">
        <f t="shared" si="1504"/>
        <v>15550</v>
      </c>
      <c r="AR15550" s="72">
        <f t="shared" si="1503"/>
        <v>0</v>
      </c>
    </row>
    <row r="15551" spans="35:44" x14ac:dyDescent="0.25">
      <c r="AI15551" s="72">
        <f t="shared" si="1505"/>
        <v>0</v>
      </c>
      <c r="AJ15551" s="72">
        <f t="shared" si="1506"/>
        <v>0</v>
      </c>
      <c r="AK15551" s="72">
        <f t="shared" si="1507"/>
        <v>0</v>
      </c>
      <c r="AL15551" s="72">
        <f t="shared" si="1508"/>
        <v>0</v>
      </c>
      <c r="AQ15551" s="63">
        <f t="shared" si="1504"/>
        <v>15551</v>
      </c>
      <c r="AR15551" s="72">
        <f t="shared" si="1503"/>
        <v>0</v>
      </c>
    </row>
    <row r="15552" spans="35:44" x14ac:dyDescent="0.25">
      <c r="AI15552" s="72">
        <f t="shared" si="1505"/>
        <v>0</v>
      </c>
      <c r="AJ15552" s="72">
        <f t="shared" si="1506"/>
        <v>0</v>
      </c>
      <c r="AK15552" s="72">
        <f t="shared" si="1507"/>
        <v>0</v>
      </c>
      <c r="AL15552" s="72">
        <f t="shared" si="1508"/>
        <v>0</v>
      </c>
      <c r="AQ15552" s="63">
        <f t="shared" si="1504"/>
        <v>15552</v>
      </c>
      <c r="AR15552" s="72">
        <f t="shared" si="1503"/>
        <v>0</v>
      </c>
    </row>
    <row r="15553" spans="35:44" x14ac:dyDescent="0.25">
      <c r="AI15553" s="72">
        <f t="shared" si="1505"/>
        <v>0</v>
      </c>
      <c r="AJ15553" s="72">
        <f t="shared" si="1506"/>
        <v>0</v>
      </c>
      <c r="AK15553" s="72">
        <f t="shared" si="1507"/>
        <v>0</v>
      </c>
      <c r="AL15553" s="72">
        <f t="shared" si="1508"/>
        <v>0</v>
      </c>
      <c r="AQ15553" s="63">
        <f t="shared" si="1504"/>
        <v>15553</v>
      </c>
      <c r="AR15553" s="72">
        <f t="shared" ref="AR15553:AR15616" si="1509">SUMIFS(AI:AI,AL:AL,AQ15553)</f>
        <v>0</v>
      </c>
    </row>
    <row r="15554" spans="35:44" x14ac:dyDescent="0.25">
      <c r="AI15554" s="72">
        <f t="shared" si="1505"/>
        <v>0</v>
      </c>
      <c r="AJ15554" s="72">
        <f t="shared" si="1506"/>
        <v>0</v>
      </c>
      <c r="AK15554" s="72">
        <f t="shared" si="1507"/>
        <v>0</v>
      </c>
      <c r="AL15554" s="72">
        <f t="shared" si="1508"/>
        <v>0</v>
      </c>
      <c r="AQ15554" s="63">
        <f t="shared" si="1504"/>
        <v>15554</v>
      </c>
      <c r="AR15554" s="72">
        <f t="shared" si="1509"/>
        <v>0</v>
      </c>
    </row>
    <row r="15555" spans="35:44" x14ac:dyDescent="0.25">
      <c r="AI15555" s="72">
        <f t="shared" si="1505"/>
        <v>0</v>
      </c>
      <c r="AJ15555" s="72">
        <f t="shared" si="1506"/>
        <v>0</v>
      </c>
      <c r="AK15555" s="72">
        <f t="shared" si="1507"/>
        <v>0</v>
      </c>
      <c r="AL15555" s="72">
        <f t="shared" si="1508"/>
        <v>0</v>
      </c>
      <c r="AQ15555" s="63">
        <f t="shared" ref="AQ15555:AQ15618" si="1510">1+AQ15554</f>
        <v>15555</v>
      </c>
      <c r="AR15555" s="72">
        <f t="shared" si="1509"/>
        <v>0</v>
      </c>
    </row>
    <row r="15556" spans="35:44" x14ac:dyDescent="0.25">
      <c r="AI15556" s="72">
        <f t="shared" si="1505"/>
        <v>0</v>
      </c>
      <c r="AJ15556" s="72">
        <f t="shared" si="1506"/>
        <v>0</v>
      </c>
      <c r="AK15556" s="72">
        <f t="shared" si="1507"/>
        <v>0</v>
      </c>
      <c r="AL15556" s="72">
        <f t="shared" si="1508"/>
        <v>0</v>
      </c>
      <c r="AQ15556" s="63">
        <f t="shared" si="1510"/>
        <v>15556</v>
      </c>
      <c r="AR15556" s="72">
        <f t="shared" si="1509"/>
        <v>0</v>
      </c>
    </row>
    <row r="15557" spans="35:44" x14ac:dyDescent="0.25">
      <c r="AI15557" s="72">
        <f t="shared" si="1505"/>
        <v>0</v>
      </c>
      <c r="AJ15557" s="72">
        <f t="shared" si="1506"/>
        <v>0</v>
      </c>
      <c r="AK15557" s="72">
        <f t="shared" si="1507"/>
        <v>0</v>
      </c>
      <c r="AL15557" s="72">
        <f t="shared" si="1508"/>
        <v>0</v>
      </c>
      <c r="AQ15557" s="63">
        <f t="shared" si="1510"/>
        <v>15557</v>
      </c>
      <c r="AR15557" s="72">
        <f t="shared" si="1509"/>
        <v>0</v>
      </c>
    </row>
    <row r="15558" spans="35:44" x14ac:dyDescent="0.25">
      <c r="AI15558" s="72">
        <f t="shared" si="1505"/>
        <v>0</v>
      </c>
      <c r="AJ15558" s="72">
        <f t="shared" si="1506"/>
        <v>0</v>
      </c>
      <c r="AK15558" s="72">
        <f t="shared" si="1507"/>
        <v>0</v>
      </c>
      <c r="AL15558" s="72">
        <f t="shared" si="1508"/>
        <v>0</v>
      </c>
      <c r="AQ15558" s="63">
        <f t="shared" si="1510"/>
        <v>15558</v>
      </c>
      <c r="AR15558" s="72">
        <f t="shared" si="1509"/>
        <v>0</v>
      </c>
    </row>
    <row r="15559" spans="35:44" x14ac:dyDescent="0.25">
      <c r="AI15559" s="72">
        <f t="shared" si="1505"/>
        <v>0</v>
      </c>
      <c r="AJ15559" s="72">
        <f t="shared" si="1506"/>
        <v>0</v>
      </c>
      <c r="AK15559" s="72">
        <f t="shared" si="1507"/>
        <v>0</v>
      </c>
      <c r="AL15559" s="72">
        <f t="shared" si="1508"/>
        <v>0</v>
      </c>
      <c r="AQ15559" s="63">
        <f t="shared" si="1510"/>
        <v>15559</v>
      </c>
      <c r="AR15559" s="72">
        <f t="shared" si="1509"/>
        <v>0</v>
      </c>
    </row>
    <row r="15560" spans="35:44" x14ac:dyDescent="0.25">
      <c r="AI15560" s="72">
        <f t="shared" si="1505"/>
        <v>0</v>
      </c>
      <c r="AJ15560" s="72">
        <f t="shared" si="1506"/>
        <v>0</v>
      </c>
      <c r="AK15560" s="72">
        <f t="shared" si="1507"/>
        <v>0</v>
      </c>
      <c r="AL15560" s="72">
        <f t="shared" si="1508"/>
        <v>0</v>
      </c>
      <c r="AQ15560" s="63">
        <f t="shared" si="1510"/>
        <v>15560</v>
      </c>
      <c r="AR15560" s="72">
        <f t="shared" si="1509"/>
        <v>0</v>
      </c>
    </row>
    <row r="15561" spans="35:44" x14ac:dyDescent="0.25">
      <c r="AI15561" s="72">
        <f t="shared" si="1505"/>
        <v>0</v>
      </c>
      <c r="AJ15561" s="72">
        <f t="shared" si="1506"/>
        <v>0</v>
      </c>
      <c r="AK15561" s="72">
        <f t="shared" si="1507"/>
        <v>0</v>
      </c>
      <c r="AL15561" s="72">
        <f t="shared" si="1508"/>
        <v>0</v>
      </c>
      <c r="AQ15561" s="63">
        <f t="shared" si="1510"/>
        <v>15561</v>
      </c>
      <c r="AR15561" s="72">
        <f t="shared" si="1509"/>
        <v>0</v>
      </c>
    </row>
    <row r="15562" spans="35:44" x14ac:dyDescent="0.25">
      <c r="AI15562" s="72">
        <f t="shared" si="1505"/>
        <v>0</v>
      </c>
      <c r="AJ15562" s="72">
        <f t="shared" si="1506"/>
        <v>0</v>
      </c>
      <c r="AK15562" s="72">
        <f t="shared" si="1507"/>
        <v>0</v>
      </c>
      <c r="AL15562" s="72">
        <f t="shared" si="1508"/>
        <v>0</v>
      </c>
      <c r="AQ15562" s="63">
        <f t="shared" si="1510"/>
        <v>15562</v>
      </c>
      <c r="AR15562" s="72">
        <f t="shared" si="1509"/>
        <v>0</v>
      </c>
    </row>
    <row r="15563" spans="35:44" x14ac:dyDescent="0.25">
      <c r="AI15563" s="72">
        <f t="shared" si="1505"/>
        <v>0</v>
      </c>
      <c r="AJ15563" s="72">
        <f t="shared" si="1506"/>
        <v>0</v>
      </c>
      <c r="AK15563" s="72">
        <f t="shared" si="1507"/>
        <v>0</v>
      </c>
      <c r="AL15563" s="72">
        <f t="shared" si="1508"/>
        <v>0</v>
      </c>
      <c r="AQ15563" s="63">
        <f t="shared" si="1510"/>
        <v>15563</v>
      </c>
      <c r="AR15563" s="72">
        <f t="shared" si="1509"/>
        <v>0</v>
      </c>
    </row>
    <row r="15564" spans="35:44" x14ac:dyDescent="0.25">
      <c r="AI15564" s="72">
        <f t="shared" si="1505"/>
        <v>0</v>
      </c>
      <c r="AJ15564" s="72">
        <f t="shared" si="1506"/>
        <v>0</v>
      </c>
      <c r="AK15564" s="72">
        <f t="shared" si="1507"/>
        <v>0</v>
      </c>
      <c r="AL15564" s="72">
        <f t="shared" si="1508"/>
        <v>0</v>
      </c>
      <c r="AQ15564" s="63">
        <f t="shared" si="1510"/>
        <v>15564</v>
      </c>
      <c r="AR15564" s="72">
        <f t="shared" si="1509"/>
        <v>0</v>
      </c>
    </row>
    <row r="15565" spans="35:44" x14ac:dyDescent="0.25">
      <c r="AI15565" s="72">
        <f t="shared" si="1505"/>
        <v>0</v>
      </c>
      <c r="AJ15565" s="72">
        <f t="shared" si="1506"/>
        <v>0</v>
      </c>
      <c r="AK15565" s="72">
        <f t="shared" si="1507"/>
        <v>0</v>
      </c>
      <c r="AL15565" s="72">
        <f t="shared" si="1508"/>
        <v>0</v>
      </c>
      <c r="AQ15565" s="63">
        <f t="shared" si="1510"/>
        <v>15565</v>
      </c>
      <c r="AR15565" s="72">
        <f t="shared" si="1509"/>
        <v>0</v>
      </c>
    </row>
    <row r="15566" spans="35:44" x14ac:dyDescent="0.25">
      <c r="AI15566" s="72">
        <f t="shared" si="1505"/>
        <v>0</v>
      </c>
      <c r="AJ15566" s="72">
        <f t="shared" si="1506"/>
        <v>0</v>
      </c>
      <c r="AK15566" s="72">
        <f t="shared" si="1507"/>
        <v>0</v>
      </c>
      <c r="AL15566" s="72">
        <f t="shared" si="1508"/>
        <v>0</v>
      </c>
      <c r="AQ15566" s="63">
        <f t="shared" si="1510"/>
        <v>15566</v>
      </c>
      <c r="AR15566" s="72">
        <f t="shared" si="1509"/>
        <v>0</v>
      </c>
    </row>
    <row r="15567" spans="35:44" x14ac:dyDescent="0.25">
      <c r="AI15567" s="72">
        <f t="shared" si="1505"/>
        <v>0</v>
      </c>
      <c r="AJ15567" s="72">
        <f t="shared" si="1506"/>
        <v>0</v>
      </c>
      <c r="AK15567" s="72">
        <f t="shared" si="1507"/>
        <v>0</v>
      </c>
      <c r="AL15567" s="72">
        <f t="shared" si="1508"/>
        <v>0</v>
      </c>
      <c r="AQ15567" s="63">
        <f t="shared" si="1510"/>
        <v>15567</v>
      </c>
      <c r="AR15567" s="72">
        <f t="shared" si="1509"/>
        <v>0</v>
      </c>
    </row>
    <row r="15568" spans="35:44" x14ac:dyDescent="0.25">
      <c r="AI15568" s="72">
        <f t="shared" si="1505"/>
        <v>0</v>
      </c>
      <c r="AJ15568" s="72">
        <f t="shared" si="1506"/>
        <v>0</v>
      </c>
      <c r="AK15568" s="72">
        <f t="shared" si="1507"/>
        <v>0</v>
      </c>
      <c r="AL15568" s="72">
        <f t="shared" si="1508"/>
        <v>0</v>
      </c>
      <c r="AQ15568" s="63">
        <f t="shared" si="1510"/>
        <v>15568</v>
      </c>
      <c r="AR15568" s="72">
        <f t="shared" si="1509"/>
        <v>0</v>
      </c>
    </row>
    <row r="15569" spans="35:44" x14ac:dyDescent="0.25">
      <c r="AI15569" s="72">
        <f t="shared" si="1505"/>
        <v>0</v>
      </c>
      <c r="AJ15569" s="72">
        <f t="shared" si="1506"/>
        <v>0</v>
      </c>
      <c r="AK15569" s="72">
        <f t="shared" si="1507"/>
        <v>0</v>
      </c>
      <c r="AL15569" s="72">
        <f t="shared" si="1508"/>
        <v>0</v>
      </c>
      <c r="AQ15569" s="63">
        <f t="shared" si="1510"/>
        <v>15569</v>
      </c>
      <c r="AR15569" s="72">
        <f t="shared" si="1509"/>
        <v>0</v>
      </c>
    </row>
    <row r="15570" spans="35:44" x14ac:dyDescent="0.25">
      <c r="AI15570" s="72">
        <f t="shared" si="1505"/>
        <v>0</v>
      </c>
      <c r="AJ15570" s="72">
        <f t="shared" si="1506"/>
        <v>0</v>
      </c>
      <c r="AK15570" s="72">
        <f t="shared" si="1507"/>
        <v>0</v>
      </c>
      <c r="AL15570" s="72">
        <f t="shared" si="1508"/>
        <v>0</v>
      </c>
      <c r="AQ15570" s="63">
        <f t="shared" si="1510"/>
        <v>15570</v>
      </c>
      <c r="AR15570" s="72">
        <f t="shared" si="1509"/>
        <v>0</v>
      </c>
    </row>
    <row r="15571" spans="35:44" x14ac:dyDescent="0.25">
      <c r="AI15571" s="72">
        <f t="shared" si="1505"/>
        <v>0</v>
      </c>
      <c r="AJ15571" s="72">
        <f t="shared" si="1506"/>
        <v>0</v>
      </c>
      <c r="AK15571" s="72">
        <f t="shared" si="1507"/>
        <v>0</v>
      </c>
      <c r="AL15571" s="72">
        <f t="shared" si="1508"/>
        <v>0</v>
      </c>
      <c r="AQ15571" s="63">
        <f t="shared" si="1510"/>
        <v>15571</v>
      </c>
      <c r="AR15571" s="72">
        <f t="shared" si="1509"/>
        <v>0</v>
      </c>
    </row>
    <row r="15572" spans="35:44" x14ac:dyDescent="0.25">
      <c r="AI15572" s="72">
        <f t="shared" si="1505"/>
        <v>0</v>
      </c>
      <c r="AJ15572" s="72">
        <f t="shared" si="1506"/>
        <v>0</v>
      </c>
      <c r="AK15572" s="72">
        <f t="shared" si="1507"/>
        <v>0</v>
      </c>
      <c r="AL15572" s="72">
        <f t="shared" si="1508"/>
        <v>0</v>
      </c>
      <c r="AQ15572" s="63">
        <f t="shared" si="1510"/>
        <v>15572</v>
      </c>
      <c r="AR15572" s="72">
        <f t="shared" si="1509"/>
        <v>0</v>
      </c>
    </row>
    <row r="15573" spans="35:44" x14ac:dyDescent="0.25">
      <c r="AI15573" s="72">
        <f t="shared" si="1505"/>
        <v>0</v>
      </c>
      <c r="AJ15573" s="72">
        <f t="shared" si="1506"/>
        <v>0</v>
      </c>
      <c r="AK15573" s="72">
        <f t="shared" si="1507"/>
        <v>0</v>
      </c>
      <c r="AL15573" s="72">
        <f t="shared" si="1508"/>
        <v>0</v>
      </c>
      <c r="AQ15573" s="63">
        <f t="shared" si="1510"/>
        <v>15573</v>
      </c>
      <c r="AR15573" s="72">
        <f t="shared" si="1509"/>
        <v>0</v>
      </c>
    </row>
    <row r="15574" spans="35:44" x14ac:dyDescent="0.25">
      <c r="AI15574" s="72">
        <f t="shared" si="1505"/>
        <v>0</v>
      </c>
      <c r="AJ15574" s="72">
        <f t="shared" si="1506"/>
        <v>0</v>
      </c>
      <c r="AK15574" s="72">
        <f t="shared" si="1507"/>
        <v>0</v>
      </c>
      <c r="AL15574" s="72">
        <f t="shared" si="1508"/>
        <v>0</v>
      </c>
      <c r="AQ15574" s="63">
        <f t="shared" si="1510"/>
        <v>15574</v>
      </c>
      <c r="AR15574" s="72">
        <f t="shared" si="1509"/>
        <v>0</v>
      </c>
    </row>
    <row r="15575" spans="35:44" x14ac:dyDescent="0.25">
      <c r="AI15575" s="72">
        <f t="shared" si="1505"/>
        <v>0</v>
      </c>
      <c r="AJ15575" s="72">
        <f t="shared" si="1506"/>
        <v>0</v>
      </c>
      <c r="AK15575" s="72">
        <f t="shared" si="1507"/>
        <v>0</v>
      </c>
      <c r="AL15575" s="72">
        <f t="shared" si="1508"/>
        <v>0</v>
      </c>
      <c r="AQ15575" s="63">
        <f t="shared" si="1510"/>
        <v>15575</v>
      </c>
      <c r="AR15575" s="72">
        <f t="shared" si="1509"/>
        <v>0</v>
      </c>
    </row>
    <row r="15576" spans="35:44" x14ac:dyDescent="0.25">
      <c r="AI15576" s="72">
        <f t="shared" si="1505"/>
        <v>0</v>
      </c>
      <c r="AJ15576" s="72">
        <f t="shared" si="1506"/>
        <v>0</v>
      </c>
      <c r="AK15576" s="72">
        <f t="shared" si="1507"/>
        <v>0</v>
      </c>
      <c r="AL15576" s="72">
        <f t="shared" si="1508"/>
        <v>0</v>
      </c>
      <c r="AQ15576" s="63">
        <f t="shared" si="1510"/>
        <v>15576</v>
      </c>
      <c r="AR15576" s="72">
        <f t="shared" si="1509"/>
        <v>0</v>
      </c>
    </row>
    <row r="15577" spans="35:44" x14ac:dyDescent="0.25">
      <c r="AI15577" s="72">
        <f t="shared" si="1505"/>
        <v>0</v>
      </c>
      <c r="AJ15577" s="72">
        <f t="shared" si="1506"/>
        <v>0</v>
      </c>
      <c r="AK15577" s="72">
        <f t="shared" si="1507"/>
        <v>0</v>
      </c>
      <c r="AL15577" s="72">
        <f t="shared" si="1508"/>
        <v>0</v>
      </c>
      <c r="AQ15577" s="63">
        <f t="shared" si="1510"/>
        <v>15577</v>
      </c>
      <c r="AR15577" s="72">
        <f t="shared" si="1509"/>
        <v>0</v>
      </c>
    </row>
    <row r="15578" spans="35:44" x14ac:dyDescent="0.25">
      <c r="AI15578" s="72">
        <f t="shared" si="1505"/>
        <v>0</v>
      </c>
      <c r="AJ15578" s="72">
        <f t="shared" si="1506"/>
        <v>0</v>
      </c>
      <c r="AK15578" s="72">
        <f t="shared" si="1507"/>
        <v>0</v>
      </c>
      <c r="AL15578" s="72">
        <f t="shared" si="1508"/>
        <v>0</v>
      </c>
      <c r="AQ15578" s="63">
        <f t="shared" si="1510"/>
        <v>15578</v>
      </c>
      <c r="AR15578" s="72">
        <f t="shared" si="1509"/>
        <v>0</v>
      </c>
    </row>
    <row r="15579" spans="35:44" x14ac:dyDescent="0.25">
      <c r="AI15579" s="72">
        <f t="shared" si="1505"/>
        <v>0</v>
      </c>
      <c r="AJ15579" s="72">
        <f t="shared" si="1506"/>
        <v>0</v>
      </c>
      <c r="AK15579" s="72">
        <f t="shared" si="1507"/>
        <v>0</v>
      </c>
      <c r="AL15579" s="72">
        <f t="shared" si="1508"/>
        <v>0</v>
      </c>
      <c r="AQ15579" s="63">
        <f t="shared" si="1510"/>
        <v>15579</v>
      </c>
      <c r="AR15579" s="72">
        <f t="shared" si="1509"/>
        <v>0</v>
      </c>
    </row>
    <row r="15580" spans="35:44" x14ac:dyDescent="0.25">
      <c r="AI15580" s="72">
        <f t="shared" si="1505"/>
        <v>0</v>
      </c>
      <c r="AJ15580" s="72">
        <f t="shared" si="1506"/>
        <v>0</v>
      </c>
      <c r="AK15580" s="72">
        <f t="shared" si="1507"/>
        <v>0</v>
      </c>
      <c r="AL15580" s="72">
        <f t="shared" si="1508"/>
        <v>0</v>
      </c>
      <c r="AQ15580" s="63">
        <f t="shared" si="1510"/>
        <v>15580</v>
      </c>
      <c r="AR15580" s="72">
        <f t="shared" si="1509"/>
        <v>0</v>
      </c>
    </row>
    <row r="15581" spans="35:44" x14ac:dyDescent="0.25">
      <c r="AI15581" s="72">
        <f t="shared" si="1505"/>
        <v>0</v>
      </c>
      <c r="AJ15581" s="72">
        <f t="shared" si="1506"/>
        <v>0</v>
      </c>
      <c r="AK15581" s="72">
        <f t="shared" si="1507"/>
        <v>0</v>
      </c>
      <c r="AL15581" s="72">
        <f t="shared" si="1508"/>
        <v>0</v>
      </c>
      <c r="AQ15581" s="63">
        <f t="shared" si="1510"/>
        <v>15581</v>
      </c>
      <c r="AR15581" s="72">
        <f t="shared" si="1509"/>
        <v>0</v>
      </c>
    </row>
    <row r="15582" spans="35:44" x14ac:dyDescent="0.25">
      <c r="AI15582" s="72">
        <f t="shared" si="1505"/>
        <v>0</v>
      </c>
      <c r="AJ15582" s="72">
        <f t="shared" si="1506"/>
        <v>0</v>
      </c>
      <c r="AK15582" s="72">
        <f t="shared" si="1507"/>
        <v>0</v>
      </c>
      <c r="AL15582" s="72">
        <f t="shared" si="1508"/>
        <v>0</v>
      </c>
      <c r="AQ15582" s="63">
        <f t="shared" si="1510"/>
        <v>15582</v>
      </c>
      <c r="AR15582" s="72">
        <f t="shared" si="1509"/>
        <v>0</v>
      </c>
    </row>
    <row r="15583" spans="35:44" x14ac:dyDescent="0.25">
      <c r="AI15583" s="72">
        <f t="shared" ref="AI15583:AI15646" si="1511">D15583*(C15583-C15582)*86400*$B$16</f>
        <v>0</v>
      </c>
      <c r="AJ15583" s="72">
        <f t="shared" ref="AJ15583:AJ15646" si="1512">ROUNDUP((C15583-$C$1)/7,0)</f>
        <v>0</v>
      </c>
      <c r="AK15583" s="72">
        <f t="shared" ref="AK15583:AK15646" si="1513">ROUNDUP((C15583-$C$1)/1,0)</f>
        <v>0</v>
      </c>
      <c r="AL15583" s="72">
        <f t="shared" ref="AL15583:AL15646" si="1514">ROUNDUP((C15583-$C$1)*24,0)</f>
        <v>0</v>
      </c>
      <c r="AQ15583" s="63">
        <f t="shared" si="1510"/>
        <v>15583</v>
      </c>
      <c r="AR15583" s="72">
        <f t="shared" si="1509"/>
        <v>0</v>
      </c>
    </row>
    <row r="15584" spans="35:44" x14ac:dyDescent="0.25">
      <c r="AI15584" s="72">
        <f t="shared" si="1511"/>
        <v>0</v>
      </c>
      <c r="AJ15584" s="72">
        <f t="shared" si="1512"/>
        <v>0</v>
      </c>
      <c r="AK15584" s="72">
        <f t="shared" si="1513"/>
        <v>0</v>
      </c>
      <c r="AL15584" s="72">
        <f t="shared" si="1514"/>
        <v>0</v>
      </c>
      <c r="AQ15584" s="63">
        <f t="shared" si="1510"/>
        <v>15584</v>
      </c>
      <c r="AR15584" s="72">
        <f t="shared" si="1509"/>
        <v>0</v>
      </c>
    </row>
    <row r="15585" spans="35:44" x14ac:dyDescent="0.25">
      <c r="AI15585" s="72">
        <f t="shared" si="1511"/>
        <v>0</v>
      </c>
      <c r="AJ15585" s="72">
        <f t="shared" si="1512"/>
        <v>0</v>
      </c>
      <c r="AK15585" s="72">
        <f t="shared" si="1513"/>
        <v>0</v>
      </c>
      <c r="AL15585" s="72">
        <f t="shared" si="1514"/>
        <v>0</v>
      </c>
      <c r="AQ15585" s="63">
        <f t="shared" si="1510"/>
        <v>15585</v>
      </c>
      <c r="AR15585" s="72">
        <f t="shared" si="1509"/>
        <v>0</v>
      </c>
    </row>
    <row r="15586" spans="35:44" x14ac:dyDescent="0.25">
      <c r="AI15586" s="72">
        <f t="shared" si="1511"/>
        <v>0</v>
      </c>
      <c r="AJ15586" s="72">
        <f t="shared" si="1512"/>
        <v>0</v>
      </c>
      <c r="AK15586" s="72">
        <f t="shared" si="1513"/>
        <v>0</v>
      </c>
      <c r="AL15586" s="72">
        <f t="shared" si="1514"/>
        <v>0</v>
      </c>
      <c r="AQ15586" s="63">
        <f t="shared" si="1510"/>
        <v>15586</v>
      </c>
      <c r="AR15586" s="72">
        <f t="shared" si="1509"/>
        <v>0</v>
      </c>
    </row>
    <row r="15587" spans="35:44" x14ac:dyDescent="0.25">
      <c r="AI15587" s="72">
        <f t="shared" si="1511"/>
        <v>0</v>
      </c>
      <c r="AJ15587" s="72">
        <f t="shared" si="1512"/>
        <v>0</v>
      </c>
      <c r="AK15587" s="72">
        <f t="shared" si="1513"/>
        <v>0</v>
      </c>
      <c r="AL15587" s="72">
        <f t="shared" si="1514"/>
        <v>0</v>
      </c>
      <c r="AQ15587" s="63">
        <f t="shared" si="1510"/>
        <v>15587</v>
      </c>
      <c r="AR15587" s="72">
        <f t="shared" si="1509"/>
        <v>0</v>
      </c>
    </row>
    <row r="15588" spans="35:44" x14ac:dyDescent="0.25">
      <c r="AI15588" s="72">
        <f t="shared" si="1511"/>
        <v>0</v>
      </c>
      <c r="AJ15588" s="72">
        <f t="shared" si="1512"/>
        <v>0</v>
      </c>
      <c r="AK15588" s="72">
        <f t="shared" si="1513"/>
        <v>0</v>
      </c>
      <c r="AL15588" s="72">
        <f t="shared" si="1514"/>
        <v>0</v>
      </c>
      <c r="AQ15588" s="63">
        <f t="shared" si="1510"/>
        <v>15588</v>
      </c>
      <c r="AR15588" s="72">
        <f t="shared" si="1509"/>
        <v>0</v>
      </c>
    </row>
    <row r="15589" spans="35:44" x14ac:dyDescent="0.25">
      <c r="AI15589" s="72">
        <f t="shared" si="1511"/>
        <v>0</v>
      </c>
      <c r="AJ15589" s="72">
        <f t="shared" si="1512"/>
        <v>0</v>
      </c>
      <c r="AK15589" s="72">
        <f t="shared" si="1513"/>
        <v>0</v>
      </c>
      <c r="AL15589" s="72">
        <f t="shared" si="1514"/>
        <v>0</v>
      </c>
      <c r="AQ15589" s="63">
        <f t="shared" si="1510"/>
        <v>15589</v>
      </c>
      <c r="AR15589" s="72">
        <f t="shared" si="1509"/>
        <v>0</v>
      </c>
    </row>
    <row r="15590" spans="35:44" x14ac:dyDescent="0.25">
      <c r="AI15590" s="72">
        <f t="shared" si="1511"/>
        <v>0</v>
      </c>
      <c r="AJ15590" s="72">
        <f t="shared" si="1512"/>
        <v>0</v>
      </c>
      <c r="AK15590" s="72">
        <f t="shared" si="1513"/>
        <v>0</v>
      </c>
      <c r="AL15590" s="72">
        <f t="shared" si="1514"/>
        <v>0</v>
      </c>
      <c r="AQ15590" s="63">
        <f t="shared" si="1510"/>
        <v>15590</v>
      </c>
      <c r="AR15590" s="72">
        <f t="shared" si="1509"/>
        <v>0</v>
      </c>
    </row>
    <row r="15591" spans="35:44" x14ac:dyDescent="0.25">
      <c r="AI15591" s="72">
        <f t="shared" si="1511"/>
        <v>0</v>
      </c>
      <c r="AJ15591" s="72">
        <f t="shared" si="1512"/>
        <v>0</v>
      </c>
      <c r="AK15591" s="72">
        <f t="shared" si="1513"/>
        <v>0</v>
      </c>
      <c r="AL15591" s="72">
        <f t="shared" si="1514"/>
        <v>0</v>
      </c>
      <c r="AQ15591" s="63">
        <f t="shared" si="1510"/>
        <v>15591</v>
      </c>
      <c r="AR15591" s="72">
        <f t="shared" si="1509"/>
        <v>0</v>
      </c>
    </row>
    <row r="15592" spans="35:44" x14ac:dyDescent="0.25">
      <c r="AI15592" s="72">
        <f t="shared" si="1511"/>
        <v>0</v>
      </c>
      <c r="AJ15592" s="72">
        <f t="shared" si="1512"/>
        <v>0</v>
      </c>
      <c r="AK15592" s="72">
        <f t="shared" si="1513"/>
        <v>0</v>
      </c>
      <c r="AL15592" s="72">
        <f t="shared" si="1514"/>
        <v>0</v>
      </c>
      <c r="AQ15592" s="63">
        <f t="shared" si="1510"/>
        <v>15592</v>
      </c>
      <c r="AR15592" s="72">
        <f t="shared" si="1509"/>
        <v>0</v>
      </c>
    </row>
    <row r="15593" spans="35:44" x14ac:dyDescent="0.25">
      <c r="AI15593" s="72">
        <f t="shared" si="1511"/>
        <v>0</v>
      </c>
      <c r="AJ15593" s="72">
        <f t="shared" si="1512"/>
        <v>0</v>
      </c>
      <c r="AK15593" s="72">
        <f t="shared" si="1513"/>
        <v>0</v>
      </c>
      <c r="AL15593" s="72">
        <f t="shared" si="1514"/>
        <v>0</v>
      </c>
      <c r="AQ15593" s="63">
        <f t="shared" si="1510"/>
        <v>15593</v>
      </c>
      <c r="AR15593" s="72">
        <f t="shared" si="1509"/>
        <v>0</v>
      </c>
    </row>
    <row r="15594" spans="35:44" x14ac:dyDescent="0.25">
      <c r="AI15594" s="72">
        <f t="shared" si="1511"/>
        <v>0</v>
      </c>
      <c r="AJ15594" s="72">
        <f t="shared" si="1512"/>
        <v>0</v>
      </c>
      <c r="AK15594" s="72">
        <f t="shared" si="1513"/>
        <v>0</v>
      </c>
      <c r="AL15594" s="72">
        <f t="shared" si="1514"/>
        <v>0</v>
      </c>
      <c r="AQ15594" s="63">
        <f t="shared" si="1510"/>
        <v>15594</v>
      </c>
      <c r="AR15594" s="72">
        <f t="shared" si="1509"/>
        <v>0</v>
      </c>
    </row>
    <row r="15595" spans="35:44" x14ac:dyDescent="0.25">
      <c r="AI15595" s="72">
        <f t="shared" si="1511"/>
        <v>0</v>
      </c>
      <c r="AJ15595" s="72">
        <f t="shared" si="1512"/>
        <v>0</v>
      </c>
      <c r="AK15595" s="72">
        <f t="shared" si="1513"/>
        <v>0</v>
      </c>
      <c r="AL15595" s="72">
        <f t="shared" si="1514"/>
        <v>0</v>
      </c>
      <c r="AQ15595" s="63">
        <f t="shared" si="1510"/>
        <v>15595</v>
      </c>
      <c r="AR15595" s="72">
        <f t="shared" si="1509"/>
        <v>0</v>
      </c>
    </row>
    <row r="15596" spans="35:44" x14ac:dyDescent="0.25">
      <c r="AI15596" s="72">
        <f t="shared" si="1511"/>
        <v>0</v>
      </c>
      <c r="AJ15596" s="72">
        <f t="shared" si="1512"/>
        <v>0</v>
      </c>
      <c r="AK15596" s="72">
        <f t="shared" si="1513"/>
        <v>0</v>
      </c>
      <c r="AL15596" s="72">
        <f t="shared" si="1514"/>
        <v>0</v>
      </c>
      <c r="AQ15596" s="63">
        <f t="shared" si="1510"/>
        <v>15596</v>
      </c>
      <c r="AR15596" s="72">
        <f t="shared" si="1509"/>
        <v>0</v>
      </c>
    </row>
    <row r="15597" spans="35:44" x14ac:dyDescent="0.25">
      <c r="AI15597" s="72">
        <f t="shared" si="1511"/>
        <v>0</v>
      </c>
      <c r="AJ15597" s="72">
        <f t="shared" si="1512"/>
        <v>0</v>
      </c>
      <c r="AK15597" s="72">
        <f t="shared" si="1513"/>
        <v>0</v>
      </c>
      <c r="AL15597" s="72">
        <f t="shared" si="1514"/>
        <v>0</v>
      </c>
      <c r="AQ15597" s="63">
        <f t="shared" si="1510"/>
        <v>15597</v>
      </c>
      <c r="AR15597" s="72">
        <f t="shared" si="1509"/>
        <v>0</v>
      </c>
    </row>
    <row r="15598" spans="35:44" x14ac:dyDescent="0.25">
      <c r="AI15598" s="72">
        <f t="shared" si="1511"/>
        <v>0</v>
      </c>
      <c r="AJ15598" s="72">
        <f t="shared" si="1512"/>
        <v>0</v>
      </c>
      <c r="AK15598" s="72">
        <f t="shared" si="1513"/>
        <v>0</v>
      </c>
      <c r="AL15598" s="72">
        <f t="shared" si="1514"/>
        <v>0</v>
      </c>
      <c r="AQ15598" s="63">
        <f t="shared" si="1510"/>
        <v>15598</v>
      </c>
      <c r="AR15598" s="72">
        <f t="shared" si="1509"/>
        <v>0</v>
      </c>
    </row>
    <row r="15599" spans="35:44" x14ac:dyDescent="0.25">
      <c r="AI15599" s="72">
        <f t="shared" si="1511"/>
        <v>0</v>
      </c>
      <c r="AJ15599" s="72">
        <f t="shared" si="1512"/>
        <v>0</v>
      </c>
      <c r="AK15599" s="72">
        <f t="shared" si="1513"/>
        <v>0</v>
      </c>
      <c r="AL15599" s="72">
        <f t="shared" si="1514"/>
        <v>0</v>
      </c>
      <c r="AQ15599" s="63">
        <f t="shared" si="1510"/>
        <v>15599</v>
      </c>
      <c r="AR15599" s="72">
        <f t="shared" si="1509"/>
        <v>0</v>
      </c>
    </row>
    <row r="15600" spans="35:44" x14ac:dyDescent="0.25">
      <c r="AI15600" s="72">
        <f t="shared" si="1511"/>
        <v>0</v>
      </c>
      <c r="AJ15600" s="72">
        <f t="shared" si="1512"/>
        <v>0</v>
      </c>
      <c r="AK15600" s="72">
        <f t="shared" si="1513"/>
        <v>0</v>
      </c>
      <c r="AL15600" s="72">
        <f t="shared" si="1514"/>
        <v>0</v>
      </c>
      <c r="AQ15600" s="63">
        <f t="shared" si="1510"/>
        <v>15600</v>
      </c>
      <c r="AR15600" s="72">
        <f t="shared" si="1509"/>
        <v>0</v>
      </c>
    </row>
    <row r="15601" spans="35:44" x14ac:dyDescent="0.25">
      <c r="AI15601" s="72">
        <f t="shared" si="1511"/>
        <v>0</v>
      </c>
      <c r="AJ15601" s="72">
        <f t="shared" si="1512"/>
        <v>0</v>
      </c>
      <c r="AK15601" s="72">
        <f t="shared" si="1513"/>
        <v>0</v>
      </c>
      <c r="AL15601" s="72">
        <f t="shared" si="1514"/>
        <v>0</v>
      </c>
      <c r="AQ15601" s="63">
        <f t="shared" si="1510"/>
        <v>15601</v>
      </c>
      <c r="AR15601" s="72">
        <f t="shared" si="1509"/>
        <v>0</v>
      </c>
    </row>
    <row r="15602" spans="35:44" x14ac:dyDescent="0.25">
      <c r="AI15602" s="72">
        <f t="shared" si="1511"/>
        <v>0</v>
      </c>
      <c r="AJ15602" s="72">
        <f t="shared" si="1512"/>
        <v>0</v>
      </c>
      <c r="AK15602" s="72">
        <f t="shared" si="1513"/>
        <v>0</v>
      </c>
      <c r="AL15602" s="72">
        <f t="shared" si="1514"/>
        <v>0</v>
      </c>
      <c r="AQ15602" s="63">
        <f t="shared" si="1510"/>
        <v>15602</v>
      </c>
      <c r="AR15602" s="72">
        <f t="shared" si="1509"/>
        <v>0</v>
      </c>
    </row>
    <row r="15603" spans="35:44" x14ac:dyDescent="0.25">
      <c r="AI15603" s="72">
        <f t="shared" si="1511"/>
        <v>0</v>
      </c>
      <c r="AJ15603" s="72">
        <f t="shared" si="1512"/>
        <v>0</v>
      </c>
      <c r="AK15603" s="72">
        <f t="shared" si="1513"/>
        <v>0</v>
      </c>
      <c r="AL15603" s="72">
        <f t="shared" si="1514"/>
        <v>0</v>
      </c>
      <c r="AQ15603" s="63">
        <f t="shared" si="1510"/>
        <v>15603</v>
      </c>
      <c r="AR15603" s="72">
        <f t="shared" si="1509"/>
        <v>0</v>
      </c>
    </row>
    <row r="15604" spans="35:44" x14ac:dyDescent="0.25">
      <c r="AI15604" s="72">
        <f t="shared" si="1511"/>
        <v>0</v>
      </c>
      <c r="AJ15604" s="72">
        <f t="shared" si="1512"/>
        <v>0</v>
      </c>
      <c r="AK15604" s="72">
        <f t="shared" si="1513"/>
        <v>0</v>
      </c>
      <c r="AL15604" s="72">
        <f t="shared" si="1514"/>
        <v>0</v>
      </c>
      <c r="AQ15604" s="63">
        <f t="shared" si="1510"/>
        <v>15604</v>
      </c>
      <c r="AR15604" s="72">
        <f t="shared" si="1509"/>
        <v>0</v>
      </c>
    </row>
    <row r="15605" spans="35:44" x14ac:dyDescent="0.25">
      <c r="AI15605" s="72">
        <f t="shared" si="1511"/>
        <v>0</v>
      </c>
      <c r="AJ15605" s="72">
        <f t="shared" si="1512"/>
        <v>0</v>
      </c>
      <c r="AK15605" s="72">
        <f t="shared" si="1513"/>
        <v>0</v>
      </c>
      <c r="AL15605" s="72">
        <f t="shared" si="1514"/>
        <v>0</v>
      </c>
      <c r="AQ15605" s="63">
        <f t="shared" si="1510"/>
        <v>15605</v>
      </c>
      <c r="AR15605" s="72">
        <f t="shared" si="1509"/>
        <v>0</v>
      </c>
    </row>
    <row r="15606" spans="35:44" x14ac:dyDescent="0.25">
      <c r="AI15606" s="72">
        <f t="shared" si="1511"/>
        <v>0</v>
      </c>
      <c r="AJ15606" s="72">
        <f t="shared" si="1512"/>
        <v>0</v>
      </c>
      <c r="AK15606" s="72">
        <f t="shared" si="1513"/>
        <v>0</v>
      </c>
      <c r="AL15606" s="72">
        <f t="shared" si="1514"/>
        <v>0</v>
      </c>
      <c r="AQ15606" s="63">
        <f t="shared" si="1510"/>
        <v>15606</v>
      </c>
      <c r="AR15606" s="72">
        <f t="shared" si="1509"/>
        <v>0</v>
      </c>
    </row>
    <row r="15607" spans="35:44" x14ac:dyDescent="0.25">
      <c r="AI15607" s="72">
        <f t="shared" si="1511"/>
        <v>0</v>
      </c>
      <c r="AJ15607" s="72">
        <f t="shared" si="1512"/>
        <v>0</v>
      </c>
      <c r="AK15607" s="72">
        <f t="shared" si="1513"/>
        <v>0</v>
      </c>
      <c r="AL15607" s="72">
        <f t="shared" si="1514"/>
        <v>0</v>
      </c>
      <c r="AQ15607" s="63">
        <f t="shared" si="1510"/>
        <v>15607</v>
      </c>
      <c r="AR15607" s="72">
        <f t="shared" si="1509"/>
        <v>0</v>
      </c>
    </row>
    <row r="15608" spans="35:44" x14ac:dyDescent="0.25">
      <c r="AI15608" s="72">
        <f t="shared" si="1511"/>
        <v>0</v>
      </c>
      <c r="AJ15608" s="72">
        <f t="shared" si="1512"/>
        <v>0</v>
      </c>
      <c r="AK15608" s="72">
        <f t="shared" si="1513"/>
        <v>0</v>
      </c>
      <c r="AL15608" s="72">
        <f t="shared" si="1514"/>
        <v>0</v>
      </c>
      <c r="AQ15608" s="63">
        <f t="shared" si="1510"/>
        <v>15608</v>
      </c>
      <c r="AR15608" s="72">
        <f t="shared" si="1509"/>
        <v>0</v>
      </c>
    </row>
    <row r="15609" spans="35:44" x14ac:dyDescent="0.25">
      <c r="AI15609" s="72">
        <f t="shared" si="1511"/>
        <v>0</v>
      </c>
      <c r="AJ15609" s="72">
        <f t="shared" si="1512"/>
        <v>0</v>
      </c>
      <c r="AK15609" s="72">
        <f t="shared" si="1513"/>
        <v>0</v>
      </c>
      <c r="AL15609" s="72">
        <f t="shared" si="1514"/>
        <v>0</v>
      </c>
      <c r="AQ15609" s="63">
        <f t="shared" si="1510"/>
        <v>15609</v>
      </c>
      <c r="AR15609" s="72">
        <f t="shared" si="1509"/>
        <v>0</v>
      </c>
    </row>
    <row r="15610" spans="35:44" x14ac:dyDescent="0.25">
      <c r="AI15610" s="72">
        <f t="shared" si="1511"/>
        <v>0</v>
      </c>
      <c r="AJ15610" s="72">
        <f t="shared" si="1512"/>
        <v>0</v>
      </c>
      <c r="AK15610" s="72">
        <f t="shared" si="1513"/>
        <v>0</v>
      </c>
      <c r="AL15610" s="72">
        <f t="shared" si="1514"/>
        <v>0</v>
      </c>
      <c r="AQ15610" s="63">
        <f t="shared" si="1510"/>
        <v>15610</v>
      </c>
      <c r="AR15610" s="72">
        <f t="shared" si="1509"/>
        <v>0</v>
      </c>
    </row>
    <row r="15611" spans="35:44" x14ac:dyDescent="0.25">
      <c r="AI15611" s="72">
        <f t="shared" si="1511"/>
        <v>0</v>
      </c>
      <c r="AJ15611" s="72">
        <f t="shared" si="1512"/>
        <v>0</v>
      </c>
      <c r="AK15611" s="72">
        <f t="shared" si="1513"/>
        <v>0</v>
      </c>
      <c r="AL15611" s="72">
        <f t="shared" si="1514"/>
        <v>0</v>
      </c>
      <c r="AQ15611" s="63">
        <f t="shared" si="1510"/>
        <v>15611</v>
      </c>
      <c r="AR15611" s="72">
        <f t="shared" si="1509"/>
        <v>0</v>
      </c>
    </row>
    <row r="15612" spans="35:44" x14ac:dyDescent="0.25">
      <c r="AI15612" s="72">
        <f t="shared" si="1511"/>
        <v>0</v>
      </c>
      <c r="AJ15612" s="72">
        <f t="shared" si="1512"/>
        <v>0</v>
      </c>
      <c r="AK15612" s="72">
        <f t="shared" si="1513"/>
        <v>0</v>
      </c>
      <c r="AL15612" s="72">
        <f t="shared" si="1514"/>
        <v>0</v>
      </c>
      <c r="AQ15612" s="63">
        <f t="shared" si="1510"/>
        <v>15612</v>
      </c>
      <c r="AR15612" s="72">
        <f t="shared" si="1509"/>
        <v>0</v>
      </c>
    </row>
    <row r="15613" spans="35:44" x14ac:dyDescent="0.25">
      <c r="AI15613" s="72">
        <f t="shared" si="1511"/>
        <v>0</v>
      </c>
      <c r="AJ15613" s="72">
        <f t="shared" si="1512"/>
        <v>0</v>
      </c>
      <c r="AK15613" s="72">
        <f t="shared" si="1513"/>
        <v>0</v>
      </c>
      <c r="AL15613" s="72">
        <f t="shared" si="1514"/>
        <v>0</v>
      </c>
      <c r="AQ15613" s="63">
        <f t="shared" si="1510"/>
        <v>15613</v>
      </c>
      <c r="AR15613" s="72">
        <f t="shared" si="1509"/>
        <v>0</v>
      </c>
    </row>
    <row r="15614" spans="35:44" x14ac:dyDescent="0.25">
      <c r="AI15614" s="72">
        <f t="shared" si="1511"/>
        <v>0</v>
      </c>
      <c r="AJ15614" s="72">
        <f t="shared" si="1512"/>
        <v>0</v>
      </c>
      <c r="AK15614" s="72">
        <f t="shared" si="1513"/>
        <v>0</v>
      </c>
      <c r="AL15614" s="72">
        <f t="shared" si="1514"/>
        <v>0</v>
      </c>
      <c r="AQ15614" s="63">
        <f t="shared" si="1510"/>
        <v>15614</v>
      </c>
      <c r="AR15614" s="72">
        <f t="shared" si="1509"/>
        <v>0</v>
      </c>
    </row>
    <row r="15615" spans="35:44" x14ac:dyDescent="0.25">
      <c r="AI15615" s="72">
        <f t="shared" si="1511"/>
        <v>0</v>
      </c>
      <c r="AJ15615" s="72">
        <f t="shared" si="1512"/>
        <v>0</v>
      </c>
      <c r="AK15615" s="72">
        <f t="shared" si="1513"/>
        <v>0</v>
      </c>
      <c r="AL15615" s="72">
        <f t="shared" si="1514"/>
        <v>0</v>
      </c>
      <c r="AQ15615" s="63">
        <f t="shared" si="1510"/>
        <v>15615</v>
      </c>
      <c r="AR15615" s="72">
        <f t="shared" si="1509"/>
        <v>0</v>
      </c>
    </row>
    <row r="15616" spans="35:44" x14ac:dyDescent="0.25">
      <c r="AI15616" s="72">
        <f t="shared" si="1511"/>
        <v>0</v>
      </c>
      <c r="AJ15616" s="72">
        <f t="shared" si="1512"/>
        <v>0</v>
      </c>
      <c r="AK15616" s="72">
        <f t="shared" si="1513"/>
        <v>0</v>
      </c>
      <c r="AL15616" s="72">
        <f t="shared" si="1514"/>
        <v>0</v>
      </c>
      <c r="AQ15616" s="63">
        <f t="shared" si="1510"/>
        <v>15616</v>
      </c>
      <c r="AR15616" s="72">
        <f t="shared" si="1509"/>
        <v>0</v>
      </c>
    </row>
    <row r="15617" spans="35:44" x14ac:dyDescent="0.25">
      <c r="AI15617" s="72">
        <f t="shared" si="1511"/>
        <v>0</v>
      </c>
      <c r="AJ15617" s="72">
        <f t="shared" si="1512"/>
        <v>0</v>
      </c>
      <c r="AK15617" s="72">
        <f t="shared" si="1513"/>
        <v>0</v>
      </c>
      <c r="AL15617" s="72">
        <f t="shared" si="1514"/>
        <v>0</v>
      </c>
      <c r="AQ15617" s="63">
        <f t="shared" si="1510"/>
        <v>15617</v>
      </c>
      <c r="AR15617" s="72">
        <f t="shared" ref="AR15617:AR15680" si="1515">SUMIFS(AI:AI,AL:AL,AQ15617)</f>
        <v>0</v>
      </c>
    </row>
    <row r="15618" spans="35:44" x14ac:dyDescent="0.25">
      <c r="AI15618" s="72">
        <f t="shared" si="1511"/>
        <v>0</v>
      </c>
      <c r="AJ15618" s="72">
        <f t="shared" si="1512"/>
        <v>0</v>
      </c>
      <c r="AK15618" s="72">
        <f t="shared" si="1513"/>
        <v>0</v>
      </c>
      <c r="AL15618" s="72">
        <f t="shared" si="1514"/>
        <v>0</v>
      </c>
      <c r="AQ15618" s="63">
        <f t="shared" si="1510"/>
        <v>15618</v>
      </c>
      <c r="AR15618" s="72">
        <f t="shared" si="1515"/>
        <v>0</v>
      </c>
    </row>
    <row r="15619" spans="35:44" x14ac:dyDescent="0.25">
      <c r="AI15619" s="72">
        <f t="shared" si="1511"/>
        <v>0</v>
      </c>
      <c r="AJ15619" s="72">
        <f t="shared" si="1512"/>
        <v>0</v>
      </c>
      <c r="AK15619" s="72">
        <f t="shared" si="1513"/>
        <v>0</v>
      </c>
      <c r="AL15619" s="72">
        <f t="shared" si="1514"/>
        <v>0</v>
      </c>
      <c r="AQ15619" s="63">
        <f t="shared" ref="AQ15619:AQ15682" si="1516">1+AQ15618</f>
        <v>15619</v>
      </c>
      <c r="AR15619" s="72">
        <f t="shared" si="1515"/>
        <v>0</v>
      </c>
    </row>
    <row r="15620" spans="35:44" x14ac:dyDescent="0.25">
      <c r="AI15620" s="72">
        <f t="shared" si="1511"/>
        <v>0</v>
      </c>
      <c r="AJ15620" s="72">
        <f t="shared" si="1512"/>
        <v>0</v>
      </c>
      <c r="AK15620" s="72">
        <f t="shared" si="1513"/>
        <v>0</v>
      </c>
      <c r="AL15620" s="72">
        <f t="shared" si="1514"/>
        <v>0</v>
      </c>
      <c r="AQ15620" s="63">
        <f t="shared" si="1516"/>
        <v>15620</v>
      </c>
      <c r="AR15620" s="72">
        <f t="shared" si="1515"/>
        <v>0</v>
      </c>
    </row>
    <row r="15621" spans="35:44" x14ac:dyDescent="0.25">
      <c r="AI15621" s="72">
        <f t="shared" si="1511"/>
        <v>0</v>
      </c>
      <c r="AJ15621" s="72">
        <f t="shared" si="1512"/>
        <v>0</v>
      </c>
      <c r="AK15621" s="72">
        <f t="shared" si="1513"/>
        <v>0</v>
      </c>
      <c r="AL15621" s="72">
        <f t="shared" si="1514"/>
        <v>0</v>
      </c>
      <c r="AQ15621" s="63">
        <f t="shared" si="1516"/>
        <v>15621</v>
      </c>
      <c r="AR15621" s="72">
        <f t="shared" si="1515"/>
        <v>0</v>
      </c>
    </row>
    <row r="15622" spans="35:44" x14ac:dyDescent="0.25">
      <c r="AI15622" s="72">
        <f t="shared" si="1511"/>
        <v>0</v>
      </c>
      <c r="AJ15622" s="72">
        <f t="shared" si="1512"/>
        <v>0</v>
      </c>
      <c r="AK15622" s="72">
        <f t="shared" si="1513"/>
        <v>0</v>
      </c>
      <c r="AL15622" s="72">
        <f t="shared" si="1514"/>
        <v>0</v>
      </c>
      <c r="AQ15622" s="63">
        <f t="shared" si="1516"/>
        <v>15622</v>
      </c>
      <c r="AR15622" s="72">
        <f t="shared" si="1515"/>
        <v>0</v>
      </c>
    </row>
    <row r="15623" spans="35:44" x14ac:dyDescent="0.25">
      <c r="AI15623" s="72">
        <f t="shared" si="1511"/>
        <v>0</v>
      </c>
      <c r="AJ15623" s="72">
        <f t="shared" si="1512"/>
        <v>0</v>
      </c>
      <c r="AK15623" s="72">
        <f t="shared" si="1513"/>
        <v>0</v>
      </c>
      <c r="AL15623" s="72">
        <f t="shared" si="1514"/>
        <v>0</v>
      </c>
      <c r="AQ15623" s="63">
        <f t="shared" si="1516"/>
        <v>15623</v>
      </c>
      <c r="AR15623" s="72">
        <f t="shared" si="1515"/>
        <v>0</v>
      </c>
    </row>
    <row r="15624" spans="35:44" x14ac:dyDescent="0.25">
      <c r="AI15624" s="72">
        <f t="shared" si="1511"/>
        <v>0</v>
      </c>
      <c r="AJ15624" s="72">
        <f t="shared" si="1512"/>
        <v>0</v>
      </c>
      <c r="AK15624" s="72">
        <f t="shared" si="1513"/>
        <v>0</v>
      </c>
      <c r="AL15624" s="72">
        <f t="shared" si="1514"/>
        <v>0</v>
      </c>
      <c r="AQ15624" s="63">
        <f t="shared" si="1516"/>
        <v>15624</v>
      </c>
      <c r="AR15624" s="72">
        <f t="shared" si="1515"/>
        <v>0</v>
      </c>
    </row>
    <row r="15625" spans="35:44" x14ac:dyDescent="0.25">
      <c r="AI15625" s="72">
        <f t="shared" si="1511"/>
        <v>0</v>
      </c>
      <c r="AJ15625" s="72">
        <f t="shared" si="1512"/>
        <v>0</v>
      </c>
      <c r="AK15625" s="72">
        <f t="shared" si="1513"/>
        <v>0</v>
      </c>
      <c r="AL15625" s="72">
        <f t="shared" si="1514"/>
        <v>0</v>
      </c>
      <c r="AQ15625" s="63">
        <f t="shared" si="1516"/>
        <v>15625</v>
      </c>
      <c r="AR15625" s="72">
        <f t="shared" si="1515"/>
        <v>0</v>
      </c>
    </row>
    <row r="15626" spans="35:44" x14ac:dyDescent="0.25">
      <c r="AI15626" s="72">
        <f t="shared" si="1511"/>
        <v>0</v>
      </c>
      <c r="AJ15626" s="72">
        <f t="shared" si="1512"/>
        <v>0</v>
      </c>
      <c r="AK15626" s="72">
        <f t="shared" si="1513"/>
        <v>0</v>
      </c>
      <c r="AL15626" s="72">
        <f t="shared" si="1514"/>
        <v>0</v>
      </c>
      <c r="AQ15626" s="63">
        <f t="shared" si="1516"/>
        <v>15626</v>
      </c>
      <c r="AR15626" s="72">
        <f t="shared" si="1515"/>
        <v>0</v>
      </c>
    </row>
    <row r="15627" spans="35:44" x14ac:dyDescent="0.25">
      <c r="AI15627" s="72">
        <f t="shared" si="1511"/>
        <v>0</v>
      </c>
      <c r="AJ15627" s="72">
        <f t="shared" si="1512"/>
        <v>0</v>
      </c>
      <c r="AK15627" s="72">
        <f t="shared" si="1513"/>
        <v>0</v>
      </c>
      <c r="AL15627" s="72">
        <f t="shared" si="1514"/>
        <v>0</v>
      </c>
      <c r="AQ15627" s="63">
        <f t="shared" si="1516"/>
        <v>15627</v>
      </c>
      <c r="AR15627" s="72">
        <f t="shared" si="1515"/>
        <v>0</v>
      </c>
    </row>
    <row r="15628" spans="35:44" x14ac:dyDescent="0.25">
      <c r="AI15628" s="72">
        <f t="shared" si="1511"/>
        <v>0</v>
      </c>
      <c r="AJ15628" s="72">
        <f t="shared" si="1512"/>
        <v>0</v>
      </c>
      <c r="AK15628" s="72">
        <f t="shared" si="1513"/>
        <v>0</v>
      </c>
      <c r="AL15628" s="72">
        <f t="shared" si="1514"/>
        <v>0</v>
      </c>
      <c r="AQ15628" s="63">
        <f t="shared" si="1516"/>
        <v>15628</v>
      </c>
      <c r="AR15628" s="72">
        <f t="shared" si="1515"/>
        <v>0</v>
      </c>
    </row>
    <row r="15629" spans="35:44" x14ac:dyDescent="0.25">
      <c r="AI15629" s="72">
        <f t="shared" si="1511"/>
        <v>0</v>
      </c>
      <c r="AJ15629" s="72">
        <f t="shared" si="1512"/>
        <v>0</v>
      </c>
      <c r="AK15629" s="72">
        <f t="shared" si="1513"/>
        <v>0</v>
      </c>
      <c r="AL15629" s="72">
        <f t="shared" si="1514"/>
        <v>0</v>
      </c>
      <c r="AQ15629" s="63">
        <f t="shared" si="1516"/>
        <v>15629</v>
      </c>
      <c r="AR15629" s="72">
        <f t="shared" si="1515"/>
        <v>0</v>
      </c>
    </row>
    <row r="15630" spans="35:44" x14ac:dyDescent="0.25">
      <c r="AI15630" s="72">
        <f t="shared" si="1511"/>
        <v>0</v>
      </c>
      <c r="AJ15630" s="72">
        <f t="shared" si="1512"/>
        <v>0</v>
      </c>
      <c r="AK15630" s="72">
        <f t="shared" si="1513"/>
        <v>0</v>
      </c>
      <c r="AL15630" s="72">
        <f t="shared" si="1514"/>
        <v>0</v>
      </c>
      <c r="AQ15630" s="63">
        <f t="shared" si="1516"/>
        <v>15630</v>
      </c>
      <c r="AR15630" s="72">
        <f t="shared" si="1515"/>
        <v>0</v>
      </c>
    </row>
    <row r="15631" spans="35:44" x14ac:dyDescent="0.25">
      <c r="AI15631" s="72">
        <f t="shared" si="1511"/>
        <v>0</v>
      </c>
      <c r="AJ15631" s="72">
        <f t="shared" si="1512"/>
        <v>0</v>
      </c>
      <c r="AK15631" s="72">
        <f t="shared" si="1513"/>
        <v>0</v>
      </c>
      <c r="AL15631" s="72">
        <f t="shared" si="1514"/>
        <v>0</v>
      </c>
      <c r="AQ15631" s="63">
        <f t="shared" si="1516"/>
        <v>15631</v>
      </c>
      <c r="AR15631" s="72">
        <f t="shared" si="1515"/>
        <v>0</v>
      </c>
    </row>
    <row r="15632" spans="35:44" x14ac:dyDescent="0.25">
      <c r="AI15632" s="72">
        <f t="shared" si="1511"/>
        <v>0</v>
      </c>
      <c r="AJ15632" s="72">
        <f t="shared" si="1512"/>
        <v>0</v>
      </c>
      <c r="AK15632" s="72">
        <f t="shared" si="1513"/>
        <v>0</v>
      </c>
      <c r="AL15632" s="72">
        <f t="shared" si="1514"/>
        <v>0</v>
      </c>
      <c r="AQ15632" s="63">
        <f t="shared" si="1516"/>
        <v>15632</v>
      </c>
      <c r="AR15632" s="72">
        <f t="shared" si="1515"/>
        <v>0</v>
      </c>
    </row>
    <row r="15633" spans="35:44" x14ac:dyDescent="0.25">
      <c r="AI15633" s="72">
        <f t="shared" si="1511"/>
        <v>0</v>
      </c>
      <c r="AJ15633" s="72">
        <f t="shared" si="1512"/>
        <v>0</v>
      </c>
      <c r="AK15633" s="72">
        <f t="shared" si="1513"/>
        <v>0</v>
      </c>
      <c r="AL15633" s="72">
        <f t="shared" si="1514"/>
        <v>0</v>
      </c>
      <c r="AQ15633" s="63">
        <f t="shared" si="1516"/>
        <v>15633</v>
      </c>
      <c r="AR15633" s="72">
        <f t="shared" si="1515"/>
        <v>0</v>
      </c>
    </row>
    <row r="15634" spans="35:44" x14ac:dyDescent="0.25">
      <c r="AI15634" s="72">
        <f t="shared" si="1511"/>
        <v>0</v>
      </c>
      <c r="AJ15634" s="72">
        <f t="shared" si="1512"/>
        <v>0</v>
      </c>
      <c r="AK15634" s="72">
        <f t="shared" si="1513"/>
        <v>0</v>
      </c>
      <c r="AL15634" s="72">
        <f t="shared" si="1514"/>
        <v>0</v>
      </c>
      <c r="AQ15634" s="63">
        <f t="shared" si="1516"/>
        <v>15634</v>
      </c>
      <c r="AR15634" s="72">
        <f t="shared" si="1515"/>
        <v>0</v>
      </c>
    </row>
    <row r="15635" spans="35:44" x14ac:dyDescent="0.25">
      <c r="AI15635" s="72">
        <f t="shared" si="1511"/>
        <v>0</v>
      </c>
      <c r="AJ15635" s="72">
        <f t="shared" si="1512"/>
        <v>0</v>
      </c>
      <c r="AK15635" s="72">
        <f t="shared" si="1513"/>
        <v>0</v>
      </c>
      <c r="AL15635" s="72">
        <f t="shared" si="1514"/>
        <v>0</v>
      </c>
      <c r="AQ15635" s="63">
        <f t="shared" si="1516"/>
        <v>15635</v>
      </c>
      <c r="AR15635" s="72">
        <f t="shared" si="1515"/>
        <v>0</v>
      </c>
    </row>
    <row r="15636" spans="35:44" x14ac:dyDescent="0.25">
      <c r="AI15636" s="72">
        <f t="shared" si="1511"/>
        <v>0</v>
      </c>
      <c r="AJ15636" s="72">
        <f t="shared" si="1512"/>
        <v>0</v>
      </c>
      <c r="AK15636" s="72">
        <f t="shared" si="1513"/>
        <v>0</v>
      </c>
      <c r="AL15636" s="72">
        <f t="shared" si="1514"/>
        <v>0</v>
      </c>
      <c r="AQ15636" s="63">
        <f t="shared" si="1516"/>
        <v>15636</v>
      </c>
      <c r="AR15636" s="72">
        <f t="shared" si="1515"/>
        <v>0</v>
      </c>
    </row>
    <row r="15637" spans="35:44" x14ac:dyDescent="0.25">
      <c r="AI15637" s="72">
        <f t="shared" si="1511"/>
        <v>0</v>
      </c>
      <c r="AJ15637" s="72">
        <f t="shared" si="1512"/>
        <v>0</v>
      </c>
      <c r="AK15637" s="72">
        <f t="shared" si="1513"/>
        <v>0</v>
      </c>
      <c r="AL15637" s="72">
        <f t="shared" si="1514"/>
        <v>0</v>
      </c>
      <c r="AQ15637" s="63">
        <f t="shared" si="1516"/>
        <v>15637</v>
      </c>
      <c r="AR15637" s="72">
        <f t="shared" si="1515"/>
        <v>0</v>
      </c>
    </row>
    <row r="15638" spans="35:44" x14ac:dyDescent="0.25">
      <c r="AI15638" s="72">
        <f t="shared" si="1511"/>
        <v>0</v>
      </c>
      <c r="AJ15638" s="72">
        <f t="shared" si="1512"/>
        <v>0</v>
      </c>
      <c r="AK15638" s="72">
        <f t="shared" si="1513"/>
        <v>0</v>
      </c>
      <c r="AL15638" s="72">
        <f t="shared" si="1514"/>
        <v>0</v>
      </c>
      <c r="AQ15638" s="63">
        <f t="shared" si="1516"/>
        <v>15638</v>
      </c>
      <c r="AR15638" s="72">
        <f t="shared" si="1515"/>
        <v>0</v>
      </c>
    </row>
    <row r="15639" spans="35:44" x14ac:dyDescent="0.25">
      <c r="AI15639" s="72">
        <f t="shared" si="1511"/>
        <v>0</v>
      </c>
      <c r="AJ15639" s="72">
        <f t="shared" si="1512"/>
        <v>0</v>
      </c>
      <c r="AK15639" s="72">
        <f t="shared" si="1513"/>
        <v>0</v>
      </c>
      <c r="AL15639" s="72">
        <f t="shared" si="1514"/>
        <v>0</v>
      </c>
      <c r="AQ15639" s="63">
        <f t="shared" si="1516"/>
        <v>15639</v>
      </c>
      <c r="AR15639" s="72">
        <f t="shared" si="1515"/>
        <v>0</v>
      </c>
    </row>
    <row r="15640" spans="35:44" x14ac:dyDescent="0.25">
      <c r="AI15640" s="72">
        <f t="shared" si="1511"/>
        <v>0</v>
      </c>
      <c r="AJ15640" s="72">
        <f t="shared" si="1512"/>
        <v>0</v>
      </c>
      <c r="AK15640" s="72">
        <f t="shared" si="1513"/>
        <v>0</v>
      </c>
      <c r="AL15640" s="72">
        <f t="shared" si="1514"/>
        <v>0</v>
      </c>
      <c r="AQ15640" s="63">
        <f t="shared" si="1516"/>
        <v>15640</v>
      </c>
      <c r="AR15640" s="72">
        <f t="shared" si="1515"/>
        <v>0</v>
      </c>
    </row>
    <row r="15641" spans="35:44" x14ac:dyDescent="0.25">
      <c r="AI15641" s="72">
        <f t="shared" si="1511"/>
        <v>0</v>
      </c>
      <c r="AJ15641" s="72">
        <f t="shared" si="1512"/>
        <v>0</v>
      </c>
      <c r="AK15641" s="72">
        <f t="shared" si="1513"/>
        <v>0</v>
      </c>
      <c r="AL15641" s="72">
        <f t="shared" si="1514"/>
        <v>0</v>
      </c>
      <c r="AQ15641" s="63">
        <f t="shared" si="1516"/>
        <v>15641</v>
      </c>
      <c r="AR15641" s="72">
        <f t="shared" si="1515"/>
        <v>0</v>
      </c>
    </row>
    <row r="15642" spans="35:44" x14ac:dyDescent="0.25">
      <c r="AI15642" s="72">
        <f t="shared" si="1511"/>
        <v>0</v>
      </c>
      <c r="AJ15642" s="72">
        <f t="shared" si="1512"/>
        <v>0</v>
      </c>
      <c r="AK15642" s="72">
        <f t="shared" si="1513"/>
        <v>0</v>
      </c>
      <c r="AL15642" s="72">
        <f t="shared" si="1514"/>
        <v>0</v>
      </c>
      <c r="AQ15642" s="63">
        <f t="shared" si="1516"/>
        <v>15642</v>
      </c>
      <c r="AR15642" s="72">
        <f t="shared" si="1515"/>
        <v>0</v>
      </c>
    </row>
    <row r="15643" spans="35:44" x14ac:dyDescent="0.25">
      <c r="AI15643" s="72">
        <f t="shared" si="1511"/>
        <v>0</v>
      </c>
      <c r="AJ15643" s="72">
        <f t="shared" si="1512"/>
        <v>0</v>
      </c>
      <c r="AK15643" s="72">
        <f t="shared" si="1513"/>
        <v>0</v>
      </c>
      <c r="AL15643" s="72">
        <f t="shared" si="1514"/>
        <v>0</v>
      </c>
      <c r="AQ15643" s="63">
        <f t="shared" si="1516"/>
        <v>15643</v>
      </c>
      <c r="AR15643" s="72">
        <f t="shared" si="1515"/>
        <v>0</v>
      </c>
    </row>
    <row r="15644" spans="35:44" x14ac:dyDescent="0.25">
      <c r="AI15644" s="72">
        <f t="shared" si="1511"/>
        <v>0</v>
      </c>
      <c r="AJ15644" s="72">
        <f t="shared" si="1512"/>
        <v>0</v>
      </c>
      <c r="AK15644" s="72">
        <f t="shared" si="1513"/>
        <v>0</v>
      </c>
      <c r="AL15644" s="72">
        <f t="shared" si="1514"/>
        <v>0</v>
      </c>
      <c r="AQ15644" s="63">
        <f t="shared" si="1516"/>
        <v>15644</v>
      </c>
      <c r="AR15644" s="72">
        <f t="shared" si="1515"/>
        <v>0</v>
      </c>
    </row>
    <row r="15645" spans="35:44" x14ac:dyDescent="0.25">
      <c r="AI15645" s="72">
        <f t="shared" si="1511"/>
        <v>0</v>
      </c>
      <c r="AJ15645" s="72">
        <f t="shared" si="1512"/>
        <v>0</v>
      </c>
      <c r="AK15645" s="72">
        <f t="shared" si="1513"/>
        <v>0</v>
      </c>
      <c r="AL15645" s="72">
        <f t="shared" si="1514"/>
        <v>0</v>
      </c>
      <c r="AQ15645" s="63">
        <f t="shared" si="1516"/>
        <v>15645</v>
      </c>
      <c r="AR15645" s="72">
        <f t="shared" si="1515"/>
        <v>0</v>
      </c>
    </row>
    <row r="15646" spans="35:44" x14ac:dyDescent="0.25">
      <c r="AI15646" s="72">
        <f t="shared" si="1511"/>
        <v>0</v>
      </c>
      <c r="AJ15646" s="72">
        <f t="shared" si="1512"/>
        <v>0</v>
      </c>
      <c r="AK15646" s="72">
        <f t="shared" si="1513"/>
        <v>0</v>
      </c>
      <c r="AL15646" s="72">
        <f t="shared" si="1514"/>
        <v>0</v>
      </c>
      <c r="AQ15646" s="63">
        <f t="shared" si="1516"/>
        <v>15646</v>
      </c>
      <c r="AR15646" s="72">
        <f t="shared" si="1515"/>
        <v>0</v>
      </c>
    </row>
    <row r="15647" spans="35:44" x14ac:dyDescent="0.25">
      <c r="AI15647" s="72">
        <f t="shared" ref="AI15647:AI15710" si="1517">D15647*(C15647-C15646)*86400*$B$16</f>
        <v>0</v>
      </c>
      <c r="AJ15647" s="72">
        <f t="shared" ref="AJ15647:AJ15710" si="1518">ROUNDUP((C15647-$C$1)/7,0)</f>
        <v>0</v>
      </c>
      <c r="AK15647" s="72">
        <f t="shared" ref="AK15647:AK15710" si="1519">ROUNDUP((C15647-$C$1)/1,0)</f>
        <v>0</v>
      </c>
      <c r="AL15647" s="72">
        <f t="shared" ref="AL15647:AL15710" si="1520">ROUNDUP((C15647-$C$1)*24,0)</f>
        <v>0</v>
      </c>
      <c r="AQ15647" s="63">
        <f t="shared" si="1516"/>
        <v>15647</v>
      </c>
      <c r="AR15647" s="72">
        <f t="shared" si="1515"/>
        <v>0</v>
      </c>
    </row>
    <row r="15648" spans="35:44" x14ac:dyDescent="0.25">
      <c r="AI15648" s="72">
        <f t="shared" si="1517"/>
        <v>0</v>
      </c>
      <c r="AJ15648" s="72">
        <f t="shared" si="1518"/>
        <v>0</v>
      </c>
      <c r="AK15648" s="72">
        <f t="shared" si="1519"/>
        <v>0</v>
      </c>
      <c r="AL15648" s="72">
        <f t="shared" si="1520"/>
        <v>0</v>
      </c>
      <c r="AQ15648" s="63">
        <f t="shared" si="1516"/>
        <v>15648</v>
      </c>
      <c r="AR15648" s="72">
        <f t="shared" si="1515"/>
        <v>0</v>
      </c>
    </row>
    <row r="15649" spans="35:44" x14ac:dyDescent="0.25">
      <c r="AI15649" s="72">
        <f t="shared" si="1517"/>
        <v>0</v>
      </c>
      <c r="AJ15649" s="72">
        <f t="shared" si="1518"/>
        <v>0</v>
      </c>
      <c r="AK15649" s="72">
        <f t="shared" si="1519"/>
        <v>0</v>
      </c>
      <c r="AL15649" s="72">
        <f t="shared" si="1520"/>
        <v>0</v>
      </c>
      <c r="AQ15649" s="63">
        <f t="shared" si="1516"/>
        <v>15649</v>
      </c>
      <c r="AR15649" s="72">
        <f t="shared" si="1515"/>
        <v>0</v>
      </c>
    </row>
    <row r="15650" spans="35:44" x14ac:dyDescent="0.25">
      <c r="AI15650" s="72">
        <f t="shared" si="1517"/>
        <v>0</v>
      </c>
      <c r="AJ15650" s="72">
        <f t="shared" si="1518"/>
        <v>0</v>
      </c>
      <c r="AK15650" s="72">
        <f t="shared" si="1519"/>
        <v>0</v>
      </c>
      <c r="AL15650" s="72">
        <f t="shared" si="1520"/>
        <v>0</v>
      </c>
      <c r="AQ15650" s="63">
        <f t="shared" si="1516"/>
        <v>15650</v>
      </c>
      <c r="AR15650" s="72">
        <f t="shared" si="1515"/>
        <v>0</v>
      </c>
    </row>
    <row r="15651" spans="35:44" x14ac:dyDescent="0.25">
      <c r="AI15651" s="72">
        <f t="shared" si="1517"/>
        <v>0</v>
      </c>
      <c r="AJ15651" s="72">
        <f t="shared" si="1518"/>
        <v>0</v>
      </c>
      <c r="AK15651" s="72">
        <f t="shared" si="1519"/>
        <v>0</v>
      </c>
      <c r="AL15651" s="72">
        <f t="shared" si="1520"/>
        <v>0</v>
      </c>
      <c r="AQ15651" s="63">
        <f t="shared" si="1516"/>
        <v>15651</v>
      </c>
      <c r="AR15651" s="72">
        <f t="shared" si="1515"/>
        <v>0</v>
      </c>
    </row>
    <row r="15652" spans="35:44" x14ac:dyDescent="0.25">
      <c r="AI15652" s="72">
        <f t="shared" si="1517"/>
        <v>0</v>
      </c>
      <c r="AJ15652" s="72">
        <f t="shared" si="1518"/>
        <v>0</v>
      </c>
      <c r="AK15652" s="72">
        <f t="shared" si="1519"/>
        <v>0</v>
      </c>
      <c r="AL15652" s="72">
        <f t="shared" si="1520"/>
        <v>0</v>
      </c>
      <c r="AQ15652" s="63">
        <f t="shared" si="1516"/>
        <v>15652</v>
      </c>
      <c r="AR15652" s="72">
        <f t="shared" si="1515"/>
        <v>0</v>
      </c>
    </row>
    <row r="15653" spans="35:44" x14ac:dyDescent="0.25">
      <c r="AI15653" s="72">
        <f t="shared" si="1517"/>
        <v>0</v>
      </c>
      <c r="AJ15653" s="72">
        <f t="shared" si="1518"/>
        <v>0</v>
      </c>
      <c r="AK15653" s="72">
        <f t="shared" si="1519"/>
        <v>0</v>
      </c>
      <c r="AL15653" s="72">
        <f t="shared" si="1520"/>
        <v>0</v>
      </c>
      <c r="AQ15653" s="63">
        <f t="shared" si="1516"/>
        <v>15653</v>
      </c>
      <c r="AR15653" s="72">
        <f t="shared" si="1515"/>
        <v>0</v>
      </c>
    </row>
    <row r="15654" spans="35:44" x14ac:dyDescent="0.25">
      <c r="AI15654" s="72">
        <f t="shared" si="1517"/>
        <v>0</v>
      </c>
      <c r="AJ15654" s="72">
        <f t="shared" si="1518"/>
        <v>0</v>
      </c>
      <c r="AK15654" s="72">
        <f t="shared" si="1519"/>
        <v>0</v>
      </c>
      <c r="AL15654" s="72">
        <f t="shared" si="1520"/>
        <v>0</v>
      </c>
      <c r="AQ15654" s="63">
        <f t="shared" si="1516"/>
        <v>15654</v>
      </c>
      <c r="AR15654" s="72">
        <f t="shared" si="1515"/>
        <v>0</v>
      </c>
    </row>
    <row r="15655" spans="35:44" x14ac:dyDescent="0.25">
      <c r="AI15655" s="72">
        <f t="shared" si="1517"/>
        <v>0</v>
      </c>
      <c r="AJ15655" s="72">
        <f t="shared" si="1518"/>
        <v>0</v>
      </c>
      <c r="AK15655" s="72">
        <f t="shared" si="1519"/>
        <v>0</v>
      </c>
      <c r="AL15655" s="72">
        <f t="shared" si="1520"/>
        <v>0</v>
      </c>
      <c r="AQ15655" s="63">
        <f t="shared" si="1516"/>
        <v>15655</v>
      </c>
      <c r="AR15655" s="72">
        <f t="shared" si="1515"/>
        <v>0</v>
      </c>
    </row>
    <row r="15656" spans="35:44" x14ac:dyDescent="0.25">
      <c r="AI15656" s="72">
        <f t="shared" si="1517"/>
        <v>0</v>
      </c>
      <c r="AJ15656" s="72">
        <f t="shared" si="1518"/>
        <v>0</v>
      </c>
      <c r="AK15656" s="72">
        <f t="shared" si="1519"/>
        <v>0</v>
      </c>
      <c r="AL15656" s="72">
        <f t="shared" si="1520"/>
        <v>0</v>
      </c>
      <c r="AQ15656" s="63">
        <f t="shared" si="1516"/>
        <v>15656</v>
      </c>
      <c r="AR15656" s="72">
        <f t="shared" si="1515"/>
        <v>0</v>
      </c>
    </row>
    <row r="15657" spans="35:44" x14ac:dyDescent="0.25">
      <c r="AI15657" s="72">
        <f t="shared" si="1517"/>
        <v>0</v>
      </c>
      <c r="AJ15657" s="72">
        <f t="shared" si="1518"/>
        <v>0</v>
      </c>
      <c r="AK15657" s="72">
        <f t="shared" si="1519"/>
        <v>0</v>
      </c>
      <c r="AL15657" s="72">
        <f t="shared" si="1520"/>
        <v>0</v>
      </c>
      <c r="AQ15657" s="63">
        <f t="shared" si="1516"/>
        <v>15657</v>
      </c>
      <c r="AR15657" s="72">
        <f t="shared" si="1515"/>
        <v>0</v>
      </c>
    </row>
    <row r="15658" spans="35:44" x14ac:dyDescent="0.25">
      <c r="AI15658" s="72">
        <f t="shared" si="1517"/>
        <v>0</v>
      </c>
      <c r="AJ15658" s="72">
        <f t="shared" si="1518"/>
        <v>0</v>
      </c>
      <c r="AK15658" s="72">
        <f t="shared" si="1519"/>
        <v>0</v>
      </c>
      <c r="AL15658" s="72">
        <f t="shared" si="1520"/>
        <v>0</v>
      </c>
      <c r="AQ15658" s="63">
        <f t="shared" si="1516"/>
        <v>15658</v>
      </c>
      <c r="AR15658" s="72">
        <f t="shared" si="1515"/>
        <v>0</v>
      </c>
    </row>
    <row r="15659" spans="35:44" x14ac:dyDescent="0.25">
      <c r="AI15659" s="72">
        <f t="shared" si="1517"/>
        <v>0</v>
      </c>
      <c r="AJ15659" s="72">
        <f t="shared" si="1518"/>
        <v>0</v>
      </c>
      <c r="AK15659" s="72">
        <f t="shared" si="1519"/>
        <v>0</v>
      </c>
      <c r="AL15659" s="72">
        <f t="shared" si="1520"/>
        <v>0</v>
      </c>
      <c r="AQ15659" s="63">
        <f t="shared" si="1516"/>
        <v>15659</v>
      </c>
      <c r="AR15659" s="72">
        <f t="shared" si="1515"/>
        <v>0</v>
      </c>
    </row>
    <row r="15660" spans="35:44" x14ac:dyDescent="0.25">
      <c r="AI15660" s="72">
        <f t="shared" si="1517"/>
        <v>0</v>
      </c>
      <c r="AJ15660" s="72">
        <f t="shared" si="1518"/>
        <v>0</v>
      </c>
      <c r="AK15660" s="72">
        <f t="shared" si="1519"/>
        <v>0</v>
      </c>
      <c r="AL15660" s="72">
        <f t="shared" si="1520"/>
        <v>0</v>
      </c>
      <c r="AQ15660" s="63">
        <f t="shared" si="1516"/>
        <v>15660</v>
      </c>
      <c r="AR15660" s="72">
        <f t="shared" si="1515"/>
        <v>0</v>
      </c>
    </row>
    <row r="15661" spans="35:44" x14ac:dyDescent="0.25">
      <c r="AI15661" s="72">
        <f t="shared" si="1517"/>
        <v>0</v>
      </c>
      <c r="AJ15661" s="72">
        <f t="shared" si="1518"/>
        <v>0</v>
      </c>
      <c r="AK15661" s="72">
        <f t="shared" si="1519"/>
        <v>0</v>
      </c>
      <c r="AL15661" s="72">
        <f t="shared" si="1520"/>
        <v>0</v>
      </c>
      <c r="AQ15661" s="63">
        <f t="shared" si="1516"/>
        <v>15661</v>
      </c>
      <c r="AR15661" s="72">
        <f t="shared" si="1515"/>
        <v>0</v>
      </c>
    </row>
    <row r="15662" spans="35:44" x14ac:dyDescent="0.25">
      <c r="AI15662" s="72">
        <f t="shared" si="1517"/>
        <v>0</v>
      </c>
      <c r="AJ15662" s="72">
        <f t="shared" si="1518"/>
        <v>0</v>
      </c>
      <c r="AK15662" s="72">
        <f t="shared" si="1519"/>
        <v>0</v>
      </c>
      <c r="AL15662" s="72">
        <f t="shared" si="1520"/>
        <v>0</v>
      </c>
      <c r="AQ15662" s="63">
        <f t="shared" si="1516"/>
        <v>15662</v>
      </c>
      <c r="AR15662" s="72">
        <f t="shared" si="1515"/>
        <v>0</v>
      </c>
    </row>
    <row r="15663" spans="35:44" x14ac:dyDescent="0.25">
      <c r="AI15663" s="72">
        <f t="shared" si="1517"/>
        <v>0</v>
      </c>
      <c r="AJ15663" s="72">
        <f t="shared" si="1518"/>
        <v>0</v>
      </c>
      <c r="AK15663" s="72">
        <f t="shared" si="1519"/>
        <v>0</v>
      </c>
      <c r="AL15663" s="72">
        <f t="shared" si="1520"/>
        <v>0</v>
      </c>
      <c r="AQ15663" s="63">
        <f t="shared" si="1516"/>
        <v>15663</v>
      </c>
      <c r="AR15663" s="72">
        <f t="shared" si="1515"/>
        <v>0</v>
      </c>
    </row>
    <row r="15664" spans="35:44" x14ac:dyDescent="0.25">
      <c r="AI15664" s="72">
        <f t="shared" si="1517"/>
        <v>0</v>
      </c>
      <c r="AJ15664" s="72">
        <f t="shared" si="1518"/>
        <v>0</v>
      </c>
      <c r="AK15664" s="72">
        <f t="shared" si="1519"/>
        <v>0</v>
      </c>
      <c r="AL15664" s="72">
        <f t="shared" si="1520"/>
        <v>0</v>
      </c>
      <c r="AQ15664" s="63">
        <f t="shared" si="1516"/>
        <v>15664</v>
      </c>
      <c r="AR15664" s="72">
        <f t="shared" si="1515"/>
        <v>0</v>
      </c>
    </row>
    <row r="15665" spans="35:44" x14ac:dyDescent="0.25">
      <c r="AI15665" s="72">
        <f t="shared" si="1517"/>
        <v>0</v>
      </c>
      <c r="AJ15665" s="72">
        <f t="shared" si="1518"/>
        <v>0</v>
      </c>
      <c r="AK15665" s="72">
        <f t="shared" si="1519"/>
        <v>0</v>
      </c>
      <c r="AL15665" s="72">
        <f t="shared" si="1520"/>
        <v>0</v>
      </c>
      <c r="AQ15665" s="63">
        <f t="shared" si="1516"/>
        <v>15665</v>
      </c>
      <c r="AR15665" s="72">
        <f t="shared" si="1515"/>
        <v>0</v>
      </c>
    </row>
    <row r="15666" spans="35:44" x14ac:dyDescent="0.25">
      <c r="AI15666" s="72">
        <f t="shared" si="1517"/>
        <v>0</v>
      </c>
      <c r="AJ15666" s="72">
        <f t="shared" si="1518"/>
        <v>0</v>
      </c>
      <c r="AK15666" s="72">
        <f t="shared" si="1519"/>
        <v>0</v>
      </c>
      <c r="AL15666" s="72">
        <f t="shared" si="1520"/>
        <v>0</v>
      </c>
      <c r="AQ15666" s="63">
        <f t="shared" si="1516"/>
        <v>15666</v>
      </c>
      <c r="AR15666" s="72">
        <f t="shared" si="1515"/>
        <v>0</v>
      </c>
    </row>
    <row r="15667" spans="35:44" x14ac:dyDescent="0.25">
      <c r="AI15667" s="72">
        <f t="shared" si="1517"/>
        <v>0</v>
      </c>
      <c r="AJ15667" s="72">
        <f t="shared" si="1518"/>
        <v>0</v>
      </c>
      <c r="AK15667" s="72">
        <f t="shared" si="1519"/>
        <v>0</v>
      </c>
      <c r="AL15667" s="72">
        <f t="shared" si="1520"/>
        <v>0</v>
      </c>
      <c r="AQ15667" s="63">
        <f t="shared" si="1516"/>
        <v>15667</v>
      </c>
      <c r="AR15667" s="72">
        <f t="shared" si="1515"/>
        <v>0</v>
      </c>
    </row>
    <row r="15668" spans="35:44" x14ac:dyDescent="0.25">
      <c r="AI15668" s="72">
        <f t="shared" si="1517"/>
        <v>0</v>
      </c>
      <c r="AJ15668" s="72">
        <f t="shared" si="1518"/>
        <v>0</v>
      </c>
      <c r="AK15668" s="72">
        <f t="shared" si="1519"/>
        <v>0</v>
      </c>
      <c r="AL15668" s="72">
        <f t="shared" si="1520"/>
        <v>0</v>
      </c>
      <c r="AQ15668" s="63">
        <f t="shared" si="1516"/>
        <v>15668</v>
      </c>
      <c r="AR15668" s="72">
        <f t="shared" si="1515"/>
        <v>0</v>
      </c>
    </row>
    <row r="15669" spans="35:44" x14ac:dyDescent="0.25">
      <c r="AI15669" s="72">
        <f t="shared" si="1517"/>
        <v>0</v>
      </c>
      <c r="AJ15669" s="72">
        <f t="shared" si="1518"/>
        <v>0</v>
      </c>
      <c r="AK15669" s="72">
        <f t="shared" si="1519"/>
        <v>0</v>
      </c>
      <c r="AL15669" s="72">
        <f t="shared" si="1520"/>
        <v>0</v>
      </c>
      <c r="AQ15669" s="63">
        <f t="shared" si="1516"/>
        <v>15669</v>
      </c>
      <c r="AR15669" s="72">
        <f t="shared" si="1515"/>
        <v>0</v>
      </c>
    </row>
    <row r="15670" spans="35:44" x14ac:dyDescent="0.25">
      <c r="AI15670" s="72">
        <f t="shared" si="1517"/>
        <v>0</v>
      </c>
      <c r="AJ15670" s="72">
        <f t="shared" si="1518"/>
        <v>0</v>
      </c>
      <c r="AK15670" s="72">
        <f t="shared" si="1519"/>
        <v>0</v>
      </c>
      <c r="AL15670" s="72">
        <f t="shared" si="1520"/>
        <v>0</v>
      </c>
      <c r="AQ15670" s="63">
        <f t="shared" si="1516"/>
        <v>15670</v>
      </c>
      <c r="AR15670" s="72">
        <f t="shared" si="1515"/>
        <v>0</v>
      </c>
    </row>
    <row r="15671" spans="35:44" x14ac:dyDescent="0.25">
      <c r="AI15671" s="72">
        <f t="shared" si="1517"/>
        <v>0</v>
      </c>
      <c r="AJ15671" s="72">
        <f t="shared" si="1518"/>
        <v>0</v>
      </c>
      <c r="AK15671" s="72">
        <f t="shared" si="1519"/>
        <v>0</v>
      </c>
      <c r="AL15671" s="72">
        <f t="shared" si="1520"/>
        <v>0</v>
      </c>
      <c r="AQ15671" s="63">
        <f t="shared" si="1516"/>
        <v>15671</v>
      </c>
      <c r="AR15671" s="72">
        <f t="shared" si="1515"/>
        <v>0</v>
      </c>
    </row>
    <row r="15672" spans="35:44" x14ac:dyDescent="0.25">
      <c r="AI15672" s="72">
        <f t="shared" si="1517"/>
        <v>0</v>
      </c>
      <c r="AJ15672" s="72">
        <f t="shared" si="1518"/>
        <v>0</v>
      </c>
      <c r="AK15672" s="72">
        <f t="shared" si="1519"/>
        <v>0</v>
      </c>
      <c r="AL15672" s="72">
        <f t="shared" si="1520"/>
        <v>0</v>
      </c>
      <c r="AQ15672" s="63">
        <f t="shared" si="1516"/>
        <v>15672</v>
      </c>
      <c r="AR15672" s="72">
        <f t="shared" si="1515"/>
        <v>0</v>
      </c>
    </row>
    <row r="15673" spans="35:44" x14ac:dyDescent="0.25">
      <c r="AI15673" s="72">
        <f t="shared" si="1517"/>
        <v>0</v>
      </c>
      <c r="AJ15673" s="72">
        <f t="shared" si="1518"/>
        <v>0</v>
      </c>
      <c r="AK15673" s="72">
        <f t="shared" si="1519"/>
        <v>0</v>
      </c>
      <c r="AL15673" s="72">
        <f t="shared" si="1520"/>
        <v>0</v>
      </c>
      <c r="AQ15673" s="63">
        <f t="shared" si="1516"/>
        <v>15673</v>
      </c>
      <c r="AR15673" s="72">
        <f t="shared" si="1515"/>
        <v>0</v>
      </c>
    </row>
    <row r="15674" spans="35:44" x14ac:dyDescent="0.25">
      <c r="AI15674" s="72">
        <f t="shared" si="1517"/>
        <v>0</v>
      </c>
      <c r="AJ15674" s="72">
        <f t="shared" si="1518"/>
        <v>0</v>
      </c>
      <c r="AK15674" s="72">
        <f t="shared" si="1519"/>
        <v>0</v>
      </c>
      <c r="AL15674" s="72">
        <f t="shared" si="1520"/>
        <v>0</v>
      </c>
      <c r="AQ15674" s="63">
        <f t="shared" si="1516"/>
        <v>15674</v>
      </c>
      <c r="AR15674" s="72">
        <f t="shared" si="1515"/>
        <v>0</v>
      </c>
    </row>
    <row r="15675" spans="35:44" x14ac:dyDescent="0.25">
      <c r="AI15675" s="72">
        <f t="shared" si="1517"/>
        <v>0</v>
      </c>
      <c r="AJ15675" s="72">
        <f t="shared" si="1518"/>
        <v>0</v>
      </c>
      <c r="AK15675" s="72">
        <f t="shared" si="1519"/>
        <v>0</v>
      </c>
      <c r="AL15675" s="72">
        <f t="shared" si="1520"/>
        <v>0</v>
      </c>
      <c r="AQ15675" s="63">
        <f t="shared" si="1516"/>
        <v>15675</v>
      </c>
      <c r="AR15675" s="72">
        <f t="shared" si="1515"/>
        <v>0</v>
      </c>
    </row>
    <row r="15676" spans="35:44" x14ac:dyDescent="0.25">
      <c r="AI15676" s="72">
        <f t="shared" si="1517"/>
        <v>0</v>
      </c>
      <c r="AJ15676" s="72">
        <f t="shared" si="1518"/>
        <v>0</v>
      </c>
      <c r="AK15676" s="72">
        <f t="shared" si="1519"/>
        <v>0</v>
      </c>
      <c r="AL15676" s="72">
        <f t="shared" si="1520"/>
        <v>0</v>
      </c>
      <c r="AQ15676" s="63">
        <f t="shared" si="1516"/>
        <v>15676</v>
      </c>
      <c r="AR15676" s="72">
        <f t="shared" si="1515"/>
        <v>0</v>
      </c>
    </row>
    <row r="15677" spans="35:44" x14ac:dyDescent="0.25">
      <c r="AI15677" s="72">
        <f t="shared" si="1517"/>
        <v>0</v>
      </c>
      <c r="AJ15677" s="72">
        <f t="shared" si="1518"/>
        <v>0</v>
      </c>
      <c r="AK15677" s="72">
        <f t="shared" si="1519"/>
        <v>0</v>
      </c>
      <c r="AL15677" s="72">
        <f t="shared" si="1520"/>
        <v>0</v>
      </c>
      <c r="AQ15677" s="63">
        <f t="shared" si="1516"/>
        <v>15677</v>
      </c>
      <c r="AR15677" s="72">
        <f t="shared" si="1515"/>
        <v>0</v>
      </c>
    </row>
    <row r="15678" spans="35:44" x14ac:dyDescent="0.25">
      <c r="AI15678" s="72">
        <f t="shared" si="1517"/>
        <v>0</v>
      </c>
      <c r="AJ15678" s="72">
        <f t="shared" si="1518"/>
        <v>0</v>
      </c>
      <c r="AK15678" s="72">
        <f t="shared" si="1519"/>
        <v>0</v>
      </c>
      <c r="AL15678" s="72">
        <f t="shared" si="1520"/>
        <v>0</v>
      </c>
      <c r="AQ15678" s="63">
        <f t="shared" si="1516"/>
        <v>15678</v>
      </c>
      <c r="AR15678" s="72">
        <f t="shared" si="1515"/>
        <v>0</v>
      </c>
    </row>
    <row r="15679" spans="35:44" x14ac:dyDescent="0.25">
      <c r="AI15679" s="72">
        <f t="shared" si="1517"/>
        <v>0</v>
      </c>
      <c r="AJ15679" s="72">
        <f t="shared" si="1518"/>
        <v>0</v>
      </c>
      <c r="AK15679" s="72">
        <f t="shared" si="1519"/>
        <v>0</v>
      </c>
      <c r="AL15679" s="72">
        <f t="shared" si="1520"/>
        <v>0</v>
      </c>
      <c r="AQ15679" s="63">
        <f t="shared" si="1516"/>
        <v>15679</v>
      </c>
      <c r="AR15679" s="72">
        <f t="shared" si="1515"/>
        <v>0</v>
      </c>
    </row>
    <row r="15680" spans="35:44" x14ac:dyDescent="0.25">
      <c r="AI15680" s="72">
        <f t="shared" si="1517"/>
        <v>0</v>
      </c>
      <c r="AJ15680" s="72">
        <f t="shared" si="1518"/>
        <v>0</v>
      </c>
      <c r="AK15680" s="72">
        <f t="shared" si="1519"/>
        <v>0</v>
      </c>
      <c r="AL15680" s="72">
        <f t="shared" si="1520"/>
        <v>0</v>
      </c>
      <c r="AQ15680" s="63">
        <f t="shared" si="1516"/>
        <v>15680</v>
      </c>
      <c r="AR15680" s="72">
        <f t="shared" si="1515"/>
        <v>0</v>
      </c>
    </row>
    <row r="15681" spans="35:44" x14ac:dyDescent="0.25">
      <c r="AI15681" s="72">
        <f t="shared" si="1517"/>
        <v>0</v>
      </c>
      <c r="AJ15681" s="72">
        <f t="shared" si="1518"/>
        <v>0</v>
      </c>
      <c r="AK15681" s="72">
        <f t="shared" si="1519"/>
        <v>0</v>
      </c>
      <c r="AL15681" s="72">
        <f t="shared" si="1520"/>
        <v>0</v>
      </c>
      <c r="AQ15681" s="63">
        <f t="shared" si="1516"/>
        <v>15681</v>
      </c>
      <c r="AR15681" s="72">
        <f t="shared" ref="AR15681:AR15744" si="1521">SUMIFS(AI:AI,AL:AL,AQ15681)</f>
        <v>0</v>
      </c>
    </row>
    <row r="15682" spans="35:44" x14ac:dyDescent="0.25">
      <c r="AI15682" s="72">
        <f t="shared" si="1517"/>
        <v>0</v>
      </c>
      <c r="AJ15682" s="72">
        <f t="shared" si="1518"/>
        <v>0</v>
      </c>
      <c r="AK15682" s="72">
        <f t="shared" si="1519"/>
        <v>0</v>
      </c>
      <c r="AL15682" s="72">
        <f t="shared" si="1520"/>
        <v>0</v>
      </c>
      <c r="AQ15682" s="63">
        <f t="shared" si="1516"/>
        <v>15682</v>
      </c>
      <c r="AR15682" s="72">
        <f t="shared" si="1521"/>
        <v>0</v>
      </c>
    </row>
    <row r="15683" spans="35:44" x14ac:dyDescent="0.25">
      <c r="AI15683" s="72">
        <f t="shared" si="1517"/>
        <v>0</v>
      </c>
      <c r="AJ15683" s="72">
        <f t="shared" si="1518"/>
        <v>0</v>
      </c>
      <c r="AK15683" s="72">
        <f t="shared" si="1519"/>
        <v>0</v>
      </c>
      <c r="AL15683" s="72">
        <f t="shared" si="1520"/>
        <v>0</v>
      </c>
      <c r="AQ15683" s="63">
        <f t="shared" ref="AQ15683:AQ15746" si="1522">1+AQ15682</f>
        <v>15683</v>
      </c>
      <c r="AR15683" s="72">
        <f t="shared" si="1521"/>
        <v>0</v>
      </c>
    </row>
    <row r="15684" spans="35:44" x14ac:dyDescent="0.25">
      <c r="AI15684" s="72">
        <f t="shared" si="1517"/>
        <v>0</v>
      </c>
      <c r="AJ15684" s="72">
        <f t="shared" si="1518"/>
        <v>0</v>
      </c>
      <c r="AK15684" s="72">
        <f t="shared" si="1519"/>
        <v>0</v>
      </c>
      <c r="AL15684" s="72">
        <f t="shared" si="1520"/>
        <v>0</v>
      </c>
      <c r="AQ15684" s="63">
        <f t="shared" si="1522"/>
        <v>15684</v>
      </c>
      <c r="AR15684" s="72">
        <f t="shared" si="1521"/>
        <v>0</v>
      </c>
    </row>
    <row r="15685" spans="35:44" x14ac:dyDescent="0.25">
      <c r="AI15685" s="72">
        <f t="shared" si="1517"/>
        <v>0</v>
      </c>
      <c r="AJ15685" s="72">
        <f t="shared" si="1518"/>
        <v>0</v>
      </c>
      <c r="AK15685" s="72">
        <f t="shared" si="1519"/>
        <v>0</v>
      </c>
      <c r="AL15685" s="72">
        <f t="shared" si="1520"/>
        <v>0</v>
      </c>
      <c r="AQ15685" s="63">
        <f t="shared" si="1522"/>
        <v>15685</v>
      </c>
      <c r="AR15685" s="72">
        <f t="shared" si="1521"/>
        <v>0</v>
      </c>
    </row>
    <row r="15686" spans="35:44" x14ac:dyDescent="0.25">
      <c r="AI15686" s="72">
        <f t="shared" si="1517"/>
        <v>0</v>
      </c>
      <c r="AJ15686" s="72">
        <f t="shared" si="1518"/>
        <v>0</v>
      </c>
      <c r="AK15686" s="72">
        <f t="shared" si="1519"/>
        <v>0</v>
      </c>
      <c r="AL15686" s="72">
        <f t="shared" si="1520"/>
        <v>0</v>
      </c>
      <c r="AQ15686" s="63">
        <f t="shared" si="1522"/>
        <v>15686</v>
      </c>
      <c r="AR15686" s="72">
        <f t="shared" si="1521"/>
        <v>0</v>
      </c>
    </row>
    <row r="15687" spans="35:44" x14ac:dyDescent="0.25">
      <c r="AI15687" s="72">
        <f t="shared" si="1517"/>
        <v>0</v>
      </c>
      <c r="AJ15687" s="72">
        <f t="shared" si="1518"/>
        <v>0</v>
      </c>
      <c r="AK15687" s="72">
        <f t="shared" si="1519"/>
        <v>0</v>
      </c>
      <c r="AL15687" s="72">
        <f t="shared" si="1520"/>
        <v>0</v>
      </c>
      <c r="AQ15687" s="63">
        <f t="shared" si="1522"/>
        <v>15687</v>
      </c>
      <c r="AR15687" s="72">
        <f t="shared" si="1521"/>
        <v>0</v>
      </c>
    </row>
    <row r="15688" spans="35:44" x14ac:dyDescent="0.25">
      <c r="AI15688" s="72">
        <f t="shared" si="1517"/>
        <v>0</v>
      </c>
      <c r="AJ15688" s="72">
        <f t="shared" si="1518"/>
        <v>0</v>
      </c>
      <c r="AK15688" s="72">
        <f t="shared" si="1519"/>
        <v>0</v>
      </c>
      <c r="AL15688" s="72">
        <f t="shared" si="1520"/>
        <v>0</v>
      </c>
      <c r="AQ15688" s="63">
        <f t="shared" si="1522"/>
        <v>15688</v>
      </c>
      <c r="AR15688" s="72">
        <f t="shared" si="1521"/>
        <v>0</v>
      </c>
    </row>
    <row r="15689" spans="35:44" x14ac:dyDescent="0.25">
      <c r="AI15689" s="72">
        <f t="shared" si="1517"/>
        <v>0</v>
      </c>
      <c r="AJ15689" s="72">
        <f t="shared" si="1518"/>
        <v>0</v>
      </c>
      <c r="AK15689" s="72">
        <f t="shared" si="1519"/>
        <v>0</v>
      </c>
      <c r="AL15689" s="72">
        <f t="shared" si="1520"/>
        <v>0</v>
      </c>
      <c r="AQ15689" s="63">
        <f t="shared" si="1522"/>
        <v>15689</v>
      </c>
      <c r="AR15689" s="72">
        <f t="shared" si="1521"/>
        <v>0</v>
      </c>
    </row>
    <row r="15690" spans="35:44" x14ac:dyDescent="0.25">
      <c r="AI15690" s="72">
        <f t="shared" si="1517"/>
        <v>0</v>
      </c>
      <c r="AJ15690" s="72">
        <f t="shared" si="1518"/>
        <v>0</v>
      </c>
      <c r="AK15690" s="72">
        <f t="shared" si="1519"/>
        <v>0</v>
      </c>
      <c r="AL15690" s="72">
        <f t="shared" si="1520"/>
        <v>0</v>
      </c>
      <c r="AQ15690" s="63">
        <f t="shared" si="1522"/>
        <v>15690</v>
      </c>
      <c r="AR15690" s="72">
        <f t="shared" si="1521"/>
        <v>0</v>
      </c>
    </row>
    <row r="15691" spans="35:44" x14ac:dyDescent="0.25">
      <c r="AI15691" s="72">
        <f t="shared" si="1517"/>
        <v>0</v>
      </c>
      <c r="AJ15691" s="72">
        <f t="shared" si="1518"/>
        <v>0</v>
      </c>
      <c r="AK15691" s="72">
        <f t="shared" si="1519"/>
        <v>0</v>
      </c>
      <c r="AL15691" s="72">
        <f t="shared" si="1520"/>
        <v>0</v>
      </c>
      <c r="AQ15691" s="63">
        <f t="shared" si="1522"/>
        <v>15691</v>
      </c>
      <c r="AR15691" s="72">
        <f t="shared" si="1521"/>
        <v>0</v>
      </c>
    </row>
    <row r="15692" spans="35:44" x14ac:dyDescent="0.25">
      <c r="AI15692" s="72">
        <f t="shared" si="1517"/>
        <v>0</v>
      </c>
      <c r="AJ15692" s="72">
        <f t="shared" si="1518"/>
        <v>0</v>
      </c>
      <c r="AK15692" s="72">
        <f t="shared" si="1519"/>
        <v>0</v>
      </c>
      <c r="AL15692" s="72">
        <f t="shared" si="1520"/>
        <v>0</v>
      </c>
      <c r="AQ15692" s="63">
        <f t="shared" si="1522"/>
        <v>15692</v>
      </c>
      <c r="AR15692" s="72">
        <f t="shared" si="1521"/>
        <v>0</v>
      </c>
    </row>
    <row r="15693" spans="35:44" x14ac:dyDescent="0.25">
      <c r="AI15693" s="72">
        <f t="shared" si="1517"/>
        <v>0</v>
      </c>
      <c r="AJ15693" s="72">
        <f t="shared" si="1518"/>
        <v>0</v>
      </c>
      <c r="AK15693" s="72">
        <f t="shared" si="1519"/>
        <v>0</v>
      </c>
      <c r="AL15693" s="72">
        <f t="shared" si="1520"/>
        <v>0</v>
      </c>
      <c r="AQ15693" s="63">
        <f t="shared" si="1522"/>
        <v>15693</v>
      </c>
      <c r="AR15693" s="72">
        <f t="shared" si="1521"/>
        <v>0</v>
      </c>
    </row>
    <row r="15694" spans="35:44" x14ac:dyDescent="0.25">
      <c r="AI15694" s="72">
        <f t="shared" si="1517"/>
        <v>0</v>
      </c>
      <c r="AJ15694" s="72">
        <f t="shared" si="1518"/>
        <v>0</v>
      </c>
      <c r="AK15694" s="72">
        <f t="shared" si="1519"/>
        <v>0</v>
      </c>
      <c r="AL15694" s="72">
        <f t="shared" si="1520"/>
        <v>0</v>
      </c>
      <c r="AQ15694" s="63">
        <f t="shared" si="1522"/>
        <v>15694</v>
      </c>
      <c r="AR15694" s="72">
        <f t="shared" si="1521"/>
        <v>0</v>
      </c>
    </row>
    <row r="15695" spans="35:44" x14ac:dyDescent="0.25">
      <c r="AI15695" s="72">
        <f t="shared" si="1517"/>
        <v>0</v>
      </c>
      <c r="AJ15695" s="72">
        <f t="shared" si="1518"/>
        <v>0</v>
      </c>
      <c r="AK15695" s="72">
        <f t="shared" si="1519"/>
        <v>0</v>
      </c>
      <c r="AL15695" s="72">
        <f t="shared" si="1520"/>
        <v>0</v>
      </c>
      <c r="AQ15695" s="63">
        <f t="shared" si="1522"/>
        <v>15695</v>
      </c>
      <c r="AR15695" s="72">
        <f t="shared" si="1521"/>
        <v>0</v>
      </c>
    </row>
    <row r="15696" spans="35:44" x14ac:dyDescent="0.25">
      <c r="AI15696" s="72">
        <f t="shared" si="1517"/>
        <v>0</v>
      </c>
      <c r="AJ15696" s="72">
        <f t="shared" si="1518"/>
        <v>0</v>
      </c>
      <c r="AK15696" s="72">
        <f t="shared" si="1519"/>
        <v>0</v>
      </c>
      <c r="AL15696" s="72">
        <f t="shared" si="1520"/>
        <v>0</v>
      </c>
      <c r="AQ15696" s="63">
        <f t="shared" si="1522"/>
        <v>15696</v>
      </c>
      <c r="AR15696" s="72">
        <f t="shared" si="1521"/>
        <v>0</v>
      </c>
    </row>
    <row r="15697" spans="35:44" x14ac:dyDescent="0.25">
      <c r="AI15697" s="72">
        <f t="shared" si="1517"/>
        <v>0</v>
      </c>
      <c r="AJ15697" s="72">
        <f t="shared" si="1518"/>
        <v>0</v>
      </c>
      <c r="AK15697" s="72">
        <f t="shared" si="1519"/>
        <v>0</v>
      </c>
      <c r="AL15697" s="72">
        <f t="shared" si="1520"/>
        <v>0</v>
      </c>
      <c r="AQ15697" s="63">
        <f t="shared" si="1522"/>
        <v>15697</v>
      </c>
      <c r="AR15697" s="72">
        <f t="shared" si="1521"/>
        <v>0</v>
      </c>
    </row>
    <row r="15698" spans="35:44" x14ac:dyDescent="0.25">
      <c r="AI15698" s="72">
        <f t="shared" si="1517"/>
        <v>0</v>
      </c>
      <c r="AJ15698" s="72">
        <f t="shared" si="1518"/>
        <v>0</v>
      </c>
      <c r="AK15698" s="72">
        <f t="shared" si="1519"/>
        <v>0</v>
      </c>
      <c r="AL15698" s="72">
        <f t="shared" si="1520"/>
        <v>0</v>
      </c>
      <c r="AQ15698" s="63">
        <f t="shared" si="1522"/>
        <v>15698</v>
      </c>
      <c r="AR15698" s="72">
        <f t="shared" si="1521"/>
        <v>0</v>
      </c>
    </row>
    <row r="15699" spans="35:44" x14ac:dyDescent="0.25">
      <c r="AI15699" s="72">
        <f t="shared" si="1517"/>
        <v>0</v>
      </c>
      <c r="AJ15699" s="72">
        <f t="shared" si="1518"/>
        <v>0</v>
      </c>
      <c r="AK15699" s="72">
        <f t="shared" si="1519"/>
        <v>0</v>
      </c>
      <c r="AL15699" s="72">
        <f t="shared" si="1520"/>
        <v>0</v>
      </c>
      <c r="AQ15699" s="63">
        <f t="shared" si="1522"/>
        <v>15699</v>
      </c>
      <c r="AR15699" s="72">
        <f t="shared" si="1521"/>
        <v>0</v>
      </c>
    </row>
    <row r="15700" spans="35:44" x14ac:dyDescent="0.25">
      <c r="AI15700" s="72">
        <f t="shared" si="1517"/>
        <v>0</v>
      </c>
      <c r="AJ15700" s="72">
        <f t="shared" si="1518"/>
        <v>0</v>
      </c>
      <c r="AK15700" s="72">
        <f t="shared" si="1519"/>
        <v>0</v>
      </c>
      <c r="AL15700" s="72">
        <f t="shared" si="1520"/>
        <v>0</v>
      </c>
      <c r="AQ15700" s="63">
        <f t="shared" si="1522"/>
        <v>15700</v>
      </c>
      <c r="AR15700" s="72">
        <f t="shared" si="1521"/>
        <v>0</v>
      </c>
    </row>
    <row r="15701" spans="35:44" x14ac:dyDescent="0.25">
      <c r="AI15701" s="72">
        <f t="shared" si="1517"/>
        <v>0</v>
      </c>
      <c r="AJ15701" s="72">
        <f t="shared" si="1518"/>
        <v>0</v>
      </c>
      <c r="AK15701" s="72">
        <f t="shared" si="1519"/>
        <v>0</v>
      </c>
      <c r="AL15701" s="72">
        <f t="shared" si="1520"/>
        <v>0</v>
      </c>
      <c r="AQ15701" s="63">
        <f t="shared" si="1522"/>
        <v>15701</v>
      </c>
      <c r="AR15701" s="72">
        <f t="shared" si="1521"/>
        <v>0</v>
      </c>
    </row>
    <row r="15702" spans="35:44" x14ac:dyDescent="0.25">
      <c r="AI15702" s="72">
        <f t="shared" si="1517"/>
        <v>0</v>
      </c>
      <c r="AJ15702" s="72">
        <f t="shared" si="1518"/>
        <v>0</v>
      </c>
      <c r="AK15702" s="72">
        <f t="shared" si="1519"/>
        <v>0</v>
      </c>
      <c r="AL15702" s="72">
        <f t="shared" si="1520"/>
        <v>0</v>
      </c>
      <c r="AQ15702" s="63">
        <f t="shared" si="1522"/>
        <v>15702</v>
      </c>
      <c r="AR15702" s="72">
        <f t="shared" si="1521"/>
        <v>0</v>
      </c>
    </row>
    <row r="15703" spans="35:44" x14ac:dyDescent="0.25">
      <c r="AI15703" s="72">
        <f t="shared" si="1517"/>
        <v>0</v>
      </c>
      <c r="AJ15703" s="72">
        <f t="shared" si="1518"/>
        <v>0</v>
      </c>
      <c r="AK15703" s="72">
        <f t="shared" si="1519"/>
        <v>0</v>
      </c>
      <c r="AL15703" s="72">
        <f t="shared" si="1520"/>
        <v>0</v>
      </c>
      <c r="AQ15703" s="63">
        <f t="shared" si="1522"/>
        <v>15703</v>
      </c>
      <c r="AR15703" s="72">
        <f t="shared" si="1521"/>
        <v>0</v>
      </c>
    </row>
    <row r="15704" spans="35:44" x14ac:dyDescent="0.25">
      <c r="AI15704" s="72">
        <f t="shared" si="1517"/>
        <v>0</v>
      </c>
      <c r="AJ15704" s="72">
        <f t="shared" si="1518"/>
        <v>0</v>
      </c>
      <c r="AK15704" s="72">
        <f t="shared" si="1519"/>
        <v>0</v>
      </c>
      <c r="AL15704" s="72">
        <f t="shared" si="1520"/>
        <v>0</v>
      </c>
      <c r="AQ15704" s="63">
        <f t="shared" si="1522"/>
        <v>15704</v>
      </c>
      <c r="AR15704" s="72">
        <f t="shared" si="1521"/>
        <v>0</v>
      </c>
    </row>
    <row r="15705" spans="35:44" x14ac:dyDescent="0.25">
      <c r="AI15705" s="72">
        <f t="shared" si="1517"/>
        <v>0</v>
      </c>
      <c r="AJ15705" s="72">
        <f t="shared" si="1518"/>
        <v>0</v>
      </c>
      <c r="AK15705" s="72">
        <f t="shared" si="1519"/>
        <v>0</v>
      </c>
      <c r="AL15705" s="72">
        <f t="shared" si="1520"/>
        <v>0</v>
      </c>
      <c r="AQ15705" s="63">
        <f t="shared" si="1522"/>
        <v>15705</v>
      </c>
      <c r="AR15705" s="72">
        <f t="shared" si="1521"/>
        <v>0</v>
      </c>
    </row>
    <row r="15706" spans="35:44" x14ac:dyDescent="0.25">
      <c r="AI15706" s="72">
        <f t="shared" si="1517"/>
        <v>0</v>
      </c>
      <c r="AJ15706" s="72">
        <f t="shared" si="1518"/>
        <v>0</v>
      </c>
      <c r="AK15706" s="72">
        <f t="shared" si="1519"/>
        <v>0</v>
      </c>
      <c r="AL15706" s="72">
        <f t="shared" si="1520"/>
        <v>0</v>
      </c>
      <c r="AQ15706" s="63">
        <f t="shared" si="1522"/>
        <v>15706</v>
      </c>
      <c r="AR15706" s="72">
        <f t="shared" si="1521"/>
        <v>0</v>
      </c>
    </row>
    <row r="15707" spans="35:44" x14ac:dyDescent="0.25">
      <c r="AI15707" s="72">
        <f t="shared" si="1517"/>
        <v>0</v>
      </c>
      <c r="AJ15707" s="72">
        <f t="shared" si="1518"/>
        <v>0</v>
      </c>
      <c r="AK15707" s="72">
        <f t="shared" si="1519"/>
        <v>0</v>
      </c>
      <c r="AL15707" s="72">
        <f t="shared" si="1520"/>
        <v>0</v>
      </c>
      <c r="AQ15707" s="63">
        <f t="shared" si="1522"/>
        <v>15707</v>
      </c>
      <c r="AR15707" s="72">
        <f t="shared" si="1521"/>
        <v>0</v>
      </c>
    </row>
    <row r="15708" spans="35:44" x14ac:dyDescent="0.25">
      <c r="AI15708" s="72">
        <f t="shared" si="1517"/>
        <v>0</v>
      </c>
      <c r="AJ15708" s="72">
        <f t="shared" si="1518"/>
        <v>0</v>
      </c>
      <c r="AK15708" s="72">
        <f t="shared" si="1519"/>
        <v>0</v>
      </c>
      <c r="AL15708" s="72">
        <f t="shared" si="1520"/>
        <v>0</v>
      </c>
      <c r="AQ15708" s="63">
        <f t="shared" si="1522"/>
        <v>15708</v>
      </c>
      <c r="AR15708" s="72">
        <f t="shared" si="1521"/>
        <v>0</v>
      </c>
    </row>
    <row r="15709" spans="35:44" x14ac:dyDescent="0.25">
      <c r="AI15709" s="72">
        <f t="shared" si="1517"/>
        <v>0</v>
      </c>
      <c r="AJ15709" s="72">
        <f t="shared" si="1518"/>
        <v>0</v>
      </c>
      <c r="AK15709" s="72">
        <f t="shared" si="1519"/>
        <v>0</v>
      </c>
      <c r="AL15709" s="72">
        <f t="shared" si="1520"/>
        <v>0</v>
      </c>
      <c r="AQ15709" s="63">
        <f t="shared" si="1522"/>
        <v>15709</v>
      </c>
      <c r="AR15709" s="72">
        <f t="shared" si="1521"/>
        <v>0</v>
      </c>
    </row>
    <row r="15710" spans="35:44" x14ac:dyDescent="0.25">
      <c r="AI15710" s="72">
        <f t="shared" si="1517"/>
        <v>0</v>
      </c>
      <c r="AJ15710" s="72">
        <f t="shared" si="1518"/>
        <v>0</v>
      </c>
      <c r="AK15710" s="72">
        <f t="shared" si="1519"/>
        <v>0</v>
      </c>
      <c r="AL15710" s="72">
        <f t="shared" si="1520"/>
        <v>0</v>
      </c>
      <c r="AQ15710" s="63">
        <f t="shared" si="1522"/>
        <v>15710</v>
      </c>
      <c r="AR15710" s="72">
        <f t="shared" si="1521"/>
        <v>0</v>
      </c>
    </row>
    <row r="15711" spans="35:44" x14ac:dyDescent="0.25">
      <c r="AI15711" s="72">
        <f t="shared" ref="AI15711:AI15774" si="1523">D15711*(C15711-C15710)*86400*$B$16</f>
        <v>0</v>
      </c>
      <c r="AJ15711" s="72">
        <f t="shared" ref="AJ15711:AJ15774" si="1524">ROUNDUP((C15711-$C$1)/7,0)</f>
        <v>0</v>
      </c>
      <c r="AK15711" s="72">
        <f t="shared" ref="AK15711:AK15774" si="1525">ROUNDUP((C15711-$C$1)/1,0)</f>
        <v>0</v>
      </c>
      <c r="AL15711" s="72">
        <f t="shared" ref="AL15711:AL15774" si="1526">ROUNDUP((C15711-$C$1)*24,0)</f>
        <v>0</v>
      </c>
      <c r="AQ15711" s="63">
        <f t="shared" si="1522"/>
        <v>15711</v>
      </c>
      <c r="AR15711" s="72">
        <f t="shared" si="1521"/>
        <v>0</v>
      </c>
    </row>
    <row r="15712" spans="35:44" x14ac:dyDescent="0.25">
      <c r="AI15712" s="72">
        <f t="shared" si="1523"/>
        <v>0</v>
      </c>
      <c r="AJ15712" s="72">
        <f t="shared" si="1524"/>
        <v>0</v>
      </c>
      <c r="AK15712" s="72">
        <f t="shared" si="1525"/>
        <v>0</v>
      </c>
      <c r="AL15712" s="72">
        <f t="shared" si="1526"/>
        <v>0</v>
      </c>
      <c r="AQ15712" s="63">
        <f t="shared" si="1522"/>
        <v>15712</v>
      </c>
      <c r="AR15712" s="72">
        <f t="shared" si="1521"/>
        <v>0</v>
      </c>
    </row>
    <row r="15713" spans="35:44" x14ac:dyDescent="0.25">
      <c r="AI15713" s="72">
        <f t="shared" si="1523"/>
        <v>0</v>
      </c>
      <c r="AJ15713" s="72">
        <f t="shared" si="1524"/>
        <v>0</v>
      </c>
      <c r="AK15713" s="72">
        <f t="shared" si="1525"/>
        <v>0</v>
      </c>
      <c r="AL15713" s="72">
        <f t="shared" si="1526"/>
        <v>0</v>
      </c>
      <c r="AQ15713" s="63">
        <f t="shared" si="1522"/>
        <v>15713</v>
      </c>
      <c r="AR15713" s="72">
        <f t="shared" si="1521"/>
        <v>0</v>
      </c>
    </row>
    <row r="15714" spans="35:44" x14ac:dyDescent="0.25">
      <c r="AI15714" s="72">
        <f t="shared" si="1523"/>
        <v>0</v>
      </c>
      <c r="AJ15714" s="72">
        <f t="shared" si="1524"/>
        <v>0</v>
      </c>
      <c r="AK15714" s="72">
        <f t="shared" si="1525"/>
        <v>0</v>
      </c>
      <c r="AL15714" s="72">
        <f t="shared" si="1526"/>
        <v>0</v>
      </c>
      <c r="AQ15714" s="63">
        <f t="shared" si="1522"/>
        <v>15714</v>
      </c>
      <c r="AR15714" s="72">
        <f t="shared" si="1521"/>
        <v>0</v>
      </c>
    </row>
    <row r="15715" spans="35:44" x14ac:dyDescent="0.25">
      <c r="AI15715" s="72">
        <f t="shared" si="1523"/>
        <v>0</v>
      </c>
      <c r="AJ15715" s="72">
        <f t="shared" si="1524"/>
        <v>0</v>
      </c>
      <c r="AK15715" s="72">
        <f t="shared" si="1525"/>
        <v>0</v>
      </c>
      <c r="AL15715" s="72">
        <f t="shared" si="1526"/>
        <v>0</v>
      </c>
      <c r="AQ15715" s="63">
        <f t="shared" si="1522"/>
        <v>15715</v>
      </c>
      <c r="AR15715" s="72">
        <f t="shared" si="1521"/>
        <v>0</v>
      </c>
    </row>
    <row r="15716" spans="35:44" x14ac:dyDescent="0.25">
      <c r="AI15716" s="72">
        <f t="shared" si="1523"/>
        <v>0</v>
      </c>
      <c r="AJ15716" s="72">
        <f t="shared" si="1524"/>
        <v>0</v>
      </c>
      <c r="AK15716" s="72">
        <f t="shared" si="1525"/>
        <v>0</v>
      </c>
      <c r="AL15716" s="72">
        <f t="shared" si="1526"/>
        <v>0</v>
      </c>
      <c r="AQ15716" s="63">
        <f t="shared" si="1522"/>
        <v>15716</v>
      </c>
      <c r="AR15716" s="72">
        <f t="shared" si="1521"/>
        <v>0</v>
      </c>
    </row>
    <row r="15717" spans="35:44" x14ac:dyDescent="0.25">
      <c r="AI15717" s="72">
        <f t="shared" si="1523"/>
        <v>0</v>
      </c>
      <c r="AJ15717" s="72">
        <f t="shared" si="1524"/>
        <v>0</v>
      </c>
      <c r="AK15717" s="72">
        <f t="shared" si="1525"/>
        <v>0</v>
      </c>
      <c r="AL15717" s="72">
        <f t="shared" si="1526"/>
        <v>0</v>
      </c>
      <c r="AQ15717" s="63">
        <f t="shared" si="1522"/>
        <v>15717</v>
      </c>
      <c r="AR15717" s="72">
        <f t="shared" si="1521"/>
        <v>0</v>
      </c>
    </row>
    <row r="15718" spans="35:44" x14ac:dyDescent="0.25">
      <c r="AI15718" s="72">
        <f t="shared" si="1523"/>
        <v>0</v>
      </c>
      <c r="AJ15718" s="72">
        <f t="shared" si="1524"/>
        <v>0</v>
      </c>
      <c r="AK15718" s="72">
        <f t="shared" si="1525"/>
        <v>0</v>
      </c>
      <c r="AL15718" s="72">
        <f t="shared" si="1526"/>
        <v>0</v>
      </c>
      <c r="AQ15718" s="63">
        <f t="shared" si="1522"/>
        <v>15718</v>
      </c>
      <c r="AR15718" s="72">
        <f t="shared" si="1521"/>
        <v>0</v>
      </c>
    </row>
    <row r="15719" spans="35:44" x14ac:dyDescent="0.25">
      <c r="AI15719" s="72">
        <f t="shared" si="1523"/>
        <v>0</v>
      </c>
      <c r="AJ15719" s="72">
        <f t="shared" si="1524"/>
        <v>0</v>
      </c>
      <c r="AK15719" s="72">
        <f t="shared" si="1525"/>
        <v>0</v>
      </c>
      <c r="AL15719" s="72">
        <f t="shared" si="1526"/>
        <v>0</v>
      </c>
      <c r="AQ15719" s="63">
        <f t="shared" si="1522"/>
        <v>15719</v>
      </c>
      <c r="AR15719" s="72">
        <f t="shared" si="1521"/>
        <v>0</v>
      </c>
    </row>
    <row r="15720" spans="35:44" x14ac:dyDescent="0.25">
      <c r="AI15720" s="72">
        <f t="shared" si="1523"/>
        <v>0</v>
      </c>
      <c r="AJ15720" s="72">
        <f t="shared" si="1524"/>
        <v>0</v>
      </c>
      <c r="AK15720" s="72">
        <f t="shared" si="1525"/>
        <v>0</v>
      </c>
      <c r="AL15720" s="72">
        <f t="shared" si="1526"/>
        <v>0</v>
      </c>
      <c r="AQ15720" s="63">
        <f t="shared" si="1522"/>
        <v>15720</v>
      </c>
      <c r="AR15720" s="72">
        <f t="shared" si="1521"/>
        <v>0</v>
      </c>
    </row>
    <row r="15721" spans="35:44" x14ac:dyDescent="0.25">
      <c r="AI15721" s="72">
        <f t="shared" si="1523"/>
        <v>0</v>
      </c>
      <c r="AJ15721" s="72">
        <f t="shared" si="1524"/>
        <v>0</v>
      </c>
      <c r="AK15721" s="72">
        <f t="shared" si="1525"/>
        <v>0</v>
      </c>
      <c r="AL15721" s="72">
        <f t="shared" si="1526"/>
        <v>0</v>
      </c>
      <c r="AQ15721" s="63">
        <f t="shared" si="1522"/>
        <v>15721</v>
      </c>
      <c r="AR15721" s="72">
        <f t="shared" si="1521"/>
        <v>0</v>
      </c>
    </row>
    <row r="15722" spans="35:44" x14ac:dyDescent="0.25">
      <c r="AI15722" s="72">
        <f t="shared" si="1523"/>
        <v>0</v>
      </c>
      <c r="AJ15722" s="72">
        <f t="shared" si="1524"/>
        <v>0</v>
      </c>
      <c r="AK15722" s="72">
        <f t="shared" si="1525"/>
        <v>0</v>
      </c>
      <c r="AL15722" s="72">
        <f t="shared" si="1526"/>
        <v>0</v>
      </c>
      <c r="AQ15722" s="63">
        <f t="shared" si="1522"/>
        <v>15722</v>
      </c>
      <c r="AR15722" s="72">
        <f t="shared" si="1521"/>
        <v>0</v>
      </c>
    </row>
    <row r="15723" spans="35:44" x14ac:dyDescent="0.25">
      <c r="AI15723" s="72">
        <f t="shared" si="1523"/>
        <v>0</v>
      </c>
      <c r="AJ15723" s="72">
        <f t="shared" si="1524"/>
        <v>0</v>
      </c>
      <c r="AK15723" s="72">
        <f t="shared" si="1525"/>
        <v>0</v>
      </c>
      <c r="AL15723" s="72">
        <f t="shared" si="1526"/>
        <v>0</v>
      </c>
      <c r="AQ15723" s="63">
        <f t="shared" si="1522"/>
        <v>15723</v>
      </c>
      <c r="AR15723" s="72">
        <f t="shared" si="1521"/>
        <v>0</v>
      </c>
    </row>
    <row r="15724" spans="35:44" x14ac:dyDescent="0.25">
      <c r="AI15724" s="72">
        <f t="shared" si="1523"/>
        <v>0</v>
      </c>
      <c r="AJ15724" s="72">
        <f t="shared" si="1524"/>
        <v>0</v>
      </c>
      <c r="AK15724" s="72">
        <f t="shared" si="1525"/>
        <v>0</v>
      </c>
      <c r="AL15724" s="72">
        <f t="shared" si="1526"/>
        <v>0</v>
      </c>
      <c r="AQ15724" s="63">
        <f t="shared" si="1522"/>
        <v>15724</v>
      </c>
      <c r="AR15724" s="72">
        <f t="shared" si="1521"/>
        <v>0</v>
      </c>
    </row>
    <row r="15725" spans="35:44" x14ac:dyDescent="0.25">
      <c r="AI15725" s="72">
        <f t="shared" si="1523"/>
        <v>0</v>
      </c>
      <c r="AJ15725" s="72">
        <f t="shared" si="1524"/>
        <v>0</v>
      </c>
      <c r="AK15725" s="72">
        <f t="shared" si="1525"/>
        <v>0</v>
      </c>
      <c r="AL15725" s="72">
        <f t="shared" si="1526"/>
        <v>0</v>
      </c>
      <c r="AQ15725" s="63">
        <f t="shared" si="1522"/>
        <v>15725</v>
      </c>
      <c r="AR15725" s="72">
        <f t="shared" si="1521"/>
        <v>0</v>
      </c>
    </row>
    <row r="15726" spans="35:44" x14ac:dyDescent="0.25">
      <c r="AI15726" s="72">
        <f t="shared" si="1523"/>
        <v>0</v>
      </c>
      <c r="AJ15726" s="72">
        <f t="shared" si="1524"/>
        <v>0</v>
      </c>
      <c r="AK15726" s="72">
        <f t="shared" si="1525"/>
        <v>0</v>
      </c>
      <c r="AL15726" s="72">
        <f t="shared" si="1526"/>
        <v>0</v>
      </c>
      <c r="AQ15726" s="63">
        <f t="shared" si="1522"/>
        <v>15726</v>
      </c>
      <c r="AR15726" s="72">
        <f t="shared" si="1521"/>
        <v>0</v>
      </c>
    </row>
    <row r="15727" spans="35:44" x14ac:dyDescent="0.25">
      <c r="AI15727" s="72">
        <f t="shared" si="1523"/>
        <v>0</v>
      </c>
      <c r="AJ15727" s="72">
        <f t="shared" si="1524"/>
        <v>0</v>
      </c>
      <c r="AK15727" s="72">
        <f t="shared" si="1525"/>
        <v>0</v>
      </c>
      <c r="AL15727" s="72">
        <f t="shared" si="1526"/>
        <v>0</v>
      </c>
      <c r="AQ15727" s="63">
        <f t="shared" si="1522"/>
        <v>15727</v>
      </c>
      <c r="AR15727" s="72">
        <f t="shared" si="1521"/>
        <v>0</v>
      </c>
    </row>
    <row r="15728" spans="35:44" x14ac:dyDescent="0.25">
      <c r="AI15728" s="72">
        <f t="shared" si="1523"/>
        <v>0</v>
      </c>
      <c r="AJ15728" s="72">
        <f t="shared" si="1524"/>
        <v>0</v>
      </c>
      <c r="AK15728" s="72">
        <f t="shared" si="1525"/>
        <v>0</v>
      </c>
      <c r="AL15728" s="72">
        <f t="shared" si="1526"/>
        <v>0</v>
      </c>
      <c r="AQ15728" s="63">
        <f t="shared" si="1522"/>
        <v>15728</v>
      </c>
      <c r="AR15728" s="72">
        <f t="shared" si="1521"/>
        <v>0</v>
      </c>
    </row>
    <row r="15729" spans="35:44" x14ac:dyDescent="0.25">
      <c r="AI15729" s="72">
        <f t="shared" si="1523"/>
        <v>0</v>
      </c>
      <c r="AJ15729" s="72">
        <f t="shared" si="1524"/>
        <v>0</v>
      </c>
      <c r="AK15729" s="72">
        <f t="shared" si="1525"/>
        <v>0</v>
      </c>
      <c r="AL15729" s="72">
        <f t="shared" si="1526"/>
        <v>0</v>
      </c>
      <c r="AQ15729" s="63">
        <f t="shared" si="1522"/>
        <v>15729</v>
      </c>
      <c r="AR15729" s="72">
        <f t="shared" si="1521"/>
        <v>0</v>
      </c>
    </row>
    <row r="15730" spans="35:44" x14ac:dyDescent="0.25">
      <c r="AI15730" s="72">
        <f t="shared" si="1523"/>
        <v>0</v>
      </c>
      <c r="AJ15730" s="72">
        <f t="shared" si="1524"/>
        <v>0</v>
      </c>
      <c r="AK15730" s="72">
        <f t="shared" si="1525"/>
        <v>0</v>
      </c>
      <c r="AL15730" s="72">
        <f t="shared" si="1526"/>
        <v>0</v>
      </c>
      <c r="AQ15730" s="63">
        <f t="shared" si="1522"/>
        <v>15730</v>
      </c>
      <c r="AR15730" s="72">
        <f t="shared" si="1521"/>
        <v>0</v>
      </c>
    </row>
    <row r="15731" spans="35:44" x14ac:dyDescent="0.25">
      <c r="AI15731" s="72">
        <f t="shared" si="1523"/>
        <v>0</v>
      </c>
      <c r="AJ15731" s="72">
        <f t="shared" si="1524"/>
        <v>0</v>
      </c>
      <c r="AK15731" s="72">
        <f t="shared" si="1525"/>
        <v>0</v>
      </c>
      <c r="AL15731" s="72">
        <f t="shared" si="1526"/>
        <v>0</v>
      </c>
      <c r="AQ15731" s="63">
        <f t="shared" si="1522"/>
        <v>15731</v>
      </c>
      <c r="AR15731" s="72">
        <f t="shared" si="1521"/>
        <v>0</v>
      </c>
    </row>
    <row r="15732" spans="35:44" x14ac:dyDescent="0.25">
      <c r="AI15732" s="72">
        <f t="shared" si="1523"/>
        <v>0</v>
      </c>
      <c r="AJ15732" s="72">
        <f t="shared" si="1524"/>
        <v>0</v>
      </c>
      <c r="AK15732" s="72">
        <f t="shared" si="1525"/>
        <v>0</v>
      </c>
      <c r="AL15732" s="72">
        <f t="shared" si="1526"/>
        <v>0</v>
      </c>
      <c r="AQ15732" s="63">
        <f t="shared" si="1522"/>
        <v>15732</v>
      </c>
      <c r="AR15732" s="72">
        <f t="shared" si="1521"/>
        <v>0</v>
      </c>
    </row>
    <row r="15733" spans="35:44" x14ac:dyDescent="0.25">
      <c r="AI15733" s="72">
        <f t="shared" si="1523"/>
        <v>0</v>
      </c>
      <c r="AJ15733" s="72">
        <f t="shared" si="1524"/>
        <v>0</v>
      </c>
      <c r="AK15733" s="72">
        <f t="shared" si="1525"/>
        <v>0</v>
      </c>
      <c r="AL15733" s="72">
        <f t="shared" si="1526"/>
        <v>0</v>
      </c>
      <c r="AQ15733" s="63">
        <f t="shared" si="1522"/>
        <v>15733</v>
      </c>
      <c r="AR15733" s="72">
        <f t="shared" si="1521"/>
        <v>0</v>
      </c>
    </row>
    <row r="15734" spans="35:44" x14ac:dyDescent="0.25">
      <c r="AI15734" s="72">
        <f t="shared" si="1523"/>
        <v>0</v>
      </c>
      <c r="AJ15734" s="72">
        <f t="shared" si="1524"/>
        <v>0</v>
      </c>
      <c r="AK15734" s="72">
        <f t="shared" si="1525"/>
        <v>0</v>
      </c>
      <c r="AL15734" s="72">
        <f t="shared" si="1526"/>
        <v>0</v>
      </c>
      <c r="AQ15734" s="63">
        <f t="shared" si="1522"/>
        <v>15734</v>
      </c>
      <c r="AR15734" s="72">
        <f t="shared" si="1521"/>
        <v>0</v>
      </c>
    </row>
    <row r="15735" spans="35:44" x14ac:dyDescent="0.25">
      <c r="AI15735" s="72">
        <f t="shared" si="1523"/>
        <v>0</v>
      </c>
      <c r="AJ15735" s="72">
        <f t="shared" si="1524"/>
        <v>0</v>
      </c>
      <c r="AK15735" s="72">
        <f t="shared" si="1525"/>
        <v>0</v>
      </c>
      <c r="AL15735" s="72">
        <f t="shared" si="1526"/>
        <v>0</v>
      </c>
      <c r="AQ15735" s="63">
        <f t="shared" si="1522"/>
        <v>15735</v>
      </c>
      <c r="AR15735" s="72">
        <f t="shared" si="1521"/>
        <v>0</v>
      </c>
    </row>
    <row r="15736" spans="35:44" x14ac:dyDescent="0.25">
      <c r="AI15736" s="72">
        <f t="shared" si="1523"/>
        <v>0</v>
      </c>
      <c r="AJ15736" s="72">
        <f t="shared" si="1524"/>
        <v>0</v>
      </c>
      <c r="AK15736" s="72">
        <f t="shared" si="1525"/>
        <v>0</v>
      </c>
      <c r="AL15736" s="72">
        <f t="shared" si="1526"/>
        <v>0</v>
      </c>
      <c r="AQ15736" s="63">
        <f t="shared" si="1522"/>
        <v>15736</v>
      </c>
      <c r="AR15736" s="72">
        <f t="shared" si="1521"/>
        <v>0</v>
      </c>
    </row>
    <row r="15737" spans="35:44" x14ac:dyDescent="0.25">
      <c r="AI15737" s="72">
        <f t="shared" si="1523"/>
        <v>0</v>
      </c>
      <c r="AJ15737" s="72">
        <f t="shared" si="1524"/>
        <v>0</v>
      </c>
      <c r="AK15737" s="72">
        <f t="shared" si="1525"/>
        <v>0</v>
      </c>
      <c r="AL15737" s="72">
        <f t="shared" si="1526"/>
        <v>0</v>
      </c>
      <c r="AQ15737" s="63">
        <f t="shared" si="1522"/>
        <v>15737</v>
      </c>
      <c r="AR15737" s="72">
        <f t="shared" si="1521"/>
        <v>0</v>
      </c>
    </row>
    <row r="15738" spans="35:44" x14ac:dyDescent="0.25">
      <c r="AI15738" s="72">
        <f t="shared" si="1523"/>
        <v>0</v>
      </c>
      <c r="AJ15738" s="72">
        <f t="shared" si="1524"/>
        <v>0</v>
      </c>
      <c r="AK15738" s="72">
        <f t="shared" si="1525"/>
        <v>0</v>
      </c>
      <c r="AL15738" s="72">
        <f t="shared" si="1526"/>
        <v>0</v>
      </c>
      <c r="AQ15738" s="63">
        <f t="shared" si="1522"/>
        <v>15738</v>
      </c>
      <c r="AR15738" s="72">
        <f t="shared" si="1521"/>
        <v>0</v>
      </c>
    </row>
    <row r="15739" spans="35:44" x14ac:dyDescent="0.25">
      <c r="AI15739" s="72">
        <f t="shared" si="1523"/>
        <v>0</v>
      </c>
      <c r="AJ15739" s="72">
        <f t="shared" si="1524"/>
        <v>0</v>
      </c>
      <c r="AK15739" s="72">
        <f t="shared" si="1525"/>
        <v>0</v>
      </c>
      <c r="AL15739" s="72">
        <f t="shared" si="1526"/>
        <v>0</v>
      </c>
      <c r="AQ15739" s="63">
        <f t="shared" si="1522"/>
        <v>15739</v>
      </c>
      <c r="AR15739" s="72">
        <f t="shared" si="1521"/>
        <v>0</v>
      </c>
    </row>
    <row r="15740" spans="35:44" x14ac:dyDescent="0.25">
      <c r="AI15740" s="72">
        <f t="shared" si="1523"/>
        <v>0</v>
      </c>
      <c r="AJ15740" s="72">
        <f t="shared" si="1524"/>
        <v>0</v>
      </c>
      <c r="AK15740" s="72">
        <f t="shared" si="1525"/>
        <v>0</v>
      </c>
      <c r="AL15740" s="72">
        <f t="shared" si="1526"/>
        <v>0</v>
      </c>
      <c r="AQ15740" s="63">
        <f t="shared" si="1522"/>
        <v>15740</v>
      </c>
      <c r="AR15740" s="72">
        <f t="shared" si="1521"/>
        <v>0</v>
      </c>
    </row>
    <row r="15741" spans="35:44" x14ac:dyDescent="0.25">
      <c r="AI15741" s="72">
        <f t="shared" si="1523"/>
        <v>0</v>
      </c>
      <c r="AJ15741" s="72">
        <f t="shared" si="1524"/>
        <v>0</v>
      </c>
      <c r="AK15741" s="72">
        <f t="shared" si="1525"/>
        <v>0</v>
      </c>
      <c r="AL15741" s="72">
        <f t="shared" si="1526"/>
        <v>0</v>
      </c>
      <c r="AQ15741" s="63">
        <f t="shared" si="1522"/>
        <v>15741</v>
      </c>
      <c r="AR15741" s="72">
        <f t="shared" si="1521"/>
        <v>0</v>
      </c>
    </row>
    <row r="15742" spans="35:44" x14ac:dyDescent="0.25">
      <c r="AI15742" s="72">
        <f t="shared" si="1523"/>
        <v>0</v>
      </c>
      <c r="AJ15742" s="72">
        <f t="shared" si="1524"/>
        <v>0</v>
      </c>
      <c r="AK15742" s="72">
        <f t="shared" si="1525"/>
        <v>0</v>
      </c>
      <c r="AL15742" s="72">
        <f t="shared" si="1526"/>
        <v>0</v>
      </c>
      <c r="AQ15742" s="63">
        <f t="shared" si="1522"/>
        <v>15742</v>
      </c>
      <c r="AR15742" s="72">
        <f t="shared" si="1521"/>
        <v>0</v>
      </c>
    </row>
    <row r="15743" spans="35:44" x14ac:dyDescent="0.25">
      <c r="AI15743" s="72">
        <f t="shared" si="1523"/>
        <v>0</v>
      </c>
      <c r="AJ15743" s="72">
        <f t="shared" si="1524"/>
        <v>0</v>
      </c>
      <c r="AK15743" s="72">
        <f t="shared" si="1525"/>
        <v>0</v>
      </c>
      <c r="AL15743" s="72">
        <f t="shared" si="1526"/>
        <v>0</v>
      </c>
      <c r="AQ15743" s="63">
        <f t="shared" si="1522"/>
        <v>15743</v>
      </c>
      <c r="AR15743" s="72">
        <f t="shared" si="1521"/>
        <v>0</v>
      </c>
    </row>
    <row r="15744" spans="35:44" x14ac:dyDescent="0.25">
      <c r="AI15744" s="72">
        <f t="shared" si="1523"/>
        <v>0</v>
      </c>
      <c r="AJ15744" s="72">
        <f t="shared" si="1524"/>
        <v>0</v>
      </c>
      <c r="AK15744" s="72">
        <f t="shared" si="1525"/>
        <v>0</v>
      </c>
      <c r="AL15744" s="72">
        <f t="shared" si="1526"/>
        <v>0</v>
      </c>
      <c r="AQ15744" s="63">
        <f t="shared" si="1522"/>
        <v>15744</v>
      </c>
      <c r="AR15744" s="72">
        <f t="shared" si="1521"/>
        <v>0</v>
      </c>
    </row>
    <row r="15745" spans="35:44" x14ac:dyDescent="0.25">
      <c r="AI15745" s="72">
        <f t="shared" si="1523"/>
        <v>0</v>
      </c>
      <c r="AJ15745" s="72">
        <f t="shared" si="1524"/>
        <v>0</v>
      </c>
      <c r="AK15745" s="72">
        <f t="shared" si="1525"/>
        <v>0</v>
      </c>
      <c r="AL15745" s="72">
        <f t="shared" si="1526"/>
        <v>0</v>
      </c>
      <c r="AQ15745" s="63">
        <f t="shared" si="1522"/>
        <v>15745</v>
      </c>
      <c r="AR15745" s="72">
        <f t="shared" ref="AR15745:AR15808" si="1527">SUMIFS(AI:AI,AL:AL,AQ15745)</f>
        <v>0</v>
      </c>
    </row>
    <row r="15746" spans="35:44" x14ac:dyDescent="0.25">
      <c r="AI15746" s="72">
        <f t="shared" si="1523"/>
        <v>0</v>
      </c>
      <c r="AJ15746" s="72">
        <f t="shared" si="1524"/>
        <v>0</v>
      </c>
      <c r="AK15746" s="72">
        <f t="shared" si="1525"/>
        <v>0</v>
      </c>
      <c r="AL15746" s="72">
        <f t="shared" si="1526"/>
        <v>0</v>
      </c>
      <c r="AQ15746" s="63">
        <f t="shared" si="1522"/>
        <v>15746</v>
      </c>
      <c r="AR15746" s="72">
        <f t="shared" si="1527"/>
        <v>0</v>
      </c>
    </row>
    <row r="15747" spans="35:44" x14ac:dyDescent="0.25">
      <c r="AI15747" s="72">
        <f t="shared" si="1523"/>
        <v>0</v>
      </c>
      <c r="AJ15747" s="72">
        <f t="shared" si="1524"/>
        <v>0</v>
      </c>
      <c r="AK15747" s="72">
        <f t="shared" si="1525"/>
        <v>0</v>
      </c>
      <c r="AL15747" s="72">
        <f t="shared" si="1526"/>
        <v>0</v>
      </c>
      <c r="AQ15747" s="63">
        <f t="shared" ref="AQ15747:AQ15810" si="1528">1+AQ15746</f>
        <v>15747</v>
      </c>
      <c r="AR15747" s="72">
        <f t="shared" si="1527"/>
        <v>0</v>
      </c>
    </row>
    <row r="15748" spans="35:44" x14ac:dyDescent="0.25">
      <c r="AI15748" s="72">
        <f t="shared" si="1523"/>
        <v>0</v>
      </c>
      <c r="AJ15748" s="72">
        <f t="shared" si="1524"/>
        <v>0</v>
      </c>
      <c r="AK15748" s="72">
        <f t="shared" si="1525"/>
        <v>0</v>
      </c>
      <c r="AL15748" s="72">
        <f t="shared" si="1526"/>
        <v>0</v>
      </c>
      <c r="AQ15748" s="63">
        <f t="shared" si="1528"/>
        <v>15748</v>
      </c>
      <c r="AR15748" s="72">
        <f t="shared" si="1527"/>
        <v>0</v>
      </c>
    </row>
    <row r="15749" spans="35:44" x14ac:dyDescent="0.25">
      <c r="AI15749" s="72">
        <f t="shared" si="1523"/>
        <v>0</v>
      </c>
      <c r="AJ15749" s="72">
        <f t="shared" si="1524"/>
        <v>0</v>
      </c>
      <c r="AK15749" s="72">
        <f t="shared" si="1525"/>
        <v>0</v>
      </c>
      <c r="AL15749" s="72">
        <f t="shared" si="1526"/>
        <v>0</v>
      </c>
      <c r="AQ15749" s="63">
        <f t="shared" si="1528"/>
        <v>15749</v>
      </c>
      <c r="AR15749" s="72">
        <f t="shared" si="1527"/>
        <v>0</v>
      </c>
    </row>
    <row r="15750" spans="35:44" x14ac:dyDescent="0.25">
      <c r="AI15750" s="72">
        <f t="shared" si="1523"/>
        <v>0</v>
      </c>
      <c r="AJ15750" s="72">
        <f t="shared" si="1524"/>
        <v>0</v>
      </c>
      <c r="AK15750" s="72">
        <f t="shared" si="1525"/>
        <v>0</v>
      </c>
      <c r="AL15750" s="72">
        <f t="shared" si="1526"/>
        <v>0</v>
      </c>
      <c r="AQ15750" s="63">
        <f t="shared" si="1528"/>
        <v>15750</v>
      </c>
      <c r="AR15750" s="72">
        <f t="shared" si="1527"/>
        <v>0</v>
      </c>
    </row>
    <row r="15751" spans="35:44" x14ac:dyDescent="0.25">
      <c r="AI15751" s="72">
        <f t="shared" si="1523"/>
        <v>0</v>
      </c>
      <c r="AJ15751" s="72">
        <f t="shared" si="1524"/>
        <v>0</v>
      </c>
      <c r="AK15751" s="72">
        <f t="shared" si="1525"/>
        <v>0</v>
      </c>
      <c r="AL15751" s="72">
        <f t="shared" si="1526"/>
        <v>0</v>
      </c>
      <c r="AQ15751" s="63">
        <f t="shared" si="1528"/>
        <v>15751</v>
      </c>
      <c r="AR15751" s="72">
        <f t="shared" si="1527"/>
        <v>0</v>
      </c>
    </row>
    <row r="15752" spans="35:44" x14ac:dyDescent="0.25">
      <c r="AI15752" s="72">
        <f t="shared" si="1523"/>
        <v>0</v>
      </c>
      <c r="AJ15752" s="72">
        <f t="shared" si="1524"/>
        <v>0</v>
      </c>
      <c r="AK15752" s="72">
        <f t="shared" si="1525"/>
        <v>0</v>
      </c>
      <c r="AL15752" s="72">
        <f t="shared" si="1526"/>
        <v>0</v>
      </c>
      <c r="AQ15752" s="63">
        <f t="shared" si="1528"/>
        <v>15752</v>
      </c>
      <c r="AR15752" s="72">
        <f t="shared" si="1527"/>
        <v>0</v>
      </c>
    </row>
    <row r="15753" spans="35:44" x14ac:dyDescent="0.25">
      <c r="AI15753" s="72">
        <f t="shared" si="1523"/>
        <v>0</v>
      </c>
      <c r="AJ15753" s="72">
        <f t="shared" si="1524"/>
        <v>0</v>
      </c>
      <c r="AK15753" s="72">
        <f t="shared" si="1525"/>
        <v>0</v>
      </c>
      <c r="AL15753" s="72">
        <f t="shared" si="1526"/>
        <v>0</v>
      </c>
      <c r="AQ15753" s="63">
        <f t="shared" si="1528"/>
        <v>15753</v>
      </c>
      <c r="AR15753" s="72">
        <f t="shared" si="1527"/>
        <v>0</v>
      </c>
    </row>
    <row r="15754" spans="35:44" x14ac:dyDescent="0.25">
      <c r="AI15754" s="72">
        <f t="shared" si="1523"/>
        <v>0</v>
      </c>
      <c r="AJ15754" s="72">
        <f t="shared" si="1524"/>
        <v>0</v>
      </c>
      <c r="AK15754" s="72">
        <f t="shared" si="1525"/>
        <v>0</v>
      </c>
      <c r="AL15754" s="72">
        <f t="shared" si="1526"/>
        <v>0</v>
      </c>
      <c r="AQ15754" s="63">
        <f t="shared" si="1528"/>
        <v>15754</v>
      </c>
      <c r="AR15754" s="72">
        <f t="shared" si="1527"/>
        <v>0</v>
      </c>
    </row>
    <row r="15755" spans="35:44" x14ac:dyDescent="0.25">
      <c r="AI15755" s="72">
        <f t="shared" si="1523"/>
        <v>0</v>
      </c>
      <c r="AJ15755" s="72">
        <f t="shared" si="1524"/>
        <v>0</v>
      </c>
      <c r="AK15755" s="72">
        <f t="shared" si="1525"/>
        <v>0</v>
      </c>
      <c r="AL15755" s="72">
        <f t="shared" si="1526"/>
        <v>0</v>
      </c>
      <c r="AQ15755" s="63">
        <f t="shared" si="1528"/>
        <v>15755</v>
      </c>
      <c r="AR15755" s="72">
        <f t="shared" si="1527"/>
        <v>0</v>
      </c>
    </row>
    <row r="15756" spans="35:44" x14ac:dyDescent="0.25">
      <c r="AI15756" s="72">
        <f t="shared" si="1523"/>
        <v>0</v>
      </c>
      <c r="AJ15756" s="72">
        <f t="shared" si="1524"/>
        <v>0</v>
      </c>
      <c r="AK15756" s="72">
        <f t="shared" si="1525"/>
        <v>0</v>
      </c>
      <c r="AL15756" s="72">
        <f t="shared" si="1526"/>
        <v>0</v>
      </c>
      <c r="AQ15756" s="63">
        <f t="shared" si="1528"/>
        <v>15756</v>
      </c>
      <c r="AR15756" s="72">
        <f t="shared" si="1527"/>
        <v>0</v>
      </c>
    </row>
    <row r="15757" spans="35:44" x14ac:dyDescent="0.25">
      <c r="AI15757" s="72">
        <f t="shared" si="1523"/>
        <v>0</v>
      </c>
      <c r="AJ15757" s="72">
        <f t="shared" si="1524"/>
        <v>0</v>
      </c>
      <c r="AK15757" s="72">
        <f t="shared" si="1525"/>
        <v>0</v>
      </c>
      <c r="AL15757" s="72">
        <f t="shared" si="1526"/>
        <v>0</v>
      </c>
      <c r="AQ15757" s="63">
        <f t="shared" si="1528"/>
        <v>15757</v>
      </c>
      <c r="AR15757" s="72">
        <f t="shared" si="1527"/>
        <v>0</v>
      </c>
    </row>
    <row r="15758" spans="35:44" x14ac:dyDescent="0.25">
      <c r="AI15758" s="72">
        <f t="shared" si="1523"/>
        <v>0</v>
      </c>
      <c r="AJ15758" s="72">
        <f t="shared" si="1524"/>
        <v>0</v>
      </c>
      <c r="AK15758" s="72">
        <f t="shared" si="1525"/>
        <v>0</v>
      </c>
      <c r="AL15758" s="72">
        <f t="shared" si="1526"/>
        <v>0</v>
      </c>
      <c r="AQ15758" s="63">
        <f t="shared" si="1528"/>
        <v>15758</v>
      </c>
      <c r="AR15758" s="72">
        <f t="shared" si="1527"/>
        <v>0</v>
      </c>
    </row>
    <row r="15759" spans="35:44" x14ac:dyDescent="0.25">
      <c r="AI15759" s="72">
        <f t="shared" si="1523"/>
        <v>0</v>
      </c>
      <c r="AJ15759" s="72">
        <f t="shared" si="1524"/>
        <v>0</v>
      </c>
      <c r="AK15759" s="72">
        <f t="shared" si="1525"/>
        <v>0</v>
      </c>
      <c r="AL15759" s="72">
        <f t="shared" si="1526"/>
        <v>0</v>
      </c>
      <c r="AQ15759" s="63">
        <f t="shared" si="1528"/>
        <v>15759</v>
      </c>
      <c r="AR15759" s="72">
        <f t="shared" si="1527"/>
        <v>0</v>
      </c>
    </row>
    <row r="15760" spans="35:44" x14ac:dyDescent="0.25">
      <c r="AI15760" s="72">
        <f t="shared" si="1523"/>
        <v>0</v>
      </c>
      <c r="AJ15760" s="72">
        <f t="shared" si="1524"/>
        <v>0</v>
      </c>
      <c r="AK15760" s="72">
        <f t="shared" si="1525"/>
        <v>0</v>
      </c>
      <c r="AL15760" s="72">
        <f t="shared" si="1526"/>
        <v>0</v>
      </c>
      <c r="AQ15760" s="63">
        <f t="shared" si="1528"/>
        <v>15760</v>
      </c>
      <c r="AR15760" s="72">
        <f t="shared" si="1527"/>
        <v>0</v>
      </c>
    </row>
    <row r="15761" spans="35:44" x14ac:dyDescent="0.25">
      <c r="AI15761" s="72">
        <f t="shared" si="1523"/>
        <v>0</v>
      </c>
      <c r="AJ15761" s="72">
        <f t="shared" si="1524"/>
        <v>0</v>
      </c>
      <c r="AK15761" s="72">
        <f t="shared" si="1525"/>
        <v>0</v>
      </c>
      <c r="AL15761" s="72">
        <f t="shared" si="1526"/>
        <v>0</v>
      </c>
      <c r="AQ15761" s="63">
        <f t="shared" si="1528"/>
        <v>15761</v>
      </c>
      <c r="AR15761" s="72">
        <f t="shared" si="1527"/>
        <v>0</v>
      </c>
    </row>
    <row r="15762" spans="35:44" x14ac:dyDescent="0.25">
      <c r="AI15762" s="72">
        <f t="shared" si="1523"/>
        <v>0</v>
      </c>
      <c r="AJ15762" s="72">
        <f t="shared" si="1524"/>
        <v>0</v>
      </c>
      <c r="AK15762" s="72">
        <f t="shared" si="1525"/>
        <v>0</v>
      </c>
      <c r="AL15762" s="72">
        <f t="shared" si="1526"/>
        <v>0</v>
      </c>
      <c r="AQ15762" s="63">
        <f t="shared" si="1528"/>
        <v>15762</v>
      </c>
      <c r="AR15762" s="72">
        <f t="shared" si="1527"/>
        <v>0</v>
      </c>
    </row>
    <row r="15763" spans="35:44" x14ac:dyDescent="0.25">
      <c r="AI15763" s="72">
        <f t="shared" si="1523"/>
        <v>0</v>
      </c>
      <c r="AJ15763" s="72">
        <f t="shared" si="1524"/>
        <v>0</v>
      </c>
      <c r="AK15763" s="72">
        <f t="shared" si="1525"/>
        <v>0</v>
      </c>
      <c r="AL15763" s="72">
        <f t="shared" si="1526"/>
        <v>0</v>
      </c>
      <c r="AQ15763" s="63">
        <f t="shared" si="1528"/>
        <v>15763</v>
      </c>
      <c r="AR15763" s="72">
        <f t="shared" si="1527"/>
        <v>0</v>
      </c>
    </row>
    <row r="15764" spans="35:44" x14ac:dyDescent="0.25">
      <c r="AI15764" s="72">
        <f t="shared" si="1523"/>
        <v>0</v>
      </c>
      <c r="AJ15764" s="72">
        <f t="shared" si="1524"/>
        <v>0</v>
      </c>
      <c r="AK15764" s="72">
        <f t="shared" si="1525"/>
        <v>0</v>
      </c>
      <c r="AL15764" s="72">
        <f t="shared" si="1526"/>
        <v>0</v>
      </c>
      <c r="AQ15764" s="63">
        <f t="shared" si="1528"/>
        <v>15764</v>
      </c>
      <c r="AR15764" s="72">
        <f t="shared" si="1527"/>
        <v>0</v>
      </c>
    </row>
    <row r="15765" spans="35:44" x14ac:dyDescent="0.25">
      <c r="AI15765" s="72">
        <f t="shared" si="1523"/>
        <v>0</v>
      </c>
      <c r="AJ15765" s="72">
        <f t="shared" si="1524"/>
        <v>0</v>
      </c>
      <c r="AK15765" s="72">
        <f t="shared" si="1525"/>
        <v>0</v>
      </c>
      <c r="AL15765" s="72">
        <f t="shared" si="1526"/>
        <v>0</v>
      </c>
      <c r="AQ15765" s="63">
        <f t="shared" si="1528"/>
        <v>15765</v>
      </c>
      <c r="AR15765" s="72">
        <f t="shared" si="1527"/>
        <v>0</v>
      </c>
    </row>
    <row r="15766" spans="35:44" x14ac:dyDescent="0.25">
      <c r="AI15766" s="72">
        <f t="shared" si="1523"/>
        <v>0</v>
      </c>
      <c r="AJ15766" s="72">
        <f t="shared" si="1524"/>
        <v>0</v>
      </c>
      <c r="AK15766" s="72">
        <f t="shared" si="1525"/>
        <v>0</v>
      </c>
      <c r="AL15766" s="72">
        <f t="shared" si="1526"/>
        <v>0</v>
      </c>
      <c r="AQ15766" s="63">
        <f t="shared" si="1528"/>
        <v>15766</v>
      </c>
      <c r="AR15766" s="72">
        <f t="shared" si="1527"/>
        <v>0</v>
      </c>
    </row>
    <row r="15767" spans="35:44" x14ac:dyDescent="0.25">
      <c r="AI15767" s="72">
        <f t="shared" si="1523"/>
        <v>0</v>
      </c>
      <c r="AJ15767" s="72">
        <f t="shared" si="1524"/>
        <v>0</v>
      </c>
      <c r="AK15767" s="72">
        <f t="shared" si="1525"/>
        <v>0</v>
      </c>
      <c r="AL15767" s="72">
        <f t="shared" si="1526"/>
        <v>0</v>
      </c>
      <c r="AQ15767" s="63">
        <f t="shared" si="1528"/>
        <v>15767</v>
      </c>
      <c r="AR15767" s="72">
        <f t="shared" si="1527"/>
        <v>0</v>
      </c>
    </row>
    <row r="15768" spans="35:44" x14ac:dyDescent="0.25">
      <c r="AI15768" s="72">
        <f t="shared" si="1523"/>
        <v>0</v>
      </c>
      <c r="AJ15768" s="72">
        <f t="shared" si="1524"/>
        <v>0</v>
      </c>
      <c r="AK15768" s="72">
        <f t="shared" si="1525"/>
        <v>0</v>
      </c>
      <c r="AL15768" s="72">
        <f t="shared" si="1526"/>
        <v>0</v>
      </c>
      <c r="AQ15768" s="63">
        <f t="shared" si="1528"/>
        <v>15768</v>
      </c>
      <c r="AR15768" s="72">
        <f t="shared" si="1527"/>
        <v>0</v>
      </c>
    </row>
    <row r="15769" spans="35:44" x14ac:dyDescent="0.25">
      <c r="AI15769" s="72">
        <f t="shared" si="1523"/>
        <v>0</v>
      </c>
      <c r="AJ15769" s="72">
        <f t="shared" si="1524"/>
        <v>0</v>
      </c>
      <c r="AK15769" s="72">
        <f t="shared" si="1525"/>
        <v>0</v>
      </c>
      <c r="AL15769" s="72">
        <f t="shared" si="1526"/>
        <v>0</v>
      </c>
      <c r="AQ15769" s="63">
        <f t="shared" si="1528"/>
        <v>15769</v>
      </c>
      <c r="AR15769" s="72">
        <f t="shared" si="1527"/>
        <v>0</v>
      </c>
    </row>
    <row r="15770" spans="35:44" x14ac:dyDescent="0.25">
      <c r="AI15770" s="72">
        <f t="shared" si="1523"/>
        <v>0</v>
      </c>
      <c r="AJ15770" s="72">
        <f t="shared" si="1524"/>
        <v>0</v>
      </c>
      <c r="AK15770" s="72">
        <f t="shared" si="1525"/>
        <v>0</v>
      </c>
      <c r="AL15770" s="72">
        <f t="shared" si="1526"/>
        <v>0</v>
      </c>
      <c r="AQ15770" s="63">
        <f t="shared" si="1528"/>
        <v>15770</v>
      </c>
      <c r="AR15770" s="72">
        <f t="shared" si="1527"/>
        <v>0</v>
      </c>
    </row>
    <row r="15771" spans="35:44" x14ac:dyDescent="0.25">
      <c r="AI15771" s="72">
        <f t="shared" si="1523"/>
        <v>0</v>
      </c>
      <c r="AJ15771" s="72">
        <f t="shared" si="1524"/>
        <v>0</v>
      </c>
      <c r="AK15771" s="72">
        <f t="shared" si="1525"/>
        <v>0</v>
      </c>
      <c r="AL15771" s="72">
        <f t="shared" si="1526"/>
        <v>0</v>
      </c>
      <c r="AQ15771" s="63">
        <f t="shared" si="1528"/>
        <v>15771</v>
      </c>
      <c r="AR15771" s="72">
        <f t="shared" si="1527"/>
        <v>0</v>
      </c>
    </row>
    <row r="15772" spans="35:44" x14ac:dyDescent="0.25">
      <c r="AI15772" s="72">
        <f t="shared" si="1523"/>
        <v>0</v>
      </c>
      <c r="AJ15772" s="72">
        <f t="shared" si="1524"/>
        <v>0</v>
      </c>
      <c r="AK15772" s="72">
        <f t="shared" si="1525"/>
        <v>0</v>
      </c>
      <c r="AL15772" s="72">
        <f t="shared" si="1526"/>
        <v>0</v>
      </c>
      <c r="AQ15772" s="63">
        <f t="shared" si="1528"/>
        <v>15772</v>
      </c>
      <c r="AR15772" s="72">
        <f t="shared" si="1527"/>
        <v>0</v>
      </c>
    </row>
    <row r="15773" spans="35:44" x14ac:dyDescent="0.25">
      <c r="AI15773" s="72">
        <f t="shared" si="1523"/>
        <v>0</v>
      </c>
      <c r="AJ15773" s="72">
        <f t="shared" si="1524"/>
        <v>0</v>
      </c>
      <c r="AK15773" s="72">
        <f t="shared" si="1525"/>
        <v>0</v>
      </c>
      <c r="AL15773" s="72">
        <f t="shared" si="1526"/>
        <v>0</v>
      </c>
      <c r="AQ15773" s="63">
        <f t="shared" si="1528"/>
        <v>15773</v>
      </c>
      <c r="AR15773" s="72">
        <f t="shared" si="1527"/>
        <v>0</v>
      </c>
    </row>
    <row r="15774" spans="35:44" x14ac:dyDescent="0.25">
      <c r="AI15774" s="72">
        <f t="shared" si="1523"/>
        <v>0</v>
      </c>
      <c r="AJ15774" s="72">
        <f t="shared" si="1524"/>
        <v>0</v>
      </c>
      <c r="AK15774" s="72">
        <f t="shared" si="1525"/>
        <v>0</v>
      </c>
      <c r="AL15774" s="72">
        <f t="shared" si="1526"/>
        <v>0</v>
      </c>
      <c r="AQ15774" s="63">
        <f t="shared" si="1528"/>
        <v>15774</v>
      </c>
      <c r="AR15774" s="72">
        <f t="shared" si="1527"/>
        <v>0</v>
      </c>
    </row>
    <row r="15775" spans="35:44" x14ac:dyDescent="0.25">
      <c r="AI15775" s="72">
        <f t="shared" ref="AI15775:AI15838" si="1529">D15775*(C15775-C15774)*86400*$B$16</f>
        <v>0</v>
      </c>
      <c r="AJ15775" s="72">
        <f t="shared" ref="AJ15775:AJ15838" si="1530">ROUNDUP((C15775-$C$1)/7,0)</f>
        <v>0</v>
      </c>
      <c r="AK15775" s="72">
        <f t="shared" ref="AK15775:AK15838" si="1531">ROUNDUP((C15775-$C$1)/1,0)</f>
        <v>0</v>
      </c>
      <c r="AL15775" s="72">
        <f t="shared" ref="AL15775:AL15838" si="1532">ROUNDUP((C15775-$C$1)*24,0)</f>
        <v>0</v>
      </c>
      <c r="AQ15775" s="63">
        <f t="shared" si="1528"/>
        <v>15775</v>
      </c>
      <c r="AR15775" s="72">
        <f t="shared" si="1527"/>
        <v>0</v>
      </c>
    </row>
    <row r="15776" spans="35:44" x14ac:dyDescent="0.25">
      <c r="AI15776" s="72">
        <f t="shared" si="1529"/>
        <v>0</v>
      </c>
      <c r="AJ15776" s="72">
        <f t="shared" si="1530"/>
        <v>0</v>
      </c>
      <c r="AK15776" s="72">
        <f t="shared" si="1531"/>
        <v>0</v>
      </c>
      <c r="AL15776" s="72">
        <f t="shared" si="1532"/>
        <v>0</v>
      </c>
      <c r="AQ15776" s="63">
        <f t="shared" si="1528"/>
        <v>15776</v>
      </c>
      <c r="AR15776" s="72">
        <f t="shared" si="1527"/>
        <v>0</v>
      </c>
    </row>
    <row r="15777" spans="35:44" x14ac:dyDescent="0.25">
      <c r="AI15777" s="72">
        <f t="shared" si="1529"/>
        <v>0</v>
      </c>
      <c r="AJ15777" s="72">
        <f t="shared" si="1530"/>
        <v>0</v>
      </c>
      <c r="AK15777" s="72">
        <f t="shared" si="1531"/>
        <v>0</v>
      </c>
      <c r="AL15777" s="72">
        <f t="shared" si="1532"/>
        <v>0</v>
      </c>
      <c r="AQ15777" s="63">
        <f t="shared" si="1528"/>
        <v>15777</v>
      </c>
      <c r="AR15777" s="72">
        <f t="shared" si="1527"/>
        <v>0</v>
      </c>
    </row>
    <row r="15778" spans="35:44" x14ac:dyDescent="0.25">
      <c r="AI15778" s="72">
        <f t="shared" si="1529"/>
        <v>0</v>
      </c>
      <c r="AJ15778" s="72">
        <f t="shared" si="1530"/>
        <v>0</v>
      </c>
      <c r="AK15778" s="72">
        <f t="shared" si="1531"/>
        <v>0</v>
      </c>
      <c r="AL15778" s="72">
        <f t="shared" si="1532"/>
        <v>0</v>
      </c>
      <c r="AQ15778" s="63">
        <f t="shared" si="1528"/>
        <v>15778</v>
      </c>
      <c r="AR15778" s="72">
        <f t="shared" si="1527"/>
        <v>0</v>
      </c>
    </row>
    <row r="15779" spans="35:44" x14ac:dyDescent="0.25">
      <c r="AI15779" s="72">
        <f t="shared" si="1529"/>
        <v>0</v>
      </c>
      <c r="AJ15779" s="72">
        <f t="shared" si="1530"/>
        <v>0</v>
      </c>
      <c r="AK15779" s="72">
        <f t="shared" si="1531"/>
        <v>0</v>
      </c>
      <c r="AL15779" s="72">
        <f t="shared" si="1532"/>
        <v>0</v>
      </c>
      <c r="AQ15779" s="63">
        <f t="shared" si="1528"/>
        <v>15779</v>
      </c>
      <c r="AR15779" s="72">
        <f t="shared" si="1527"/>
        <v>0</v>
      </c>
    </row>
    <row r="15780" spans="35:44" x14ac:dyDescent="0.25">
      <c r="AI15780" s="72">
        <f t="shared" si="1529"/>
        <v>0</v>
      </c>
      <c r="AJ15780" s="72">
        <f t="shared" si="1530"/>
        <v>0</v>
      </c>
      <c r="AK15780" s="72">
        <f t="shared" si="1531"/>
        <v>0</v>
      </c>
      <c r="AL15780" s="72">
        <f t="shared" si="1532"/>
        <v>0</v>
      </c>
      <c r="AQ15780" s="63">
        <f t="shared" si="1528"/>
        <v>15780</v>
      </c>
      <c r="AR15780" s="72">
        <f t="shared" si="1527"/>
        <v>0</v>
      </c>
    </row>
    <row r="15781" spans="35:44" x14ac:dyDescent="0.25">
      <c r="AI15781" s="72">
        <f t="shared" si="1529"/>
        <v>0</v>
      </c>
      <c r="AJ15781" s="72">
        <f t="shared" si="1530"/>
        <v>0</v>
      </c>
      <c r="AK15781" s="72">
        <f t="shared" si="1531"/>
        <v>0</v>
      </c>
      <c r="AL15781" s="72">
        <f t="shared" si="1532"/>
        <v>0</v>
      </c>
      <c r="AQ15781" s="63">
        <f t="shared" si="1528"/>
        <v>15781</v>
      </c>
      <c r="AR15781" s="72">
        <f t="shared" si="1527"/>
        <v>0</v>
      </c>
    </row>
    <row r="15782" spans="35:44" x14ac:dyDescent="0.25">
      <c r="AI15782" s="72">
        <f t="shared" si="1529"/>
        <v>0</v>
      </c>
      <c r="AJ15782" s="72">
        <f t="shared" si="1530"/>
        <v>0</v>
      </c>
      <c r="AK15782" s="72">
        <f t="shared" si="1531"/>
        <v>0</v>
      </c>
      <c r="AL15782" s="72">
        <f t="shared" si="1532"/>
        <v>0</v>
      </c>
      <c r="AQ15782" s="63">
        <f t="shared" si="1528"/>
        <v>15782</v>
      </c>
      <c r="AR15782" s="72">
        <f t="shared" si="1527"/>
        <v>0</v>
      </c>
    </row>
    <row r="15783" spans="35:44" x14ac:dyDescent="0.25">
      <c r="AI15783" s="72">
        <f t="shared" si="1529"/>
        <v>0</v>
      </c>
      <c r="AJ15783" s="72">
        <f t="shared" si="1530"/>
        <v>0</v>
      </c>
      <c r="AK15783" s="72">
        <f t="shared" si="1531"/>
        <v>0</v>
      </c>
      <c r="AL15783" s="72">
        <f t="shared" si="1532"/>
        <v>0</v>
      </c>
      <c r="AQ15783" s="63">
        <f t="shared" si="1528"/>
        <v>15783</v>
      </c>
      <c r="AR15783" s="72">
        <f t="shared" si="1527"/>
        <v>0</v>
      </c>
    </row>
    <row r="15784" spans="35:44" x14ac:dyDescent="0.25">
      <c r="AI15784" s="72">
        <f t="shared" si="1529"/>
        <v>0</v>
      </c>
      <c r="AJ15784" s="72">
        <f t="shared" si="1530"/>
        <v>0</v>
      </c>
      <c r="AK15784" s="72">
        <f t="shared" si="1531"/>
        <v>0</v>
      </c>
      <c r="AL15784" s="72">
        <f t="shared" si="1532"/>
        <v>0</v>
      </c>
      <c r="AQ15784" s="63">
        <f t="shared" si="1528"/>
        <v>15784</v>
      </c>
      <c r="AR15784" s="72">
        <f t="shared" si="1527"/>
        <v>0</v>
      </c>
    </row>
    <row r="15785" spans="35:44" x14ac:dyDescent="0.25">
      <c r="AI15785" s="72">
        <f t="shared" si="1529"/>
        <v>0</v>
      </c>
      <c r="AJ15785" s="72">
        <f t="shared" si="1530"/>
        <v>0</v>
      </c>
      <c r="AK15785" s="72">
        <f t="shared" si="1531"/>
        <v>0</v>
      </c>
      <c r="AL15785" s="72">
        <f t="shared" si="1532"/>
        <v>0</v>
      </c>
      <c r="AQ15785" s="63">
        <f t="shared" si="1528"/>
        <v>15785</v>
      </c>
      <c r="AR15785" s="72">
        <f t="shared" si="1527"/>
        <v>0</v>
      </c>
    </row>
    <row r="15786" spans="35:44" x14ac:dyDescent="0.25">
      <c r="AI15786" s="72">
        <f t="shared" si="1529"/>
        <v>0</v>
      </c>
      <c r="AJ15786" s="72">
        <f t="shared" si="1530"/>
        <v>0</v>
      </c>
      <c r="AK15786" s="72">
        <f t="shared" si="1531"/>
        <v>0</v>
      </c>
      <c r="AL15786" s="72">
        <f t="shared" si="1532"/>
        <v>0</v>
      </c>
      <c r="AQ15786" s="63">
        <f t="shared" si="1528"/>
        <v>15786</v>
      </c>
      <c r="AR15786" s="72">
        <f t="shared" si="1527"/>
        <v>0</v>
      </c>
    </row>
    <row r="15787" spans="35:44" x14ac:dyDescent="0.25">
      <c r="AI15787" s="72">
        <f t="shared" si="1529"/>
        <v>0</v>
      </c>
      <c r="AJ15787" s="72">
        <f t="shared" si="1530"/>
        <v>0</v>
      </c>
      <c r="AK15787" s="72">
        <f t="shared" si="1531"/>
        <v>0</v>
      </c>
      <c r="AL15787" s="72">
        <f t="shared" si="1532"/>
        <v>0</v>
      </c>
      <c r="AQ15787" s="63">
        <f t="shared" si="1528"/>
        <v>15787</v>
      </c>
      <c r="AR15787" s="72">
        <f t="shared" si="1527"/>
        <v>0</v>
      </c>
    </row>
    <row r="15788" spans="35:44" x14ac:dyDescent="0.25">
      <c r="AI15788" s="72">
        <f t="shared" si="1529"/>
        <v>0</v>
      </c>
      <c r="AJ15788" s="72">
        <f t="shared" si="1530"/>
        <v>0</v>
      </c>
      <c r="AK15788" s="72">
        <f t="shared" si="1531"/>
        <v>0</v>
      </c>
      <c r="AL15788" s="72">
        <f t="shared" si="1532"/>
        <v>0</v>
      </c>
      <c r="AQ15788" s="63">
        <f t="shared" si="1528"/>
        <v>15788</v>
      </c>
      <c r="AR15788" s="72">
        <f t="shared" si="1527"/>
        <v>0</v>
      </c>
    </row>
    <row r="15789" spans="35:44" x14ac:dyDescent="0.25">
      <c r="AI15789" s="72">
        <f t="shared" si="1529"/>
        <v>0</v>
      </c>
      <c r="AJ15789" s="72">
        <f t="shared" si="1530"/>
        <v>0</v>
      </c>
      <c r="AK15789" s="72">
        <f t="shared" si="1531"/>
        <v>0</v>
      </c>
      <c r="AL15789" s="72">
        <f t="shared" si="1532"/>
        <v>0</v>
      </c>
      <c r="AQ15789" s="63">
        <f t="shared" si="1528"/>
        <v>15789</v>
      </c>
      <c r="AR15789" s="72">
        <f t="shared" si="1527"/>
        <v>0</v>
      </c>
    </row>
    <row r="15790" spans="35:44" x14ac:dyDescent="0.25">
      <c r="AI15790" s="72">
        <f t="shared" si="1529"/>
        <v>0</v>
      </c>
      <c r="AJ15790" s="72">
        <f t="shared" si="1530"/>
        <v>0</v>
      </c>
      <c r="AK15790" s="72">
        <f t="shared" si="1531"/>
        <v>0</v>
      </c>
      <c r="AL15790" s="72">
        <f t="shared" si="1532"/>
        <v>0</v>
      </c>
      <c r="AQ15790" s="63">
        <f t="shared" si="1528"/>
        <v>15790</v>
      </c>
      <c r="AR15790" s="72">
        <f t="shared" si="1527"/>
        <v>0</v>
      </c>
    </row>
    <row r="15791" spans="35:44" x14ac:dyDescent="0.25">
      <c r="AI15791" s="72">
        <f t="shared" si="1529"/>
        <v>0</v>
      </c>
      <c r="AJ15791" s="72">
        <f t="shared" si="1530"/>
        <v>0</v>
      </c>
      <c r="AK15791" s="72">
        <f t="shared" si="1531"/>
        <v>0</v>
      </c>
      <c r="AL15791" s="72">
        <f t="shared" si="1532"/>
        <v>0</v>
      </c>
      <c r="AQ15791" s="63">
        <f t="shared" si="1528"/>
        <v>15791</v>
      </c>
      <c r="AR15791" s="72">
        <f t="shared" si="1527"/>
        <v>0</v>
      </c>
    </row>
    <row r="15792" spans="35:44" x14ac:dyDescent="0.25">
      <c r="AI15792" s="72">
        <f t="shared" si="1529"/>
        <v>0</v>
      </c>
      <c r="AJ15792" s="72">
        <f t="shared" si="1530"/>
        <v>0</v>
      </c>
      <c r="AK15792" s="72">
        <f t="shared" si="1531"/>
        <v>0</v>
      </c>
      <c r="AL15792" s="72">
        <f t="shared" si="1532"/>
        <v>0</v>
      </c>
      <c r="AQ15792" s="63">
        <f t="shared" si="1528"/>
        <v>15792</v>
      </c>
      <c r="AR15792" s="72">
        <f t="shared" si="1527"/>
        <v>0</v>
      </c>
    </row>
    <row r="15793" spans="35:44" x14ac:dyDescent="0.25">
      <c r="AI15793" s="72">
        <f t="shared" si="1529"/>
        <v>0</v>
      </c>
      <c r="AJ15793" s="72">
        <f t="shared" si="1530"/>
        <v>0</v>
      </c>
      <c r="AK15793" s="72">
        <f t="shared" si="1531"/>
        <v>0</v>
      </c>
      <c r="AL15793" s="72">
        <f t="shared" si="1532"/>
        <v>0</v>
      </c>
      <c r="AQ15793" s="63">
        <f t="shared" si="1528"/>
        <v>15793</v>
      </c>
      <c r="AR15793" s="72">
        <f t="shared" si="1527"/>
        <v>0</v>
      </c>
    </row>
    <row r="15794" spans="35:44" x14ac:dyDescent="0.25">
      <c r="AI15794" s="72">
        <f t="shared" si="1529"/>
        <v>0</v>
      </c>
      <c r="AJ15794" s="72">
        <f t="shared" si="1530"/>
        <v>0</v>
      </c>
      <c r="AK15794" s="72">
        <f t="shared" si="1531"/>
        <v>0</v>
      </c>
      <c r="AL15794" s="72">
        <f t="shared" si="1532"/>
        <v>0</v>
      </c>
      <c r="AQ15794" s="63">
        <f t="shared" si="1528"/>
        <v>15794</v>
      </c>
      <c r="AR15794" s="72">
        <f t="shared" si="1527"/>
        <v>0</v>
      </c>
    </row>
    <row r="15795" spans="35:44" x14ac:dyDescent="0.25">
      <c r="AI15795" s="72">
        <f t="shared" si="1529"/>
        <v>0</v>
      </c>
      <c r="AJ15795" s="72">
        <f t="shared" si="1530"/>
        <v>0</v>
      </c>
      <c r="AK15795" s="72">
        <f t="shared" si="1531"/>
        <v>0</v>
      </c>
      <c r="AL15795" s="72">
        <f t="shared" si="1532"/>
        <v>0</v>
      </c>
      <c r="AQ15795" s="63">
        <f t="shared" si="1528"/>
        <v>15795</v>
      </c>
      <c r="AR15795" s="72">
        <f t="shared" si="1527"/>
        <v>0</v>
      </c>
    </row>
    <row r="15796" spans="35:44" x14ac:dyDescent="0.25">
      <c r="AI15796" s="72">
        <f t="shared" si="1529"/>
        <v>0</v>
      </c>
      <c r="AJ15796" s="72">
        <f t="shared" si="1530"/>
        <v>0</v>
      </c>
      <c r="AK15796" s="72">
        <f t="shared" si="1531"/>
        <v>0</v>
      </c>
      <c r="AL15796" s="72">
        <f t="shared" si="1532"/>
        <v>0</v>
      </c>
      <c r="AQ15796" s="63">
        <f t="shared" si="1528"/>
        <v>15796</v>
      </c>
      <c r="AR15796" s="72">
        <f t="shared" si="1527"/>
        <v>0</v>
      </c>
    </row>
    <row r="15797" spans="35:44" x14ac:dyDescent="0.25">
      <c r="AI15797" s="72">
        <f t="shared" si="1529"/>
        <v>0</v>
      </c>
      <c r="AJ15797" s="72">
        <f t="shared" si="1530"/>
        <v>0</v>
      </c>
      <c r="AK15797" s="72">
        <f t="shared" si="1531"/>
        <v>0</v>
      </c>
      <c r="AL15797" s="72">
        <f t="shared" si="1532"/>
        <v>0</v>
      </c>
      <c r="AQ15797" s="63">
        <f t="shared" si="1528"/>
        <v>15797</v>
      </c>
      <c r="AR15797" s="72">
        <f t="shared" si="1527"/>
        <v>0</v>
      </c>
    </row>
    <row r="15798" spans="35:44" x14ac:dyDescent="0.25">
      <c r="AI15798" s="72">
        <f t="shared" si="1529"/>
        <v>0</v>
      </c>
      <c r="AJ15798" s="72">
        <f t="shared" si="1530"/>
        <v>0</v>
      </c>
      <c r="AK15798" s="72">
        <f t="shared" si="1531"/>
        <v>0</v>
      </c>
      <c r="AL15798" s="72">
        <f t="shared" si="1532"/>
        <v>0</v>
      </c>
      <c r="AQ15798" s="63">
        <f t="shared" si="1528"/>
        <v>15798</v>
      </c>
      <c r="AR15798" s="72">
        <f t="shared" si="1527"/>
        <v>0</v>
      </c>
    </row>
    <row r="15799" spans="35:44" x14ac:dyDescent="0.25">
      <c r="AI15799" s="72">
        <f t="shared" si="1529"/>
        <v>0</v>
      </c>
      <c r="AJ15799" s="72">
        <f t="shared" si="1530"/>
        <v>0</v>
      </c>
      <c r="AK15799" s="72">
        <f t="shared" si="1531"/>
        <v>0</v>
      </c>
      <c r="AL15799" s="72">
        <f t="shared" si="1532"/>
        <v>0</v>
      </c>
      <c r="AQ15799" s="63">
        <f t="shared" si="1528"/>
        <v>15799</v>
      </c>
      <c r="AR15799" s="72">
        <f t="shared" si="1527"/>
        <v>0</v>
      </c>
    </row>
    <row r="15800" spans="35:44" x14ac:dyDescent="0.25">
      <c r="AI15800" s="72">
        <f t="shared" si="1529"/>
        <v>0</v>
      </c>
      <c r="AJ15800" s="72">
        <f t="shared" si="1530"/>
        <v>0</v>
      </c>
      <c r="AK15800" s="72">
        <f t="shared" si="1531"/>
        <v>0</v>
      </c>
      <c r="AL15800" s="72">
        <f t="shared" si="1532"/>
        <v>0</v>
      </c>
      <c r="AQ15800" s="63">
        <f t="shared" si="1528"/>
        <v>15800</v>
      </c>
      <c r="AR15800" s="72">
        <f t="shared" si="1527"/>
        <v>0</v>
      </c>
    </row>
    <row r="15801" spans="35:44" x14ac:dyDescent="0.25">
      <c r="AI15801" s="72">
        <f t="shared" si="1529"/>
        <v>0</v>
      </c>
      <c r="AJ15801" s="72">
        <f t="shared" si="1530"/>
        <v>0</v>
      </c>
      <c r="AK15801" s="72">
        <f t="shared" si="1531"/>
        <v>0</v>
      </c>
      <c r="AL15801" s="72">
        <f t="shared" si="1532"/>
        <v>0</v>
      </c>
      <c r="AQ15801" s="63">
        <f t="shared" si="1528"/>
        <v>15801</v>
      </c>
      <c r="AR15801" s="72">
        <f t="shared" si="1527"/>
        <v>0</v>
      </c>
    </row>
    <row r="15802" spans="35:44" x14ac:dyDescent="0.25">
      <c r="AI15802" s="72">
        <f t="shared" si="1529"/>
        <v>0</v>
      </c>
      <c r="AJ15802" s="72">
        <f t="shared" si="1530"/>
        <v>0</v>
      </c>
      <c r="AK15802" s="72">
        <f t="shared" si="1531"/>
        <v>0</v>
      </c>
      <c r="AL15802" s="72">
        <f t="shared" si="1532"/>
        <v>0</v>
      </c>
      <c r="AQ15802" s="63">
        <f t="shared" si="1528"/>
        <v>15802</v>
      </c>
      <c r="AR15802" s="72">
        <f t="shared" si="1527"/>
        <v>0</v>
      </c>
    </row>
    <row r="15803" spans="35:44" x14ac:dyDescent="0.25">
      <c r="AI15803" s="72">
        <f t="shared" si="1529"/>
        <v>0</v>
      </c>
      <c r="AJ15803" s="72">
        <f t="shared" si="1530"/>
        <v>0</v>
      </c>
      <c r="AK15803" s="72">
        <f t="shared" si="1531"/>
        <v>0</v>
      </c>
      <c r="AL15803" s="72">
        <f t="shared" si="1532"/>
        <v>0</v>
      </c>
      <c r="AQ15803" s="63">
        <f t="shared" si="1528"/>
        <v>15803</v>
      </c>
      <c r="AR15803" s="72">
        <f t="shared" si="1527"/>
        <v>0</v>
      </c>
    </row>
    <row r="15804" spans="35:44" x14ac:dyDescent="0.25">
      <c r="AI15804" s="72">
        <f t="shared" si="1529"/>
        <v>0</v>
      </c>
      <c r="AJ15804" s="72">
        <f t="shared" si="1530"/>
        <v>0</v>
      </c>
      <c r="AK15804" s="72">
        <f t="shared" si="1531"/>
        <v>0</v>
      </c>
      <c r="AL15804" s="72">
        <f t="shared" si="1532"/>
        <v>0</v>
      </c>
      <c r="AQ15804" s="63">
        <f t="shared" si="1528"/>
        <v>15804</v>
      </c>
      <c r="AR15804" s="72">
        <f t="shared" si="1527"/>
        <v>0</v>
      </c>
    </row>
    <row r="15805" spans="35:44" x14ac:dyDescent="0.25">
      <c r="AI15805" s="72">
        <f t="shared" si="1529"/>
        <v>0</v>
      </c>
      <c r="AJ15805" s="72">
        <f t="shared" si="1530"/>
        <v>0</v>
      </c>
      <c r="AK15805" s="72">
        <f t="shared" si="1531"/>
        <v>0</v>
      </c>
      <c r="AL15805" s="72">
        <f t="shared" si="1532"/>
        <v>0</v>
      </c>
      <c r="AQ15805" s="63">
        <f t="shared" si="1528"/>
        <v>15805</v>
      </c>
      <c r="AR15805" s="72">
        <f t="shared" si="1527"/>
        <v>0</v>
      </c>
    </row>
    <row r="15806" spans="35:44" x14ac:dyDescent="0.25">
      <c r="AI15806" s="72">
        <f t="shared" si="1529"/>
        <v>0</v>
      </c>
      <c r="AJ15806" s="72">
        <f t="shared" si="1530"/>
        <v>0</v>
      </c>
      <c r="AK15806" s="72">
        <f t="shared" si="1531"/>
        <v>0</v>
      </c>
      <c r="AL15806" s="72">
        <f t="shared" si="1532"/>
        <v>0</v>
      </c>
      <c r="AQ15806" s="63">
        <f t="shared" si="1528"/>
        <v>15806</v>
      </c>
      <c r="AR15806" s="72">
        <f t="shared" si="1527"/>
        <v>0</v>
      </c>
    </row>
    <row r="15807" spans="35:44" x14ac:dyDescent="0.25">
      <c r="AI15807" s="72">
        <f t="shared" si="1529"/>
        <v>0</v>
      </c>
      <c r="AJ15807" s="72">
        <f t="shared" si="1530"/>
        <v>0</v>
      </c>
      <c r="AK15807" s="72">
        <f t="shared" si="1531"/>
        <v>0</v>
      </c>
      <c r="AL15807" s="72">
        <f t="shared" si="1532"/>
        <v>0</v>
      </c>
      <c r="AQ15807" s="63">
        <f t="shared" si="1528"/>
        <v>15807</v>
      </c>
      <c r="AR15807" s="72">
        <f t="shared" si="1527"/>
        <v>0</v>
      </c>
    </row>
    <row r="15808" spans="35:44" x14ac:dyDescent="0.25">
      <c r="AI15808" s="72">
        <f t="shared" si="1529"/>
        <v>0</v>
      </c>
      <c r="AJ15808" s="72">
        <f t="shared" si="1530"/>
        <v>0</v>
      </c>
      <c r="AK15808" s="72">
        <f t="shared" si="1531"/>
        <v>0</v>
      </c>
      <c r="AL15808" s="72">
        <f t="shared" si="1532"/>
        <v>0</v>
      </c>
      <c r="AQ15808" s="63">
        <f t="shared" si="1528"/>
        <v>15808</v>
      </c>
      <c r="AR15808" s="72">
        <f t="shared" si="1527"/>
        <v>0</v>
      </c>
    </row>
    <row r="15809" spans="35:44" x14ac:dyDescent="0.25">
      <c r="AI15809" s="72">
        <f t="shared" si="1529"/>
        <v>0</v>
      </c>
      <c r="AJ15809" s="72">
        <f t="shared" si="1530"/>
        <v>0</v>
      </c>
      <c r="AK15809" s="72">
        <f t="shared" si="1531"/>
        <v>0</v>
      </c>
      <c r="AL15809" s="72">
        <f t="shared" si="1532"/>
        <v>0</v>
      </c>
      <c r="AQ15809" s="63">
        <f t="shared" si="1528"/>
        <v>15809</v>
      </c>
      <c r="AR15809" s="72">
        <f t="shared" ref="AR15809:AR15872" si="1533">SUMIFS(AI:AI,AL:AL,AQ15809)</f>
        <v>0</v>
      </c>
    </row>
    <row r="15810" spans="35:44" x14ac:dyDescent="0.25">
      <c r="AI15810" s="72">
        <f t="shared" si="1529"/>
        <v>0</v>
      </c>
      <c r="AJ15810" s="72">
        <f t="shared" si="1530"/>
        <v>0</v>
      </c>
      <c r="AK15810" s="72">
        <f t="shared" si="1531"/>
        <v>0</v>
      </c>
      <c r="AL15810" s="72">
        <f t="shared" si="1532"/>
        <v>0</v>
      </c>
      <c r="AQ15810" s="63">
        <f t="shared" si="1528"/>
        <v>15810</v>
      </c>
      <c r="AR15810" s="72">
        <f t="shared" si="1533"/>
        <v>0</v>
      </c>
    </row>
    <row r="15811" spans="35:44" x14ac:dyDescent="0.25">
      <c r="AI15811" s="72">
        <f t="shared" si="1529"/>
        <v>0</v>
      </c>
      <c r="AJ15811" s="72">
        <f t="shared" si="1530"/>
        <v>0</v>
      </c>
      <c r="AK15811" s="72">
        <f t="shared" si="1531"/>
        <v>0</v>
      </c>
      <c r="AL15811" s="72">
        <f t="shared" si="1532"/>
        <v>0</v>
      </c>
      <c r="AQ15811" s="63">
        <f t="shared" ref="AQ15811:AQ15874" si="1534">1+AQ15810</f>
        <v>15811</v>
      </c>
      <c r="AR15811" s="72">
        <f t="shared" si="1533"/>
        <v>0</v>
      </c>
    </row>
    <row r="15812" spans="35:44" x14ac:dyDescent="0.25">
      <c r="AI15812" s="72">
        <f t="shared" si="1529"/>
        <v>0</v>
      </c>
      <c r="AJ15812" s="72">
        <f t="shared" si="1530"/>
        <v>0</v>
      </c>
      <c r="AK15812" s="72">
        <f t="shared" si="1531"/>
        <v>0</v>
      </c>
      <c r="AL15812" s="72">
        <f t="shared" si="1532"/>
        <v>0</v>
      </c>
      <c r="AQ15812" s="63">
        <f t="shared" si="1534"/>
        <v>15812</v>
      </c>
      <c r="AR15812" s="72">
        <f t="shared" si="1533"/>
        <v>0</v>
      </c>
    </row>
    <row r="15813" spans="35:44" x14ac:dyDescent="0.25">
      <c r="AI15813" s="72">
        <f t="shared" si="1529"/>
        <v>0</v>
      </c>
      <c r="AJ15813" s="72">
        <f t="shared" si="1530"/>
        <v>0</v>
      </c>
      <c r="AK15813" s="72">
        <f t="shared" si="1531"/>
        <v>0</v>
      </c>
      <c r="AL15813" s="72">
        <f t="shared" si="1532"/>
        <v>0</v>
      </c>
      <c r="AQ15813" s="63">
        <f t="shared" si="1534"/>
        <v>15813</v>
      </c>
      <c r="AR15813" s="72">
        <f t="shared" si="1533"/>
        <v>0</v>
      </c>
    </row>
    <row r="15814" spans="35:44" x14ac:dyDescent="0.25">
      <c r="AI15814" s="72">
        <f t="shared" si="1529"/>
        <v>0</v>
      </c>
      <c r="AJ15814" s="72">
        <f t="shared" si="1530"/>
        <v>0</v>
      </c>
      <c r="AK15814" s="72">
        <f t="shared" si="1531"/>
        <v>0</v>
      </c>
      <c r="AL15814" s="72">
        <f t="shared" si="1532"/>
        <v>0</v>
      </c>
      <c r="AQ15814" s="63">
        <f t="shared" si="1534"/>
        <v>15814</v>
      </c>
      <c r="AR15814" s="72">
        <f t="shared" si="1533"/>
        <v>0</v>
      </c>
    </row>
    <row r="15815" spans="35:44" x14ac:dyDescent="0.25">
      <c r="AI15815" s="72">
        <f t="shared" si="1529"/>
        <v>0</v>
      </c>
      <c r="AJ15815" s="72">
        <f t="shared" si="1530"/>
        <v>0</v>
      </c>
      <c r="AK15815" s="72">
        <f t="shared" si="1531"/>
        <v>0</v>
      </c>
      <c r="AL15815" s="72">
        <f t="shared" si="1532"/>
        <v>0</v>
      </c>
      <c r="AQ15815" s="63">
        <f t="shared" si="1534"/>
        <v>15815</v>
      </c>
      <c r="AR15815" s="72">
        <f t="shared" si="1533"/>
        <v>0</v>
      </c>
    </row>
    <row r="15816" spans="35:44" x14ac:dyDescent="0.25">
      <c r="AI15816" s="72">
        <f t="shared" si="1529"/>
        <v>0</v>
      </c>
      <c r="AJ15816" s="72">
        <f t="shared" si="1530"/>
        <v>0</v>
      </c>
      <c r="AK15816" s="72">
        <f t="shared" si="1531"/>
        <v>0</v>
      </c>
      <c r="AL15816" s="72">
        <f t="shared" si="1532"/>
        <v>0</v>
      </c>
      <c r="AQ15816" s="63">
        <f t="shared" si="1534"/>
        <v>15816</v>
      </c>
      <c r="AR15816" s="72">
        <f t="shared" si="1533"/>
        <v>0</v>
      </c>
    </row>
    <row r="15817" spans="35:44" x14ac:dyDescent="0.25">
      <c r="AI15817" s="72">
        <f t="shared" si="1529"/>
        <v>0</v>
      </c>
      <c r="AJ15817" s="72">
        <f t="shared" si="1530"/>
        <v>0</v>
      </c>
      <c r="AK15817" s="72">
        <f t="shared" si="1531"/>
        <v>0</v>
      </c>
      <c r="AL15817" s="72">
        <f t="shared" si="1532"/>
        <v>0</v>
      </c>
      <c r="AQ15817" s="63">
        <f t="shared" si="1534"/>
        <v>15817</v>
      </c>
      <c r="AR15817" s="72">
        <f t="shared" si="1533"/>
        <v>0</v>
      </c>
    </row>
    <row r="15818" spans="35:44" x14ac:dyDescent="0.25">
      <c r="AI15818" s="72">
        <f t="shared" si="1529"/>
        <v>0</v>
      </c>
      <c r="AJ15818" s="72">
        <f t="shared" si="1530"/>
        <v>0</v>
      </c>
      <c r="AK15818" s="72">
        <f t="shared" si="1531"/>
        <v>0</v>
      </c>
      <c r="AL15818" s="72">
        <f t="shared" si="1532"/>
        <v>0</v>
      </c>
      <c r="AQ15818" s="63">
        <f t="shared" si="1534"/>
        <v>15818</v>
      </c>
      <c r="AR15818" s="72">
        <f t="shared" si="1533"/>
        <v>0</v>
      </c>
    </row>
    <row r="15819" spans="35:44" x14ac:dyDescent="0.25">
      <c r="AI15819" s="72">
        <f t="shared" si="1529"/>
        <v>0</v>
      </c>
      <c r="AJ15819" s="72">
        <f t="shared" si="1530"/>
        <v>0</v>
      </c>
      <c r="AK15819" s="72">
        <f t="shared" si="1531"/>
        <v>0</v>
      </c>
      <c r="AL15819" s="72">
        <f t="shared" si="1532"/>
        <v>0</v>
      </c>
      <c r="AQ15819" s="63">
        <f t="shared" si="1534"/>
        <v>15819</v>
      </c>
      <c r="AR15819" s="72">
        <f t="shared" si="1533"/>
        <v>0</v>
      </c>
    </row>
    <row r="15820" spans="35:44" x14ac:dyDescent="0.25">
      <c r="AI15820" s="72">
        <f t="shared" si="1529"/>
        <v>0</v>
      </c>
      <c r="AJ15820" s="72">
        <f t="shared" si="1530"/>
        <v>0</v>
      </c>
      <c r="AK15820" s="72">
        <f t="shared" si="1531"/>
        <v>0</v>
      </c>
      <c r="AL15820" s="72">
        <f t="shared" si="1532"/>
        <v>0</v>
      </c>
      <c r="AQ15820" s="63">
        <f t="shared" si="1534"/>
        <v>15820</v>
      </c>
      <c r="AR15820" s="72">
        <f t="shared" si="1533"/>
        <v>0</v>
      </c>
    </row>
    <row r="15821" spans="35:44" x14ac:dyDescent="0.25">
      <c r="AI15821" s="72">
        <f t="shared" si="1529"/>
        <v>0</v>
      </c>
      <c r="AJ15821" s="72">
        <f t="shared" si="1530"/>
        <v>0</v>
      </c>
      <c r="AK15821" s="72">
        <f t="shared" si="1531"/>
        <v>0</v>
      </c>
      <c r="AL15821" s="72">
        <f t="shared" si="1532"/>
        <v>0</v>
      </c>
      <c r="AQ15821" s="63">
        <f t="shared" si="1534"/>
        <v>15821</v>
      </c>
      <c r="AR15821" s="72">
        <f t="shared" si="1533"/>
        <v>0</v>
      </c>
    </row>
    <row r="15822" spans="35:44" x14ac:dyDescent="0.25">
      <c r="AI15822" s="72">
        <f t="shared" si="1529"/>
        <v>0</v>
      </c>
      <c r="AJ15822" s="72">
        <f t="shared" si="1530"/>
        <v>0</v>
      </c>
      <c r="AK15822" s="72">
        <f t="shared" si="1531"/>
        <v>0</v>
      </c>
      <c r="AL15822" s="72">
        <f t="shared" si="1532"/>
        <v>0</v>
      </c>
      <c r="AQ15822" s="63">
        <f t="shared" si="1534"/>
        <v>15822</v>
      </c>
      <c r="AR15822" s="72">
        <f t="shared" si="1533"/>
        <v>0</v>
      </c>
    </row>
    <row r="15823" spans="35:44" x14ac:dyDescent="0.25">
      <c r="AI15823" s="72">
        <f t="shared" si="1529"/>
        <v>0</v>
      </c>
      <c r="AJ15823" s="72">
        <f t="shared" si="1530"/>
        <v>0</v>
      </c>
      <c r="AK15823" s="72">
        <f t="shared" si="1531"/>
        <v>0</v>
      </c>
      <c r="AL15823" s="72">
        <f t="shared" si="1532"/>
        <v>0</v>
      </c>
      <c r="AQ15823" s="63">
        <f t="shared" si="1534"/>
        <v>15823</v>
      </c>
      <c r="AR15823" s="72">
        <f t="shared" si="1533"/>
        <v>0</v>
      </c>
    </row>
    <row r="15824" spans="35:44" x14ac:dyDescent="0.25">
      <c r="AI15824" s="72">
        <f t="shared" si="1529"/>
        <v>0</v>
      </c>
      <c r="AJ15824" s="72">
        <f t="shared" si="1530"/>
        <v>0</v>
      </c>
      <c r="AK15824" s="72">
        <f t="shared" si="1531"/>
        <v>0</v>
      </c>
      <c r="AL15824" s="72">
        <f t="shared" si="1532"/>
        <v>0</v>
      </c>
      <c r="AQ15824" s="63">
        <f t="shared" si="1534"/>
        <v>15824</v>
      </c>
      <c r="AR15824" s="72">
        <f t="shared" si="1533"/>
        <v>0</v>
      </c>
    </row>
    <row r="15825" spans="35:44" x14ac:dyDescent="0.25">
      <c r="AI15825" s="72">
        <f t="shared" si="1529"/>
        <v>0</v>
      </c>
      <c r="AJ15825" s="72">
        <f t="shared" si="1530"/>
        <v>0</v>
      </c>
      <c r="AK15825" s="72">
        <f t="shared" si="1531"/>
        <v>0</v>
      </c>
      <c r="AL15825" s="72">
        <f t="shared" si="1532"/>
        <v>0</v>
      </c>
      <c r="AQ15825" s="63">
        <f t="shared" si="1534"/>
        <v>15825</v>
      </c>
      <c r="AR15825" s="72">
        <f t="shared" si="1533"/>
        <v>0</v>
      </c>
    </row>
    <row r="15826" spans="35:44" x14ac:dyDescent="0.25">
      <c r="AI15826" s="72">
        <f t="shared" si="1529"/>
        <v>0</v>
      </c>
      <c r="AJ15826" s="72">
        <f t="shared" si="1530"/>
        <v>0</v>
      </c>
      <c r="AK15826" s="72">
        <f t="shared" si="1531"/>
        <v>0</v>
      </c>
      <c r="AL15826" s="72">
        <f t="shared" si="1532"/>
        <v>0</v>
      </c>
      <c r="AQ15826" s="63">
        <f t="shared" si="1534"/>
        <v>15826</v>
      </c>
      <c r="AR15826" s="72">
        <f t="shared" si="1533"/>
        <v>0</v>
      </c>
    </row>
    <row r="15827" spans="35:44" x14ac:dyDescent="0.25">
      <c r="AI15827" s="72">
        <f t="shared" si="1529"/>
        <v>0</v>
      </c>
      <c r="AJ15827" s="72">
        <f t="shared" si="1530"/>
        <v>0</v>
      </c>
      <c r="AK15827" s="72">
        <f t="shared" si="1531"/>
        <v>0</v>
      </c>
      <c r="AL15827" s="72">
        <f t="shared" si="1532"/>
        <v>0</v>
      </c>
      <c r="AQ15827" s="63">
        <f t="shared" si="1534"/>
        <v>15827</v>
      </c>
      <c r="AR15827" s="72">
        <f t="shared" si="1533"/>
        <v>0</v>
      </c>
    </row>
    <row r="15828" spans="35:44" x14ac:dyDescent="0.25">
      <c r="AI15828" s="72">
        <f t="shared" si="1529"/>
        <v>0</v>
      </c>
      <c r="AJ15828" s="72">
        <f t="shared" si="1530"/>
        <v>0</v>
      </c>
      <c r="AK15828" s="72">
        <f t="shared" si="1531"/>
        <v>0</v>
      </c>
      <c r="AL15828" s="72">
        <f t="shared" si="1532"/>
        <v>0</v>
      </c>
      <c r="AQ15828" s="63">
        <f t="shared" si="1534"/>
        <v>15828</v>
      </c>
      <c r="AR15828" s="72">
        <f t="shared" si="1533"/>
        <v>0</v>
      </c>
    </row>
    <row r="15829" spans="35:44" x14ac:dyDescent="0.25">
      <c r="AI15829" s="72">
        <f t="shared" si="1529"/>
        <v>0</v>
      </c>
      <c r="AJ15829" s="72">
        <f t="shared" si="1530"/>
        <v>0</v>
      </c>
      <c r="AK15829" s="72">
        <f t="shared" si="1531"/>
        <v>0</v>
      </c>
      <c r="AL15829" s="72">
        <f t="shared" si="1532"/>
        <v>0</v>
      </c>
      <c r="AQ15829" s="63">
        <f t="shared" si="1534"/>
        <v>15829</v>
      </c>
      <c r="AR15829" s="72">
        <f t="shared" si="1533"/>
        <v>0</v>
      </c>
    </row>
    <row r="15830" spans="35:44" x14ac:dyDescent="0.25">
      <c r="AI15830" s="72">
        <f t="shared" si="1529"/>
        <v>0</v>
      </c>
      <c r="AJ15830" s="72">
        <f t="shared" si="1530"/>
        <v>0</v>
      </c>
      <c r="AK15830" s="72">
        <f t="shared" si="1531"/>
        <v>0</v>
      </c>
      <c r="AL15830" s="72">
        <f t="shared" si="1532"/>
        <v>0</v>
      </c>
      <c r="AQ15830" s="63">
        <f t="shared" si="1534"/>
        <v>15830</v>
      </c>
      <c r="AR15830" s="72">
        <f t="shared" si="1533"/>
        <v>0</v>
      </c>
    </row>
    <row r="15831" spans="35:44" x14ac:dyDescent="0.25">
      <c r="AI15831" s="72">
        <f t="shared" si="1529"/>
        <v>0</v>
      </c>
      <c r="AJ15831" s="72">
        <f t="shared" si="1530"/>
        <v>0</v>
      </c>
      <c r="AK15831" s="72">
        <f t="shared" si="1531"/>
        <v>0</v>
      </c>
      <c r="AL15831" s="72">
        <f t="shared" si="1532"/>
        <v>0</v>
      </c>
      <c r="AQ15831" s="63">
        <f t="shared" si="1534"/>
        <v>15831</v>
      </c>
      <c r="AR15831" s="72">
        <f t="shared" si="1533"/>
        <v>0</v>
      </c>
    </row>
    <row r="15832" spans="35:44" x14ac:dyDescent="0.25">
      <c r="AI15832" s="72">
        <f t="shared" si="1529"/>
        <v>0</v>
      </c>
      <c r="AJ15832" s="72">
        <f t="shared" si="1530"/>
        <v>0</v>
      </c>
      <c r="AK15832" s="72">
        <f t="shared" si="1531"/>
        <v>0</v>
      </c>
      <c r="AL15832" s="72">
        <f t="shared" si="1532"/>
        <v>0</v>
      </c>
      <c r="AQ15832" s="63">
        <f t="shared" si="1534"/>
        <v>15832</v>
      </c>
      <c r="AR15832" s="72">
        <f t="shared" si="1533"/>
        <v>0</v>
      </c>
    </row>
    <row r="15833" spans="35:44" x14ac:dyDescent="0.25">
      <c r="AI15833" s="72">
        <f t="shared" si="1529"/>
        <v>0</v>
      </c>
      <c r="AJ15833" s="72">
        <f t="shared" si="1530"/>
        <v>0</v>
      </c>
      <c r="AK15833" s="72">
        <f t="shared" si="1531"/>
        <v>0</v>
      </c>
      <c r="AL15833" s="72">
        <f t="shared" si="1532"/>
        <v>0</v>
      </c>
      <c r="AQ15833" s="63">
        <f t="shared" si="1534"/>
        <v>15833</v>
      </c>
      <c r="AR15833" s="72">
        <f t="shared" si="1533"/>
        <v>0</v>
      </c>
    </row>
    <row r="15834" spans="35:44" x14ac:dyDescent="0.25">
      <c r="AI15834" s="72">
        <f t="shared" si="1529"/>
        <v>0</v>
      </c>
      <c r="AJ15834" s="72">
        <f t="shared" si="1530"/>
        <v>0</v>
      </c>
      <c r="AK15834" s="72">
        <f t="shared" si="1531"/>
        <v>0</v>
      </c>
      <c r="AL15834" s="72">
        <f t="shared" si="1532"/>
        <v>0</v>
      </c>
      <c r="AQ15834" s="63">
        <f t="shared" si="1534"/>
        <v>15834</v>
      </c>
      <c r="AR15834" s="72">
        <f t="shared" si="1533"/>
        <v>0</v>
      </c>
    </row>
    <row r="15835" spans="35:44" x14ac:dyDescent="0.25">
      <c r="AI15835" s="72">
        <f t="shared" si="1529"/>
        <v>0</v>
      </c>
      <c r="AJ15835" s="72">
        <f t="shared" si="1530"/>
        <v>0</v>
      </c>
      <c r="AK15835" s="72">
        <f t="shared" si="1531"/>
        <v>0</v>
      </c>
      <c r="AL15835" s="72">
        <f t="shared" si="1532"/>
        <v>0</v>
      </c>
      <c r="AQ15835" s="63">
        <f t="shared" si="1534"/>
        <v>15835</v>
      </c>
      <c r="AR15835" s="72">
        <f t="shared" si="1533"/>
        <v>0</v>
      </c>
    </row>
    <row r="15836" spans="35:44" x14ac:dyDescent="0.25">
      <c r="AI15836" s="72">
        <f t="shared" si="1529"/>
        <v>0</v>
      </c>
      <c r="AJ15836" s="72">
        <f t="shared" si="1530"/>
        <v>0</v>
      </c>
      <c r="AK15836" s="72">
        <f t="shared" si="1531"/>
        <v>0</v>
      </c>
      <c r="AL15836" s="72">
        <f t="shared" si="1532"/>
        <v>0</v>
      </c>
      <c r="AQ15836" s="63">
        <f t="shared" si="1534"/>
        <v>15836</v>
      </c>
      <c r="AR15836" s="72">
        <f t="shared" si="1533"/>
        <v>0</v>
      </c>
    </row>
    <row r="15837" spans="35:44" x14ac:dyDescent="0.25">
      <c r="AI15837" s="72">
        <f t="shared" si="1529"/>
        <v>0</v>
      </c>
      <c r="AJ15837" s="72">
        <f t="shared" si="1530"/>
        <v>0</v>
      </c>
      <c r="AK15837" s="72">
        <f t="shared" si="1531"/>
        <v>0</v>
      </c>
      <c r="AL15837" s="72">
        <f t="shared" si="1532"/>
        <v>0</v>
      </c>
      <c r="AQ15837" s="63">
        <f t="shared" si="1534"/>
        <v>15837</v>
      </c>
      <c r="AR15837" s="72">
        <f t="shared" si="1533"/>
        <v>0</v>
      </c>
    </row>
    <row r="15838" spans="35:44" x14ac:dyDescent="0.25">
      <c r="AI15838" s="72">
        <f t="shared" si="1529"/>
        <v>0</v>
      </c>
      <c r="AJ15838" s="72">
        <f t="shared" si="1530"/>
        <v>0</v>
      </c>
      <c r="AK15838" s="72">
        <f t="shared" si="1531"/>
        <v>0</v>
      </c>
      <c r="AL15838" s="72">
        <f t="shared" si="1532"/>
        <v>0</v>
      </c>
      <c r="AQ15838" s="63">
        <f t="shared" si="1534"/>
        <v>15838</v>
      </c>
      <c r="AR15838" s="72">
        <f t="shared" si="1533"/>
        <v>0</v>
      </c>
    </row>
    <row r="15839" spans="35:44" x14ac:dyDescent="0.25">
      <c r="AI15839" s="72">
        <f t="shared" ref="AI15839:AI15902" si="1535">D15839*(C15839-C15838)*86400*$B$16</f>
        <v>0</v>
      </c>
      <c r="AJ15839" s="72">
        <f t="shared" ref="AJ15839:AJ15902" si="1536">ROUNDUP((C15839-$C$1)/7,0)</f>
        <v>0</v>
      </c>
      <c r="AK15839" s="72">
        <f t="shared" ref="AK15839:AK15902" si="1537">ROUNDUP((C15839-$C$1)/1,0)</f>
        <v>0</v>
      </c>
      <c r="AL15839" s="72">
        <f t="shared" ref="AL15839:AL15902" si="1538">ROUNDUP((C15839-$C$1)*24,0)</f>
        <v>0</v>
      </c>
      <c r="AQ15839" s="63">
        <f t="shared" si="1534"/>
        <v>15839</v>
      </c>
      <c r="AR15839" s="72">
        <f t="shared" si="1533"/>
        <v>0</v>
      </c>
    </row>
    <row r="15840" spans="35:44" x14ac:dyDescent="0.25">
      <c r="AI15840" s="72">
        <f t="shared" si="1535"/>
        <v>0</v>
      </c>
      <c r="AJ15840" s="72">
        <f t="shared" si="1536"/>
        <v>0</v>
      </c>
      <c r="AK15840" s="72">
        <f t="shared" si="1537"/>
        <v>0</v>
      </c>
      <c r="AL15840" s="72">
        <f t="shared" si="1538"/>
        <v>0</v>
      </c>
      <c r="AQ15840" s="63">
        <f t="shared" si="1534"/>
        <v>15840</v>
      </c>
      <c r="AR15840" s="72">
        <f t="shared" si="1533"/>
        <v>0</v>
      </c>
    </row>
    <row r="15841" spans="35:44" x14ac:dyDescent="0.25">
      <c r="AI15841" s="72">
        <f t="shared" si="1535"/>
        <v>0</v>
      </c>
      <c r="AJ15841" s="72">
        <f t="shared" si="1536"/>
        <v>0</v>
      </c>
      <c r="AK15841" s="72">
        <f t="shared" si="1537"/>
        <v>0</v>
      </c>
      <c r="AL15841" s="72">
        <f t="shared" si="1538"/>
        <v>0</v>
      </c>
      <c r="AQ15841" s="63">
        <f t="shared" si="1534"/>
        <v>15841</v>
      </c>
      <c r="AR15841" s="72">
        <f t="shared" si="1533"/>
        <v>0</v>
      </c>
    </row>
    <row r="15842" spans="35:44" x14ac:dyDescent="0.25">
      <c r="AI15842" s="72">
        <f t="shared" si="1535"/>
        <v>0</v>
      </c>
      <c r="AJ15842" s="72">
        <f t="shared" si="1536"/>
        <v>0</v>
      </c>
      <c r="AK15842" s="72">
        <f t="shared" si="1537"/>
        <v>0</v>
      </c>
      <c r="AL15842" s="72">
        <f t="shared" si="1538"/>
        <v>0</v>
      </c>
      <c r="AQ15842" s="63">
        <f t="shared" si="1534"/>
        <v>15842</v>
      </c>
      <c r="AR15842" s="72">
        <f t="shared" si="1533"/>
        <v>0</v>
      </c>
    </row>
    <row r="15843" spans="35:44" x14ac:dyDescent="0.25">
      <c r="AI15843" s="72">
        <f t="shared" si="1535"/>
        <v>0</v>
      </c>
      <c r="AJ15843" s="72">
        <f t="shared" si="1536"/>
        <v>0</v>
      </c>
      <c r="AK15843" s="72">
        <f t="shared" si="1537"/>
        <v>0</v>
      </c>
      <c r="AL15843" s="72">
        <f t="shared" si="1538"/>
        <v>0</v>
      </c>
      <c r="AQ15843" s="63">
        <f t="shared" si="1534"/>
        <v>15843</v>
      </c>
      <c r="AR15843" s="72">
        <f t="shared" si="1533"/>
        <v>0</v>
      </c>
    </row>
    <row r="15844" spans="35:44" x14ac:dyDescent="0.25">
      <c r="AI15844" s="72">
        <f t="shared" si="1535"/>
        <v>0</v>
      </c>
      <c r="AJ15844" s="72">
        <f t="shared" si="1536"/>
        <v>0</v>
      </c>
      <c r="AK15844" s="72">
        <f t="shared" si="1537"/>
        <v>0</v>
      </c>
      <c r="AL15844" s="72">
        <f t="shared" si="1538"/>
        <v>0</v>
      </c>
      <c r="AQ15844" s="63">
        <f t="shared" si="1534"/>
        <v>15844</v>
      </c>
      <c r="AR15844" s="72">
        <f t="shared" si="1533"/>
        <v>0</v>
      </c>
    </row>
    <row r="15845" spans="35:44" x14ac:dyDescent="0.25">
      <c r="AI15845" s="72">
        <f t="shared" si="1535"/>
        <v>0</v>
      </c>
      <c r="AJ15845" s="72">
        <f t="shared" si="1536"/>
        <v>0</v>
      </c>
      <c r="AK15845" s="72">
        <f t="shared" si="1537"/>
        <v>0</v>
      </c>
      <c r="AL15845" s="72">
        <f t="shared" si="1538"/>
        <v>0</v>
      </c>
      <c r="AQ15845" s="63">
        <f t="shared" si="1534"/>
        <v>15845</v>
      </c>
      <c r="AR15845" s="72">
        <f t="shared" si="1533"/>
        <v>0</v>
      </c>
    </row>
    <row r="15846" spans="35:44" x14ac:dyDescent="0.25">
      <c r="AI15846" s="72">
        <f t="shared" si="1535"/>
        <v>0</v>
      </c>
      <c r="AJ15846" s="72">
        <f t="shared" si="1536"/>
        <v>0</v>
      </c>
      <c r="AK15846" s="72">
        <f t="shared" si="1537"/>
        <v>0</v>
      </c>
      <c r="AL15846" s="72">
        <f t="shared" si="1538"/>
        <v>0</v>
      </c>
      <c r="AQ15846" s="63">
        <f t="shared" si="1534"/>
        <v>15846</v>
      </c>
      <c r="AR15846" s="72">
        <f t="shared" si="1533"/>
        <v>0</v>
      </c>
    </row>
    <row r="15847" spans="35:44" x14ac:dyDescent="0.25">
      <c r="AI15847" s="72">
        <f t="shared" si="1535"/>
        <v>0</v>
      </c>
      <c r="AJ15847" s="72">
        <f t="shared" si="1536"/>
        <v>0</v>
      </c>
      <c r="AK15847" s="72">
        <f t="shared" si="1537"/>
        <v>0</v>
      </c>
      <c r="AL15847" s="72">
        <f t="shared" si="1538"/>
        <v>0</v>
      </c>
      <c r="AQ15847" s="63">
        <f t="shared" si="1534"/>
        <v>15847</v>
      </c>
      <c r="AR15847" s="72">
        <f t="shared" si="1533"/>
        <v>0</v>
      </c>
    </row>
    <row r="15848" spans="35:44" x14ac:dyDescent="0.25">
      <c r="AI15848" s="72">
        <f t="shared" si="1535"/>
        <v>0</v>
      </c>
      <c r="AJ15848" s="72">
        <f t="shared" si="1536"/>
        <v>0</v>
      </c>
      <c r="AK15848" s="72">
        <f t="shared" si="1537"/>
        <v>0</v>
      </c>
      <c r="AL15848" s="72">
        <f t="shared" si="1538"/>
        <v>0</v>
      </c>
      <c r="AQ15848" s="63">
        <f t="shared" si="1534"/>
        <v>15848</v>
      </c>
      <c r="AR15848" s="72">
        <f t="shared" si="1533"/>
        <v>0</v>
      </c>
    </row>
    <row r="15849" spans="35:44" x14ac:dyDescent="0.25">
      <c r="AI15849" s="72">
        <f t="shared" si="1535"/>
        <v>0</v>
      </c>
      <c r="AJ15849" s="72">
        <f t="shared" si="1536"/>
        <v>0</v>
      </c>
      <c r="AK15849" s="72">
        <f t="shared" si="1537"/>
        <v>0</v>
      </c>
      <c r="AL15849" s="72">
        <f t="shared" si="1538"/>
        <v>0</v>
      </c>
      <c r="AQ15849" s="63">
        <f t="shared" si="1534"/>
        <v>15849</v>
      </c>
      <c r="AR15849" s="72">
        <f t="shared" si="1533"/>
        <v>0</v>
      </c>
    </row>
    <row r="15850" spans="35:44" x14ac:dyDescent="0.25">
      <c r="AI15850" s="72">
        <f t="shared" si="1535"/>
        <v>0</v>
      </c>
      <c r="AJ15850" s="72">
        <f t="shared" si="1536"/>
        <v>0</v>
      </c>
      <c r="AK15850" s="72">
        <f t="shared" si="1537"/>
        <v>0</v>
      </c>
      <c r="AL15850" s="72">
        <f t="shared" si="1538"/>
        <v>0</v>
      </c>
      <c r="AQ15850" s="63">
        <f t="shared" si="1534"/>
        <v>15850</v>
      </c>
      <c r="AR15850" s="72">
        <f t="shared" si="1533"/>
        <v>0</v>
      </c>
    </row>
    <row r="15851" spans="35:44" x14ac:dyDescent="0.25">
      <c r="AI15851" s="72">
        <f t="shared" si="1535"/>
        <v>0</v>
      </c>
      <c r="AJ15851" s="72">
        <f t="shared" si="1536"/>
        <v>0</v>
      </c>
      <c r="AK15851" s="72">
        <f t="shared" si="1537"/>
        <v>0</v>
      </c>
      <c r="AL15851" s="72">
        <f t="shared" si="1538"/>
        <v>0</v>
      </c>
      <c r="AQ15851" s="63">
        <f t="shared" si="1534"/>
        <v>15851</v>
      </c>
      <c r="AR15851" s="72">
        <f t="shared" si="1533"/>
        <v>0</v>
      </c>
    </row>
    <row r="15852" spans="35:44" x14ac:dyDescent="0.25">
      <c r="AI15852" s="72">
        <f t="shared" si="1535"/>
        <v>0</v>
      </c>
      <c r="AJ15852" s="72">
        <f t="shared" si="1536"/>
        <v>0</v>
      </c>
      <c r="AK15852" s="72">
        <f t="shared" si="1537"/>
        <v>0</v>
      </c>
      <c r="AL15852" s="72">
        <f t="shared" si="1538"/>
        <v>0</v>
      </c>
      <c r="AQ15852" s="63">
        <f t="shared" si="1534"/>
        <v>15852</v>
      </c>
      <c r="AR15852" s="72">
        <f t="shared" si="1533"/>
        <v>0</v>
      </c>
    </row>
    <row r="15853" spans="35:44" x14ac:dyDescent="0.25">
      <c r="AI15853" s="72">
        <f t="shared" si="1535"/>
        <v>0</v>
      </c>
      <c r="AJ15853" s="72">
        <f t="shared" si="1536"/>
        <v>0</v>
      </c>
      <c r="AK15853" s="72">
        <f t="shared" si="1537"/>
        <v>0</v>
      </c>
      <c r="AL15853" s="72">
        <f t="shared" si="1538"/>
        <v>0</v>
      </c>
      <c r="AQ15853" s="63">
        <f t="shared" si="1534"/>
        <v>15853</v>
      </c>
      <c r="AR15853" s="72">
        <f t="shared" si="1533"/>
        <v>0</v>
      </c>
    </row>
    <row r="15854" spans="35:44" x14ac:dyDescent="0.25">
      <c r="AI15854" s="72">
        <f t="shared" si="1535"/>
        <v>0</v>
      </c>
      <c r="AJ15854" s="72">
        <f t="shared" si="1536"/>
        <v>0</v>
      </c>
      <c r="AK15854" s="72">
        <f t="shared" si="1537"/>
        <v>0</v>
      </c>
      <c r="AL15854" s="72">
        <f t="shared" si="1538"/>
        <v>0</v>
      </c>
      <c r="AQ15854" s="63">
        <f t="shared" si="1534"/>
        <v>15854</v>
      </c>
      <c r="AR15854" s="72">
        <f t="shared" si="1533"/>
        <v>0</v>
      </c>
    </row>
    <row r="15855" spans="35:44" x14ac:dyDescent="0.25">
      <c r="AI15855" s="72">
        <f t="shared" si="1535"/>
        <v>0</v>
      </c>
      <c r="AJ15855" s="72">
        <f t="shared" si="1536"/>
        <v>0</v>
      </c>
      <c r="AK15855" s="72">
        <f t="shared" si="1537"/>
        <v>0</v>
      </c>
      <c r="AL15855" s="72">
        <f t="shared" si="1538"/>
        <v>0</v>
      </c>
      <c r="AQ15855" s="63">
        <f t="shared" si="1534"/>
        <v>15855</v>
      </c>
      <c r="AR15855" s="72">
        <f t="shared" si="1533"/>
        <v>0</v>
      </c>
    </row>
    <row r="15856" spans="35:44" x14ac:dyDescent="0.25">
      <c r="AI15856" s="72">
        <f t="shared" si="1535"/>
        <v>0</v>
      </c>
      <c r="AJ15856" s="72">
        <f t="shared" si="1536"/>
        <v>0</v>
      </c>
      <c r="AK15856" s="72">
        <f t="shared" si="1537"/>
        <v>0</v>
      </c>
      <c r="AL15856" s="72">
        <f t="shared" si="1538"/>
        <v>0</v>
      </c>
      <c r="AQ15856" s="63">
        <f t="shared" si="1534"/>
        <v>15856</v>
      </c>
      <c r="AR15856" s="72">
        <f t="shared" si="1533"/>
        <v>0</v>
      </c>
    </row>
    <row r="15857" spans="35:44" x14ac:dyDescent="0.25">
      <c r="AI15857" s="72">
        <f t="shared" si="1535"/>
        <v>0</v>
      </c>
      <c r="AJ15857" s="72">
        <f t="shared" si="1536"/>
        <v>0</v>
      </c>
      <c r="AK15857" s="72">
        <f t="shared" si="1537"/>
        <v>0</v>
      </c>
      <c r="AL15857" s="72">
        <f t="shared" si="1538"/>
        <v>0</v>
      </c>
      <c r="AQ15857" s="63">
        <f t="shared" si="1534"/>
        <v>15857</v>
      </c>
      <c r="AR15857" s="72">
        <f t="shared" si="1533"/>
        <v>0</v>
      </c>
    </row>
    <row r="15858" spans="35:44" x14ac:dyDescent="0.25">
      <c r="AI15858" s="72">
        <f t="shared" si="1535"/>
        <v>0</v>
      </c>
      <c r="AJ15858" s="72">
        <f t="shared" si="1536"/>
        <v>0</v>
      </c>
      <c r="AK15858" s="72">
        <f t="shared" si="1537"/>
        <v>0</v>
      </c>
      <c r="AL15858" s="72">
        <f t="shared" si="1538"/>
        <v>0</v>
      </c>
      <c r="AQ15858" s="63">
        <f t="shared" si="1534"/>
        <v>15858</v>
      </c>
      <c r="AR15858" s="72">
        <f t="shared" si="1533"/>
        <v>0</v>
      </c>
    </row>
    <row r="15859" spans="35:44" x14ac:dyDescent="0.25">
      <c r="AI15859" s="72">
        <f t="shared" si="1535"/>
        <v>0</v>
      </c>
      <c r="AJ15859" s="72">
        <f t="shared" si="1536"/>
        <v>0</v>
      </c>
      <c r="AK15859" s="72">
        <f t="shared" si="1537"/>
        <v>0</v>
      </c>
      <c r="AL15859" s="72">
        <f t="shared" si="1538"/>
        <v>0</v>
      </c>
      <c r="AQ15859" s="63">
        <f t="shared" si="1534"/>
        <v>15859</v>
      </c>
      <c r="AR15859" s="72">
        <f t="shared" si="1533"/>
        <v>0</v>
      </c>
    </row>
    <row r="15860" spans="35:44" x14ac:dyDescent="0.25">
      <c r="AI15860" s="72">
        <f t="shared" si="1535"/>
        <v>0</v>
      </c>
      <c r="AJ15860" s="72">
        <f t="shared" si="1536"/>
        <v>0</v>
      </c>
      <c r="AK15860" s="72">
        <f t="shared" si="1537"/>
        <v>0</v>
      </c>
      <c r="AL15860" s="72">
        <f t="shared" si="1538"/>
        <v>0</v>
      </c>
      <c r="AQ15860" s="63">
        <f t="shared" si="1534"/>
        <v>15860</v>
      </c>
      <c r="AR15860" s="72">
        <f t="shared" si="1533"/>
        <v>0</v>
      </c>
    </row>
    <row r="15861" spans="35:44" x14ac:dyDescent="0.25">
      <c r="AI15861" s="72">
        <f t="shared" si="1535"/>
        <v>0</v>
      </c>
      <c r="AJ15861" s="72">
        <f t="shared" si="1536"/>
        <v>0</v>
      </c>
      <c r="AK15861" s="72">
        <f t="shared" si="1537"/>
        <v>0</v>
      </c>
      <c r="AL15861" s="72">
        <f t="shared" si="1538"/>
        <v>0</v>
      </c>
      <c r="AQ15861" s="63">
        <f t="shared" si="1534"/>
        <v>15861</v>
      </c>
      <c r="AR15861" s="72">
        <f t="shared" si="1533"/>
        <v>0</v>
      </c>
    </row>
    <row r="15862" spans="35:44" x14ac:dyDescent="0.25">
      <c r="AI15862" s="72">
        <f t="shared" si="1535"/>
        <v>0</v>
      </c>
      <c r="AJ15862" s="72">
        <f t="shared" si="1536"/>
        <v>0</v>
      </c>
      <c r="AK15862" s="72">
        <f t="shared" si="1537"/>
        <v>0</v>
      </c>
      <c r="AL15862" s="72">
        <f t="shared" si="1538"/>
        <v>0</v>
      </c>
      <c r="AQ15862" s="63">
        <f t="shared" si="1534"/>
        <v>15862</v>
      </c>
      <c r="AR15862" s="72">
        <f t="shared" si="1533"/>
        <v>0</v>
      </c>
    </row>
    <row r="15863" spans="35:44" x14ac:dyDescent="0.25">
      <c r="AI15863" s="72">
        <f t="shared" si="1535"/>
        <v>0</v>
      </c>
      <c r="AJ15863" s="72">
        <f t="shared" si="1536"/>
        <v>0</v>
      </c>
      <c r="AK15863" s="72">
        <f t="shared" si="1537"/>
        <v>0</v>
      </c>
      <c r="AL15863" s="72">
        <f t="shared" si="1538"/>
        <v>0</v>
      </c>
      <c r="AQ15863" s="63">
        <f t="shared" si="1534"/>
        <v>15863</v>
      </c>
      <c r="AR15863" s="72">
        <f t="shared" si="1533"/>
        <v>0</v>
      </c>
    </row>
    <row r="15864" spans="35:44" x14ac:dyDescent="0.25">
      <c r="AI15864" s="72">
        <f t="shared" si="1535"/>
        <v>0</v>
      </c>
      <c r="AJ15864" s="72">
        <f t="shared" si="1536"/>
        <v>0</v>
      </c>
      <c r="AK15864" s="72">
        <f t="shared" si="1537"/>
        <v>0</v>
      </c>
      <c r="AL15864" s="72">
        <f t="shared" si="1538"/>
        <v>0</v>
      </c>
      <c r="AQ15864" s="63">
        <f t="shared" si="1534"/>
        <v>15864</v>
      </c>
      <c r="AR15864" s="72">
        <f t="shared" si="1533"/>
        <v>0</v>
      </c>
    </row>
    <row r="15865" spans="35:44" x14ac:dyDescent="0.25">
      <c r="AI15865" s="72">
        <f t="shared" si="1535"/>
        <v>0</v>
      </c>
      <c r="AJ15865" s="72">
        <f t="shared" si="1536"/>
        <v>0</v>
      </c>
      <c r="AK15865" s="72">
        <f t="shared" si="1537"/>
        <v>0</v>
      </c>
      <c r="AL15865" s="72">
        <f t="shared" si="1538"/>
        <v>0</v>
      </c>
      <c r="AQ15865" s="63">
        <f t="shared" si="1534"/>
        <v>15865</v>
      </c>
      <c r="AR15865" s="72">
        <f t="shared" si="1533"/>
        <v>0</v>
      </c>
    </row>
    <row r="15866" spans="35:44" x14ac:dyDescent="0.25">
      <c r="AI15866" s="72">
        <f t="shared" si="1535"/>
        <v>0</v>
      </c>
      <c r="AJ15866" s="72">
        <f t="shared" si="1536"/>
        <v>0</v>
      </c>
      <c r="AK15866" s="72">
        <f t="shared" si="1537"/>
        <v>0</v>
      </c>
      <c r="AL15866" s="72">
        <f t="shared" si="1538"/>
        <v>0</v>
      </c>
      <c r="AQ15866" s="63">
        <f t="shared" si="1534"/>
        <v>15866</v>
      </c>
      <c r="AR15866" s="72">
        <f t="shared" si="1533"/>
        <v>0</v>
      </c>
    </row>
    <row r="15867" spans="35:44" x14ac:dyDescent="0.25">
      <c r="AI15867" s="72">
        <f t="shared" si="1535"/>
        <v>0</v>
      </c>
      <c r="AJ15867" s="72">
        <f t="shared" si="1536"/>
        <v>0</v>
      </c>
      <c r="AK15867" s="72">
        <f t="shared" si="1537"/>
        <v>0</v>
      </c>
      <c r="AL15867" s="72">
        <f t="shared" si="1538"/>
        <v>0</v>
      </c>
      <c r="AQ15867" s="63">
        <f t="shared" si="1534"/>
        <v>15867</v>
      </c>
      <c r="AR15867" s="72">
        <f t="shared" si="1533"/>
        <v>0</v>
      </c>
    </row>
    <row r="15868" spans="35:44" x14ac:dyDescent="0.25">
      <c r="AI15868" s="72">
        <f t="shared" si="1535"/>
        <v>0</v>
      </c>
      <c r="AJ15868" s="72">
        <f t="shared" si="1536"/>
        <v>0</v>
      </c>
      <c r="AK15868" s="72">
        <f t="shared" si="1537"/>
        <v>0</v>
      </c>
      <c r="AL15868" s="72">
        <f t="shared" si="1538"/>
        <v>0</v>
      </c>
      <c r="AQ15868" s="63">
        <f t="shared" si="1534"/>
        <v>15868</v>
      </c>
      <c r="AR15868" s="72">
        <f t="shared" si="1533"/>
        <v>0</v>
      </c>
    </row>
    <row r="15869" spans="35:44" x14ac:dyDescent="0.25">
      <c r="AI15869" s="72">
        <f t="shared" si="1535"/>
        <v>0</v>
      </c>
      <c r="AJ15869" s="72">
        <f t="shared" si="1536"/>
        <v>0</v>
      </c>
      <c r="AK15869" s="72">
        <f t="shared" si="1537"/>
        <v>0</v>
      </c>
      <c r="AL15869" s="72">
        <f t="shared" si="1538"/>
        <v>0</v>
      </c>
      <c r="AQ15869" s="63">
        <f t="shared" si="1534"/>
        <v>15869</v>
      </c>
      <c r="AR15869" s="72">
        <f t="shared" si="1533"/>
        <v>0</v>
      </c>
    </row>
    <row r="15870" spans="35:44" x14ac:dyDescent="0.25">
      <c r="AI15870" s="72">
        <f t="shared" si="1535"/>
        <v>0</v>
      </c>
      <c r="AJ15870" s="72">
        <f t="shared" si="1536"/>
        <v>0</v>
      </c>
      <c r="AK15870" s="72">
        <f t="shared" si="1537"/>
        <v>0</v>
      </c>
      <c r="AL15870" s="72">
        <f t="shared" si="1538"/>
        <v>0</v>
      </c>
      <c r="AQ15870" s="63">
        <f t="shared" si="1534"/>
        <v>15870</v>
      </c>
      <c r="AR15870" s="72">
        <f t="shared" si="1533"/>
        <v>0</v>
      </c>
    </row>
    <row r="15871" spans="35:44" x14ac:dyDescent="0.25">
      <c r="AI15871" s="72">
        <f t="shared" si="1535"/>
        <v>0</v>
      </c>
      <c r="AJ15871" s="72">
        <f t="shared" si="1536"/>
        <v>0</v>
      </c>
      <c r="AK15871" s="72">
        <f t="shared" si="1537"/>
        <v>0</v>
      </c>
      <c r="AL15871" s="72">
        <f t="shared" si="1538"/>
        <v>0</v>
      </c>
      <c r="AQ15871" s="63">
        <f t="shared" si="1534"/>
        <v>15871</v>
      </c>
      <c r="AR15871" s="72">
        <f t="shared" si="1533"/>
        <v>0</v>
      </c>
    </row>
    <row r="15872" spans="35:44" x14ac:dyDescent="0.25">
      <c r="AI15872" s="72">
        <f t="shared" si="1535"/>
        <v>0</v>
      </c>
      <c r="AJ15872" s="72">
        <f t="shared" si="1536"/>
        <v>0</v>
      </c>
      <c r="AK15872" s="72">
        <f t="shared" si="1537"/>
        <v>0</v>
      </c>
      <c r="AL15872" s="72">
        <f t="shared" si="1538"/>
        <v>0</v>
      </c>
      <c r="AQ15872" s="63">
        <f t="shared" si="1534"/>
        <v>15872</v>
      </c>
      <c r="AR15872" s="72">
        <f t="shared" si="1533"/>
        <v>0</v>
      </c>
    </row>
    <row r="15873" spans="35:44" x14ac:dyDescent="0.25">
      <c r="AI15873" s="72">
        <f t="shared" si="1535"/>
        <v>0</v>
      </c>
      <c r="AJ15873" s="72">
        <f t="shared" si="1536"/>
        <v>0</v>
      </c>
      <c r="AK15873" s="72">
        <f t="shared" si="1537"/>
        <v>0</v>
      </c>
      <c r="AL15873" s="72">
        <f t="shared" si="1538"/>
        <v>0</v>
      </c>
      <c r="AQ15873" s="63">
        <f t="shared" si="1534"/>
        <v>15873</v>
      </c>
      <c r="AR15873" s="72">
        <f t="shared" ref="AR15873:AR15936" si="1539">SUMIFS(AI:AI,AL:AL,AQ15873)</f>
        <v>0</v>
      </c>
    </row>
    <row r="15874" spans="35:44" x14ac:dyDescent="0.25">
      <c r="AI15874" s="72">
        <f t="shared" si="1535"/>
        <v>0</v>
      </c>
      <c r="AJ15874" s="72">
        <f t="shared" si="1536"/>
        <v>0</v>
      </c>
      <c r="AK15874" s="72">
        <f t="shared" si="1537"/>
        <v>0</v>
      </c>
      <c r="AL15874" s="72">
        <f t="shared" si="1538"/>
        <v>0</v>
      </c>
      <c r="AQ15874" s="63">
        <f t="shared" si="1534"/>
        <v>15874</v>
      </c>
      <c r="AR15874" s="72">
        <f t="shared" si="1539"/>
        <v>0</v>
      </c>
    </row>
    <row r="15875" spans="35:44" x14ac:dyDescent="0.25">
      <c r="AI15875" s="72">
        <f t="shared" si="1535"/>
        <v>0</v>
      </c>
      <c r="AJ15875" s="72">
        <f t="shared" si="1536"/>
        <v>0</v>
      </c>
      <c r="AK15875" s="72">
        <f t="shared" si="1537"/>
        <v>0</v>
      </c>
      <c r="AL15875" s="72">
        <f t="shared" si="1538"/>
        <v>0</v>
      </c>
      <c r="AQ15875" s="63">
        <f t="shared" ref="AQ15875:AQ15938" si="1540">1+AQ15874</f>
        <v>15875</v>
      </c>
      <c r="AR15875" s="72">
        <f t="shared" si="1539"/>
        <v>0</v>
      </c>
    </row>
    <row r="15876" spans="35:44" x14ac:dyDescent="0.25">
      <c r="AI15876" s="72">
        <f t="shared" si="1535"/>
        <v>0</v>
      </c>
      <c r="AJ15876" s="72">
        <f t="shared" si="1536"/>
        <v>0</v>
      </c>
      <c r="AK15876" s="72">
        <f t="shared" si="1537"/>
        <v>0</v>
      </c>
      <c r="AL15876" s="72">
        <f t="shared" si="1538"/>
        <v>0</v>
      </c>
      <c r="AQ15876" s="63">
        <f t="shared" si="1540"/>
        <v>15876</v>
      </c>
      <c r="AR15876" s="72">
        <f t="shared" si="1539"/>
        <v>0</v>
      </c>
    </row>
    <row r="15877" spans="35:44" x14ac:dyDescent="0.25">
      <c r="AI15877" s="72">
        <f t="shared" si="1535"/>
        <v>0</v>
      </c>
      <c r="AJ15877" s="72">
        <f t="shared" si="1536"/>
        <v>0</v>
      </c>
      <c r="AK15877" s="72">
        <f t="shared" si="1537"/>
        <v>0</v>
      </c>
      <c r="AL15877" s="72">
        <f t="shared" si="1538"/>
        <v>0</v>
      </c>
      <c r="AQ15877" s="63">
        <f t="shared" si="1540"/>
        <v>15877</v>
      </c>
      <c r="AR15877" s="72">
        <f t="shared" si="1539"/>
        <v>0</v>
      </c>
    </row>
    <row r="15878" spans="35:44" x14ac:dyDescent="0.25">
      <c r="AI15878" s="72">
        <f t="shared" si="1535"/>
        <v>0</v>
      </c>
      <c r="AJ15878" s="72">
        <f t="shared" si="1536"/>
        <v>0</v>
      </c>
      <c r="AK15878" s="72">
        <f t="shared" si="1537"/>
        <v>0</v>
      </c>
      <c r="AL15878" s="72">
        <f t="shared" si="1538"/>
        <v>0</v>
      </c>
      <c r="AQ15878" s="63">
        <f t="shared" si="1540"/>
        <v>15878</v>
      </c>
      <c r="AR15878" s="72">
        <f t="shared" si="1539"/>
        <v>0</v>
      </c>
    </row>
    <row r="15879" spans="35:44" x14ac:dyDescent="0.25">
      <c r="AI15879" s="72">
        <f t="shared" si="1535"/>
        <v>0</v>
      </c>
      <c r="AJ15879" s="72">
        <f t="shared" si="1536"/>
        <v>0</v>
      </c>
      <c r="AK15879" s="72">
        <f t="shared" si="1537"/>
        <v>0</v>
      </c>
      <c r="AL15879" s="72">
        <f t="shared" si="1538"/>
        <v>0</v>
      </c>
      <c r="AQ15879" s="63">
        <f t="shared" si="1540"/>
        <v>15879</v>
      </c>
      <c r="AR15879" s="72">
        <f t="shared" si="1539"/>
        <v>0</v>
      </c>
    </row>
    <row r="15880" spans="35:44" x14ac:dyDescent="0.25">
      <c r="AI15880" s="72">
        <f t="shared" si="1535"/>
        <v>0</v>
      </c>
      <c r="AJ15880" s="72">
        <f t="shared" si="1536"/>
        <v>0</v>
      </c>
      <c r="AK15880" s="72">
        <f t="shared" si="1537"/>
        <v>0</v>
      </c>
      <c r="AL15880" s="72">
        <f t="shared" si="1538"/>
        <v>0</v>
      </c>
      <c r="AQ15880" s="63">
        <f t="shared" si="1540"/>
        <v>15880</v>
      </c>
      <c r="AR15880" s="72">
        <f t="shared" si="1539"/>
        <v>0</v>
      </c>
    </row>
    <row r="15881" spans="35:44" x14ac:dyDescent="0.25">
      <c r="AI15881" s="72">
        <f t="shared" si="1535"/>
        <v>0</v>
      </c>
      <c r="AJ15881" s="72">
        <f t="shared" si="1536"/>
        <v>0</v>
      </c>
      <c r="AK15881" s="72">
        <f t="shared" si="1537"/>
        <v>0</v>
      </c>
      <c r="AL15881" s="72">
        <f t="shared" si="1538"/>
        <v>0</v>
      </c>
      <c r="AQ15881" s="63">
        <f t="shared" si="1540"/>
        <v>15881</v>
      </c>
      <c r="AR15881" s="72">
        <f t="shared" si="1539"/>
        <v>0</v>
      </c>
    </row>
    <row r="15882" spans="35:44" x14ac:dyDescent="0.25">
      <c r="AI15882" s="72">
        <f t="shared" si="1535"/>
        <v>0</v>
      </c>
      <c r="AJ15882" s="72">
        <f t="shared" si="1536"/>
        <v>0</v>
      </c>
      <c r="AK15882" s="72">
        <f t="shared" si="1537"/>
        <v>0</v>
      </c>
      <c r="AL15882" s="72">
        <f t="shared" si="1538"/>
        <v>0</v>
      </c>
      <c r="AQ15882" s="63">
        <f t="shared" si="1540"/>
        <v>15882</v>
      </c>
      <c r="AR15882" s="72">
        <f t="shared" si="1539"/>
        <v>0</v>
      </c>
    </row>
    <row r="15883" spans="35:44" x14ac:dyDescent="0.25">
      <c r="AI15883" s="72">
        <f t="shared" si="1535"/>
        <v>0</v>
      </c>
      <c r="AJ15883" s="72">
        <f t="shared" si="1536"/>
        <v>0</v>
      </c>
      <c r="AK15883" s="72">
        <f t="shared" si="1537"/>
        <v>0</v>
      </c>
      <c r="AL15883" s="72">
        <f t="shared" si="1538"/>
        <v>0</v>
      </c>
      <c r="AQ15883" s="63">
        <f t="shared" si="1540"/>
        <v>15883</v>
      </c>
      <c r="AR15883" s="72">
        <f t="shared" si="1539"/>
        <v>0</v>
      </c>
    </row>
    <row r="15884" spans="35:44" x14ac:dyDescent="0.25">
      <c r="AI15884" s="72">
        <f t="shared" si="1535"/>
        <v>0</v>
      </c>
      <c r="AJ15884" s="72">
        <f t="shared" si="1536"/>
        <v>0</v>
      </c>
      <c r="AK15884" s="72">
        <f t="shared" si="1537"/>
        <v>0</v>
      </c>
      <c r="AL15884" s="72">
        <f t="shared" si="1538"/>
        <v>0</v>
      </c>
      <c r="AQ15884" s="63">
        <f t="shared" si="1540"/>
        <v>15884</v>
      </c>
      <c r="AR15884" s="72">
        <f t="shared" si="1539"/>
        <v>0</v>
      </c>
    </row>
    <row r="15885" spans="35:44" x14ac:dyDescent="0.25">
      <c r="AI15885" s="72">
        <f t="shared" si="1535"/>
        <v>0</v>
      </c>
      <c r="AJ15885" s="72">
        <f t="shared" si="1536"/>
        <v>0</v>
      </c>
      <c r="AK15885" s="72">
        <f t="shared" si="1537"/>
        <v>0</v>
      </c>
      <c r="AL15885" s="72">
        <f t="shared" si="1538"/>
        <v>0</v>
      </c>
      <c r="AQ15885" s="63">
        <f t="shared" si="1540"/>
        <v>15885</v>
      </c>
      <c r="AR15885" s="72">
        <f t="shared" si="1539"/>
        <v>0</v>
      </c>
    </row>
    <row r="15886" spans="35:44" x14ac:dyDescent="0.25">
      <c r="AI15886" s="72">
        <f t="shared" si="1535"/>
        <v>0</v>
      </c>
      <c r="AJ15886" s="72">
        <f t="shared" si="1536"/>
        <v>0</v>
      </c>
      <c r="AK15886" s="72">
        <f t="shared" si="1537"/>
        <v>0</v>
      </c>
      <c r="AL15886" s="72">
        <f t="shared" si="1538"/>
        <v>0</v>
      </c>
      <c r="AQ15886" s="63">
        <f t="shared" si="1540"/>
        <v>15886</v>
      </c>
      <c r="AR15886" s="72">
        <f t="shared" si="1539"/>
        <v>0</v>
      </c>
    </row>
    <row r="15887" spans="35:44" x14ac:dyDescent="0.25">
      <c r="AI15887" s="72">
        <f t="shared" si="1535"/>
        <v>0</v>
      </c>
      <c r="AJ15887" s="72">
        <f t="shared" si="1536"/>
        <v>0</v>
      </c>
      <c r="AK15887" s="72">
        <f t="shared" si="1537"/>
        <v>0</v>
      </c>
      <c r="AL15887" s="72">
        <f t="shared" si="1538"/>
        <v>0</v>
      </c>
      <c r="AQ15887" s="63">
        <f t="shared" si="1540"/>
        <v>15887</v>
      </c>
      <c r="AR15887" s="72">
        <f t="shared" si="1539"/>
        <v>0</v>
      </c>
    </row>
    <row r="15888" spans="35:44" x14ac:dyDescent="0.25">
      <c r="AI15888" s="72">
        <f t="shared" si="1535"/>
        <v>0</v>
      </c>
      <c r="AJ15888" s="72">
        <f t="shared" si="1536"/>
        <v>0</v>
      </c>
      <c r="AK15888" s="72">
        <f t="shared" si="1537"/>
        <v>0</v>
      </c>
      <c r="AL15888" s="72">
        <f t="shared" si="1538"/>
        <v>0</v>
      </c>
      <c r="AQ15888" s="63">
        <f t="shared" si="1540"/>
        <v>15888</v>
      </c>
      <c r="AR15888" s="72">
        <f t="shared" si="1539"/>
        <v>0</v>
      </c>
    </row>
    <row r="15889" spans="35:44" x14ac:dyDescent="0.25">
      <c r="AI15889" s="72">
        <f t="shared" si="1535"/>
        <v>0</v>
      </c>
      <c r="AJ15889" s="72">
        <f t="shared" si="1536"/>
        <v>0</v>
      </c>
      <c r="AK15889" s="72">
        <f t="shared" si="1537"/>
        <v>0</v>
      </c>
      <c r="AL15889" s="72">
        <f t="shared" si="1538"/>
        <v>0</v>
      </c>
      <c r="AQ15889" s="63">
        <f t="shared" si="1540"/>
        <v>15889</v>
      </c>
      <c r="AR15889" s="72">
        <f t="shared" si="1539"/>
        <v>0</v>
      </c>
    </row>
    <row r="15890" spans="35:44" x14ac:dyDescent="0.25">
      <c r="AI15890" s="72">
        <f t="shared" si="1535"/>
        <v>0</v>
      </c>
      <c r="AJ15890" s="72">
        <f t="shared" si="1536"/>
        <v>0</v>
      </c>
      <c r="AK15890" s="72">
        <f t="shared" si="1537"/>
        <v>0</v>
      </c>
      <c r="AL15890" s="72">
        <f t="shared" si="1538"/>
        <v>0</v>
      </c>
      <c r="AQ15890" s="63">
        <f t="shared" si="1540"/>
        <v>15890</v>
      </c>
      <c r="AR15890" s="72">
        <f t="shared" si="1539"/>
        <v>0</v>
      </c>
    </row>
    <row r="15891" spans="35:44" x14ac:dyDescent="0.25">
      <c r="AI15891" s="72">
        <f t="shared" si="1535"/>
        <v>0</v>
      </c>
      <c r="AJ15891" s="72">
        <f t="shared" si="1536"/>
        <v>0</v>
      </c>
      <c r="AK15891" s="72">
        <f t="shared" si="1537"/>
        <v>0</v>
      </c>
      <c r="AL15891" s="72">
        <f t="shared" si="1538"/>
        <v>0</v>
      </c>
      <c r="AQ15891" s="63">
        <f t="shared" si="1540"/>
        <v>15891</v>
      </c>
      <c r="AR15891" s="72">
        <f t="shared" si="1539"/>
        <v>0</v>
      </c>
    </row>
    <row r="15892" spans="35:44" x14ac:dyDescent="0.25">
      <c r="AI15892" s="72">
        <f t="shared" si="1535"/>
        <v>0</v>
      </c>
      <c r="AJ15892" s="72">
        <f t="shared" si="1536"/>
        <v>0</v>
      </c>
      <c r="AK15892" s="72">
        <f t="shared" si="1537"/>
        <v>0</v>
      </c>
      <c r="AL15892" s="72">
        <f t="shared" si="1538"/>
        <v>0</v>
      </c>
      <c r="AQ15892" s="63">
        <f t="shared" si="1540"/>
        <v>15892</v>
      </c>
      <c r="AR15892" s="72">
        <f t="shared" si="1539"/>
        <v>0</v>
      </c>
    </row>
    <row r="15893" spans="35:44" x14ac:dyDescent="0.25">
      <c r="AI15893" s="72">
        <f t="shared" si="1535"/>
        <v>0</v>
      </c>
      <c r="AJ15893" s="72">
        <f t="shared" si="1536"/>
        <v>0</v>
      </c>
      <c r="AK15893" s="72">
        <f t="shared" si="1537"/>
        <v>0</v>
      </c>
      <c r="AL15893" s="72">
        <f t="shared" si="1538"/>
        <v>0</v>
      </c>
      <c r="AQ15893" s="63">
        <f t="shared" si="1540"/>
        <v>15893</v>
      </c>
      <c r="AR15893" s="72">
        <f t="shared" si="1539"/>
        <v>0</v>
      </c>
    </row>
    <row r="15894" spans="35:44" x14ac:dyDescent="0.25">
      <c r="AI15894" s="72">
        <f t="shared" si="1535"/>
        <v>0</v>
      </c>
      <c r="AJ15894" s="72">
        <f t="shared" si="1536"/>
        <v>0</v>
      </c>
      <c r="AK15894" s="72">
        <f t="shared" si="1537"/>
        <v>0</v>
      </c>
      <c r="AL15894" s="72">
        <f t="shared" si="1538"/>
        <v>0</v>
      </c>
      <c r="AQ15894" s="63">
        <f t="shared" si="1540"/>
        <v>15894</v>
      </c>
      <c r="AR15894" s="72">
        <f t="shared" si="1539"/>
        <v>0</v>
      </c>
    </row>
    <row r="15895" spans="35:44" x14ac:dyDescent="0.25">
      <c r="AI15895" s="72">
        <f t="shared" si="1535"/>
        <v>0</v>
      </c>
      <c r="AJ15895" s="72">
        <f t="shared" si="1536"/>
        <v>0</v>
      </c>
      <c r="AK15895" s="72">
        <f t="shared" si="1537"/>
        <v>0</v>
      </c>
      <c r="AL15895" s="72">
        <f t="shared" si="1538"/>
        <v>0</v>
      </c>
      <c r="AQ15895" s="63">
        <f t="shared" si="1540"/>
        <v>15895</v>
      </c>
      <c r="AR15895" s="72">
        <f t="shared" si="1539"/>
        <v>0</v>
      </c>
    </row>
    <row r="15896" spans="35:44" x14ac:dyDescent="0.25">
      <c r="AI15896" s="72">
        <f t="shared" si="1535"/>
        <v>0</v>
      </c>
      <c r="AJ15896" s="72">
        <f t="shared" si="1536"/>
        <v>0</v>
      </c>
      <c r="AK15896" s="72">
        <f t="shared" si="1537"/>
        <v>0</v>
      </c>
      <c r="AL15896" s="72">
        <f t="shared" si="1538"/>
        <v>0</v>
      </c>
      <c r="AQ15896" s="63">
        <f t="shared" si="1540"/>
        <v>15896</v>
      </c>
      <c r="AR15896" s="72">
        <f t="shared" si="1539"/>
        <v>0</v>
      </c>
    </row>
    <row r="15897" spans="35:44" x14ac:dyDescent="0.25">
      <c r="AI15897" s="72">
        <f t="shared" si="1535"/>
        <v>0</v>
      </c>
      <c r="AJ15897" s="72">
        <f t="shared" si="1536"/>
        <v>0</v>
      </c>
      <c r="AK15897" s="72">
        <f t="shared" si="1537"/>
        <v>0</v>
      </c>
      <c r="AL15897" s="72">
        <f t="shared" si="1538"/>
        <v>0</v>
      </c>
      <c r="AQ15897" s="63">
        <f t="shared" si="1540"/>
        <v>15897</v>
      </c>
      <c r="AR15897" s="72">
        <f t="shared" si="1539"/>
        <v>0</v>
      </c>
    </row>
    <row r="15898" spans="35:44" x14ac:dyDescent="0.25">
      <c r="AI15898" s="72">
        <f t="shared" si="1535"/>
        <v>0</v>
      </c>
      <c r="AJ15898" s="72">
        <f t="shared" si="1536"/>
        <v>0</v>
      </c>
      <c r="AK15898" s="72">
        <f t="shared" si="1537"/>
        <v>0</v>
      </c>
      <c r="AL15898" s="72">
        <f t="shared" si="1538"/>
        <v>0</v>
      </c>
      <c r="AQ15898" s="63">
        <f t="shared" si="1540"/>
        <v>15898</v>
      </c>
      <c r="AR15898" s="72">
        <f t="shared" si="1539"/>
        <v>0</v>
      </c>
    </row>
    <row r="15899" spans="35:44" x14ac:dyDescent="0.25">
      <c r="AI15899" s="72">
        <f t="shared" si="1535"/>
        <v>0</v>
      </c>
      <c r="AJ15899" s="72">
        <f t="shared" si="1536"/>
        <v>0</v>
      </c>
      <c r="AK15899" s="72">
        <f t="shared" si="1537"/>
        <v>0</v>
      </c>
      <c r="AL15899" s="72">
        <f t="shared" si="1538"/>
        <v>0</v>
      </c>
      <c r="AQ15899" s="63">
        <f t="shared" si="1540"/>
        <v>15899</v>
      </c>
      <c r="AR15899" s="72">
        <f t="shared" si="1539"/>
        <v>0</v>
      </c>
    </row>
    <row r="15900" spans="35:44" x14ac:dyDescent="0.25">
      <c r="AI15900" s="72">
        <f t="shared" si="1535"/>
        <v>0</v>
      </c>
      <c r="AJ15900" s="72">
        <f t="shared" si="1536"/>
        <v>0</v>
      </c>
      <c r="AK15900" s="72">
        <f t="shared" si="1537"/>
        <v>0</v>
      </c>
      <c r="AL15900" s="72">
        <f t="shared" si="1538"/>
        <v>0</v>
      </c>
      <c r="AQ15900" s="63">
        <f t="shared" si="1540"/>
        <v>15900</v>
      </c>
      <c r="AR15900" s="72">
        <f t="shared" si="1539"/>
        <v>0</v>
      </c>
    </row>
    <row r="15901" spans="35:44" x14ac:dyDescent="0.25">
      <c r="AI15901" s="72">
        <f t="shared" si="1535"/>
        <v>0</v>
      </c>
      <c r="AJ15901" s="72">
        <f t="shared" si="1536"/>
        <v>0</v>
      </c>
      <c r="AK15901" s="72">
        <f t="shared" si="1537"/>
        <v>0</v>
      </c>
      <c r="AL15901" s="72">
        <f t="shared" si="1538"/>
        <v>0</v>
      </c>
      <c r="AQ15901" s="63">
        <f t="shared" si="1540"/>
        <v>15901</v>
      </c>
      <c r="AR15901" s="72">
        <f t="shared" si="1539"/>
        <v>0</v>
      </c>
    </row>
    <row r="15902" spans="35:44" x14ac:dyDescent="0.25">
      <c r="AI15902" s="72">
        <f t="shared" si="1535"/>
        <v>0</v>
      </c>
      <c r="AJ15902" s="72">
        <f t="shared" si="1536"/>
        <v>0</v>
      </c>
      <c r="AK15902" s="72">
        <f t="shared" si="1537"/>
        <v>0</v>
      </c>
      <c r="AL15902" s="72">
        <f t="shared" si="1538"/>
        <v>0</v>
      </c>
      <c r="AQ15902" s="63">
        <f t="shared" si="1540"/>
        <v>15902</v>
      </c>
      <c r="AR15902" s="72">
        <f t="shared" si="1539"/>
        <v>0</v>
      </c>
    </row>
    <row r="15903" spans="35:44" x14ac:dyDescent="0.25">
      <c r="AI15903" s="72">
        <f t="shared" ref="AI15903:AI15966" si="1541">D15903*(C15903-C15902)*86400*$B$16</f>
        <v>0</v>
      </c>
      <c r="AJ15903" s="72">
        <f t="shared" ref="AJ15903:AJ15966" si="1542">ROUNDUP((C15903-$C$1)/7,0)</f>
        <v>0</v>
      </c>
      <c r="AK15903" s="72">
        <f t="shared" ref="AK15903:AK15966" si="1543">ROUNDUP((C15903-$C$1)/1,0)</f>
        <v>0</v>
      </c>
      <c r="AL15903" s="72">
        <f t="shared" ref="AL15903:AL15966" si="1544">ROUNDUP((C15903-$C$1)*24,0)</f>
        <v>0</v>
      </c>
      <c r="AQ15903" s="63">
        <f t="shared" si="1540"/>
        <v>15903</v>
      </c>
      <c r="AR15903" s="72">
        <f t="shared" si="1539"/>
        <v>0</v>
      </c>
    </row>
    <row r="15904" spans="35:44" x14ac:dyDescent="0.25">
      <c r="AI15904" s="72">
        <f t="shared" si="1541"/>
        <v>0</v>
      </c>
      <c r="AJ15904" s="72">
        <f t="shared" si="1542"/>
        <v>0</v>
      </c>
      <c r="AK15904" s="72">
        <f t="shared" si="1543"/>
        <v>0</v>
      </c>
      <c r="AL15904" s="72">
        <f t="shared" si="1544"/>
        <v>0</v>
      </c>
      <c r="AQ15904" s="63">
        <f t="shared" si="1540"/>
        <v>15904</v>
      </c>
      <c r="AR15904" s="72">
        <f t="shared" si="1539"/>
        <v>0</v>
      </c>
    </row>
    <row r="15905" spans="35:44" x14ac:dyDescent="0.25">
      <c r="AI15905" s="72">
        <f t="shared" si="1541"/>
        <v>0</v>
      </c>
      <c r="AJ15905" s="72">
        <f t="shared" si="1542"/>
        <v>0</v>
      </c>
      <c r="AK15905" s="72">
        <f t="shared" si="1543"/>
        <v>0</v>
      </c>
      <c r="AL15905" s="72">
        <f t="shared" si="1544"/>
        <v>0</v>
      </c>
      <c r="AQ15905" s="63">
        <f t="shared" si="1540"/>
        <v>15905</v>
      </c>
      <c r="AR15905" s="72">
        <f t="shared" si="1539"/>
        <v>0</v>
      </c>
    </row>
    <row r="15906" spans="35:44" x14ac:dyDescent="0.25">
      <c r="AI15906" s="72">
        <f t="shared" si="1541"/>
        <v>0</v>
      </c>
      <c r="AJ15906" s="72">
        <f t="shared" si="1542"/>
        <v>0</v>
      </c>
      <c r="AK15906" s="72">
        <f t="shared" si="1543"/>
        <v>0</v>
      </c>
      <c r="AL15906" s="72">
        <f t="shared" si="1544"/>
        <v>0</v>
      </c>
      <c r="AQ15906" s="63">
        <f t="shared" si="1540"/>
        <v>15906</v>
      </c>
      <c r="AR15906" s="72">
        <f t="shared" si="1539"/>
        <v>0</v>
      </c>
    </row>
    <row r="15907" spans="35:44" x14ac:dyDescent="0.25">
      <c r="AI15907" s="72">
        <f t="shared" si="1541"/>
        <v>0</v>
      </c>
      <c r="AJ15907" s="72">
        <f t="shared" si="1542"/>
        <v>0</v>
      </c>
      <c r="AK15907" s="72">
        <f t="shared" si="1543"/>
        <v>0</v>
      </c>
      <c r="AL15907" s="72">
        <f t="shared" si="1544"/>
        <v>0</v>
      </c>
      <c r="AQ15907" s="63">
        <f t="shared" si="1540"/>
        <v>15907</v>
      </c>
      <c r="AR15907" s="72">
        <f t="shared" si="1539"/>
        <v>0</v>
      </c>
    </row>
    <row r="15908" spans="35:44" x14ac:dyDescent="0.25">
      <c r="AI15908" s="72">
        <f t="shared" si="1541"/>
        <v>0</v>
      </c>
      <c r="AJ15908" s="72">
        <f t="shared" si="1542"/>
        <v>0</v>
      </c>
      <c r="AK15908" s="72">
        <f t="shared" si="1543"/>
        <v>0</v>
      </c>
      <c r="AL15908" s="72">
        <f t="shared" si="1544"/>
        <v>0</v>
      </c>
      <c r="AQ15908" s="63">
        <f t="shared" si="1540"/>
        <v>15908</v>
      </c>
      <c r="AR15908" s="72">
        <f t="shared" si="1539"/>
        <v>0</v>
      </c>
    </row>
    <row r="15909" spans="35:44" x14ac:dyDescent="0.25">
      <c r="AI15909" s="72">
        <f t="shared" si="1541"/>
        <v>0</v>
      </c>
      <c r="AJ15909" s="72">
        <f t="shared" si="1542"/>
        <v>0</v>
      </c>
      <c r="AK15909" s="72">
        <f t="shared" si="1543"/>
        <v>0</v>
      </c>
      <c r="AL15909" s="72">
        <f t="shared" si="1544"/>
        <v>0</v>
      </c>
      <c r="AQ15909" s="63">
        <f t="shared" si="1540"/>
        <v>15909</v>
      </c>
      <c r="AR15909" s="72">
        <f t="shared" si="1539"/>
        <v>0</v>
      </c>
    </row>
    <row r="15910" spans="35:44" x14ac:dyDescent="0.25">
      <c r="AI15910" s="72">
        <f t="shared" si="1541"/>
        <v>0</v>
      </c>
      <c r="AJ15910" s="72">
        <f t="shared" si="1542"/>
        <v>0</v>
      </c>
      <c r="AK15910" s="72">
        <f t="shared" si="1543"/>
        <v>0</v>
      </c>
      <c r="AL15910" s="72">
        <f t="shared" si="1544"/>
        <v>0</v>
      </c>
      <c r="AQ15910" s="63">
        <f t="shared" si="1540"/>
        <v>15910</v>
      </c>
      <c r="AR15910" s="72">
        <f t="shared" si="1539"/>
        <v>0</v>
      </c>
    </row>
    <row r="15911" spans="35:44" x14ac:dyDescent="0.25">
      <c r="AI15911" s="72">
        <f t="shared" si="1541"/>
        <v>0</v>
      </c>
      <c r="AJ15911" s="72">
        <f t="shared" si="1542"/>
        <v>0</v>
      </c>
      <c r="AK15911" s="72">
        <f t="shared" si="1543"/>
        <v>0</v>
      </c>
      <c r="AL15911" s="72">
        <f t="shared" si="1544"/>
        <v>0</v>
      </c>
      <c r="AQ15911" s="63">
        <f t="shared" si="1540"/>
        <v>15911</v>
      </c>
      <c r="AR15911" s="72">
        <f t="shared" si="1539"/>
        <v>0</v>
      </c>
    </row>
    <row r="15912" spans="35:44" x14ac:dyDescent="0.25">
      <c r="AI15912" s="72">
        <f t="shared" si="1541"/>
        <v>0</v>
      </c>
      <c r="AJ15912" s="72">
        <f t="shared" si="1542"/>
        <v>0</v>
      </c>
      <c r="AK15912" s="72">
        <f t="shared" si="1543"/>
        <v>0</v>
      </c>
      <c r="AL15912" s="72">
        <f t="shared" si="1544"/>
        <v>0</v>
      </c>
      <c r="AQ15912" s="63">
        <f t="shared" si="1540"/>
        <v>15912</v>
      </c>
      <c r="AR15912" s="72">
        <f t="shared" si="1539"/>
        <v>0</v>
      </c>
    </row>
    <row r="15913" spans="35:44" x14ac:dyDescent="0.25">
      <c r="AI15913" s="72">
        <f t="shared" si="1541"/>
        <v>0</v>
      </c>
      <c r="AJ15913" s="72">
        <f t="shared" si="1542"/>
        <v>0</v>
      </c>
      <c r="AK15913" s="72">
        <f t="shared" si="1543"/>
        <v>0</v>
      </c>
      <c r="AL15913" s="72">
        <f t="shared" si="1544"/>
        <v>0</v>
      </c>
      <c r="AQ15913" s="63">
        <f t="shared" si="1540"/>
        <v>15913</v>
      </c>
      <c r="AR15913" s="72">
        <f t="shared" si="1539"/>
        <v>0</v>
      </c>
    </row>
    <row r="15914" spans="35:44" x14ac:dyDescent="0.25">
      <c r="AI15914" s="72">
        <f t="shared" si="1541"/>
        <v>0</v>
      </c>
      <c r="AJ15914" s="72">
        <f t="shared" si="1542"/>
        <v>0</v>
      </c>
      <c r="AK15914" s="72">
        <f t="shared" si="1543"/>
        <v>0</v>
      </c>
      <c r="AL15914" s="72">
        <f t="shared" si="1544"/>
        <v>0</v>
      </c>
      <c r="AQ15914" s="63">
        <f t="shared" si="1540"/>
        <v>15914</v>
      </c>
      <c r="AR15914" s="72">
        <f t="shared" si="1539"/>
        <v>0</v>
      </c>
    </row>
    <row r="15915" spans="35:44" x14ac:dyDescent="0.25">
      <c r="AI15915" s="72">
        <f t="shared" si="1541"/>
        <v>0</v>
      </c>
      <c r="AJ15915" s="72">
        <f t="shared" si="1542"/>
        <v>0</v>
      </c>
      <c r="AK15915" s="72">
        <f t="shared" si="1543"/>
        <v>0</v>
      </c>
      <c r="AL15915" s="72">
        <f t="shared" si="1544"/>
        <v>0</v>
      </c>
      <c r="AQ15915" s="63">
        <f t="shared" si="1540"/>
        <v>15915</v>
      </c>
      <c r="AR15915" s="72">
        <f t="shared" si="1539"/>
        <v>0</v>
      </c>
    </row>
    <row r="15916" spans="35:44" x14ac:dyDescent="0.25">
      <c r="AI15916" s="72">
        <f t="shared" si="1541"/>
        <v>0</v>
      </c>
      <c r="AJ15916" s="72">
        <f t="shared" si="1542"/>
        <v>0</v>
      </c>
      <c r="AK15916" s="72">
        <f t="shared" si="1543"/>
        <v>0</v>
      </c>
      <c r="AL15916" s="72">
        <f t="shared" si="1544"/>
        <v>0</v>
      </c>
      <c r="AQ15916" s="63">
        <f t="shared" si="1540"/>
        <v>15916</v>
      </c>
      <c r="AR15916" s="72">
        <f t="shared" si="1539"/>
        <v>0</v>
      </c>
    </row>
    <row r="15917" spans="35:44" x14ac:dyDescent="0.25">
      <c r="AI15917" s="72">
        <f t="shared" si="1541"/>
        <v>0</v>
      </c>
      <c r="AJ15917" s="72">
        <f t="shared" si="1542"/>
        <v>0</v>
      </c>
      <c r="AK15917" s="72">
        <f t="shared" si="1543"/>
        <v>0</v>
      </c>
      <c r="AL15917" s="72">
        <f t="shared" si="1544"/>
        <v>0</v>
      </c>
      <c r="AQ15917" s="63">
        <f t="shared" si="1540"/>
        <v>15917</v>
      </c>
      <c r="AR15917" s="72">
        <f t="shared" si="1539"/>
        <v>0</v>
      </c>
    </row>
    <row r="15918" spans="35:44" x14ac:dyDescent="0.25">
      <c r="AI15918" s="72">
        <f t="shared" si="1541"/>
        <v>0</v>
      </c>
      <c r="AJ15918" s="72">
        <f t="shared" si="1542"/>
        <v>0</v>
      </c>
      <c r="AK15918" s="72">
        <f t="shared" si="1543"/>
        <v>0</v>
      </c>
      <c r="AL15918" s="72">
        <f t="shared" si="1544"/>
        <v>0</v>
      </c>
      <c r="AQ15918" s="63">
        <f t="shared" si="1540"/>
        <v>15918</v>
      </c>
      <c r="AR15918" s="72">
        <f t="shared" si="1539"/>
        <v>0</v>
      </c>
    </row>
    <row r="15919" spans="35:44" x14ac:dyDescent="0.25">
      <c r="AI15919" s="72">
        <f t="shared" si="1541"/>
        <v>0</v>
      </c>
      <c r="AJ15919" s="72">
        <f t="shared" si="1542"/>
        <v>0</v>
      </c>
      <c r="AK15919" s="72">
        <f t="shared" si="1543"/>
        <v>0</v>
      </c>
      <c r="AL15919" s="72">
        <f t="shared" si="1544"/>
        <v>0</v>
      </c>
      <c r="AQ15919" s="63">
        <f t="shared" si="1540"/>
        <v>15919</v>
      </c>
      <c r="AR15919" s="72">
        <f t="shared" si="1539"/>
        <v>0</v>
      </c>
    </row>
    <row r="15920" spans="35:44" x14ac:dyDescent="0.25">
      <c r="AI15920" s="72">
        <f t="shared" si="1541"/>
        <v>0</v>
      </c>
      <c r="AJ15920" s="72">
        <f t="shared" si="1542"/>
        <v>0</v>
      </c>
      <c r="AK15920" s="72">
        <f t="shared" si="1543"/>
        <v>0</v>
      </c>
      <c r="AL15920" s="72">
        <f t="shared" si="1544"/>
        <v>0</v>
      </c>
      <c r="AQ15920" s="63">
        <f t="shared" si="1540"/>
        <v>15920</v>
      </c>
      <c r="AR15920" s="72">
        <f t="shared" si="1539"/>
        <v>0</v>
      </c>
    </row>
    <row r="15921" spans="35:44" x14ac:dyDescent="0.25">
      <c r="AI15921" s="72">
        <f t="shared" si="1541"/>
        <v>0</v>
      </c>
      <c r="AJ15921" s="72">
        <f t="shared" si="1542"/>
        <v>0</v>
      </c>
      <c r="AK15921" s="72">
        <f t="shared" si="1543"/>
        <v>0</v>
      </c>
      <c r="AL15921" s="72">
        <f t="shared" si="1544"/>
        <v>0</v>
      </c>
      <c r="AQ15921" s="63">
        <f t="shared" si="1540"/>
        <v>15921</v>
      </c>
      <c r="AR15921" s="72">
        <f t="shared" si="1539"/>
        <v>0</v>
      </c>
    </row>
    <row r="15922" spans="35:44" x14ac:dyDescent="0.25">
      <c r="AI15922" s="72">
        <f t="shared" si="1541"/>
        <v>0</v>
      </c>
      <c r="AJ15922" s="72">
        <f t="shared" si="1542"/>
        <v>0</v>
      </c>
      <c r="AK15922" s="72">
        <f t="shared" si="1543"/>
        <v>0</v>
      </c>
      <c r="AL15922" s="72">
        <f t="shared" si="1544"/>
        <v>0</v>
      </c>
      <c r="AQ15922" s="63">
        <f t="shared" si="1540"/>
        <v>15922</v>
      </c>
      <c r="AR15922" s="72">
        <f t="shared" si="1539"/>
        <v>0</v>
      </c>
    </row>
    <row r="15923" spans="35:44" x14ac:dyDescent="0.25">
      <c r="AI15923" s="72">
        <f t="shared" si="1541"/>
        <v>0</v>
      </c>
      <c r="AJ15923" s="72">
        <f t="shared" si="1542"/>
        <v>0</v>
      </c>
      <c r="AK15923" s="72">
        <f t="shared" si="1543"/>
        <v>0</v>
      </c>
      <c r="AL15923" s="72">
        <f t="shared" si="1544"/>
        <v>0</v>
      </c>
      <c r="AQ15923" s="63">
        <f t="shared" si="1540"/>
        <v>15923</v>
      </c>
      <c r="AR15923" s="72">
        <f t="shared" si="1539"/>
        <v>0</v>
      </c>
    </row>
    <row r="15924" spans="35:44" x14ac:dyDescent="0.25">
      <c r="AI15924" s="72">
        <f t="shared" si="1541"/>
        <v>0</v>
      </c>
      <c r="AJ15924" s="72">
        <f t="shared" si="1542"/>
        <v>0</v>
      </c>
      <c r="AK15924" s="72">
        <f t="shared" si="1543"/>
        <v>0</v>
      </c>
      <c r="AL15924" s="72">
        <f t="shared" si="1544"/>
        <v>0</v>
      </c>
      <c r="AQ15924" s="63">
        <f t="shared" si="1540"/>
        <v>15924</v>
      </c>
      <c r="AR15924" s="72">
        <f t="shared" si="1539"/>
        <v>0</v>
      </c>
    </row>
    <row r="15925" spans="35:44" x14ac:dyDescent="0.25">
      <c r="AI15925" s="72">
        <f t="shared" si="1541"/>
        <v>0</v>
      </c>
      <c r="AJ15925" s="72">
        <f t="shared" si="1542"/>
        <v>0</v>
      </c>
      <c r="AK15925" s="72">
        <f t="shared" si="1543"/>
        <v>0</v>
      </c>
      <c r="AL15925" s="72">
        <f t="shared" si="1544"/>
        <v>0</v>
      </c>
      <c r="AQ15925" s="63">
        <f t="shared" si="1540"/>
        <v>15925</v>
      </c>
      <c r="AR15925" s="72">
        <f t="shared" si="1539"/>
        <v>0</v>
      </c>
    </row>
    <row r="15926" spans="35:44" x14ac:dyDescent="0.25">
      <c r="AI15926" s="72">
        <f t="shared" si="1541"/>
        <v>0</v>
      </c>
      <c r="AJ15926" s="72">
        <f t="shared" si="1542"/>
        <v>0</v>
      </c>
      <c r="AK15926" s="72">
        <f t="shared" si="1543"/>
        <v>0</v>
      </c>
      <c r="AL15926" s="72">
        <f t="shared" si="1544"/>
        <v>0</v>
      </c>
      <c r="AQ15926" s="63">
        <f t="shared" si="1540"/>
        <v>15926</v>
      </c>
      <c r="AR15926" s="72">
        <f t="shared" si="1539"/>
        <v>0</v>
      </c>
    </row>
    <row r="15927" spans="35:44" x14ac:dyDescent="0.25">
      <c r="AI15927" s="72">
        <f t="shared" si="1541"/>
        <v>0</v>
      </c>
      <c r="AJ15927" s="72">
        <f t="shared" si="1542"/>
        <v>0</v>
      </c>
      <c r="AK15927" s="72">
        <f t="shared" si="1543"/>
        <v>0</v>
      </c>
      <c r="AL15927" s="72">
        <f t="shared" si="1544"/>
        <v>0</v>
      </c>
      <c r="AQ15927" s="63">
        <f t="shared" si="1540"/>
        <v>15927</v>
      </c>
      <c r="AR15927" s="72">
        <f t="shared" si="1539"/>
        <v>0</v>
      </c>
    </row>
    <row r="15928" spans="35:44" x14ac:dyDescent="0.25">
      <c r="AI15928" s="72">
        <f t="shared" si="1541"/>
        <v>0</v>
      </c>
      <c r="AJ15928" s="72">
        <f t="shared" si="1542"/>
        <v>0</v>
      </c>
      <c r="AK15928" s="72">
        <f t="shared" si="1543"/>
        <v>0</v>
      </c>
      <c r="AL15928" s="72">
        <f t="shared" si="1544"/>
        <v>0</v>
      </c>
      <c r="AQ15928" s="63">
        <f t="shared" si="1540"/>
        <v>15928</v>
      </c>
      <c r="AR15928" s="72">
        <f t="shared" si="1539"/>
        <v>0</v>
      </c>
    </row>
    <row r="15929" spans="35:44" x14ac:dyDescent="0.25">
      <c r="AI15929" s="72">
        <f t="shared" si="1541"/>
        <v>0</v>
      </c>
      <c r="AJ15929" s="72">
        <f t="shared" si="1542"/>
        <v>0</v>
      </c>
      <c r="AK15929" s="72">
        <f t="shared" si="1543"/>
        <v>0</v>
      </c>
      <c r="AL15929" s="72">
        <f t="shared" si="1544"/>
        <v>0</v>
      </c>
      <c r="AQ15929" s="63">
        <f t="shared" si="1540"/>
        <v>15929</v>
      </c>
      <c r="AR15929" s="72">
        <f t="shared" si="1539"/>
        <v>0</v>
      </c>
    </row>
    <row r="15930" spans="35:44" x14ac:dyDescent="0.25">
      <c r="AI15930" s="72">
        <f t="shared" si="1541"/>
        <v>0</v>
      </c>
      <c r="AJ15930" s="72">
        <f t="shared" si="1542"/>
        <v>0</v>
      </c>
      <c r="AK15930" s="72">
        <f t="shared" si="1543"/>
        <v>0</v>
      </c>
      <c r="AL15930" s="72">
        <f t="shared" si="1544"/>
        <v>0</v>
      </c>
      <c r="AQ15930" s="63">
        <f t="shared" si="1540"/>
        <v>15930</v>
      </c>
      <c r="AR15930" s="72">
        <f t="shared" si="1539"/>
        <v>0</v>
      </c>
    </row>
    <row r="15931" spans="35:44" x14ac:dyDescent="0.25">
      <c r="AI15931" s="72">
        <f t="shared" si="1541"/>
        <v>0</v>
      </c>
      <c r="AJ15931" s="72">
        <f t="shared" si="1542"/>
        <v>0</v>
      </c>
      <c r="AK15931" s="72">
        <f t="shared" si="1543"/>
        <v>0</v>
      </c>
      <c r="AL15931" s="72">
        <f t="shared" si="1544"/>
        <v>0</v>
      </c>
      <c r="AQ15931" s="63">
        <f t="shared" si="1540"/>
        <v>15931</v>
      </c>
      <c r="AR15931" s="72">
        <f t="shared" si="1539"/>
        <v>0</v>
      </c>
    </row>
    <row r="15932" spans="35:44" x14ac:dyDescent="0.25">
      <c r="AI15932" s="72">
        <f t="shared" si="1541"/>
        <v>0</v>
      </c>
      <c r="AJ15932" s="72">
        <f t="shared" si="1542"/>
        <v>0</v>
      </c>
      <c r="AK15932" s="72">
        <f t="shared" si="1543"/>
        <v>0</v>
      </c>
      <c r="AL15932" s="72">
        <f t="shared" si="1544"/>
        <v>0</v>
      </c>
      <c r="AQ15932" s="63">
        <f t="shared" si="1540"/>
        <v>15932</v>
      </c>
      <c r="AR15932" s="72">
        <f t="shared" si="1539"/>
        <v>0</v>
      </c>
    </row>
    <row r="15933" spans="35:44" x14ac:dyDescent="0.25">
      <c r="AI15933" s="72">
        <f t="shared" si="1541"/>
        <v>0</v>
      </c>
      <c r="AJ15933" s="72">
        <f t="shared" si="1542"/>
        <v>0</v>
      </c>
      <c r="AK15933" s="72">
        <f t="shared" si="1543"/>
        <v>0</v>
      </c>
      <c r="AL15933" s="72">
        <f t="shared" si="1544"/>
        <v>0</v>
      </c>
      <c r="AQ15933" s="63">
        <f t="shared" si="1540"/>
        <v>15933</v>
      </c>
      <c r="AR15933" s="72">
        <f t="shared" si="1539"/>
        <v>0</v>
      </c>
    </row>
    <row r="15934" spans="35:44" x14ac:dyDescent="0.25">
      <c r="AI15934" s="72">
        <f t="shared" si="1541"/>
        <v>0</v>
      </c>
      <c r="AJ15934" s="72">
        <f t="shared" si="1542"/>
        <v>0</v>
      </c>
      <c r="AK15934" s="72">
        <f t="shared" si="1543"/>
        <v>0</v>
      </c>
      <c r="AL15934" s="72">
        <f t="shared" si="1544"/>
        <v>0</v>
      </c>
      <c r="AQ15934" s="63">
        <f t="shared" si="1540"/>
        <v>15934</v>
      </c>
      <c r="AR15934" s="72">
        <f t="shared" si="1539"/>
        <v>0</v>
      </c>
    </row>
    <row r="15935" spans="35:44" x14ac:dyDescent="0.25">
      <c r="AI15935" s="72">
        <f t="shared" si="1541"/>
        <v>0</v>
      </c>
      <c r="AJ15935" s="72">
        <f t="shared" si="1542"/>
        <v>0</v>
      </c>
      <c r="AK15935" s="72">
        <f t="shared" si="1543"/>
        <v>0</v>
      </c>
      <c r="AL15935" s="72">
        <f t="shared" si="1544"/>
        <v>0</v>
      </c>
      <c r="AQ15935" s="63">
        <f t="shared" si="1540"/>
        <v>15935</v>
      </c>
      <c r="AR15935" s="72">
        <f t="shared" si="1539"/>
        <v>0</v>
      </c>
    </row>
    <row r="15936" spans="35:44" x14ac:dyDescent="0.25">
      <c r="AI15936" s="72">
        <f t="shared" si="1541"/>
        <v>0</v>
      </c>
      <c r="AJ15936" s="72">
        <f t="shared" si="1542"/>
        <v>0</v>
      </c>
      <c r="AK15936" s="72">
        <f t="shared" si="1543"/>
        <v>0</v>
      </c>
      <c r="AL15936" s="72">
        <f t="shared" si="1544"/>
        <v>0</v>
      </c>
      <c r="AQ15936" s="63">
        <f t="shared" si="1540"/>
        <v>15936</v>
      </c>
      <c r="AR15936" s="72">
        <f t="shared" si="1539"/>
        <v>0</v>
      </c>
    </row>
    <row r="15937" spans="35:44" x14ac:dyDescent="0.25">
      <c r="AI15937" s="72">
        <f t="shared" si="1541"/>
        <v>0</v>
      </c>
      <c r="AJ15937" s="72">
        <f t="shared" si="1542"/>
        <v>0</v>
      </c>
      <c r="AK15937" s="72">
        <f t="shared" si="1543"/>
        <v>0</v>
      </c>
      <c r="AL15937" s="72">
        <f t="shared" si="1544"/>
        <v>0</v>
      </c>
      <c r="AQ15937" s="63">
        <f t="shared" si="1540"/>
        <v>15937</v>
      </c>
      <c r="AR15937" s="72">
        <f t="shared" ref="AR15937:AR16000" si="1545">SUMIFS(AI:AI,AL:AL,AQ15937)</f>
        <v>0</v>
      </c>
    </row>
    <row r="15938" spans="35:44" x14ac:dyDescent="0.25">
      <c r="AI15938" s="72">
        <f t="shared" si="1541"/>
        <v>0</v>
      </c>
      <c r="AJ15938" s="72">
        <f t="shared" si="1542"/>
        <v>0</v>
      </c>
      <c r="AK15938" s="72">
        <f t="shared" si="1543"/>
        <v>0</v>
      </c>
      <c r="AL15938" s="72">
        <f t="shared" si="1544"/>
        <v>0</v>
      </c>
      <c r="AQ15938" s="63">
        <f t="shared" si="1540"/>
        <v>15938</v>
      </c>
      <c r="AR15938" s="72">
        <f t="shared" si="1545"/>
        <v>0</v>
      </c>
    </row>
    <row r="15939" spans="35:44" x14ac:dyDescent="0.25">
      <c r="AI15939" s="72">
        <f t="shared" si="1541"/>
        <v>0</v>
      </c>
      <c r="AJ15939" s="72">
        <f t="shared" si="1542"/>
        <v>0</v>
      </c>
      <c r="AK15939" s="72">
        <f t="shared" si="1543"/>
        <v>0</v>
      </c>
      <c r="AL15939" s="72">
        <f t="shared" si="1544"/>
        <v>0</v>
      </c>
      <c r="AQ15939" s="63">
        <f t="shared" ref="AQ15939:AQ16002" si="1546">1+AQ15938</f>
        <v>15939</v>
      </c>
      <c r="AR15939" s="72">
        <f t="shared" si="1545"/>
        <v>0</v>
      </c>
    </row>
    <row r="15940" spans="35:44" x14ac:dyDescent="0.25">
      <c r="AI15940" s="72">
        <f t="shared" si="1541"/>
        <v>0</v>
      </c>
      <c r="AJ15940" s="72">
        <f t="shared" si="1542"/>
        <v>0</v>
      </c>
      <c r="AK15940" s="72">
        <f t="shared" si="1543"/>
        <v>0</v>
      </c>
      <c r="AL15940" s="72">
        <f t="shared" si="1544"/>
        <v>0</v>
      </c>
      <c r="AQ15940" s="63">
        <f t="shared" si="1546"/>
        <v>15940</v>
      </c>
      <c r="AR15940" s="72">
        <f t="shared" si="1545"/>
        <v>0</v>
      </c>
    </row>
    <row r="15941" spans="35:44" x14ac:dyDescent="0.25">
      <c r="AI15941" s="72">
        <f t="shared" si="1541"/>
        <v>0</v>
      </c>
      <c r="AJ15941" s="72">
        <f t="shared" si="1542"/>
        <v>0</v>
      </c>
      <c r="AK15941" s="72">
        <f t="shared" si="1543"/>
        <v>0</v>
      </c>
      <c r="AL15941" s="72">
        <f t="shared" si="1544"/>
        <v>0</v>
      </c>
      <c r="AQ15941" s="63">
        <f t="shared" si="1546"/>
        <v>15941</v>
      </c>
      <c r="AR15941" s="72">
        <f t="shared" si="1545"/>
        <v>0</v>
      </c>
    </row>
    <row r="15942" spans="35:44" x14ac:dyDescent="0.25">
      <c r="AI15942" s="72">
        <f t="shared" si="1541"/>
        <v>0</v>
      </c>
      <c r="AJ15942" s="72">
        <f t="shared" si="1542"/>
        <v>0</v>
      </c>
      <c r="AK15942" s="72">
        <f t="shared" si="1543"/>
        <v>0</v>
      </c>
      <c r="AL15942" s="72">
        <f t="shared" si="1544"/>
        <v>0</v>
      </c>
      <c r="AQ15942" s="63">
        <f t="shared" si="1546"/>
        <v>15942</v>
      </c>
      <c r="AR15942" s="72">
        <f t="shared" si="1545"/>
        <v>0</v>
      </c>
    </row>
    <row r="15943" spans="35:44" x14ac:dyDescent="0.25">
      <c r="AI15943" s="72">
        <f t="shared" si="1541"/>
        <v>0</v>
      </c>
      <c r="AJ15943" s="72">
        <f t="shared" si="1542"/>
        <v>0</v>
      </c>
      <c r="AK15943" s="72">
        <f t="shared" si="1543"/>
        <v>0</v>
      </c>
      <c r="AL15943" s="72">
        <f t="shared" si="1544"/>
        <v>0</v>
      </c>
      <c r="AQ15943" s="63">
        <f t="shared" si="1546"/>
        <v>15943</v>
      </c>
      <c r="AR15943" s="72">
        <f t="shared" si="1545"/>
        <v>0</v>
      </c>
    </row>
    <row r="15944" spans="35:44" x14ac:dyDescent="0.25">
      <c r="AI15944" s="72">
        <f t="shared" si="1541"/>
        <v>0</v>
      </c>
      <c r="AJ15944" s="72">
        <f t="shared" si="1542"/>
        <v>0</v>
      </c>
      <c r="AK15944" s="72">
        <f t="shared" si="1543"/>
        <v>0</v>
      </c>
      <c r="AL15944" s="72">
        <f t="shared" si="1544"/>
        <v>0</v>
      </c>
      <c r="AQ15944" s="63">
        <f t="shared" si="1546"/>
        <v>15944</v>
      </c>
      <c r="AR15944" s="72">
        <f t="shared" si="1545"/>
        <v>0</v>
      </c>
    </row>
    <row r="15945" spans="35:44" x14ac:dyDescent="0.25">
      <c r="AI15945" s="72">
        <f t="shared" si="1541"/>
        <v>0</v>
      </c>
      <c r="AJ15945" s="72">
        <f t="shared" si="1542"/>
        <v>0</v>
      </c>
      <c r="AK15945" s="72">
        <f t="shared" si="1543"/>
        <v>0</v>
      </c>
      <c r="AL15945" s="72">
        <f t="shared" si="1544"/>
        <v>0</v>
      </c>
      <c r="AQ15945" s="63">
        <f t="shared" si="1546"/>
        <v>15945</v>
      </c>
      <c r="AR15945" s="72">
        <f t="shared" si="1545"/>
        <v>0</v>
      </c>
    </row>
    <row r="15946" spans="35:44" x14ac:dyDescent="0.25">
      <c r="AI15946" s="72">
        <f t="shared" si="1541"/>
        <v>0</v>
      </c>
      <c r="AJ15946" s="72">
        <f t="shared" si="1542"/>
        <v>0</v>
      </c>
      <c r="AK15946" s="72">
        <f t="shared" si="1543"/>
        <v>0</v>
      </c>
      <c r="AL15946" s="72">
        <f t="shared" si="1544"/>
        <v>0</v>
      </c>
      <c r="AQ15946" s="63">
        <f t="shared" si="1546"/>
        <v>15946</v>
      </c>
      <c r="AR15946" s="72">
        <f t="shared" si="1545"/>
        <v>0</v>
      </c>
    </row>
    <row r="15947" spans="35:44" x14ac:dyDescent="0.25">
      <c r="AI15947" s="72">
        <f t="shared" si="1541"/>
        <v>0</v>
      </c>
      <c r="AJ15947" s="72">
        <f t="shared" si="1542"/>
        <v>0</v>
      </c>
      <c r="AK15947" s="72">
        <f t="shared" si="1543"/>
        <v>0</v>
      </c>
      <c r="AL15947" s="72">
        <f t="shared" si="1544"/>
        <v>0</v>
      </c>
      <c r="AQ15947" s="63">
        <f t="shared" si="1546"/>
        <v>15947</v>
      </c>
      <c r="AR15947" s="72">
        <f t="shared" si="1545"/>
        <v>0</v>
      </c>
    </row>
    <row r="15948" spans="35:44" x14ac:dyDescent="0.25">
      <c r="AI15948" s="72">
        <f t="shared" si="1541"/>
        <v>0</v>
      </c>
      <c r="AJ15948" s="72">
        <f t="shared" si="1542"/>
        <v>0</v>
      </c>
      <c r="AK15948" s="72">
        <f t="shared" si="1543"/>
        <v>0</v>
      </c>
      <c r="AL15948" s="72">
        <f t="shared" si="1544"/>
        <v>0</v>
      </c>
      <c r="AQ15948" s="63">
        <f t="shared" si="1546"/>
        <v>15948</v>
      </c>
      <c r="AR15948" s="72">
        <f t="shared" si="1545"/>
        <v>0</v>
      </c>
    </row>
    <row r="15949" spans="35:44" x14ac:dyDescent="0.25">
      <c r="AI15949" s="72">
        <f t="shared" si="1541"/>
        <v>0</v>
      </c>
      <c r="AJ15949" s="72">
        <f t="shared" si="1542"/>
        <v>0</v>
      </c>
      <c r="AK15949" s="72">
        <f t="shared" si="1543"/>
        <v>0</v>
      </c>
      <c r="AL15949" s="72">
        <f t="shared" si="1544"/>
        <v>0</v>
      </c>
      <c r="AQ15949" s="63">
        <f t="shared" si="1546"/>
        <v>15949</v>
      </c>
      <c r="AR15949" s="72">
        <f t="shared" si="1545"/>
        <v>0</v>
      </c>
    </row>
    <row r="15950" spans="35:44" x14ac:dyDescent="0.25">
      <c r="AI15950" s="72">
        <f t="shared" si="1541"/>
        <v>0</v>
      </c>
      <c r="AJ15950" s="72">
        <f t="shared" si="1542"/>
        <v>0</v>
      </c>
      <c r="AK15950" s="72">
        <f t="shared" si="1543"/>
        <v>0</v>
      </c>
      <c r="AL15950" s="72">
        <f t="shared" si="1544"/>
        <v>0</v>
      </c>
      <c r="AQ15950" s="63">
        <f t="shared" si="1546"/>
        <v>15950</v>
      </c>
      <c r="AR15950" s="72">
        <f t="shared" si="1545"/>
        <v>0</v>
      </c>
    </row>
    <row r="15951" spans="35:44" x14ac:dyDescent="0.25">
      <c r="AI15951" s="72">
        <f t="shared" si="1541"/>
        <v>0</v>
      </c>
      <c r="AJ15951" s="72">
        <f t="shared" si="1542"/>
        <v>0</v>
      </c>
      <c r="AK15951" s="72">
        <f t="shared" si="1543"/>
        <v>0</v>
      </c>
      <c r="AL15951" s="72">
        <f t="shared" si="1544"/>
        <v>0</v>
      </c>
      <c r="AQ15951" s="63">
        <f t="shared" si="1546"/>
        <v>15951</v>
      </c>
      <c r="AR15951" s="72">
        <f t="shared" si="1545"/>
        <v>0</v>
      </c>
    </row>
    <row r="15952" spans="35:44" x14ac:dyDescent="0.25">
      <c r="AI15952" s="72">
        <f t="shared" si="1541"/>
        <v>0</v>
      </c>
      <c r="AJ15952" s="72">
        <f t="shared" si="1542"/>
        <v>0</v>
      </c>
      <c r="AK15952" s="72">
        <f t="shared" si="1543"/>
        <v>0</v>
      </c>
      <c r="AL15952" s="72">
        <f t="shared" si="1544"/>
        <v>0</v>
      </c>
      <c r="AQ15952" s="63">
        <f t="shared" si="1546"/>
        <v>15952</v>
      </c>
      <c r="AR15952" s="72">
        <f t="shared" si="1545"/>
        <v>0</v>
      </c>
    </row>
    <row r="15953" spans="35:44" x14ac:dyDescent="0.25">
      <c r="AI15953" s="72">
        <f t="shared" si="1541"/>
        <v>0</v>
      </c>
      <c r="AJ15953" s="72">
        <f t="shared" si="1542"/>
        <v>0</v>
      </c>
      <c r="AK15953" s="72">
        <f t="shared" si="1543"/>
        <v>0</v>
      </c>
      <c r="AL15953" s="72">
        <f t="shared" si="1544"/>
        <v>0</v>
      </c>
      <c r="AQ15953" s="63">
        <f t="shared" si="1546"/>
        <v>15953</v>
      </c>
      <c r="AR15953" s="72">
        <f t="shared" si="1545"/>
        <v>0</v>
      </c>
    </row>
    <row r="15954" spans="35:44" x14ac:dyDescent="0.25">
      <c r="AI15954" s="72">
        <f t="shared" si="1541"/>
        <v>0</v>
      </c>
      <c r="AJ15954" s="72">
        <f t="shared" si="1542"/>
        <v>0</v>
      </c>
      <c r="AK15954" s="72">
        <f t="shared" si="1543"/>
        <v>0</v>
      </c>
      <c r="AL15954" s="72">
        <f t="shared" si="1544"/>
        <v>0</v>
      </c>
      <c r="AQ15954" s="63">
        <f t="shared" si="1546"/>
        <v>15954</v>
      </c>
      <c r="AR15954" s="72">
        <f t="shared" si="1545"/>
        <v>0</v>
      </c>
    </row>
    <row r="15955" spans="35:44" x14ac:dyDescent="0.25">
      <c r="AI15955" s="72">
        <f t="shared" si="1541"/>
        <v>0</v>
      </c>
      <c r="AJ15955" s="72">
        <f t="shared" si="1542"/>
        <v>0</v>
      </c>
      <c r="AK15955" s="72">
        <f t="shared" si="1543"/>
        <v>0</v>
      </c>
      <c r="AL15955" s="72">
        <f t="shared" si="1544"/>
        <v>0</v>
      </c>
      <c r="AQ15955" s="63">
        <f t="shared" si="1546"/>
        <v>15955</v>
      </c>
      <c r="AR15955" s="72">
        <f t="shared" si="1545"/>
        <v>0</v>
      </c>
    </row>
    <row r="15956" spans="35:44" x14ac:dyDescent="0.25">
      <c r="AI15956" s="72">
        <f t="shared" si="1541"/>
        <v>0</v>
      </c>
      <c r="AJ15956" s="72">
        <f t="shared" si="1542"/>
        <v>0</v>
      </c>
      <c r="AK15956" s="72">
        <f t="shared" si="1543"/>
        <v>0</v>
      </c>
      <c r="AL15956" s="72">
        <f t="shared" si="1544"/>
        <v>0</v>
      </c>
      <c r="AQ15956" s="63">
        <f t="shared" si="1546"/>
        <v>15956</v>
      </c>
      <c r="AR15956" s="72">
        <f t="shared" si="1545"/>
        <v>0</v>
      </c>
    </row>
    <row r="15957" spans="35:44" x14ac:dyDescent="0.25">
      <c r="AI15957" s="72">
        <f t="shared" si="1541"/>
        <v>0</v>
      </c>
      <c r="AJ15957" s="72">
        <f t="shared" si="1542"/>
        <v>0</v>
      </c>
      <c r="AK15957" s="72">
        <f t="shared" si="1543"/>
        <v>0</v>
      </c>
      <c r="AL15957" s="72">
        <f t="shared" si="1544"/>
        <v>0</v>
      </c>
      <c r="AQ15957" s="63">
        <f t="shared" si="1546"/>
        <v>15957</v>
      </c>
      <c r="AR15957" s="72">
        <f t="shared" si="1545"/>
        <v>0</v>
      </c>
    </row>
    <row r="15958" spans="35:44" x14ac:dyDescent="0.25">
      <c r="AI15958" s="72">
        <f t="shared" si="1541"/>
        <v>0</v>
      </c>
      <c r="AJ15958" s="72">
        <f t="shared" si="1542"/>
        <v>0</v>
      </c>
      <c r="AK15958" s="72">
        <f t="shared" si="1543"/>
        <v>0</v>
      </c>
      <c r="AL15958" s="72">
        <f t="shared" si="1544"/>
        <v>0</v>
      </c>
      <c r="AQ15958" s="63">
        <f t="shared" si="1546"/>
        <v>15958</v>
      </c>
      <c r="AR15958" s="72">
        <f t="shared" si="1545"/>
        <v>0</v>
      </c>
    </row>
    <row r="15959" spans="35:44" x14ac:dyDescent="0.25">
      <c r="AI15959" s="72">
        <f t="shared" si="1541"/>
        <v>0</v>
      </c>
      <c r="AJ15959" s="72">
        <f t="shared" si="1542"/>
        <v>0</v>
      </c>
      <c r="AK15959" s="72">
        <f t="shared" si="1543"/>
        <v>0</v>
      </c>
      <c r="AL15959" s="72">
        <f t="shared" si="1544"/>
        <v>0</v>
      </c>
      <c r="AQ15959" s="63">
        <f t="shared" si="1546"/>
        <v>15959</v>
      </c>
      <c r="AR15959" s="72">
        <f t="shared" si="1545"/>
        <v>0</v>
      </c>
    </row>
    <row r="15960" spans="35:44" x14ac:dyDescent="0.25">
      <c r="AI15960" s="72">
        <f t="shared" si="1541"/>
        <v>0</v>
      </c>
      <c r="AJ15960" s="72">
        <f t="shared" si="1542"/>
        <v>0</v>
      </c>
      <c r="AK15960" s="72">
        <f t="shared" si="1543"/>
        <v>0</v>
      </c>
      <c r="AL15960" s="72">
        <f t="shared" si="1544"/>
        <v>0</v>
      </c>
      <c r="AQ15960" s="63">
        <f t="shared" si="1546"/>
        <v>15960</v>
      </c>
      <c r="AR15960" s="72">
        <f t="shared" si="1545"/>
        <v>0</v>
      </c>
    </row>
    <row r="15961" spans="35:44" x14ac:dyDescent="0.25">
      <c r="AI15961" s="72">
        <f t="shared" si="1541"/>
        <v>0</v>
      </c>
      <c r="AJ15961" s="72">
        <f t="shared" si="1542"/>
        <v>0</v>
      </c>
      <c r="AK15961" s="72">
        <f t="shared" si="1543"/>
        <v>0</v>
      </c>
      <c r="AL15961" s="72">
        <f t="shared" si="1544"/>
        <v>0</v>
      </c>
      <c r="AQ15961" s="63">
        <f t="shared" si="1546"/>
        <v>15961</v>
      </c>
      <c r="AR15961" s="72">
        <f t="shared" si="1545"/>
        <v>0</v>
      </c>
    </row>
    <row r="15962" spans="35:44" x14ac:dyDescent="0.25">
      <c r="AI15962" s="72">
        <f t="shared" si="1541"/>
        <v>0</v>
      </c>
      <c r="AJ15962" s="72">
        <f t="shared" si="1542"/>
        <v>0</v>
      </c>
      <c r="AK15962" s="72">
        <f t="shared" si="1543"/>
        <v>0</v>
      </c>
      <c r="AL15962" s="72">
        <f t="shared" si="1544"/>
        <v>0</v>
      </c>
      <c r="AQ15962" s="63">
        <f t="shared" si="1546"/>
        <v>15962</v>
      </c>
      <c r="AR15962" s="72">
        <f t="shared" si="1545"/>
        <v>0</v>
      </c>
    </row>
    <row r="15963" spans="35:44" x14ac:dyDescent="0.25">
      <c r="AI15963" s="72">
        <f t="shared" si="1541"/>
        <v>0</v>
      </c>
      <c r="AJ15963" s="72">
        <f t="shared" si="1542"/>
        <v>0</v>
      </c>
      <c r="AK15963" s="72">
        <f t="shared" si="1543"/>
        <v>0</v>
      </c>
      <c r="AL15963" s="72">
        <f t="shared" si="1544"/>
        <v>0</v>
      </c>
      <c r="AQ15963" s="63">
        <f t="shared" si="1546"/>
        <v>15963</v>
      </c>
      <c r="AR15963" s="72">
        <f t="shared" si="1545"/>
        <v>0</v>
      </c>
    </row>
    <row r="15964" spans="35:44" x14ac:dyDescent="0.25">
      <c r="AI15964" s="72">
        <f t="shared" si="1541"/>
        <v>0</v>
      </c>
      <c r="AJ15964" s="72">
        <f t="shared" si="1542"/>
        <v>0</v>
      </c>
      <c r="AK15964" s="72">
        <f t="shared" si="1543"/>
        <v>0</v>
      </c>
      <c r="AL15964" s="72">
        <f t="shared" si="1544"/>
        <v>0</v>
      </c>
      <c r="AQ15964" s="63">
        <f t="shared" si="1546"/>
        <v>15964</v>
      </c>
      <c r="AR15964" s="72">
        <f t="shared" si="1545"/>
        <v>0</v>
      </c>
    </row>
    <row r="15965" spans="35:44" x14ac:dyDescent="0.25">
      <c r="AI15965" s="72">
        <f t="shared" si="1541"/>
        <v>0</v>
      </c>
      <c r="AJ15965" s="72">
        <f t="shared" si="1542"/>
        <v>0</v>
      </c>
      <c r="AK15965" s="72">
        <f t="shared" si="1543"/>
        <v>0</v>
      </c>
      <c r="AL15965" s="72">
        <f t="shared" si="1544"/>
        <v>0</v>
      </c>
      <c r="AQ15965" s="63">
        <f t="shared" si="1546"/>
        <v>15965</v>
      </c>
      <c r="AR15965" s="72">
        <f t="shared" si="1545"/>
        <v>0</v>
      </c>
    </row>
    <row r="15966" spans="35:44" x14ac:dyDescent="0.25">
      <c r="AI15966" s="72">
        <f t="shared" si="1541"/>
        <v>0</v>
      </c>
      <c r="AJ15966" s="72">
        <f t="shared" si="1542"/>
        <v>0</v>
      </c>
      <c r="AK15966" s="72">
        <f t="shared" si="1543"/>
        <v>0</v>
      </c>
      <c r="AL15966" s="72">
        <f t="shared" si="1544"/>
        <v>0</v>
      </c>
      <c r="AQ15966" s="63">
        <f t="shared" si="1546"/>
        <v>15966</v>
      </c>
      <c r="AR15966" s="72">
        <f t="shared" si="1545"/>
        <v>0</v>
      </c>
    </row>
    <row r="15967" spans="35:44" x14ac:dyDescent="0.25">
      <c r="AI15967" s="72">
        <f t="shared" ref="AI15967:AI16030" si="1547">D15967*(C15967-C15966)*86400*$B$16</f>
        <v>0</v>
      </c>
      <c r="AJ15967" s="72">
        <f t="shared" ref="AJ15967:AJ16030" si="1548">ROUNDUP((C15967-$C$1)/7,0)</f>
        <v>0</v>
      </c>
      <c r="AK15967" s="72">
        <f t="shared" ref="AK15967:AK16030" si="1549">ROUNDUP((C15967-$C$1)/1,0)</f>
        <v>0</v>
      </c>
      <c r="AL15967" s="72">
        <f t="shared" ref="AL15967:AL16030" si="1550">ROUNDUP((C15967-$C$1)*24,0)</f>
        <v>0</v>
      </c>
      <c r="AQ15967" s="63">
        <f t="shared" si="1546"/>
        <v>15967</v>
      </c>
      <c r="AR15967" s="72">
        <f t="shared" si="1545"/>
        <v>0</v>
      </c>
    </row>
    <row r="15968" spans="35:44" x14ac:dyDescent="0.25">
      <c r="AI15968" s="72">
        <f t="shared" si="1547"/>
        <v>0</v>
      </c>
      <c r="AJ15968" s="72">
        <f t="shared" si="1548"/>
        <v>0</v>
      </c>
      <c r="AK15968" s="72">
        <f t="shared" si="1549"/>
        <v>0</v>
      </c>
      <c r="AL15968" s="72">
        <f t="shared" si="1550"/>
        <v>0</v>
      </c>
      <c r="AQ15968" s="63">
        <f t="shared" si="1546"/>
        <v>15968</v>
      </c>
      <c r="AR15968" s="72">
        <f t="shared" si="1545"/>
        <v>0</v>
      </c>
    </row>
    <row r="15969" spans="35:44" x14ac:dyDescent="0.25">
      <c r="AI15969" s="72">
        <f t="shared" si="1547"/>
        <v>0</v>
      </c>
      <c r="AJ15969" s="72">
        <f t="shared" si="1548"/>
        <v>0</v>
      </c>
      <c r="AK15969" s="72">
        <f t="shared" si="1549"/>
        <v>0</v>
      </c>
      <c r="AL15969" s="72">
        <f t="shared" si="1550"/>
        <v>0</v>
      </c>
      <c r="AQ15969" s="63">
        <f t="shared" si="1546"/>
        <v>15969</v>
      </c>
      <c r="AR15969" s="72">
        <f t="shared" si="1545"/>
        <v>0</v>
      </c>
    </row>
    <row r="15970" spans="35:44" x14ac:dyDescent="0.25">
      <c r="AI15970" s="72">
        <f t="shared" si="1547"/>
        <v>0</v>
      </c>
      <c r="AJ15970" s="72">
        <f t="shared" si="1548"/>
        <v>0</v>
      </c>
      <c r="AK15970" s="72">
        <f t="shared" si="1549"/>
        <v>0</v>
      </c>
      <c r="AL15970" s="72">
        <f t="shared" si="1550"/>
        <v>0</v>
      </c>
      <c r="AQ15970" s="63">
        <f t="shared" si="1546"/>
        <v>15970</v>
      </c>
      <c r="AR15970" s="72">
        <f t="shared" si="1545"/>
        <v>0</v>
      </c>
    </row>
    <row r="15971" spans="35:44" x14ac:dyDescent="0.25">
      <c r="AI15971" s="72">
        <f t="shared" si="1547"/>
        <v>0</v>
      </c>
      <c r="AJ15971" s="72">
        <f t="shared" si="1548"/>
        <v>0</v>
      </c>
      <c r="AK15971" s="72">
        <f t="shared" si="1549"/>
        <v>0</v>
      </c>
      <c r="AL15971" s="72">
        <f t="shared" si="1550"/>
        <v>0</v>
      </c>
      <c r="AQ15971" s="63">
        <f t="shared" si="1546"/>
        <v>15971</v>
      </c>
      <c r="AR15971" s="72">
        <f t="shared" si="1545"/>
        <v>0</v>
      </c>
    </row>
    <row r="15972" spans="35:44" x14ac:dyDescent="0.25">
      <c r="AI15972" s="72">
        <f t="shared" si="1547"/>
        <v>0</v>
      </c>
      <c r="AJ15972" s="72">
        <f t="shared" si="1548"/>
        <v>0</v>
      </c>
      <c r="AK15972" s="72">
        <f t="shared" si="1549"/>
        <v>0</v>
      </c>
      <c r="AL15972" s="72">
        <f t="shared" si="1550"/>
        <v>0</v>
      </c>
      <c r="AQ15972" s="63">
        <f t="shared" si="1546"/>
        <v>15972</v>
      </c>
      <c r="AR15972" s="72">
        <f t="shared" si="1545"/>
        <v>0</v>
      </c>
    </row>
    <row r="15973" spans="35:44" x14ac:dyDescent="0.25">
      <c r="AI15973" s="72">
        <f t="shared" si="1547"/>
        <v>0</v>
      </c>
      <c r="AJ15973" s="72">
        <f t="shared" si="1548"/>
        <v>0</v>
      </c>
      <c r="AK15973" s="72">
        <f t="shared" si="1549"/>
        <v>0</v>
      </c>
      <c r="AL15973" s="72">
        <f t="shared" si="1550"/>
        <v>0</v>
      </c>
      <c r="AQ15973" s="63">
        <f t="shared" si="1546"/>
        <v>15973</v>
      </c>
      <c r="AR15973" s="72">
        <f t="shared" si="1545"/>
        <v>0</v>
      </c>
    </row>
    <row r="15974" spans="35:44" x14ac:dyDescent="0.25">
      <c r="AI15974" s="72">
        <f t="shared" si="1547"/>
        <v>0</v>
      </c>
      <c r="AJ15974" s="72">
        <f t="shared" si="1548"/>
        <v>0</v>
      </c>
      <c r="AK15974" s="72">
        <f t="shared" si="1549"/>
        <v>0</v>
      </c>
      <c r="AL15974" s="72">
        <f t="shared" si="1550"/>
        <v>0</v>
      </c>
      <c r="AQ15974" s="63">
        <f t="shared" si="1546"/>
        <v>15974</v>
      </c>
      <c r="AR15974" s="72">
        <f t="shared" si="1545"/>
        <v>0</v>
      </c>
    </row>
    <row r="15975" spans="35:44" x14ac:dyDescent="0.25">
      <c r="AI15975" s="72">
        <f t="shared" si="1547"/>
        <v>0</v>
      </c>
      <c r="AJ15975" s="72">
        <f t="shared" si="1548"/>
        <v>0</v>
      </c>
      <c r="AK15975" s="72">
        <f t="shared" si="1549"/>
        <v>0</v>
      </c>
      <c r="AL15975" s="72">
        <f t="shared" si="1550"/>
        <v>0</v>
      </c>
      <c r="AQ15975" s="63">
        <f t="shared" si="1546"/>
        <v>15975</v>
      </c>
      <c r="AR15975" s="72">
        <f t="shared" si="1545"/>
        <v>0</v>
      </c>
    </row>
    <row r="15976" spans="35:44" x14ac:dyDescent="0.25">
      <c r="AI15976" s="72">
        <f t="shared" si="1547"/>
        <v>0</v>
      </c>
      <c r="AJ15976" s="72">
        <f t="shared" si="1548"/>
        <v>0</v>
      </c>
      <c r="AK15976" s="72">
        <f t="shared" si="1549"/>
        <v>0</v>
      </c>
      <c r="AL15976" s="72">
        <f t="shared" si="1550"/>
        <v>0</v>
      </c>
      <c r="AQ15976" s="63">
        <f t="shared" si="1546"/>
        <v>15976</v>
      </c>
      <c r="AR15976" s="72">
        <f t="shared" si="1545"/>
        <v>0</v>
      </c>
    </row>
    <row r="15977" spans="35:44" x14ac:dyDescent="0.25">
      <c r="AI15977" s="72">
        <f t="shared" si="1547"/>
        <v>0</v>
      </c>
      <c r="AJ15977" s="72">
        <f t="shared" si="1548"/>
        <v>0</v>
      </c>
      <c r="AK15977" s="72">
        <f t="shared" si="1549"/>
        <v>0</v>
      </c>
      <c r="AL15977" s="72">
        <f t="shared" si="1550"/>
        <v>0</v>
      </c>
      <c r="AQ15977" s="63">
        <f t="shared" si="1546"/>
        <v>15977</v>
      </c>
      <c r="AR15977" s="72">
        <f t="shared" si="1545"/>
        <v>0</v>
      </c>
    </row>
    <row r="15978" spans="35:44" x14ac:dyDescent="0.25">
      <c r="AI15978" s="72">
        <f t="shared" si="1547"/>
        <v>0</v>
      </c>
      <c r="AJ15978" s="72">
        <f t="shared" si="1548"/>
        <v>0</v>
      </c>
      <c r="AK15978" s="72">
        <f t="shared" si="1549"/>
        <v>0</v>
      </c>
      <c r="AL15978" s="72">
        <f t="shared" si="1550"/>
        <v>0</v>
      </c>
      <c r="AQ15978" s="63">
        <f t="shared" si="1546"/>
        <v>15978</v>
      </c>
      <c r="AR15978" s="72">
        <f t="shared" si="1545"/>
        <v>0</v>
      </c>
    </row>
    <row r="15979" spans="35:44" x14ac:dyDescent="0.25">
      <c r="AI15979" s="72">
        <f t="shared" si="1547"/>
        <v>0</v>
      </c>
      <c r="AJ15979" s="72">
        <f t="shared" si="1548"/>
        <v>0</v>
      </c>
      <c r="AK15979" s="72">
        <f t="shared" si="1549"/>
        <v>0</v>
      </c>
      <c r="AL15979" s="72">
        <f t="shared" si="1550"/>
        <v>0</v>
      </c>
      <c r="AQ15979" s="63">
        <f t="shared" si="1546"/>
        <v>15979</v>
      </c>
      <c r="AR15979" s="72">
        <f t="shared" si="1545"/>
        <v>0</v>
      </c>
    </row>
    <row r="15980" spans="35:44" x14ac:dyDescent="0.25">
      <c r="AI15980" s="72">
        <f t="shared" si="1547"/>
        <v>0</v>
      </c>
      <c r="AJ15980" s="72">
        <f t="shared" si="1548"/>
        <v>0</v>
      </c>
      <c r="AK15980" s="72">
        <f t="shared" si="1549"/>
        <v>0</v>
      </c>
      <c r="AL15980" s="72">
        <f t="shared" si="1550"/>
        <v>0</v>
      </c>
      <c r="AQ15980" s="63">
        <f t="shared" si="1546"/>
        <v>15980</v>
      </c>
      <c r="AR15980" s="72">
        <f t="shared" si="1545"/>
        <v>0</v>
      </c>
    </row>
    <row r="15981" spans="35:44" x14ac:dyDescent="0.25">
      <c r="AI15981" s="72">
        <f t="shared" si="1547"/>
        <v>0</v>
      </c>
      <c r="AJ15981" s="72">
        <f t="shared" si="1548"/>
        <v>0</v>
      </c>
      <c r="AK15981" s="72">
        <f t="shared" si="1549"/>
        <v>0</v>
      </c>
      <c r="AL15981" s="72">
        <f t="shared" si="1550"/>
        <v>0</v>
      </c>
      <c r="AQ15981" s="63">
        <f t="shared" si="1546"/>
        <v>15981</v>
      </c>
      <c r="AR15981" s="72">
        <f t="shared" si="1545"/>
        <v>0</v>
      </c>
    </row>
    <row r="15982" spans="35:44" x14ac:dyDescent="0.25">
      <c r="AI15982" s="72">
        <f t="shared" si="1547"/>
        <v>0</v>
      </c>
      <c r="AJ15982" s="72">
        <f t="shared" si="1548"/>
        <v>0</v>
      </c>
      <c r="AK15982" s="72">
        <f t="shared" si="1549"/>
        <v>0</v>
      </c>
      <c r="AL15982" s="72">
        <f t="shared" si="1550"/>
        <v>0</v>
      </c>
      <c r="AQ15982" s="63">
        <f t="shared" si="1546"/>
        <v>15982</v>
      </c>
      <c r="AR15982" s="72">
        <f t="shared" si="1545"/>
        <v>0</v>
      </c>
    </row>
    <row r="15983" spans="35:44" x14ac:dyDescent="0.25">
      <c r="AI15983" s="72">
        <f t="shared" si="1547"/>
        <v>0</v>
      </c>
      <c r="AJ15983" s="72">
        <f t="shared" si="1548"/>
        <v>0</v>
      </c>
      <c r="AK15983" s="72">
        <f t="shared" si="1549"/>
        <v>0</v>
      </c>
      <c r="AL15983" s="72">
        <f t="shared" si="1550"/>
        <v>0</v>
      </c>
      <c r="AQ15983" s="63">
        <f t="shared" si="1546"/>
        <v>15983</v>
      </c>
      <c r="AR15983" s="72">
        <f t="shared" si="1545"/>
        <v>0</v>
      </c>
    </row>
    <row r="15984" spans="35:44" x14ac:dyDescent="0.25">
      <c r="AI15984" s="72">
        <f t="shared" si="1547"/>
        <v>0</v>
      </c>
      <c r="AJ15984" s="72">
        <f t="shared" si="1548"/>
        <v>0</v>
      </c>
      <c r="AK15984" s="72">
        <f t="shared" si="1549"/>
        <v>0</v>
      </c>
      <c r="AL15984" s="72">
        <f t="shared" si="1550"/>
        <v>0</v>
      </c>
      <c r="AQ15984" s="63">
        <f t="shared" si="1546"/>
        <v>15984</v>
      </c>
      <c r="AR15984" s="72">
        <f t="shared" si="1545"/>
        <v>0</v>
      </c>
    </row>
    <row r="15985" spans="35:44" x14ac:dyDescent="0.25">
      <c r="AI15985" s="72">
        <f t="shared" si="1547"/>
        <v>0</v>
      </c>
      <c r="AJ15985" s="72">
        <f t="shared" si="1548"/>
        <v>0</v>
      </c>
      <c r="AK15985" s="72">
        <f t="shared" si="1549"/>
        <v>0</v>
      </c>
      <c r="AL15985" s="72">
        <f t="shared" si="1550"/>
        <v>0</v>
      </c>
      <c r="AQ15985" s="63">
        <f t="shared" si="1546"/>
        <v>15985</v>
      </c>
      <c r="AR15985" s="72">
        <f t="shared" si="1545"/>
        <v>0</v>
      </c>
    </row>
    <row r="15986" spans="35:44" x14ac:dyDescent="0.25">
      <c r="AI15986" s="72">
        <f t="shared" si="1547"/>
        <v>0</v>
      </c>
      <c r="AJ15986" s="72">
        <f t="shared" si="1548"/>
        <v>0</v>
      </c>
      <c r="AK15986" s="72">
        <f t="shared" si="1549"/>
        <v>0</v>
      </c>
      <c r="AL15986" s="72">
        <f t="shared" si="1550"/>
        <v>0</v>
      </c>
      <c r="AQ15986" s="63">
        <f t="shared" si="1546"/>
        <v>15986</v>
      </c>
      <c r="AR15986" s="72">
        <f t="shared" si="1545"/>
        <v>0</v>
      </c>
    </row>
    <row r="15987" spans="35:44" x14ac:dyDescent="0.25">
      <c r="AI15987" s="72">
        <f t="shared" si="1547"/>
        <v>0</v>
      </c>
      <c r="AJ15987" s="72">
        <f t="shared" si="1548"/>
        <v>0</v>
      </c>
      <c r="AK15987" s="72">
        <f t="shared" si="1549"/>
        <v>0</v>
      </c>
      <c r="AL15987" s="72">
        <f t="shared" si="1550"/>
        <v>0</v>
      </c>
      <c r="AQ15987" s="63">
        <f t="shared" si="1546"/>
        <v>15987</v>
      </c>
      <c r="AR15987" s="72">
        <f t="shared" si="1545"/>
        <v>0</v>
      </c>
    </row>
    <row r="15988" spans="35:44" x14ac:dyDescent="0.25">
      <c r="AI15988" s="72">
        <f t="shared" si="1547"/>
        <v>0</v>
      </c>
      <c r="AJ15988" s="72">
        <f t="shared" si="1548"/>
        <v>0</v>
      </c>
      <c r="AK15988" s="72">
        <f t="shared" si="1549"/>
        <v>0</v>
      </c>
      <c r="AL15988" s="72">
        <f t="shared" si="1550"/>
        <v>0</v>
      </c>
      <c r="AQ15988" s="63">
        <f t="shared" si="1546"/>
        <v>15988</v>
      </c>
      <c r="AR15988" s="72">
        <f t="shared" si="1545"/>
        <v>0</v>
      </c>
    </row>
    <row r="15989" spans="35:44" x14ac:dyDescent="0.25">
      <c r="AI15989" s="72">
        <f t="shared" si="1547"/>
        <v>0</v>
      </c>
      <c r="AJ15989" s="72">
        <f t="shared" si="1548"/>
        <v>0</v>
      </c>
      <c r="AK15989" s="72">
        <f t="shared" si="1549"/>
        <v>0</v>
      </c>
      <c r="AL15989" s="72">
        <f t="shared" si="1550"/>
        <v>0</v>
      </c>
      <c r="AQ15989" s="63">
        <f t="shared" si="1546"/>
        <v>15989</v>
      </c>
      <c r="AR15989" s="72">
        <f t="shared" si="1545"/>
        <v>0</v>
      </c>
    </row>
    <row r="15990" spans="35:44" x14ac:dyDescent="0.25">
      <c r="AI15990" s="72">
        <f t="shared" si="1547"/>
        <v>0</v>
      </c>
      <c r="AJ15990" s="72">
        <f t="shared" si="1548"/>
        <v>0</v>
      </c>
      <c r="AK15990" s="72">
        <f t="shared" si="1549"/>
        <v>0</v>
      </c>
      <c r="AL15990" s="72">
        <f t="shared" si="1550"/>
        <v>0</v>
      </c>
      <c r="AQ15990" s="63">
        <f t="shared" si="1546"/>
        <v>15990</v>
      </c>
      <c r="AR15990" s="72">
        <f t="shared" si="1545"/>
        <v>0</v>
      </c>
    </row>
    <row r="15991" spans="35:44" x14ac:dyDescent="0.25">
      <c r="AI15991" s="72">
        <f t="shared" si="1547"/>
        <v>0</v>
      </c>
      <c r="AJ15991" s="72">
        <f t="shared" si="1548"/>
        <v>0</v>
      </c>
      <c r="AK15991" s="72">
        <f t="shared" si="1549"/>
        <v>0</v>
      </c>
      <c r="AL15991" s="72">
        <f t="shared" si="1550"/>
        <v>0</v>
      </c>
      <c r="AQ15991" s="63">
        <f t="shared" si="1546"/>
        <v>15991</v>
      </c>
      <c r="AR15991" s="72">
        <f t="shared" si="1545"/>
        <v>0</v>
      </c>
    </row>
    <row r="15992" spans="35:44" x14ac:dyDescent="0.25">
      <c r="AI15992" s="72">
        <f t="shared" si="1547"/>
        <v>0</v>
      </c>
      <c r="AJ15992" s="72">
        <f t="shared" si="1548"/>
        <v>0</v>
      </c>
      <c r="AK15992" s="72">
        <f t="shared" si="1549"/>
        <v>0</v>
      </c>
      <c r="AL15992" s="72">
        <f t="shared" si="1550"/>
        <v>0</v>
      </c>
      <c r="AQ15992" s="63">
        <f t="shared" si="1546"/>
        <v>15992</v>
      </c>
      <c r="AR15992" s="72">
        <f t="shared" si="1545"/>
        <v>0</v>
      </c>
    </row>
    <row r="15993" spans="35:44" x14ac:dyDescent="0.25">
      <c r="AI15993" s="72">
        <f t="shared" si="1547"/>
        <v>0</v>
      </c>
      <c r="AJ15993" s="72">
        <f t="shared" si="1548"/>
        <v>0</v>
      </c>
      <c r="AK15993" s="72">
        <f t="shared" si="1549"/>
        <v>0</v>
      </c>
      <c r="AL15993" s="72">
        <f t="shared" si="1550"/>
        <v>0</v>
      </c>
      <c r="AQ15993" s="63">
        <f t="shared" si="1546"/>
        <v>15993</v>
      </c>
      <c r="AR15993" s="72">
        <f t="shared" si="1545"/>
        <v>0</v>
      </c>
    </row>
    <row r="15994" spans="35:44" x14ac:dyDescent="0.25">
      <c r="AI15994" s="72">
        <f t="shared" si="1547"/>
        <v>0</v>
      </c>
      <c r="AJ15994" s="72">
        <f t="shared" si="1548"/>
        <v>0</v>
      </c>
      <c r="AK15994" s="72">
        <f t="shared" si="1549"/>
        <v>0</v>
      </c>
      <c r="AL15994" s="72">
        <f t="shared" si="1550"/>
        <v>0</v>
      </c>
      <c r="AQ15994" s="63">
        <f t="shared" si="1546"/>
        <v>15994</v>
      </c>
      <c r="AR15994" s="72">
        <f t="shared" si="1545"/>
        <v>0</v>
      </c>
    </row>
    <row r="15995" spans="35:44" x14ac:dyDescent="0.25">
      <c r="AI15995" s="72">
        <f t="shared" si="1547"/>
        <v>0</v>
      </c>
      <c r="AJ15995" s="72">
        <f t="shared" si="1548"/>
        <v>0</v>
      </c>
      <c r="AK15995" s="72">
        <f t="shared" si="1549"/>
        <v>0</v>
      </c>
      <c r="AL15995" s="72">
        <f t="shared" si="1550"/>
        <v>0</v>
      </c>
      <c r="AQ15995" s="63">
        <f t="shared" si="1546"/>
        <v>15995</v>
      </c>
      <c r="AR15995" s="72">
        <f t="shared" si="1545"/>
        <v>0</v>
      </c>
    </row>
    <row r="15996" spans="35:44" x14ac:dyDescent="0.25">
      <c r="AI15996" s="72">
        <f t="shared" si="1547"/>
        <v>0</v>
      </c>
      <c r="AJ15996" s="72">
        <f t="shared" si="1548"/>
        <v>0</v>
      </c>
      <c r="AK15996" s="72">
        <f t="shared" si="1549"/>
        <v>0</v>
      </c>
      <c r="AL15996" s="72">
        <f t="shared" si="1550"/>
        <v>0</v>
      </c>
      <c r="AQ15996" s="63">
        <f t="shared" si="1546"/>
        <v>15996</v>
      </c>
      <c r="AR15996" s="72">
        <f t="shared" si="1545"/>
        <v>0</v>
      </c>
    </row>
    <row r="15997" spans="35:44" x14ac:dyDescent="0.25">
      <c r="AI15997" s="72">
        <f t="shared" si="1547"/>
        <v>0</v>
      </c>
      <c r="AJ15997" s="72">
        <f t="shared" si="1548"/>
        <v>0</v>
      </c>
      <c r="AK15997" s="72">
        <f t="shared" si="1549"/>
        <v>0</v>
      </c>
      <c r="AL15997" s="72">
        <f t="shared" si="1550"/>
        <v>0</v>
      </c>
      <c r="AQ15997" s="63">
        <f t="shared" si="1546"/>
        <v>15997</v>
      </c>
      <c r="AR15997" s="72">
        <f t="shared" si="1545"/>
        <v>0</v>
      </c>
    </row>
    <row r="15998" spans="35:44" x14ac:dyDescent="0.25">
      <c r="AI15998" s="72">
        <f t="shared" si="1547"/>
        <v>0</v>
      </c>
      <c r="AJ15998" s="72">
        <f t="shared" si="1548"/>
        <v>0</v>
      </c>
      <c r="AK15998" s="72">
        <f t="shared" si="1549"/>
        <v>0</v>
      </c>
      <c r="AL15998" s="72">
        <f t="shared" si="1550"/>
        <v>0</v>
      </c>
      <c r="AQ15998" s="63">
        <f t="shared" si="1546"/>
        <v>15998</v>
      </c>
      <c r="AR15998" s="72">
        <f t="shared" si="1545"/>
        <v>0</v>
      </c>
    </row>
    <row r="15999" spans="35:44" x14ac:dyDescent="0.25">
      <c r="AI15999" s="72">
        <f t="shared" si="1547"/>
        <v>0</v>
      </c>
      <c r="AJ15999" s="72">
        <f t="shared" si="1548"/>
        <v>0</v>
      </c>
      <c r="AK15999" s="72">
        <f t="shared" si="1549"/>
        <v>0</v>
      </c>
      <c r="AL15999" s="72">
        <f t="shared" si="1550"/>
        <v>0</v>
      </c>
      <c r="AQ15999" s="63">
        <f t="shared" si="1546"/>
        <v>15999</v>
      </c>
      <c r="AR15999" s="72">
        <f t="shared" si="1545"/>
        <v>0</v>
      </c>
    </row>
    <row r="16000" spans="35:44" x14ac:dyDescent="0.25">
      <c r="AI16000" s="72">
        <f t="shared" si="1547"/>
        <v>0</v>
      </c>
      <c r="AJ16000" s="72">
        <f t="shared" si="1548"/>
        <v>0</v>
      </c>
      <c r="AK16000" s="72">
        <f t="shared" si="1549"/>
        <v>0</v>
      </c>
      <c r="AL16000" s="72">
        <f t="shared" si="1550"/>
        <v>0</v>
      </c>
      <c r="AQ16000" s="63">
        <f t="shared" si="1546"/>
        <v>16000</v>
      </c>
      <c r="AR16000" s="72">
        <f t="shared" si="1545"/>
        <v>0</v>
      </c>
    </row>
    <row r="16001" spans="35:44" x14ac:dyDescent="0.25">
      <c r="AI16001" s="72">
        <f t="shared" si="1547"/>
        <v>0</v>
      </c>
      <c r="AJ16001" s="72">
        <f t="shared" si="1548"/>
        <v>0</v>
      </c>
      <c r="AK16001" s="72">
        <f t="shared" si="1549"/>
        <v>0</v>
      </c>
      <c r="AL16001" s="72">
        <f t="shared" si="1550"/>
        <v>0</v>
      </c>
      <c r="AQ16001" s="63">
        <f t="shared" si="1546"/>
        <v>16001</v>
      </c>
      <c r="AR16001" s="72">
        <f t="shared" ref="AR16001:AR16064" si="1551">SUMIFS(AI:AI,AL:AL,AQ16001)</f>
        <v>0</v>
      </c>
    </row>
    <row r="16002" spans="35:44" x14ac:dyDescent="0.25">
      <c r="AI16002" s="72">
        <f t="shared" si="1547"/>
        <v>0</v>
      </c>
      <c r="AJ16002" s="72">
        <f t="shared" si="1548"/>
        <v>0</v>
      </c>
      <c r="AK16002" s="72">
        <f t="shared" si="1549"/>
        <v>0</v>
      </c>
      <c r="AL16002" s="72">
        <f t="shared" si="1550"/>
        <v>0</v>
      </c>
      <c r="AQ16002" s="63">
        <f t="shared" si="1546"/>
        <v>16002</v>
      </c>
      <c r="AR16002" s="72">
        <f t="shared" si="1551"/>
        <v>0</v>
      </c>
    </row>
    <row r="16003" spans="35:44" x14ac:dyDescent="0.25">
      <c r="AI16003" s="72">
        <f t="shared" si="1547"/>
        <v>0</v>
      </c>
      <c r="AJ16003" s="72">
        <f t="shared" si="1548"/>
        <v>0</v>
      </c>
      <c r="AK16003" s="72">
        <f t="shared" si="1549"/>
        <v>0</v>
      </c>
      <c r="AL16003" s="72">
        <f t="shared" si="1550"/>
        <v>0</v>
      </c>
      <c r="AQ16003" s="63">
        <f t="shared" ref="AQ16003:AQ16066" si="1552">1+AQ16002</f>
        <v>16003</v>
      </c>
      <c r="AR16003" s="72">
        <f t="shared" si="1551"/>
        <v>0</v>
      </c>
    </row>
    <row r="16004" spans="35:44" x14ac:dyDescent="0.25">
      <c r="AI16004" s="72">
        <f t="shared" si="1547"/>
        <v>0</v>
      </c>
      <c r="AJ16004" s="72">
        <f t="shared" si="1548"/>
        <v>0</v>
      </c>
      <c r="AK16004" s="72">
        <f t="shared" si="1549"/>
        <v>0</v>
      </c>
      <c r="AL16004" s="72">
        <f t="shared" si="1550"/>
        <v>0</v>
      </c>
      <c r="AQ16004" s="63">
        <f t="shared" si="1552"/>
        <v>16004</v>
      </c>
      <c r="AR16004" s="72">
        <f t="shared" si="1551"/>
        <v>0</v>
      </c>
    </row>
    <row r="16005" spans="35:44" x14ac:dyDescent="0.25">
      <c r="AI16005" s="72">
        <f t="shared" si="1547"/>
        <v>0</v>
      </c>
      <c r="AJ16005" s="72">
        <f t="shared" si="1548"/>
        <v>0</v>
      </c>
      <c r="AK16005" s="72">
        <f t="shared" si="1549"/>
        <v>0</v>
      </c>
      <c r="AL16005" s="72">
        <f t="shared" si="1550"/>
        <v>0</v>
      </c>
      <c r="AQ16005" s="63">
        <f t="shared" si="1552"/>
        <v>16005</v>
      </c>
      <c r="AR16005" s="72">
        <f t="shared" si="1551"/>
        <v>0</v>
      </c>
    </row>
    <row r="16006" spans="35:44" x14ac:dyDescent="0.25">
      <c r="AI16006" s="72">
        <f t="shared" si="1547"/>
        <v>0</v>
      </c>
      <c r="AJ16006" s="72">
        <f t="shared" si="1548"/>
        <v>0</v>
      </c>
      <c r="AK16006" s="72">
        <f t="shared" si="1549"/>
        <v>0</v>
      </c>
      <c r="AL16006" s="72">
        <f t="shared" si="1550"/>
        <v>0</v>
      </c>
      <c r="AQ16006" s="63">
        <f t="shared" si="1552"/>
        <v>16006</v>
      </c>
      <c r="AR16006" s="72">
        <f t="shared" si="1551"/>
        <v>0</v>
      </c>
    </row>
    <row r="16007" spans="35:44" x14ac:dyDescent="0.25">
      <c r="AI16007" s="72">
        <f t="shared" si="1547"/>
        <v>0</v>
      </c>
      <c r="AJ16007" s="72">
        <f t="shared" si="1548"/>
        <v>0</v>
      </c>
      <c r="AK16007" s="72">
        <f t="shared" si="1549"/>
        <v>0</v>
      </c>
      <c r="AL16007" s="72">
        <f t="shared" si="1550"/>
        <v>0</v>
      </c>
      <c r="AQ16007" s="63">
        <f t="shared" si="1552"/>
        <v>16007</v>
      </c>
      <c r="AR16007" s="72">
        <f t="shared" si="1551"/>
        <v>0</v>
      </c>
    </row>
    <row r="16008" spans="35:44" x14ac:dyDescent="0.25">
      <c r="AI16008" s="72">
        <f t="shared" si="1547"/>
        <v>0</v>
      </c>
      <c r="AJ16008" s="72">
        <f t="shared" si="1548"/>
        <v>0</v>
      </c>
      <c r="AK16008" s="72">
        <f t="shared" si="1549"/>
        <v>0</v>
      </c>
      <c r="AL16008" s="72">
        <f t="shared" si="1550"/>
        <v>0</v>
      </c>
      <c r="AQ16008" s="63">
        <f t="shared" si="1552"/>
        <v>16008</v>
      </c>
      <c r="AR16008" s="72">
        <f t="shared" si="1551"/>
        <v>0</v>
      </c>
    </row>
    <row r="16009" spans="35:44" x14ac:dyDescent="0.25">
      <c r="AI16009" s="72">
        <f t="shared" si="1547"/>
        <v>0</v>
      </c>
      <c r="AJ16009" s="72">
        <f t="shared" si="1548"/>
        <v>0</v>
      </c>
      <c r="AK16009" s="72">
        <f t="shared" si="1549"/>
        <v>0</v>
      </c>
      <c r="AL16009" s="72">
        <f t="shared" si="1550"/>
        <v>0</v>
      </c>
      <c r="AQ16009" s="63">
        <f t="shared" si="1552"/>
        <v>16009</v>
      </c>
      <c r="AR16009" s="72">
        <f t="shared" si="1551"/>
        <v>0</v>
      </c>
    </row>
    <row r="16010" spans="35:44" x14ac:dyDescent="0.25">
      <c r="AI16010" s="72">
        <f t="shared" si="1547"/>
        <v>0</v>
      </c>
      <c r="AJ16010" s="72">
        <f t="shared" si="1548"/>
        <v>0</v>
      </c>
      <c r="AK16010" s="72">
        <f t="shared" si="1549"/>
        <v>0</v>
      </c>
      <c r="AL16010" s="72">
        <f t="shared" si="1550"/>
        <v>0</v>
      </c>
      <c r="AQ16010" s="63">
        <f t="shared" si="1552"/>
        <v>16010</v>
      </c>
      <c r="AR16010" s="72">
        <f t="shared" si="1551"/>
        <v>0</v>
      </c>
    </row>
    <row r="16011" spans="35:44" x14ac:dyDescent="0.25">
      <c r="AI16011" s="72">
        <f t="shared" si="1547"/>
        <v>0</v>
      </c>
      <c r="AJ16011" s="72">
        <f t="shared" si="1548"/>
        <v>0</v>
      </c>
      <c r="AK16011" s="72">
        <f t="shared" si="1549"/>
        <v>0</v>
      </c>
      <c r="AL16011" s="72">
        <f t="shared" si="1550"/>
        <v>0</v>
      </c>
      <c r="AQ16011" s="63">
        <f t="shared" si="1552"/>
        <v>16011</v>
      </c>
      <c r="AR16011" s="72">
        <f t="shared" si="1551"/>
        <v>0</v>
      </c>
    </row>
    <row r="16012" spans="35:44" x14ac:dyDescent="0.25">
      <c r="AI16012" s="72">
        <f t="shared" si="1547"/>
        <v>0</v>
      </c>
      <c r="AJ16012" s="72">
        <f t="shared" si="1548"/>
        <v>0</v>
      </c>
      <c r="AK16012" s="72">
        <f t="shared" si="1549"/>
        <v>0</v>
      </c>
      <c r="AL16012" s="72">
        <f t="shared" si="1550"/>
        <v>0</v>
      </c>
      <c r="AQ16012" s="63">
        <f t="shared" si="1552"/>
        <v>16012</v>
      </c>
      <c r="AR16012" s="72">
        <f t="shared" si="1551"/>
        <v>0</v>
      </c>
    </row>
    <row r="16013" spans="35:44" x14ac:dyDescent="0.25">
      <c r="AI16013" s="72">
        <f t="shared" si="1547"/>
        <v>0</v>
      </c>
      <c r="AJ16013" s="72">
        <f t="shared" si="1548"/>
        <v>0</v>
      </c>
      <c r="AK16013" s="72">
        <f t="shared" si="1549"/>
        <v>0</v>
      </c>
      <c r="AL16013" s="72">
        <f t="shared" si="1550"/>
        <v>0</v>
      </c>
      <c r="AQ16013" s="63">
        <f t="shared" si="1552"/>
        <v>16013</v>
      </c>
      <c r="AR16013" s="72">
        <f t="shared" si="1551"/>
        <v>0</v>
      </c>
    </row>
    <row r="16014" spans="35:44" x14ac:dyDescent="0.25">
      <c r="AI16014" s="72">
        <f t="shared" si="1547"/>
        <v>0</v>
      </c>
      <c r="AJ16014" s="72">
        <f t="shared" si="1548"/>
        <v>0</v>
      </c>
      <c r="AK16014" s="72">
        <f t="shared" si="1549"/>
        <v>0</v>
      </c>
      <c r="AL16014" s="72">
        <f t="shared" si="1550"/>
        <v>0</v>
      </c>
      <c r="AQ16014" s="63">
        <f t="shared" si="1552"/>
        <v>16014</v>
      </c>
      <c r="AR16014" s="72">
        <f t="shared" si="1551"/>
        <v>0</v>
      </c>
    </row>
    <row r="16015" spans="35:44" x14ac:dyDescent="0.25">
      <c r="AI16015" s="72">
        <f t="shared" si="1547"/>
        <v>0</v>
      </c>
      <c r="AJ16015" s="72">
        <f t="shared" si="1548"/>
        <v>0</v>
      </c>
      <c r="AK16015" s="72">
        <f t="shared" si="1549"/>
        <v>0</v>
      </c>
      <c r="AL16015" s="72">
        <f t="shared" si="1550"/>
        <v>0</v>
      </c>
      <c r="AQ16015" s="63">
        <f t="shared" si="1552"/>
        <v>16015</v>
      </c>
      <c r="AR16015" s="72">
        <f t="shared" si="1551"/>
        <v>0</v>
      </c>
    </row>
    <row r="16016" spans="35:44" x14ac:dyDescent="0.25">
      <c r="AI16016" s="72">
        <f t="shared" si="1547"/>
        <v>0</v>
      </c>
      <c r="AJ16016" s="72">
        <f t="shared" si="1548"/>
        <v>0</v>
      </c>
      <c r="AK16016" s="72">
        <f t="shared" si="1549"/>
        <v>0</v>
      </c>
      <c r="AL16016" s="72">
        <f t="shared" si="1550"/>
        <v>0</v>
      </c>
      <c r="AQ16016" s="63">
        <f t="shared" si="1552"/>
        <v>16016</v>
      </c>
      <c r="AR16016" s="72">
        <f t="shared" si="1551"/>
        <v>0</v>
      </c>
    </row>
    <row r="16017" spans="35:44" x14ac:dyDescent="0.25">
      <c r="AI16017" s="72">
        <f t="shared" si="1547"/>
        <v>0</v>
      </c>
      <c r="AJ16017" s="72">
        <f t="shared" si="1548"/>
        <v>0</v>
      </c>
      <c r="AK16017" s="72">
        <f t="shared" si="1549"/>
        <v>0</v>
      </c>
      <c r="AL16017" s="72">
        <f t="shared" si="1550"/>
        <v>0</v>
      </c>
      <c r="AQ16017" s="63">
        <f t="shared" si="1552"/>
        <v>16017</v>
      </c>
      <c r="AR16017" s="72">
        <f t="shared" si="1551"/>
        <v>0</v>
      </c>
    </row>
    <row r="16018" spans="35:44" x14ac:dyDescent="0.25">
      <c r="AI16018" s="72">
        <f t="shared" si="1547"/>
        <v>0</v>
      </c>
      <c r="AJ16018" s="72">
        <f t="shared" si="1548"/>
        <v>0</v>
      </c>
      <c r="AK16018" s="72">
        <f t="shared" si="1549"/>
        <v>0</v>
      </c>
      <c r="AL16018" s="72">
        <f t="shared" si="1550"/>
        <v>0</v>
      </c>
      <c r="AQ16018" s="63">
        <f t="shared" si="1552"/>
        <v>16018</v>
      </c>
      <c r="AR16018" s="72">
        <f t="shared" si="1551"/>
        <v>0</v>
      </c>
    </row>
    <row r="16019" spans="35:44" x14ac:dyDescent="0.25">
      <c r="AI16019" s="72">
        <f t="shared" si="1547"/>
        <v>0</v>
      </c>
      <c r="AJ16019" s="72">
        <f t="shared" si="1548"/>
        <v>0</v>
      </c>
      <c r="AK16019" s="72">
        <f t="shared" si="1549"/>
        <v>0</v>
      </c>
      <c r="AL16019" s="72">
        <f t="shared" si="1550"/>
        <v>0</v>
      </c>
      <c r="AQ16019" s="63">
        <f t="shared" si="1552"/>
        <v>16019</v>
      </c>
      <c r="AR16019" s="72">
        <f t="shared" si="1551"/>
        <v>0</v>
      </c>
    </row>
    <row r="16020" spans="35:44" x14ac:dyDescent="0.25">
      <c r="AI16020" s="72">
        <f t="shared" si="1547"/>
        <v>0</v>
      </c>
      <c r="AJ16020" s="72">
        <f t="shared" si="1548"/>
        <v>0</v>
      </c>
      <c r="AK16020" s="72">
        <f t="shared" si="1549"/>
        <v>0</v>
      </c>
      <c r="AL16020" s="72">
        <f t="shared" si="1550"/>
        <v>0</v>
      </c>
      <c r="AQ16020" s="63">
        <f t="shared" si="1552"/>
        <v>16020</v>
      </c>
      <c r="AR16020" s="72">
        <f t="shared" si="1551"/>
        <v>0</v>
      </c>
    </row>
    <row r="16021" spans="35:44" x14ac:dyDescent="0.25">
      <c r="AI16021" s="72">
        <f t="shared" si="1547"/>
        <v>0</v>
      </c>
      <c r="AJ16021" s="72">
        <f t="shared" si="1548"/>
        <v>0</v>
      </c>
      <c r="AK16021" s="72">
        <f t="shared" si="1549"/>
        <v>0</v>
      </c>
      <c r="AL16021" s="72">
        <f t="shared" si="1550"/>
        <v>0</v>
      </c>
      <c r="AQ16021" s="63">
        <f t="shared" si="1552"/>
        <v>16021</v>
      </c>
      <c r="AR16021" s="72">
        <f t="shared" si="1551"/>
        <v>0</v>
      </c>
    </row>
    <row r="16022" spans="35:44" x14ac:dyDescent="0.25">
      <c r="AI16022" s="72">
        <f t="shared" si="1547"/>
        <v>0</v>
      </c>
      <c r="AJ16022" s="72">
        <f t="shared" si="1548"/>
        <v>0</v>
      </c>
      <c r="AK16022" s="72">
        <f t="shared" si="1549"/>
        <v>0</v>
      </c>
      <c r="AL16022" s="72">
        <f t="shared" si="1550"/>
        <v>0</v>
      </c>
      <c r="AQ16022" s="63">
        <f t="shared" si="1552"/>
        <v>16022</v>
      </c>
      <c r="AR16022" s="72">
        <f t="shared" si="1551"/>
        <v>0</v>
      </c>
    </row>
    <row r="16023" spans="35:44" x14ac:dyDescent="0.25">
      <c r="AI16023" s="72">
        <f t="shared" si="1547"/>
        <v>0</v>
      </c>
      <c r="AJ16023" s="72">
        <f t="shared" si="1548"/>
        <v>0</v>
      </c>
      <c r="AK16023" s="72">
        <f t="shared" si="1549"/>
        <v>0</v>
      </c>
      <c r="AL16023" s="72">
        <f t="shared" si="1550"/>
        <v>0</v>
      </c>
      <c r="AQ16023" s="63">
        <f t="shared" si="1552"/>
        <v>16023</v>
      </c>
      <c r="AR16023" s="72">
        <f t="shared" si="1551"/>
        <v>0</v>
      </c>
    </row>
    <row r="16024" spans="35:44" x14ac:dyDescent="0.25">
      <c r="AI16024" s="72">
        <f t="shared" si="1547"/>
        <v>0</v>
      </c>
      <c r="AJ16024" s="72">
        <f t="shared" si="1548"/>
        <v>0</v>
      </c>
      <c r="AK16024" s="72">
        <f t="shared" si="1549"/>
        <v>0</v>
      </c>
      <c r="AL16024" s="72">
        <f t="shared" si="1550"/>
        <v>0</v>
      </c>
      <c r="AQ16024" s="63">
        <f t="shared" si="1552"/>
        <v>16024</v>
      </c>
      <c r="AR16024" s="72">
        <f t="shared" si="1551"/>
        <v>0</v>
      </c>
    </row>
    <row r="16025" spans="35:44" x14ac:dyDescent="0.25">
      <c r="AI16025" s="72">
        <f t="shared" si="1547"/>
        <v>0</v>
      </c>
      <c r="AJ16025" s="72">
        <f t="shared" si="1548"/>
        <v>0</v>
      </c>
      <c r="AK16025" s="72">
        <f t="shared" si="1549"/>
        <v>0</v>
      </c>
      <c r="AL16025" s="72">
        <f t="shared" si="1550"/>
        <v>0</v>
      </c>
      <c r="AQ16025" s="63">
        <f t="shared" si="1552"/>
        <v>16025</v>
      </c>
      <c r="AR16025" s="72">
        <f t="shared" si="1551"/>
        <v>0</v>
      </c>
    </row>
    <row r="16026" spans="35:44" x14ac:dyDescent="0.25">
      <c r="AI16026" s="72">
        <f t="shared" si="1547"/>
        <v>0</v>
      </c>
      <c r="AJ16026" s="72">
        <f t="shared" si="1548"/>
        <v>0</v>
      </c>
      <c r="AK16026" s="72">
        <f t="shared" si="1549"/>
        <v>0</v>
      </c>
      <c r="AL16026" s="72">
        <f t="shared" si="1550"/>
        <v>0</v>
      </c>
      <c r="AQ16026" s="63">
        <f t="shared" si="1552"/>
        <v>16026</v>
      </c>
      <c r="AR16026" s="72">
        <f t="shared" si="1551"/>
        <v>0</v>
      </c>
    </row>
    <row r="16027" spans="35:44" x14ac:dyDescent="0.25">
      <c r="AI16027" s="72">
        <f t="shared" si="1547"/>
        <v>0</v>
      </c>
      <c r="AJ16027" s="72">
        <f t="shared" si="1548"/>
        <v>0</v>
      </c>
      <c r="AK16027" s="72">
        <f t="shared" si="1549"/>
        <v>0</v>
      </c>
      <c r="AL16027" s="72">
        <f t="shared" si="1550"/>
        <v>0</v>
      </c>
      <c r="AQ16027" s="63">
        <f t="shared" si="1552"/>
        <v>16027</v>
      </c>
      <c r="AR16027" s="72">
        <f t="shared" si="1551"/>
        <v>0</v>
      </c>
    </row>
    <row r="16028" spans="35:44" x14ac:dyDescent="0.25">
      <c r="AI16028" s="72">
        <f t="shared" si="1547"/>
        <v>0</v>
      </c>
      <c r="AJ16028" s="72">
        <f t="shared" si="1548"/>
        <v>0</v>
      </c>
      <c r="AK16028" s="72">
        <f t="shared" si="1549"/>
        <v>0</v>
      </c>
      <c r="AL16028" s="72">
        <f t="shared" si="1550"/>
        <v>0</v>
      </c>
      <c r="AQ16028" s="63">
        <f t="shared" si="1552"/>
        <v>16028</v>
      </c>
      <c r="AR16028" s="72">
        <f t="shared" si="1551"/>
        <v>0</v>
      </c>
    </row>
    <row r="16029" spans="35:44" x14ac:dyDescent="0.25">
      <c r="AI16029" s="72">
        <f t="shared" si="1547"/>
        <v>0</v>
      </c>
      <c r="AJ16029" s="72">
        <f t="shared" si="1548"/>
        <v>0</v>
      </c>
      <c r="AK16029" s="72">
        <f t="shared" si="1549"/>
        <v>0</v>
      </c>
      <c r="AL16029" s="72">
        <f t="shared" si="1550"/>
        <v>0</v>
      </c>
      <c r="AQ16029" s="63">
        <f t="shared" si="1552"/>
        <v>16029</v>
      </c>
      <c r="AR16029" s="72">
        <f t="shared" si="1551"/>
        <v>0</v>
      </c>
    </row>
    <row r="16030" spans="35:44" x14ac:dyDescent="0.25">
      <c r="AI16030" s="72">
        <f t="shared" si="1547"/>
        <v>0</v>
      </c>
      <c r="AJ16030" s="72">
        <f t="shared" si="1548"/>
        <v>0</v>
      </c>
      <c r="AK16030" s="72">
        <f t="shared" si="1549"/>
        <v>0</v>
      </c>
      <c r="AL16030" s="72">
        <f t="shared" si="1550"/>
        <v>0</v>
      </c>
      <c r="AQ16030" s="63">
        <f t="shared" si="1552"/>
        <v>16030</v>
      </c>
      <c r="AR16030" s="72">
        <f t="shared" si="1551"/>
        <v>0</v>
      </c>
    </row>
    <row r="16031" spans="35:44" x14ac:dyDescent="0.25">
      <c r="AI16031" s="72">
        <f t="shared" ref="AI16031:AI16094" si="1553">D16031*(C16031-C16030)*86400*$B$16</f>
        <v>0</v>
      </c>
      <c r="AJ16031" s="72">
        <f t="shared" ref="AJ16031:AJ16094" si="1554">ROUNDUP((C16031-$C$1)/7,0)</f>
        <v>0</v>
      </c>
      <c r="AK16031" s="72">
        <f t="shared" ref="AK16031:AK16094" si="1555">ROUNDUP((C16031-$C$1)/1,0)</f>
        <v>0</v>
      </c>
      <c r="AL16031" s="72">
        <f t="shared" ref="AL16031:AL16094" si="1556">ROUNDUP((C16031-$C$1)*24,0)</f>
        <v>0</v>
      </c>
      <c r="AQ16031" s="63">
        <f t="shared" si="1552"/>
        <v>16031</v>
      </c>
      <c r="AR16031" s="72">
        <f t="shared" si="1551"/>
        <v>0</v>
      </c>
    </row>
    <row r="16032" spans="35:44" x14ac:dyDescent="0.25">
      <c r="AI16032" s="72">
        <f t="shared" si="1553"/>
        <v>0</v>
      </c>
      <c r="AJ16032" s="72">
        <f t="shared" si="1554"/>
        <v>0</v>
      </c>
      <c r="AK16032" s="72">
        <f t="shared" si="1555"/>
        <v>0</v>
      </c>
      <c r="AL16032" s="72">
        <f t="shared" si="1556"/>
        <v>0</v>
      </c>
      <c r="AQ16032" s="63">
        <f t="shared" si="1552"/>
        <v>16032</v>
      </c>
      <c r="AR16032" s="72">
        <f t="shared" si="1551"/>
        <v>0</v>
      </c>
    </row>
    <row r="16033" spans="35:44" x14ac:dyDescent="0.25">
      <c r="AI16033" s="72">
        <f t="shared" si="1553"/>
        <v>0</v>
      </c>
      <c r="AJ16033" s="72">
        <f t="shared" si="1554"/>
        <v>0</v>
      </c>
      <c r="AK16033" s="72">
        <f t="shared" si="1555"/>
        <v>0</v>
      </c>
      <c r="AL16033" s="72">
        <f t="shared" si="1556"/>
        <v>0</v>
      </c>
      <c r="AQ16033" s="63">
        <f t="shared" si="1552"/>
        <v>16033</v>
      </c>
      <c r="AR16033" s="72">
        <f t="shared" si="1551"/>
        <v>0</v>
      </c>
    </row>
    <row r="16034" spans="35:44" x14ac:dyDescent="0.25">
      <c r="AI16034" s="72">
        <f t="shared" si="1553"/>
        <v>0</v>
      </c>
      <c r="AJ16034" s="72">
        <f t="shared" si="1554"/>
        <v>0</v>
      </c>
      <c r="AK16034" s="72">
        <f t="shared" si="1555"/>
        <v>0</v>
      </c>
      <c r="AL16034" s="72">
        <f t="shared" si="1556"/>
        <v>0</v>
      </c>
      <c r="AQ16034" s="63">
        <f t="shared" si="1552"/>
        <v>16034</v>
      </c>
      <c r="AR16034" s="72">
        <f t="shared" si="1551"/>
        <v>0</v>
      </c>
    </row>
    <row r="16035" spans="35:44" x14ac:dyDescent="0.25">
      <c r="AI16035" s="72">
        <f t="shared" si="1553"/>
        <v>0</v>
      </c>
      <c r="AJ16035" s="72">
        <f t="shared" si="1554"/>
        <v>0</v>
      </c>
      <c r="AK16035" s="72">
        <f t="shared" si="1555"/>
        <v>0</v>
      </c>
      <c r="AL16035" s="72">
        <f t="shared" si="1556"/>
        <v>0</v>
      </c>
      <c r="AQ16035" s="63">
        <f t="shared" si="1552"/>
        <v>16035</v>
      </c>
      <c r="AR16035" s="72">
        <f t="shared" si="1551"/>
        <v>0</v>
      </c>
    </row>
    <row r="16036" spans="35:44" x14ac:dyDescent="0.25">
      <c r="AI16036" s="72">
        <f t="shared" si="1553"/>
        <v>0</v>
      </c>
      <c r="AJ16036" s="72">
        <f t="shared" si="1554"/>
        <v>0</v>
      </c>
      <c r="AK16036" s="72">
        <f t="shared" si="1555"/>
        <v>0</v>
      </c>
      <c r="AL16036" s="72">
        <f t="shared" si="1556"/>
        <v>0</v>
      </c>
      <c r="AQ16036" s="63">
        <f t="shared" si="1552"/>
        <v>16036</v>
      </c>
      <c r="AR16036" s="72">
        <f t="shared" si="1551"/>
        <v>0</v>
      </c>
    </row>
    <row r="16037" spans="35:44" x14ac:dyDescent="0.25">
      <c r="AI16037" s="72">
        <f t="shared" si="1553"/>
        <v>0</v>
      </c>
      <c r="AJ16037" s="72">
        <f t="shared" si="1554"/>
        <v>0</v>
      </c>
      <c r="AK16037" s="72">
        <f t="shared" si="1555"/>
        <v>0</v>
      </c>
      <c r="AL16037" s="72">
        <f t="shared" si="1556"/>
        <v>0</v>
      </c>
      <c r="AQ16037" s="63">
        <f t="shared" si="1552"/>
        <v>16037</v>
      </c>
      <c r="AR16037" s="72">
        <f t="shared" si="1551"/>
        <v>0</v>
      </c>
    </row>
    <row r="16038" spans="35:44" x14ac:dyDescent="0.25">
      <c r="AI16038" s="72">
        <f t="shared" si="1553"/>
        <v>0</v>
      </c>
      <c r="AJ16038" s="72">
        <f t="shared" si="1554"/>
        <v>0</v>
      </c>
      <c r="AK16038" s="72">
        <f t="shared" si="1555"/>
        <v>0</v>
      </c>
      <c r="AL16038" s="72">
        <f t="shared" si="1556"/>
        <v>0</v>
      </c>
      <c r="AQ16038" s="63">
        <f t="shared" si="1552"/>
        <v>16038</v>
      </c>
      <c r="AR16038" s="72">
        <f t="shared" si="1551"/>
        <v>0</v>
      </c>
    </row>
    <row r="16039" spans="35:44" x14ac:dyDescent="0.25">
      <c r="AI16039" s="72">
        <f t="shared" si="1553"/>
        <v>0</v>
      </c>
      <c r="AJ16039" s="72">
        <f t="shared" si="1554"/>
        <v>0</v>
      </c>
      <c r="AK16039" s="72">
        <f t="shared" si="1555"/>
        <v>0</v>
      </c>
      <c r="AL16039" s="72">
        <f t="shared" si="1556"/>
        <v>0</v>
      </c>
      <c r="AQ16039" s="63">
        <f t="shared" si="1552"/>
        <v>16039</v>
      </c>
      <c r="AR16039" s="72">
        <f t="shared" si="1551"/>
        <v>0</v>
      </c>
    </row>
    <row r="16040" spans="35:44" x14ac:dyDescent="0.25">
      <c r="AI16040" s="72">
        <f t="shared" si="1553"/>
        <v>0</v>
      </c>
      <c r="AJ16040" s="72">
        <f t="shared" si="1554"/>
        <v>0</v>
      </c>
      <c r="AK16040" s="72">
        <f t="shared" si="1555"/>
        <v>0</v>
      </c>
      <c r="AL16040" s="72">
        <f t="shared" si="1556"/>
        <v>0</v>
      </c>
      <c r="AQ16040" s="63">
        <f t="shared" si="1552"/>
        <v>16040</v>
      </c>
      <c r="AR16040" s="72">
        <f t="shared" si="1551"/>
        <v>0</v>
      </c>
    </row>
    <row r="16041" spans="35:44" x14ac:dyDescent="0.25">
      <c r="AI16041" s="72">
        <f t="shared" si="1553"/>
        <v>0</v>
      </c>
      <c r="AJ16041" s="72">
        <f t="shared" si="1554"/>
        <v>0</v>
      </c>
      <c r="AK16041" s="72">
        <f t="shared" si="1555"/>
        <v>0</v>
      </c>
      <c r="AL16041" s="72">
        <f t="shared" si="1556"/>
        <v>0</v>
      </c>
      <c r="AQ16041" s="63">
        <f t="shared" si="1552"/>
        <v>16041</v>
      </c>
      <c r="AR16041" s="72">
        <f t="shared" si="1551"/>
        <v>0</v>
      </c>
    </row>
    <row r="16042" spans="35:44" x14ac:dyDescent="0.25">
      <c r="AI16042" s="72">
        <f t="shared" si="1553"/>
        <v>0</v>
      </c>
      <c r="AJ16042" s="72">
        <f t="shared" si="1554"/>
        <v>0</v>
      </c>
      <c r="AK16042" s="72">
        <f t="shared" si="1555"/>
        <v>0</v>
      </c>
      <c r="AL16042" s="72">
        <f t="shared" si="1556"/>
        <v>0</v>
      </c>
      <c r="AQ16042" s="63">
        <f t="shared" si="1552"/>
        <v>16042</v>
      </c>
      <c r="AR16042" s="72">
        <f t="shared" si="1551"/>
        <v>0</v>
      </c>
    </row>
    <row r="16043" spans="35:44" x14ac:dyDescent="0.25">
      <c r="AI16043" s="72">
        <f t="shared" si="1553"/>
        <v>0</v>
      </c>
      <c r="AJ16043" s="72">
        <f t="shared" si="1554"/>
        <v>0</v>
      </c>
      <c r="AK16043" s="72">
        <f t="shared" si="1555"/>
        <v>0</v>
      </c>
      <c r="AL16043" s="72">
        <f t="shared" si="1556"/>
        <v>0</v>
      </c>
      <c r="AQ16043" s="63">
        <f t="shared" si="1552"/>
        <v>16043</v>
      </c>
      <c r="AR16043" s="72">
        <f t="shared" si="1551"/>
        <v>0</v>
      </c>
    </row>
    <row r="16044" spans="35:44" x14ac:dyDescent="0.25">
      <c r="AI16044" s="72">
        <f t="shared" si="1553"/>
        <v>0</v>
      </c>
      <c r="AJ16044" s="72">
        <f t="shared" si="1554"/>
        <v>0</v>
      </c>
      <c r="AK16044" s="72">
        <f t="shared" si="1555"/>
        <v>0</v>
      </c>
      <c r="AL16044" s="72">
        <f t="shared" si="1556"/>
        <v>0</v>
      </c>
      <c r="AQ16044" s="63">
        <f t="shared" si="1552"/>
        <v>16044</v>
      </c>
      <c r="AR16044" s="72">
        <f t="shared" si="1551"/>
        <v>0</v>
      </c>
    </row>
    <row r="16045" spans="35:44" x14ac:dyDescent="0.25">
      <c r="AI16045" s="72">
        <f t="shared" si="1553"/>
        <v>0</v>
      </c>
      <c r="AJ16045" s="72">
        <f t="shared" si="1554"/>
        <v>0</v>
      </c>
      <c r="AK16045" s="72">
        <f t="shared" si="1555"/>
        <v>0</v>
      </c>
      <c r="AL16045" s="72">
        <f t="shared" si="1556"/>
        <v>0</v>
      </c>
      <c r="AQ16045" s="63">
        <f t="shared" si="1552"/>
        <v>16045</v>
      </c>
      <c r="AR16045" s="72">
        <f t="shared" si="1551"/>
        <v>0</v>
      </c>
    </row>
    <row r="16046" spans="35:44" x14ac:dyDescent="0.25">
      <c r="AI16046" s="72">
        <f t="shared" si="1553"/>
        <v>0</v>
      </c>
      <c r="AJ16046" s="72">
        <f t="shared" si="1554"/>
        <v>0</v>
      </c>
      <c r="AK16046" s="72">
        <f t="shared" si="1555"/>
        <v>0</v>
      </c>
      <c r="AL16046" s="72">
        <f t="shared" si="1556"/>
        <v>0</v>
      </c>
      <c r="AQ16046" s="63">
        <f t="shared" si="1552"/>
        <v>16046</v>
      </c>
      <c r="AR16046" s="72">
        <f t="shared" si="1551"/>
        <v>0</v>
      </c>
    </row>
    <row r="16047" spans="35:44" x14ac:dyDescent="0.25">
      <c r="AI16047" s="72">
        <f t="shared" si="1553"/>
        <v>0</v>
      </c>
      <c r="AJ16047" s="72">
        <f t="shared" si="1554"/>
        <v>0</v>
      </c>
      <c r="AK16047" s="72">
        <f t="shared" si="1555"/>
        <v>0</v>
      </c>
      <c r="AL16047" s="72">
        <f t="shared" si="1556"/>
        <v>0</v>
      </c>
      <c r="AQ16047" s="63">
        <f t="shared" si="1552"/>
        <v>16047</v>
      </c>
      <c r="AR16047" s="72">
        <f t="shared" si="1551"/>
        <v>0</v>
      </c>
    </row>
    <row r="16048" spans="35:44" x14ac:dyDescent="0.25">
      <c r="AI16048" s="72">
        <f t="shared" si="1553"/>
        <v>0</v>
      </c>
      <c r="AJ16048" s="72">
        <f t="shared" si="1554"/>
        <v>0</v>
      </c>
      <c r="AK16048" s="72">
        <f t="shared" si="1555"/>
        <v>0</v>
      </c>
      <c r="AL16048" s="72">
        <f t="shared" si="1556"/>
        <v>0</v>
      </c>
      <c r="AQ16048" s="63">
        <f t="shared" si="1552"/>
        <v>16048</v>
      </c>
      <c r="AR16048" s="72">
        <f t="shared" si="1551"/>
        <v>0</v>
      </c>
    </row>
    <row r="16049" spans="35:44" x14ac:dyDescent="0.25">
      <c r="AI16049" s="72">
        <f t="shared" si="1553"/>
        <v>0</v>
      </c>
      <c r="AJ16049" s="72">
        <f t="shared" si="1554"/>
        <v>0</v>
      </c>
      <c r="AK16049" s="72">
        <f t="shared" si="1555"/>
        <v>0</v>
      </c>
      <c r="AL16049" s="72">
        <f t="shared" si="1556"/>
        <v>0</v>
      </c>
      <c r="AQ16049" s="63">
        <f t="shared" si="1552"/>
        <v>16049</v>
      </c>
      <c r="AR16049" s="72">
        <f t="shared" si="1551"/>
        <v>0</v>
      </c>
    </row>
    <row r="16050" spans="35:44" x14ac:dyDescent="0.25">
      <c r="AI16050" s="72">
        <f t="shared" si="1553"/>
        <v>0</v>
      </c>
      <c r="AJ16050" s="72">
        <f t="shared" si="1554"/>
        <v>0</v>
      </c>
      <c r="AK16050" s="72">
        <f t="shared" si="1555"/>
        <v>0</v>
      </c>
      <c r="AL16050" s="72">
        <f t="shared" si="1556"/>
        <v>0</v>
      </c>
      <c r="AQ16050" s="63">
        <f t="shared" si="1552"/>
        <v>16050</v>
      </c>
      <c r="AR16050" s="72">
        <f t="shared" si="1551"/>
        <v>0</v>
      </c>
    </row>
    <row r="16051" spans="35:44" x14ac:dyDescent="0.25">
      <c r="AI16051" s="72">
        <f t="shared" si="1553"/>
        <v>0</v>
      </c>
      <c r="AJ16051" s="72">
        <f t="shared" si="1554"/>
        <v>0</v>
      </c>
      <c r="AK16051" s="72">
        <f t="shared" si="1555"/>
        <v>0</v>
      </c>
      <c r="AL16051" s="72">
        <f t="shared" si="1556"/>
        <v>0</v>
      </c>
      <c r="AQ16051" s="63">
        <f t="shared" si="1552"/>
        <v>16051</v>
      </c>
      <c r="AR16051" s="72">
        <f t="shared" si="1551"/>
        <v>0</v>
      </c>
    </row>
    <row r="16052" spans="35:44" x14ac:dyDescent="0.25">
      <c r="AI16052" s="72">
        <f t="shared" si="1553"/>
        <v>0</v>
      </c>
      <c r="AJ16052" s="72">
        <f t="shared" si="1554"/>
        <v>0</v>
      </c>
      <c r="AK16052" s="72">
        <f t="shared" si="1555"/>
        <v>0</v>
      </c>
      <c r="AL16052" s="72">
        <f t="shared" si="1556"/>
        <v>0</v>
      </c>
      <c r="AQ16052" s="63">
        <f t="shared" si="1552"/>
        <v>16052</v>
      </c>
      <c r="AR16052" s="72">
        <f t="shared" si="1551"/>
        <v>0</v>
      </c>
    </row>
    <row r="16053" spans="35:44" x14ac:dyDescent="0.25">
      <c r="AI16053" s="72">
        <f t="shared" si="1553"/>
        <v>0</v>
      </c>
      <c r="AJ16053" s="72">
        <f t="shared" si="1554"/>
        <v>0</v>
      </c>
      <c r="AK16053" s="72">
        <f t="shared" si="1555"/>
        <v>0</v>
      </c>
      <c r="AL16053" s="72">
        <f t="shared" si="1556"/>
        <v>0</v>
      </c>
      <c r="AQ16053" s="63">
        <f t="shared" si="1552"/>
        <v>16053</v>
      </c>
      <c r="AR16053" s="72">
        <f t="shared" si="1551"/>
        <v>0</v>
      </c>
    </row>
    <row r="16054" spans="35:44" x14ac:dyDescent="0.25">
      <c r="AI16054" s="72">
        <f t="shared" si="1553"/>
        <v>0</v>
      </c>
      <c r="AJ16054" s="72">
        <f t="shared" si="1554"/>
        <v>0</v>
      </c>
      <c r="AK16054" s="72">
        <f t="shared" si="1555"/>
        <v>0</v>
      </c>
      <c r="AL16054" s="72">
        <f t="shared" si="1556"/>
        <v>0</v>
      </c>
      <c r="AQ16054" s="63">
        <f t="shared" si="1552"/>
        <v>16054</v>
      </c>
      <c r="AR16054" s="72">
        <f t="shared" si="1551"/>
        <v>0</v>
      </c>
    </row>
    <row r="16055" spans="35:44" x14ac:dyDescent="0.25">
      <c r="AI16055" s="72">
        <f t="shared" si="1553"/>
        <v>0</v>
      </c>
      <c r="AJ16055" s="72">
        <f t="shared" si="1554"/>
        <v>0</v>
      </c>
      <c r="AK16055" s="72">
        <f t="shared" si="1555"/>
        <v>0</v>
      </c>
      <c r="AL16055" s="72">
        <f t="shared" si="1556"/>
        <v>0</v>
      </c>
      <c r="AQ16055" s="63">
        <f t="shared" si="1552"/>
        <v>16055</v>
      </c>
      <c r="AR16055" s="72">
        <f t="shared" si="1551"/>
        <v>0</v>
      </c>
    </row>
    <row r="16056" spans="35:44" x14ac:dyDescent="0.25">
      <c r="AI16056" s="72">
        <f t="shared" si="1553"/>
        <v>0</v>
      </c>
      <c r="AJ16056" s="72">
        <f t="shared" si="1554"/>
        <v>0</v>
      </c>
      <c r="AK16056" s="72">
        <f t="shared" si="1555"/>
        <v>0</v>
      </c>
      <c r="AL16056" s="72">
        <f t="shared" si="1556"/>
        <v>0</v>
      </c>
      <c r="AQ16056" s="63">
        <f t="shared" si="1552"/>
        <v>16056</v>
      </c>
      <c r="AR16056" s="72">
        <f t="shared" si="1551"/>
        <v>0</v>
      </c>
    </row>
    <row r="16057" spans="35:44" x14ac:dyDescent="0.25">
      <c r="AI16057" s="72">
        <f t="shared" si="1553"/>
        <v>0</v>
      </c>
      <c r="AJ16057" s="72">
        <f t="shared" si="1554"/>
        <v>0</v>
      </c>
      <c r="AK16057" s="72">
        <f t="shared" si="1555"/>
        <v>0</v>
      </c>
      <c r="AL16057" s="72">
        <f t="shared" si="1556"/>
        <v>0</v>
      </c>
      <c r="AQ16057" s="63">
        <f t="shared" si="1552"/>
        <v>16057</v>
      </c>
      <c r="AR16057" s="72">
        <f t="shared" si="1551"/>
        <v>0</v>
      </c>
    </row>
    <row r="16058" spans="35:44" x14ac:dyDescent="0.25">
      <c r="AI16058" s="72">
        <f t="shared" si="1553"/>
        <v>0</v>
      </c>
      <c r="AJ16058" s="72">
        <f t="shared" si="1554"/>
        <v>0</v>
      </c>
      <c r="AK16058" s="72">
        <f t="shared" si="1555"/>
        <v>0</v>
      </c>
      <c r="AL16058" s="72">
        <f t="shared" si="1556"/>
        <v>0</v>
      </c>
      <c r="AQ16058" s="63">
        <f t="shared" si="1552"/>
        <v>16058</v>
      </c>
      <c r="AR16058" s="72">
        <f t="shared" si="1551"/>
        <v>0</v>
      </c>
    </row>
    <row r="16059" spans="35:44" x14ac:dyDescent="0.25">
      <c r="AI16059" s="72">
        <f t="shared" si="1553"/>
        <v>0</v>
      </c>
      <c r="AJ16059" s="72">
        <f t="shared" si="1554"/>
        <v>0</v>
      </c>
      <c r="AK16059" s="72">
        <f t="shared" si="1555"/>
        <v>0</v>
      </c>
      <c r="AL16059" s="72">
        <f t="shared" si="1556"/>
        <v>0</v>
      </c>
      <c r="AQ16059" s="63">
        <f t="shared" si="1552"/>
        <v>16059</v>
      </c>
      <c r="AR16059" s="72">
        <f t="shared" si="1551"/>
        <v>0</v>
      </c>
    </row>
    <row r="16060" spans="35:44" x14ac:dyDescent="0.25">
      <c r="AI16060" s="72">
        <f t="shared" si="1553"/>
        <v>0</v>
      </c>
      <c r="AJ16060" s="72">
        <f t="shared" si="1554"/>
        <v>0</v>
      </c>
      <c r="AK16060" s="72">
        <f t="shared" si="1555"/>
        <v>0</v>
      </c>
      <c r="AL16060" s="72">
        <f t="shared" si="1556"/>
        <v>0</v>
      </c>
      <c r="AQ16060" s="63">
        <f t="shared" si="1552"/>
        <v>16060</v>
      </c>
      <c r="AR16060" s="72">
        <f t="shared" si="1551"/>
        <v>0</v>
      </c>
    </row>
    <row r="16061" spans="35:44" x14ac:dyDescent="0.25">
      <c r="AI16061" s="72">
        <f t="shared" si="1553"/>
        <v>0</v>
      </c>
      <c r="AJ16061" s="72">
        <f t="shared" si="1554"/>
        <v>0</v>
      </c>
      <c r="AK16061" s="72">
        <f t="shared" si="1555"/>
        <v>0</v>
      </c>
      <c r="AL16061" s="72">
        <f t="shared" si="1556"/>
        <v>0</v>
      </c>
      <c r="AQ16061" s="63">
        <f t="shared" si="1552"/>
        <v>16061</v>
      </c>
      <c r="AR16061" s="72">
        <f t="shared" si="1551"/>
        <v>0</v>
      </c>
    </row>
    <row r="16062" spans="35:44" x14ac:dyDescent="0.25">
      <c r="AI16062" s="72">
        <f t="shared" si="1553"/>
        <v>0</v>
      </c>
      <c r="AJ16062" s="72">
        <f t="shared" si="1554"/>
        <v>0</v>
      </c>
      <c r="AK16062" s="72">
        <f t="shared" si="1555"/>
        <v>0</v>
      </c>
      <c r="AL16062" s="72">
        <f t="shared" si="1556"/>
        <v>0</v>
      </c>
      <c r="AQ16062" s="63">
        <f t="shared" si="1552"/>
        <v>16062</v>
      </c>
      <c r="AR16062" s="72">
        <f t="shared" si="1551"/>
        <v>0</v>
      </c>
    </row>
    <row r="16063" spans="35:44" x14ac:dyDescent="0.25">
      <c r="AI16063" s="72">
        <f t="shared" si="1553"/>
        <v>0</v>
      </c>
      <c r="AJ16063" s="72">
        <f t="shared" si="1554"/>
        <v>0</v>
      </c>
      <c r="AK16063" s="72">
        <f t="shared" si="1555"/>
        <v>0</v>
      </c>
      <c r="AL16063" s="72">
        <f t="shared" si="1556"/>
        <v>0</v>
      </c>
      <c r="AQ16063" s="63">
        <f t="shared" si="1552"/>
        <v>16063</v>
      </c>
      <c r="AR16063" s="72">
        <f t="shared" si="1551"/>
        <v>0</v>
      </c>
    </row>
    <row r="16064" spans="35:44" x14ac:dyDescent="0.25">
      <c r="AI16064" s="72">
        <f t="shared" si="1553"/>
        <v>0</v>
      </c>
      <c r="AJ16064" s="72">
        <f t="shared" si="1554"/>
        <v>0</v>
      </c>
      <c r="AK16064" s="72">
        <f t="shared" si="1555"/>
        <v>0</v>
      </c>
      <c r="AL16064" s="72">
        <f t="shared" si="1556"/>
        <v>0</v>
      </c>
      <c r="AQ16064" s="63">
        <f t="shared" si="1552"/>
        <v>16064</v>
      </c>
      <c r="AR16064" s="72">
        <f t="shared" si="1551"/>
        <v>0</v>
      </c>
    </row>
    <row r="16065" spans="35:44" x14ac:dyDescent="0.25">
      <c r="AI16065" s="72">
        <f t="shared" si="1553"/>
        <v>0</v>
      </c>
      <c r="AJ16065" s="72">
        <f t="shared" si="1554"/>
        <v>0</v>
      </c>
      <c r="AK16065" s="72">
        <f t="shared" si="1555"/>
        <v>0</v>
      </c>
      <c r="AL16065" s="72">
        <f t="shared" si="1556"/>
        <v>0</v>
      </c>
      <c r="AQ16065" s="63">
        <f t="shared" si="1552"/>
        <v>16065</v>
      </c>
      <c r="AR16065" s="72">
        <f t="shared" ref="AR16065:AR16128" si="1557">SUMIFS(AI:AI,AL:AL,AQ16065)</f>
        <v>0</v>
      </c>
    </row>
    <row r="16066" spans="35:44" x14ac:dyDescent="0.25">
      <c r="AI16066" s="72">
        <f t="shared" si="1553"/>
        <v>0</v>
      </c>
      <c r="AJ16066" s="72">
        <f t="shared" si="1554"/>
        <v>0</v>
      </c>
      <c r="AK16066" s="72">
        <f t="shared" si="1555"/>
        <v>0</v>
      </c>
      <c r="AL16066" s="72">
        <f t="shared" si="1556"/>
        <v>0</v>
      </c>
      <c r="AQ16066" s="63">
        <f t="shared" si="1552"/>
        <v>16066</v>
      </c>
      <c r="AR16066" s="72">
        <f t="shared" si="1557"/>
        <v>0</v>
      </c>
    </row>
    <row r="16067" spans="35:44" x14ac:dyDescent="0.25">
      <c r="AI16067" s="72">
        <f t="shared" si="1553"/>
        <v>0</v>
      </c>
      <c r="AJ16067" s="72">
        <f t="shared" si="1554"/>
        <v>0</v>
      </c>
      <c r="AK16067" s="72">
        <f t="shared" si="1555"/>
        <v>0</v>
      </c>
      <c r="AL16067" s="72">
        <f t="shared" si="1556"/>
        <v>0</v>
      </c>
      <c r="AQ16067" s="63">
        <f t="shared" ref="AQ16067:AQ16130" si="1558">1+AQ16066</f>
        <v>16067</v>
      </c>
      <c r="AR16067" s="72">
        <f t="shared" si="1557"/>
        <v>0</v>
      </c>
    </row>
    <row r="16068" spans="35:44" x14ac:dyDescent="0.25">
      <c r="AI16068" s="72">
        <f t="shared" si="1553"/>
        <v>0</v>
      </c>
      <c r="AJ16068" s="72">
        <f t="shared" si="1554"/>
        <v>0</v>
      </c>
      <c r="AK16068" s="72">
        <f t="shared" si="1555"/>
        <v>0</v>
      </c>
      <c r="AL16068" s="72">
        <f t="shared" si="1556"/>
        <v>0</v>
      </c>
      <c r="AQ16068" s="63">
        <f t="shared" si="1558"/>
        <v>16068</v>
      </c>
      <c r="AR16068" s="72">
        <f t="shared" si="1557"/>
        <v>0</v>
      </c>
    </row>
    <row r="16069" spans="35:44" x14ac:dyDescent="0.25">
      <c r="AI16069" s="72">
        <f t="shared" si="1553"/>
        <v>0</v>
      </c>
      <c r="AJ16069" s="72">
        <f t="shared" si="1554"/>
        <v>0</v>
      </c>
      <c r="AK16069" s="72">
        <f t="shared" si="1555"/>
        <v>0</v>
      </c>
      <c r="AL16069" s="72">
        <f t="shared" si="1556"/>
        <v>0</v>
      </c>
      <c r="AQ16069" s="63">
        <f t="shared" si="1558"/>
        <v>16069</v>
      </c>
      <c r="AR16069" s="72">
        <f t="shared" si="1557"/>
        <v>0</v>
      </c>
    </row>
    <row r="16070" spans="35:44" x14ac:dyDescent="0.25">
      <c r="AI16070" s="72">
        <f t="shared" si="1553"/>
        <v>0</v>
      </c>
      <c r="AJ16070" s="72">
        <f t="shared" si="1554"/>
        <v>0</v>
      </c>
      <c r="AK16070" s="72">
        <f t="shared" si="1555"/>
        <v>0</v>
      </c>
      <c r="AL16070" s="72">
        <f t="shared" si="1556"/>
        <v>0</v>
      </c>
      <c r="AQ16070" s="63">
        <f t="shared" si="1558"/>
        <v>16070</v>
      </c>
      <c r="AR16070" s="72">
        <f t="shared" si="1557"/>
        <v>0</v>
      </c>
    </row>
    <row r="16071" spans="35:44" x14ac:dyDescent="0.25">
      <c r="AI16071" s="72">
        <f t="shared" si="1553"/>
        <v>0</v>
      </c>
      <c r="AJ16071" s="72">
        <f t="shared" si="1554"/>
        <v>0</v>
      </c>
      <c r="AK16071" s="72">
        <f t="shared" si="1555"/>
        <v>0</v>
      </c>
      <c r="AL16071" s="72">
        <f t="shared" si="1556"/>
        <v>0</v>
      </c>
      <c r="AQ16071" s="63">
        <f t="shared" si="1558"/>
        <v>16071</v>
      </c>
      <c r="AR16071" s="72">
        <f t="shared" si="1557"/>
        <v>0</v>
      </c>
    </row>
    <row r="16072" spans="35:44" x14ac:dyDescent="0.25">
      <c r="AI16072" s="72">
        <f t="shared" si="1553"/>
        <v>0</v>
      </c>
      <c r="AJ16072" s="72">
        <f t="shared" si="1554"/>
        <v>0</v>
      </c>
      <c r="AK16072" s="72">
        <f t="shared" si="1555"/>
        <v>0</v>
      </c>
      <c r="AL16072" s="72">
        <f t="shared" si="1556"/>
        <v>0</v>
      </c>
      <c r="AQ16072" s="63">
        <f t="shared" si="1558"/>
        <v>16072</v>
      </c>
      <c r="AR16072" s="72">
        <f t="shared" si="1557"/>
        <v>0</v>
      </c>
    </row>
    <row r="16073" spans="35:44" x14ac:dyDescent="0.25">
      <c r="AI16073" s="72">
        <f t="shared" si="1553"/>
        <v>0</v>
      </c>
      <c r="AJ16073" s="72">
        <f t="shared" si="1554"/>
        <v>0</v>
      </c>
      <c r="AK16073" s="72">
        <f t="shared" si="1555"/>
        <v>0</v>
      </c>
      <c r="AL16073" s="72">
        <f t="shared" si="1556"/>
        <v>0</v>
      </c>
      <c r="AQ16073" s="63">
        <f t="shared" si="1558"/>
        <v>16073</v>
      </c>
      <c r="AR16073" s="72">
        <f t="shared" si="1557"/>
        <v>0</v>
      </c>
    </row>
    <row r="16074" spans="35:44" x14ac:dyDescent="0.25">
      <c r="AI16074" s="72">
        <f t="shared" si="1553"/>
        <v>0</v>
      </c>
      <c r="AJ16074" s="72">
        <f t="shared" si="1554"/>
        <v>0</v>
      </c>
      <c r="AK16074" s="72">
        <f t="shared" si="1555"/>
        <v>0</v>
      </c>
      <c r="AL16074" s="72">
        <f t="shared" si="1556"/>
        <v>0</v>
      </c>
      <c r="AQ16074" s="63">
        <f t="shared" si="1558"/>
        <v>16074</v>
      </c>
      <c r="AR16074" s="72">
        <f t="shared" si="1557"/>
        <v>0</v>
      </c>
    </row>
    <row r="16075" spans="35:44" x14ac:dyDescent="0.25">
      <c r="AI16075" s="72">
        <f t="shared" si="1553"/>
        <v>0</v>
      </c>
      <c r="AJ16075" s="72">
        <f t="shared" si="1554"/>
        <v>0</v>
      </c>
      <c r="AK16075" s="72">
        <f t="shared" si="1555"/>
        <v>0</v>
      </c>
      <c r="AL16075" s="72">
        <f t="shared" si="1556"/>
        <v>0</v>
      </c>
      <c r="AQ16075" s="63">
        <f t="shared" si="1558"/>
        <v>16075</v>
      </c>
      <c r="AR16075" s="72">
        <f t="shared" si="1557"/>
        <v>0</v>
      </c>
    </row>
    <row r="16076" spans="35:44" x14ac:dyDescent="0.25">
      <c r="AI16076" s="72">
        <f t="shared" si="1553"/>
        <v>0</v>
      </c>
      <c r="AJ16076" s="72">
        <f t="shared" si="1554"/>
        <v>0</v>
      </c>
      <c r="AK16076" s="72">
        <f t="shared" si="1555"/>
        <v>0</v>
      </c>
      <c r="AL16076" s="72">
        <f t="shared" si="1556"/>
        <v>0</v>
      </c>
      <c r="AQ16076" s="63">
        <f t="shared" si="1558"/>
        <v>16076</v>
      </c>
      <c r="AR16076" s="72">
        <f t="shared" si="1557"/>
        <v>0</v>
      </c>
    </row>
    <row r="16077" spans="35:44" x14ac:dyDescent="0.25">
      <c r="AI16077" s="72">
        <f t="shared" si="1553"/>
        <v>0</v>
      </c>
      <c r="AJ16077" s="72">
        <f t="shared" si="1554"/>
        <v>0</v>
      </c>
      <c r="AK16077" s="72">
        <f t="shared" si="1555"/>
        <v>0</v>
      </c>
      <c r="AL16077" s="72">
        <f t="shared" si="1556"/>
        <v>0</v>
      </c>
      <c r="AQ16077" s="63">
        <f t="shared" si="1558"/>
        <v>16077</v>
      </c>
      <c r="AR16077" s="72">
        <f t="shared" si="1557"/>
        <v>0</v>
      </c>
    </row>
    <row r="16078" spans="35:44" x14ac:dyDescent="0.25">
      <c r="AI16078" s="72">
        <f t="shared" si="1553"/>
        <v>0</v>
      </c>
      <c r="AJ16078" s="72">
        <f t="shared" si="1554"/>
        <v>0</v>
      </c>
      <c r="AK16078" s="72">
        <f t="shared" si="1555"/>
        <v>0</v>
      </c>
      <c r="AL16078" s="72">
        <f t="shared" si="1556"/>
        <v>0</v>
      </c>
      <c r="AQ16078" s="63">
        <f t="shared" si="1558"/>
        <v>16078</v>
      </c>
      <c r="AR16078" s="72">
        <f t="shared" si="1557"/>
        <v>0</v>
      </c>
    </row>
    <row r="16079" spans="35:44" x14ac:dyDescent="0.25">
      <c r="AI16079" s="72">
        <f t="shared" si="1553"/>
        <v>0</v>
      </c>
      <c r="AJ16079" s="72">
        <f t="shared" si="1554"/>
        <v>0</v>
      </c>
      <c r="AK16079" s="72">
        <f t="shared" si="1555"/>
        <v>0</v>
      </c>
      <c r="AL16079" s="72">
        <f t="shared" si="1556"/>
        <v>0</v>
      </c>
      <c r="AQ16079" s="63">
        <f t="shared" si="1558"/>
        <v>16079</v>
      </c>
      <c r="AR16079" s="72">
        <f t="shared" si="1557"/>
        <v>0</v>
      </c>
    </row>
    <row r="16080" spans="35:44" x14ac:dyDescent="0.25">
      <c r="AI16080" s="72">
        <f t="shared" si="1553"/>
        <v>0</v>
      </c>
      <c r="AJ16080" s="72">
        <f t="shared" si="1554"/>
        <v>0</v>
      </c>
      <c r="AK16080" s="72">
        <f t="shared" si="1555"/>
        <v>0</v>
      </c>
      <c r="AL16080" s="72">
        <f t="shared" si="1556"/>
        <v>0</v>
      </c>
      <c r="AQ16080" s="63">
        <f t="shared" si="1558"/>
        <v>16080</v>
      </c>
      <c r="AR16080" s="72">
        <f t="shared" si="1557"/>
        <v>0</v>
      </c>
    </row>
    <row r="16081" spans="35:44" x14ac:dyDescent="0.25">
      <c r="AI16081" s="72">
        <f t="shared" si="1553"/>
        <v>0</v>
      </c>
      <c r="AJ16081" s="72">
        <f t="shared" si="1554"/>
        <v>0</v>
      </c>
      <c r="AK16081" s="72">
        <f t="shared" si="1555"/>
        <v>0</v>
      </c>
      <c r="AL16081" s="72">
        <f t="shared" si="1556"/>
        <v>0</v>
      </c>
      <c r="AQ16081" s="63">
        <f t="shared" si="1558"/>
        <v>16081</v>
      </c>
      <c r="AR16081" s="72">
        <f t="shared" si="1557"/>
        <v>0</v>
      </c>
    </row>
    <row r="16082" spans="35:44" x14ac:dyDescent="0.25">
      <c r="AI16082" s="72">
        <f t="shared" si="1553"/>
        <v>0</v>
      </c>
      <c r="AJ16082" s="72">
        <f t="shared" si="1554"/>
        <v>0</v>
      </c>
      <c r="AK16082" s="72">
        <f t="shared" si="1555"/>
        <v>0</v>
      </c>
      <c r="AL16082" s="72">
        <f t="shared" si="1556"/>
        <v>0</v>
      </c>
      <c r="AQ16082" s="63">
        <f t="shared" si="1558"/>
        <v>16082</v>
      </c>
      <c r="AR16082" s="72">
        <f t="shared" si="1557"/>
        <v>0</v>
      </c>
    </row>
    <row r="16083" spans="35:44" x14ac:dyDescent="0.25">
      <c r="AI16083" s="72">
        <f t="shared" si="1553"/>
        <v>0</v>
      </c>
      <c r="AJ16083" s="72">
        <f t="shared" si="1554"/>
        <v>0</v>
      </c>
      <c r="AK16083" s="72">
        <f t="shared" si="1555"/>
        <v>0</v>
      </c>
      <c r="AL16083" s="72">
        <f t="shared" si="1556"/>
        <v>0</v>
      </c>
      <c r="AQ16083" s="63">
        <f t="shared" si="1558"/>
        <v>16083</v>
      </c>
      <c r="AR16083" s="72">
        <f t="shared" si="1557"/>
        <v>0</v>
      </c>
    </row>
    <row r="16084" spans="35:44" x14ac:dyDescent="0.25">
      <c r="AI16084" s="72">
        <f t="shared" si="1553"/>
        <v>0</v>
      </c>
      <c r="AJ16084" s="72">
        <f t="shared" si="1554"/>
        <v>0</v>
      </c>
      <c r="AK16084" s="72">
        <f t="shared" si="1555"/>
        <v>0</v>
      </c>
      <c r="AL16084" s="72">
        <f t="shared" si="1556"/>
        <v>0</v>
      </c>
      <c r="AQ16084" s="63">
        <f t="shared" si="1558"/>
        <v>16084</v>
      </c>
      <c r="AR16084" s="72">
        <f t="shared" si="1557"/>
        <v>0</v>
      </c>
    </row>
    <row r="16085" spans="35:44" x14ac:dyDescent="0.25">
      <c r="AI16085" s="72">
        <f t="shared" si="1553"/>
        <v>0</v>
      </c>
      <c r="AJ16085" s="72">
        <f t="shared" si="1554"/>
        <v>0</v>
      </c>
      <c r="AK16085" s="72">
        <f t="shared" si="1555"/>
        <v>0</v>
      </c>
      <c r="AL16085" s="72">
        <f t="shared" si="1556"/>
        <v>0</v>
      </c>
      <c r="AQ16085" s="63">
        <f t="shared" si="1558"/>
        <v>16085</v>
      </c>
      <c r="AR16085" s="72">
        <f t="shared" si="1557"/>
        <v>0</v>
      </c>
    </row>
    <row r="16086" spans="35:44" x14ac:dyDescent="0.25">
      <c r="AI16086" s="72">
        <f t="shared" si="1553"/>
        <v>0</v>
      </c>
      <c r="AJ16086" s="72">
        <f t="shared" si="1554"/>
        <v>0</v>
      </c>
      <c r="AK16086" s="72">
        <f t="shared" si="1555"/>
        <v>0</v>
      </c>
      <c r="AL16086" s="72">
        <f t="shared" si="1556"/>
        <v>0</v>
      </c>
      <c r="AQ16086" s="63">
        <f t="shared" si="1558"/>
        <v>16086</v>
      </c>
      <c r="AR16086" s="72">
        <f t="shared" si="1557"/>
        <v>0</v>
      </c>
    </row>
    <row r="16087" spans="35:44" x14ac:dyDescent="0.25">
      <c r="AI16087" s="72">
        <f t="shared" si="1553"/>
        <v>0</v>
      </c>
      <c r="AJ16087" s="72">
        <f t="shared" si="1554"/>
        <v>0</v>
      </c>
      <c r="AK16087" s="72">
        <f t="shared" si="1555"/>
        <v>0</v>
      </c>
      <c r="AL16087" s="72">
        <f t="shared" si="1556"/>
        <v>0</v>
      </c>
      <c r="AQ16087" s="63">
        <f t="shared" si="1558"/>
        <v>16087</v>
      </c>
      <c r="AR16087" s="72">
        <f t="shared" si="1557"/>
        <v>0</v>
      </c>
    </row>
    <row r="16088" spans="35:44" x14ac:dyDescent="0.25">
      <c r="AI16088" s="72">
        <f t="shared" si="1553"/>
        <v>0</v>
      </c>
      <c r="AJ16088" s="72">
        <f t="shared" si="1554"/>
        <v>0</v>
      </c>
      <c r="AK16088" s="72">
        <f t="shared" si="1555"/>
        <v>0</v>
      </c>
      <c r="AL16088" s="72">
        <f t="shared" si="1556"/>
        <v>0</v>
      </c>
      <c r="AQ16088" s="63">
        <f t="shared" si="1558"/>
        <v>16088</v>
      </c>
      <c r="AR16088" s="72">
        <f t="shared" si="1557"/>
        <v>0</v>
      </c>
    </row>
    <row r="16089" spans="35:44" x14ac:dyDescent="0.25">
      <c r="AI16089" s="72">
        <f t="shared" si="1553"/>
        <v>0</v>
      </c>
      <c r="AJ16089" s="72">
        <f t="shared" si="1554"/>
        <v>0</v>
      </c>
      <c r="AK16089" s="72">
        <f t="shared" si="1555"/>
        <v>0</v>
      </c>
      <c r="AL16089" s="72">
        <f t="shared" si="1556"/>
        <v>0</v>
      </c>
      <c r="AQ16089" s="63">
        <f t="shared" si="1558"/>
        <v>16089</v>
      </c>
      <c r="AR16089" s="72">
        <f t="shared" si="1557"/>
        <v>0</v>
      </c>
    </row>
    <row r="16090" spans="35:44" x14ac:dyDescent="0.25">
      <c r="AI16090" s="72">
        <f t="shared" si="1553"/>
        <v>0</v>
      </c>
      <c r="AJ16090" s="72">
        <f t="shared" si="1554"/>
        <v>0</v>
      </c>
      <c r="AK16090" s="72">
        <f t="shared" si="1555"/>
        <v>0</v>
      </c>
      <c r="AL16090" s="72">
        <f t="shared" si="1556"/>
        <v>0</v>
      </c>
      <c r="AQ16090" s="63">
        <f t="shared" si="1558"/>
        <v>16090</v>
      </c>
      <c r="AR16090" s="72">
        <f t="shared" si="1557"/>
        <v>0</v>
      </c>
    </row>
    <row r="16091" spans="35:44" x14ac:dyDescent="0.25">
      <c r="AI16091" s="72">
        <f t="shared" si="1553"/>
        <v>0</v>
      </c>
      <c r="AJ16091" s="72">
        <f t="shared" si="1554"/>
        <v>0</v>
      </c>
      <c r="AK16091" s="72">
        <f t="shared" si="1555"/>
        <v>0</v>
      </c>
      <c r="AL16091" s="72">
        <f t="shared" si="1556"/>
        <v>0</v>
      </c>
      <c r="AQ16091" s="63">
        <f t="shared" si="1558"/>
        <v>16091</v>
      </c>
      <c r="AR16091" s="72">
        <f t="shared" si="1557"/>
        <v>0</v>
      </c>
    </row>
    <row r="16092" spans="35:44" x14ac:dyDescent="0.25">
      <c r="AI16092" s="72">
        <f t="shared" si="1553"/>
        <v>0</v>
      </c>
      <c r="AJ16092" s="72">
        <f t="shared" si="1554"/>
        <v>0</v>
      </c>
      <c r="AK16092" s="72">
        <f t="shared" si="1555"/>
        <v>0</v>
      </c>
      <c r="AL16092" s="72">
        <f t="shared" si="1556"/>
        <v>0</v>
      </c>
      <c r="AQ16092" s="63">
        <f t="shared" si="1558"/>
        <v>16092</v>
      </c>
      <c r="AR16092" s="72">
        <f t="shared" si="1557"/>
        <v>0</v>
      </c>
    </row>
    <row r="16093" spans="35:44" x14ac:dyDescent="0.25">
      <c r="AI16093" s="72">
        <f t="shared" si="1553"/>
        <v>0</v>
      </c>
      <c r="AJ16093" s="72">
        <f t="shared" si="1554"/>
        <v>0</v>
      </c>
      <c r="AK16093" s="72">
        <f t="shared" si="1555"/>
        <v>0</v>
      </c>
      <c r="AL16093" s="72">
        <f t="shared" si="1556"/>
        <v>0</v>
      </c>
      <c r="AQ16093" s="63">
        <f t="shared" si="1558"/>
        <v>16093</v>
      </c>
      <c r="AR16093" s="72">
        <f t="shared" si="1557"/>
        <v>0</v>
      </c>
    </row>
    <row r="16094" spans="35:44" x14ac:dyDescent="0.25">
      <c r="AI16094" s="72">
        <f t="shared" si="1553"/>
        <v>0</v>
      </c>
      <c r="AJ16094" s="72">
        <f t="shared" si="1554"/>
        <v>0</v>
      </c>
      <c r="AK16094" s="72">
        <f t="shared" si="1555"/>
        <v>0</v>
      </c>
      <c r="AL16094" s="72">
        <f t="shared" si="1556"/>
        <v>0</v>
      </c>
      <c r="AQ16094" s="63">
        <f t="shared" si="1558"/>
        <v>16094</v>
      </c>
      <c r="AR16094" s="72">
        <f t="shared" si="1557"/>
        <v>0</v>
      </c>
    </row>
    <row r="16095" spans="35:44" x14ac:dyDescent="0.25">
      <c r="AI16095" s="72">
        <f t="shared" ref="AI16095:AI16158" si="1559">D16095*(C16095-C16094)*86400*$B$16</f>
        <v>0</v>
      </c>
      <c r="AJ16095" s="72">
        <f t="shared" ref="AJ16095:AJ16158" si="1560">ROUNDUP((C16095-$C$1)/7,0)</f>
        <v>0</v>
      </c>
      <c r="AK16095" s="72">
        <f t="shared" ref="AK16095:AK16158" si="1561">ROUNDUP((C16095-$C$1)/1,0)</f>
        <v>0</v>
      </c>
      <c r="AL16095" s="72">
        <f t="shared" ref="AL16095:AL16158" si="1562">ROUNDUP((C16095-$C$1)*24,0)</f>
        <v>0</v>
      </c>
      <c r="AQ16095" s="63">
        <f t="shared" si="1558"/>
        <v>16095</v>
      </c>
      <c r="AR16095" s="72">
        <f t="shared" si="1557"/>
        <v>0</v>
      </c>
    </row>
    <row r="16096" spans="35:44" x14ac:dyDescent="0.25">
      <c r="AI16096" s="72">
        <f t="shared" si="1559"/>
        <v>0</v>
      </c>
      <c r="AJ16096" s="72">
        <f t="shared" si="1560"/>
        <v>0</v>
      </c>
      <c r="AK16096" s="72">
        <f t="shared" si="1561"/>
        <v>0</v>
      </c>
      <c r="AL16096" s="72">
        <f t="shared" si="1562"/>
        <v>0</v>
      </c>
      <c r="AQ16096" s="63">
        <f t="shared" si="1558"/>
        <v>16096</v>
      </c>
      <c r="AR16096" s="72">
        <f t="shared" si="1557"/>
        <v>0</v>
      </c>
    </row>
    <row r="16097" spans="35:44" x14ac:dyDescent="0.25">
      <c r="AI16097" s="72">
        <f t="shared" si="1559"/>
        <v>0</v>
      </c>
      <c r="AJ16097" s="72">
        <f t="shared" si="1560"/>
        <v>0</v>
      </c>
      <c r="AK16097" s="72">
        <f t="shared" si="1561"/>
        <v>0</v>
      </c>
      <c r="AL16097" s="72">
        <f t="shared" si="1562"/>
        <v>0</v>
      </c>
      <c r="AQ16097" s="63">
        <f t="shared" si="1558"/>
        <v>16097</v>
      </c>
      <c r="AR16097" s="72">
        <f t="shared" si="1557"/>
        <v>0</v>
      </c>
    </row>
    <row r="16098" spans="35:44" x14ac:dyDescent="0.25">
      <c r="AI16098" s="72">
        <f t="shared" si="1559"/>
        <v>0</v>
      </c>
      <c r="AJ16098" s="72">
        <f t="shared" si="1560"/>
        <v>0</v>
      </c>
      <c r="AK16098" s="72">
        <f t="shared" si="1561"/>
        <v>0</v>
      </c>
      <c r="AL16098" s="72">
        <f t="shared" si="1562"/>
        <v>0</v>
      </c>
      <c r="AQ16098" s="63">
        <f t="shared" si="1558"/>
        <v>16098</v>
      </c>
      <c r="AR16098" s="72">
        <f t="shared" si="1557"/>
        <v>0</v>
      </c>
    </row>
    <row r="16099" spans="35:44" x14ac:dyDescent="0.25">
      <c r="AI16099" s="72">
        <f t="shared" si="1559"/>
        <v>0</v>
      </c>
      <c r="AJ16099" s="72">
        <f t="shared" si="1560"/>
        <v>0</v>
      </c>
      <c r="AK16099" s="72">
        <f t="shared" si="1561"/>
        <v>0</v>
      </c>
      <c r="AL16099" s="72">
        <f t="shared" si="1562"/>
        <v>0</v>
      </c>
      <c r="AQ16099" s="63">
        <f t="shared" si="1558"/>
        <v>16099</v>
      </c>
      <c r="AR16099" s="72">
        <f t="shared" si="1557"/>
        <v>0</v>
      </c>
    </row>
    <row r="16100" spans="35:44" x14ac:dyDescent="0.25">
      <c r="AI16100" s="72">
        <f t="shared" si="1559"/>
        <v>0</v>
      </c>
      <c r="AJ16100" s="72">
        <f t="shared" si="1560"/>
        <v>0</v>
      </c>
      <c r="AK16100" s="72">
        <f t="shared" si="1561"/>
        <v>0</v>
      </c>
      <c r="AL16100" s="72">
        <f t="shared" si="1562"/>
        <v>0</v>
      </c>
      <c r="AQ16100" s="63">
        <f t="shared" si="1558"/>
        <v>16100</v>
      </c>
      <c r="AR16100" s="72">
        <f t="shared" si="1557"/>
        <v>0</v>
      </c>
    </row>
    <row r="16101" spans="35:44" x14ac:dyDescent="0.25">
      <c r="AI16101" s="72">
        <f t="shared" si="1559"/>
        <v>0</v>
      </c>
      <c r="AJ16101" s="72">
        <f t="shared" si="1560"/>
        <v>0</v>
      </c>
      <c r="AK16101" s="72">
        <f t="shared" si="1561"/>
        <v>0</v>
      </c>
      <c r="AL16101" s="72">
        <f t="shared" si="1562"/>
        <v>0</v>
      </c>
      <c r="AQ16101" s="63">
        <f t="shared" si="1558"/>
        <v>16101</v>
      </c>
      <c r="AR16101" s="72">
        <f t="shared" si="1557"/>
        <v>0</v>
      </c>
    </row>
    <row r="16102" spans="35:44" x14ac:dyDescent="0.25">
      <c r="AI16102" s="72">
        <f t="shared" si="1559"/>
        <v>0</v>
      </c>
      <c r="AJ16102" s="72">
        <f t="shared" si="1560"/>
        <v>0</v>
      </c>
      <c r="AK16102" s="72">
        <f t="shared" si="1561"/>
        <v>0</v>
      </c>
      <c r="AL16102" s="72">
        <f t="shared" si="1562"/>
        <v>0</v>
      </c>
      <c r="AQ16102" s="63">
        <f t="shared" si="1558"/>
        <v>16102</v>
      </c>
      <c r="AR16102" s="72">
        <f t="shared" si="1557"/>
        <v>0</v>
      </c>
    </row>
    <row r="16103" spans="35:44" x14ac:dyDescent="0.25">
      <c r="AI16103" s="72">
        <f t="shared" si="1559"/>
        <v>0</v>
      </c>
      <c r="AJ16103" s="72">
        <f t="shared" si="1560"/>
        <v>0</v>
      </c>
      <c r="AK16103" s="72">
        <f t="shared" si="1561"/>
        <v>0</v>
      </c>
      <c r="AL16103" s="72">
        <f t="shared" si="1562"/>
        <v>0</v>
      </c>
      <c r="AQ16103" s="63">
        <f t="shared" si="1558"/>
        <v>16103</v>
      </c>
      <c r="AR16103" s="72">
        <f t="shared" si="1557"/>
        <v>0</v>
      </c>
    </row>
    <row r="16104" spans="35:44" x14ac:dyDescent="0.25">
      <c r="AI16104" s="72">
        <f t="shared" si="1559"/>
        <v>0</v>
      </c>
      <c r="AJ16104" s="72">
        <f t="shared" si="1560"/>
        <v>0</v>
      </c>
      <c r="AK16104" s="72">
        <f t="shared" si="1561"/>
        <v>0</v>
      </c>
      <c r="AL16104" s="72">
        <f t="shared" si="1562"/>
        <v>0</v>
      </c>
      <c r="AQ16104" s="63">
        <f t="shared" si="1558"/>
        <v>16104</v>
      </c>
      <c r="AR16104" s="72">
        <f t="shared" si="1557"/>
        <v>0</v>
      </c>
    </row>
    <row r="16105" spans="35:44" x14ac:dyDescent="0.25">
      <c r="AI16105" s="72">
        <f t="shared" si="1559"/>
        <v>0</v>
      </c>
      <c r="AJ16105" s="72">
        <f t="shared" si="1560"/>
        <v>0</v>
      </c>
      <c r="AK16105" s="72">
        <f t="shared" si="1561"/>
        <v>0</v>
      </c>
      <c r="AL16105" s="72">
        <f t="shared" si="1562"/>
        <v>0</v>
      </c>
      <c r="AQ16105" s="63">
        <f t="shared" si="1558"/>
        <v>16105</v>
      </c>
      <c r="AR16105" s="72">
        <f t="shared" si="1557"/>
        <v>0</v>
      </c>
    </row>
    <row r="16106" spans="35:44" x14ac:dyDescent="0.25">
      <c r="AI16106" s="72">
        <f t="shared" si="1559"/>
        <v>0</v>
      </c>
      <c r="AJ16106" s="72">
        <f t="shared" si="1560"/>
        <v>0</v>
      </c>
      <c r="AK16106" s="72">
        <f t="shared" si="1561"/>
        <v>0</v>
      </c>
      <c r="AL16106" s="72">
        <f t="shared" si="1562"/>
        <v>0</v>
      </c>
      <c r="AQ16106" s="63">
        <f t="shared" si="1558"/>
        <v>16106</v>
      </c>
      <c r="AR16106" s="72">
        <f t="shared" si="1557"/>
        <v>0</v>
      </c>
    </row>
    <row r="16107" spans="35:44" x14ac:dyDescent="0.25">
      <c r="AI16107" s="72">
        <f t="shared" si="1559"/>
        <v>0</v>
      </c>
      <c r="AJ16107" s="72">
        <f t="shared" si="1560"/>
        <v>0</v>
      </c>
      <c r="AK16107" s="72">
        <f t="shared" si="1561"/>
        <v>0</v>
      </c>
      <c r="AL16107" s="72">
        <f t="shared" si="1562"/>
        <v>0</v>
      </c>
      <c r="AQ16107" s="63">
        <f t="shared" si="1558"/>
        <v>16107</v>
      </c>
      <c r="AR16107" s="72">
        <f t="shared" si="1557"/>
        <v>0</v>
      </c>
    </row>
    <row r="16108" spans="35:44" x14ac:dyDescent="0.25">
      <c r="AI16108" s="72">
        <f t="shared" si="1559"/>
        <v>0</v>
      </c>
      <c r="AJ16108" s="72">
        <f t="shared" si="1560"/>
        <v>0</v>
      </c>
      <c r="AK16108" s="72">
        <f t="shared" si="1561"/>
        <v>0</v>
      </c>
      <c r="AL16108" s="72">
        <f t="shared" si="1562"/>
        <v>0</v>
      </c>
      <c r="AQ16108" s="63">
        <f t="shared" si="1558"/>
        <v>16108</v>
      </c>
      <c r="AR16108" s="72">
        <f t="shared" si="1557"/>
        <v>0</v>
      </c>
    </row>
    <row r="16109" spans="35:44" x14ac:dyDescent="0.25">
      <c r="AI16109" s="72">
        <f t="shared" si="1559"/>
        <v>0</v>
      </c>
      <c r="AJ16109" s="72">
        <f t="shared" si="1560"/>
        <v>0</v>
      </c>
      <c r="AK16109" s="72">
        <f t="shared" si="1561"/>
        <v>0</v>
      </c>
      <c r="AL16109" s="72">
        <f t="shared" si="1562"/>
        <v>0</v>
      </c>
      <c r="AQ16109" s="63">
        <f t="shared" si="1558"/>
        <v>16109</v>
      </c>
      <c r="AR16109" s="72">
        <f t="shared" si="1557"/>
        <v>0</v>
      </c>
    </row>
    <row r="16110" spans="35:44" x14ac:dyDescent="0.25">
      <c r="AI16110" s="72">
        <f t="shared" si="1559"/>
        <v>0</v>
      </c>
      <c r="AJ16110" s="72">
        <f t="shared" si="1560"/>
        <v>0</v>
      </c>
      <c r="AK16110" s="72">
        <f t="shared" si="1561"/>
        <v>0</v>
      </c>
      <c r="AL16110" s="72">
        <f t="shared" si="1562"/>
        <v>0</v>
      </c>
      <c r="AQ16110" s="63">
        <f t="shared" si="1558"/>
        <v>16110</v>
      </c>
      <c r="AR16110" s="72">
        <f t="shared" si="1557"/>
        <v>0</v>
      </c>
    </row>
    <row r="16111" spans="35:44" x14ac:dyDescent="0.25">
      <c r="AI16111" s="72">
        <f t="shared" si="1559"/>
        <v>0</v>
      </c>
      <c r="AJ16111" s="72">
        <f t="shared" si="1560"/>
        <v>0</v>
      </c>
      <c r="AK16111" s="72">
        <f t="shared" si="1561"/>
        <v>0</v>
      </c>
      <c r="AL16111" s="72">
        <f t="shared" si="1562"/>
        <v>0</v>
      </c>
      <c r="AQ16111" s="63">
        <f t="shared" si="1558"/>
        <v>16111</v>
      </c>
      <c r="AR16111" s="72">
        <f t="shared" si="1557"/>
        <v>0</v>
      </c>
    </row>
    <row r="16112" spans="35:44" x14ac:dyDescent="0.25">
      <c r="AI16112" s="72">
        <f t="shared" si="1559"/>
        <v>0</v>
      </c>
      <c r="AJ16112" s="72">
        <f t="shared" si="1560"/>
        <v>0</v>
      </c>
      <c r="AK16112" s="72">
        <f t="shared" si="1561"/>
        <v>0</v>
      </c>
      <c r="AL16112" s="72">
        <f t="shared" si="1562"/>
        <v>0</v>
      </c>
      <c r="AQ16112" s="63">
        <f t="shared" si="1558"/>
        <v>16112</v>
      </c>
      <c r="AR16112" s="72">
        <f t="shared" si="1557"/>
        <v>0</v>
      </c>
    </row>
    <row r="16113" spans="35:44" x14ac:dyDescent="0.25">
      <c r="AI16113" s="72">
        <f t="shared" si="1559"/>
        <v>0</v>
      </c>
      <c r="AJ16113" s="72">
        <f t="shared" si="1560"/>
        <v>0</v>
      </c>
      <c r="AK16113" s="72">
        <f t="shared" si="1561"/>
        <v>0</v>
      </c>
      <c r="AL16113" s="72">
        <f t="shared" si="1562"/>
        <v>0</v>
      </c>
      <c r="AQ16113" s="63">
        <f t="shared" si="1558"/>
        <v>16113</v>
      </c>
      <c r="AR16113" s="72">
        <f t="shared" si="1557"/>
        <v>0</v>
      </c>
    </row>
    <row r="16114" spans="35:44" x14ac:dyDescent="0.25">
      <c r="AI16114" s="72">
        <f t="shared" si="1559"/>
        <v>0</v>
      </c>
      <c r="AJ16114" s="72">
        <f t="shared" si="1560"/>
        <v>0</v>
      </c>
      <c r="AK16114" s="72">
        <f t="shared" si="1561"/>
        <v>0</v>
      </c>
      <c r="AL16114" s="72">
        <f t="shared" si="1562"/>
        <v>0</v>
      </c>
      <c r="AQ16114" s="63">
        <f t="shared" si="1558"/>
        <v>16114</v>
      </c>
      <c r="AR16114" s="72">
        <f t="shared" si="1557"/>
        <v>0</v>
      </c>
    </row>
    <row r="16115" spans="35:44" x14ac:dyDescent="0.25">
      <c r="AI16115" s="72">
        <f t="shared" si="1559"/>
        <v>0</v>
      </c>
      <c r="AJ16115" s="72">
        <f t="shared" si="1560"/>
        <v>0</v>
      </c>
      <c r="AK16115" s="72">
        <f t="shared" si="1561"/>
        <v>0</v>
      </c>
      <c r="AL16115" s="72">
        <f t="shared" si="1562"/>
        <v>0</v>
      </c>
      <c r="AQ16115" s="63">
        <f t="shared" si="1558"/>
        <v>16115</v>
      </c>
      <c r="AR16115" s="72">
        <f t="shared" si="1557"/>
        <v>0</v>
      </c>
    </row>
    <row r="16116" spans="35:44" x14ac:dyDescent="0.25">
      <c r="AI16116" s="72">
        <f t="shared" si="1559"/>
        <v>0</v>
      </c>
      <c r="AJ16116" s="72">
        <f t="shared" si="1560"/>
        <v>0</v>
      </c>
      <c r="AK16116" s="72">
        <f t="shared" si="1561"/>
        <v>0</v>
      </c>
      <c r="AL16116" s="72">
        <f t="shared" si="1562"/>
        <v>0</v>
      </c>
      <c r="AQ16116" s="63">
        <f t="shared" si="1558"/>
        <v>16116</v>
      </c>
      <c r="AR16116" s="72">
        <f t="shared" si="1557"/>
        <v>0</v>
      </c>
    </row>
    <row r="16117" spans="35:44" x14ac:dyDescent="0.25">
      <c r="AI16117" s="72">
        <f t="shared" si="1559"/>
        <v>0</v>
      </c>
      <c r="AJ16117" s="72">
        <f t="shared" si="1560"/>
        <v>0</v>
      </c>
      <c r="AK16117" s="72">
        <f t="shared" si="1561"/>
        <v>0</v>
      </c>
      <c r="AL16117" s="72">
        <f t="shared" si="1562"/>
        <v>0</v>
      </c>
      <c r="AQ16117" s="63">
        <f t="shared" si="1558"/>
        <v>16117</v>
      </c>
      <c r="AR16117" s="72">
        <f t="shared" si="1557"/>
        <v>0</v>
      </c>
    </row>
    <row r="16118" spans="35:44" x14ac:dyDescent="0.25">
      <c r="AI16118" s="72">
        <f t="shared" si="1559"/>
        <v>0</v>
      </c>
      <c r="AJ16118" s="72">
        <f t="shared" si="1560"/>
        <v>0</v>
      </c>
      <c r="AK16118" s="72">
        <f t="shared" si="1561"/>
        <v>0</v>
      </c>
      <c r="AL16118" s="72">
        <f t="shared" si="1562"/>
        <v>0</v>
      </c>
      <c r="AQ16118" s="63">
        <f t="shared" si="1558"/>
        <v>16118</v>
      </c>
      <c r="AR16118" s="72">
        <f t="shared" si="1557"/>
        <v>0</v>
      </c>
    </row>
    <row r="16119" spans="35:44" x14ac:dyDescent="0.25">
      <c r="AI16119" s="72">
        <f t="shared" si="1559"/>
        <v>0</v>
      </c>
      <c r="AJ16119" s="72">
        <f t="shared" si="1560"/>
        <v>0</v>
      </c>
      <c r="AK16119" s="72">
        <f t="shared" si="1561"/>
        <v>0</v>
      </c>
      <c r="AL16119" s="72">
        <f t="shared" si="1562"/>
        <v>0</v>
      </c>
      <c r="AQ16119" s="63">
        <f t="shared" si="1558"/>
        <v>16119</v>
      </c>
      <c r="AR16119" s="72">
        <f t="shared" si="1557"/>
        <v>0</v>
      </c>
    </row>
    <row r="16120" spans="35:44" x14ac:dyDescent="0.25">
      <c r="AI16120" s="72">
        <f t="shared" si="1559"/>
        <v>0</v>
      </c>
      <c r="AJ16120" s="72">
        <f t="shared" si="1560"/>
        <v>0</v>
      </c>
      <c r="AK16120" s="72">
        <f t="shared" si="1561"/>
        <v>0</v>
      </c>
      <c r="AL16120" s="72">
        <f t="shared" si="1562"/>
        <v>0</v>
      </c>
      <c r="AQ16120" s="63">
        <f t="shared" si="1558"/>
        <v>16120</v>
      </c>
      <c r="AR16120" s="72">
        <f t="shared" si="1557"/>
        <v>0</v>
      </c>
    </row>
    <row r="16121" spans="35:44" x14ac:dyDescent="0.25">
      <c r="AI16121" s="72">
        <f t="shared" si="1559"/>
        <v>0</v>
      </c>
      <c r="AJ16121" s="72">
        <f t="shared" si="1560"/>
        <v>0</v>
      </c>
      <c r="AK16121" s="72">
        <f t="shared" si="1561"/>
        <v>0</v>
      </c>
      <c r="AL16121" s="72">
        <f t="shared" si="1562"/>
        <v>0</v>
      </c>
      <c r="AQ16121" s="63">
        <f t="shared" si="1558"/>
        <v>16121</v>
      </c>
      <c r="AR16121" s="72">
        <f t="shared" si="1557"/>
        <v>0</v>
      </c>
    </row>
    <row r="16122" spans="35:44" x14ac:dyDescent="0.25">
      <c r="AI16122" s="72">
        <f t="shared" si="1559"/>
        <v>0</v>
      </c>
      <c r="AJ16122" s="72">
        <f t="shared" si="1560"/>
        <v>0</v>
      </c>
      <c r="AK16122" s="72">
        <f t="shared" si="1561"/>
        <v>0</v>
      </c>
      <c r="AL16122" s="72">
        <f t="shared" si="1562"/>
        <v>0</v>
      </c>
      <c r="AQ16122" s="63">
        <f t="shared" si="1558"/>
        <v>16122</v>
      </c>
      <c r="AR16122" s="72">
        <f t="shared" si="1557"/>
        <v>0</v>
      </c>
    </row>
    <row r="16123" spans="35:44" x14ac:dyDescent="0.25">
      <c r="AI16123" s="72">
        <f t="shared" si="1559"/>
        <v>0</v>
      </c>
      <c r="AJ16123" s="72">
        <f t="shared" si="1560"/>
        <v>0</v>
      </c>
      <c r="AK16123" s="72">
        <f t="shared" si="1561"/>
        <v>0</v>
      </c>
      <c r="AL16123" s="72">
        <f t="shared" si="1562"/>
        <v>0</v>
      </c>
      <c r="AQ16123" s="63">
        <f t="shared" si="1558"/>
        <v>16123</v>
      </c>
      <c r="AR16123" s="72">
        <f t="shared" si="1557"/>
        <v>0</v>
      </c>
    </row>
    <row r="16124" spans="35:44" x14ac:dyDescent="0.25">
      <c r="AI16124" s="72">
        <f t="shared" si="1559"/>
        <v>0</v>
      </c>
      <c r="AJ16124" s="72">
        <f t="shared" si="1560"/>
        <v>0</v>
      </c>
      <c r="AK16124" s="72">
        <f t="shared" si="1561"/>
        <v>0</v>
      </c>
      <c r="AL16124" s="72">
        <f t="shared" si="1562"/>
        <v>0</v>
      </c>
      <c r="AQ16124" s="63">
        <f t="shared" si="1558"/>
        <v>16124</v>
      </c>
      <c r="AR16124" s="72">
        <f t="shared" si="1557"/>
        <v>0</v>
      </c>
    </row>
    <row r="16125" spans="35:44" x14ac:dyDescent="0.25">
      <c r="AI16125" s="72">
        <f t="shared" si="1559"/>
        <v>0</v>
      </c>
      <c r="AJ16125" s="72">
        <f t="shared" si="1560"/>
        <v>0</v>
      </c>
      <c r="AK16125" s="72">
        <f t="shared" si="1561"/>
        <v>0</v>
      </c>
      <c r="AL16125" s="72">
        <f t="shared" si="1562"/>
        <v>0</v>
      </c>
      <c r="AQ16125" s="63">
        <f t="shared" si="1558"/>
        <v>16125</v>
      </c>
      <c r="AR16125" s="72">
        <f t="shared" si="1557"/>
        <v>0</v>
      </c>
    </row>
    <row r="16126" spans="35:44" x14ac:dyDescent="0.25">
      <c r="AI16126" s="72">
        <f t="shared" si="1559"/>
        <v>0</v>
      </c>
      <c r="AJ16126" s="72">
        <f t="shared" si="1560"/>
        <v>0</v>
      </c>
      <c r="AK16126" s="72">
        <f t="shared" si="1561"/>
        <v>0</v>
      </c>
      <c r="AL16126" s="72">
        <f t="shared" si="1562"/>
        <v>0</v>
      </c>
      <c r="AQ16126" s="63">
        <f t="shared" si="1558"/>
        <v>16126</v>
      </c>
      <c r="AR16126" s="72">
        <f t="shared" si="1557"/>
        <v>0</v>
      </c>
    </row>
    <row r="16127" spans="35:44" x14ac:dyDescent="0.25">
      <c r="AI16127" s="72">
        <f t="shared" si="1559"/>
        <v>0</v>
      </c>
      <c r="AJ16127" s="72">
        <f t="shared" si="1560"/>
        <v>0</v>
      </c>
      <c r="AK16127" s="72">
        <f t="shared" si="1561"/>
        <v>0</v>
      </c>
      <c r="AL16127" s="72">
        <f t="shared" si="1562"/>
        <v>0</v>
      </c>
      <c r="AQ16127" s="63">
        <f t="shared" si="1558"/>
        <v>16127</v>
      </c>
      <c r="AR16127" s="72">
        <f t="shared" si="1557"/>
        <v>0</v>
      </c>
    </row>
    <row r="16128" spans="35:44" x14ac:dyDescent="0.25">
      <c r="AI16128" s="72">
        <f t="shared" si="1559"/>
        <v>0</v>
      </c>
      <c r="AJ16128" s="72">
        <f t="shared" si="1560"/>
        <v>0</v>
      </c>
      <c r="AK16128" s="72">
        <f t="shared" si="1561"/>
        <v>0</v>
      </c>
      <c r="AL16128" s="72">
        <f t="shared" si="1562"/>
        <v>0</v>
      </c>
      <c r="AQ16128" s="63">
        <f t="shared" si="1558"/>
        <v>16128</v>
      </c>
      <c r="AR16128" s="72">
        <f t="shared" si="1557"/>
        <v>0</v>
      </c>
    </row>
    <row r="16129" spans="35:44" x14ac:dyDescent="0.25">
      <c r="AI16129" s="72">
        <f t="shared" si="1559"/>
        <v>0</v>
      </c>
      <c r="AJ16129" s="72">
        <f t="shared" si="1560"/>
        <v>0</v>
      </c>
      <c r="AK16129" s="72">
        <f t="shared" si="1561"/>
        <v>0</v>
      </c>
      <c r="AL16129" s="72">
        <f t="shared" si="1562"/>
        <v>0</v>
      </c>
      <c r="AQ16129" s="63">
        <f t="shared" si="1558"/>
        <v>16129</v>
      </c>
      <c r="AR16129" s="72">
        <f t="shared" ref="AR16129:AR16192" si="1563">SUMIFS(AI:AI,AL:AL,AQ16129)</f>
        <v>0</v>
      </c>
    </row>
    <row r="16130" spans="35:44" x14ac:dyDescent="0.25">
      <c r="AI16130" s="72">
        <f t="shared" si="1559"/>
        <v>0</v>
      </c>
      <c r="AJ16130" s="72">
        <f t="shared" si="1560"/>
        <v>0</v>
      </c>
      <c r="AK16130" s="72">
        <f t="shared" si="1561"/>
        <v>0</v>
      </c>
      <c r="AL16130" s="72">
        <f t="shared" si="1562"/>
        <v>0</v>
      </c>
      <c r="AQ16130" s="63">
        <f t="shared" si="1558"/>
        <v>16130</v>
      </c>
      <c r="AR16130" s="72">
        <f t="shared" si="1563"/>
        <v>0</v>
      </c>
    </row>
    <row r="16131" spans="35:44" x14ac:dyDescent="0.25">
      <c r="AI16131" s="72">
        <f t="shared" si="1559"/>
        <v>0</v>
      </c>
      <c r="AJ16131" s="72">
        <f t="shared" si="1560"/>
        <v>0</v>
      </c>
      <c r="AK16131" s="72">
        <f t="shared" si="1561"/>
        <v>0</v>
      </c>
      <c r="AL16131" s="72">
        <f t="shared" si="1562"/>
        <v>0</v>
      </c>
      <c r="AQ16131" s="63">
        <f t="shared" ref="AQ16131:AQ16194" si="1564">1+AQ16130</f>
        <v>16131</v>
      </c>
      <c r="AR16131" s="72">
        <f t="shared" si="1563"/>
        <v>0</v>
      </c>
    </row>
    <row r="16132" spans="35:44" x14ac:dyDescent="0.25">
      <c r="AI16132" s="72">
        <f t="shared" si="1559"/>
        <v>0</v>
      </c>
      <c r="AJ16132" s="72">
        <f t="shared" si="1560"/>
        <v>0</v>
      </c>
      <c r="AK16132" s="72">
        <f t="shared" si="1561"/>
        <v>0</v>
      </c>
      <c r="AL16132" s="72">
        <f t="shared" si="1562"/>
        <v>0</v>
      </c>
      <c r="AQ16132" s="63">
        <f t="shared" si="1564"/>
        <v>16132</v>
      </c>
      <c r="AR16132" s="72">
        <f t="shared" si="1563"/>
        <v>0</v>
      </c>
    </row>
    <row r="16133" spans="35:44" x14ac:dyDescent="0.25">
      <c r="AI16133" s="72">
        <f t="shared" si="1559"/>
        <v>0</v>
      </c>
      <c r="AJ16133" s="72">
        <f t="shared" si="1560"/>
        <v>0</v>
      </c>
      <c r="AK16133" s="72">
        <f t="shared" si="1561"/>
        <v>0</v>
      </c>
      <c r="AL16133" s="72">
        <f t="shared" si="1562"/>
        <v>0</v>
      </c>
      <c r="AQ16133" s="63">
        <f t="shared" si="1564"/>
        <v>16133</v>
      </c>
      <c r="AR16133" s="72">
        <f t="shared" si="1563"/>
        <v>0</v>
      </c>
    </row>
    <row r="16134" spans="35:44" x14ac:dyDescent="0.25">
      <c r="AI16134" s="72">
        <f t="shared" si="1559"/>
        <v>0</v>
      </c>
      <c r="AJ16134" s="72">
        <f t="shared" si="1560"/>
        <v>0</v>
      </c>
      <c r="AK16134" s="72">
        <f t="shared" si="1561"/>
        <v>0</v>
      </c>
      <c r="AL16134" s="72">
        <f t="shared" si="1562"/>
        <v>0</v>
      </c>
      <c r="AQ16134" s="63">
        <f t="shared" si="1564"/>
        <v>16134</v>
      </c>
      <c r="AR16134" s="72">
        <f t="shared" si="1563"/>
        <v>0</v>
      </c>
    </row>
    <row r="16135" spans="35:44" x14ac:dyDescent="0.25">
      <c r="AI16135" s="72">
        <f t="shared" si="1559"/>
        <v>0</v>
      </c>
      <c r="AJ16135" s="72">
        <f t="shared" si="1560"/>
        <v>0</v>
      </c>
      <c r="AK16135" s="72">
        <f t="shared" si="1561"/>
        <v>0</v>
      </c>
      <c r="AL16135" s="72">
        <f t="shared" si="1562"/>
        <v>0</v>
      </c>
      <c r="AQ16135" s="63">
        <f t="shared" si="1564"/>
        <v>16135</v>
      </c>
      <c r="AR16135" s="72">
        <f t="shared" si="1563"/>
        <v>0</v>
      </c>
    </row>
    <row r="16136" spans="35:44" x14ac:dyDescent="0.25">
      <c r="AI16136" s="72">
        <f t="shared" si="1559"/>
        <v>0</v>
      </c>
      <c r="AJ16136" s="72">
        <f t="shared" si="1560"/>
        <v>0</v>
      </c>
      <c r="AK16136" s="72">
        <f t="shared" si="1561"/>
        <v>0</v>
      </c>
      <c r="AL16136" s="72">
        <f t="shared" si="1562"/>
        <v>0</v>
      </c>
      <c r="AQ16136" s="63">
        <f t="shared" si="1564"/>
        <v>16136</v>
      </c>
      <c r="AR16136" s="72">
        <f t="shared" si="1563"/>
        <v>0</v>
      </c>
    </row>
    <row r="16137" spans="35:44" x14ac:dyDescent="0.25">
      <c r="AI16137" s="72">
        <f t="shared" si="1559"/>
        <v>0</v>
      </c>
      <c r="AJ16137" s="72">
        <f t="shared" si="1560"/>
        <v>0</v>
      </c>
      <c r="AK16137" s="72">
        <f t="shared" si="1561"/>
        <v>0</v>
      </c>
      <c r="AL16137" s="72">
        <f t="shared" si="1562"/>
        <v>0</v>
      </c>
      <c r="AQ16137" s="63">
        <f t="shared" si="1564"/>
        <v>16137</v>
      </c>
      <c r="AR16137" s="72">
        <f t="shared" si="1563"/>
        <v>0</v>
      </c>
    </row>
    <row r="16138" spans="35:44" x14ac:dyDescent="0.25">
      <c r="AI16138" s="72">
        <f t="shared" si="1559"/>
        <v>0</v>
      </c>
      <c r="AJ16138" s="72">
        <f t="shared" si="1560"/>
        <v>0</v>
      </c>
      <c r="AK16138" s="72">
        <f t="shared" si="1561"/>
        <v>0</v>
      </c>
      <c r="AL16138" s="72">
        <f t="shared" si="1562"/>
        <v>0</v>
      </c>
      <c r="AQ16138" s="63">
        <f t="shared" si="1564"/>
        <v>16138</v>
      </c>
      <c r="AR16138" s="72">
        <f t="shared" si="1563"/>
        <v>0</v>
      </c>
    </row>
    <row r="16139" spans="35:44" x14ac:dyDescent="0.25">
      <c r="AI16139" s="72">
        <f t="shared" si="1559"/>
        <v>0</v>
      </c>
      <c r="AJ16139" s="72">
        <f t="shared" si="1560"/>
        <v>0</v>
      </c>
      <c r="AK16139" s="72">
        <f t="shared" si="1561"/>
        <v>0</v>
      </c>
      <c r="AL16139" s="72">
        <f t="shared" si="1562"/>
        <v>0</v>
      </c>
      <c r="AQ16139" s="63">
        <f t="shared" si="1564"/>
        <v>16139</v>
      </c>
      <c r="AR16139" s="72">
        <f t="shared" si="1563"/>
        <v>0</v>
      </c>
    </row>
    <row r="16140" spans="35:44" x14ac:dyDescent="0.25">
      <c r="AI16140" s="72">
        <f t="shared" si="1559"/>
        <v>0</v>
      </c>
      <c r="AJ16140" s="72">
        <f t="shared" si="1560"/>
        <v>0</v>
      </c>
      <c r="AK16140" s="72">
        <f t="shared" si="1561"/>
        <v>0</v>
      </c>
      <c r="AL16140" s="72">
        <f t="shared" si="1562"/>
        <v>0</v>
      </c>
      <c r="AQ16140" s="63">
        <f t="shared" si="1564"/>
        <v>16140</v>
      </c>
      <c r="AR16140" s="72">
        <f t="shared" si="1563"/>
        <v>0</v>
      </c>
    </row>
    <row r="16141" spans="35:44" x14ac:dyDescent="0.25">
      <c r="AI16141" s="72">
        <f t="shared" si="1559"/>
        <v>0</v>
      </c>
      <c r="AJ16141" s="72">
        <f t="shared" si="1560"/>
        <v>0</v>
      </c>
      <c r="AK16141" s="72">
        <f t="shared" si="1561"/>
        <v>0</v>
      </c>
      <c r="AL16141" s="72">
        <f t="shared" si="1562"/>
        <v>0</v>
      </c>
      <c r="AQ16141" s="63">
        <f t="shared" si="1564"/>
        <v>16141</v>
      </c>
      <c r="AR16141" s="72">
        <f t="shared" si="1563"/>
        <v>0</v>
      </c>
    </row>
    <row r="16142" spans="35:44" x14ac:dyDescent="0.25">
      <c r="AI16142" s="72">
        <f t="shared" si="1559"/>
        <v>0</v>
      </c>
      <c r="AJ16142" s="72">
        <f t="shared" si="1560"/>
        <v>0</v>
      </c>
      <c r="AK16142" s="72">
        <f t="shared" si="1561"/>
        <v>0</v>
      </c>
      <c r="AL16142" s="72">
        <f t="shared" si="1562"/>
        <v>0</v>
      </c>
      <c r="AQ16142" s="63">
        <f t="shared" si="1564"/>
        <v>16142</v>
      </c>
      <c r="AR16142" s="72">
        <f t="shared" si="1563"/>
        <v>0</v>
      </c>
    </row>
    <row r="16143" spans="35:44" x14ac:dyDescent="0.25">
      <c r="AI16143" s="72">
        <f t="shared" si="1559"/>
        <v>0</v>
      </c>
      <c r="AJ16143" s="72">
        <f t="shared" si="1560"/>
        <v>0</v>
      </c>
      <c r="AK16143" s="72">
        <f t="shared" si="1561"/>
        <v>0</v>
      </c>
      <c r="AL16143" s="72">
        <f t="shared" si="1562"/>
        <v>0</v>
      </c>
      <c r="AQ16143" s="63">
        <f t="shared" si="1564"/>
        <v>16143</v>
      </c>
      <c r="AR16143" s="72">
        <f t="shared" si="1563"/>
        <v>0</v>
      </c>
    </row>
    <row r="16144" spans="35:44" x14ac:dyDescent="0.25">
      <c r="AI16144" s="72">
        <f t="shared" si="1559"/>
        <v>0</v>
      </c>
      <c r="AJ16144" s="72">
        <f t="shared" si="1560"/>
        <v>0</v>
      </c>
      <c r="AK16144" s="72">
        <f t="shared" si="1561"/>
        <v>0</v>
      </c>
      <c r="AL16144" s="72">
        <f t="shared" si="1562"/>
        <v>0</v>
      </c>
      <c r="AQ16144" s="63">
        <f t="shared" si="1564"/>
        <v>16144</v>
      </c>
      <c r="AR16144" s="72">
        <f t="shared" si="1563"/>
        <v>0</v>
      </c>
    </row>
    <row r="16145" spans="35:44" x14ac:dyDescent="0.25">
      <c r="AI16145" s="72">
        <f t="shared" si="1559"/>
        <v>0</v>
      </c>
      <c r="AJ16145" s="72">
        <f t="shared" si="1560"/>
        <v>0</v>
      </c>
      <c r="AK16145" s="72">
        <f t="shared" si="1561"/>
        <v>0</v>
      </c>
      <c r="AL16145" s="72">
        <f t="shared" si="1562"/>
        <v>0</v>
      </c>
      <c r="AQ16145" s="63">
        <f t="shared" si="1564"/>
        <v>16145</v>
      </c>
      <c r="AR16145" s="72">
        <f t="shared" si="1563"/>
        <v>0</v>
      </c>
    </row>
    <row r="16146" spans="35:44" x14ac:dyDescent="0.25">
      <c r="AI16146" s="72">
        <f t="shared" si="1559"/>
        <v>0</v>
      </c>
      <c r="AJ16146" s="72">
        <f t="shared" si="1560"/>
        <v>0</v>
      </c>
      <c r="AK16146" s="72">
        <f t="shared" si="1561"/>
        <v>0</v>
      </c>
      <c r="AL16146" s="72">
        <f t="shared" si="1562"/>
        <v>0</v>
      </c>
      <c r="AQ16146" s="63">
        <f t="shared" si="1564"/>
        <v>16146</v>
      </c>
      <c r="AR16146" s="72">
        <f t="shared" si="1563"/>
        <v>0</v>
      </c>
    </row>
    <row r="16147" spans="35:44" x14ac:dyDescent="0.25">
      <c r="AI16147" s="72">
        <f t="shared" si="1559"/>
        <v>0</v>
      </c>
      <c r="AJ16147" s="72">
        <f t="shared" si="1560"/>
        <v>0</v>
      </c>
      <c r="AK16147" s="72">
        <f t="shared" si="1561"/>
        <v>0</v>
      </c>
      <c r="AL16147" s="72">
        <f t="shared" si="1562"/>
        <v>0</v>
      </c>
      <c r="AQ16147" s="63">
        <f t="shared" si="1564"/>
        <v>16147</v>
      </c>
      <c r="AR16147" s="72">
        <f t="shared" si="1563"/>
        <v>0</v>
      </c>
    </row>
    <row r="16148" spans="35:44" x14ac:dyDescent="0.25">
      <c r="AI16148" s="72">
        <f t="shared" si="1559"/>
        <v>0</v>
      </c>
      <c r="AJ16148" s="72">
        <f t="shared" si="1560"/>
        <v>0</v>
      </c>
      <c r="AK16148" s="72">
        <f t="shared" si="1561"/>
        <v>0</v>
      </c>
      <c r="AL16148" s="72">
        <f t="shared" si="1562"/>
        <v>0</v>
      </c>
      <c r="AQ16148" s="63">
        <f t="shared" si="1564"/>
        <v>16148</v>
      </c>
      <c r="AR16148" s="72">
        <f t="shared" si="1563"/>
        <v>0</v>
      </c>
    </row>
    <row r="16149" spans="35:44" x14ac:dyDescent="0.25">
      <c r="AI16149" s="72">
        <f t="shared" si="1559"/>
        <v>0</v>
      </c>
      <c r="AJ16149" s="72">
        <f t="shared" si="1560"/>
        <v>0</v>
      </c>
      <c r="AK16149" s="72">
        <f t="shared" si="1561"/>
        <v>0</v>
      </c>
      <c r="AL16149" s="72">
        <f t="shared" si="1562"/>
        <v>0</v>
      </c>
      <c r="AQ16149" s="63">
        <f t="shared" si="1564"/>
        <v>16149</v>
      </c>
      <c r="AR16149" s="72">
        <f t="shared" si="1563"/>
        <v>0</v>
      </c>
    </row>
    <row r="16150" spans="35:44" x14ac:dyDescent="0.25">
      <c r="AI16150" s="72">
        <f t="shared" si="1559"/>
        <v>0</v>
      </c>
      <c r="AJ16150" s="72">
        <f t="shared" si="1560"/>
        <v>0</v>
      </c>
      <c r="AK16150" s="72">
        <f t="shared" si="1561"/>
        <v>0</v>
      </c>
      <c r="AL16150" s="72">
        <f t="shared" si="1562"/>
        <v>0</v>
      </c>
      <c r="AQ16150" s="63">
        <f t="shared" si="1564"/>
        <v>16150</v>
      </c>
      <c r="AR16150" s="72">
        <f t="shared" si="1563"/>
        <v>0</v>
      </c>
    </row>
    <row r="16151" spans="35:44" x14ac:dyDescent="0.25">
      <c r="AI16151" s="72">
        <f t="shared" si="1559"/>
        <v>0</v>
      </c>
      <c r="AJ16151" s="72">
        <f t="shared" si="1560"/>
        <v>0</v>
      </c>
      <c r="AK16151" s="72">
        <f t="shared" si="1561"/>
        <v>0</v>
      </c>
      <c r="AL16151" s="72">
        <f t="shared" si="1562"/>
        <v>0</v>
      </c>
      <c r="AQ16151" s="63">
        <f t="shared" si="1564"/>
        <v>16151</v>
      </c>
      <c r="AR16151" s="72">
        <f t="shared" si="1563"/>
        <v>0</v>
      </c>
    </row>
    <row r="16152" spans="35:44" x14ac:dyDescent="0.25">
      <c r="AI16152" s="72">
        <f t="shared" si="1559"/>
        <v>0</v>
      </c>
      <c r="AJ16152" s="72">
        <f t="shared" si="1560"/>
        <v>0</v>
      </c>
      <c r="AK16152" s="72">
        <f t="shared" si="1561"/>
        <v>0</v>
      </c>
      <c r="AL16152" s="72">
        <f t="shared" si="1562"/>
        <v>0</v>
      </c>
      <c r="AQ16152" s="63">
        <f t="shared" si="1564"/>
        <v>16152</v>
      </c>
      <c r="AR16152" s="72">
        <f t="shared" si="1563"/>
        <v>0</v>
      </c>
    </row>
    <row r="16153" spans="35:44" x14ac:dyDescent="0.25">
      <c r="AI16153" s="72">
        <f t="shared" si="1559"/>
        <v>0</v>
      </c>
      <c r="AJ16153" s="72">
        <f t="shared" si="1560"/>
        <v>0</v>
      </c>
      <c r="AK16153" s="72">
        <f t="shared" si="1561"/>
        <v>0</v>
      </c>
      <c r="AL16153" s="72">
        <f t="shared" si="1562"/>
        <v>0</v>
      </c>
      <c r="AQ16153" s="63">
        <f t="shared" si="1564"/>
        <v>16153</v>
      </c>
      <c r="AR16153" s="72">
        <f t="shared" si="1563"/>
        <v>0</v>
      </c>
    </row>
    <row r="16154" spans="35:44" x14ac:dyDescent="0.25">
      <c r="AI16154" s="72">
        <f t="shared" si="1559"/>
        <v>0</v>
      </c>
      <c r="AJ16154" s="72">
        <f t="shared" si="1560"/>
        <v>0</v>
      </c>
      <c r="AK16154" s="72">
        <f t="shared" si="1561"/>
        <v>0</v>
      </c>
      <c r="AL16154" s="72">
        <f t="shared" si="1562"/>
        <v>0</v>
      </c>
      <c r="AQ16154" s="63">
        <f t="shared" si="1564"/>
        <v>16154</v>
      </c>
      <c r="AR16154" s="72">
        <f t="shared" si="1563"/>
        <v>0</v>
      </c>
    </row>
    <row r="16155" spans="35:44" x14ac:dyDescent="0.25">
      <c r="AI16155" s="72">
        <f t="shared" si="1559"/>
        <v>0</v>
      </c>
      <c r="AJ16155" s="72">
        <f t="shared" si="1560"/>
        <v>0</v>
      </c>
      <c r="AK16155" s="72">
        <f t="shared" si="1561"/>
        <v>0</v>
      </c>
      <c r="AL16155" s="72">
        <f t="shared" si="1562"/>
        <v>0</v>
      </c>
      <c r="AQ16155" s="63">
        <f t="shared" si="1564"/>
        <v>16155</v>
      </c>
      <c r="AR16155" s="72">
        <f t="shared" si="1563"/>
        <v>0</v>
      </c>
    </row>
    <row r="16156" spans="35:44" x14ac:dyDescent="0.25">
      <c r="AI16156" s="72">
        <f t="shared" si="1559"/>
        <v>0</v>
      </c>
      <c r="AJ16156" s="72">
        <f t="shared" si="1560"/>
        <v>0</v>
      </c>
      <c r="AK16156" s="72">
        <f t="shared" si="1561"/>
        <v>0</v>
      </c>
      <c r="AL16156" s="72">
        <f t="shared" si="1562"/>
        <v>0</v>
      </c>
      <c r="AQ16156" s="63">
        <f t="shared" si="1564"/>
        <v>16156</v>
      </c>
      <c r="AR16156" s="72">
        <f t="shared" si="1563"/>
        <v>0</v>
      </c>
    </row>
    <row r="16157" spans="35:44" x14ac:dyDescent="0.25">
      <c r="AI16157" s="72">
        <f t="shared" si="1559"/>
        <v>0</v>
      </c>
      <c r="AJ16157" s="72">
        <f t="shared" si="1560"/>
        <v>0</v>
      </c>
      <c r="AK16157" s="72">
        <f t="shared" si="1561"/>
        <v>0</v>
      </c>
      <c r="AL16157" s="72">
        <f t="shared" si="1562"/>
        <v>0</v>
      </c>
      <c r="AQ16157" s="63">
        <f t="shared" si="1564"/>
        <v>16157</v>
      </c>
      <c r="AR16157" s="72">
        <f t="shared" si="1563"/>
        <v>0</v>
      </c>
    </row>
    <row r="16158" spans="35:44" x14ac:dyDescent="0.25">
      <c r="AI16158" s="72">
        <f t="shared" si="1559"/>
        <v>0</v>
      </c>
      <c r="AJ16158" s="72">
        <f t="shared" si="1560"/>
        <v>0</v>
      </c>
      <c r="AK16158" s="72">
        <f t="shared" si="1561"/>
        <v>0</v>
      </c>
      <c r="AL16158" s="72">
        <f t="shared" si="1562"/>
        <v>0</v>
      </c>
      <c r="AQ16158" s="63">
        <f t="shared" si="1564"/>
        <v>16158</v>
      </c>
      <c r="AR16158" s="72">
        <f t="shared" si="1563"/>
        <v>0</v>
      </c>
    </row>
    <row r="16159" spans="35:44" x14ac:dyDescent="0.25">
      <c r="AI16159" s="72">
        <f t="shared" ref="AI16159:AI16222" si="1565">D16159*(C16159-C16158)*86400*$B$16</f>
        <v>0</v>
      </c>
      <c r="AJ16159" s="72">
        <f t="shared" ref="AJ16159:AJ16222" si="1566">ROUNDUP((C16159-$C$1)/7,0)</f>
        <v>0</v>
      </c>
      <c r="AK16159" s="72">
        <f t="shared" ref="AK16159:AK16222" si="1567">ROUNDUP((C16159-$C$1)/1,0)</f>
        <v>0</v>
      </c>
      <c r="AL16159" s="72">
        <f t="shared" ref="AL16159:AL16222" si="1568">ROUNDUP((C16159-$C$1)*24,0)</f>
        <v>0</v>
      </c>
      <c r="AQ16159" s="63">
        <f t="shared" si="1564"/>
        <v>16159</v>
      </c>
      <c r="AR16159" s="72">
        <f t="shared" si="1563"/>
        <v>0</v>
      </c>
    </row>
    <row r="16160" spans="35:44" x14ac:dyDescent="0.25">
      <c r="AI16160" s="72">
        <f t="shared" si="1565"/>
        <v>0</v>
      </c>
      <c r="AJ16160" s="72">
        <f t="shared" si="1566"/>
        <v>0</v>
      </c>
      <c r="AK16160" s="72">
        <f t="shared" si="1567"/>
        <v>0</v>
      </c>
      <c r="AL16160" s="72">
        <f t="shared" si="1568"/>
        <v>0</v>
      </c>
      <c r="AQ16160" s="63">
        <f t="shared" si="1564"/>
        <v>16160</v>
      </c>
      <c r="AR16160" s="72">
        <f t="shared" si="1563"/>
        <v>0</v>
      </c>
    </row>
    <row r="16161" spans="35:44" x14ac:dyDescent="0.25">
      <c r="AI16161" s="72">
        <f t="shared" si="1565"/>
        <v>0</v>
      </c>
      <c r="AJ16161" s="72">
        <f t="shared" si="1566"/>
        <v>0</v>
      </c>
      <c r="AK16161" s="72">
        <f t="shared" si="1567"/>
        <v>0</v>
      </c>
      <c r="AL16161" s="72">
        <f t="shared" si="1568"/>
        <v>0</v>
      </c>
      <c r="AQ16161" s="63">
        <f t="shared" si="1564"/>
        <v>16161</v>
      </c>
      <c r="AR16161" s="72">
        <f t="shared" si="1563"/>
        <v>0</v>
      </c>
    </row>
    <row r="16162" spans="35:44" x14ac:dyDescent="0.25">
      <c r="AI16162" s="72">
        <f t="shared" si="1565"/>
        <v>0</v>
      </c>
      <c r="AJ16162" s="72">
        <f t="shared" si="1566"/>
        <v>0</v>
      </c>
      <c r="AK16162" s="72">
        <f t="shared" si="1567"/>
        <v>0</v>
      </c>
      <c r="AL16162" s="72">
        <f t="shared" si="1568"/>
        <v>0</v>
      </c>
      <c r="AQ16162" s="63">
        <f t="shared" si="1564"/>
        <v>16162</v>
      </c>
      <c r="AR16162" s="72">
        <f t="shared" si="1563"/>
        <v>0</v>
      </c>
    </row>
    <row r="16163" spans="35:44" x14ac:dyDescent="0.25">
      <c r="AI16163" s="72">
        <f t="shared" si="1565"/>
        <v>0</v>
      </c>
      <c r="AJ16163" s="72">
        <f t="shared" si="1566"/>
        <v>0</v>
      </c>
      <c r="AK16163" s="72">
        <f t="shared" si="1567"/>
        <v>0</v>
      </c>
      <c r="AL16163" s="72">
        <f t="shared" si="1568"/>
        <v>0</v>
      </c>
      <c r="AQ16163" s="63">
        <f t="shared" si="1564"/>
        <v>16163</v>
      </c>
      <c r="AR16163" s="72">
        <f t="shared" si="1563"/>
        <v>0</v>
      </c>
    </row>
    <row r="16164" spans="35:44" x14ac:dyDescent="0.25">
      <c r="AI16164" s="72">
        <f t="shared" si="1565"/>
        <v>0</v>
      </c>
      <c r="AJ16164" s="72">
        <f t="shared" si="1566"/>
        <v>0</v>
      </c>
      <c r="AK16164" s="72">
        <f t="shared" si="1567"/>
        <v>0</v>
      </c>
      <c r="AL16164" s="72">
        <f t="shared" si="1568"/>
        <v>0</v>
      </c>
      <c r="AQ16164" s="63">
        <f t="shared" si="1564"/>
        <v>16164</v>
      </c>
      <c r="AR16164" s="72">
        <f t="shared" si="1563"/>
        <v>0</v>
      </c>
    </row>
    <row r="16165" spans="35:44" x14ac:dyDescent="0.25">
      <c r="AI16165" s="72">
        <f t="shared" si="1565"/>
        <v>0</v>
      </c>
      <c r="AJ16165" s="72">
        <f t="shared" si="1566"/>
        <v>0</v>
      </c>
      <c r="AK16165" s="72">
        <f t="shared" si="1567"/>
        <v>0</v>
      </c>
      <c r="AL16165" s="72">
        <f t="shared" si="1568"/>
        <v>0</v>
      </c>
      <c r="AQ16165" s="63">
        <f t="shared" si="1564"/>
        <v>16165</v>
      </c>
      <c r="AR16165" s="72">
        <f t="shared" si="1563"/>
        <v>0</v>
      </c>
    </row>
    <row r="16166" spans="35:44" x14ac:dyDescent="0.25">
      <c r="AI16166" s="72">
        <f t="shared" si="1565"/>
        <v>0</v>
      </c>
      <c r="AJ16166" s="72">
        <f t="shared" si="1566"/>
        <v>0</v>
      </c>
      <c r="AK16166" s="72">
        <f t="shared" si="1567"/>
        <v>0</v>
      </c>
      <c r="AL16166" s="72">
        <f t="shared" si="1568"/>
        <v>0</v>
      </c>
      <c r="AQ16166" s="63">
        <f t="shared" si="1564"/>
        <v>16166</v>
      </c>
      <c r="AR16166" s="72">
        <f t="shared" si="1563"/>
        <v>0</v>
      </c>
    </row>
    <row r="16167" spans="35:44" x14ac:dyDescent="0.25">
      <c r="AI16167" s="72">
        <f t="shared" si="1565"/>
        <v>0</v>
      </c>
      <c r="AJ16167" s="72">
        <f t="shared" si="1566"/>
        <v>0</v>
      </c>
      <c r="AK16167" s="72">
        <f t="shared" si="1567"/>
        <v>0</v>
      </c>
      <c r="AL16167" s="72">
        <f t="shared" si="1568"/>
        <v>0</v>
      </c>
      <c r="AQ16167" s="63">
        <f t="shared" si="1564"/>
        <v>16167</v>
      </c>
      <c r="AR16167" s="72">
        <f t="shared" si="1563"/>
        <v>0</v>
      </c>
    </row>
    <row r="16168" spans="35:44" x14ac:dyDescent="0.25">
      <c r="AI16168" s="72">
        <f t="shared" si="1565"/>
        <v>0</v>
      </c>
      <c r="AJ16168" s="72">
        <f t="shared" si="1566"/>
        <v>0</v>
      </c>
      <c r="AK16168" s="72">
        <f t="shared" si="1567"/>
        <v>0</v>
      </c>
      <c r="AL16168" s="72">
        <f t="shared" si="1568"/>
        <v>0</v>
      </c>
      <c r="AQ16168" s="63">
        <f t="shared" si="1564"/>
        <v>16168</v>
      </c>
      <c r="AR16168" s="72">
        <f t="shared" si="1563"/>
        <v>0</v>
      </c>
    </row>
    <row r="16169" spans="35:44" x14ac:dyDescent="0.25">
      <c r="AI16169" s="72">
        <f t="shared" si="1565"/>
        <v>0</v>
      </c>
      <c r="AJ16169" s="72">
        <f t="shared" si="1566"/>
        <v>0</v>
      </c>
      <c r="AK16169" s="72">
        <f t="shared" si="1567"/>
        <v>0</v>
      </c>
      <c r="AL16169" s="72">
        <f t="shared" si="1568"/>
        <v>0</v>
      </c>
      <c r="AQ16169" s="63">
        <f t="shared" si="1564"/>
        <v>16169</v>
      </c>
      <c r="AR16169" s="72">
        <f t="shared" si="1563"/>
        <v>0</v>
      </c>
    </row>
    <row r="16170" spans="35:44" x14ac:dyDescent="0.25">
      <c r="AI16170" s="72">
        <f t="shared" si="1565"/>
        <v>0</v>
      </c>
      <c r="AJ16170" s="72">
        <f t="shared" si="1566"/>
        <v>0</v>
      </c>
      <c r="AK16170" s="72">
        <f t="shared" si="1567"/>
        <v>0</v>
      </c>
      <c r="AL16170" s="72">
        <f t="shared" si="1568"/>
        <v>0</v>
      </c>
      <c r="AQ16170" s="63">
        <f t="shared" si="1564"/>
        <v>16170</v>
      </c>
      <c r="AR16170" s="72">
        <f t="shared" si="1563"/>
        <v>0</v>
      </c>
    </row>
    <row r="16171" spans="35:44" x14ac:dyDescent="0.25">
      <c r="AI16171" s="72">
        <f t="shared" si="1565"/>
        <v>0</v>
      </c>
      <c r="AJ16171" s="72">
        <f t="shared" si="1566"/>
        <v>0</v>
      </c>
      <c r="AK16171" s="72">
        <f t="shared" si="1567"/>
        <v>0</v>
      </c>
      <c r="AL16171" s="72">
        <f t="shared" si="1568"/>
        <v>0</v>
      </c>
      <c r="AQ16171" s="63">
        <f t="shared" si="1564"/>
        <v>16171</v>
      </c>
      <c r="AR16171" s="72">
        <f t="shared" si="1563"/>
        <v>0</v>
      </c>
    </row>
    <row r="16172" spans="35:44" x14ac:dyDescent="0.25">
      <c r="AI16172" s="72">
        <f t="shared" si="1565"/>
        <v>0</v>
      </c>
      <c r="AJ16172" s="72">
        <f t="shared" si="1566"/>
        <v>0</v>
      </c>
      <c r="AK16172" s="72">
        <f t="shared" si="1567"/>
        <v>0</v>
      </c>
      <c r="AL16172" s="72">
        <f t="shared" si="1568"/>
        <v>0</v>
      </c>
      <c r="AQ16172" s="63">
        <f t="shared" si="1564"/>
        <v>16172</v>
      </c>
      <c r="AR16172" s="72">
        <f t="shared" si="1563"/>
        <v>0</v>
      </c>
    </row>
    <row r="16173" spans="35:44" x14ac:dyDescent="0.25">
      <c r="AI16173" s="72">
        <f t="shared" si="1565"/>
        <v>0</v>
      </c>
      <c r="AJ16173" s="72">
        <f t="shared" si="1566"/>
        <v>0</v>
      </c>
      <c r="AK16173" s="72">
        <f t="shared" si="1567"/>
        <v>0</v>
      </c>
      <c r="AL16173" s="72">
        <f t="shared" si="1568"/>
        <v>0</v>
      </c>
      <c r="AQ16173" s="63">
        <f t="shared" si="1564"/>
        <v>16173</v>
      </c>
      <c r="AR16173" s="72">
        <f t="shared" si="1563"/>
        <v>0</v>
      </c>
    </row>
    <row r="16174" spans="35:44" x14ac:dyDescent="0.25">
      <c r="AI16174" s="72">
        <f t="shared" si="1565"/>
        <v>0</v>
      </c>
      <c r="AJ16174" s="72">
        <f t="shared" si="1566"/>
        <v>0</v>
      </c>
      <c r="AK16174" s="72">
        <f t="shared" si="1567"/>
        <v>0</v>
      </c>
      <c r="AL16174" s="72">
        <f t="shared" si="1568"/>
        <v>0</v>
      </c>
      <c r="AQ16174" s="63">
        <f t="shared" si="1564"/>
        <v>16174</v>
      </c>
      <c r="AR16174" s="72">
        <f t="shared" si="1563"/>
        <v>0</v>
      </c>
    </row>
    <row r="16175" spans="35:44" x14ac:dyDescent="0.25">
      <c r="AI16175" s="72">
        <f t="shared" si="1565"/>
        <v>0</v>
      </c>
      <c r="AJ16175" s="72">
        <f t="shared" si="1566"/>
        <v>0</v>
      </c>
      <c r="AK16175" s="72">
        <f t="shared" si="1567"/>
        <v>0</v>
      </c>
      <c r="AL16175" s="72">
        <f t="shared" si="1568"/>
        <v>0</v>
      </c>
      <c r="AQ16175" s="63">
        <f t="shared" si="1564"/>
        <v>16175</v>
      </c>
      <c r="AR16175" s="72">
        <f t="shared" si="1563"/>
        <v>0</v>
      </c>
    </row>
    <row r="16176" spans="35:44" x14ac:dyDescent="0.25">
      <c r="AI16176" s="72">
        <f t="shared" si="1565"/>
        <v>0</v>
      </c>
      <c r="AJ16176" s="72">
        <f t="shared" si="1566"/>
        <v>0</v>
      </c>
      <c r="AK16176" s="72">
        <f t="shared" si="1567"/>
        <v>0</v>
      </c>
      <c r="AL16176" s="72">
        <f t="shared" si="1568"/>
        <v>0</v>
      </c>
      <c r="AQ16176" s="63">
        <f t="shared" si="1564"/>
        <v>16176</v>
      </c>
      <c r="AR16176" s="72">
        <f t="shared" si="1563"/>
        <v>0</v>
      </c>
    </row>
    <row r="16177" spans="35:44" x14ac:dyDescent="0.25">
      <c r="AI16177" s="72">
        <f t="shared" si="1565"/>
        <v>0</v>
      </c>
      <c r="AJ16177" s="72">
        <f t="shared" si="1566"/>
        <v>0</v>
      </c>
      <c r="AK16177" s="72">
        <f t="shared" si="1567"/>
        <v>0</v>
      </c>
      <c r="AL16177" s="72">
        <f t="shared" si="1568"/>
        <v>0</v>
      </c>
      <c r="AQ16177" s="63">
        <f t="shared" si="1564"/>
        <v>16177</v>
      </c>
      <c r="AR16177" s="72">
        <f t="shared" si="1563"/>
        <v>0</v>
      </c>
    </row>
    <row r="16178" spans="35:44" x14ac:dyDescent="0.25">
      <c r="AI16178" s="72">
        <f t="shared" si="1565"/>
        <v>0</v>
      </c>
      <c r="AJ16178" s="72">
        <f t="shared" si="1566"/>
        <v>0</v>
      </c>
      <c r="AK16178" s="72">
        <f t="shared" si="1567"/>
        <v>0</v>
      </c>
      <c r="AL16178" s="72">
        <f t="shared" si="1568"/>
        <v>0</v>
      </c>
      <c r="AQ16178" s="63">
        <f t="shared" si="1564"/>
        <v>16178</v>
      </c>
      <c r="AR16178" s="72">
        <f t="shared" si="1563"/>
        <v>0</v>
      </c>
    </row>
    <row r="16179" spans="35:44" x14ac:dyDescent="0.25">
      <c r="AI16179" s="72">
        <f t="shared" si="1565"/>
        <v>0</v>
      </c>
      <c r="AJ16179" s="72">
        <f t="shared" si="1566"/>
        <v>0</v>
      </c>
      <c r="AK16179" s="72">
        <f t="shared" si="1567"/>
        <v>0</v>
      </c>
      <c r="AL16179" s="72">
        <f t="shared" si="1568"/>
        <v>0</v>
      </c>
      <c r="AQ16179" s="63">
        <f t="shared" si="1564"/>
        <v>16179</v>
      </c>
      <c r="AR16179" s="72">
        <f t="shared" si="1563"/>
        <v>0</v>
      </c>
    </row>
    <row r="16180" spans="35:44" x14ac:dyDescent="0.25">
      <c r="AI16180" s="72">
        <f t="shared" si="1565"/>
        <v>0</v>
      </c>
      <c r="AJ16180" s="72">
        <f t="shared" si="1566"/>
        <v>0</v>
      </c>
      <c r="AK16180" s="72">
        <f t="shared" si="1567"/>
        <v>0</v>
      </c>
      <c r="AL16180" s="72">
        <f t="shared" si="1568"/>
        <v>0</v>
      </c>
      <c r="AQ16180" s="63">
        <f t="shared" si="1564"/>
        <v>16180</v>
      </c>
      <c r="AR16180" s="72">
        <f t="shared" si="1563"/>
        <v>0</v>
      </c>
    </row>
    <row r="16181" spans="35:44" x14ac:dyDescent="0.25">
      <c r="AI16181" s="72">
        <f t="shared" si="1565"/>
        <v>0</v>
      </c>
      <c r="AJ16181" s="72">
        <f t="shared" si="1566"/>
        <v>0</v>
      </c>
      <c r="AK16181" s="72">
        <f t="shared" si="1567"/>
        <v>0</v>
      </c>
      <c r="AL16181" s="72">
        <f t="shared" si="1568"/>
        <v>0</v>
      </c>
      <c r="AQ16181" s="63">
        <f t="shared" si="1564"/>
        <v>16181</v>
      </c>
      <c r="AR16181" s="72">
        <f t="shared" si="1563"/>
        <v>0</v>
      </c>
    </row>
    <row r="16182" spans="35:44" x14ac:dyDescent="0.25">
      <c r="AI16182" s="72">
        <f t="shared" si="1565"/>
        <v>0</v>
      </c>
      <c r="AJ16182" s="72">
        <f t="shared" si="1566"/>
        <v>0</v>
      </c>
      <c r="AK16182" s="72">
        <f t="shared" si="1567"/>
        <v>0</v>
      </c>
      <c r="AL16182" s="72">
        <f t="shared" si="1568"/>
        <v>0</v>
      </c>
      <c r="AQ16182" s="63">
        <f t="shared" si="1564"/>
        <v>16182</v>
      </c>
      <c r="AR16182" s="72">
        <f t="shared" si="1563"/>
        <v>0</v>
      </c>
    </row>
    <row r="16183" spans="35:44" x14ac:dyDescent="0.25">
      <c r="AI16183" s="72">
        <f t="shared" si="1565"/>
        <v>0</v>
      </c>
      <c r="AJ16183" s="72">
        <f t="shared" si="1566"/>
        <v>0</v>
      </c>
      <c r="AK16183" s="72">
        <f t="shared" si="1567"/>
        <v>0</v>
      </c>
      <c r="AL16183" s="72">
        <f t="shared" si="1568"/>
        <v>0</v>
      </c>
      <c r="AQ16183" s="63">
        <f t="shared" si="1564"/>
        <v>16183</v>
      </c>
      <c r="AR16183" s="72">
        <f t="shared" si="1563"/>
        <v>0</v>
      </c>
    </row>
    <row r="16184" spans="35:44" x14ac:dyDescent="0.25">
      <c r="AI16184" s="72">
        <f t="shared" si="1565"/>
        <v>0</v>
      </c>
      <c r="AJ16184" s="72">
        <f t="shared" si="1566"/>
        <v>0</v>
      </c>
      <c r="AK16184" s="72">
        <f t="shared" si="1567"/>
        <v>0</v>
      </c>
      <c r="AL16184" s="72">
        <f t="shared" si="1568"/>
        <v>0</v>
      </c>
      <c r="AQ16184" s="63">
        <f t="shared" si="1564"/>
        <v>16184</v>
      </c>
      <c r="AR16184" s="72">
        <f t="shared" si="1563"/>
        <v>0</v>
      </c>
    </row>
    <row r="16185" spans="35:44" x14ac:dyDescent="0.25">
      <c r="AI16185" s="72">
        <f t="shared" si="1565"/>
        <v>0</v>
      </c>
      <c r="AJ16185" s="72">
        <f t="shared" si="1566"/>
        <v>0</v>
      </c>
      <c r="AK16185" s="72">
        <f t="shared" si="1567"/>
        <v>0</v>
      </c>
      <c r="AL16185" s="72">
        <f t="shared" si="1568"/>
        <v>0</v>
      </c>
      <c r="AQ16185" s="63">
        <f t="shared" si="1564"/>
        <v>16185</v>
      </c>
      <c r="AR16185" s="72">
        <f t="shared" si="1563"/>
        <v>0</v>
      </c>
    </row>
    <row r="16186" spans="35:44" x14ac:dyDescent="0.25">
      <c r="AI16186" s="72">
        <f t="shared" si="1565"/>
        <v>0</v>
      </c>
      <c r="AJ16186" s="72">
        <f t="shared" si="1566"/>
        <v>0</v>
      </c>
      <c r="AK16186" s="72">
        <f t="shared" si="1567"/>
        <v>0</v>
      </c>
      <c r="AL16186" s="72">
        <f t="shared" si="1568"/>
        <v>0</v>
      </c>
      <c r="AQ16186" s="63">
        <f t="shared" si="1564"/>
        <v>16186</v>
      </c>
      <c r="AR16186" s="72">
        <f t="shared" si="1563"/>
        <v>0</v>
      </c>
    </row>
    <row r="16187" spans="35:44" x14ac:dyDescent="0.25">
      <c r="AI16187" s="72">
        <f t="shared" si="1565"/>
        <v>0</v>
      </c>
      <c r="AJ16187" s="72">
        <f t="shared" si="1566"/>
        <v>0</v>
      </c>
      <c r="AK16187" s="72">
        <f t="shared" si="1567"/>
        <v>0</v>
      </c>
      <c r="AL16187" s="72">
        <f t="shared" si="1568"/>
        <v>0</v>
      </c>
      <c r="AQ16187" s="63">
        <f t="shared" si="1564"/>
        <v>16187</v>
      </c>
      <c r="AR16187" s="72">
        <f t="shared" si="1563"/>
        <v>0</v>
      </c>
    </row>
    <row r="16188" spans="35:44" x14ac:dyDescent="0.25">
      <c r="AI16188" s="72">
        <f t="shared" si="1565"/>
        <v>0</v>
      </c>
      <c r="AJ16188" s="72">
        <f t="shared" si="1566"/>
        <v>0</v>
      </c>
      <c r="AK16188" s="72">
        <f t="shared" si="1567"/>
        <v>0</v>
      </c>
      <c r="AL16188" s="72">
        <f t="shared" si="1568"/>
        <v>0</v>
      </c>
      <c r="AQ16188" s="63">
        <f t="shared" si="1564"/>
        <v>16188</v>
      </c>
      <c r="AR16188" s="72">
        <f t="shared" si="1563"/>
        <v>0</v>
      </c>
    </row>
    <row r="16189" spans="35:44" x14ac:dyDescent="0.25">
      <c r="AI16189" s="72">
        <f t="shared" si="1565"/>
        <v>0</v>
      </c>
      <c r="AJ16189" s="72">
        <f t="shared" si="1566"/>
        <v>0</v>
      </c>
      <c r="AK16189" s="72">
        <f t="shared" si="1567"/>
        <v>0</v>
      </c>
      <c r="AL16189" s="72">
        <f t="shared" si="1568"/>
        <v>0</v>
      </c>
      <c r="AQ16189" s="63">
        <f t="shared" si="1564"/>
        <v>16189</v>
      </c>
      <c r="AR16189" s="72">
        <f t="shared" si="1563"/>
        <v>0</v>
      </c>
    </row>
    <row r="16190" spans="35:44" x14ac:dyDescent="0.25">
      <c r="AI16190" s="72">
        <f t="shared" si="1565"/>
        <v>0</v>
      </c>
      <c r="AJ16190" s="72">
        <f t="shared" si="1566"/>
        <v>0</v>
      </c>
      <c r="AK16190" s="72">
        <f t="shared" si="1567"/>
        <v>0</v>
      </c>
      <c r="AL16190" s="72">
        <f t="shared" si="1568"/>
        <v>0</v>
      </c>
      <c r="AQ16190" s="63">
        <f t="shared" si="1564"/>
        <v>16190</v>
      </c>
      <c r="AR16190" s="72">
        <f t="shared" si="1563"/>
        <v>0</v>
      </c>
    </row>
    <row r="16191" spans="35:44" x14ac:dyDescent="0.25">
      <c r="AI16191" s="72">
        <f t="shared" si="1565"/>
        <v>0</v>
      </c>
      <c r="AJ16191" s="72">
        <f t="shared" si="1566"/>
        <v>0</v>
      </c>
      <c r="AK16191" s="72">
        <f t="shared" si="1567"/>
        <v>0</v>
      </c>
      <c r="AL16191" s="72">
        <f t="shared" si="1568"/>
        <v>0</v>
      </c>
      <c r="AQ16191" s="63">
        <f t="shared" si="1564"/>
        <v>16191</v>
      </c>
      <c r="AR16191" s="72">
        <f t="shared" si="1563"/>
        <v>0</v>
      </c>
    </row>
    <row r="16192" spans="35:44" x14ac:dyDescent="0.25">
      <c r="AI16192" s="72">
        <f t="shared" si="1565"/>
        <v>0</v>
      </c>
      <c r="AJ16192" s="72">
        <f t="shared" si="1566"/>
        <v>0</v>
      </c>
      <c r="AK16192" s="72">
        <f t="shared" si="1567"/>
        <v>0</v>
      </c>
      <c r="AL16192" s="72">
        <f t="shared" si="1568"/>
        <v>0</v>
      </c>
      <c r="AQ16192" s="63">
        <f t="shared" si="1564"/>
        <v>16192</v>
      </c>
      <c r="AR16192" s="72">
        <f t="shared" si="1563"/>
        <v>0</v>
      </c>
    </row>
    <row r="16193" spans="35:44" x14ac:dyDescent="0.25">
      <c r="AI16193" s="72">
        <f t="shared" si="1565"/>
        <v>0</v>
      </c>
      <c r="AJ16193" s="72">
        <f t="shared" si="1566"/>
        <v>0</v>
      </c>
      <c r="AK16193" s="72">
        <f t="shared" si="1567"/>
        <v>0</v>
      </c>
      <c r="AL16193" s="72">
        <f t="shared" si="1568"/>
        <v>0</v>
      </c>
      <c r="AQ16193" s="63">
        <f t="shared" si="1564"/>
        <v>16193</v>
      </c>
      <c r="AR16193" s="72">
        <f t="shared" ref="AR16193:AR16256" si="1569">SUMIFS(AI:AI,AL:AL,AQ16193)</f>
        <v>0</v>
      </c>
    </row>
    <row r="16194" spans="35:44" x14ac:dyDescent="0.25">
      <c r="AI16194" s="72">
        <f t="shared" si="1565"/>
        <v>0</v>
      </c>
      <c r="AJ16194" s="72">
        <f t="shared" si="1566"/>
        <v>0</v>
      </c>
      <c r="AK16194" s="72">
        <f t="shared" si="1567"/>
        <v>0</v>
      </c>
      <c r="AL16194" s="72">
        <f t="shared" si="1568"/>
        <v>0</v>
      </c>
      <c r="AQ16194" s="63">
        <f t="shared" si="1564"/>
        <v>16194</v>
      </c>
      <c r="AR16194" s="72">
        <f t="shared" si="1569"/>
        <v>0</v>
      </c>
    </row>
    <row r="16195" spans="35:44" x14ac:dyDescent="0.25">
      <c r="AI16195" s="72">
        <f t="shared" si="1565"/>
        <v>0</v>
      </c>
      <c r="AJ16195" s="72">
        <f t="shared" si="1566"/>
        <v>0</v>
      </c>
      <c r="AK16195" s="72">
        <f t="shared" si="1567"/>
        <v>0</v>
      </c>
      <c r="AL16195" s="72">
        <f t="shared" si="1568"/>
        <v>0</v>
      </c>
      <c r="AQ16195" s="63">
        <f t="shared" ref="AQ16195:AQ16258" si="1570">1+AQ16194</f>
        <v>16195</v>
      </c>
      <c r="AR16195" s="72">
        <f t="shared" si="1569"/>
        <v>0</v>
      </c>
    </row>
    <row r="16196" spans="35:44" x14ac:dyDescent="0.25">
      <c r="AI16196" s="72">
        <f t="shared" si="1565"/>
        <v>0</v>
      </c>
      <c r="AJ16196" s="72">
        <f t="shared" si="1566"/>
        <v>0</v>
      </c>
      <c r="AK16196" s="72">
        <f t="shared" si="1567"/>
        <v>0</v>
      </c>
      <c r="AL16196" s="72">
        <f t="shared" si="1568"/>
        <v>0</v>
      </c>
      <c r="AQ16196" s="63">
        <f t="shared" si="1570"/>
        <v>16196</v>
      </c>
      <c r="AR16196" s="72">
        <f t="shared" si="1569"/>
        <v>0</v>
      </c>
    </row>
    <row r="16197" spans="35:44" x14ac:dyDescent="0.25">
      <c r="AI16197" s="72">
        <f t="shared" si="1565"/>
        <v>0</v>
      </c>
      <c r="AJ16197" s="72">
        <f t="shared" si="1566"/>
        <v>0</v>
      </c>
      <c r="AK16197" s="72">
        <f t="shared" si="1567"/>
        <v>0</v>
      </c>
      <c r="AL16197" s="72">
        <f t="shared" si="1568"/>
        <v>0</v>
      </c>
      <c r="AQ16197" s="63">
        <f t="shared" si="1570"/>
        <v>16197</v>
      </c>
      <c r="AR16197" s="72">
        <f t="shared" si="1569"/>
        <v>0</v>
      </c>
    </row>
    <row r="16198" spans="35:44" x14ac:dyDescent="0.25">
      <c r="AI16198" s="72">
        <f t="shared" si="1565"/>
        <v>0</v>
      </c>
      <c r="AJ16198" s="72">
        <f t="shared" si="1566"/>
        <v>0</v>
      </c>
      <c r="AK16198" s="72">
        <f t="shared" si="1567"/>
        <v>0</v>
      </c>
      <c r="AL16198" s="72">
        <f t="shared" si="1568"/>
        <v>0</v>
      </c>
      <c r="AQ16198" s="63">
        <f t="shared" si="1570"/>
        <v>16198</v>
      </c>
      <c r="AR16198" s="72">
        <f t="shared" si="1569"/>
        <v>0</v>
      </c>
    </row>
    <row r="16199" spans="35:44" x14ac:dyDescent="0.25">
      <c r="AI16199" s="72">
        <f t="shared" si="1565"/>
        <v>0</v>
      </c>
      <c r="AJ16199" s="72">
        <f t="shared" si="1566"/>
        <v>0</v>
      </c>
      <c r="AK16199" s="72">
        <f t="shared" si="1567"/>
        <v>0</v>
      </c>
      <c r="AL16199" s="72">
        <f t="shared" si="1568"/>
        <v>0</v>
      </c>
      <c r="AQ16199" s="63">
        <f t="shared" si="1570"/>
        <v>16199</v>
      </c>
      <c r="AR16199" s="72">
        <f t="shared" si="1569"/>
        <v>0</v>
      </c>
    </row>
    <row r="16200" spans="35:44" x14ac:dyDescent="0.25">
      <c r="AI16200" s="72">
        <f t="shared" si="1565"/>
        <v>0</v>
      </c>
      <c r="AJ16200" s="72">
        <f t="shared" si="1566"/>
        <v>0</v>
      </c>
      <c r="AK16200" s="72">
        <f t="shared" si="1567"/>
        <v>0</v>
      </c>
      <c r="AL16200" s="72">
        <f t="shared" si="1568"/>
        <v>0</v>
      </c>
      <c r="AQ16200" s="63">
        <f t="shared" si="1570"/>
        <v>16200</v>
      </c>
      <c r="AR16200" s="72">
        <f t="shared" si="1569"/>
        <v>0</v>
      </c>
    </row>
    <row r="16201" spans="35:44" x14ac:dyDescent="0.25">
      <c r="AI16201" s="72">
        <f t="shared" si="1565"/>
        <v>0</v>
      </c>
      <c r="AJ16201" s="72">
        <f t="shared" si="1566"/>
        <v>0</v>
      </c>
      <c r="AK16201" s="72">
        <f t="shared" si="1567"/>
        <v>0</v>
      </c>
      <c r="AL16201" s="72">
        <f t="shared" si="1568"/>
        <v>0</v>
      </c>
      <c r="AQ16201" s="63">
        <f t="shared" si="1570"/>
        <v>16201</v>
      </c>
      <c r="AR16201" s="72">
        <f t="shared" si="1569"/>
        <v>0</v>
      </c>
    </row>
    <row r="16202" spans="35:44" x14ac:dyDescent="0.25">
      <c r="AI16202" s="72">
        <f t="shared" si="1565"/>
        <v>0</v>
      </c>
      <c r="AJ16202" s="72">
        <f t="shared" si="1566"/>
        <v>0</v>
      </c>
      <c r="AK16202" s="72">
        <f t="shared" si="1567"/>
        <v>0</v>
      </c>
      <c r="AL16202" s="72">
        <f t="shared" si="1568"/>
        <v>0</v>
      </c>
      <c r="AQ16202" s="63">
        <f t="shared" si="1570"/>
        <v>16202</v>
      </c>
      <c r="AR16202" s="72">
        <f t="shared" si="1569"/>
        <v>0</v>
      </c>
    </row>
    <row r="16203" spans="35:44" x14ac:dyDescent="0.25">
      <c r="AI16203" s="72">
        <f t="shared" si="1565"/>
        <v>0</v>
      </c>
      <c r="AJ16203" s="72">
        <f t="shared" si="1566"/>
        <v>0</v>
      </c>
      <c r="AK16203" s="72">
        <f t="shared" si="1567"/>
        <v>0</v>
      </c>
      <c r="AL16203" s="72">
        <f t="shared" si="1568"/>
        <v>0</v>
      </c>
      <c r="AQ16203" s="63">
        <f t="shared" si="1570"/>
        <v>16203</v>
      </c>
      <c r="AR16203" s="72">
        <f t="shared" si="1569"/>
        <v>0</v>
      </c>
    </row>
    <row r="16204" spans="35:44" x14ac:dyDescent="0.25">
      <c r="AI16204" s="72">
        <f t="shared" si="1565"/>
        <v>0</v>
      </c>
      <c r="AJ16204" s="72">
        <f t="shared" si="1566"/>
        <v>0</v>
      </c>
      <c r="AK16204" s="72">
        <f t="shared" si="1567"/>
        <v>0</v>
      </c>
      <c r="AL16204" s="72">
        <f t="shared" si="1568"/>
        <v>0</v>
      </c>
      <c r="AQ16204" s="63">
        <f t="shared" si="1570"/>
        <v>16204</v>
      </c>
      <c r="AR16204" s="72">
        <f t="shared" si="1569"/>
        <v>0</v>
      </c>
    </row>
    <row r="16205" spans="35:44" x14ac:dyDescent="0.25">
      <c r="AI16205" s="72">
        <f t="shared" si="1565"/>
        <v>0</v>
      </c>
      <c r="AJ16205" s="72">
        <f t="shared" si="1566"/>
        <v>0</v>
      </c>
      <c r="AK16205" s="72">
        <f t="shared" si="1567"/>
        <v>0</v>
      </c>
      <c r="AL16205" s="72">
        <f t="shared" si="1568"/>
        <v>0</v>
      </c>
      <c r="AQ16205" s="63">
        <f t="shared" si="1570"/>
        <v>16205</v>
      </c>
      <c r="AR16205" s="72">
        <f t="shared" si="1569"/>
        <v>0</v>
      </c>
    </row>
    <row r="16206" spans="35:44" x14ac:dyDescent="0.25">
      <c r="AI16206" s="72">
        <f t="shared" si="1565"/>
        <v>0</v>
      </c>
      <c r="AJ16206" s="72">
        <f t="shared" si="1566"/>
        <v>0</v>
      </c>
      <c r="AK16206" s="72">
        <f t="shared" si="1567"/>
        <v>0</v>
      </c>
      <c r="AL16206" s="72">
        <f t="shared" si="1568"/>
        <v>0</v>
      </c>
      <c r="AQ16206" s="63">
        <f t="shared" si="1570"/>
        <v>16206</v>
      </c>
      <c r="AR16206" s="72">
        <f t="shared" si="1569"/>
        <v>0</v>
      </c>
    </row>
    <row r="16207" spans="35:44" x14ac:dyDescent="0.25">
      <c r="AI16207" s="72">
        <f t="shared" si="1565"/>
        <v>0</v>
      </c>
      <c r="AJ16207" s="72">
        <f t="shared" si="1566"/>
        <v>0</v>
      </c>
      <c r="AK16207" s="72">
        <f t="shared" si="1567"/>
        <v>0</v>
      </c>
      <c r="AL16207" s="72">
        <f t="shared" si="1568"/>
        <v>0</v>
      </c>
      <c r="AQ16207" s="63">
        <f t="shared" si="1570"/>
        <v>16207</v>
      </c>
      <c r="AR16207" s="72">
        <f t="shared" si="1569"/>
        <v>0</v>
      </c>
    </row>
    <row r="16208" spans="35:44" x14ac:dyDescent="0.25">
      <c r="AI16208" s="72">
        <f t="shared" si="1565"/>
        <v>0</v>
      </c>
      <c r="AJ16208" s="72">
        <f t="shared" si="1566"/>
        <v>0</v>
      </c>
      <c r="AK16208" s="72">
        <f t="shared" si="1567"/>
        <v>0</v>
      </c>
      <c r="AL16208" s="72">
        <f t="shared" si="1568"/>
        <v>0</v>
      </c>
      <c r="AQ16208" s="63">
        <f t="shared" si="1570"/>
        <v>16208</v>
      </c>
      <c r="AR16208" s="72">
        <f t="shared" si="1569"/>
        <v>0</v>
      </c>
    </row>
    <row r="16209" spans="35:44" x14ac:dyDescent="0.25">
      <c r="AI16209" s="72">
        <f t="shared" si="1565"/>
        <v>0</v>
      </c>
      <c r="AJ16209" s="72">
        <f t="shared" si="1566"/>
        <v>0</v>
      </c>
      <c r="AK16209" s="72">
        <f t="shared" si="1567"/>
        <v>0</v>
      </c>
      <c r="AL16209" s="72">
        <f t="shared" si="1568"/>
        <v>0</v>
      </c>
      <c r="AQ16209" s="63">
        <f t="shared" si="1570"/>
        <v>16209</v>
      </c>
      <c r="AR16209" s="72">
        <f t="shared" si="1569"/>
        <v>0</v>
      </c>
    </row>
    <row r="16210" spans="35:44" x14ac:dyDescent="0.25">
      <c r="AI16210" s="72">
        <f t="shared" si="1565"/>
        <v>0</v>
      </c>
      <c r="AJ16210" s="72">
        <f t="shared" si="1566"/>
        <v>0</v>
      </c>
      <c r="AK16210" s="72">
        <f t="shared" si="1567"/>
        <v>0</v>
      </c>
      <c r="AL16210" s="72">
        <f t="shared" si="1568"/>
        <v>0</v>
      </c>
      <c r="AQ16210" s="63">
        <f t="shared" si="1570"/>
        <v>16210</v>
      </c>
      <c r="AR16210" s="72">
        <f t="shared" si="1569"/>
        <v>0</v>
      </c>
    </row>
    <row r="16211" spans="35:44" x14ac:dyDescent="0.25">
      <c r="AI16211" s="72">
        <f t="shared" si="1565"/>
        <v>0</v>
      </c>
      <c r="AJ16211" s="72">
        <f t="shared" si="1566"/>
        <v>0</v>
      </c>
      <c r="AK16211" s="72">
        <f t="shared" si="1567"/>
        <v>0</v>
      </c>
      <c r="AL16211" s="72">
        <f t="shared" si="1568"/>
        <v>0</v>
      </c>
      <c r="AQ16211" s="63">
        <f t="shared" si="1570"/>
        <v>16211</v>
      </c>
      <c r="AR16211" s="72">
        <f t="shared" si="1569"/>
        <v>0</v>
      </c>
    </row>
    <row r="16212" spans="35:44" x14ac:dyDescent="0.25">
      <c r="AI16212" s="72">
        <f t="shared" si="1565"/>
        <v>0</v>
      </c>
      <c r="AJ16212" s="72">
        <f t="shared" si="1566"/>
        <v>0</v>
      </c>
      <c r="AK16212" s="72">
        <f t="shared" si="1567"/>
        <v>0</v>
      </c>
      <c r="AL16212" s="72">
        <f t="shared" si="1568"/>
        <v>0</v>
      </c>
      <c r="AQ16212" s="63">
        <f t="shared" si="1570"/>
        <v>16212</v>
      </c>
      <c r="AR16212" s="72">
        <f t="shared" si="1569"/>
        <v>0</v>
      </c>
    </row>
    <row r="16213" spans="35:44" x14ac:dyDescent="0.25">
      <c r="AI16213" s="72">
        <f t="shared" si="1565"/>
        <v>0</v>
      </c>
      <c r="AJ16213" s="72">
        <f t="shared" si="1566"/>
        <v>0</v>
      </c>
      <c r="AK16213" s="72">
        <f t="shared" si="1567"/>
        <v>0</v>
      </c>
      <c r="AL16213" s="72">
        <f t="shared" si="1568"/>
        <v>0</v>
      </c>
      <c r="AQ16213" s="63">
        <f t="shared" si="1570"/>
        <v>16213</v>
      </c>
      <c r="AR16213" s="72">
        <f t="shared" si="1569"/>
        <v>0</v>
      </c>
    </row>
    <row r="16214" spans="35:44" x14ac:dyDescent="0.25">
      <c r="AI16214" s="72">
        <f t="shared" si="1565"/>
        <v>0</v>
      </c>
      <c r="AJ16214" s="72">
        <f t="shared" si="1566"/>
        <v>0</v>
      </c>
      <c r="AK16214" s="72">
        <f t="shared" si="1567"/>
        <v>0</v>
      </c>
      <c r="AL16214" s="72">
        <f t="shared" si="1568"/>
        <v>0</v>
      </c>
      <c r="AQ16214" s="63">
        <f t="shared" si="1570"/>
        <v>16214</v>
      </c>
      <c r="AR16214" s="72">
        <f t="shared" si="1569"/>
        <v>0</v>
      </c>
    </row>
    <row r="16215" spans="35:44" x14ac:dyDescent="0.25">
      <c r="AI16215" s="72">
        <f t="shared" si="1565"/>
        <v>0</v>
      </c>
      <c r="AJ16215" s="72">
        <f t="shared" si="1566"/>
        <v>0</v>
      </c>
      <c r="AK16215" s="72">
        <f t="shared" si="1567"/>
        <v>0</v>
      </c>
      <c r="AL16215" s="72">
        <f t="shared" si="1568"/>
        <v>0</v>
      </c>
      <c r="AQ16215" s="63">
        <f t="shared" si="1570"/>
        <v>16215</v>
      </c>
      <c r="AR16215" s="72">
        <f t="shared" si="1569"/>
        <v>0</v>
      </c>
    </row>
    <row r="16216" spans="35:44" x14ac:dyDescent="0.25">
      <c r="AI16216" s="72">
        <f t="shared" si="1565"/>
        <v>0</v>
      </c>
      <c r="AJ16216" s="72">
        <f t="shared" si="1566"/>
        <v>0</v>
      </c>
      <c r="AK16216" s="72">
        <f t="shared" si="1567"/>
        <v>0</v>
      </c>
      <c r="AL16216" s="72">
        <f t="shared" si="1568"/>
        <v>0</v>
      </c>
      <c r="AQ16216" s="63">
        <f t="shared" si="1570"/>
        <v>16216</v>
      </c>
      <c r="AR16216" s="72">
        <f t="shared" si="1569"/>
        <v>0</v>
      </c>
    </row>
    <row r="16217" spans="35:44" x14ac:dyDescent="0.25">
      <c r="AI16217" s="72">
        <f t="shared" si="1565"/>
        <v>0</v>
      </c>
      <c r="AJ16217" s="72">
        <f t="shared" si="1566"/>
        <v>0</v>
      </c>
      <c r="AK16217" s="72">
        <f t="shared" si="1567"/>
        <v>0</v>
      </c>
      <c r="AL16217" s="72">
        <f t="shared" si="1568"/>
        <v>0</v>
      </c>
      <c r="AQ16217" s="63">
        <f t="shared" si="1570"/>
        <v>16217</v>
      </c>
      <c r="AR16217" s="72">
        <f t="shared" si="1569"/>
        <v>0</v>
      </c>
    </row>
    <row r="16218" spans="35:44" x14ac:dyDescent="0.25">
      <c r="AI16218" s="72">
        <f t="shared" si="1565"/>
        <v>0</v>
      </c>
      <c r="AJ16218" s="72">
        <f t="shared" si="1566"/>
        <v>0</v>
      </c>
      <c r="AK16218" s="72">
        <f t="shared" si="1567"/>
        <v>0</v>
      </c>
      <c r="AL16218" s="72">
        <f t="shared" si="1568"/>
        <v>0</v>
      </c>
      <c r="AQ16218" s="63">
        <f t="shared" si="1570"/>
        <v>16218</v>
      </c>
      <c r="AR16218" s="72">
        <f t="shared" si="1569"/>
        <v>0</v>
      </c>
    </row>
    <row r="16219" spans="35:44" x14ac:dyDescent="0.25">
      <c r="AI16219" s="72">
        <f t="shared" si="1565"/>
        <v>0</v>
      </c>
      <c r="AJ16219" s="72">
        <f t="shared" si="1566"/>
        <v>0</v>
      </c>
      <c r="AK16219" s="72">
        <f t="shared" si="1567"/>
        <v>0</v>
      </c>
      <c r="AL16219" s="72">
        <f t="shared" si="1568"/>
        <v>0</v>
      </c>
      <c r="AQ16219" s="63">
        <f t="shared" si="1570"/>
        <v>16219</v>
      </c>
      <c r="AR16219" s="72">
        <f t="shared" si="1569"/>
        <v>0</v>
      </c>
    </row>
    <row r="16220" spans="35:44" x14ac:dyDescent="0.25">
      <c r="AI16220" s="72">
        <f t="shared" si="1565"/>
        <v>0</v>
      </c>
      <c r="AJ16220" s="72">
        <f t="shared" si="1566"/>
        <v>0</v>
      </c>
      <c r="AK16220" s="72">
        <f t="shared" si="1567"/>
        <v>0</v>
      </c>
      <c r="AL16220" s="72">
        <f t="shared" si="1568"/>
        <v>0</v>
      </c>
      <c r="AQ16220" s="63">
        <f t="shared" si="1570"/>
        <v>16220</v>
      </c>
      <c r="AR16220" s="72">
        <f t="shared" si="1569"/>
        <v>0</v>
      </c>
    </row>
    <row r="16221" spans="35:44" x14ac:dyDescent="0.25">
      <c r="AI16221" s="72">
        <f t="shared" si="1565"/>
        <v>0</v>
      </c>
      <c r="AJ16221" s="72">
        <f t="shared" si="1566"/>
        <v>0</v>
      </c>
      <c r="AK16221" s="72">
        <f t="shared" si="1567"/>
        <v>0</v>
      </c>
      <c r="AL16221" s="72">
        <f t="shared" si="1568"/>
        <v>0</v>
      </c>
      <c r="AQ16221" s="63">
        <f t="shared" si="1570"/>
        <v>16221</v>
      </c>
      <c r="AR16221" s="72">
        <f t="shared" si="1569"/>
        <v>0</v>
      </c>
    </row>
    <row r="16222" spans="35:44" x14ac:dyDescent="0.25">
      <c r="AI16222" s="72">
        <f t="shared" si="1565"/>
        <v>0</v>
      </c>
      <c r="AJ16222" s="72">
        <f t="shared" si="1566"/>
        <v>0</v>
      </c>
      <c r="AK16222" s="72">
        <f t="shared" si="1567"/>
        <v>0</v>
      </c>
      <c r="AL16222" s="72">
        <f t="shared" si="1568"/>
        <v>0</v>
      </c>
      <c r="AQ16222" s="63">
        <f t="shared" si="1570"/>
        <v>16222</v>
      </c>
      <c r="AR16222" s="72">
        <f t="shared" si="1569"/>
        <v>0</v>
      </c>
    </row>
    <row r="16223" spans="35:44" x14ac:dyDescent="0.25">
      <c r="AI16223" s="72">
        <f t="shared" ref="AI16223:AI16286" si="1571">D16223*(C16223-C16222)*86400*$B$16</f>
        <v>0</v>
      </c>
      <c r="AJ16223" s="72">
        <f t="shared" ref="AJ16223:AJ16286" si="1572">ROUNDUP((C16223-$C$1)/7,0)</f>
        <v>0</v>
      </c>
      <c r="AK16223" s="72">
        <f t="shared" ref="AK16223:AK16286" si="1573">ROUNDUP((C16223-$C$1)/1,0)</f>
        <v>0</v>
      </c>
      <c r="AL16223" s="72">
        <f t="shared" ref="AL16223:AL16286" si="1574">ROUNDUP((C16223-$C$1)*24,0)</f>
        <v>0</v>
      </c>
      <c r="AQ16223" s="63">
        <f t="shared" si="1570"/>
        <v>16223</v>
      </c>
      <c r="AR16223" s="72">
        <f t="shared" si="1569"/>
        <v>0</v>
      </c>
    </row>
    <row r="16224" spans="35:44" x14ac:dyDescent="0.25">
      <c r="AI16224" s="72">
        <f t="shared" si="1571"/>
        <v>0</v>
      </c>
      <c r="AJ16224" s="72">
        <f t="shared" si="1572"/>
        <v>0</v>
      </c>
      <c r="AK16224" s="72">
        <f t="shared" si="1573"/>
        <v>0</v>
      </c>
      <c r="AL16224" s="72">
        <f t="shared" si="1574"/>
        <v>0</v>
      </c>
      <c r="AQ16224" s="63">
        <f t="shared" si="1570"/>
        <v>16224</v>
      </c>
      <c r="AR16224" s="72">
        <f t="shared" si="1569"/>
        <v>0</v>
      </c>
    </row>
    <row r="16225" spans="35:44" x14ac:dyDescent="0.25">
      <c r="AI16225" s="72">
        <f t="shared" si="1571"/>
        <v>0</v>
      </c>
      <c r="AJ16225" s="72">
        <f t="shared" si="1572"/>
        <v>0</v>
      </c>
      <c r="AK16225" s="72">
        <f t="shared" si="1573"/>
        <v>0</v>
      </c>
      <c r="AL16225" s="72">
        <f t="shared" si="1574"/>
        <v>0</v>
      </c>
      <c r="AQ16225" s="63">
        <f t="shared" si="1570"/>
        <v>16225</v>
      </c>
      <c r="AR16225" s="72">
        <f t="shared" si="1569"/>
        <v>0</v>
      </c>
    </row>
    <row r="16226" spans="35:44" x14ac:dyDescent="0.25">
      <c r="AI16226" s="72">
        <f t="shared" si="1571"/>
        <v>0</v>
      </c>
      <c r="AJ16226" s="72">
        <f t="shared" si="1572"/>
        <v>0</v>
      </c>
      <c r="AK16226" s="72">
        <f t="shared" si="1573"/>
        <v>0</v>
      </c>
      <c r="AL16226" s="72">
        <f t="shared" si="1574"/>
        <v>0</v>
      </c>
      <c r="AQ16226" s="63">
        <f t="shared" si="1570"/>
        <v>16226</v>
      </c>
      <c r="AR16226" s="72">
        <f t="shared" si="1569"/>
        <v>0</v>
      </c>
    </row>
    <row r="16227" spans="35:44" x14ac:dyDescent="0.25">
      <c r="AI16227" s="72">
        <f t="shared" si="1571"/>
        <v>0</v>
      </c>
      <c r="AJ16227" s="72">
        <f t="shared" si="1572"/>
        <v>0</v>
      </c>
      <c r="AK16227" s="72">
        <f t="shared" si="1573"/>
        <v>0</v>
      </c>
      <c r="AL16227" s="72">
        <f t="shared" si="1574"/>
        <v>0</v>
      </c>
      <c r="AQ16227" s="63">
        <f t="shared" si="1570"/>
        <v>16227</v>
      </c>
      <c r="AR16227" s="72">
        <f t="shared" si="1569"/>
        <v>0</v>
      </c>
    </row>
    <row r="16228" spans="35:44" x14ac:dyDescent="0.25">
      <c r="AI16228" s="72">
        <f t="shared" si="1571"/>
        <v>0</v>
      </c>
      <c r="AJ16228" s="72">
        <f t="shared" si="1572"/>
        <v>0</v>
      </c>
      <c r="AK16228" s="72">
        <f t="shared" si="1573"/>
        <v>0</v>
      </c>
      <c r="AL16228" s="72">
        <f t="shared" si="1574"/>
        <v>0</v>
      </c>
      <c r="AQ16228" s="63">
        <f t="shared" si="1570"/>
        <v>16228</v>
      </c>
      <c r="AR16228" s="72">
        <f t="shared" si="1569"/>
        <v>0</v>
      </c>
    </row>
    <row r="16229" spans="35:44" x14ac:dyDescent="0.25">
      <c r="AI16229" s="72">
        <f t="shared" si="1571"/>
        <v>0</v>
      </c>
      <c r="AJ16229" s="72">
        <f t="shared" si="1572"/>
        <v>0</v>
      </c>
      <c r="AK16229" s="72">
        <f t="shared" si="1573"/>
        <v>0</v>
      </c>
      <c r="AL16229" s="72">
        <f t="shared" si="1574"/>
        <v>0</v>
      </c>
      <c r="AQ16229" s="63">
        <f t="shared" si="1570"/>
        <v>16229</v>
      </c>
      <c r="AR16229" s="72">
        <f t="shared" si="1569"/>
        <v>0</v>
      </c>
    </row>
    <row r="16230" spans="35:44" x14ac:dyDescent="0.25">
      <c r="AI16230" s="72">
        <f t="shared" si="1571"/>
        <v>0</v>
      </c>
      <c r="AJ16230" s="72">
        <f t="shared" si="1572"/>
        <v>0</v>
      </c>
      <c r="AK16230" s="72">
        <f t="shared" si="1573"/>
        <v>0</v>
      </c>
      <c r="AL16230" s="72">
        <f t="shared" si="1574"/>
        <v>0</v>
      </c>
      <c r="AQ16230" s="63">
        <f t="shared" si="1570"/>
        <v>16230</v>
      </c>
      <c r="AR16230" s="72">
        <f t="shared" si="1569"/>
        <v>0</v>
      </c>
    </row>
    <row r="16231" spans="35:44" x14ac:dyDescent="0.25">
      <c r="AI16231" s="72">
        <f t="shared" si="1571"/>
        <v>0</v>
      </c>
      <c r="AJ16231" s="72">
        <f t="shared" si="1572"/>
        <v>0</v>
      </c>
      <c r="AK16231" s="72">
        <f t="shared" si="1573"/>
        <v>0</v>
      </c>
      <c r="AL16231" s="72">
        <f t="shared" si="1574"/>
        <v>0</v>
      </c>
      <c r="AQ16231" s="63">
        <f t="shared" si="1570"/>
        <v>16231</v>
      </c>
      <c r="AR16231" s="72">
        <f t="shared" si="1569"/>
        <v>0</v>
      </c>
    </row>
    <row r="16232" spans="35:44" x14ac:dyDescent="0.25">
      <c r="AI16232" s="72">
        <f t="shared" si="1571"/>
        <v>0</v>
      </c>
      <c r="AJ16232" s="72">
        <f t="shared" si="1572"/>
        <v>0</v>
      </c>
      <c r="AK16232" s="72">
        <f t="shared" si="1573"/>
        <v>0</v>
      </c>
      <c r="AL16232" s="72">
        <f t="shared" si="1574"/>
        <v>0</v>
      </c>
      <c r="AQ16232" s="63">
        <f t="shared" si="1570"/>
        <v>16232</v>
      </c>
      <c r="AR16232" s="72">
        <f t="shared" si="1569"/>
        <v>0</v>
      </c>
    </row>
    <row r="16233" spans="35:44" x14ac:dyDescent="0.25">
      <c r="AI16233" s="72">
        <f t="shared" si="1571"/>
        <v>0</v>
      </c>
      <c r="AJ16233" s="72">
        <f t="shared" si="1572"/>
        <v>0</v>
      </c>
      <c r="AK16233" s="72">
        <f t="shared" si="1573"/>
        <v>0</v>
      </c>
      <c r="AL16233" s="72">
        <f t="shared" si="1574"/>
        <v>0</v>
      </c>
      <c r="AQ16233" s="63">
        <f t="shared" si="1570"/>
        <v>16233</v>
      </c>
      <c r="AR16233" s="72">
        <f t="shared" si="1569"/>
        <v>0</v>
      </c>
    </row>
    <row r="16234" spans="35:44" x14ac:dyDescent="0.25">
      <c r="AI16234" s="72">
        <f t="shared" si="1571"/>
        <v>0</v>
      </c>
      <c r="AJ16234" s="72">
        <f t="shared" si="1572"/>
        <v>0</v>
      </c>
      <c r="AK16234" s="72">
        <f t="shared" si="1573"/>
        <v>0</v>
      </c>
      <c r="AL16234" s="72">
        <f t="shared" si="1574"/>
        <v>0</v>
      </c>
      <c r="AQ16234" s="63">
        <f t="shared" si="1570"/>
        <v>16234</v>
      </c>
      <c r="AR16234" s="72">
        <f t="shared" si="1569"/>
        <v>0</v>
      </c>
    </row>
    <row r="16235" spans="35:44" x14ac:dyDescent="0.25">
      <c r="AI16235" s="72">
        <f t="shared" si="1571"/>
        <v>0</v>
      </c>
      <c r="AJ16235" s="72">
        <f t="shared" si="1572"/>
        <v>0</v>
      </c>
      <c r="AK16235" s="72">
        <f t="shared" si="1573"/>
        <v>0</v>
      </c>
      <c r="AL16235" s="72">
        <f t="shared" si="1574"/>
        <v>0</v>
      </c>
      <c r="AQ16235" s="63">
        <f t="shared" si="1570"/>
        <v>16235</v>
      </c>
      <c r="AR16235" s="72">
        <f t="shared" si="1569"/>
        <v>0</v>
      </c>
    </row>
    <row r="16236" spans="35:44" x14ac:dyDescent="0.25">
      <c r="AI16236" s="72">
        <f t="shared" si="1571"/>
        <v>0</v>
      </c>
      <c r="AJ16236" s="72">
        <f t="shared" si="1572"/>
        <v>0</v>
      </c>
      <c r="AK16236" s="72">
        <f t="shared" si="1573"/>
        <v>0</v>
      </c>
      <c r="AL16236" s="72">
        <f t="shared" si="1574"/>
        <v>0</v>
      </c>
      <c r="AQ16236" s="63">
        <f t="shared" si="1570"/>
        <v>16236</v>
      </c>
      <c r="AR16236" s="72">
        <f t="shared" si="1569"/>
        <v>0</v>
      </c>
    </row>
    <row r="16237" spans="35:44" x14ac:dyDescent="0.25">
      <c r="AI16237" s="72">
        <f t="shared" si="1571"/>
        <v>0</v>
      </c>
      <c r="AJ16237" s="72">
        <f t="shared" si="1572"/>
        <v>0</v>
      </c>
      <c r="AK16237" s="72">
        <f t="shared" si="1573"/>
        <v>0</v>
      </c>
      <c r="AL16237" s="72">
        <f t="shared" si="1574"/>
        <v>0</v>
      </c>
      <c r="AQ16237" s="63">
        <f t="shared" si="1570"/>
        <v>16237</v>
      </c>
      <c r="AR16237" s="72">
        <f t="shared" si="1569"/>
        <v>0</v>
      </c>
    </row>
    <row r="16238" spans="35:44" x14ac:dyDescent="0.25">
      <c r="AI16238" s="72">
        <f t="shared" si="1571"/>
        <v>0</v>
      </c>
      <c r="AJ16238" s="72">
        <f t="shared" si="1572"/>
        <v>0</v>
      </c>
      <c r="AK16238" s="72">
        <f t="shared" si="1573"/>
        <v>0</v>
      </c>
      <c r="AL16238" s="72">
        <f t="shared" si="1574"/>
        <v>0</v>
      </c>
      <c r="AQ16238" s="63">
        <f t="shared" si="1570"/>
        <v>16238</v>
      </c>
      <c r="AR16238" s="72">
        <f t="shared" si="1569"/>
        <v>0</v>
      </c>
    </row>
    <row r="16239" spans="35:44" x14ac:dyDescent="0.25">
      <c r="AI16239" s="72">
        <f t="shared" si="1571"/>
        <v>0</v>
      </c>
      <c r="AJ16239" s="72">
        <f t="shared" si="1572"/>
        <v>0</v>
      </c>
      <c r="AK16239" s="72">
        <f t="shared" si="1573"/>
        <v>0</v>
      </c>
      <c r="AL16239" s="72">
        <f t="shared" si="1574"/>
        <v>0</v>
      </c>
      <c r="AQ16239" s="63">
        <f t="shared" si="1570"/>
        <v>16239</v>
      </c>
      <c r="AR16239" s="72">
        <f t="shared" si="1569"/>
        <v>0</v>
      </c>
    </row>
    <row r="16240" spans="35:44" x14ac:dyDescent="0.25">
      <c r="AI16240" s="72">
        <f t="shared" si="1571"/>
        <v>0</v>
      </c>
      <c r="AJ16240" s="72">
        <f t="shared" si="1572"/>
        <v>0</v>
      </c>
      <c r="AK16240" s="72">
        <f t="shared" si="1573"/>
        <v>0</v>
      </c>
      <c r="AL16240" s="72">
        <f t="shared" si="1574"/>
        <v>0</v>
      </c>
      <c r="AQ16240" s="63">
        <f t="shared" si="1570"/>
        <v>16240</v>
      </c>
      <c r="AR16240" s="72">
        <f t="shared" si="1569"/>
        <v>0</v>
      </c>
    </row>
    <row r="16241" spans="35:44" x14ac:dyDescent="0.25">
      <c r="AI16241" s="72">
        <f t="shared" si="1571"/>
        <v>0</v>
      </c>
      <c r="AJ16241" s="72">
        <f t="shared" si="1572"/>
        <v>0</v>
      </c>
      <c r="AK16241" s="72">
        <f t="shared" si="1573"/>
        <v>0</v>
      </c>
      <c r="AL16241" s="72">
        <f t="shared" si="1574"/>
        <v>0</v>
      </c>
      <c r="AQ16241" s="63">
        <f t="shared" si="1570"/>
        <v>16241</v>
      </c>
      <c r="AR16241" s="72">
        <f t="shared" si="1569"/>
        <v>0</v>
      </c>
    </row>
    <row r="16242" spans="35:44" x14ac:dyDescent="0.25">
      <c r="AI16242" s="72">
        <f t="shared" si="1571"/>
        <v>0</v>
      </c>
      <c r="AJ16242" s="72">
        <f t="shared" si="1572"/>
        <v>0</v>
      </c>
      <c r="AK16242" s="72">
        <f t="shared" si="1573"/>
        <v>0</v>
      </c>
      <c r="AL16242" s="72">
        <f t="shared" si="1574"/>
        <v>0</v>
      </c>
      <c r="AQ16242" s="63">
        <f t="shared" si="1570"/>
        <v>16242</v>
      </c>
      <c r="AR16242" s="72">
        <f t="shared" si="1569"/>
        <v>0</v>
      </c>
    </row>
    <row r="16243" spans="35:44" x14ac:dyDescent="0.25">
      <c r="AI16243" s="72">
        <f t="shared" si="1571"/>
        <v>0</v>
      </c>
      <c r="AJ16243" s="72">
        <f t="shared" si="1572"/>
        <v>0</v>
      </c>
      <c r="AK16243" s="72">
        <f t="shared" si="1573"/>
        <v>0</v>
      </c>
      <c r="AL16243" s="72">
        <f t="shared" si="1574"/>
        <v>0</v>
      </c>
      <c r="AQ16243" s="63">
        <f t="shared" si="1570"/>
        <v>16243</v>
      </c>
      <c r="AR16243" s="72">
        <f t="shared" si="1569"/>
        <v>0</v>
      </c>
    </row>
    <row r="16244" spans="35:44" x14ac:dyDescent="0.25">
      <c r="AI16244" s="72">
        <f t="shared" si="1571"/>
        <v>0</v>
      </c>
      <c r="AJ16244" s="72">
        <f t="shared" si="1572"/>
        <v>0</v>
      </c>
      <c r="AK16244" s="72">
        <f t="shared" si="1573"/>
        <v>0</v>
      </c>
      <c r="AL16244" s="72">
        <f t="shared" si="1574"/>
        <v>0</v>
      </c>
      <c r="AQ16244" s="63">
        <f t="shared" si="1570"/>
        <v>16244</v>
      </c>
      <c r="AR16244" s="72">
        <f t="shared" si="1569"/>
        <v>0</v>
      </c>
    </row>
    <row r="16245" spans="35:44" x14ac:dyDescent="0.25">
      <c r="AI16245" s="72">
        <f t="shared" si="1571"/>
        <v>0</v>
      </c>
      <c r="AJ16245" s="72">
        <f t="shared" si="1572"/>
        <v>0</v>
      </c>
      <c r="AK16245" s="72">
        <f t="shared" si="1573"/>
        <v>0</v>
      </c>
      <c r="AL16245" s="72">
        <f t="shared" si="1574"/>
        <v>0</v>
      </c>
      <c r="AQ16245" s="63">
        <f t="shared" si="1570"/>
        <v>16245</v>
      </c>
      <c r="AR16245" s="72">
        <f t="shared" si="1569"/>
        <v>0</v>
      </c>
    </row>
    <row r="16246" spans="35:44" x14ac:dyDescent="0.25">
      <c r="AI16246" s="72">
        <f t="shared" si="1571"/>
        <v>0</v>
      </c>
      <c r="AJ16246" s="72">
        <f t="shared" si="1572"/>
        <v>0</v>
      </c>
      <c r="AK16246" s="72">
        <f t="shared" si="1573"/>
        <v>0</v>
      </c>
      <c r="AL16246" s="72">
        <f t="shared" si="1574"/>
        <v>0</v>
      </c>
      <c r="AQ16246" s="63">
        <f t="shared" si="1570"/>
        <v>16246</v>
      </c>
      <c r="AR16246" s="72">
        <f t="shared" si="1569"/>
        <v>0</v>
      </c>
    </row>
    <row r="16247" spans="35:44" x14ac:dyDescent="0.25">
      <c r="AI16247" s="72">
        <f t="shared" si="1571"/>
        <v>0</v>
      </c>
      <c r="AJ16247" s="72">
        <f t="shared" si="1572"/>
        <v>0</v>
      </c>
      <c r="AK16247" s="72">
        <f t="shared" si="1573"/>
        <v>0</v>
      </c>
      <c r="AL16247" s="72">
        <f t="shared" si="1574"/>
        <v>0</v>
      </c>
      <c r="AQ16247" s="63">
        <f t="shared" si="1570"/>
        <v>16247</v>
      </c>
      <c r="AR16247" s="72">
        <f t="shared" si="1569"/>
        <v>0</v>
      </c>
    </row>
    <row r="16248" spans="35:44" x14ac:dyDescent="0.25">
      <c r="AI16248" s="72">
        <f t="shared" si="1571"/>
        <v>0</v>
      </c>
      <c r="AJ16248" s="72">
        <f t="shared" si="1572"/>
        <v>0</v>
      </c>
      <c r="AK16248" s="72">
        <f t="shared" si="1573"/>
        <v>0</v>
      </c>
      <c r="AL16248" s="72">
        <f t="shared" si="1574"/>
        <v>0</v>
      </c>
      <c r="AQ16248" s="63">
        <f t="shared" si="1570"/>
        <v>16248</v>
      </c>
      <c r="AR16248" s="72">
        <f t="shared" si="1569"/>
        <v>0</v>
      </c>
    </row>
    <row r="16249" spans="35:44" x14ac:dyDescent="0.25">
      <c r="AI16249" s="72">
        <f t="shared" si="1571"/>
        <v>0</v>
      </c>
      <c r="AJ16249" s="72">
        <f t="shared" si="1572"/>
        <v>0</v>
      </c>
      <c r="AK16249" s="72">
        <f t="shared" si="1573"/>
        <v>0</v>
      </c>
      <c r="AL16249" s="72">
        <f t="shared" si="1574"/>
        <v>0</v>
      </c>
      <c r="AQ16249" s="63">
        <f t="shared" si="1570"/>
        <v>16249</v>
      </c>
      <c r="AR16249" s="72">
        <f t="shared" si="1569"/>
        <v>0</v>
      </c>
    </row>
    <row r="16250" spans="35:44" x14ac:dyDescent="0.25">
      <c r="AI16250" s="72">
        <f t="shared" si="1571"/>
        <v>0</v>
      </c>
      <c r="AJ16250" s="72">
        <f t="shared" si="1572"/>
        <v>0</v>
      </c>
      <c r="AK16250" s="72">
        <f t="shared" si="1573"/>
        <v>0</v>
      </c>
      <c r="AL16250" s="72">
        <f t="shared" si="1574"/>
        <v>0</v>
      </c>
      <c r="AQ16250" s="63">
        <f t="shared" si="1570"/>
        <v>16250</v>
      </c>
      <c r="AR16250" s="72">
        <f t="shared" si="1569"/>
        <v>0</v>
      </c>
    </row>
    <row r="16251" spans="35:44" x14ac:dyDescent="0.25">
      <c r="AI16251" s="72">
        <f t="shared" si="1571"/>
        <v>0</v>
      </c>
      <c r="AJ16251" s="72">
        <f t="shared" si="1572"/>
        <v>0</v>
      </c>
      <c r="AK16251" s="72">
        <f t="shared" si="1573"/>
        <v>0</v>
      </c>
      <c r="AL16251" s="72">
        <f t="shared" si="1574"/>
        <v>0</v>
      </c>
      <c r="AQ16251" s="63">
        <f t="shared" si="1570"/>
        <v>16251</v>
      </c>
      <c r="AR16251" s="72">
        <f t="shared" si="1569"/>
        <v>0</v>
      </c>
    </row>
    <row r="16252" spans="35:44" x14ac:dyDescent="0.25">
      <c r="AI16252" s="72">
        <f t="shared" si="1571"/>
        <v>0</v>
      </c>
      <c r="AJ16252" s="72">
        <f t="shared" si="1572"/>
        <v>0</v>
      </c>
      <c r="AK16252" s="72">
        <f t="shared" si="1573"/>
        <v>0</v>
      </c>
      <c r="AL16252" s="72">
        <f t="shared" si="1574"/>
        <v>0</v>
      </c>
      <c r="AQ16252" s="63">
        <f t="shared" si="1570"/>
        <v>16252</v>
      </c>
      <c r="AR16252" s="72">
        <f t="shared" si="1569"/>
        <v>0</v>
      </c>
    </row>
    <row r="16253" spans="35:44" x14ac:dyDescent="0.25">
      <c r="AI16253" s="72">
        <f t="shared" si="1571"/>
        <v>0</v>
      </c>
      <c r="AJ16253" s="72">
        <f t="shared" si="1572"/>
        <v>0</v>
      </c>
      <c r="AK16253" s="72">
        <f t="shared" si="1573"/>
        <v>0</v>
      </c>
      <c r="AL16253" s="72">
        <f t="shared" si="1574"/>
        <v>0</v>
      </c>
      <c r="AQ16253" s="63">
        <f t="shared" si="1570"/>
        <v>16253</v>
      </c>
      <c r="AR16253" s="72">
        <f t="shared" si="1569"/>
        <v>0</v>
      </c>
    </row>
    <row r="16254" spans="35:44" x14ac:dyDescent="0.25">
      <c r="AI16254" s="72">
        <f t="shared" si="1571"/>
        <v>0</v>
      </c>
      <c r="AJ16254" s="72">
        <f t="shared" si="1572"/>
        <v>0</v>
      </c>
      <c r="AK16254" s="72">
        <f t="shared" si="1573"/>
        <v>0</v>
      </c>
      <c r="AL16254" s="72">
        <f t="shared" si="1574"/>
        <v>0</v>
      </c>
      <c r="AQ16254" s="63">
        <f t="shared" si="1570"/>
        <v>16254</v>
      </c>
      <c r="AR16254" s="72">
        <f t="shared" si="1569"/>
        <v>0</v>
      </c>
    </row>
    <row r="16255" spans="35:44" x14ac:dyDescent="0.25">
      <c r="AI16255" s="72">
        <f t="shared" si="1571"/>
        <v>0</v>
      </c>
      <c r="AJ16255" s="72">
        <f t="shared" si="1572"/>
        <v>0</v>
      </c>
      <c r="AK16255" s="72">
        <f t="shared" si="1573"/>
        <v>0</v>
      </c>
      <c r="AL16255" s="72">
        <f t="shared" si="1574"/>
        <v>0</v>
      </c>
      <c r="AQ16255" s="63">
        <f t="shared" si="1570"/>
        <v>16255</v>
      </c>
      <c r="AR16255" s="72">
        <f t="shared" si="1569"/>
        <v>0</v>
      </c>
    </row>
    <row r="16256" spans="35:44" x14ac:dyDescent="0.25">
      <c r="AI16256" s="72">
        <f t="shared" si="1571"/>
        <v>0</v>
      </c>
      <c r="AJ16256" s="72">
        <f t="shared" si="1572"/>
        <v>0</v>
      </c>
      <c r="AK16256" s="72">
        <f t="shared" si="1573"/>
        <v>0</v>
      </c>
      <c r="AL16256" s="72">
        <f t="shared" si="1574"/>
        <v>0</v>
      </c>
      <c r="AQ16256" s="63">
        <f t="shared" si="1570"/>
        <v>16256</v>
      </c>
      <c r="AR16256" s="72">
        <f t="shared" si="1569"/>
        <v>0</v>
      </c>
    </row>
    <row r="16257" spans="35:44" x14ac:dyDescent="0.25">
      <c r="AI16257" s="72">
        <f t="shared" si="1571"/>
        <v>0</v>
      </c>
      <c r="AJ16257" s="72">
        <f t="shared" si="1572"/>
        <v>0</v>
      </c>
      <c r="AK16257" s="72">
        <f t="shared" si="1573"/>
        <v>0</v>
      </c>
      <c r="AL16257" s="72">
        <f t="shared" si="1574"/>
        <v>0</v>
      </c>
      <c r="AQ16257" s="63">
        <f t="shared" si="1570"/>
        <v>16257</v>
      </c>
      <c r="AR16257" s="72">
        <f t="shared" ref="AR16257:AR16320" si="1575">SUMIFS(AI:AI,AL:AL,AQ16257)</f>
        <v>0</v>
      </c>
    </row>
    <row r="16258" spans="35:44" x14ac:dyDescent="0.25">
      <c r="AI16258" s="72">
        <f t="shared" si="1571"/>
        <v>0</v>
      </c>
      <c r="AJ16258" s="72">
        <f t="shared" si="1572"/>
        <v>0</v>
      </c>
      <c r="AK16258" s="72">
        <f t="shared" si="1573"/>
        <v>0</v>
      </c>
      <c r="AL16258" s="72">
        <f t="shared" si="1574"/>
        <v>0</v>
      </c>
      <c r="AQ16258" s="63">
        <f t="shared" si="1570"/>
        <v>16258</v>
      </c>
      <c r="AR16258" s="72">
        <f t="shared" si="1575"/>
        <v>0</v>
      </c>
    </row>
    <row r="16259" spans="35:44" x14ac:dyDescent="0.25">
      <c r="AI16259" s="72">
        <f t="shared" si="1571"/>
        <v>0</v>
      </c>
      <c r="AJ16259" s="72">
        <f t="shared" si="1572"/>
        <v>0</v>
      </c>
      <c r="AK16259" s="72">
        <f t="shared" si="1573"/>
        <v>0</v>
      </c>
      <c r="AL16259" s="72">
        <f t="shared" si="1574"/>
        <v>0</v>
      </c>
      <c r="AQ16259" s="63">
        <f t="shared" ref="AQ16259:AQ16322" si="1576">1+AQ16258</f>
        <v>16259</v>
      </c>
      <c r="AR16259" s="72">
        <f t="shared" si="1575"/>
        <v>0</v>
      </c>
    </row>
    <row r="16260" spans="35:44" x14ac:dyDescent="0.25">
      <c r="AI16260" s="72">
        <f t="shared" si="1571"/>
        <v>0</v>
      </c>
      <c r="AJ16260" s="72">
        <f t="shared" si="1572"/>
        <v>0</v>
      </c>
      <c r="AK16260" s="72">
        <f t="shared" si="1573"/>
        <v>0</v>
      </c>
      <c r="AL16260" s="72">
        <f t="shared" si="1574"/>
        <v>0</v>
      </c>
      <c r="AQ16260" s="63">
        <f t="shared" si="1576"/>
        <v>16260</v>
      </c>
      <c r="AR16260" s="72">
        <f t="shared" si="1575"/>
        <v>0</v>
      </c>
    </row>
    <row r="16261" spans="35:44" x14ac:dyDescent="0.25">
      <c r="AI16261" s="72">
        <f t="shared" si="1571"/>
        <v>0</v>
      </c>
      <c r="AJ16261" s="72">
        <f t="shared" si="1572"/>
        <v>0</v>
      </c>
      <c r="AK16261" s="72">
        <f t="shared" si="1573"/>
        <v>0</v>
      </c>
      <c r="AL16261" s="72">
        <f t="shared" si="1574"/>
        <v>0</v>
      </c>
      <c r="AQ16261" s="63">
        <f t="shared" si="1576"/>
        <v>16261</v>
      </c>
      <c r="AR16261" s="72">
        <f t="shared" si="1575"/>
        <v>0</v>
      </c>
    </row>
    <row r="16262" spans="35:44" x14ac:dyDescent="0.25">
      <c r="AI16262" s="72">
        <f t="shared" si="1571"/>
        <v>0</v>
      </c>
      <c r="AJ16262" s="72">
        <f t="shared" si="1572"/>
        <v>0</v>
      </c>
      <c r="AK16262" s="72">
        <f t="shared" si="1573"/>
        <v>0</v>
      </c>
      <c r="AL16262" s="72">
        <f t="shared" si="1574"/>
        <v>0</v>
      </c>
      <c r="AQ16262" s="63">
        <f t="shared" si="1576"/>
        <v>16262</v>
      </c>
      <c r="AR16262" s="72">
        <f t="shared" si="1575"/>
        <v>0</v>
      </c>
    </row>
    <row r="16263" spans="35:44" x14ac:dyDescent="0.25">
      <c r="AI16263" s="72">
        <f t="shared" si="1571"/>
        <v>0</v>
      </c>
      <c r="AJ16263" s="72">
        <f t="shared" si="1572"/>
        <v>0</v>
      </c>
      <c r="AK16263" s="72">
        <f t="shared" si="1573"/>
        <v>0</v>
      </c>
      <c r="AL16263" s="72">
        <f t="shared" si="1574"/>
        <v>0</v>
      </c>
      <c r="AQ16263" s="63">
        <f t="shared" si="1576"/>
        <v>16263</v>
      </c>
      <c r="AR16263" s="72">
        <f t="shared" si="1575"/>
        <v>0</v>
      </c>
    </row>
    <row r="16264" spans="35:44" x14ac:dyDescent="0.25">
      <c r="AI16264" s="72">
        <f t="shared" si="1571"/>
        <v>0</v>
      </c>
      <c r="AJ16264" s="72">
        <f t="shared" si="1572"/>
        <v>0</v>
      </c>
      <c r="AK16264" s="72">
        <f t="shared" si="1573"/>
        <v>0</v>
      </c>
      <c r="AL16264" s="72">
        <f t="shared" si="1574"/>
        <v>0</v>
      </c>
      <c r="AQ16264" s="63">
        <f t="shared" si="1576"/>
        <v>16264</v>
      </c>
      <c r="AR16264" s="72">
        <f t="shared" si="1575"/>
        <v>0</v>
      </c>
    </row>
    <row r="16265" spans="35:44" x14ac:dyDescent="0.25">
      <c r="AI16265" s="72">
        <f t="shared" si="1571"/>
        <v>0</v>
      </c>
      <c r="AJ16265" s="72">
        <f t="shared" si="1572"/>
        <v>0</v>
      </c>
      <c r="AK16265" s="72">
        <f t="shared" si="1573"/>
        <v>0</v>
      </c>
      <c r="AL16265" s="72">
        <f t="shared" si="1574"/>
        <v>0</v>
      </c>
      <c r="AQ16265" s="63">
        <f t="shared" si="1576"/>
        <v>16265</v>
      </c>
      <c r="AR16265" s="72">
        <f t="shared" si="1575"/>
        <v>0</v>
      </c>
    </row>
    <row r="16266" spans="35:44" x14ac:dyDescent="0.25">
      <c r="AI16266" s="72">
        <f t="shared" si="1571"/>
        <v>0</v>
      </c>
      <c r="AJ16266" s="72">
        <f t="shared" si="1572"/>
        <v>0</v>
      </c>
      <c r="AK16266" s="72">
        <f t="shared" si="1573"/>
        <v>0</v>
      </c>
      <c r="AL16266" s="72">
        <f t="shared" si="1574"/>
        <v>0</v>
      </c>
      <c r="AQ16266" s="63">
        <f t="shared" si="1576"/>
        <v>16266</v>
      </c>
      <c r="AR16266" s="72">
        <f t="shared" si="1575"/>
        <v>0</v>
      </c>
    </row>
    <row r="16267" spans="35:44" x14ac:dyDescent="0.25">
      <c r="AI16267" s="72">
        <f t="shared" si="1571"/>
        <v>0</v>
      </c>
      <c r="AJ16267" s="72">
        <f t="shared" si="1572"/>
        <v>0</v>
      </c>
      <c r="AK16267" s="72">
        <f t="shared" si="1573"/>
        <v>0</v>
      </c>
      <c r="AL16267" s="72">
        <f t="shared" si="1574"/>
        <v>0</v>
      </c>
      <c r="AQ16267" s="63">
        <f t="shared" si="1576"/>
        <v>16267</v>
      </c>
      <c r="AR16267" s="72">
        <f t="shared" si="1575"/>
        <v>0</v>
      </c>
    </row>
    <row r="16268" spans="35:44" x14ac:dyDescent="0.25">
      <c r="AI16268" s="72">
        <f t="shared" si="1571"/>
        <v>0</v>
      </c>
      <c r="AJ16268" s="72">
        <f t="shared" si="1572"/>
        <v>0</v>
      </c>
      <c r="AK16268" s="72">
        <f t="shared" si="1573"/>
        <v>0</v>
      </c>
      <c r="AL16268" s="72">
        <f t="shared" si="1574"/>
        <v>0</v>
      </c>
      <c r="AQ16268" s="63">
        <f t="shared" si="1576"/>
        <v>16268</v>
      </c>
      <c r="AR16268" s="72">
        <f t="shared" si="1575"/>
        <v>0</v>
      </c>
    </row>
    <row r="16269" spans="35:44" x14ac:dyDescent="0.25">
      <c r="AI16269" s="72">
        <f t="shared" si="1571"/>
        <v>0</v>
      </c>
      <c r="AJ16269" s="72">
        <f t="shared" si="1572"/>
        <v>0</v>
      </c>
      <c r="AK16269" s="72">
        <f t="shared" si="1573"/>
        <v>0</v>
      </c>
      <c r="AL16269" s="72">
        <f t="shared" si="1574"/>
        <v>0</v>
      </c>
      <c r="AQ16269" s="63">
        <f t="shared" si="1576"/>
        <v>16269</v>
      </c>
      <c r="AR16269" s="72">
        <f t="shared" si="1575"/>
        <v>0</v>
      </c>
    </row>
    <row r="16270" spans="35:44" x14ac:dyDescent="0.25">
      <c r="AI16270" s="72">
        <f t="shared" si="1571"/>
        <v>0</v>
      </c>
      <c r="AJ16270" s="72">
        <f t="shared" si="1572"/>
        <v>0</v>
      </c>
      <c r="AK16270" s="72">
        <f t="shared" si="1573"/>
        <v>0</v>
      </c>
      <c r="AL16270" s="72">
        <f t="shared" si="1574"/>
        <v>0</v>
      </c>
      <c r="AQ16270" s="63">
        <f t="shared" si="1576"/>
        <v>16270</v>
      </c>
      <c r="AR16270" s="72">
        <f t="shared" si="1575"/>
        <v>0</v>
      </c>
    </row>
    <row r="16271" spans="35:44" x14ac:dyDescent="0.25">
      <c r="AI16271" s="72">
        <f t="shared" si="1571"/>
        <v>0</v>
      </c>
      <c r="AJ16271" s="72">
        <f t="shared" si="1572"/>
        <v>0</v>
      </c>
      <c r="AK16271" s="72">
        <f t="shared" si="1573"/>
        <v>0</v>
      </c>
      <c r="AL16271" s="72">
        <f t="shared" si="1574"/>
        <v>0</v>
      </c>
      <c r="AQ16271" s="63">
        <f t="shared" si="1576"/>
        <v>16271</v>
      </c>
      <c r="AR16271" s="72">
        <f t="shared" si="1575"/>
        <v>0</v>
      </c>
    </row>
    <row r="16272" spans="35:44" x14ac:dyDescent="0.25">
      <c r="AI16272" s="72">
        <f t="shared" si="1571"/>
        <v>0</v>
      </c>
      <c r="AJ16272" s="72">
        <f t="shared" si="1572"/>
        <v>0</v>
      </c>
      <c r="AK16272" s="72">
        <f t="shared" si="1573"/>
        <v>0</v>
      </c>
      <c r="AL16272" s="72">
        <f t="shared" si="1574"/>
        <v>0</v>
      </c>
      <c r="AQ16272" s="63">
        <f t="shared" si="1576"/>
        <v>16272</v>
      </c>
      <c r="AR16272" s="72">
        <f t="shared" si="1575"/>
        <v>0</v>
      </c>
    </row>
    <row r="16273" spans="35:44" x14ac:dyDescent="0.25">
      <c r="AI16273" s="72">
        <f t="shared" si="1571"/>
        <v>0</v>
      </c>
      <c r="AJ16273" s="72">
        <f t="shared" si="1572"/>
        <v>0</v>
      </c>
      <c r="AK16273" s="72">
        <f t="shared" si="1573"/>
        <v>0</v>
      </c>
      <c r="AL16273" s="72">
        <f t="shared" si="1574"/>
        <v>0</v>
      </c>
      <c r="AQ16273" s="63">
        <f t="shared" si="1576"/>
        <v>16273</v>
      </c>
      <c r="AR16273" s="72">
        <f t="shared" si="1575"/>
        <v>0</v>
      </c>
    </row>
    <row r="16274" spans="35:44" x14ac:dyDescent="0.25">
      <c r="AI16274" s="72">
        <f t="shared" si="1571"/>
        <v>0</v>
      </c>
      <c r="AJ16274" s="72">
        <f t="shared" si="1572"/>
        <v>0</v>
      </c>
      <c r="AK16274" s="72">
        <f t="shared" si="1573"/>
        <v>0</v>
      </c>
      <c r="AL16274" s="72">
        <f t="shared" si="1574"/>
        <v>0</v>
      </c>
      <c r="AQ16274" s="63">
        <f t="shared" si="1576"/>
        <v>16274</v>
      </c>
      <c r="AR16274" s="72">
        <f t="shared" si="1575"/>
        <v>0</v>
      </c>
    </row>
    <row r="16275" spans="35:44" x14ac:dyDescent="0.25">
      <c r="AI16275" s="72">
        <f t="shared" si="1571"/>
        <v>0</v>
      </c>
      <c r="AJ16275" s="72">
        <f t="shared" si="1572"/>
        <v>0</v>
      </c>
      <c r="AK16275" s="72">
        <f t="shared" si="1573"/>
        <v>0</v>
      </c>
      <c r="AL16275" s="72">
        <f t="shared" si="1574"/>
        <v>0</v>
      </c>
      <c r="AQ16275" s="63">
        <f t="shared" si="1576"/>
        <v>16275</v>
      </c>
      <c r="AR16275" s="72">
        <f t="shared" si="1575"/>
        <v>0</v>
      </c>
    </row>
    <row r="16276" spans="35:44" x14ac:dyDescent="0.25">
      <c r="AI16276" s="72">
        <f t="shared" si="1571"/>
        <v>0</v>
      </c>
      <c r="AJ16276" s="72">
        <f t="shared" si="1572"/>
        <v>0</v>
      </c>
      <c r="AK16276" s="72">
        <f t="shared" si="1573"/>
        <v>0</v>
      </c>
      <c r="AL16276" s="72">
        <f t="shared" si="1574"/>
        <v>0</v>
      </c>
      <c r="AQ16276" s="63">
        <f t="shared" si="1576"/>
        <v>16276</v>
      </c>
      <c r="AR16276" s="72">
        <f t="shared" si="1575"/>
        <v>0</v>
      </c>
    </row>
    <row r="16277" spans="35:44" x14ac:dyDescent="0.25">
      <c r="AI16277" s="72">
        <f t="shared" si="1571"/>
        <v>0</v>
      </c>
      <c r="AJ16277" s="72">
        <f t="shared" si="1572"/>
        <v>0</v>
      </c>
      <c r="AK16277" s="72">
        <f t="shared" si="1573"/>
        <v>0</v>
      </c>
      <c r="AL16277" s="72">
        <f t="shared" si="1574"/>
        <v>0</v>
      </c>
      <c r="AQ16277" s="63">
        <f t="shared" si="1576"/>
        <v>16277</v>
      </c>
      <c r="AR16277" s="72">
        <f t="shared" si="1575"/>
        <v>0</v>
      </c>
    </row>
    <row r="16278" spans="35:44" x14ac:dyDescent="0.25">
      <c r="AI16278" s="72">
        <f t="shared" si="1571"/>
        <v>0</v>
      </c>
      <c r="AJ16278" s="72">
        <f t="shared" si="1572"/>
        <v>0</v>
      </c>
      <c r="AK16278" s="72">
        <f t="shared" si="1573"/>
        <v>0</v>
      </c>
      <c r="AL16278" s="72">
        <f t="shared" si="1574"/>
        <v>0</v>
      </c>
      <c r="AQ16278" s="63">
        <f t="shared" si="1576"/>
        <v>16278</v>
      </c>
      <c r="AR16278" s="72">
        <f t="shared" si="1575"/>
        <v>0</v>
      </c>
    </row>
    <row r="16279" spans="35:44" x14ac:dyDescent="0.25">
      <c r="AI16279" s="72">
        <f t="shared" si="1571"/>
        <v>0</v>
      </c>
      <c r="AJ16279" s="72">
        <f t="shared" si="1572"/>
        <v>0</v>
      </c>
      <c r="AK16279" s="72">
        <f t="shared" si="1573"/>
        <v>0</v>
      </c>
      <c r="AL16279" s="72">
        <f t="shared" si="1574"/>
        <v>0</v>
      </c>
      <c r="AQ16279" s="63">
        <f t="shared" si="1576"/>
        <v>16279</v>
      </c>
      <c r="AR16279" s="72">
        <f t="shared" si="1575"/>
        <v>0</v>
      </c>
    </row>
    <row r="16280" spans="35:44" x14ac:dyDescent="0.25">
      <c r="AI16280" s="72">
        <f t="shared" si="1571"/>
        <v>0</v>
      </c>
      <c r="AJ16280" s="72">
        <f t="shared" si="1572"/>
        <v>0</v>
      </c>
      <c r="AK16280" s="72">
        <f t="shared" si="1573"/>
        <v>0</v>
      </c>
      <c r="AL16280" s="72">
        <f t="shared" si="1574"/>
        <v>0</v>
      </c>
      <c r="AQ16280" s="63">
        <f t="shared" si="1576"/>
        <v>16280</v>
      </c>
      <c r="AR16280" s="72">
        <f t="shared" si="1575"/>
        <v>0</v>
      </c>
    </row>
    <row r="16281" spans="35:44" x14ac:dyDescent="0.25">
      <c r="AI16281" s="72">
        <f t="shared" si="1571"/>
        <v>0</v>
      </c>
      <c r="AJ16281" s="72">
        <f t="shared" si="1572"/>
        <v>0</v>
      </c>
      <c r="AK16281" s="72">
        <f t="shared" si="1573"/>
        <v>0</v>
      </c>
      <c r="AL16281" s="72">
        <f t="shared" si="1574"/>
        <v>0</v>
      </c>
      <c r="AQ16281" s="63">
        <f t="shared" si="1576"/>
        <v>16281</v>
      </c>
      <c r="AR16281" s="72">
        <f t="shared" si="1575"/>
        <v>0</v>
      </c>
    </row>
    <row r="16282" spans="35:44" x14ac:dyDescent="0.25">
      <c r="AI16282" s="72">
        <f t="shared" si="1571"/>
        <v>0</v>
      </c>
      <c r="AJ16282" s="72">
        <f t="shared" si="1572"/>
        <v>0</v>
      </c>
      <c r="AK16282" s="72">
        <f t="shared" si="1573"/>
        <v>0</v>
      </c>
      <c r="AL16282" s="72">
        <f t="shared" si="1574"/>
        <v>0</v>
      </c>
      <c r="AQ16282" s="63">
        <f t="shared" si="1576"/>
        <v>16282</v>
      </c>
      <c r="AR16282" s="72">
        <f t="shared" si="1575"/>
        <v>0</v>
      </c>
    </row>
    <row r="16283" spans="35:44" x14ac:dyDescent="0.25">
      <c r="AI16283" s="72">
        <f t="shared" si="1571"/>
        <v>0</v>
      </c>
      <c r="AJ16283" s="72">
        <f t="shared" si="1572"/>
        <v>0</v>
      </c>
      <c r="AK16283" s="72">
        <f t="shared" si="1573"/>
        <v>0</v>
      </c>
      <c r="AL16283" s="72">
        <f t="shared" si="1574"/>
        <v>0</v>
      </c>
      <c r="AQ16283" s="63">
        <f t="shared" si="1576"/>
        <v>16283</v>
      </c>
      <c r="AR16283" s="72">
        <f t="shared" si="1575"/>
        <v>0</v>
      </c>
    </row>
    <row r="16284" spans="35:44" x14ac:dyDescent="0.25">
      <c r="AI16284" s="72">
        <f t="shared" si="1571"/>
        <v>0</v>
      </c>
      <c r="AJ16284" s="72">
        <f t="shared" si="1572"/>
        <v>0</v>
      </c>
      <c r="AK16284" s="72">
        <f t="shared" si="1573"/>
        <v>0</v>
      </c>
      <c r="AL16284" s="72">
        <f t="shared" si="1574"/>
        <v>0</v>
      </c>
      <c r="AQ16284" s="63">
        <f t="shared" si="1576"/>
        <v>16284</v>
      </c>
      <c r="AR16284" s="72">
        <f t="shared" si="1575"/>
        <v>0</v>
      </c>
    </row>
    <row r="16285" spans="35:44" x14ac:dyDescent="0.25">
      <c r="AI16285" s="72">
        <f t="shared" si="1571"/>
        <v>0</v>
      </c>
      <c r="AJ16285" s="72">
        <f t="shared" si="1572"/>
        <v>0</v>
      </c>
      <c r="AK16285" s="72">
        <f t="shared" si="1573"/>
        <v>0</v>
      </c>
      <c r="AL16285" s="72">
        <f t="shared" si="1574"/>
        <v>0</v>
      </c>
      <c r="AQ16285" s="63">
        <f t="shared" si="1576"/>
        <v>16285</v>
      </c>
      <c r="AR16285" s="72">
        <f t="shared" si="1575"/>
        <v>0</v>
      </c>
    </row>
    <row r="16286" spans="35:44" x14ac:dyDescent="0.25">
      <c r="AI16286" s="72">
        <f t="shared" si="1571"/>
        <v>0</v>
      </c>
      <c r="AJ16286" s="72">
        <f t="shared" si="1572"/>
        <v>0</v>
      </c>
      <c r="AK16286" s="72">
        <f t="shared" si="1573"/>
        <v>0</v>
      </c>
      <c r="AL16286" s="72">
        <f t="shared" si="1574"/>
        <v>0</v>
      </c>
      <c r="AQ16286" s="63">
        <f t="shared" si="1576"/>
        <v>16286</v>
      </c>
      <c r="AR16286" s="72">
        <f t="shared" si="1575"/>
        <v>0</v>
      </c>
    </row>
    <row r="16287" spans="35:44" x14ac:dyDescent="0.25">
      <c r="AI16287" s="72">
        <f t="shared" ref="AI16287:AI16350" si="1577">D16287*(C16287-C16286)*86400*$B$16</f>
        <v>0</v>
      </c>
      <c r="AJ16287" s="72">
        <f t="shared" ref="AJ16287:AJ16350" si="1578">ROUNDUP((C16287-$C$1)/7,0)</f>
        <v>0</v>
      </c>
      <c r="AK16287" s="72">
        <f t="shared" ref="AK16287:AK16350" si="1579">ROUNDUP((C16287-$C$1)/1,0)</f>
        <v>0</v>
      </c>
      <c r="AL16287" s="72">
        <f t="shared" ref="AL16287:AL16350" si="1580">ROUNDUP((C16287-$C$1)*24,0)</f>
        <v>0</v>
      </c>
      <c r="AQ16287" s="63">
        <f t="shared" si="1576"/>
        <v>16287</v>
      </c>
      <c r="AR16287" s="72">
        <f t="shared" si="1575"/>
        <v>0</v>
      </c>
    </row>
    <row r="16288" spans="35:44" x14ac:dyDescent="0.25">
      <c r="AI16288" s="72">
        <f t="shared" si="1577"/>
        <v>0</v>
      </c>
      <c r="AJ16288" s="72">
        <f t="shared" si="1578"/>
        <v>0</v>
      </c>
      <c r="AK16288" s="72">
        <f t="shared" si="1579"/>
        <v>0</v>
      </c>
      <c r="AL16288" s="72">
        <f t="shared" si="1580"/>
        <v>0</v>
      </c>
      <c r="AQ16288" s="63">
        <f t="shared" si="1576"/>
        <v>16288</v>
      </c>
      <c r="AR16288" s="72">
        <f t="shared" si="1575"/>
        <v>0</v>
      </c>
    </row>
    <row r="16289" spans="35:44" x14ac:dyDescent="0.25">
      <c r="AI16289" s="72">
        <f t="shared" si="1577"/>
        <v>0</v>
      </c>
      <c r="AJ16289" s="72">
        <f t="shared" si="1578"/>
        <v>0</v>
      </c>
      <c r="AK16289" s="72">
        <f t="shared" si="1579"/>
        <v>0</v>
      </c>
      <c r="AL16289" s="72">
        <f t="shared" si="1580"/>
        <v>0</v>
      </c>
      <c r="AQ16289" s="63">
        <f t="shared" si="1576"/>
        <v>16289</v>
      </c>
      <c r="AR16289" s="72">
        <f t="shared" si="1575"/>
        <v>0</v>
      </c>
    </row>
    <row r="16290" spans="35:44" x14ac:dyDescent="0.25">
      <c r="AI16290" s="72">
        <f t="shared" si="1577"/>
        <v>0</v>
      </c>
      <c r="AJ16290" s="72">
        <f t="shared" si="1578"/>
        <v>0</v>
      </c>
      <c r="AK16290" s="72">
        <f t="shared" si="1579"/>
        <v>0</v>
      </c>
      <c r="AL16290" s="72">
        <f t="shared" si="1580"/>
        <v>0</v>
      </c>
      <c r="AQ16290" s="63">
        <f t="shared" si="1576"/>
        <v>16290</v>
      </c>
      <c r="AR16290" s="72">
        <f t="shared" si="1575"/>
        <v>0</v>
      </c>
    </row>
    <row r="16291" spans="35:44" x14ac:dyDescent="0.25">
      <c r="AI16291" s="72">
        <f t="shared" si="1577"/>
        <v>0</v>
      </c>
      <c r="AJ16291" s="72">
        <f t="shared" si="1578"/>
        <v>0</v>
      </c>
      <c r="AK16291" s="72">
        <f t="shared" si="1579"/>
        <v>0</v>
      </c>
      <c r="AL16291" s="72">
        <f t="shared" si="1580"/>
        <v>0</v>
      </c>
      <c r="AQ16291" s="63">
        <f t="shared" si="1576"/>
        <v>16291</v>
      </c>
      <c r="AR16291" s="72">
        <f t="shared" si="1575"/>
        <v>0</v>
      </c>
    </row>
    <row r="16292" spans="35:44" x14ac:dyDescent="0.25">
      <c r="AI16292" s="72">
        <f t="shared" si="1577"/>
        <v>0</v>
      </c>
      <c r="AJ16292" s="72">
        <f t="shared" si="1578"/>
        <v>0</v>
      </c>
      <c r="AK16292" s="72">
        <f t="shared" si="1579"/>
        <v>0</v>
      </c>
      <c r="AL16292" s="72">
        <f t="shared" si="1580"/>
        <v>0</v>
      </c>
      <c r="AQ16292" s="63">
        <f t="shared" si="1576"/>
        <v>16292</v>
      </c>
      <c r="AR16292" s="72">
        <f t="shared" si="1575"/>
        <v>0</v>
      </c>
    </row>
    <row r="16293" spans="35:44" x14ac:dyDescent="0.25">
      <c r="AI16293" s="72">
        <f t="shared" si="1577"/>
        <v>0</v>
      </c>
      <c r="AJ16293" s="72">
        <f t="shared" si="1578"/>
        <v>0</v>
      </c>
      <c r="AK16293" s="72">
        <f t="shared" si="1579"/>
        <v>0</v>
      </c>
      <c r="AL16293" s="72">
        <f t="shared" si="1580"/>
        <v>0</v>
      </c>
      <c r="AQ16293" s="63">
        <f t="shared" si="1576"/>
        <v>16293</v>
      </c>
      <c r="AR16293" s="72">
        <f t="shared" si="1575"/>
        <v>0</v>
      </c>
    </row>
    <row r="16294" spans="35:44" x14ac:dyDescent="0.25">
      <c r="AI16294" s="72">
        <f t="shared" si="1577"/>
        <v>0</v>
      </c>
      <c r="AJ16294" s="72">
        <f t="shared" si="1578"/>
        <v>0</v>
      </c>
      <c r="AK16294" s="72">
        <f t="shared" si="1579"/>
        <v>0</v>
      </c>
      <c r="AL16294" s="72">
        <f t="shared" si="1580"/>
        <v>0</v>
      </c>
      <c r="AQ16294" s="63">
        <f t="shared" si="1576"/>
        <v>16294</v>
      </c>
      <c r="AR16294" s="72">
        <f t="shared" si="1575"/>
        <v>0</v>
      </c>
    </row>
    <row r="16295" spans="35:44" x14ac:dyDescent="0.25">
      <c r="AI16295" s="72">
        <f t="shared" si="1577"/>
        <v>0</v>
      </c>
      <c r="AJ16295" s="72">
        <f t="shared" si="1578"/>
        <v>0</v>
      </c>
      <c r="AK16295" s="72">
        <f t="shared" si="1579"/>
        <v>0</v>
      </c>
      <c r="AL16295" s="72">
        <f t="shared" si="1580"/>
        <v>0</v>
      </c>
      <c r="AQ16295" s="63">
        <f t="shared" si="1576"/>
        <v>16295</v>
      </c>
      <c r="AR16295" s="72">
        <f t="shared" si="1575"/>
        <v>0</v>
      </c>
    </row>
    <row r="16296" spans="35:44" x14ac:dyDescent="0.25">
      <c r="AI16296" s="72">
        <f t="shared" si="1577"/>
        <v>0</v>
      </c>
      <c r="AJ16296" s="72">
        <f t="shared" si="1578"/>
        <v>0</v>
      </c>
      <c r="AK16296" s="72">
        <f t="shared" si="1579"/>
        <v>0</v>
      </c>
      <c r="AL16296" s="72">
        <f t="shared" si="1580"/>
        <v>0</v>
      </c>
      <c r="AQ16296" s="63">
        <f t="shared" si="1576"/>
        <v>16296</v>
      </c>
      <c r="AR16296" s="72">
        <f t="shared" si="1575"/>
        <v>0</v>
      </c>
    </row>
    <row r="16297" spans="35:44" x14ac:dyDescent="0.25">
      <c r="AI16297" s="72">
        <f t="shared" si="1577"/>
        <v>0</v>
      </c>
      <c r="AJ16297" s="72">
        <f t="shared" si="1578"/>
        <v>0</v>
      </c>
      <c r="AK16297" s="72">
        <f t="shared" si="1579"/>
        <v>0</v>
      </c>
      <c r="AL16297" s="72">
        <f t="shared" si="1580"/>
        <v>0</v>
      </c>
      <c r="AQ16297" s="63">
        <f t="shared" si="1576"/>
        <v>16297</v>
      </c>
      <c r="AR16297" s="72">
        <f t="shared" si="1575"/>
        <v>0</v>
      </c>
    </row>
    <row r="16298" spans="35:44" x14ac:dyDescent="0.25">
      <c r="AI16298" s="72">
        <f t="shared" si="1577"/>
        <v>0</v>
      </c>
      <c r="AJ16298" s="72">
        <f t="shared" si="1578"/>
        <v>0</v>
      </c>
      <c r="AK16298" s="72">
        <f t="shared" si="1579"/>
        <v>0</v>
      </c>
      <c r="AL16298" s="72">
        <f t="shared" si="1580"/>
        <v>0</v>
      </c>
      <c r="AQ16298" s="63">
        <f t="shared" si="1576"/>
        <v>16298</v>
      </c>
      <c r="AR16298" s="72">
        <f t="shared" si="1575"/>
        <v>0</v>
      </c>
    </row>
    <row r="16299" spans="35:44" x14ac:dyDescent="0.25">
      <c r="AI16299" s="72">
        <f t="shared" si="1577"/>
        <v>0</v>
      </c>
      <c r="AJ16299" s="72">
        <f t="shared" si="1578"/>
        <v>0</v>
      </c>
      <c r="AK16299" s="72">
        <f t="shared" si="1579"/>
        <v>0</v>
      </c>
      <c r="AL16299" s="72">
        <f t="shared" si="1580"/>
        <v>0</v>
      </c>
      <c r="AQ16299" s="63">
        <f t="shared" si="1576"/>
        <v>16299</v>
      </c>
      <c r="AR16299" s="72">
        <f t="shared" si="1575"/>
        <v>0</v>
      </c>
    </row>
    <row r="16300" spans="35:44" x14ac:dyDescent="0.25">
      <c r="AI16300" s="72">
        <f t="shared" si="1577"/>
        <v>0</v>
      </c>
      <c r="AJ16300" s="72">
        <f t="shared" si="1578"/>
        <v>0</v>
      </c>
      <c r="AK16300" s="72">
        <f t="shared" si="1579"/>
        <v>0</v>
      </c>
      <c r="AL16300" s="72">
        <f t="shared" si="1580"/>
        <v>0</v>
      </c>
      <c r="AQ16300" s="63">
        <f t="shared" si="1576"/>
        <v>16300</v>
      </c>
      <c r="AR16300" s="72">
        <f t="shared" si="1575"/>
        <v>0</v>
      </c>
    </row>
    <row r="16301" spans="35:44" x14ac:dyDescent="0.25">
      <c r="AI16301" s="72">
        <f t="shared" si="1577"/>
        <v>0</v>
      </c>
      <c r="AJ16301" s="72">
        <f t="shared" si="1578"/>
        <v>0</v>
      </c>
      <c r="AK16301" s="72">
        <f t="shared" si="1579"/>
        <v>0</v>
      </c>
      <c r="AL16301" s="72">
        <f t="shared" si="1580"/>
        <v>0</v>
      </c>
      <c r="AQ16301" s="63">
        <f t="shared" si="1576"/>
        <v>16301</v>
      </c>
      <c r="AR16301" s="72">
        <f t="shared" si="1575"/>
        <v>0</v>
      </c>
    </row>
    <row r="16302" spans="35:44" x14ac:dyDescent="0.25">
      <c r="AI16302" s="72">
        <f t="shared" si="1577"/>
        <v>0</v>
      </c>
      <c r="AJ16302" s="72">
        <f t="shared" si="1578"/>
        <v>0</v>
      </c>
      <c r="AK16302" s="72">
        <f t="shared" si="1579"/>
        <v>0</v>
      </c>
      <c r="AL16302" s="72">
        <f t="shared" si="1580"/>
        <v>0</v>
      </c>
      <c r="AQ16302" s="63">
        <f t="shared" si="1576"/>
        <v>16302</v>
      </c>
      <c r="AR16302" s="72">
        <f t="shared" si="1575"/>
        <v>0</v>
      </c>
    </row>
    <row r="16303" spans="35:44" x14ac:dyDescent="0.25">
      <c r="AI16303" s="72">
        <f t="shared" si="1577"/>
        <v>0</v>
      </c>
      <c r="AJ16303" s="72">
        <f t="shared" si="1578"/>
        <v>0</v>
      </c>
      <c r="AK16303" s="72">
        <f t="shared" si="1579"/>
        <v>0</v>
      </c>
      <c r="AL16303" s="72">
        <f t="shared" si="1580"/>
        <v>0</v>
      </c>
      <c r="AQ16303" s="63">
        <f t="shared" si="1576"/>
        <v>16303</v>
      </c>
      <c r="AR16303" s="72">
        <f t="shared" si="1575"/>
        <v>0</v>
      </c>
    </row>
    <row r="16304" spans="35:44" x14ac:dyDescent="0.25">
      <c r="AI16304" s="72">
        <f t="shared" si="1577"/>
        <v>0</v>
      </c>
      <c r="AJ16304" s="72">
        <f t="shared" si="1578"/>
        <v>0</v>
      </c>
      <c r="AK16304" s="72">
        <f t="shared" si="1579"/>
        <v>0</v>
      </c>
      <c r="AL16304" s="72">
        <f t="shared" si="1580"/>
        <v>0</v>
      </c>
      <c r="AQ16304" s="63">
        <f t="shared" si="1576"/>
        <v>16304</v>
      </c>
      <c r="AR16304" s="72">
        <f t="shared" si="1575"/>
        <v>0</v>
      </c>
    </row>
    <row r="16305" spans="35:44" x14ac:dyDescent="0.25">
      <c r="AI16305" s="72">
        <f t="shared" si="1577"/>
        <v>0</v>
      </c>
      <c r="AJ16305" s="72">
        <f t="shared" si="1578"/>
        <v>0</v>
      </c>
      <c r="AK16305" s="72">
        <f t="shared" si="1579"/>
        <v>0</v>
      </c>
      <c r="AL16305" s="72">
        <f t="shared" si="1580"/>
        <v>0</v>
      </c>
      <c r="AQ16305" s="63">
        <f t="shared" si="1576"/>
        <v>16305</v>
      </c>
      <c r="AR16305" s="72">
        <f t="shared" si="1575"/>
        <v>0</v>
      </c>
    </row>
    <row r="16306" spans="35:44" x14ac:dyDescent="0.25">
      <c r="AI16306" s="72">
        <f t="shared" si="1577"/>
        <v>0</v>
      </c>
      <c r="AJ16306" s="72">
        <f t="shared" si="1578"/>
        <v>0</v>
      </c>
      <c r="AK16306" s="72">
        <f t="shared" si="1579"/>
        <v>0</v>
      </c>
      <c r="AL16306" s="72">
        <f t="shared" si="1580"/>
        <v>0</v>
      </c>
      <c r="AQ16306" s="63">
        <f t="shared" si="1576"/>
        <v>16306</v>
      </c>
      <c r="AR16306" s="72">
        <f t="shared" si="1575"/>
        <v>0</v>
      </c>
    </row>
    <row r="16307" spans="35:44" x14ac:dyDescent="0.25">
      <c r="AI16307" s="72">
        <f t="shared" si="1577"/>
        <v>0</v>
      </c>
      <c r="AJ16307" s="72">
        <f t="shared" si="1578"/>
        <v>0</v>
      </c>
      <c r="AK16307" s="72">
        <f t="shared" si="1579"/>
        <v>0</v>
      </c>
      <c r="AL16307" s="72">
        <f t="shared" si="1580"/>
        <v>0</v>
      </c>
      <c r="AQ16307" s="63">
        <f t="shared" si="1576"/>
        <v>16307</v>
      </c>
      <c r="AR16307" s="72">
        <f t="shared" si="1575"/>
        <v>0</v>
      </c>
    </row>
    <row r="16308" spans="35:44" x14ac:dyDescent="0.25">
      <c r="AI16308" s="72">
        <f t="shared" si="1577"/>
        <v>0</v>
      </c>
      <c r="AJ16308" s="72">
        <f t="shared" si="1578"/>
        <v>0</v>
      </c>
      <c r="AK16308" s="72">
        <f t="shared" si="1579"/>
        <v>0</v>
      </c>
      <c r="AL16308" s="72">
        <f t="shared" si="1580"/>
        <v>0</v>
      </c>
      <c r="AQ16308" s="63">
        <f t="shared" si="1576"/>
        <v>16308</v>
      </c>
      <c r="AR16308" s="72">
        <f t="shared" si="1575"/>
        <v>0</v>
      </c>
    </row>
    <row r="16309" spans="35:44" x14ac:dyDescent="0.25">
      <c r="AI16309" s="72">
        <f t="shared" si="1577"/>
        <v>0</v>
      </c>
      <c r="AJ16309" s="72">
        <f t="shared" si="1578"/>
        <v>0</v>
      </c>
      <c r="AK16309" s="72">
        <f t="shared" si="1579"/>
        <v>0</v>
      </c>
      <c r="AL16309" s="72">
        <f t="shared" si="1580"/>
        <v>0</v>
      </c>
      <c r="AQ16309" s="63">
        <f t="shared" si="1576"/>
        <v>16309</v>
      </c>
      <c r="AR16309" s="72">
        <f t="shared" si="1575"/>
        <v>0</v>
      </c>
    </row>
    <row r="16310" spans="35:44" x14ac:dyDescent="0.25">
      <c r="AI16310" s="72">
        <f t="shared" si="1577"/>
        <v>0</v>
      </c>
      <c r="AJ16310" s="72">
        <f t="shared" si="1578"/>
        <v>0</v>
      </c>
      <c r="AK16310" s="72">
        <f t="shared" si="1579"/>
        <v>0</v>
      </c>
      <c r="AL16310" s="72">
        <f t="shared" si="1580"/>
        <v>0</v>
      </c>
      <c r="AQ16310" s="63">
        <f t="shared" si="1576"/>
        <v>16310</v>
      </c>
      <c r="AR16310" s="72">
        <f t="shared" si="1575"/>
        <v>0</v>
      </c>
    </row>
    <row r="16311" spans="35:44" x14ac:dyDescent="0.25">
      <c r="AI16311" s="72">
        <f t="shared" si="1577"/>
        <v>0</v>
      </c>
      <c r="AJ16311" s="72">
        <f t="shared" si="1578"/>
        <v>0</v>
      </c>
      <c r="AK16311" s="72">
        <f t="shared" si="1579"/>
        <v>0</v>
      </c>
      <c r="AL16311" s="72">
        <f t="shared" si="1580"/>
        <v>0</v>
      </c>
      <c r="AQ16311" s="63">
        <f t="shared" si="1576"/>
        <v>16311</v>
      </c>
      <c r="AR16311" s="72">
        <f t="shared" si="1575"/>
        <v>0</v>
      </c>
    </row>
    <row r="16312" spans="35:44" x14ac:dyDescent="0.25">
      <c r="AI16312" s="72">
        <f t="shared" si="1577"/>
        <v>0</v>
      </c>
      <c r="AJ16312" s="72">
        <f t="shared" si="1578"/>
        <v>0</v>
      </c>
      <c r="AK16312" s="72">
        <f t="shared" si="1579"/>
        <v>0</v>
      </c>
      <c r="AL16312" s="72">
        <f t="shared" si="1580"/>
        <v>0</v>
      </c>
      <c r="AQ16312" s="63">
        <f t="shared" si="1576"/>
        <v>16312</v>
      </c>
      <c r="AR16312" s="72">
        <f t="shared" si="1575"/>
        <v>0</v>
      </c>
    </row>
    <row r="16313" spans="35:44" x14ac:dyDescent="0.25">
      <c r="AI16313" s="72">
        <f t="shared" si="1577"/>
        <v>0</v>
      </c>
      <c r="AJ16313" s="72">
        <f t="shared" si="1578"/>
        <v>0</v>
      </c>
      <c r="AK16313" s="72">
        <f t="shared" si="1579"/>
        <v>0</v>
      </c>
      <c r="AL16313" s="72">
        <f t="shared" si="1580"/>
        <v>0</v>
      </c>
      <c r="AQ16313" s="63">
        <f t="shared" si="1576"/>
        <v>16313</v>
      </c>
      <c r="AR16313" s="72">
        <f t="shared" si="1575"/>
        <v>0</v>
      </c>
    </row>
    <row r="16314" spans="35:44" x14ac:dyDescent="0.25">
      <c r="AI16314" s="72">
        <f t="shared" si="1577"/>
        <v>0</v>
      </c>
      <c r="AJ16314" s="72">
        <f t="shared" si="1578"/>
        <v>0</v>
      </c>
      <c r="AK16314" s="72">
        <f t="shared" si="1579"/>
        <v>0</v>
      </c>
      <c r="AL16314" s="72">
        <f t="shared" si="1580"/>
        <v>0</v>
      </c>
      <c r="AQ16314" s="63">
        <f t="shared" si="1576"/>
        <v>16314</v>
      </c>
      <c r="AR16314" s="72">
        <f t="shared" si="1575"/>
        <v>0</v>
      </c>
    </row>
    <row r="16315" spans="35:44" x14ac:dyDescent="0.25">
      <c r="AI16315" s="72">
        <f t="shared" si="1577"/>
        <v>0</v>
      </c>
      <c r="AJ16315" s="72">
        <f t="shared" si="1578"/>
        <v>0</v>
      </c>
      <c r="AK16315" s="72">
        <f t="shared" si="1579"/>
        <v>0</v>
      </c>
      <c r="AL16315" s="72">
        <f t="shared" si="1580"/>
        <v>0</v>
      </c>
      <c r="AQ16315" s="63">
        <f t="shared" si="1576"/>
        <v>16315</v>
      </c>
      <c r="AR16315" s="72">
        <f t="shared" si="1575"/>
        <v>0</v>
      </c>
    </row>
    <row r="16316" spans="35:44" x14ac:dyDescent="0.25">
      <c r="AI16316" s="72">
        <f t="shared" si="1577"/>
        <v>0</v>
      </c>
      <c r="AJ16316" s="72">
        <f t="shared" si="1578"/>
        <v>0</v>
      </c>
      <c r="AK16316" s="72">
        <f t="shared" si="1579"/>
        <v>0</v>
      </c>
      <c r="AL16316" s="72">
        <f t="shared" si="1580"/>
        <v>0</v>
      </c>
      <c r="AQ16316" s="63">
        <f t="shared" si="1576"/>
        <v>16316</v>
      </c>
      <c r="AR16316" s="72">
        <f t="shared" si="1575"/>
        <v>0</v>
      </c>
    </row>
    <row r="16317" spans="35:44" x14ac:dyDescent="0.25">
      <c r="AI16317" s="72">
        <f t="shared" si="1577"/>
        <v>0</v>
      </c>
      <c r="AJ16317" s="72">
        <f t="shared" si="1578"/>
        <v>0</v>
      </c>
      <c r="AK16317" s="72">
        <f t="shared" si="1579"/>
        <v>0</v>
      </c>
      <c r="AL16317" s="72">
        <f t="shared" si="1580"/>
        <v>0</v>
      </c>
      <c r="AQ16317" s="63">
        <f t="shared" si="1576"/>
        <v>16317</v>
      </c>
      <c r="AR16317" s="72">
        <f t="shared" si="1575"/>
        <v>0</v>
      </c>
    </row>
    <row r="16318" spans="35:44" x14ac:dyDescent="0.25">
      <c r="AI16318" s="72">
        <f t="shared" si="1577"/>
        <v>0</v>
      </c>
      <c r="AJ16318" s="72">
        <f t="shared" si="1578"/>
        <v>0</v>
      </c>
      <c r="AK16318" s="72">
        <f t="shared" si="1579"/>
        <v>0</v>
      </c>
      <c r="AL16318" s="72">
        <f t="shared" si="1580"/>
        <v>0</v>
      </c>
      <c r="AQ16318" s="63">
        <f t="shared" si="1576"/>
        <v>16318</v>
      </c>
      <c r="AR16318" s="72">
        <f t="shared" si="1575"/>
        <v>0</v>
      </c>
    </row>
    <row r="16319" spans="35:44" x14ac:dyDescent="0.25">
      <c r="AI16319" s="72">
        <f t="shared" si="1577"/>
        <v>0</v>
      </c>
      <c r="AJ16319" s="72">
        <f t="shared" si="1578"/>
        <v>0</v>
      </c>
      <c r="AK16319" s="72">
        <f t="shared" si="1579"/>
        <v>0</v>
      </c>
      <c r="AL16319" s="72">
        <f t="shared" si="1580"/>
        <v>0</v>
      </c>
      <c r="AQ16319" s="63">
        <f t="shared" si="1576"/>
        <v>16319</v>
      </c>
      <c r="AR16319" s="72">
        <f t="shared" si="1575"/>
        <v>0</v>
      </c>
    </row>
    <row r="16320" spans="35:44" x14ac:dyDescent="0.25">
      <c r="AI16320" s="72">
        <f t="shared" si="1577"/>
        <v>0</v>
      </c>
      <c r="AJ16320" s="72">
        <f t="shared" si="1578"/>
        <v>0</v>
      </c>
      <c r="AK16320" s="72">
        <f t="shared" si="1579"/>
        <v>0</v>
      </c>
      <c r="AL16320" s="72">
        <f t="shared" si="1580"/>
        <v>0</v>
      </c>
      <c r="AQ16320" s="63">
        <f t="shared" si="1576"/>
        <v>16320</v>
      </c>
      <c r="AR16320" s="72">
        <f t="shared" si="1575"/>
        <v>0</v>
      </c>
    </row>
    <row r="16321" spans="35:44" x14ac:dyDescent="0.25">
      <c r="AI16321" s="72">
        <f t="shared" si="1577"/>
        <v>0</v>
      </c>
      <c r="AJ16321" s="72">
        <f t="shared" si="1578"/>
        <v>0</v>
      </c>
      <c r="AK16321" s="72">
        <f t="shared" si="1579"/>
        <v>0</v>
      </c>
      <c r="AL16321" s="72">
        <f t="shared" si="1580"/>
        <v>0</v>
      </c>
      <c r="AQ16321" s="63">
        <f t="shared" si="1576"/>
        <v>16321</v>
      </c>
      <c r="AR16321" s="72">
        <f t="shared" ref="AR16321:AR16384" si="1581">SUMIFS(AI:AI,AL:AL,AQ16321)</f>
        <v>0</v>
      </c>
    </row>
    <row r="16322" spans="35:44" x14ac:dyDescent="0.25">
      <c r="AI16322" s="72">
        <f t="shared" si="1577"/>
        <v>0</v>
      </c>
      <c r="AJ16322" s="72">
        <f t="shared" si="1578"/>
        <v>0</v>
      </c>
      <c r="AK16322" s="72">
        <f t="shared" si="1579"/>
        <v>0</v>
      </c>
      <c r="AL16322" s="72">
        <f t="shared" si="1580"/>
        <v>0</v>
      </c>
      <c r="AQ16322" s="63">
        <f t="shared" si="1576"/>
        <v>16322</v>
      </c>
      <c r="AR16322" s="72">
        <f t="shared" si="1581"/>
        <v>0</v>
      </c>
    </row>
    <row r="16323" spans="35:44" x14ac:dyDescent="0.25">
      <c r="AI16323" s="72">
        <f t="shared" si="1577"/>
        <v>0</v>
      </c>
      <c r="AJ16323" s="72">
        <f t="shared" si="1578"/>
        <v>0</v>
      </c>
      <c r="AK16323" s="72">
        <f t="shared" si="1579"/>
        <v>0</v>
      </c>
      <c r="AL16323" s="72">
        <f t="shared" si="1580"/>
        <v>0</v>
      </c>
      <c r="AQ16323" s="63">
        <f t="shared" ref="AQ16323:AQ16386" si="1582">1+AQ16322</f>
        <v>16323</v>
      </c>
      <c r="AR16323" s="72">
        <f t="shared" si="1581"/>
        <v>0</v>
      </c>
    </row>
    <row r="16324" spans="35:44" x14ac:dyDescent="0.25">
      <c r="AI16324" s="72">
        <f t="shared" si="1577"/>
        <v>0</v>
      </c>
      <c r="AJ16324" s="72">
        <f t="shared" si="1578"/>
        <v>0</v>
      </c>
      <c r="AK16324" s="72">
        <f t="shared" si="1579"/>
        <v>0</v>
      </c>
      <c r="AL16324" s="72">
        <f t="shared" si="1580"/>
        <v>0</v>
      </c>
      <c r="AQ16324" s="63">
        <f t="shared" si="1582"/>
        <v>16324</v>
      </c>
      <c r="AR16324" s="72">
        <f t="shared" si="1581"/>
        <v>0</v>
      </c>
    </row>
    <row r="16325" spans="35:44" x14ac:dyDescent="0.25">
      <c r="AI16325" s="72">
        <f t="shared" si="1577"/>
        <v>0</v>
      </c>
      <c r="AJ16325" s="72">
        <f t="shared" si="1578"/>
        <v>0</v>
      </c>
      <c r="AK16325" s="72">
        <f t="shared" si="1579"/>
        <v>0</v>
      </c>
      <c r="AL16325" s="72">
        <f t="shared" si="1580"/>
        <v>0</v>
      </c>
      <c r="AQ16325" s="63">
        <f t="shared" si="1582"/>
        <v>16325</v>
      </c>
      <c r="AR16325" s="72">
        <f t="shared" si="1581"/>
        <v>0</v>
      </c>
    </row>
    <row r="16326" spans="35:44" x14ac:dyDescent="0.25">
      <c r="AI16326" s="72">
        <f t="shared" si="1577"/>
        <v>0</v>
      </c>
      <c r="AJ16326" s="72">
        <f t="shared" si="1578"/>
        <v>0</v>
      </c>
      <c r="AK16326" s="72">
        <f t="shared" si="1579"/>
        <v>0</v>
      </c>
      <c r="AL16326" s="72">
        <f t="shared" si="1580"/>
        <v>0</v>
      </c>
      <c r="AQ16326" s="63">
        <f t="shared" si="1582"/>
        <v>16326</v>
      </c>
      <c r="AR16326" s="72">
        <f t="shared" si="1581"/>
        <v>0</v>
      </c>
    </row>
    <row r="16327" spans="35:44" x14ac:dyDescent="0.25">
      <c r="AI16327" s="72">
        <f t="shared" si="1577"/>
        <v>0</v>
      </c>
      <c r="AJ16327" s="72">
        <f t="shared" si="1578"/>
        <v>0</v>
      </c>
      <c r="AK16327" s="72">
        <f t="shared" si="1579"/>
        <v>0</v>
      </c>
      <c r="AL16327" s="72">
        <f t="shared" si="1580"/>
        <v>0</v>
      </c>
      <c r="AQ16327" s="63">
        <f t="shared" si="1582"/>
        <v>16327</v>
      </c>
      <c r="AR16327" s="72">
        <f t="shared" si="1581"/>
        <v>0</v>
      </c>
    </row>
    <row r="16328" spans="35:44" x14ac:dyDescent="0.25">
      <c r="AI16328" s="72">
        <f t="shared" si="1577"/>
        <v>0</v>
      </c>
      <c r="AJ16328" s="72">
        <f t="shared" si="1578"/>
        <v>0</v>
      </c>
      <c r="AK16328" s="72">
        <f t="shared" si="1579"/>
        <v>0</v>
      </c>
      <c r="AL16328" s="72">
        <f t="shared" si="1580"/>
        <v>0</v>
      </c>
      <c r="AQ16328" s="63">
        <f t="shared" si="1582"/>
        <v>16328</v>
      </c>
      <c r="AR16328" s="72">
        <f t="shared" si="1581"/>
        <v>0</v>
      </c>
    </row>
    <row r="16329" spans="35:44" x14ac:dyDescent="0.25">
      <c r="AI16329" s="72">
        <f t="shared" si="1577"/>
        <v>0</v>
      </c>
      <c r="AJ16329" s="72">
        <f t="shared" si="1578"/>
        <v>0</v>
      </c>
      <c r="AK16329" s="72">
        <f t="shared" si="1579"/>
        <v>0</v>
      </c>
      <c r="AL16329" s="72">
        <f t="shared" si="1580"/>
        <v>0</v>
      </c>
      <c r="AQ16329" s="63">
        <f t="shared" si="1582"/>
        <v>16329</v>
      </c>
      <c r="AR16329" s="72">
        <f t="shared" si="1581"/>
        <v>0</v>
      </c>
    </row>
    <row r="16330" spans="35:44" x14ac:dyDescent="0.25">
      <c r="AI16330" s="72">
        <f t="shared" si="1577"/>
        <v>0</v>
      </c>
      <c r="AJ16330" s="72">
        <f t="shared" si="1578"/>
        <v>0</v>
      </c>
      <c r="AK16330" s="72">
        <f t="shared" si="1579"/>
        <v>0</v>
      </c>
      <c r="AL16330" s="72">
        <f t="shared" si="1580"/>
        <v>0</v>
      </c>
      <c r="AQ16330" s="63">
        <f t="shared" si="1582"/>
        <v>16330</v>
      </c>
      <c r="AR16330" s="72">
        <f t="shared" si="1581"/>
        <v>0</v>
      </c>
    </row>
    <row r="16331" spans="35:44" x14ac:dyDescent="0.25">
      <c r="AI16331" s="72">
        <f t="shared" si="1577"/>
        <v>0</v>
      </c>
      <c r="AJ16331" s="72">
        <f t="shared" si="1578"/>
        <v>0</v>
      </c>
      <c r="AK16331" s="72">
        <f t="shared" si="1579"/>
        <v>0</v>
      </c>
      <c r="AL16331" s="72">
        <f t="shared" si="1580"/>
        <v>0</v>
      </c>
      <c r="AQ16331" s="63">
        <f t="shared" si="1582"/>
        <v>16331</v>
      </c>
      <c r="AR16331" s="72">
        <f t="shared" si="1581"/>
        <v>0</v>
      </c>
    </row>
    <row r="16332" spans="35:44" x14ac:dyDescent="0.25">
      <c r="AI16332" s="72">
        <f t="shared" si="1577"/>
        <v>0</v>
      </c>
      <c r="AJ16332" s="72">
        <f t="shared" si="1578"/>
        <v>0</v>
      </c>
      <c r="AK16332" s="72">
        <f t="shared" si="1579"/>
        <v>0</v>
      </c>
      <c r="AL16332" s="72">
        <f t="shared" si="1580"/>
        <v>0</v>
      </c>
      <c r="AQ16332" s="63">
        <f t="shared" si="1582"/>
        <v>16332</v>
      </c>
      <c r="AR16332" s="72">
        <f t="shared" si="1581"/>
        <v>0</v>
      </c>
    </row>
    <row r="16333" spans="35:44" x14ac:dyDescent="0.25">
      <c r="AI16333" s="72">
        <f t="shared" si="1577"/>
        <v>0</v>
      </c>
      <c r="AJ16333" s="72">
        <f t="shared" si="1578"/>
        <v>0</v>
      </c>
      <c r="AK16333" s="72">
        <f t="shared" si="1579"/>
        <v>0</v>
      </c>
      <c r="AL16333" s="72">
        <f t="shared" si="1580"/>
        <v>0</v>
      </c>
      <c r="AQ16333" s="63">
        <f t="shared" si="1582"/>
        <v>16333</v>
      </c>
      <c r="AR16333" s="72">
        <f t="shared" si="1581"/>
        <v>0</v>
      </c>
    </row>
    <row r="16334" spans="35:44" x14ac:dyDescent="0.25">
      <c r="AI16334" s="72">
        <f t="shared" si="1577"/>
        <v>0</v>
      </c>
      <c r="AJ16334" s="72">
        <f t="shared" si="1578"/>
        <v>0</v>
      </c>
      <c r="AK16334" s="72">
        <f t="shared" si="1579"/>
        <v>0</v>
      </c>
      <c r="AL16334" s="72">
        <f t="shared" si="1580"/>
        <v>0</v>
      </c>
      <c r="AQ16334" s="63">
        <f t="shared" si="1582"/>
        <v>16334</v>
      </c>
      <c r="AR16334" s="72">
        <f t="shared" si="1581"/>
        <v>0</v>
      </c>
    </row>
    <row r="16335" spans="35:44" x14ac:dyDescent="0.25">
      <c r="AI16335" s="72">
        <f t="shared" si="1577"/>
        <v>0</v>
      </c>
      <c r="AJ16335" s="72">
        <f t="shared" si="1578"/>
        <v>0</v>
      </c>
      <c r="AK16335" s="72">
        <f t="shared" si="1579"/>
        <v>0</v>
      </c>
      <c r="AL16335" s="72">
        <f t="shared" si="1580"/>
        <v>0</v>
      </c>
      <c r="AQ16335" s="63">
        <f t="shared" si="1582"/>
        <v>16335</v>
      </c>
      <c r="AR16335" s="72">
        <f t="shared" si="1581"/>
        <v>0</v>
      </c>
    </row>
    <row r="16336" spans="35:44" x14ac:dyDescent="0.25">
      <c r="AI16336" s="72">
        <f t="shared" si="1577"/>
        <v>0</v>
      </c>
      <c r="AJ16336" s="72">
        <f t="shared" si="1578"/>
        <v>0</v>
      </c>
      <c r="AK16336" s="72">
        <f t="shared" si="1579"/>
        <v>0</v>
      </c>
      <c r="AL16336" s="72">
        <f t="shared" si="1580"/>
        <v>0</v>
      </c>
      <c r="AQ16336" s="63">
        <f t="shared" si="1582"/>
        <v>16336</v>
      </c>
      <c r="AR16336" s="72">
        <f t="shared" si="1581"/>
        <v>0</v>
      </c>
    </row>
    <row r="16337" spans="35:44" x14ac:dyDescent="0.25">
      <c r="AI16337" s="72">
        <f t="shared" si="1577"/>
        <v>0</v>
      </c>
      <c r="AJ16337" s="72">
        <f t="shared" si="1578"/>
        <v>0</v>
      </c>
      <c r="AK16337" s="72">
        <f t="shared" si="1579"/>
        <v>0</v>
      </c>
      <c r="AL16337" s="72">
        <f t="shared" si="1580"/>
        <v>0</v>
      </c>
      <c r="AQ16337" s="63">
        <f t="shared" si="1582"/>
        <v>16337</v>
      </c>
      <c r="AR16337" s="72">
        <f t="shared" si="1581"/>
        <v>0</v>
      </c>
    </row>
    <row r="16338" spans="35:44" x14ac:dyDescent="0.25">
      <c r="AI16338" s="72">
        <f t="shared" si="1577"/>
        <v>0</v>
      </c>
      <c r="AJ16338" s="72">
        <f t="shared" si="1578"/>
        <v>0</v>
      </c>
      <c r="AK16338" s="72">
        <f t="shared" si="1579"/>
        <v>0</v>
      </c>
      <c r="AL16338" s="72">
        <f t="shared" si="1580"/>
        <v>0</v>
      </c>
      <c r="AQ16338" s="63">
        <f t="shared" si="1582"/>
        <v>16338</v>
      </c>
      <c r="AR16338" s="72">
        <f t="shared" si="1581"/>
        <v>0</v>
      </c>
    </row>
    <row r="16339" spans="35:44" x14ac:dyDescent="0.25">
      <c r="AI16339" s="72">
        <f t="shared" si="1577"/>
        <v>0</v>
      </c>
      <c r="AJ16339" s="72">
        <f t="shared" si="1578"/>
        <v>0</v>
      </c>
      <c r="AK16339" s="72">
        <f t="shared" si="1579"/>
        <v>0</v>
      </c>
      <c r="AL16339" s="72">
        <f t="shared" si="1580"/>
        <v>0</v>
      </c>
      <c r="AQ16339" s="63">
        <f t="shared" si="1582"/>
        <v>16339</v>
      </c>
      <c r="AR16339" s="72">
        <f t="shared" si="1581"/>
        <v>0</v>
      </c>
    </row>
    <row r="16340" spans="35:44" x14ac:dyDescent="0.25">
      <c r="AI16340" s="72">
        <f t="shared" si="1577"/>
        <v>0</v>
      </c>
      <c r="AJ16340" s="72">
        <f t="shared" si="1578"/>
        <v>0</v>
      </c>
      <c r="AK16340" s="72">
        <f t="shared" si="1579"/>
        <v>0</v>
      </c>
      <c r="AL16340" s="72">
        <f t="shared" si="1580"/>
        <v>0</v>
      </c>
      <c r="AQ16340" s="63">
        <f t="shared" si="1582"/>
        <v>16340</v>
      </c>
      <c r="AR16340" s="72">
        <f t="shared" si="1581"/>
        <v>0</v>
      </c>
    </row>
    <row r="16341" spans="35:44" x14ac:dyDescent="0.25">
      <c r="AI16341" s="72">
        <f t="shared" si="1577"/>
        <v>0</v>
      </c>
      <c r="AJ16341" s="72">
        <f t="shared" si="1578"/>
        <v>0</v>
      </c>
      <c r="AK16341" s="72">
        <f t="shared" si="1579"/>
        <v>0</v>
      </c>
      <c r="AL16341" s="72">
        <f t="shared" si="1580"/>
        <v>0</v>
      </c>
      <c r="AQ16341" s="63">
        <f t="shared" si="1582"/>
        <v>16341</v>
      </c>
      <c r="AR16341" s="72">
        <f t="shared" si="1581"/>
        <v>0</v>
      </c>
    </row>
    <row r="16342" spans="35:44" x14ac:dyDescent="0.25">
      <c r="AI16342" s="72">
        <f t="shared" si="1577"/>
        <v>0</v>
      </c>
      <c r="AJ16342" s="72">
        <f t="shared" si="1578"/>
        <v>0</v>
      </c>
      <c r="AK16342" s="72">
        <f t="shared" si="1579"/>
        <v>0</v>
      </c>
      <c r="AL16342" s="72">
        <f t="shared" si="1580"/>
        <v>0</v>
      </c>
      <c r="AQ16342" s="63">
        <f t="shared" si="1582"/>
        <v>16342</v>
      </c>
      <c r="AR16342" s="72">
        <f t="shared" si="1581"/>
        <v>0</v>
      </c>
    </row>
    <row r="16343" spans="35:44" x14ac:dyDescent="0.25">
      <c r="AI16343" s="72">
        <f t="shared" si="1577"/>
        <v>0</v>
      </c>
      <c r="AJ16343" s="72">
        <f t="shared" si="1578"/>
        <v>0</v>
      </c>
      <c r="AK16343" s="72">
        <f t="shared" si="1579"/>
        <v>0</v>
      </c>
      <c r="AL16343" s="72">
        <f t="shared" si="1580"/>
        <v>0</v>
      </c>
      <c r="AQ16343" s="63">
        <f t="shared" si="1582"/>
        <v>16343</v>
      </c>
      <c r="AR16343" s="72">
        <f t="shared" si="1581"/>
        <v>0</v>
      </c>
    </row>
    <row r="16344" spans="35:44" x14ac:dyDescent="0.25">
      <c r="AI16344" s="72">
        <f t="shared" si="1577"/>
        <v>0</v>
      </c>
      <c r="AJ16344" s="72">
        <f t="shared" si="1578"/>
        <v>0</v>
      </c>
      <c r="AK16344" s="72">
        <f t="shared" si="1579"/>
        <v>0</v>
      </c>
      <c r="AL16344" s="72">
        <f t="shared" si="1580"/>
        <v>0</v>
      </c>
      <c r="AQ16344" s="63">
        <f t="shared" si="1582"/>
        <v>16344</v>
      </c>
      <c r="AR16344" s="72">
        <f t="shared" si="1581"/>
        <v>0</v>
      </c>
    </row>
    <row r="16345" spans="35:44" x14ac:dyDescent="0.25">
      <c r="AI16345" s="72">
        <f t="shared" si="1577"/>
        <v>0</v>
      </c>
      <c r="AJ16345" s="72">
        <f t="shared" si="1578"/>
        <v>0</v>
      </c>
      <c r="AK16345" s="72">
        <f t="shared" si="1579"/>
        <v>0</v>
      </c>
      <c r="AL16345" s="72">
        <f t="shared" si="1580"/>
        <v>0</v>
      </c>
      <c r="AQ16345" s="63">
        <f t="shared" si="1582"/>
        <v>16345</v>
      </c>
      <c r="AR16345" s="72">
        <f t="shared" si="1581"/>
        <v>0</v>
      </c>
    </row>
    <row r="16346" spans="35:44" x14ac:dyDescent="0.25">
      <c r="AI16346" s="72">
        <f t="shared" si="1577"/>
        <v>0</v>
      </c>
      <c r="AJ16346" s="72">
        <f t="shared" si="1578"/>
        <v>0</v>
      </c>
      <c r="AK16346" s="72">
        <f t="shared" si="1579"/>
        <v>0</v>
      </c>
      <c r="AL16346" s="72">
        <f t="shared" si="1580"/>
        <v>0</v>
      </c>
      <c r="AQ16346" s="63">
        <f t="shared" si="1582"/>
        <v>16346</v>
      </c>
      <c r="AR16346" s="72">
        <f t="shared" si="1581"/>
        <v>0</v>
      </c>
    </row>
    <row r="16347" spans="35:44" x14ac:dyDescent="0.25">
      <c r="AI16347" s="72">
        <f t="shared" si="1577"/>
        <v>0</v>
      </c>
      <c r="AJ16347" s="72">
        <f t="shared" si="1578"/>
        <v>0</v>
      </c>
      <c r="AK16347" s="72">
        <f t="shared" si="1579"/>
        <v>0</v>
      </c>
      <c r="AL16347" s="72">
        <f t="shared" si="1580"/>
        <v>0</v>
      </c>
      <c r="AQ16347" s="63">
        <f t="shared" si="1582"/>
        <v>16347</v>
      </c>
      <c r="AR16347" s="72">
        <f t="shared" si="1581"/>
        <v>0</v>
      </c>
    </row>
    <row r="16348" spans="35:44" x14ac:dyDescent="0.25">
      <c r="AI16348" s="72">
        <f t="shared" si="1577"/>
        <v>0</v>
      </c>
      <c r="AJ16348" s="72">
        <f t="shared" si="1578"/>
        <v>0</v>
      </c>
      <c r="AK16348" s="72">
        <f t="shared" si="1579"/>
        <v>0</v>
      </c>
      <c r="AL16348" s="72">
        <f t="shared" si="1580"/>
        <v>0</v>
      </c>
      <c r="AQ16348" s="63">
        <f t="shared" si="1582"/>
        <v>16348</v>
      </c>
      <c r="AR16348" s="72">
        <f t="shared" si="1581"/>
        <v>0</v>
      </c>
    </row>
    <row r="16349" spans="35:44" x14ac:dyDescent="0.25">
      <c r="AI16349" s="72">
        <f t="shared" si="1577"/>
        <v>0</v>
      </c>
      <c r="AJ16349" s="72">
        <f t="shared" si="1578"/>
        <v>0</v>
      </c>
      <c r="AK16349" s="72">
        <f t="shared" si="1579"/>
        <v>0</v>
      </c>
      <c r="AL16349" s="72">
        <f t="shared" si="1580"/>
        <v>0</v>
      </c>
      <c r="AQ16349" s="63">
        <f t="shared" si="1582"/>
        <v>16349</v>
      </c>
      <c r="AR16349" s="72">
        <f t="shared" si="1581"/>
        <v>0</v>
      </c>
    </row>
    <row r="16350" spans="35:44" x14ac:dyDescent="0.25">
      <c r="AI16350" s="72">
        <f t="shared" si="1577"/>
        <v>0</v>
      </c>
      <c r="AJ16350" s="72">
        <f t="shared" si="1578"/>
        <v>0</v>
      </c>
      <c r="AK16350" s="72">
        <f t="shared" si="1579"/>
        <v>0</v>
      </c>
      <c r="AL16350" s="72">
        <f t="shared" si="1580"/>
        <v>0</v>
      </c>
      <c r="AQ16350" s="63">
        <f t="shared" si="1582"/>
        <v>16350</v>
      </c>
      <c r="AR16350" s="72">
        <f t="shared" si="1581"/>
        <v>0</v>
      </c>
    </row>
    <row r="16351" spans="35:44" x14ac:dyDescent="0.25">
      <c r="AI16351" s="72">
        <f t="shared" ref="AI16351:AI16414" si="1583">D16351*(C16351-C16350)*86400*$B$16</f>
        <v>0</v>
      </c>
      <c r="AJ16351" s="72">
        <f t="shared" ref="AJ16351:AJ16414" si="1584">ROUNDUP((C16351-$C$1)/7,0)</f>
        <v>0</v>
      </c>
      <c r="AK16351" s="72">
        <f t="shared" ref="AK16351:AK16414" si="1585">ROUNDUP((C16351-$C$1)/1,0)</f>
        <v>0</v>
      </c>
      <c r="AL16351" s="72">
        <f t="shared" ref="AL16351:AL16414" si="1586">ROUNDUP((C16351-$C$1)*24,0)</f>
        <v>0</v>
      </c>
      <c r="AQ16351" s="63">
        <f t="shared" si="1582"/>
        <v>16351</v>
      </c>
      <c r="AR16351" s="72">
        <f t="shared" si="1581"/>
        <v>0</v>
      </c>
    </row>
    <row r="16352" spans="35:44" x14ac:dyDescent="0.25">
      <c r="AI16352" s="72">
        <f t="shared" si="1583"/>
        <v>0</v>
      </c>
      <c r="AJ16352" s="72">
        <f t="shared" si="1584"/>
        <v>0</v>
      </c>
      <c r="AK16352" s="72">
        <f t="shared" si="1585"/>
        <v>0</v>
      </c>
      <c r="AL16352" s="72">
        <f t="shared" si="1586"/>
        <v>0</v>
      </c>
      <c r="AQ16352" s="63">
        <f t="shared" si="1582"/>
        <v>16352</v>
      </c>
      <c r="AR16352" s="72">
        <f t="shared" si="1581"/>
        <v>0</v>
      </c>
    </row>
    <row r="16353" spans="35:44" x14ac:dyDescent="0.25">
      <c r="AI16353" s="72">
        <f t="shared" si="1583"/>
        <v>0</v>
      </c>
      <c r="AJ16353" s="72">
        <f t="shared" si="1584"/>
        <v>0</v>
      </c>
      <c r="AK16353" s="72">
        <f t="shared" si="1585"/>
        <v>0</v>
      </c>
      <c r="AL16353" s="72">
        <f t="shared" si="1586"/>
        <v>0</v>
      </c>
      <c r="AQ16353" s="63">
        <f t="shared" si="1582"/>
        <v>16353</v>
      </c>
      <c r="AR16353" s="72">
        <f t="shared" si="1581"/>
        <v>0</v>
      </c>
    </row>
    <row r="16354" spans="35:44" x14ac:dyDescent="0.25">
      <c r="AI16354" s="72">
        <f t="shared" si="1583"/>
        <v>0</v>
      </c>
      <c r="AJ16354" s="72">
        <f t="shared" si="1584"/>
        <v>0</v>
      </c>
      <c r="AK16354" s="72">
        <f t="shared" si="1585"/>
        <v>0</v>
      </c>
      <c r="AL16354" s="72">
        <f t="shared" si="1586"/>
        <v>0</v>
      </c>
      <c r="AQ16354" s="63">
        <f t="shared" si="1582"/>
        <v>16354</v>
      </c>
      <c r="AR16354" s="72">
        <f t="shared" si="1581"/>
        <v>0</v>
      </c>
    </row>
    <row r="16355" spans="35:44" x14ac:dyDescent="0.25">
      <c r="AI16355" s="72">
        <f t="shared" si="1583"/>
        <v>0</v>
      </c>
      <c r="AJ16355" s="72">
        <f t="shared" si="1584"/>
        <v>0</v>
      </c>
      <c r="AK16355" s="72">
        <f t="shared" si="1585"/>
        <v>0</v>
      </c>
      <c r="AL16355" s="72">
        <f t="shared" si="1586"/>
        <v>0</v>
      </c>
      <c r="AQ16355" s="63">
        <f t="shared" si="1582"/>
        <v>16355</v>
      </c>
      <c r="AR16355" s="72">
        <f t="shared" si="1581"/>
        <v>0</v>
      </c>
    </row>
    <row r="16356" spans="35:44" x14ac:dyDescent="0.25">
      <c r="AI16356" s="72">
        <f t="shared" si="1583"/>
        <v>0</v>
      </c>
      <c r="AJ16356" s="72">
        <f t="shared" si="1584"/>
        <v>0</v>
      </c>
      <c r="AK16356" s="72">
        <f t="shared" si="1585"/>
        <v>0</v>
      </c>
      <c r="AL16356" s="72">
        <f t="shared" si="1586"/>
        <v>0</v>
      </c>
      <c r="AQ16356" s="63">
        <f t="shared" si="1582"/>
        <v>16356</v>
      </c>
      <c r="AR16356" s="72">
        <f t="shared" si="1581"/>
        <v>0</v>
      </c>
    </row>
    <row r="16357" spans="35:44" x14ac:dyDescent="0.25">
      <c r="AI16357" s="72">
        <f t="shared" si="1583"/>
        <v>0</v>
      </c>
      <c r="AJ16357" s="72">
        <f t="shared" si="1584"/>
        <v>0</v>
      </c>
      <c r="AK16357" s="72">
        <f t="shared" si="1585"/>
        <v>0</v>
      </c>
      <c r="AL16357" s="72">
        <f t="shared" si="1586"/>
        <v>0</v>
      </c>
      <c r="AQ16357" s="63">
        <f t="shared" si="1582"/>
        <v>16357</v>
      </c>
      <c r="AR16357" s="72">
        <f t="shared" si="1581"/>
        <v>0</v>
      </c>
    </row>
    <row r="16358" spans="35:44" x14ac:dyDescent="0.25">
      <c r="AI16358" s="72">
        <f t="shared" si="1583"/>
        <v>0</v>
      </c>
      <c r="AJ16358" s="72">
        <f t="shared" si="1584"/>
        <v>0</v>
      </c>
      <c r="AK16358" s="72">
        <f t="shared" si="1585"/>
        <v>0</v>
      </c>
      <c r="AL16358" s="72">
        <f t="shared" si="1586"/>
        <v>0</v>
      </c>
      <c r="AQ16358" s="63">
        <f t="shared" si="1582"/>
        <v>16358</v>
      </c>
      <c r="AR16358" s="72">
        <f t="shared" si="1581"/>
        <v>0</v>
      </c>
    </row>
    <row r="16359" spans="35:44" x14ac:dyDescent="0.25">
      <c r="AI16359" s="72">
        <f t="shared" si="1583"/>
        <v>0</v>
      </c>
      <c r="AJ16359" s="72">
        <f t="shared" si="1584"/>
        <v>0</v>
      </c>
      <c r="AK16359" s="72">
        <f t="shared" si="1585"/>
        <v>0</v>
      </c>
      <c r="AL16359" s="72">
        <f t="shared" si="1586"/>
        <v>0</v>
      </c>
      <c r="AQ16359" s="63">
        <f t="shared" si="1582"/>
        <v>16359</v>
      </c>
      <c r="AR16359" s="72">
        <f t="shared" si="1581"/>
        <v>0</v>
      </c>
    </row>
    <row r="16360" spans="35:44" x14ac:dyDescent="0.25">
      <c r="AI16360" s="72">
        <f t="shared" si="1583"/>
        <v>0</v>
      </c>
      <c r="AJ16360" s="72">
        <f t="shared" si="1584"/>
        <v>0</v>
      </c>
      <c r="AK16360" s="72">
        <f t="shared" si="1585"/>
        <v>0</v>
      </c>
      <c r="AL16360" s="72">
        <f t="shared" si="1586"/>
        <v>0</v>
      </c>
      <c r="AQ16360" s="63">
        <f t="shared" si="1582"/>
        <v>16360</v>
      </c>
      <c r="AR16360" s="72">
        <f t="shared" si="1581"/>
        <v>0</v>
      </c>
    </row>
    <row r="16361" spans="35:44" x14ac:dyDescent="0.25">
      <c r="AI16361" s="72">
        <f t="shared" si="1583"/>
        <v>0</v>
      </c>
      <c r="AJ16361" s="72">
        <f t="shared" si="1584"/>
        <v>0</v>
      </c>
      <c r="AK16361" s="72">
        <f t="shared" si="1585"/>
        <v>0</v>
      </c>
      <c r="AL16361" s="72">
        <f t="shared" si="1586"/>
        <v>0</v>
      </c>
      <c r="AQ16361" s="63">
        <f t="shared" si="1582"/>
        <v>16361</v>
      </c>
      <c r="AR16361" s="72">
        <f t="shared" si="1581"/>
        <v>0</v>
      </c>
    </row>
    <row r="16362" spans="35:44" x14ac:dyDescent="0.25">
      <c r="AI16362" s="72">
        <f t="shared" si="1583"/>
        <v>0</v>
      </c>
      <c r="AJ16362" s="72">
        <f t="shared" si="1584"/>
        <v>0</v>
      </c>
      <c r="AK16362" s="72">
        <f t="shared" si="1585"/>
        <v>0</v>
      </c>
      <c r="AL16362" s="72">
        <f t="shared" si="1586"/>
        <v>0</v>
      </c>
      <c r="AQ16362" s="63">
        <f t="shared" si="1582"/>
        <v>16362</v>
      </c>
      <c r="AR16362" s="72">
        <f t="shared" si="1581"/>
        <v>0</v>
      </c>
    </row>
    <row r="16363" spans="35:44" x14ac:dyDescent="0.25">
      <c r="AI16363" s="72">
        <f t="shared" si="1583"/>
        <v>0</v>
      </c>
      <c r="AJ16363" s="72">
        <f t="shared" si="1584"/>
        <v>0</v>
      </c>
      <c r="AK16363" s="72">
        <f t="shared" si="1585"/>
        <v>0</v>
      </c>
      <c r="AL16363" s="72">
        <f t="shared" si="1586"/>
        <v>0</v>
      </c>
      <c r="AQ16363" s="63">
        <f t="shared" si="1582"/>
        <v>16363</v>
      </c>
      <c r="AR16363" s="72">
        <f t="shared" si="1581"/>
        <v>0</v>
      </c>
    </row>
    <row r="16364" spans="35:44" x14ac:dyDescent="0.25">
      <c r="AI16364" s="72">
        <f t="shared" si="1583"/>
        <v>0</v>
      </c>
      <c r="AJ16364" s="72">
        <f t="shared" si="1584"/>
        <v>0</v>
      </c>
      <c r="AK16364" s="72">
        <f t="shared" si="1585"/>
        <v>0</v>
      </c>
      <c r="AL16364" s="72">
        <f t="shared" si="1586"/>
        <v>0</v>
      </c>
      <c r="AQ16364" s="63">
        <f t="shared" si="1582"/>
        <v>16364</v>
      </c>
      <c r="AR16364" s="72">
        <f t="shared" si="1581"/>
        <v>0</v>
      </c>
    </row>
    <row r="16365" spans="35:44" x14ac:dyDescent="0.25">
      <c r="AI16365" s="72">
        <f t="shared" si="1583"/>
        <v>0</v>
      </c>
      <c r="AJ16365" s="72">
        <f t="shared" si="1584"/>
        <v>0</v>
      </c>
      <c r="AK16365" s="72">
        <f t="shared" si="1585"/>
        <v>0</v>
      </c>
      <c r="AL16365" s="72">
        <f t="shared" si="1586"/>
        <v>0</v>
      </c>
      <c r="AQ16365" s="63">
        <f t="shared" si="1582"/>
        <v>16365</v>
      </c>
      <c r="AR16365" s="72">
        <f t="shared" si="1581"/>
        <v>0</v>
      </c>
    </row>
    <row r="16366" spans="35:44" x14ac:dyDescent="0.25">
      <c r="AI16366" s="72">
        <f t="shared" si="1583"/>
        <v>0</v>
      </c>
      <c r="AJ16366" s="72">
        <f t="shared" si="1584"/>
        <v>0</v>
      </c>
      <c r="AK16366" s="72">
        <f t="shared" si="1585"/>
        <v>0</v>
      </c>
      <c r="AL16366" s="72">
        <f t="shared" si="1586"/>
        <v>0</v>
      </c>
      <c r="AQ16366" s="63">
        <f t="shared" si="1582"/>
        <v>16366</v>
      </c>
      <c r="AR16366" s="72">
        <f t="shared" si="1581"/>
        <v>0</v>
      </c>
    </row>
    <row r="16367" spans="35:44" x14ac:dyDescent="0.25">
      <c r="AI16367" s="72">
        <f t="shared" si="1583"/>
        <v>0</v>
      </c>
      <c r="AJ16367" s="72">
        <f t="shared" si="1584"/>
        <v>0</v>
      </c>
      <c r="AK16367" s="72">
        <f t="shared" si="1585"/>
        <v>0</v>
      </c>
      <c r="AL16367" s="72">
        <f t="shared" si="1586"/>
        <v>0</v>
      </c>
      <c r="AQ16367" s="63">
        <f t="shared" si="1582"/>
        <v>16367</v>
      </c>
      <c r="AR16367" s="72">
        <f t="shared" si="1581"/>
        <v>0</v>
      </c>
    </row>
    <row r="16368" spans="35:44" x14ac:dyDescent="0.25">
      <c r="AI16368" s="72">
        <f t="shared" si="1583"/>
        <v>0</v>
      </c>
      <c r="AJ16368" s="72">
        <f t="shared" si="1584"/>
        <v>0</v>
      </c>
      <c r="AK16368" s="72">
        <f t="shared" si="1585"/>
        <v>0</v>
      </c>
      <c r="AL16368" s="72">
        <f t="shared" si="1586"/>
        <v>0</v>
      </c>
      <c r="AQ16368" s="63">
        <f t="shared" si="1582"/>
        <v>16368</v>
      </c>
      <c r="AR16368" s="72">
        <f t="shared" si="1581"/>
        <v>0</v>
      </c>
    </row>
    <row r="16369" spans="35:44" x14ac:dyDescent="0.25">
      <c r="AI16369" s="72">
        <f t="shared" si="1583"/>
        <v>0</v>
      </c>
      <c r="AJ16369" s="72">
        <f t="shared" si="1584"/>
        <v>0</v>
      </c>
      <c r="AK16369" s="72">
        <f t="shared" si="1585"/>
        <v>0</v>
      </c>
      <c r="AL16369" s="72">
        <f t="shared" si="1586"/>
        <v>0</v>
      </c>
      <c r="AQ16369" s="63">
        <f t="shared" si="1582"/>
        <v>16369</v>
      </c>
      <c r="AR16369" s="72">
        <f t="shared" si="1581"/>
        <v>0</v>
      </c>
    </row>
    <row r="16370" spans="35:44" x14ac:dyDescent="0.25">
      <c r="AI16370" s="72">
        <f t="shared" si="1583"/>
        <v>0</v>
      </c>
      <c r="AJ16370" s="72">
        <f t="shared" si="1584"/>
        <v>0</v>
      </c>
      <c r="AK16370" s="72">
        <f t="shared" si="1585"/>
        <v>0</v>
      </c>
      <c r="AL16370" s="72">
        <f t="shared" si="1586"/>
        <v>0</v>
      </c>
      <c r="AQ16370" s="63">
        <f t="shared" si="1582"/>
        <v>16370</v>
      </c>
      <c r="AR16370" s="72">
        <f t="shared" si="1581"/>
        <v>0</v>
      </c>
    </row>
    <row r="16371" spans="35:44" x14ac:dyDescent="0.25">
      <c r="AI16371" s="72">
        <f t="shared" si="1583"/>
        <v>0</v>
      </c>
      <c r="AJ16371" s="72">
        <f t="shared" si="1584"/>
        <v>0</v>
      </c>
      <c r="AK16371" s="72">
        <f t="shared" si="1585"/>
        <v>0</v>
      </c>
      <c r="AL16371" s="72">
        <f t="shared" si="1586"/>
        <v>0</v>
      </c>
      <c r="AQ16371" s="63">
        <f t="shared" si="1582"/>
        <v>16371</v>
      </c>
      <c r="AR16371" s="72">
        <f t="shared" si="1581"/>
        <v>0</v>
      </c>
    </row>
    <row r="16372" spans="35:44" x14ac:dyDescent="0.25">
      <c r="AI16372" s="72">
        <f t="shared" si="1583"/>
        <v>0</v>
      </c>
      <c r="AJ16372" s="72">
        <f t="shared" si="1584"/>
        <v>0</v>
      </c>
      <c r="AK16372" s="72">
        <f t="shared" si="1585"/>
        <v>0</v>
      </c>
      <c r="AL16372" s="72">
        <f t="shared" si="1586"/>
        <v>0</v>
      </c>
      <c r="AQ16372" s="63">
        <f t="shared" si="1582"/>
        <v>16372</v>
      </c>
      <c r="AR16372" s="72">
        <f t="shared" si="1581"/>
        <v>0</v>
      </c>
    </row>
    <row r="16373" spans="35:44" x14ac:dyDescent="0.25">
      <c r="AI16373" s="72">
        <f t="shared" si="1583"/>
        <v>0</v>
      </c>
      <c r="AJ16373" s="72">
        <f t="shared" si="1584"/>
        <v>0</v>
      </c>
      <c r="AK16373" s="72">
        <f t="shared" si="1585"/>
        <v>0</v>
      </c>
      <c r="AL16373" s="72">
        <f t="shared" si="1586"/>
        <v>0</v>
      </c>
      <c r="AQ16373" s="63">
        <f t="shared" si="1582"/>
        <v>16373</v>
      </c>
      <c r="AR16373" s="72">
        <f t="shared" si="1581"/>
        <v>0</v>
      </c>
    </row>
    <row r="16374" spans="35:44" x14ac:dyDescent="0.25">
      <c r="AI16374" s="72">
        <f t="shared" si="1583"/>
        <v>0</v>
      </c>
      <c r="AJ16374" s="72">
        <f t="shared" si="1584"/>
        <v>0</v>
      </c>
      <c r="AK16374" s="72">
        <f t="shared" si="1585"/>
        <v>0</v>
      </c>
      <c r="AL16374" s="72">
        <f t="shared" si="1586"/>
        <v>0</v>
      </c>
      <c r="AQ16374" s="63">
        <f t="shared" si="1582"/>
        <v>16374</v>
      </c>
      <c r="AR16374" s="72">
        <f t="shared" si="1581"/>
        <v>0</v>
      </c>
    </row>
    <row r="16375" spans="35:44" x14ac:dyDescent="0.25">
      <c r="AI16375" s="72">
        <f t="shared" si="1583"/>
        <v>0</v>
      </c>
      <c r="AJ16375" s="72">
        <f t="shared" si="1584"/>
        <v>0</v>
      </c>
      <c r="AK16375" s="72">
        <f t="shared" si="1585"/>
        <v>0</v>
      </c>
      <c r="AL16375" s="72">
        <f t="shared" si="1586"/>
        <v>0</v>
      </c>
      <c r="AQ16375" s="63">
        <f t="shared" si="1582"/>
        <v>16375</v>
      </c>
      <c r="AR16375" s="72">
        <f t="shared" si="1581"/>
        <v>0</v>
      </c>
    </row>
    <row r="16376" spans="35:44" x14ac:dyDescent="0.25">
      <c r="AI16376" s="72">
        <f t="shared" si="1583"/>
        <v>0</v>
      </c>
      <c r="AJ16376" s="72">
        <f t="shared" si="1584"/>
        <v>0</v>
      </c>
      <c r="AK16376" s="72">
        <f t="shared" si="1585"/>
        <v>0</v>
      </c>
      <c r="AL16376" s="72">
        <f t="shared" si="1586"/>
        <v>0</v>
      </c>
      <c r="AQ16376" s="63">
        <f t="shared" si="1582"/>
        <v>16376</v>
      </c>
      <c r="AR16376" s="72">
        <f t="shared" si="1581"/>
        <v>0</v>
      </c>
    </row>
    <row r="16377" spans="35:44" x14ac:dyDescent="0.25">
      <c r="AI16377" s="72">
        <f t="shared" si="1583"/>
        <v>0</v>
      </c>
      <c r="AJ16377" s="72">
        <f t="shared" si="1584"/>
        <v>0</v>
      </c>
      <c r="AK16377" s="72">
        <f t="shared" si="1585"/>
        <v>0</v>
      </c>
      <c r="AL16377" s="72">
        <f t="shared" si="1586"/>
        <v>0</v>
      </c>
      <c r="AQ16377" s="63">
        <f t="shared" si="1582"/>
        <v>16377</v>
      </c>
      <c r="AR16377" s="72">
        <f t="shared" si="1581"/>
        <v>0</v>
      </c>
    </row>
    <row r="16378" spans="35:44" x14ac:dyDescent="0.25">
      <c r="AI16378" s="72">
        <f t="shared" si="1583"/>
        <v>0</v>
      </c>
      <c r="AJ16378" s="72">
        <f t="shared" si="1584"/>
        <v>0</v>
      </c>
      <c r="AK16378" s="72">
        <f t="shared" si="1585"/>
        <v>0</v>
      </c>
      <c r="AL16378" s="72">
        <f t="shared" si="1586"/>
        <v>0</v>
      </c>
      <c r="AQ16378" s="63">
        <f t="shared" si="1582"/>
        <v>16378</v>
      </c>
      <c r="AR16378" s="72">
        <f t="shared" si="1581"/>
        <v>0</v>
      </c>
    </row>
    <row r="16379" spans="35:44" x14ac:dyDescent="0.25">
      <c r="AI16379" s="72">
        <f t="shared" si="1583"/>
        <v>0</v>
      </c>
      <c r="AJ16379" s="72">
        <f t="shared" si="1584"/>
        <v>0</v>
      </c>
      <c r="AK16379" s="72">
        <f t="shared" si="1585"/>
        <v>0</v>
      </c>
      <c r="AL16379" s="72">
        <f t="shared" si="1586"/>
        <v>0</v>
      </c>
      <c r="AQ16379" s="63">
        <f t="shared" si="1582"/>
        <v>16379</v>
      </c>
      <c r="AR16379" s="72">
        <f t="shared" si="1581"/>
        <v>0</v>
      </c>
    </row>
    <row r="16380" spans="35:44" x14ac:dyDescent="0.25">
      <c r="AI16380" s="72">
        <f t="shared" si="1583"/>
        <v>0</v>
      </c>
      <c r="AJ16380" s="72">
        <f t="shared" si="1584"/>
        <v>0</v>
      </c>
      <c r="AK16380" s="72">
        <f t="shared" si="1585"/>
        <v>0</v>
      </c>
      <c r="AL16380" s="72">
        <f t="shared" si="1586"/>
        <v>0</v>
      </c>
      <c r="AQ16380" s="63">
        <f t="shared" si="1582"/>
        <v>16380</v>
      </c>
      <c r="AR16380" s="72">
        <f t="shared" si="1581"/>
        <v>0</v>
      </c>
    </row>
    <row r="16381" spans="35:44" x14ac:dyDescent="0.25">
      <c r="AI16381" s="72">
        <f t="shared" si="1583"/>
        <v>0</v>
      </c>
      <c r="AJ16381" s="72">
        <f t="shared" si="1584"/>
        <v>0</v>
      </c>
      <c r="AK16381" s="72">
        <f t="shared" si="1585"/>
        <v>0</v>
      </c>
      <c r="AL16381" s="72">
        <f t="shared" si="1586"/>
        <v>0</v>
      </c>
      <c r="AQ16381" s="63">
        <f t="shared" si="1582"/>
        <v>16381</v>
      </c>
      <c r="AR16381" s="72">
        <f t="shared" si="1581"/>
        <v>0</v>
      </c>
    </row>
    <row r="16382" spans="35:44" x14ac:dyDescent="0.25">
      <c r="AI16382" s="72">
        <f t="shared" si="1583"/>
        <v>0</v>
      </c>
      <c r="AJ16382" s="72">
        <f t="shared" si="1584"/>
        <v>0</v>
      </c>
      <c r="AK16382" s="72">
        <f t="shared" si="1585"/>
        <v>0</v>
      </c>
      <c r="AL16382" s="72">
        <f t="shared" si="1586"/>
        <v>0</v>
      </c>
      <c r="AQ16382" s="63">
        <f t="shared" si="1582"/>
        <v>16382</v>
      </c>
      <c r="AR16382" s="72">
        <f t="shared" si="1581"/>
        <v>0</v>
      </c>
    </row>
    <row r="16383" spans="35:44" x14ac:dyDescent="0.25">
      <c r="AI16383" s="72">
        <f t="shared" si="1583"/>
        <v>0</v>
      </c>
      <c r="AJ16383" s="72">
        <f t="shared" si="1584"/>
        <v>0</v>
      </c>
      <c r="AK16383" s="72">
        <f t="shared" si="1585"/>
        <v>0</v>
      </c>
      <c r="AL16383" s="72">
        <f t="shared" si="1586"/>
        <v>0</v>
      </c>
      <c r="AQ16383" s="63">
        <f t="shared" si="1582"/>
        <v>16383</v>
      </c>
      <c r="AR16383" s="72">
        <f t="shared" si="1581"/>
        <v>0</v>
      </c>
    </row>
    <row r="16384" spans="35:44" x14ac:dyDescent="0.25">
      <c r="AI16384" s="72">
        <f t="shared" si="1583"/>
        <v>0</v>
      </c>
      <c r="AJ16384" s="72">
        <f t="shared" si="1584"/>
        <v>0</v>
      </c>
      <c r="AK16384" s="72">
        <f t="shared" si="1585"/>
        <v>0</v>
      </c>
      <c r="AL16384" s="72">
        <f t="shared" si="1586"/>
        <v>0</v>
      </c>
      <c r="AQ16384" s="63">
        <f t="shared" si="1582"/>
        <v>16384</v>
      </c>
      <c r="AR16384" s="72">
        <f t="shared" si="1581"/>
        <v>0</v>
      </c>
    </row>
    <row r="16385" spans="35:44" x14ac:dyDescent="0.25">
      <c r="AI16385" s="72">
        <f t="shared" si="1583"/>
        <v>0</v>
      </c>
      <c r="AJ16385" s="72">
        <f t="shared" si="1584"/>
        <v>0</v>
      </c>
      <c r="AK16385" s="72">
        <f t="shared" si="1585"/>
        <v>0</v>
      </c>
      <c r="AL16385" s="72">
        <f t="shared" si="1586"/>
        <v>0</v>
      </c>
      <c r="AQ16385" s="63">
        <f t="shared" si="1582"/>
        <v>16385</v>
      </c>
      <c r="AR16385" s="72">
        <f t="shared" ref="AR16385:AR16448" si="1587">SUMIFS(AI:AI,AL:AL,AQ16385)</f>
        <v>0</v>
      </c>
    </row>
    <row r="16386" spans="35:44" x14ac:dyDescent="0.25">
      <c r="AI16386" s="72">
        <f t="shared" si="1583"/>
        <v>0</v>
      </c>
      <c r="AJ16386" s="72">
        <f t="shared" si="1584"/>
        <v>0</v>
      </c>
      <c r="AK16386" s="72">
        <f t="shared" si="1585"/>
        <v>0</v>
      </c>
      <c r="AL16386" s="72">
        <f t="shared" si="1586"/>
        <v>0</v>
      </c>
      <c r="AQ16386" s="63">
        <f t="shared" si="1582"/>
        <v>16386</v>
      </c>
      <c r="AR16386" s="72">
        <f t="shared" si="1587"/>
        <v>0</v>
      </c>
    </row>
    <row r="16387" spans="35:44" x14ac:dyDescent="0.25">
      <c r="AI16387" s="72">
        <f t="shared" si="1583"/>
        <v>0</v>
      </c>
      <c r="AJ16387" s="72">
        <f t="shared" si="1584"/>
        <v>0</v>
      </c>
      <c r="AK16387" s="72">
        <f t="shared" si="1585"/>
        <v>0</v>
      </c>
      <c r="AL16387" s="72">
        <f t="shared" si="1586"/>
        <v>0</v>
      </c>
      <c r="AQ16387" s="63">
        <f t="shared" ref="AQ16387:AQ16450" si="1588">1+AQ16386</f>
        <v>16387</v>
      </c>
      <c r="AR16387" s="72">
        <f t="shared" si="1587"/>
        <v>0</v>
      </c>
    </row>
    <row r="16388" spans="35:44" x14ac:dyDescent="0.25">
      <c r="AI16388" s="72">
        <f t="shared" si="1583"/>
        <v>0</v>
      </c>
      <c r="AJ16388" s="72">
        <f t="shared" si="1584"/>
        <v>0</v>
      </c>
      <c r="AK16388" s="72">
        <f t="shared" si="1585"/>
        <v>0</v>
      </c>
      <c r="AL16388" s="72">
        <f t="shared" si="1586"/>
        <v>0</v>
      </c>
      <c r="AQ16388" s="63">
        <f t="shared" si="1588"/>
        <v>16388</v>
      </c>
      <c r="AR16388" s="72">
        <f t="shared" si="1587"/>
        <v>0</v>
      </c>
    </row>
    <row r="16389" spans="35:44" x14ac:dyDescent="0.25">
      <c r="AI16389" s="72">
        <f t="shared" si="1583"/>
        <v>0</v>
      </c>
      <c r="AJ16389" s="72">
        <f t="shared" si="1584"/>
        <v>0</v>
      </c>
      <c r="AK16389" s="72">
        <f t="shared" si="1585"/>
        <v>0</v>
      </c>
      <c r="AL16389" s="72">
        <f t="shared" si="1586"/>
        <v>0</v>
      </c>
      <c r="AQ16389" s="63">
        <f t="shared" si="1588"/>
        <v>16389</v>
      </c>
      <c r="AR16389" s="72">
        <f t="shared" si="1587"/>
        <v>0</v>
      </c>
    </row>
    <row r="16390" spans="35:44" x14ac:dyDescent="0.25">
      <c r="AI16390" s="72">
        <f t="shared" si="1583"/>
        <v>0</v>
      </c>
      <c r="AJ16390" s="72">
        <f t="shared" si="1584"/>
        <v>0</v>
      </c>
      <c r="AK16390" s="72">
        <f t="shared" si="1585"/>
        <v>0</v>
      </c>
      <c r="AL16390" s="72">
        <f t="shared" si="1586"/>
        <v>0</v>
      </c>
      <c r="AQ16390" s="63">
        <f t="shared" si="1588"/>
        <v>16390</v>
      </c>
      <c r="AR16390" s="72">
        <f t="shared" si="1587"/>
        <v>0</v>
      </c>
    </row>
    <row r="16391" spans="35:44" x14ac:dyDescent="0.25">
      <c r="AI16391" s="72">
        <f t="shared" si="1583"/>
        <v>0</v>
      </c>
      <c r="AJ16391" s="72">
        <f t="shared" si="1584"/>
        <v>0</v>
      </c>
      <c r="AK16391" s="72">
        <f t="shared" si="1585"/>
        <v>0</v>
      </c>
      <c r="AL16391" s="72">
        <f t="shared" si="1586"/>
        <v>0</v>
      </c>
      <c r="AQ16391" s="63">
        <f t="shared" si="1588"/>
        <v>16391</v>
      </c>
      <c r="AR16391" s="72">
        <f t="shared" si="1587"/>
        <v>0</v>
      </c>
    </row>
    <row r="16392" spans="35:44" x14ac:dyDescent="0.25">
      <c r="AI16392" s="72">
        <f t="shared" si="1583"/>
        <v>0</v>
      </c>
      <c r="AJ16392" s="72">
        <f t="shared" si="1584"/>
        <v>0</v>
      </c>
      <c r="AK16392" s="72">
        <f t="shared" si="1585"/>
        <v>0</v>
      </c>
      <c r="AL16392" s="72">
        <f t="shared" si="1586"/>
        <v>0</v>
      </c>
      <c r="AQ16392" s="63">
        <f t="shared" si="1588"/>
        <v>16392</v>
      </c>
      <c r="AR16392" s="72">
        <f t="shared" si="1587"/>
        <v>0</v>
      </c>
    </row>
    <row r="16393" spans="35:44" x14ac:dyDescent="0.25">
      <c r="AI16393" s="72">
        <f t="shared" si="1583"/>
        <v>0</v>
      </c>
      <c r="AJ16393" s="72">
        <f t="shared" si="1584"/>
        <v>0</v>
      </c>
      <c r="AK16393" s="72">
        <f t="shared" si="1585"/>
        <v>0</v>
      </c>
      <c r="AL16393" s="72">
        <f t="shared" si="1586"/>
        <v>0</v>
      </c>
      <c r="AQ16393" s="63">
        <f t="shared" si="1588"/>
        <v>16393</v>
      </c>
      <c r="AR16393" s="72">
        <f t="shared" si="1587"/>
        <v>0</v>
      </c>
    </row>
    <row r="16394" spans="35:44" x14ac:dyDescent="0.25">
      <c r="AI16394" s="72">
        <f t="shared" si="1583"/>
        <v>0</v>
      </c>
      <c r="AJ16394" s="72">
        <f t="shared" si="1584"/>
        <v>0</v>
      </c>
      <c r="AK16394" s="72">
        <f t="shared" si="1585"/>
        <v>0</v>
      </c>
      <c r="AL16394" s="72">
        <f t="shared" si="1586"/>
        <v>0</v>
      </c>
      <c r="AQ16394" s="63">
        <f t="shared" si="1588"/>
        <v>16394</v>
      </c>
      <c r="AR16394" s="72">
        <f t="shared" si="1587"/>
        <v>0</v>
      </c>
    </row>
    <row r="16395" spans="35:44" x14ac:dyDescent="0.25">
      <c r="AI16395" s="72">
        <f t="shared" si="1583"/>
        <v>0</v>
      </c>
      <c r="AJ16395" s="72">
        <f t="shared" si="1584"/>
        <v>0</v>
      </c>
      <c r="AK16395" s="72">
        <f t="shared" si="1585"/>
        <v>0</v>
      </c>
      <c r="AL16395" s="72">
        <f t="shared" si="1586"/>
        <v>0</v>
      </c>
      <c r="AQ16395" s="63">
        <f t="shared" si="1588"/>
        <v>16395</v>
      </c>
      <c r="AR16395" s="72">
        <f t="shared" si="1587"/>
        <v>0</v>
      </c>
    </row>
    <row r="16396" spans="35:44" x14ac:dyDescent="0.25">
      <c r="AI16396" s="72">
        <f t="shared" si="1583"/>
        <v>0</v>
      </c>
      <c r="AJ16396" s="72">
        <f t="shared" si="1584"/>
        <v>0</v>
      </c>
      <c r="AK16396" s="72">
        <f t="shared" si="1585"/>
        <v>0</v>
      </c>
      <c r="AL16396" s="72">
        <f t="shared" si="1586"/>
        <v>0</v>
      </c>
      <c r="AQ16396" s="63">
        <f t="shared" si="1588"/>
        <v>16396</v>
      </c>
      <c r="AR16396" s="72">
        <f t="shared" si="1587"/>
        <v>0</v>
      </c>
    </row>
    <row r="16397" spans="35:44" x14ac:dyDescent="0.25">
      <c r="AI16397" s="72">
        <f t="shared" si="1583"/>
        <v>0</v>
      </c>
      <c r="AJ16397" s="72">
        <f t="shared" si="1584"/>
        <v>0</v>
      </c>
      <c r="AK16397" s="72">
        <f t="shared" si="1585"/>
        <v>0</v>
      </c>
      <c r="AL16397" s="72">
        <f t="shared" si="1586"/>
        <v>0</v>
      </c>
      <c r="AQ16397" s="63">
        <f t="shared" si="1588"/>
        <v>16397</v>
      </c>
      <c r="AR16397" s="72">
        <f t="shared" si="1587"/>
        <v>0</v>
      </c>
    </row>
    <row r="16398" spans="35:44" x14ac:dyDescent="0.25">
      <c r="AI16398" s="72">
        <f t="shared" si="1583"/>
        <v>0</v>
      </c>
      <c r="AJ16398" s="72">
        <f t="shared" si="1584"/>
        <v>0</v>
      </c>
      <c r="AK16398" s="72">
        <f t="shared" si="1585"/>
        <v>0</v>
      </c>
      <c r="AL16398" s="72">
        <f t="shared" si="1586"/>
        <v>0</v>
      </c>
      <c r="AQ16398" s="63">
        <f t="shared" si="1588"/>
        <v>16398</v>
      </c>
      <c r="AR16398" s="72">
        <f t="shared" si="1587"/>
        <v>0</v>
      </c>
    </row>
    <row r="16399" spans="35:44" x14ac:dyDescent="0.25">
      <c r="AI16399" s="72">
        <f t="shared" si="1583"/>
        <v>0</v>
      </c>
      <c r="AJ16399" s="72">
        <f t="shared" si="1584"/>
        <v>0</v>
      </c>
      <c r="AK16399" s="72">
        <f t="shared" si="1585"/>
        <v>0</v>
      </c>
      <c r="AL16399" s="72">
        <f t="shared" si="1586"/>
        <v>0</v>
      </c>
      <c r="AQ16399" s="63">
        <f t="shared" si="1588"/>
        <v>16399</v>
      </c>
      <c r="AR16399" s="72">
        <f t="shared" si="1587"/>
        <v>0</v>
      </c>
    </row>
    <row r="16400" spans="35:44" x14ac:dyDescent="0.25">
      <c r="AI16400" s="72">
        <f t="shared" si="1583"/>
        <v>0</v>
      </c>
      <c r="AJ16400" s="72">
        <f t="shared" si="1584"/>
        <v>0</v>
      </c>
      <c r="AK16400" s="72">
        <f t="shared" si="1585"/>
        <v>0</v>
      </c>
      <c r="AL16400" s="72">
        <f t="shared" si="1586"/>
        <v>0</v>
      </c>
      <c r="AQ16400" s="63">
        <f t="shared" si="1588"/>
        <v>16400</v>
      </c>
      <c r="AR16400" s="72">
        <f t="shared" si="1587"/>
        <v>0</v>
      </c>
    </row>
    <row r="16401" spans="35:44" x14ac:dyDescent="0.25">
      <c r="AI16401" s="72">
        <f t="shared" si="1583"/>
        <v>0</v>
      </c>
      <c r="AJ16401" s="72">
        <f t="shared" si="1584"/>
        <v>0</v>
      </c>
      <c r="AK16401" s="72">
        <f t="shared" si="1585"/>
        <v>0</v>
      </c>
      <c r="AL16401" s="72">
        <f t="shared" si="1586"/>
        <v>0</v>
      </c>
      <c r="AQ16401" s="63">
        <f t="shared" si="1588"/>
        <v>16401</v>
      </c>
      <c r="AR16401" s="72">
        <f t="shared" si="1587"/>
        <v>0</v>
      </c>
    </row>
    <row r="16402" spans="35:44" x14ac:dyDescent="0.25">
      <c r="AI16402" s="72">
        <f t="shared" si="1583"/>
        <v>0</v>
      </c>
      <c r="AJ16402" s="72">
        <f t="shared" si="1584"/>
        <v>0</v>
      </c>
      <c r="AK16402" s="72">
        <f t="shared" si="1585"/>
        <v>0</v>
      </c>
      <c r="AL16402" s="72">
        <f t="shared" si="1586"/>
        <v>0</v>
      </c>
      <c r="AQ16402" s="63">
        <f t="shared" si="1588"/>
        <v>16402</v>
      </c>
      <c r="AR16402" s="72">
        <f t="shared" si="1587"/>
        <v>0</v>
      </c>
    </row>
    <row r="16403" spans="35:44" x14ac:dyDescent="0.25">
      <c r="AI16403" s="72">
        <f t="shared" si="1583"/>
        <v>0</v>
      </c>
      <c r="AJ16403" s="72">
        <f t="shared" si="1584"/>
        <v>0</v>
      </c>
      <c r="AK16403" s="72">
        <f t="shared" si="1585"/>
        <v>0</v>
      </c>
      <c r="AL16403" s="72">
        <f t="shared" si="1586"/>
        <v>0</v>
      </c>
      <c r="AQ16403" s="63">
        <f t="shared" si="1588"/>
        <v>16403</v>
      </c>
      <c r="AR16403" s="72">
        <f t="shared" si="1587"/>
        <v>0</v>
      </c>
    </row>
    <row r="16404" spans="35:44" x14ac:dyDescent="0.25">
      <c r="AI16404" s="72">
        <f t="shared" si="1583"/>
        <v>0</v>
      </c>
      <c r="AJ16404" s="72">
        <f t="shared" si="1584"/>
        <v>0</v>
      </c>
      <c r="AK16404" s="72">
        <f t="shared" si="1585"/>
        <v>0</v>
      </c>
      <c r="AL16404" s="72">
        <f t="shared" si="1586"/>
        <v>0</v>
      </c>
      <c r="AQ16404" s="63">
        <f t="shared" si="1588"/>
        <v>16404</v>
      </c>
      <c r="AR16404" s="72">
        <f t="shared" si="1587"/>
        <v>0</v>
      </c>
    </row>
    <row r="16405" spans="35:44" x14ac:dyDescent="0.25">
      <c r="AI16405" s="72">
        <f t="shared" si="1583"/>
        <v>0</v>
      </c>
      <c r="AJ16405" s="72">
        <f t="shared" si="1584"/>
        <v>0</v>
      </c>
      <c r="AK16405" s="72">
        <f t="shared" si="1585"/>
        <v>0</v>
      </c>
      <c r="AL16405" s="72">
        <f t="shared" si="1586"/>
        <v>0</v>
      </c>
      <c r="AQ16405" s="63">
        <f t="shared" si="1588"/>
        <v>16405</v>
      </c>
      <c r="AR16405" s="72">
        <f t="shared" si="1587"/>
        <v>0</v>
      </c>
    </row>
    <row r="16406" spans="35:44" x14ac:dyDescent="0.25">
      <c r="AI16406" s="72">
        <f t="shared" si="1583"/>
        <v>0</v>
      </c>
      <c r="AJ16406" s="72">
        <f t="shared" si="1584"/>
        <v>0</v>
      </c>
      <c r="AK16406" s="72">
        <f t="shared" si="1585"/>
        <v>0</v>
      </c>
      <c r="AL16406" s="72">
        <f t="shared" si="1586"/>
        <v>0</v>
      </c>
      <c r="AQ16406" s="63">
        <f t="shared" si="1588"/>
        <v>16406</v>
      </c>
      <c r="AR16406" s="72">
        <f t="shared" si="1587"/>
        <v>0</v>
      </c>
    </row>
    <row r="16407" spans="35:44" x14ac:dyDescent="0.25">
      <c r="AI16407" s="72">
        <f t="shared" si="1583"/>
        <v>0</v>
      </c>
      <c r="AJ16407" s="72">
        <f t="shared" si="1584"/>
        <v>0</v>
      </c>
      <c r="AK16407" s="72">
        <f t="shared" si="1585"/>
        <v>0</v>
      </c>
      <c r="AL16407" s="72">
        <f t="shared" si="1586"/>
        <v>0</v>
      </c>
      <c r="AQ16407" s="63">
        <f t="shared" si="1588"/>
        <v>16407</v>
      </c>
      <c r="AR16407" s="72">
        <f t="shared" si="1587"/>
        <v>0</v>
      </c>
    </row>
    <row r="16408" spans="35:44" x14ac:dyDescent="0.25">
      <c r="AI16408" s="72">
        <f t="shared" si="1583"/>
        <v>0</v>
      </c>
      <c r="AJ16408" s="72">
        <f t="shared" si="1584"/>
        <v>0</v>
      </c>
      <c r="AK16408" s="72">
        <f t="shared" si="1585"/>
        <v>0</v>
      </c>
      <c r="AL16408" s="72">
        <f t="shared" si="1586"/>
        <v>0</v>
      </c>
      <c r="AQ16408" s="63">
        <f t="shared" si="1588"/>
        <v>16408</v>
      </c>
      <c r="AR16408" s="72">
        <f t="shared" si="1587"/>
        <v>0</v>
      </c>
    </row>
    <row r="16409" spans="35:44" x14ac:dyDescent="0.25">
      <c r="AI16409" s="72">
        <f t="shared" si="1583"/>
        <v>0</v>
      </c>
      <c r="AJ16409" s="72">
        <f t="shared" si="1584"/>
        <v>0</v>
      </c>
      <c r="AK16409" s="72">
        <f t="shared" si="1585"/>
        <v>0</v>
      </c>
      <c r="AL16409" s="72">
        <f t="shared" si="1586"/>
        <v>0</v>
      </c>
      <c r="AQ16409" s="63">
        <f t="shared" si="1588"/>
        <v>16409</v>
      </c>
      <c r="AR16409" s="72">
        <f t="shared" si="1587"/>
        <v>0</v>
      </c>
    </row>
    <row r="16410" spans="35:44" x14ac:dyDescent="0.25">
      <c r="AI16410" s="72">
        <f t="shared" si="1583"/>
        <v>0</v>
      </c>
      <c r="AJ16410" s="72">
        <f t="shared" si="1584"/>
        <v>0</v>
      </c>
      <c r="AK16410" s="72">
        <f t="shared" si="1585"/>
        <v>0</v>
      </c>
      <c r="AL16410" s="72">
        <f t="shared" si="1586"/>
        <v>0</v>
      </c>
      <c r="AQ16410" s="63">
        <f t="shared" si="1588"/>
        <v>16410</v>
      </c>
      <c r="AR16410" s="72">
        <f t="shared" si="1587"/>
        <v>0</v>
      </c>
    </row>
    <row r="16411" spans="35:44" x14ac:dyDescent="0.25">
      <c r="AI16411" s="72">
        <f t="shared" si="1583"/>
        <v>0</v>
      </c>
      <c r="AJ16411" s="72">
        <f t="shared" si="1584"/>
        <v>0</v>
      </c>
      <c r="AK16411" s="72">
        <f t="shared" si="1585"/>
        <v>0</v>
      </c>
      <c r="AL16411" s="72">
        <f t="shared" si="1586"/>
        <v>0</v>
      </c>
      <c r="AQ16411" s="63">
        <f t="shared" si="1588"/>
        <v>16411</v>
      </c>
      <c r="AR16411" s="72">
        <f t="shared" si="1587"/>
        <v>0</v>
      </c>
    </row>
    <row r="16412" spans="35:44" x14ac:dyDescent="0.25">
      <c r="AI16412" s="72">
        <f t="shared" si="1583"/>
        <v>0</v>
      </c>
      <c r="AJ16412" s="72">
        <f t="shared" si="1584"/>
        <v>0</v>
      </c>
      <c r="AK16412" s="72">
        <f t="shared" si="1585"/>
        <v>0</v>
      </c>
      <c r="AL16412" s="72">
        <f t="shared" si="1586"/>
        <v>0</v>
      </c>
      <c r="AQ16412" s="63">
        <f t="shared" si="1588"/>
        <v>16412</v>
      </c>
      <c r="AR16412" s="72">
        <f t="shared" si="1587"/>
        <v>0</v>
      </c>
    </row>
    <row r="16413" spans="35:44" x14ac:dyDescent="0.25">
      <c r="AI16413" s="72">
        <f t="shared" si="1583"/>
        <v>0</v>
      </c>
      <c r="AJ16413" s="72">
        <f t="shared" si="1584"/>
        <v>0</v>
      </c>
      <c r="AK16413" s="72">
        <f t="shared" si="1585"/>
        <v>0</v>
      </c>
      <c r="AL16413" s="72">
        <f t="shared" si="1586"/>
        <v>0</v>
      </c>
      <c r="AQ16413" s="63">
        <f t="shared" si="1588"/>
        <v>16413</v>
      </c>
      <c r="AR16413" s="72">
        <f t="shared" si="1587"/>
        <v>0</v>
      </c>
    </row>
    <row r="16414" spans="35:44" x14ac:dyDescent="0.25">
      <c r="AI16414" s="72">
        <f t="shared" si="1583"/>
        <v>0</v>
      </c>
      <c r="AJ16414" s="72">
        <f t="shared" si="1584"/>
        <v>0</v>
      </c>
      <c r="AK16414" s="72">
        <f t="shared" si="1585"/>
        <v>0</v>
      </c>
      <c r="AL16414" s="72">
        <f t="shared" si="1586"/>
        <v>0</v>
      </c>
      <c r="AQ16414" s="63">
        <f t="shared" si="1588"/>
        <v>16414</v>
      </c>
      <c r="AR16414" s="72">
        <f t="shared" si="1587"/>
        <v>0</v>
      </c>
    </row>
    <row r="16415" spans="35:44" x14ac:dyDescent="0.25">
      <c r="AI16415" s="72">
        <f t="shared" ref="AI16415:AI16478" si="1589">D16415*(C16415-C16414)*86400*$B$16</f>
        <v>0</v>
      </c>
      <c r="AJ16415" s="72">
        <f t="shared" ref="AJ16415:AJ16478" si="1590">ROUNDUP((C16415-$C$1)/7,0)</f>
        <v>0</v>
      </c>
      <c r="AK16415" s="72">
        <f t="shared" ref="AK16415:AK16478" si="1591">ROUNDUP((C16415-$C$1)/1,0)</f>
        <v>0</v>
      </c>
      <c r="AL16415" s="72">
        <f t="shared" ref="AL16415:AL16478" si="1592">ROUNDUP((C16415-$C$1)*24,0)</f>
        <v>0</v>
      </c>
      <c r="AQ16415" s="63">
        <f t="shared" si="1588"/>
        <v>16415</v>
      </c>
      <c r="AR16415" s="72">
        <f t="shared" si="1587"/>
        <v>0</v>
      </c>
    </row>
    <row r="16416" spans="35:44" x14ac:dyDescent="0.25">
      <c r="AI16416" s="72">
        <f t="shared" si="1589"/>
        <v>0</v>
      </c>
      <c r="AJ16416" s="72">
        <f t="shared" si="1590"/>
        <v>0</v>
      </c>
      <c r="AK16416" s="72">
        <f t="shared" si="1591"/>
        <v>0</v>
      </c>
      <c r="AL16416" s="72">
        <f t="shared" si="1592"/>
        <v>0</v>
      </c>
      <c r="AQ16416" s="63">
        <f t="shared" si="1588"/>
        <v>16416</v>
      </c>
      <c r="AR16416" s="72">
        <f t="shared" si="1587"/>
        <v>0</v>
      </c>
    </row>
    <row r="16417" spans="35:44" x14ac:dyDescent="0.25">
      <c r="AI16417" s="72">
        <f t="shared" si="1589"/>
        <v>0</v>
      </c>
      <c r="AJ16417" s="72">
        <f t="shared" si="1590"/>
        <v>0</v>
      </c>
      <c r="AK16417" s="72">
        <f t="shared" si="1591"/>
        <v>0</v>
      </c>
      <c r="AL16417" s="72">
        <f t="shared" si="1592"/>
        <v>0</v>
      </c>
      <c r="AQ16417" s="63">
        <f t="shared" si="1588"/>
        <v>16417</v>
      </c>
      <c r="AR16417" s="72">
        <f t="shared" si="1587"/>
        <v>0</v>
      </c>
    </row>
    <row r="16418" spans="35:44" x14ac:dyDescent="0.25">
      <c r="AI16418" s="72">
        <f t="shared" si="1589"/>
        <v>0</v>
      </c>
      <c r="AJ16418" s="72">
        <f t="shared" si="1590"/>
        <v>0</v>
      </c>
      <c r="AK16418" s="72">
        <f t="shared" si="1591"/>
        <v>0</v>
      </c>
      <c r="AL16418" s="72">
        <f t="shared" si="1592"/>
        <v>0</v>
      </c>
      <c r="AQ16418" s="63">
        <f t="shared" si="1588"/>
        <v>16418</v>
      </c>
      <c r="AR16418" s="72">
        <f t="shared" si="1587"/>
        <v>0</v>
      </c>
    </row>
    <row r="16419" spans="35:44" x14ac:dyDescent="0.25">
      <c r="AI16419" s="72">
        <f t="shared" si="1589"/>
        <v>0</v>
      </c>
      <c r="AJ16419" s="72">
        <f t="shared" si="1590"/>
        <v>0</v>
      </c>
      <c r="AK16419" s="72">
        <f t="shared" si="1591"/>
        <v>0</v>
      </c>
      <c r="AL16419" s="72">
        <f t="shared" si="1592"/>
        <v>0</v>
      </c>
      <c r="AQ16419" s="63">
        <f t="shared" si="1588"/>
        <v>16419</v>
      </c>
      <c r="AR16419" s="72">
        <f t="shared" si="1587"/>
        <v>0</v>
      </c>
    </row>
    <row r="16420" spans="35:44" x14ac:dyDescent="0.25">
      <c r="AI16420" s="72">
        <f t="shared" si="1589"/>
        <v>0</v>
      </c>
      <c r="AJ16420" s="72">
        <f t="shared" si="1590"/>
        <v>0</v>
      </c>
      <c r="AK16420" s="72">
        <f t="shared" si="1591"/>
        <v>0</v>
      </c>
      <c r="AL16420" s="72">
        <f t="shared" si="1592"/>
        <v>0</v>
      </c>
      <c r="AQ16420" s="63">
        <f t="shared" si="1588"/>
        <v>16420</v>
      </c>
      <c r="AR16420" s="72">
        <f t="shared" si="1587"/>
        <v>0</v>
      </c>
    </row>
    <row r="16421" spans="35:44" x14ac:dyDescent="0.25">
      <c r="AI16421" s="72">
        <f t="shared" si="1589"/>
        <v>0</v>
      </c>
      <c r="AJ16421" s="72">
        <f t="shared" si="1590"/>
        <v>0</v>
      </c>
      <c r="AK16421" s="72">
        <f t="shared" si="1591"/>
        <v>0</v>
      </c>
      <c r="AL16421" s="72">
        <f t="shared" si="1592"/>
        <v>0</v>
      </c>
      <c r="AQ16421" s="63">
        <f t="shared" si="1588"/>
        <v>16421</v>
      </c>
      <c r="AR16421" s="72">
        <f t="shared" si="1587"/>
        <v>0</v>
      </c>
    </row>
    <row r="16422" spans="35:44" x14ac:dyDescent="0.25">
      <c r="AI16422" s="72">
        <f t="shared" si="1589"/>
        <v>0</v>
      </c>
      <c r="AJ16422" s="72">
        <f t="shared" si="1590"/>
        <v>0</v>
      </c>
      <c r="AK16422" s="72">
        <f t="shared" si="1591"/>
        <v>0</v>
      </c>
      <c r="AL16422" s="72">
        <f t="shared" si="1592"/>
        <v>0</v>
      </c>
      <c r="AQ16422" s="63">
        <f t="shared" si="1588"/>
        <v>16422</v>
      </c>
      <c r="AR16422" s="72">
        <f t="shared" si="1587"/>
        <v>0</v>
      </c>
    </row>
    <row r="16423" spans="35:44" x14ac:dyDescent="0.25">
      <c r="AI16423" s="72">
        <f t="shared" si="1589"/>
        <v>0</v>
      </c>
      <c r="AJ16423" s="72">
        <f t="shared" si="1590"/>
        <v>0</v>
      </c>
      <c r="AK16423" s="72">
        <f t="shared" si="1591"/>
        <v>0</v>
      </c>
      <c r="AL16423" s="72">
        <f t="shared" si="1592"/>
        <v>0</v>
      </c>
      <c r="AQ16423" s="63">
        <f t="shared" si="1588"/>
        <v>16423</v>
      </c>
      <c r="AR16423" s="72">
        <f t="shared" si="1587"/>
        <v>0</v>
      </c>
    </row>
    <row r="16424" spans="35:44" x14ac:dyDescent="0.25">
      <c r="AI16424" s="72">
        <f t="shared" si="1589"/>
        <v>0</v>
      </c>
      <c r="AJ16424" s="72">
        <f t="shared" si="1590"/>
        <v>0</v>
      </c>
      <c r="AK16424" s="72">
        <f t="shared" si="1591"/>
        <v>0</v>
      </c>
      <c r="AL16424" s="72">
        <f t="shared" si="1592"/>
        <v>0</v>
      </c>
      <c r="AQ16424" s="63">
        <f t="shared" si="1588"/>
        <v>16424</v>
      </c>
      <c r="AR16424" s="72">
        <f t="shared" si="1587"/>
        <v>0</v>
      </c>
    </row>
    <row r="16425" spans="35:44" x14ac:dyDescent="0.25">
      <c r="AI16425" s="72">
        <f t="shared" si="1589"/>
        <v>0</v>
      </c>
      <c r="AJ16425" s="72">
        <f t="shared" si="1590"/>
        <v>0</v>
      </c>
      <c r="AK16425" s="72">
        <f t="shared" si="1591"/>
        <v>0</v>
      </c>
      <c r="AL16425" s="72">
        <f t="shared" si="1592"/>
        <v>0</v>
      </c>
      <c r="AQ16425" s="63">
        <f t="shared" si="1588"/>
        <v>16425</v>
      </c>
      <c r="AR16425" s="72">
        <f t="shared" si="1587"/>
        <v>0</v>
      </c>
    </row>
    <row r="16426" spans="35:44" x14ac:dyDescent="0.25">
      <c r="AI16426" s="72">
        <f t="shared" si="1589"/>
        <v>0</v>
      </c>
      <c r="AJ16426" s="72">
        <f t="shared" si="1590"/>
        <v>0</v>
      </c>
      <c r="AK16426" s="72">
        <f t="shared" si="1591"/>
        <v>0</v>
      </c>
      <c r="AL16426" s="72">
        <f t="shared" si="1592"/>
        <v>0</v>
      </c>
      <c r="AQ16426" s="63">
        <f t="shared" si="1588"/>
        <v>16426</v>
      </c>
      <c r="AR16426" s="72">
        <f t="shared" si="1587"/>
        <v>0</v>
      </c>
    </row>
    <row r="16427" spans="35:44" x14ac:dyDescent="0.25">
      <c r="AI16427" s="72">
        <f t="shared" si="1589"/>
        <v>0</v>
      </c>
      <c r="AJ16427" s="72">
        <f t="shared" si="1590"/>
        <v>0</v>
      </c>
      <c r="AK16427" s="72">
        <f t="shared" si="1591"/>
        <v>0</v>
      </c>
      <c r="AL16427" s="72">
        <f t="shared" si="1592"/>
        <v>0</v>
      </c>
      <c r="AQ16427" s="63">
        <f t="shared" si="1588"/>
        <v>16427</v>
      </c>
      <c r="AR16427" s="72">
        <f t="shared" si="1587"/>
        <v>0</v>
      </c>
    </row>
    <row r="16428" spans="35:44" x14ac:dyDescent="0.25">
      <c r="AI16428" s="72">
        <f t="shared" si="1589"/>
        <v>0</v>
      </c>
      <c r="AJ16428" s="72">
        <f t="shared" si="1590"/>
        <v>0</v>
      </c>
      <c r="AK16428" s="72">
        <f t="shared" si="1591"/>
        <v>0</v>
      </c>
      <c r="AL16428" s="72">
        <f t="shared" si="1592"/>
        <v>0</v>
      </c>
      <c r="AQ16428" s="63">
        <f t="shared" si="1588"/>
        <v>16428</v>
      </c>
      <c r="AR16428" s="72">
        <f t="shared" si="1587"/>
        <v>0</v>
      </c>
    </row>
    <row r="16429" spans="35:44" x14ac:dyDescent="0.25">
      <c r="AI16429" s="72">
        <f t="shared" si="1589"/>
        <v>0</v>
      </c>
      <c r="AJ16429" s="72">
        <f t="shared" si="1590"/>
        <v>0</v>
      </c>
      <c r="AK16429" s="72">
        <f t="shared" si="1591"/>
        <v>0</v>
      </c>
      <c r="AL16429" s="72">
        <f t="shared" si="1592"/>
        <v>0</v>
      </c>
      <c r="AQ16429" s="63">
        <f t="shared" si="1588"/>
        <v>16429</v>
      </c>
      <c r="AR16429" s="72">
        <f t="shared" si="1587"/>
        <v>0</v>
      </c>
    </row>
    <row r="16430" spans="35:44" x14ac:dyDescent="0.25">
      <c r="AI16430" s="72">
        <f t="shared" si="1589"/>
        <v>0</v>
      </c>
      <c r="AJ16430" s="72">
        <f t="shared" si="1590"/>
        <v>0</v>
      </c>
      <c r="AK16430" s="72">
        <f t="shared" si="1591"/>
        <v>0</v>
      </c>
      <c r="AL16430" s="72">
        <f t="shared" si="1592"/>
        <v>0</v>
      </c>
      <c r="AQ16430" s="63">
        <f t="shared" si="1588"/>
        <v>16430</v>
      </c>
      <c r="AR16430" s="72">
        <f t="shared" si="1587"/>
        <v>0</v>
      </c>
    </row>
    <row r="16431" spans="35:44" x14ac:dyDescent="0.25">
      <c r="AI16431" s="72">
        <f t="shared" si="1589"/>
        <v>0</v>
      </c>
      <c r="AJ16431" s="72">
        <f t="shared" si="1590"/>
        <v>0</v>
      </c>
      <c r="AK16431" s="72">
        <f t="shared" si="1591"/>
        <v>0</v>
      </c>
      <c r="AL16431" s="72">
        <f t="shared" si="1592"/>
        <v>0</v>
      </c>
      <c r="AQ16431" s="63">
        <f t="shared" si="1588"/>
        <v>16431</v>
      </c>
      <c r="AR16431" s="72">
        <f t="shared" si="1587"/>
        <v>0</v>
      </c>
    </row>
    <row r="16432" spans="35:44" x14ac:dyDescent="0.25">
      <c r="AI16432" s="72">
        <f t="shared" si="1589"/>
        <v>0</v>
      </c>
      <c r="AJ16432" s="72">
        <f t="shared" si="1590"/>
        <v>0</v>
      </c>
      <c r="AK16432" s="72">
        <f t="shared" si="1591"/>
        <v>0</v>
      </c>
      <c r="AL16432" s="72">
        <f t="shared" si="1592"/>
        <v>0</v>
      </c>
      <c r="AQ16432" s="63">
        <f t="shared" si="1588"/>
        <v>16432</v>
      </c>
      <c r="AR16432" s="72">
        <f t="shared" si="1587"/>
        <v>0</v>
      </c>
    </row>
    <row r="16433" spans="35:44" x14ac:dyDescent="0.25">
      <c r="AI16433" s="72">
        <f t="shared" si="1589"/>
        <v>0</v>
      </c>
      <c r="AJ16433" s="72">
        <f t="shared" si="1590"/>
        <v>0</v>
      </c>
      <c r="AK16433" s="72">
        <f t="shared" si="1591"/>
        <v>0</v>
      </c>
      <c r="AL16433" s="72">
        <f t="shared" si="1592"/>
        <v>0</v>
      </c>
      <c r="AQ16433" s="63">
        <f t="shared" si="1588"/>
        <v>16433</v>
      </c>
      <c r="AR16433" s="72">
        <f t="shared" si="1587"/>
        <v>0</v>
      </c>
    </row>
    <row r="16434" spans="35:44" x14ac:dyDescent="0.25">
      <c r="AI16434" s="72">
        <f t="shared" si="1589"/>
        <v>0</v>
      </c>
      <c r="AJ16434" s="72">
        <f t="shared" si="1590"/>
        <v>0</v>
      </c>
      <c r="AK16434" s="72">
        <f t="shared" si="1591"/>
        <v>0</v>
      </c>
      <c r="AL16434" s="72">
        <f t="shared" si="1592"/>
        <v>0</v>
      </c>
      <c r="AQ16434" s="63">
        <f t="shared" si="1588"/>
        <v>16434</v>
      </c>
      <c r="AR16434" s="72">
        <f t="shared" si="1587"/>
        <v>0</v>
      </c>
    </row>
    <row r="16435" spans="35:44" x14ac:dyDescent="0.25">
      <c r="AI16435" s="72">
        <f t="shared" si="1589"/>
        <v>0</v>
      </c>
      <c r="AJ16435" s="72">
        <f t="shared" si="1590"/>
        <v>0</v>
      </c>
      <c r="AK16435" s="72">
        <f t="shared" si="1591"/>
        <v>0</v>
      </c>
      <c r="AL16435" s="72">
        <f t="shared" si="1592"/>
        <v>0</v>
      </c>
      <c r="AQ16435" s="63">
        <f t="shared" si="1588"/>
        <v>16435</v>
      </c>
      <c r="AR16435" s="72">
        <f t="shared" si="1587"/>
        <v>0</v>
      </c>
    </row>
    <row r="16436" spans="35:44" x14ac:dyDescent="0.25">
      <c r="AI16436" s="72">
        <f t="shared" si="1589"/>
        <v>0</v>
      </c>
      <c r="AJ16436" s="72">
        <f t="shared" si="1590"/>
        <v>0</v>
      </c>
      <c r="AK16436" s="72">
        <f t="shared" si="1591"/>
        <v>0</v>
      </c>
      <c r="AL16436" s="72">
        <f t="shared" si="1592"/>
        <v>0</v>
      </c>
      <c r="AQ16436" s="63">
        <f t="shared" si="1588"/>
        <v>16436</v>
      </c>
      <c r="AR16436" s="72">
        <f t="shared" si="1587"/>
        <v>0</v>
      </c>
    </row>
    <row r="16437" spans="35:44" x14ac:dyDescent="0.25">
      <c r="AI16437" s="72">
        <f t="shared" si="1589"/>
        <v>0</v>
      </c>
      <c r="AJ16437" s="72">
        <f t="shared" si="1590"/>
        <v>0</v>
      </c>
      <c r="AK16437" s="72">
        <f t="shared" si="1591"/>
        <v>0</v>
      </c>
      <c r="AL16437" s="72">
        <f t="shared" si="1592"/>
        <v>0</v>
      </c>
      <c r="AQ16437" s="63">
        <f t="shared" si="1588"/>
        <v>16437</v>
      </c>
      <c r="AR16437" s="72">
        <f t="shared" si="1587"/>
        <v>0</v>
      </c>
    </row>
    <row r="16438" spans="35:44" x14ac:dyDescent="0.25">
      <c r="AI16438" s="72">
        <f t="shared" si="1589"/>
        <v>0</v>
      </c>
      <c r="AJ16438" s="72">
        <f t="shared" si="1590"/>
        <v>0</v>
      </c>
      <c r="AK16438" s="72">
        <f t="shared" si="1591"/>
        <v>0</v>
      </c>
      <c r="AL16438" s="72">
        <f t="shared" si="1592"/>
        <v>0</v>
      </c>
      <c r="AQ16438" s="63">
        <f t="shared" si="1588"/>
        <v>16438</v>
      </c>
      <c r="AR16438" s="72">
        <f t="shared" si="1587"/>
        <v>0</v>
      </c>
    </row>
    <row r="16439" spans="35:44" x14ac:dyDescent="0.25">
      <c r="AI16439" s="72">
        <f t="shared" si="1589"/>
        <v>0</v>
      </c>
      <c r="AJ16439" s="72">
        <f t="shared" si="1590"/>
        <v>0</v>
      </c>
      <c r="AK16439" s="72">
        <f t="shared" si="1591"/>
        <v>0</v>
      </c>
      <c r="AL16439" s="72">
        <f t="shared" si="1592"/>
        <v>0</v>
      </c>
      <c r="AQ16439" s="63">
        <f t="shared" si="1588"/>
        <v>16439</v>
      </c>
      <c r="AR16439" s="72">
        <f t="shared" si="1587"/>
        <v>0</v>
      </c>
    </row>
    <row r="16440" spans="35:44" x14ac:dyDescent="0.25">
      <c r="AI16440" s="72">
        <f t="shared" si="1589"/>
        <v>0</v>
      </c>
      <c r="AJ16440" s="72">
        <f t="shared" si="1590"/>
        <v>0</v>
      </c>
      <c r="AK16440" s="72">
        <f t="shared" si="1591"/>
        <v>0</v>
      </c>
      <c r="AL16440" s="72">
        <f t="shared" si="1592"/>
        <v>0</v>
      </c>
      <c r="AQ16440" s="63">
        <f t="shared" si="1588"/>
        <v>16440</v>
      </c>
      <c r="AR16440" s="72">
        <f t="shared" si="1587"/>
        <v>0</v>
      </c>
    </row>
    <row r="16441" spans="35:44" x14ac:dyDescent="0.25">
      <c r="AI16441" s="72">
        <f t="shared" si="1589"/>
        <v>0</v>
      </c>
      <c r="AJ16441" s="72">
        <f t="shared" si="1590"/>
        <v>0</v>
      </c>
      <c r="AK16441" s="72">
        <f t="shared" si="1591"/>
        <v>0</v>
      </c>
      <c r="AL16441" s="72">
        <f t="shared" si="1592"/>
        <v>0</v>
      </c>
      <c r="AQ16441" s="63">
        <f t="shared" si="1588"/>
        <v>16441</v>
      </c>
      <c r="AR16441" s="72">
        <f t="shared" si="1587"/>
        <v>0</v>
      </c>
    </row>
    <row r="16442" spans="35:44" x14ac:dyDescent="0.25">
      <c r="AI16442" s="72">
        <f t="shared" si="1589"/>
        <v>0</v>
      </c>
      <c r="AJ16442" s="72">
        <f t="shared" si="1590"/>
        <v>0</v>
      </c>
      <c r="AK16442" s="72">
        <f t="shared" si="1591"/>
        <v>0</v>
      </c>
      <c r="AL16442" s="72">
        <f t="shared" si="1592"/>
        <v>0</v>
      </c>
      <c r="AQ16442" s="63">
        <f t="shared" si="1588"/>
        <v>16442</v>
      </c>
      <c r="AR16442" s="72">
        <f t="shared" si="1587"/>
        <v>0</v>
      </c>
    </row>
    <row r="16443" spans="35:44" x14ac:dyDescent="0.25">
      <c r="AI16443" s="72">
        <f t="shared" si="1589"/>
        <v>0</v>
      </c>
      <c r="AJ16443" s="72">
        <f t="shared" si="1590"/>
        <v>0</v>
      </c>
      <c r="AK16443" s="72">
        <f t="shared" si="1591"/>
        <v>0</v>
      </c>
      <c r="AL16443" s="72">
        <f t="shared" si="1592"/>
        <v>0</v>
      </c>
      <c r="AQ16443" s="63">
        <f t="shared" si="1588"/>
        <v>16443</v>
      </c>
      <c r="AR16443" s="72">
        <f t="shared" si="1587"/>
        <v>0</v>
      </c>
    </row>
    <row r="16444" spans="35:44" x14ac:dyDescent="0.25">
      <c r="AI16444" s="72">
        <f t="shared" si="1589"/>
        <v>0</v>
      </c>
      <c r="AJ16444" s="72">
        <f t="shared" si="1590"/>
        <v>0</v>
      </c>
      <c r="AK16444" s="72">
        <f t="shared" si="1591"/>
        <v>0</v>
      </c>
      <c r="AL16444" s="72">
        <f t="shared" si="1592"/>
        <v>0</v>
      </c>
      <c r="AQ16444" s="63">
        <f t="shared" si="1588"/>
        <v>16444</v>
      </c>
      <c r="AR16444" s="72">
        <f t="shared" si="1587"/>
        <v>0</v>
      </c>
    </row>
    <row r="16445" spans="35:44" x14ac:dyDescent="0.25">
      <c r="AI16445" s="72">
        <f t="shared" si="1589"/>
        <v>0</v>
      </c>
      <c r="AJ16445" s="72">
        <f t="shared" si="1590"/>
        <v>0</v>
      </c>
      <c r="AK16445" s="72">
        <f t="shared" si="1591"/>
        <v>0</v>
      </c>
      <c r="AL16445" s="72">
        <f t="shared" si="1592"/>
        <v>0</v>
      </c>
      <c r="AQ16445" s="63">
        <f t="shared" si="1588"/>
        <v>16445</v>
      </c>
      <c r="AR16445" s="72">
        <f t="shared" si="1587"/>
        <v>0</v>
      </c>
    </row>
    <row r="16446" spans="35:44" x14ac:dyDescent="0.25">
      <c r="AI16446" s="72">
        <f t="shared" si="1589"/>
        <v>0</v>
      </c>
      <c r="AJ16446" s="72">
        <f t="shared" si="1590"/>
        <v>0</v>
      </c>
      <c r="AK16446" s="72">
        <f t="shared" si="1591"/>
        <v>0</v>
      </c>
      <c r="AL16446" s="72">
        <f t="shared" si="1592"/>
        <v>0</v>
      </c>
      <c r="AQ16446" s="63">
        <f t="shared" si="1588"/>
        <v>16446</v>
      </c>
      <c r="AR16446" s="72">
        <f t="shared" si="1587"/>
        <v>0</v>
      </c>
    </row>
    <row r="16447" spans="35:44" x14ac:dyDescent="0.25">
      <c r="AI16447" s="72">
        <f t="shared" si="1589"/>
        <v>0</v>
      </c>
      <c r="AJ16447" s="72">
        <f t="shared" si="1590"/>
        <v>0</v>
      </c>
      <c r="AK16447" s="72">
        <f t="shared" si="1591"/>
        <v>0</v>
      </c>
      <c r="AL16447" s="72">
        <f t="shared" si="1592"/>
        <v>0</v>
      </c>
      <c r="AQ16447" s="63">
        <f t="shared" si="1588"/>
        <v>16447</v>
      </c>
      <c r="AR16447" s="72">
        <f t="shared" si="1587"/>
        <v>0</v>
      </c>
    </row>
    <row r="16448" spans="35:44" x14ac:dyDescent="0.25">
      <c r="AI16448" s="72">
        <f t="shared" si="1589"/>
        <v>0</v>
      </c>
      <c r="AJ16448" s="72">
        <f t="shared" si="1590"/>
        <v>0</v>
      </c>
      <c r="AK16448" s="72">
        <f t="shared" si="1591"/>
        <v>0</v>
      </c>
      <c r="AL16448" s="72">
        <f t="shared" si="1592"/>
        <v>0</v>
      </c>
      <c r="AQ16448" s="63">
        <f t="shared" si="1588"/>
        <v>16448</v>
      </c>
      <c r="AR16448" s="72">
        <f t="shared" si="1587"/>
        <v>0</v>
      </c>
    </row>
    <row r="16449" spans="35:44" x14ac:dyDescent="0.25">
      <c r="AI16449" s="72">
        <f t="shared" si="1589"/>
        <v>0</v>
      </c>
      <c r="AJ16449" s="72">
        <f t="shared" si="1590"/>
        <v>0</v>
      </c>
      <c r="AK16449" s="72">
        <f t="shared" si="1591"/>
        <v>0</v>
      </c>
      <c r="AL16449" s="72">
        <f t="shared" si="1592"/>
        <v>0</v>
      </c>
      <c r="AQ16449" s="63">
        <f t="shared" si="1588"/>
        <v>16449</v>
      </c>
      <c r="AR16449" s="72">
        <f t="shared" ref="AR16449:AR16512" si="1593">SUMIFS(AI:AI,AL:AL,AQ16449)</f>
        <v>0</v>
      </c>
    </row>
    <row r="16450" spans="35:44" x14ac:dyDescent="0.25">
      <c r="AI16450" s="72">
        <f t="shared" si="1589"/>
        <v>0</v>
      </c>
      <c r="AJ16450" s="72">
        <f t="shared" si="1590"/>
        <v>0</v>
      </c>
      <c r="AK16450" s="72">
        <f t="shared" si="1591"/>
        <v>0</v>
      </c>
      <c r="AL16450" s="72">
        <f t="shared" si="1592"/>
        <v>0</v>
      </c>
      <c r="AQ16450" s="63">
        <f t="shared" si="1588"/>
        <v>16450</v>
      </c>
      <c r="AR16450" s="72">
        <f t="shared" si="1593"/>
        <v>0</v>
      </c>
    </row>
    <row r="16451" spans="35:44" x14ac:dyDescent="0.25">
      <c r="AI16451" s="72">
        <f t="shared" si="1589"/>
        <v>0</v>
      </c>
      <c r="AJ16451" s="72">
        <f t="shared" si="1590"/>
        <v>0</v>
      </c>
      <c r="AK16451" s="72">
        <f t="shared" si="1591"/>
        <v>0</v>
      </c>
      <c r="AL16451" s="72">
        <f t="shared" si="1592"/>
        <v>0</v>
      </c>
      <c r="AQ16451" s="63">
        <f t="shared" ref="AQ16451:AQ16514" si="1594">1+AQ16450</f>
        <v>16451</v>
      </c>
      <c r="AR16451" s="72">
        <f t="shared" si="1593"/>
        <v>0</v>
      </c>
    </row>
    <row r="16452" spans="35:44" x14ac:dyDescent="0.25">
      <c r="AI16452" s="72">
        <f t="shared" si="1589"/>
        <v>0</v>
      </c>
      <c r="AJ16452" s="72">
        <f t="shared" si="1590"/>
        <v>0</v>
      </c>
      <c r="AK16452" s="72">
        <f t="shared" si="1591"/>
        <v>0</v>
      </c>
      <c r="AL16452" s="72">
        <f t="shared" si="1592"/>
        <v>0</v>
      </c>
      <c r="AQ16452" s="63">
        <f t="shared" si="1594"/>
        <v>16452</v>
      </c>
      <c r="AR16452" s="72">
        <f t="shared" si="1593"/>
        <v>0</v>
      </c>
    </row>
    <row r="16453" spans="35:44" x14ac:dyDescent="0.25">
      <c r="AI16453" s="72">
        <f t="shared" si="1589"/>
        <v>0</v>
      </c>
      <c r="AJ16453" s="72">
        <f t="shared" si="1590"/>
        <v>0</v>
      </c>
      <c r="AK16453" s="72">
        <f t="shared" si="1591"/>
        <v>0</v>
      </c>
      <c r="AL16453" s="72">
        <f t="shared" si="1592"/>
        <v>0</v>
      </c>
      <c r="AQ16453" s="63">
        <f t="shared" si="1594"/>
        <v>16453</v>
      </c>
      <c r="AR16453" s="72">
        <f t="shared" si="1593"/>
        <v>0</v>
      </c>
    </row>
    <row r="16454" spans="35:44" x14ac:dyDescent="0.25">
      <c r="AI16454" s="72">
        <f t="shared" si="1589"/>
        <v>0</v>
      </c>
      <c r="AJ16454" s="72">
        <f t="shared" si="1590"/>
        <v>0</v>
      </c>
      <c r="AK16454" s="72">
        <f t="shared" si="1591"/>
        <v>0</v>
      </c>
      <c r="AL16454" s="72">
        <f t="shared" si="1592"/>
        <v>0</v>
      </c>
      <c r="AQ16454" s="63">
        <f t="shared" si="1594"/>
        <v>16454</v>
      </c>
      <c r="AR16454" s="72">
        <f t="shared" si="1593"/>
        <v>0</v>
      </c>
    </row>
    <row r="16455" spans="35:44" x14ac:dyDescent="0.25">
      <c r="AI16455" s="72">
        <f t="shared" si="1589"/>
        <v>0</v>
      </c>
      <c r="AJ16455" s="72">
        <f t="shared" si="1590"/>
        <v>0</v>
      </c>
      <c r="AK16455" s="72">
        <f t="shared" si="1591"/>
        <v>0</v>
      </c>
      <c r="AL16455" s="72">
        <f t="shared" si="1592"/>
        <v>0</v>
      </c>
      <c r="AQ16455" s="63">
        <f t="shared" si="1594"/>
        <v>16455</v>
      </c>
      <c r="AR16455" s="72">
        <f t="shared" si="1593"/>
        <v>0</v>
      </c>
    </row>
    <row r="16456" spans="35:44" x14ac:dyDescent="0.25">
      <c r="AI16456" s="72">
        <f t="shared" si="1589"/>
        <v>0</v>
      </c>
      <c r="AJ16456" s="72">
        <f t="shared" si="1590"/>
        <v>0</v>
      </c>
      <c r="AK16456" s="72">
        <f t="shared" si="1591"/>
        <v>0</v>
      </c>
      <c r="AL16456" s="72">
        <f t="shared" si="1592"/>
        <v>0</v>
      </c>
      <c r="AQ16456" s="63">
        <f t="shared" si="1594"/>
        <v>16456</v>
      </c>
      <c r="AR16456" s="72">
        <f t="shared" si="1593"/>
        <v>0</v>
      </c>
    </row>
    <row r="16457" spans="35:44" x14ac:dyDescent="0.25">
      <c r="AI16457" s="72">
        <f t="shared" si="1589"/>
        <v>0</v>
      </c>
      <c r="AJ16457" s="72">
        <f t="shared" si="1590"/>
        <v>0</v>
      </c>
      <c r="AK16457" s="72">
        <f t="shared" si="1591"/>
        <v>0</v>
      </c>
      <c r="AL16457" s="72">
        <f t="shared" si="1592"/>
        <v>0</v>
      </c>
      <c r="AQ16457" s="63">
        <f t="shared" si="1594"/>
        <v>16457</v>
      </c>
      <c r="AR16457" s="72">
        <f t="shared" si="1593"/>
        <v>0</v>
      </c>
    </row>
    <row r="16458" spans="35:44" x14ac:dyDescent="0.25">
      <c r="AI16458" s="72">
        <f t="shared" si="1589"/>
        <v>0</v>
      </c>
      <c r="AJ16458" s="72">
        <f t="shared" si="1590"/>
        <v>0</v>
      </c>
      <c r="AK16458" s="72">
        <f t="shared" si="1591"/>
        <v>0</v>
      </c>
      <c r="AL16458" s="72">
        <f t="shared" si="1592"/>
        <v>0</v>
      </c>
      <c r="AQ16458" s="63">
        <f t="shared" si="1594"/>
        <v>16458</v>
      </c>
      <c r="AR16458" s="72">
        <f t="shared" si="1593"/>
        <v>0</v>
      </c>
    </row>
    <row r="16459" spans="35:44" x14ac:dyDescent="0.25">
      <c r="AI16459" s="72">
        <f t="shared" si="1589"/>
        <v>0</v>
      </c>
      <c r="AJ16459" s="72">
        <f t="shared" si="1590"/>
        <v>0</v>
      </c>
      <c r="AK16459" s="72">
        <f t="shared" si="1591"/>
        <v>0</v>
      </c>
      <c r="AL16459" s="72">
        <f t="shared" si="1592"/>
        <v>0</v>
      </c>
      <c r="AQ16459" s="63">
        <f t="shared" si="1594"/>
        <v>16459</v>
      </c>
      <c r="AR16459" s="72">
        <f t="shared" si="1593"/>
        <v>0</v>
      </c>
    </row>
    <row r="16460" spans="35:44" x14ac:dyDescent="0.25">
      <c r="AI16460" s="72">
        <f t="shared" si="1589"/>
        <v>0</v>
      </c>
      <c r="AJ16460" s="72">
        <f t="shared" si="1590"/>
        <v>0</v>
      </c>
      <c r="AK16460" s="72">
        <f t="shared" si="1591"/>
        <v>0</v>
      </c>
      <c r="AL16460" s="72">
        <f t="shared" si="1592"/>
        <v>0</v>
      </c>
      <c r="AQ16460" s="63">
        <f t="shared" si="1594"/>
        <v>16460</v>
      </c>
      <c r="AR16460" s="72">
        <f t="shared" si="1593"/>
        <v>0</v>
      </c>
    </row>
    <row r="16461" spans="35:44" x14ac:dyDescent="0.25">
      <c r="AI16461" s="72">
        <f t="shared" si="1589"/>
        <v>0</v>
      </c>
      <c r="AJ16461" s="72">
        <f t="shared" si="1590"/>
        <v>0</v>
      </c>
      <c r="AK16461" s="72">
        <f t="shared" si="1591"/>
        <v>0</v>
      </c>
      <c r="AL16461" s="72">
        <f t="shared" si="1592"/>
        <v>0</v>
      </c>
      <c r="AQ16461" s="63">
        <f t="shared" si="1594"/>
        <v>16461</v>
      </c>
      <c r="AR16461" s="72">
        <f t="shared" si="1593"/>
        <v>0</v>
      </c>
    </row>
    <row r="16462" spans="35:44" x14ac:dyDescent="0.25">
      <c r="AI16462" s="72">
        <f t="shared" si="1589"/>
        <v>0</v>
      </c>
      <c r="AJ16462" s="72">
        <f t="shared" si="1590"/>
        <v>0</v>
      </c>
      <c r="AK16462" s="72">
        <f t="shared" si="1591"/>
        <v>0</v>
      </c>
      <c r="AL16462" s="72">
        <f t="shared" si="1592"/>
        <v>0</v>
      </c>
      <c r="AQ16462" s="63">
        <f t="shared" si="1594"/>
        <v>16462</v>
      </c>
      <c r="AR16462" s="72">
        <f t="shared" si="1593"/>
        <v>0</v>
      </c>
    </row>
    <row r="16463" spans="35:44" x14ac:dyDescent="0.25">
      <c r="AI16463" s="72">
        <f t="shared" si="1589"/>
        <v>0</v>
      </c>
      <c r="AJ16463" s="72">
        <f t="shared" si="1590"/>
        <v>0</v>
      </c>
      <c r="AK16463" s="72">
        <f t="shared" si="1591"/>
        <v>0</v>
      </c>
      <c r="AL16463" s="72">
        <f t="shared" si="1592"/>
        <v>0</v>
      </c>
      <c r="AQ16463" s="63">
        <f t="shared" si="1594"/>
        <v>16463</v>
      </c>
      <c r="AR16463" s="72">
        <f t="shared" si="1593"/>
        <v>0</v>
      </c>
    </row>
    <row r="16464" spans="35:44" x14ac:dyDescent="0.25">
      <c r="AI16464" s="72">
        <f t="shared" si="1589"/>
        <v>0</v>
      </c>
      <c r="AJ16464" s="72">
        <f t="shared" si="1590"/>
        <v>0</v>
      </c>
      <c r="AK16464" s="72">
        <f t="shared" si="1591"/>
        <v>0</v>
      </c>
      <c r="AL16464" s="72">
        <f t="shared" si="1592"/>
        <v>0</v>
      </c>
      <c r="AQ16464" s="63">
        <f t="shared" si="1594"/>
        <v>16464</v>
      </c>
      <c r="AR16464" s="72">
        <f t="shared" si="1593"/>
        <v>0</v>
      </c>
    </row>
    <row r="16465" spans="35:44" x14ac:dyDescent="0.25">
      <c r="AI16465" s="72">
        <f t="shared" si="1589"/>
        <v>0</v>
      </c>
      <c r="AJ16465" s="72">
        <f t="shared" si="1590"/>
        <v>0</v>
      </c>
      <c r="AK16465" s="72">
        <f t="shared" si="1591"/>
        <v>0</v>
      </c>
      <c r="AL16465" s="72">
        <f t="shared" si="1592"/>
        <v>0</v>
      </c>
      <c r="AQ16465" s="63">
        <f t="shared" si="1594"/>
        <v>16465</v>
      </c>
      <c r="AR16465" s="72">
        <f t="shared" si="1593"/>
        <v>0</v>
      </c>
    </row>
    <row r="16466" spans="35:44" x14ac:dyDescent="0.25">
      <c r="AI16466" s="72">
        <f t="shared" si="1589"/>
        <v>0</v>
      </c>
      <c r="AJ16466" s="72">
        <f t="shared" si="1590"/>
        <v>0</v>
      </c>
      <c r="AK16466" s="72">
        <f t="shared" si="1591"/>
        <v>0</v>
      </c>
      <c r="AL16466" s="72">
        <f t="shared" si="1592"/>
        <v>0</v>
      </c>
      <c r="AQ16466" s="63">
        <f t="shared" si="1594"/>
        <v>16466</v>
      </c>
      <c r="AR16466" s="72">
        <f t="shared" si="1593"/>
        <v>0</v>
      </c>
    </row>
    <row r="16467" spans="35:44" x14ac:dyDescent="0.25">
      <c r="AI16467" s="72">
        <f t="shared" si="1589"/>
        <v>0</v>
      </c>
      <c r="AJ16467" s="72">
        <f t="shared" si="1590"/>
        <v>0</v>
      </c>
      <c r="AK16467" s="72">
        <f t="shared" si="1591"/>
        <v>0</v>
      </c>
      <c r="AL16467" s="72">
        <f t="shared" si="1592"/>
        <v>0</v>
      </c>
      <c r="AQ16467" s="63">
        <f t="shared" si="1594"/>
        <v>16467</v>
      </c>
      <c r="AR16467" s="72">
        <f t="shared" si="1593"/>
        <v>0</v>
      </c>
    </row>
    <row r="16468" spans="35:44" x14ac:dyDescent="0.25">
      <c r="AI16468" s="72">
        <f t="shared" si="1589"/>
        <v>0</v>
      </c>
      <c r="AJ16468" s="72">
        <f t="shared" si="1590"/>
        <v>0</v>
      </c>
      <c r="AK16468" s="72">
        <f t="shared" si="1591"/>
        <v>0</v>
      </c>
      <c r="AL16468" s="72">
        <f t="shared" si="1592"/>
        <v>0</v>
      </c>
      <c r="AQ16468" s="63">
        <f t="shared" si="1594"/>
        <v>16468</v>
      </c>
      <c r="AR16468" s="72">
        <f t="shared" si="1593"/>
        <v>0</v>
      </c>
    </row>
    <row r="16469" spans="35:44" x14ac:dyDescent="0.25">
      <c r="AI16469" s="72">
        <f t="shared" si="1589"/>
        <v>0</v>
      </c>
      <c r="AJ16469" s="72">
        <f t="shared" si="1590"/>
        <v>0</v>
      </c>
      <c r="AK16469" s="72">
        <f t="shared" si="1591"/>
        <v>0</v>
      </c>
      <c r="AL16469" s="72">
        <f t="shared" si="1592"/>
        <v>0</v>
      </c>
      <c r="AQ16469" s="63">
        <f t="shared" si="1594"/>
        <v>16469</v>
      </c>
      <c r="AR16469" s="72">
        <f t="shared" si="1593"/>
        <v>0</v>
      </c>
    </row>
    <row r="16470" spans="35:44" x14ac:dyDescent="0.25">
      <c r="AI16470" s="72">
        <f t="shared" si="1589"/>
        <v>0</v>
      </c>
      <c r="AJ16470" s="72">
        <f t="shared" si="1590"/>
        <v>0</v>
      </c>
      <c r="AK16470" s="72">
        <f t="shared" si="1591"/>
        <v>0</v>
      </c>
      <c r="AL16470" s="72">
        <f t="shared" si="1592"/>
        <v>0</v>
      </c>
      <c r="AQ16470" s="63">
        <f t="shared" si="1594"/>
        <v>16470</v>
      </c>
      <c r="AR16470" s="72">
        <f t="shared" si="1593"/>
        <v>0</v>
      </c>
    </row>
    <row r="16471" spans="35:44" x14ac:dyDescent="0.25">
      <c r="AI16471" s="72">
        <f t="shared" si="1589"/>
        <v>0</v>
      </c>
      <c r="AJ16471" s="72">
        <f t="shared" si="1590"/>
        <v>0</v>
      </c>
      <c r="AK16471" s="72">
        <f t="shared" si="1591"/>
        <v>0</v>
      </c>
      <c r="AL16471" s="72">
        <f t="shared" si="1592"/>
        <v>0</v>
      </c>
      <c r="AQ16471" s="63">
        <f t="shared" si="1594"/>
        <v>16471</v>
      </c>
      <c r="AR16471" s="72">
        <f t="shared" si="1593"/>
        <v>0</v>
      </c>
    </row>
    <row r="16472" spans="35:44" x14ac:dyDescent="0.25">
      <c r="AI16472" s="72">
        <f t="shared" si="1589"/>
        <v>0</v>
      </c>
      <c r="AJ16472" s="72">
        <f t="shared" si="1590"/>
        <v>0</v>
      </c>
      <c r="AK16472" s="72">
        <f t="shared" si="1591"/>
        <v>0</v>
      </c>
      <c r="AL16472" s="72">
        <f t="shared" si="1592"/>
        <v>0</v>
      </c>
      <c r="AQ16472" s="63">
        <f t="shared" si="1594"/>
        <v>16472</v>
      </c>
      <c r="AR16472" s="72">
        <f t="shared" si="1593"/>
        <v>0</v>
      </c>
    </row>
    <row r="16473" spans="35:44" x14ac:dyDescent="0.25">
      <c r="AI16473" s="72">
        <f t="shared" si="1589"/>
        <v>0</v>
      </c>
      <c r="AJ16473" s="72">
        <f t="shared" si="1590"/>
        <v>0</v>
      </c>
      <c r="AK16473" s="72">
        <f t="shared" si="1591"/>
        <v>0</v>
      </c>
      <c r="AL16473" s="72">
        <f t="shared" si="1592"/>
        <v>0</v>
      </c>
      <c r="AQ16473" s="63">
        <f t="shared" si="1594"/>
        <v>16473</v>
      </c>
      <c r="AR16473" s="72">
        <f t="shared" si="1593"/>
        <v>0</v>
      </c>
    </row>
    <row r="16474" spans="35:44" x14ac:dyDescent="0.25">
      <c r="AI16474" s="72">
        <f t="shared" si="1589"/>
        <v>0</v>
      </c>
      <c r="AJ16474" s="72">
        <f t="shared" si="1590"/>
        <v>0</v>
      </c>
      <c r="AK16474" s="72">
        <f t="shared" si="1591"/>
        <v>0</v>
      </c>
      <c r="AL16474" s="72">
        <f t="shared" si="1592"/>
        <v>0</v>
      </c>
      <c r="AQ16474" s="63">
        <f t="shared" si="1594"/>
        <v>16474</v>
      </c>
      <c r="AR16474" s="72">
        <f t="shared" si="1593"/>
        <v>0</v>
      </c>
    </row>
    <row r="16475" spans="35:44" x14ac:dyDescent="0.25">
      <c r="AI16475" s="72">
        <f t="shared" si="1589"/>
        <v>0</v>
      </c>
      <c r="AJ16475" s="72">
        <f t="shared" si="1590"/>
        <v>0</v>
      </c>
      <c r="AK16475" s="72">
        <f t="shared" si="1591"/>
        <v>0</v>
      </c>
      <c r="AL16475" s="72">
        <f t="shared" si="1592"/>
        <v>0</v>
      </c>
      <c r="AQ16475" s="63">
        <f t="shared" si="1594"/>
        <v>16475</v>
      </c>
      <c r="AR16475" s="72">
        <f t="shared" si="1593"/>
        <v>0</v>
      </c>
    </row>
    <row r="16476" spans="35:44" x14ac:dyDescent="0.25">
      <c r="AI16476" s="72">
        <f t="shared" si="1589"/>
        <v>0</v>
      </c>
      <c r="AJ16476" s="72">
        <f t="shared" si="1590"/>
        <v>0</v>
      </c>
      <c r="AK16476" s="72">
        <f t="shared" si="1591"/>
        <v>0</v>
      </c>
      <c r="AL16476" s="72">
        <f t="shared" si="1592"/>
        <v>0</v>
      </c>
      <c r="AQ16476" s="63">
        <f t="shared" si="1594"/>
        <v>16476</v>
      </c>
      <c r="AR16476" s="72">
        <f t="shared" si="1593"/>
        <v>0</v>
      </c>
    </row>
    <row r="16477" spans="35:44" x14ac:dyDescent="0.25">
      <c r="AI16477" s="72">
        <f t="shared" si="1589"/>
        <v>0</v>
      </c>
      <c r="AJ16477" s="72">
        <f t="shared" si="1590"/>
        <v>0</v>
      </c>
      <c r="AK16477" s="72">
        <f t="shared" si="1591"/>
        <v>0</v>
      </c>
      <c r="AL16477" s="72">
        <f t="shared" si="1592"/>
        <v>0</v>
      </c>
      <c r="AQ16477" s="63">
        <f t="shared" si="1594"/>
        <v>16477</v>
      </c>
      <c r="AR16477" s="72">
        <f t="shared" si="1593"/>
        <v>0</v>
      </c>
    </row>
    <row r="16478" spans="35:44" x14ac:dyDescent="0.25">
      <c r="AI16478" s="72">
        <f t="shared" si="1589"/>
        <v>0</v>
      </c>
      <c r="AJ16478" s="72">
        <f t="shared" si="1590"/>
        <v>0</v>
      </c>
      <c r="AK16478" s="72">
        <f t="shared" si="1591"/>
        <v>0</v>
      </c>
      <c r="AL16478" s="72">
        <f t="shared" si="1592"/>
        <v>0</v>
      </c>
      <c r="AQ16478" s="63">
        <f t="shared" si="1594"/>
        <v>16478</v>
      </c>
      <c r="AR16478" s="72">
        <f t="shared" si="1593"/>
        <v>0</v>
      </c>
    </row>
    <row r="16479" spans="35:44" x14ac:dyDescent="0.25">
      <c r="AI16479" s="72">
        <f t="shared" ref="AI16479:AI16542" si="1595">D16479*(C16479-C16478)*86400*$B$16</f>
        <v>0</v>
      </c>
      <c r="AJ16479" s="72">
        <f t="shared" ref="AJ16479:AJ16542" si="1596">ROUNDUP((C16479-$C$1)/7,0)</f>
        <v>0</v>
      </c>
      <c r="AK16479" s="72">
        <f t="shared" ref="AK16479:AK16542" si="1597">ROUNDUP((C16479-$C$1)/1,0)</f>
        <v>0</v>
      </c>
      <c r="AL16479" s="72">
        <f t="shared" ref="AL16479:AL16542" si="1598">ROUNDUP((C16479-$C$1)*24,0)</f>
        <v>0</v>
      </c>
      <c r="AQ16479" s="63">
        <f t="shared" si="1594"/>
        <v>16479</v>
      </c>
      <c r="AR16479" s="72">
        <f t="shared" si="1593"/>
        <v>0</v>
      </c>
    </row>
    <row r="16480" spans="35:44" x14ac:dyDescent="0.25">
      <c r="AI16480" s="72">
        <f t="shared" si="1595"/>
        <v>0</v>
      </c>
      <c r="AJ16480" s="72">
        <f t="shared" si="1596"/>
        <v>0</v>
      </c>
      <c r="AK16480" s="72">
        <f t="shared" si="1597"/>
        <v>0</v>
      </c>
      <c r="AL16480" s="72">
        <f t="shared" si="1598"/>
        <v>0</v>
      </c>
      <c r="AQ16480" s="63">
        <f t="shared" si="1594"/>
        <v>16480</v>
      </c>
      <c r="AR16480" s="72">
        <f t="shared" si="1593"/>
        <v>0</v>
      </c>
    </row>
    <row r="16481" spans="35:44" x14ac:dyDescent="0.25">
      <c r="AI16481" s="72">
        <f t="shared" si="1595"/>
        <v>0</v>
      </c>
      <c r="AJ16481" s="72">
        <f t="shared" si="1596"/>
        <v>0</v>
      </c>
      <c r="AK16481" s="72">
        <f t="shared" si="1597"/>
        <v>0</v>
      </c>
      <c r="AL16481" s="72">
        <f t="shared" si="1598"/>
        <v>0</v>
      </c>
      <c r="AQ16481" s="63">
        <f t="shared" si="1594"/>
        <v>16481</v>
      </c>
      <c r="AR16481" s="72">
        <f t="shared" si="1593"/>
        <v>0</v>
      </c>
    </row>
    <row r="16482" spans="35:44" x14ac:dyDescent="0.25">
      <c r="AI16482" s="72">
        <f t="shared" si="1595"/>
        <v>0</v>
      </c>
      <c r="AJ16482" s="72">
        <f t="shared" si="1596"/>
        <v>0</v>
      </c>
      <c r="AK16482" s="72">
        <f t="shared" si="1597"/>
        <v>0</v>
      </c>
      <c r="AL16482" s="72">
        <f t="shared" si="1598"/>
        <v>0</v>
      </c>
      <c r="AQ16482" s="63">
        <f t="shared" si="1594"/>
        <v>16482</v>
      </c>
      <c r="AR16482" s="72">
        <f t="shared" si="1593"/>
        <v>0</v>
      </c>
    </row>
    <row r="16483" spans="35:44" x14ac:dyDescent="0.25">
      <c r="AI16483" s="72">
        <f t="shared" si="1595"/>
        <v>0</v>
      </c>
      <c r="AJ16483" s="72">
        <f t="shared" si="1596"/>
        <v>0</v>
      </c>
      <c r="AK16483" s="72">
        <f t="shared" si="1597"/>
        <v>0</v>
      </c>
      <c r="AL16483" s="72">
        <f t="shared" si="1598"/>
        <v>0</v>
      </c>
      <c r="AQ16483" s="63">
        <f t="shared" si="1594"/>
        <v>16483</v>
      </c>
      <c r="AR16483" s="72">
        <f t="shared" si="1593"/>
        <v>0</v>
      </c>
    </row>
    <row r="16484" spans="35:44" x14ac:dyDescent="0.25">
      <c r="AI16484" s="72">
        <f t="shared" si="1595"/>
        <v>0</v>
      </c>
      <c r="AJ16484" s="72">
        <f t="shared" si="1596"/>
        <v>0</v>
      </c>
      <c r="AK16484" s="72">
        <f t="shared" si="1597"/>
        <v>0</v>
      </c>
      <c r="AL16484" s="72">
        <f t="shared" si="1598"/>
        <v>0</v>
      </c>
      <c r="AQ16484" s="63">
        <f t="shared" si="1594"/>
        <v>16484</v>
      </c>
      <c r="AR16484" s="72">
        <f t="shared" si="1593"/>
        <v>0</v>
      </c>
    </row>
    <row r="16485" spans="35:44" x14ac:dyDescent="0.25">
      <c r="AI16485" s="72">
        <f t="shared" si="1595"/>
        <v>0</v>
      </c>
      <c r="AJ16485" s="72">
        <f t="shared" si="1596"/>
        <v>0</v>
      </c>
      <c r="AK16485" s="72">
        <f t="shared" si="1597"/>
        <v>0</v>
      </c>
      <c r="AL16485" s="72">
        <f t="shared" si="1598"/>
        <v>0</v>
      </c>
      <c r="AQ16485" s="63">
        <f t="shared" si="1594"/>
        <v>16485</v>
      </c>
      <c r="AR16485" s="72">
        <f t="shared" si="1593"/>
        <v>0</v>
      </c>
    </row>
    <row r="16486" spans="35:44" x14ac:dyDescent="0.25">
      <c r="AI16486" s="72">
        <f t="shared" si="1595"/>
        <v>0</v>
      </c>
      <c r="AJ16486" s="72">
        <f t="shared" si="1596"/>
        <v>0</v>
      </c>
      <c r="AK16486" s="72">
        <f t="shared" si="1597"/>
        <v>0</v>
      </c>
      <c r="AL16486" s="72">
        <f t="shared" si="1598"/>
        <v>0</v>
      </c>
      <c r="AQ16486" s="63">
        <f t="shared" si="1594"/>
        <v>16486</v>
      </c>
      <c r="AR16486" s="72">
        <f t="shared" si="1593"/>
        <v>0</v>
      </c>
    </row>
    <row r="16487" spans="35:44" x14ac:dyDescent="0.25">
      <c r="AI16487" s="72">
        <f t="shared" si="1595"/>
        <v>0</v>
      </c>
      <c r="AJ16487" s="72">
        <f t="shared" si="1596"/>
        <v>0</v>
      </c>
      <c r="AK16487" s="72">
        <f t="shared" si="1597"/>
        <v>0</v>
      </c>
      <c r="AL16487" s="72">
        <f t="shared" si="1598"/>
        <v>0</v>
      </c>
      <c r="AQ16487" s="63">
        <f t="shared" si="1594"/>
        <v>16487</v>
      </c>
      <c r="AR16487" s="72">
        <f t="shared" si="1593"/>
        <v>0</v>
      </c>
    </row>
    <row r="16488" spans="35:44" x14ac:dyDescent="0.25">
      <c r="AI16488" s="72">
        <f t="shared" si="1595"/>
        <v>0</v>
      </c>
      <c r="AJ16488" s="72">
        <f t="shared" si="1596"/>
        <v>0</v>
      </c>
      <c r="AK16488" s="72">
        <f t="shared" si="1597"/>
        <v>0</v>
      </c>
      <c r="AL16488" s="72">
        <f t="shared" si="1598"/>
        <v>0</v>
      </c>
      <c r="AQ16488" s="63">
        <f t="shared" si="1594"/>
        <v>16488</v>
      </c>
      <c r="AR16488" s="72">
        <f t="shared" si="1593"/>
        <v>0</v>
      </c>
    </row>
    <row r="16489" spans="35:44" x14ac:dyDescent="0.25">
      <c r="AI16489" s="72">
        <f t="shared" si="1595"/>
        <v>0</v>
      </c>
      <c r="AJ16489" s="72">
        <f t="shared" si="1596"/>
        <v>0</v>
      </c>
      <c r="AK16489" s="72">
        <f t="shared" si="1597"/>
        <v>0</v>
      </c>
      <c r="AL16489" s="72">
        <f t="shared" si="1598"/>
        <v>0</v>
      </c>
      <c r="AQ16489" s="63">
        <f t="shared" si="1594"/>
        <v>16489</v>
      </c>
      <c r="AR16489" s="72">
        <f t="shared" si="1593"/>
        <v>0</v>
      </c>
    </row>
    <row r="16490" spans="35:44" x14ac:dyDescent="0.25">
      <c r="AI16490" s="72">
        <f t="shared" si="1595"/>
        <v>0</v>
      </c>
      <c r="AJ16490" s="72">
        <f t="shared" si="1596"/>
        <v>0</v>
      </c>
      <c r="AK16490" s="72">
        <f t="shared" si="1597"/>
        <v>0</v>
      </c>
      <c r="AL16490" s="72">
        <f t="shared" si="1598"/>
        <v>0</v>
      </c>
      <c r="AQ16490" s="63">
        <f t="shared" si="1594"/>
        <v>16490</v>
      </c>
      <c r="AR16490" s="72">
        <f t="shared" si="1593"/>
        <v>0</v>
      </c>
    </row>
    <row r="16491" spans="35:44" x14ac:dyDescent="0.25">
      <c r="AI16491" s="72">
        <f t="shared" si="1595"/>
        <v>0</v>
      </c>
      <c r="AJ16491" s="72">
        <f t="shared" si="1596"/>
        <v>0</v>
      </c>
      <c r="AK16491" s="72">
        <f t="shared" si="1597"/>
        <v>0</v>
      </c>
      <c r="AL16491" s="72">
        <f t="shared" si="1598"/>
        <v>0</v>
      </c>
      <c r="AQ16491" s="63">
        <f t="shared" si="1594"/>
        <v>16491</v>
      </c>
      <c r="AR16491" s="72">
        <f t="shared" si="1593"/>
        <v>0</v>
      </c>
    </row>
    <row r="16492" spans="35:44" x14ac:dyDescent="0.25">
      <c r="AI16492" s="72">
        <f t="shared" si="1595"/>
        <v>0</v>
      </c>
      <c r="AJ16492" s="72">
        <f t="shared" si="1596"/>
        <v>0</v>
      </c>
      <c r="AK16492" s="72">
        <f t="shared" si="1597"/>
        <v>0</v>
      </c>
      <c r="AL16492" s="72">
        <f t="shared" si="1598"/>
        <v>0</v>
      </c>
      <c r="AQ16492" s="63">
        <f t="shared" si="1594"/>
        <v>16492</v>
      </c>
      <c r="AR16492" s="72">
        <f t="shared" si="1593"/>
        <v>0</v>
      </c>
    </row>
    <row r="16493" spans="35:44" x14ac:dyDescent="0.25">
      <c r="AI16493" s="72">
        <f t="shared" si="1595"/>
        <v>0</v>
      </c>
      <c r="AJ16493" s="72">
        <f t="shared" si="1596"/>
        <v>0</v>
      </c>
      <c r="AK16493" s="72">
        <f t="shared" si="1597"/>
        <v>0</v>
      </c>
      <c r="AL16493" s="72">
        <f t="shared" si="1598"/>
        <v>0</v>
      </c>
      <c r="AQ16493" s="63">
        <f t="shared" si="1594"/>
        <v>16493</v>
      </c>
      <c r="AR16493" s="72">
        <f t="shared" si="1593"/>
        <v>0</v>
      </c>
    </row>
    <row r="16494" spans="35:44" x14ac:dyDescent="0.25">
      <c r="AI16494" s="72">
        <f t="shared" si="1595"/>
        <v>0</v>
      </c>
      <c r="AJ16494" s="72">
        <f t="shared" si="1596"/>
        <v>0</v>
      </c>
      <c r="AK16494" s="72">
        <f t="shared" si="1597"/>
        <v>0</v>
      </c>
      <c r="AL16494" s="72">
        <f t="shared" si="1598"/>
        <v>0</v>
      </c>
      <c r="AQ16494" s="63">
        <f t="shared" si="1594"/>
        <v>16494</v>
      </c>
      <c r="AR16494" s="72">
        <f t="shared" si="1593"/>
        <v>0</v>
      </c>
    </row>
    <row r="16495" spans="35:44" x14ac:dyDescent="0.25">
      <c r="AI16495" s="72">
        <f t="shared" si="1595"/>
        <v>0</v>
      </c>
      <c r="AJ16495" s="72">
        <f t="shared" si="1596"/>
        <v>0</v>
      </c>
      <c r="AK16495" s="72">
        <f t="shared" si="1597"/>
        <v>0</v>
      </c>
      <c r="AL16495" s="72">
        <f t="shared" si="1598"/>
        <v>0</v>
      </c>
      <c r="AQ16495" s="63">
        <f t="shared" si="1594"/>
        <v>16495</v>
      </c>
      <c r="AR16495" s="72">
        <f t="shared" si="1593"/>
        <v>0</v>
      </c>
    </row>
    <row r="16496" spans="35:44" x14ac:dyDescent="0.25">
      <c r="AI16496" s="72">
        <f t="shared" si="1595"/>
        <v>0</v>
      </c>
      <c r="AJ16496" s="72">
        <f t="shared" si="1596"/>
        <v>0</v>
      </c>
      <c r="AK16496" s="72">
        <f t="shared" si="1597"/>
        <v>0</v>
      </c>
      <c r="AL16496" s="72">
        <f t="shared" si="1598"/>
        <v>0</v>
      </c>
      <c r="AQ16496" s="63">
        <f t="shared" si="1594"/>
        <v>16496</v>
      </c>
      <c r="AR16496" s="72">
        <f t="shared" si="1593"/>
        <v>0</v>
      </c>
    </row>
    <row r="16497" spans="35:44" x14ac:dyDescent="0.25">
      <c r="AI16497" s="72">
        <f t="shared" si="1595"/>
        <v>0</v>
      </c>
      <c r="AJ16497" s="72">
        <f t="shared" si="1596"/>
        <v>0</v>
      </c>
      <c r="AK16497" s="72">
        <f t="shared" si="1597"/>
        <v>0</v>
      </c>
      <c r="AL16497" s="72">
        <f t="shared" si="1598"/>
        <v>0</v>
      </c>
      <c r="AQ16497" s="63">
        <f t="shared" si="1594"/>
        <v>16497</v>
      </c>
      <c r="AR16497" s="72">
        <f t="shared" si="1593"/>
        <v>0</v>
      </c>
    </row>
    <row r="16498" spans="35:44" x14ac:dyDescent="0.25">
      <c r="AI16498" s="72">
        <f t="shared" si="1595"/>
        <v>0</v>
      </c>
      <c r="AJ16498" s="72">
        <f t="shared" si="1596"/>
        <v>0</v>
      </c>
      <c r="AK16498" s="72">
        <f t="shared" si="1597"/>
        <v>0</v>
      </c>
      <c r="AL16498" s="72">
        <f t="shared" si="1598"/>
        <v>0</v>
      </c>
      <c r="AQ16498" s="63">
        <f t="shared" si="1594"/>
        <v>16498</v>
      </c>
      <c r="AR16498" s="72">
        <f t="shared" si="1593"/>
        <v>0</v>
      </c>
    </row>
    <row r="16499" spans="35:44" x14ac:dyDescent="0.25">
      <c r="AI16499" s="72">
        <f t="shared" si="1595"/>
        <v>0</v>
      </c>
      <c r="AJ16499" s="72">
        <f t="shared" si="1596"/>
        <v>0</v>
      </c>
      <c r="AK16499" s="72">
        <f t="shared" si="1597"/>
        <v>0</v>
      </c>
      <c r="AL16499" s="72">
        <f t="shared" si="1598"/>
        <v>0</v>
      </c>
      <c r="AQ16499" s="63">
        <f t="shared" si="1594"/>
        <v>16499</v>
      </c>
      <c r="AR16499" s="72">
        <f t="shared" si="1593"/>
        <v>0</v>
      </c>
    </row>
    <row r="16500" spans="35:44" x14ac:dyDescent="0.25">
      <c r="AI16500" s="72">
        <f t="shared" si="1595"/>
        <v>0</v>
      </c>
      <c r="AJ16500" s="72">
        <f t="shared" si="1596"/>
        <v>0</v>
      </c>
      <c r="AK16500" s="72">
        <f t="shared" si="1597"/>
        <v>0</v>
      </c>
      <c r="AL16500" s="72">
        <f t="shared" si="1598"/>
        <v>0</v>
      </c>
      <c r="AQ16500" s="63">
        <f t="shared" si="1594"/>
        <v>16500</v>
      </c>
      <c r="AR16500" s="72">
        <f t="shared" si="1593"/>
        <v>0</v>
      </c>
    </row>
    <row r="16501" spans="35:44" x14ac:dyDescent="0.25">
      <c r="AI16501" s="72">
        <f t="shared" si="1595"/>
        <v>0</v>
      </c>
      <c r="AJ16501" s="72">
        <f t="shared" si="1596"/>
        <v>0</v>
      </c>
      <c r="AK16501" s="72">
        <f t="shared" si="1597"/>
        <v>0</v>
      </c>
      <c r="AL16501" s="72">
        <f t="shared" si="1598"/>
        <v>0</v>
      </c>
      <c r="AQ16501" s="63">
        <f t="shared" si="1594"/>
        <v>16501</v>
      </c>
      <c r="AR16501" s="72">
        <f t="shared" si="1593"/>
        <v>0</v>
      </c>
    </row>
    <row r="16502" spans="35:44" x14ac:dyDescent="0.25">
      <c r="AI16502" s="72">
        <f t="shared" si="1595"/>
        <v>0</v>
      </c>
      <c r="AJ16502" s="72">
        <f t="shared" si="1596"/>
        <v>0</v>
      </c>
      <c r="AK16502" s="72">
        <f t="shared" si="1597"/>
        <v>0</v>
      </c>
      <c r="AL16502" s="72">
        <f t="shared" si="1598"/>
        <v>0</v>
      </c>
      <c r="AQ16502" s="63">
        <f t="shared" si="1594"/>
        <v>16502</v>
      </c>
      <c r="AR16502" s="72">
        <f t="shared" si="1593"/>
        <v>0</v>
      </c>
    </row>
    <row r="16503" spans="35:44" x14ac:dyDescent="0.25">
      <c r="AI16503" s="72">
        <f t="shared" si="1595"/>
        <v>0</v>
      </c>
      <c r="AJ16503" s="72">
        <f t="shared" si="1596"/>
        <v>0</v>
      </c>
      <c r="AK16503" s="72">
        <f t="shared" si="1597"/>
        <v>0</v>
      </c>
      <c r="AL16503" s="72">
        <f t="shared" si="1598"/>
        <v>0</v>
      </c>
      <c r="AQ16503" s="63">
        <f t="shared" si="1594"/>
        <v>16503</v>
      </c>
      <c r="AR16503" s="72">
        <f t="shared" si="1593"/>
        <v>0</v>
      </c>
    </row>
    <row r="16504" spans="35:44" x14ac:dyDescent="0.25">
      <c r="AI16504" s="72">
        <f t="shared" si="1595"/>
        <v>0</v>
      </c>
      <c r="AJ16504" s="72">
        <f t="shared" si="1596"/>
        <v>0</v>
      </c>
      <c r="AK16504" s="72">
        <f t="shared" si="1597"/>
        <v>0</v>
      </c>
      <c r="AL16504" s="72">
        <f t="shared" si="1598"/>
        <v>0</v>
      </c>
      <c r="AQ16504" s="63">
        <f t="shared" si="1594"/>
        <v>16504</v>
      </c>
      <c r="AR16504" s="72">
        <f t="shared" si="1593"/>
        <v>0</v>
      </c>
    </row>
    <row r="16505" spans="35:44" x14ac:dyDescent="0.25">
      <c r="AI16505" s="72">
        <f t="shared" si="1595"/>
        <v>0</v>
      </c>
      <c r="AJ16505" s="72">
        <f t="shared" si="1596"/>
        <v>0</v>
      </c>
      <c r="AK16505" s="72">
        <f t="shared" si="1597"/>
        <v>0</v>
      </c>
      <c r="AL16505" s="72">
        <f t="shared" si="1598"/>
        <v>0</v>
      </c>
      <c r="AQ16505" s="63">
        <f t="shared" si="1594"/>
        <v>16505</v>
      </c>
      <c r="AR16505" s="72">
        <f t="shared" si="1593"/>
        <v>0</v>
      </c>
    </row>
    <row r="16506" spans="35:44" x14ac:dyDescent="0.25">
      <c r="AI16506" s="72">
        <f t="shared" si="1595"/>
        <v>0</v>
      </c>
      <c r="AJ16506" s="72">
        <f t="shared" si="1596"/>
        <v>0</v>
      </c>
      <c r="AK16506" s="72">
        <f t="shared" si="1597"/>
        <v>0</v>
      </c>
      <c r="AL16506" s="72">
        <f t="shared" si="1598"/>
        <v>0</v>
      </c>
      <c r="AQ16506" s="63">
        <f t="shared" si="1594"/>
        <v>16506</v>
      </c>
      <c r="AR16506" s="72">
        <f t="shared" si="1593"/>
        <v>0</v>
      </c>
    </row>
    <row r="16507" spans="35:44" x14ac:dyDescent="0.25">
      <c r="AI16507" s="72">
        <f t="shared" si="1595"/>
        <v>0</v>
      </c>
      <c r="AJ16507" s="72">
        <f t="shared" si="1596"/>
        <v>0</v>
      </c>
      <c r="AK16507" s="72">
        <f t="shared" si="1597"/>
        <v>0</v>
      </c>
      <c r="AL16507" s="72">
        <f t="shared" si="1598"/>
        <v>0</v>
      </c>
      <c r="AQ16507" s="63">
        <f t="shared" si="1594"/>
        <v>16507</v>
      </c>
      <c r="AR16507" s="72">
        <f t="shared" si="1593"/>
        <v>0</v>
      </c>
    </row>
    <row r="16508" spans="35:44" x14ac:dyDescent="0.25">
      <c r="AI16508" s="72">
        <f t="shared" si="1595"/>
        <v>0</v>
      </c>
      <c r="AJ16508" s="72">
        <f t="shared" si="1596"/>
        <v>0</v>
      </c>
      <c r="AK16508" s="72">
        <f t="shared" si="1597"/>
        <v>0</v>
      </c>
      <c r="AL16508" s="72">
        <f t="shared" si="1598"/>
        <v>0</v>
      </c>
      <c r="AQ16508" s="63">
        <f t="shared" si="1594"/>
        <v>16508</v>
      </c>
      <c r="AR16508" s="72">
        <f t="shared" si="1593"/>
        <v>0</v>
      </c>
    </row>
    <row r="16509" spans="35:44" x14ac:dyDescent="0.25">
      <c r="AI16509" s="72">
        <f t="shared" si="1595"/>
        <v>0</v>
      </c>
      <c r="AJ16509" s="72">
        <f t="shared" si="1596"/>
        <v>0</v>
      </c>
      <c r="AK16509" s="72">
        <f t="shared" si="1597"/>
        <v>0</v>
      </c>
      <c r="AL16509" s="72">
        <f t="shared" si="1598"/>
        <v>0</v>
      </c>
      <c r="AQ16509" s="63">
        <f t="shared" si="1594"/>
        <v>16509</v>
      </c>
      <c r="AR16509" s="72">
        <f t="shared" si="1593"/>
        <v>0</v>
      </c>
    </row>
    <row r="16510" spans="35:44" x14ac:dyDescent="0.25">
      <c r="AI16510" s="72">
        <f t="shared" si="1595"/>
        <v>0</v>
      </c>
      <c r="AJ16510" s="72">
        <f t="shared" si="1596"/>
        <v>0</v>
      </c>
      <c r="AK16510" s="72">
        <f t="shared" si="1597"/>
        <v>0</v>
      </c>
      <c r="AL16510" s="72">
        <f t="shared" si="1598"/>
        <v>0</v>
      </c>
      <c r="AQ16510" s="63">
        <f t="shared" si="1594"/>
        <v>16510</v>
      </c>
      <c r="AR16510" s="72">
        <f t="shared" si="1593"/>
        <v>0</v>
      </c>
    </row>
    <row r="16511" spans="35:44" x14ac:dyDescent="0.25">
      <c r="AI16511" s="72">
        <f t="shared" si="1595"/>
        <v>0</v>
      </c>
      <c r="AJ16511" s="72">
        <f t="shared" si="1596"/>
        <v>0</v>
      </c>
      <c r="AK16511" s="72">
        <f t="shared" si="1597"/>
        <v>0</v>
      </c>
      <c r="AL16511" s="72">
        <f t="shared" si="1598"/>
        <v>0</v>
      </c>
      <c r="AQ16511" s="63">
        <f t="shared" si="1594"/>
        <v>16511</v>
      </c>
      <c r="AR16511" s="72">
        <f t="shared" si="1593"/>
        <v>0</v>
      </c>
    </row>
    <row r="16512" spans="35:44" x14ac:dyDescent="0.25">
      <c r="AI16512" s="72">
        <f t="shared" si="1595"/>
        <v>0</v>
      </c>
      <c r="AJ16512" s="72">
        <f t="shared" si="1596"/>
        <v>0</v>
      </c>
      <c r="AK16512" s="72">
        <f t="shared" si="1597"/>
        <v>0</v>
      </c>
      <c r="AL16512" s="72">
        <f t="shared" si="1598"/>
        <v>0</v>
      </c>
      <c r="AQ16512" s="63">
        <f t="shared" si="1594"/>
        <v>16512</v>
      </c>
      <c r="AR16512" s="72">
        <f t="shared" si="1593"/>
        <v>0</v>
      </c>
    </row>
    <row r="16513" spans="35:44" x14ac:dyDescent="0.25">
      <c r="AI16513" s="72">
        <f t="shared" si="1595"/>
        <v>0</v>
      </c>
      <c r="AJ16513" s="72">
        <f t="shared" si="1596"/>
        <v>0</v>
      </c>
      <c r="AK16513" s="72">
        <f t="shared" si="1597"/>
        <v>0</v>
      </c>
      <c r="AL16513" s="72">
        <f t="shared" si="1598"/>
        <v>0</v>
      </c>
      <c r="AQ16513" s="63">
        <f t="shared" si="1594"/>
        <v>16513</v>
      </c>
      <c r="AR16513" s="72">
        <f t="shared" ref="AR16513:AR16576" si="1599">SUMIFS(AI:AI,AL:AL,AQ16513)</f>
        <v>0</v>
      </c>
    </row>
    <row r="16514" spans="35:44" x14ac:dyDescent="0.25">
      <c r="AI16514" s="72">
        <f t="shared" si="1595"/>
        <v>0</v>
      </c>
      <c r="AJ16514" s="72">
        <f t="shared" si="1596"/>
        <v>0</v>
      </c>
      <c r="AK16514" s="72">
        <f t="shared" si="1597"/>
        <v>0</v>
      </c>
      <c r="AL16514" s="72">
        <f t="shared" si="1598"/>
        <v>0</v>
      </c>
      <c r="AQ16514" s="63">
        <f t="shared" si="1594"/>
        <v>16514</v>
      </c>
      <c r="AR16514" s="72">
        <f t="shared" si="1599"/>
        <v>0</v>
      </c>
    </row>
    <row r="16515" spans="35:44" x14ac:dyDescent="0.25">
      <c r="AI16515" s="72">
        <f t="shared" si="1595"/>
        <v>0</v>
      </c>
      <c r="AJ16515" s="72">
        <f t="shared" si="1596"/>
        <v>0</v>
      </c>
      <c r="AK16515" s="72">
        <f t="shared" si="1597"/>
        <v>0</v>
      </c>
      <c r="AL16515" s="72">
        <f t="shared" si="1598"/>
        <v>0</v>
      </c>
      <c r="AQ16515" s="63">
        <f t="shared" ref="AQ16515:AQ16578" si="1600">1+AQ16514</f>
        <v>16515</v>
      </c>
      <c r="AR16515" s="72">
        <f t="shared" si="1599"/>
        <v>0</v>
      </c>
    </row>
    <row r="16516" spans="35:44" x14ac:dyDescent="0.25">
      <c r="AI16516" s="72">
        <f t="shared" si="1595"/>
        <v>0</v>
      </c>
      <c r="AJ16516" s="72">
        <f t="shared" si="1596"/>
        <v>0</v>
      </c>
      <c r="AK16516" s="72">
        <f t="shared" si="1597"/>
        <v>0</v>
      </c>
      <c r="AL16516" s="72">
        <f t="shared" si="1598"/>
        <v>0</v>
      </c>
      <c r="AQ16516" s="63">
        <f t="shared" si="1600"/>
        <v>16516</v>
      </c>
      <c r="AR16516" s="72">
        <f t="shared" si="1599"/>
        <v>0</v>
      </c>
    </row>
    <row r="16517" spans="35:44" x14ac:dyDescent="0.25">
      <c r="AI16517" s="72">
        <f t="shared" si="1595"/>
        <v>0</v>
      </c>
      <c r="AJ16517" s="72">
        <f t="shared" si="1596"/>
        <v>0</v>
      </c>
      <c r="AK16517" s="72">
        <f t="shared" si="1597"/>
        <v>0</v>
      </c>
      <c r="AL16517" s="72">
        <f t="shared" si="1598"/>
        <v>0</v>
      </c>
      <c r="AQ16517" s="63">
        <f t="shared" si="1600"/>
        <v>16517</v>
      </c>
      <c r="AR16517" s="72">
        <f t="shared" si="1599"/>
        <v>0</v>
      </c>
    </row>
    <row r="16518" spans="35:44" x14ac:dyDescent="0.25">
      <c r="AI16518" s="72">
        <f t="shared" si="1595"/>
        <v>0</v>
      </c>
      <c r="AJ16518" s="72">
        <f t="shared" si="1596"/>
        <v>0</v>
      </c>
      <c r="AK16518" s="72">
        <f t="shared" si="1597"/>
        <v>0</v>
      </c>
      <c r="AL16518" s="72">
        <f t="shared" si="1598"/>
        <v>0</v>
      </c>
      <c r="AQ16518" s="63">
        <f t="shared" si="1600"/>
        <v>16518</v>
      </c>
      <c r="AR16518" s="72">
        <f t="shared" si="1599"/>
        <v>0</v>
      </c>
    </row>
    <row r="16519" spans="35:44" x14ac:dyDescent="0.25">
      <c r="AI16519" s="72">
        <f t="shared" si="1595"/>
        <v>0</v>
      </c>
      <c r="AJ16519" s="72">
        <f t="shared" si="1596"/>
        <v>0</v>
      </c>
      <c r="AK16519" s="72">
        <f t="shared" si="1597"/>
        <v>0</v>
      </c>
      <c r="AL16519" s="72">
        <f t="shared" si="1598"/>
        <v>0</v>
      </c>
      <c r="AQ16519" s="63">
        <f t="shared" si="1600"/>
        <v>16519</v>
      </c>
      <c r="AR16519" s="72">
        <f t="shared" si="1599"/>
        <v>0</v>
      </c>
    </row>
    <row r="16520" spans="35:44" x14ac:dyDescent="0.25">
      <c r="AI16520" s="72">
        <f t="shared" si="1595"/>
        <v>0</v>
      </c>
      <c r="AJ16520" s="72">
        <f t="shared" si="1596"/>
        <v>0</v>
      </c>
      <c r="AK16520" s="72">
        <f t="shared" si="1597"/>
        <v>0</v>
      </c>
      <c r="AL16520" s="72">
        <f t="shared" si="1598"/>
        <v>0</v>
      </c>
      <c r="AQ16520" s="63">
        <f t="shared" si="1600"/>
        <v>16520</v>
      </c>
      <c r="AR16520" s="72">
        <f t="shared" si="1599"/>
        <v>0</v>
      </c>
    </row>
    <row r="16521" spans="35:44" x14ac:dyDescent="0.25">
      <c r="AI16521" s="72">
        <f t="shared" si="1595"/>
        <v>0</v>
      </c>
      <c r="AJ16521" s="72">
        <f t="shared" si="1596"/>
        <v>0</v>
      </c>
      <c r="AK16521" s="72">
        <f t="shared" si="1597"/>
        <v>0</v>
      </c>
      <c r="AL16521" s="72">
        <f t="shared" si="1598"/>
        <v>0</v>
      </c>
      <c r="AQ16521" s="63">
        <f t="shared" si="1600"/>
        <v>16521</v>
      </c>
      <c r="AR16521" s="72">
        <f t="shared" si="1599"/>
        <v>0</v>
      </c>
    </row>
    <row r="16522" spans="35:44" x14ac:dyDescent="0.25">
      <c r="AI16522" s="72">
        <f t="shared" si="1595"/>
        <v>0</v>
      </c>
      <c r="AJ16522" s="72">
        <f t="shared" si="1596"/>
        <v>0</v>
      </c>
      <c r="AK16522" s="72">
        <f t="shared" si="1597"/>
        <v>0</v>
      </c>
      <c r="AL16522" s="72">
        <f t="shared" si="1598"/>
        <v>0</v>
      </c>
      <c r="AQ16522" s="63">
        <f t="shared" si="1600"/>
        <v>16522</v>
      </c>
      <c r="AR16522" s="72">
        <f t="shared" si="1599"/>
        <v>0</v>
      </c>
    </row>
    <row r="16523" spans="35:44" x14ac:dyDescent="0.25">
      <c r="AI16523" s="72">
        <f t="shared" si="1595"/>
        <v>0</v>
      </c>
      <c r="AJ16523" s="72">
        <f t="shared" si="1596"/>
        <v>0</v>
      </c>
      <c r="AK16523" s="72">
        <f t="shared" si="1597"/>
        <v>0</v>
      </c>
      <c r="AL16523" s="72">
        <f t="shared" si="1598"/>
        <v>0</v>
      </c>
      <c r="AQ16523" s="63">
        <f t="shared" si="1600"/>
        <v>16523</v>
      </c>
      <c r="AR16523" s="72">
        <f t="shared" si="1599"/>
        <v>0</v>
      </c>
    </row>
    <row r="16524" spans="35:44" x14ac:dyDescent="0.25">
      <c r="AI16524" s="72">
        <f t="shared" si="1595"/>
        <v>0</v>
      </c>
      <c r="AJ16524" s="72">
        <f t="shared" si="1596"/>
        <v>0</v>
      </c>
      <c r="AK16524" s="72">
        <f t="shared" si="1597"/>
        <v>0</v>
      </c>
      <c r="AL16524" s="72">
        <f t="shared" si="1598"/>
        <v>0</v>
      </c>
      <c r="AQ16524" s="63">
        <f t="shared" si="1600"/>
        <v>16524</v>
      </c>
      <c r="AR16524" s="72">
        <f t="shared" si="1599"/>
        <v>0</v>
      </c>
    </row>
    <row r="16525" spans="35:44" x14ac:dyDescent="0.25">
      <c r="AI16525" s="72">
        <f t="shared" si="1595"/>
        <v>0</v>
      </c>
      <c r="AJ16525" s="72">
        <f t="shared" si="1596"/>
        <v>0</v>
      </c>
      <c r="AK16525" s="72">
        <f t="shared" si="1597"/>
        <v>0</v>
      </c>
      <c r="AL16525" s="72">
        <f t="shared" si="1598"/>
        <v>0</v>
      </c>
      <c r="AQ16525" s="63">
        <f t="shared" si="1600"/>
        <v>16525</v>
      </c>
      <c r="AR16525" s="72">
        <f t="shared" si="1599"/>
        <v>0</v>
      </c>
    </row>
    <row r="16526" spans="35:44" x14ac:dyDescent="0.25">
      <c r="AI16526" s="72">
        <f t="shared" si="1595"/>
        <v>0</v>
      </c>
      <c r="AJ16526" s="72">
        <f t="shared" si="1596"/>
        <v>0</v>
      </c>
      <c r="AK16526" s="72">
        <f t="shared" si="1597"/>
        <v>0</v>
      </c>
      <c r="AL16526" s="72">
        <f t="shared" si="1598"/>
        <v>0</v>
      </c>
      <c r="AQ16526" s="63">
        <f t="shared" si="1600"/>
        <v>16526</v>
      </c>
      <c r="AR16526" s="72">
        <f t="shared" si="1599"/>
        <v>0</v>
      </c>
    </row>
    <row r="16527" spans="35:44" x14ac:dyDescent="0.25">
      <c r="AI16527" s="72">
        <f t="shared" si="1595"/>
        <v>0</v>
      </c>
      <c r="AJ16527" s="72">
        <f t="shared" si="1596"/>
        <v>0</v>
      </c>
      <c r="AK16527" s="72">
        <f t="shared" si="1597"/>
        <v>0</v>
      </c>
      <c r="AL16527" s="72">
        <f t="shared" si="1598"/>
        <v>0</v>
      </c>
      <c r="AQ16527" s="63">
        <f t="shared" si="1600"/>
        <v>16527</v>
      </c>
      <c r="AR16527" s="72">
        <f t="shared" si="1599"/>
        <v>0</v>
      </c>
    </row>
    <row r="16528" spans="35:44" x14ac:dyDescent="0.25">
      <c r="AI16528" s="72">
        <f t="shared" si="1595"/>
        <v>0</v>
      </c>
      <c r="AJ16528" s="72">
        <f t="shared" si="1596"/>
        <v>0</v>
      </c>
      <c r="AK16528" s="72">
        <f t="shared" si="1597"/>
        <v>0</v>
      </c>
      <c r="AL16528" s="72">
        <f t="shared" si="1598"/>
        <v>0</v>
      </c>
      <c r="AQ16528" s="63">
        <f t="shared" si="1600"/>
        <v>16528</v>
      </c>
      <c r="AR16528" s="72">
        <f t="shared" si="1599"/>
        <v>0</v>
      </c>
    </row>
    <row r="16529" spans="35:44" x14ac:dyDescent="0.25">
      <c r="AI16529" s="72">
        <f t="shared" si="1595"/>
        <v>0</v>
      </c>
      <c r="AJ16529" s="72">
        <f t="shared" si="1596"/>
        <v>0</v>
      </c>
      <c r="AK16529" s="72">
        <f t="shared" si="1597"/>
        <v>0</v>
      </c>
      <c r="AL16529" s="72">
        <f t="shared" si="1598"/>
        <v>0</v>
      </c>
      <c r="AQ16529" s="63">
        <f t="shared" si="1600"/>
        <v>16529</v>
      </c>
      <c r="AR16529" s="72">
        <f t="shared" si="1599"/>
        <v>0</v>
      </c>
    </row>
    <row r="16530" spans="35:44" x14ac:dyDescent="0.25">
      <c r="AI16530" s="72">
        <f t="shared" si="1595"/>
        <v>0</v>
      </c>
      <c r="AJ16530" s="72">
        <f t="shared" si="1596"/>
        <v>0</v>
      </c>
      <c r="AK16530" s="72">
        <f t="shared" si="1597"/>
        <v>0</v>
      </c>
      <c r="AL16530" s="72">
        <f t="shared" si="1598"/>
        <v>0</v>
      </c>
      <c r="AQ16530" s="63">
        <f t="shared" si="1600"/>
        <v>16530</v>
      </c>
      <c r="AR16530" s="72">
        <f t="shared" si="1599"/>
        <v>0</v>
      </c>
    </row>
    <row r="16531" spans="35:44" x14ac:dyDescent="0.25">
      <c r="AI16531" s="72">
        <f t="shared" si="1595"/>
        <v>0</v>
      </c>
      <c r="AJ16531" s="72">
        <f t="shared" si="1596"/>
        <v>0</v>
      </c>
      <c r="AK16531" s="72">
        <f t="shared" si="1597"/>
        <v>0</v>
      </c>
      <c r="AL16531" s="72">
        <f t="shared" si="1598"/>
        <v>0</v>
      </c>
      <c r="AQ16531" s="63">
        <f t="shared" si="1600"/>
        <v>16531</v>
      </c>
      <c r="AR16531" s="72">
        <f t="shared" si="1599"/>
        <v>0</v>
      </c>
    </row>
    <row r="16532" spans="35:44" x14ac:dyDescent="0.25">
      <c r="AI16532" s="72">
        <f t="shared" si="1595"/>
        <v>0</v>
      </c>
      <c r="AJ16532" s="72">
        <f t="shared" si="1596"/>
        <v>0</v>
      </c>
      <c r="AK16532" s="72">
        <f t="shared" si="1597"/>
        <v>0</v>
      </c>
      <c r="AL16532" s="72">
        <f t="shared" si="1598"/>
        <v>0</v>
      </c>
      <c r="AQ16532" s="63">
        <f t="shared" si="1600"/>
        <v>16532</v>
      </c>
      <c r="AR16532" s="72">
        <f t="shared" si="1599"/>
        <v>0</v>
      </c>
    </row>
    <row r="16533" spans="35:44" x14ac:dyDescent="0.25">
      <c r="AI16533" s="72">
        <f t="shared" si="1595"/>
        <v>0</v>
      </c>
      <c r="AJ16533" s="72">
        <f t="shared" si="1596"/>
        <v>0</v>
      </c>
      <c r="AK16533" s="72">
        <f t="shared" si="1597"/>
        <v>0</v>
      </c>
      <c r="AL16533" s="72">
        <f t="shared" si="1598"/>
        <v>0</v>
      </c>
      <c r="AQ16533" s="63">
        <f t="shared" si="1600"/>
        <v>16533</v>
      </c>
      <c r="AR16533" s="72">
        <f t="shared" si="1599"/>
        <v>0</v>
      </c>
    </row>
    <row r="16534" spans="35:44" x14ac:dyDescent="0.25">
      <c r="AI16534" s="72">
        <f t="shared" si="1595"/>
        <v>0</v>
      </c>
      <c r="AJ16534" s="72">
        <f t="shared" si="1596"/>
        <v>0</v>
      </c>
      <c r="AK16534" s="72">
        <f t="shared" si="1597"/>
        <v>0</v>
      </c>
      <c r="AL16534" s="72">
        <f t="shared" si="1598"/>
        <v>0</v>
      </c>
      <c r="AQ16534" s="63">
        <f t="shared" si="1600"/>
        <v>16534</v>
      </c>
      <c r="AR16534" s="72">
        <f t="shared" si="1599"/>
        <v>0</v>
      </c>
    </row>
    <row r="16535" spans="35:44" x14ac:dyDescent="0.25">
      <c r="AI16535" s="72">
        <f t="shared" si="1595"/>
        <v>0</v>
      </c>
      <c r="AJ16535" s="72">
        <f t="shared" si="1596"/>
        <v>0</v>
      </c>
      <c r="AK16535" s="72">
        <f t="shared" si="1597"/>
        <v>0</v>
      </c>
      <c r="AL16535" s="72">
        <f t="shared" si="1598"/>
        <v>0</v>
      </c>
      <c r="AQ16535" s="63">
        <f t="shared" si="1600"/>
        <v>16535</v>
      </c>
      <c r="AR16535" s="72">
        <f t="shared" si="1599"/>
        <v>0</v>
      </c>
    </row>
    <row r="16536" spans="35:44" x14ac:dyDescent="0.25">
      <c r="AI16536" s="72">
        <f t="shared" si="1595"/>
        <v>0</v>
      </c>
      <c r="AJ16536" s="72">
        <f t="shared" si="1596"/>
        <v>0</v>
      </c>
      <c r="AK16536" s="72">
        <f t="shared" si="1597"/>
        <v>0</v>
      </c>
      <c r="AL16536" s="72">
        <f t="shared" si="1598"/>
        <v>0</v>
      </c>
      <c r="AQ16536" s="63">
        <f t="shared" si="1600"/>
        <v>16536</v>
      </c>
      <c r="AR16536" s="72">
        <f t="shared" si="1599"/>
        <v>0</v>
      </c>
    </row>
    <row r="16537" spans="35:44" x14ac:dyDescent="0.25">
      <c r="AI16537" s="72">
        <f t="shared" si="1595"/>
        <v>0</v>
      </c>
      <c r="AJ16537" s="72">
        <f t="shared" si="1596"/>
        <v>0</v>
      </c>
      <c r="AK16537" s="72">
        <f t="shared" si="1597"/>
        <v>0</v>
      </c>
      <c r="AL16537" s="72">
        <f t="shared" si="1598"/>
        <v>0</v>
      </c>
      <c r="AQ16537" s="63">
        <f t="shared" si="1600"/>
        <v>16537</v>
      </c>
      <c r="AR16537" s="72">
        <f t="shared" si="1599"/>
        <v>0</v>
      </c>
    </row>
    <row r="16538" spans="35:44" x14ac:dyDescent="0.25">
      <c r="AI16538" s="72">
        <f t="shared" si="1595"/>
        <v>0</v>
      </c>
      <c r="AJ16538" s="72">
        <f t="shared" si="1596"/>
        <v>0</v>
      </c>
      <c r="AK16538" s="72">
        <f t="shared" si="1597"/>
        <v>0</v>
      </c>
      <c r="AL16538" s="72">
        <f t="shared" si="1598"/>
        <v>0</v>
      </c>
      <c r="AQ16538" s="63">
        <f t="shared" si="1600"/>
        <v>16538</v>
      </c>
      <c r="AR16538" s="72">
        <f t="shared" si="1599"/>
        <v>0</v>
      </c>
    </row>
    <row r="16539" spans="35:44" x14ac:dyDescent="0.25">
      <c r="AI16539" s="72">
        <f t="shared" si="1595"/>
        <v>0</v>
      </c>
      <c r="AJ16539" s="72">
        <f t="shared" si="1596"/>
        <v>0</v>
      </c>
      <c r="AK16539" s="72">
        <f t="shared" si="1597"/>
        <v>0</v>
      </c>
      <c r="AL16539" s="72">
        <f t="shared" si="1598"/>
        <v>0</v>
      </c>
      <c r="AQ16539" s="63">
        <f t="shared" si="1600"/>
        <v>16539</v>
      </c>
      <c r="AR16539" s="72">
        <f t="shared" si="1599"/>
        <v>0</v>
      </c>
    </row>
    <row r="16540" spans="35:44" x14ac:dyDescent="0.25">
      <c r="AI16540" s="72">
        <f t="shared" si="1595"/>
        <v>0</v>
      </c>
      <c r="AJ16540" s="72">
        <f t="shared" si="1596"/>
        <v>0</v>
      </c>
      <c r="AK16540" s="72">
        <f t="shared" si="1597"/>
        <v>0</v>
      </c>
      <c r="AL16540" s="72">
        <f t="shared" si="1598"/>
        <v>0</v>
      </c>
      <c r="AQ16540" s="63">
        <f t="shared" si="1600"/>
        <v>16540</v>
      </c>
      <c r="AR16540" s="72">
        <f t="shared" si="1599"/>
        <v>0</v>
      </c>
    </row>
    <row r="16541" spans="35:44" x14ac:dyDescent="0.25">
      <c r="AI16541" s="72">
        <f t="shared" si="1595"/>
        <v>0</v>
      </c>
      <c r="AJ16541" s="72">
        <f t="shared" si="1596"/>
        <v>0</v>
      </c>
      <c r="AK16541" s="72">
        <f t="shared" si="1597"/>
        <v>0</v>
      </c>
      <c r="AL16541" s="72">
        <f t="shared" si="1598"/>
        <v>0</v>
      </c>
      <c r="AQ16541" s="63">
        <f t="shared" si="1600"/>
        <v>16541</v>
      </c>
      <c r="AR16541" s="72">
        <f t="shared" si="1599"/>
        <v>0</v>
      </c>
    </row>
    <row r="16542" spans="35:44" x14ac:dyDescent="0.25">
      <c r="AI16542" s="72">
        <f t="shared" si="1595"/>
        <v>0</v>
      </c>
      <c r="AJ16542" s="72">
        <f t="shared" si="1596"/>
        <v>0</v>
      </c>
      <c r="AK16542" s="72">
        <f t="shared" si="1597"/>
        <v>0</v>
      </c>
      <c r="AL16542" s="72">
        <f t="shared" si="1598"/>
        <v>0</v>
      </c>
      <c r="AQ16542" s="63">
        <f t="shared" si="1600"/>
        <v>16542</v>
      </c>
      <c r="AR16542" s="72">
        <f t="shared" si="1599"/>
        <v>0</v>
      </c>
    </row>
    <row r="16543" spans="35:44" x14ac:dyDescent="0.25">
      <c r="AI16543" s="72">
        <f t="shared" ref="AI16543:AI16606" si="1601">D16543*(C16543-C16542)*86400*$B$16</f>
        <v>0</v>
      </c>
      <c r="AJ16543" s="72">
        <f t="shared" ref="AJ16543:AJ16606" si="1602">ROUNDUP((C16543-$C$1)/7,0)</f>
        <v>0</v>
      </c>
      <c r="AK16543" s="72">
        <f t="shared" ref="AK16543:AK16606" si="1603">ROUNDUP((C16543-$C$1)/1,0)</f>
        <v>0</v>
      </c>
      <c r="AL16543" s="72">
        <f t="shared" ref="AL16543:AL16606" si="1604">ROUNDUP((C16543-$C$1)*24,0)</f>
        <v>0</v>
      </c>
      <c r="AQ16543" s="63">
        <f t="shared" si="1600"/>
        <v>16543</v>
      </c>
      <c r="AR16543" s="72">
        <f t="shared" si="1599"/>
        <v>0</v>
      </c>
    </row>
    <row r="16544" spans="35:44" x14ac:dyDescent="0.25">
      <c r="AI16544" s="72">
        <f t="shared" si="1601"/>
        <v>0</v>
      </c>
      <c r="AJ16544" s="72">
        <f t="shared" si="1602"/>
        <v>0</v>
      </c>
      <c r="AK16544" s="72">
        <f t="shared" si="1603"/>
        <v>0</v>
      </c>
      <c r="AL16544" s="72">
        <f t="shared" si="1604"/>
        <v>0</v>
      </c>
      <c r="AQ16544" s="63">
        <f t="shared" si="1600"/>
        <v>16544</v>
      </c>
      <c r="AR16544" s="72">
        <f t="shared" si="1599"/>
        <v>0</v>
      </c>
    </row>
    <row r="16545" spans="35:44" x14ac:dyDescent="0.25">
      <c r="AI16545" s="72">
        <f t="shared" si="1601"/>
        <v>0</v>
      </c>
      <c r="AJ16545" s="72">
        <f t="shared" si="1602"/>
        <v>0</v>
      </c>
      <c r="AK16545" s="72">
        <f t="shared" si="1603"/>
        <v>0</v>
      </c>
      <c r="AL16545" s="72">
        <f t="shared" si="1604"/>
        <v>0</v>
      </c>
      <c r="AQ16545" s="63">
        <f t="shared" si="1600"/>
        <v>16545</v>
      </c>
      <c r="AR16545" s="72">
        <f t="shared" si="1599"/>
        <v>0</v>
      </c>
    </row>
    <row r="16546" spans="35:44" x14ac:dyDescent="0.25">
      <c r="AI16546" s="72">
        <f t="shared" si="1601"/>
        <v>0</v>
      </c>
      <c r="AJ16546" s="72">
        <f t="shared" si="1602"/>
        <v>0</v>
      </c>
      <c r="AK16546" s="72">
        <f t="shared" si="1603"/>
        <v>0</v>
      </c>
      <c r="AL16546" s="72">
        <f t="shared" si="1604"/>
        <v>0</v>
      </c>
      <c r="AQ16546" s="63">
        <f t="shared" si="1600"/>
        <v>16546</v>
      </c>
      <c r="AR16546" s="72">
        <f t="shared" si="1599"/>
        <v>0</v>
      </c>
    </row>
    <row r="16547" spans="35:44" x14ac:dyDescent="0.25">
      <c r="AI16547" s="72">
        <f t="shared" si="1601"/>
        <v>0</v>
      </c>
      <c r="AJ16547" s="72">
        <f t="shared" si="1602"/>
        <v>0</v>
      </c>
      <c r="AK16547" s="72">
        <f t="shared" si="1603"/>
        <v>0</v>
      </c>
      <c r="AL16547" s="72">
        <f t="shared" si="1604"/>
        <v>0</v>
      </c>
      <c r="AQ16547" s="63">
        <f t="shared" si="1600"/>
        <v>16547</v>
      </c>
      <c r="AR16547" s="72">
        <f t="shared" si="1599"/>
        <v>0</v>
      </c>
    </row>
    <row r="16548" spans="35:44" x14ac:dyDescent="0.25">
      <c r="AI16548" s="72">
        <f t="shared" si="1601"/>
        <v>0</v>
      </c>
      <c r="AJ16548" s="72">
        <f t="shared" si="1602"/>
        <v>0</v>
      </c>
      <c r="AK16548" s="72">
        <f t="shared" si="1603"/>
        <v>0</v>
      </c>
      <c r="AL16548" s="72">
        <f t="shared" si="1604"/>
        <v>0</v>
      </c>
      <c r="AQ16548" s="63">
        <f t="shared" si="1600"/>
        <v>16548</v>
      </c>
      <c r="AR16548" s="72">
        <f t="shared" si="1599"/>
        <v>0</v>
      </c>
    </row>
    <row r="16549" spans="35:44" x14ac:dyDescent="0.25">
      <c r="AI16549" s="72">
        <f t="shared" si="1601"/>
        <v>0</v>
      </c>
      <c r="AJ16549" s="72">
        <f t="shared" si="1602"/>
        <v>0</v>
      </c>
      <c r="AK16549" s="72">
        <f t="shared" si="1603"/>
        <v>0</v>
      </c>
      <c r="AL16549" s="72">
        <f t="shared" si="1604"/>
        <v>0</v>
      </c>
      <c r="AQ16549" s="63">
        <f t="shared" si="1600"/>
        <v>16549</v>
      </c>
      <c r="AR16549" s="72">
        <f t="shared" si="1599"/>
        <v>0</v>
      </c>
    </row>
    <row r="16550" spans="35:44" x14ac:dyDescent="0.25">
      <c r="AI16550" s="72">
        <f t="shared" si="1601"/>
        <v>0</v>
      </c>
      <c r="AJ16550" s="72">
        <f t="shared" si="1602"/>
        <v>0</v>
      </c>
      <c r="AK16550" s="72">
        <f t="shared" si="1603"/>
        <v>0</v>
      </c>
      <c r="AL16550" s="72">
        <f t="shared" si="1604"/>
        <v>0</v>
      </c>
      <c r="AQ16550" s="63">
        <f t="shared" si="1600"/>
        <v>16550</v>
      </c>
      <c r="AR16550" s="72">
        <f t="shared" si="1599"/>
        <v>0</v>
      </c>
    </row>
    <row r="16551" spans="35:44" x14ac:dyDescent="0.25">
      <c r="AI16551" s="72">
        <f t="shared" si="1601"/>
        <v>0</v>
      </c>
      <c r="AJ16551" s="72">
        <f t="shared" si="1602"/>
        <v>0</v>
      </c>
      <c r="AK16551" s="72">
        <f t="shared" si="1603"/>
        <v>0</v>
      </c>
      <c r="AL16551" s="72">
        <f t="shared" si="1604"/>
        <v>0</v>
      </c>
      <c r="AQ16551" s="63">
        <f t="shared" si="1600"/>
        <v>16551</v>
      </c>
      <c r="AR16551" s="72">
        <f t="shared" si="1599"/>
        <v>0</v>
      </c>
    </row>
    <row r="16552" spans="35:44" x14ac:dyDescent="0.25">
      <c r="AI16552" s="72">
        <f t="shared" si="1601"/>
        <v>0</v>
      </c>
      <c r="AJ16552" s="72">
        <f t="shared" si="1602"/>
        <v>0</v>
      </c>
      <c r="AK16552" s="72">
        <f t="shared" si="1603"/>
        <v>0</v>
      </c>
      <c r="AL16552" s="72">
        <f t="shared" si="1604"/>
        <v>0</v>
      </c>
      <c r="AQ16552" s="63">
        <f t="shared" si="1600"/>
        <v>16552</v>
      </c>
      <c r="AR16552" s="72">
        <f t="shared" si="1599"/>
        <v>0</v>
      </c>
    </row>
    <row r="16553" spans="35:44" x14ac:dyDescent="0.25">
      <c r="AI16553" s="72">
        <f t="shared" si="1601"/>
        <v>0</v>
      </c>
      <c r="AJ16553" s="72">
        <f t="shared" si="1602"/>
        <v>0</v>
      </c>
      <c r="AK16553" s="72">
        <f t="shared" si="1603"/>
        <v>0</v>
      </c>
      <c r="AL16553" s="72">
        <f t="shared" si="1604"/>
        <v>0</v>
      </c>
      <c r="AQ16553" s="63">
        <f t="shared" si="1600"/>
        <v>16553</v>
      </c>
      <c r="AR16553" s="72">
        <f t="shared" si="1599"/>
        <v>0</v>
      </c>
    </row>
    <row r="16554" spans="35:44" x14ac:dyDescent="0.25">
      <c r="AI16554" s="72">
        <f t="shared" si="1601"/>
        <v>0</v>
      </c>
      <c r="AJ16554" s="72">
        <f t="shared" si="1602"/>
        <v>0</v>
      </c>
      <c r="AK16554" s="72">
        <f t="shared" si="1603"/>
        <v>0</v>
      </c>
      <c r="AL16554" s="72">
        <f t="shared" si="1604"/>
        <v>0</v>
      </c>
      <c r="AQ16554" s="63">
        <f t="shared" si="1600"/>
        <v>16554</v>
      </c>
      <c r="AR16554" s="72">
        <f t="shared" si="1599"/>
        <v>0</v>
      </c>
    </row>
    <row r="16555" spans="35:44" x14ac:dyDescent="0.25">
      <c r="AI16555" s="72">
        <f t="shared" si="1601"/>
        <v>0</v>
      </c>
      <c r="AJ16555" s="72">
        <f t="shared" si="1602"/>
        <v>0</v>
      </c>
      <c r="AK16555" s="72">
        <f t="shared" si="1603"/>
        <v>0</v>
      </c>
      <c r="AL16555" s="72">
        <f t="shared" si="1604"/>
        <v>0</v>
      </c>
      <c r="AQ16555" s="63">
        <f t="shared" si="1600"/>
        <v>16555</v>
      </c>
      <c r="AR16555" s="72">
        <f t="shared" si="1599"/>
        <v>0</v>
      </c>
    </row>
    <row r="16556" spans="35:44" x14ac:dyDescent="0.25">
      <c r="AI16556" s="72">
        <f t="shared" si="1601"/>
        <v>0</v>
      </c>
      <c r="AJ16556" s="72">
        <f t="shared" si="1602"/>
        <v>0</v>
      </c>
      <c r="AK16556" s="72">
        <f t="shared" si="1603"/>
        <v>0</v>
      </c>
      <c r="AL16556" s="72">
        <f t="shared" si="1604"/>
        <v>0</v>
      </c>
      <c r="AQ16556" s="63">
        <f t="shared" si="1600"/>
        <v>16556</v>
      </c>
      <c r="AR16556" s="72">
        <f t="shared" si="1599"/>
        <v>0</v>
      </c>
    </row>
    <row r="16557" spans="35:44" x14ac:dyDescent="0.25">
      <c r="AI16557" s="72">
        <f t="shared" si="1601"/>
        <v>0</v>
      </c>
      <c r="AJ16557" s="72">
        <f t="shared" si="1602"/>
        <v>0</v>
      </c>
      <c r="AK16557" s="72">
        <f t="shared" si="1603"/>
        <v>0</v>
      </c>
      <c r="AL16557" s="72">
        <f t="shared" si="1604"/>
        <v>0</v>
      </c>
      <c r="AQ16557" s="63">
        <f t="shared" si="1600"/>
        <v>16557</v>
      </c>
      <c r="AR16557" s="72">
        <f t="shared" si="1599"/>
        <v>0</v>
      </c>
    </row>
    <row r="16558" spans="35:44" x14ac:dyDescent="0.25">
      <c r="AI16558" s="72">
        <f t="shared" si="1601"/>
        <v>0</v>
      </c>
      <c r="AJ16558" s="72">
        <f t="shared" si="1602"/>
        <v>0</v>
      </c>
      <c r="AK16558" s="72">
        <f t="shared" si="1603"/>
        <v>0</v>
      </c>
      <c r="AL16558" s="72">
        <f t="shared" si="1604"/>
        <v>0</v>
      </c>
      <c r="AQ16558" s="63">
        <f t="shared" si="1600"/>
        <v>16558</v>
      </c>
      <c r="AR16558" s="72">
        <f t="shared" si="1599"/>
        <v>0</v>
      </c>
    </row>
    <row r="16559" spans="35:44" x14ac:dyDescent="0.25">
      <c r="AI16559" s="72">
        <f t="shared" si="1601"/>
        <v>0</v>
      </c>
      <c r="AJ16559" s="72">
        <f t="shared" si="1602"/>
        <v>0</v>
      </c>
      <c r="AK16559" s="72">
        <f t="shared" si="1603"/>
        <v>0</v>
      </c>
      <c r="AL16559" s="72">
        <f t="shared" si="1604"/>
        <v>0</v>
      </c>
      <c r="AQ16559" s="63">
        <f t="shared" si="1600"/>
        <v>16559</v>
      </c>
      <c r="AR16559" s="72">
        <f t="shared" si="1599"/>
        <v>0</v>
      </c>
    </row>
    <row r="16560" spans="35:44" x14ac:dyDescent="0.25">
      <c r="AI16560" s="72">
        <f t="shared" si="1601"/>
        <v>0</v>
      </c>
      <c r="AJ16560" s="72">
        <f t="shared" si="1602"/>
        <v>0</v>
      </c>
      <c r="AK16560" s="72">
        <f t="shared" si="1603"/>
        <v>0</v>
      </c>
      <c r="AL16560" s="72">
        <f t="shared" si="1604"/>
        <v>0</v>
      </c>
      <c r="AQ16560" s="63">
        <f t="shared" si="1600"/>
        <v>16560</v>
      </c>
      <c r="AR16560" s="72">
        <f t="shared" si="1599"/>
        <v>0</v>
      </c>
    </row>
    <row r="16561" spans="35:44" x14ac:dyDescent="0.25">
      <c r="AI16561" s="72">
        <f t="shared" si="1601"/>
        <v>0</v>
      </c>
      <c r="AJ16561" s="72">
        <f t="shared" si="1602"/>
        <v>0</v>
      </c>
      <c r="AK16561" s="72">
        <f t="shared" si="1603"/>
        <v>0</v>
      </c>
      <c r="AL16561" s="72">
        <f t="shared" si="1604"/>
        <v>0</v>
      </c>
      <c r="AQ16561" s="63">
        <f t="shared" si="1600"/>
        <v>16561</v>
      </c>
      <c r="AR16561" s="72">
        <f t="shared" si="1599"/>
        <v>0</v>
      </c>
    </row>
    <row r="16562" spans="35:44" x14ac:dyDescent="0.25">
      <c r="AI16562" s="72">
        <f t="shared" si="1601"/>
        <v>0</v>
      </c>
      <c r="AJ16562" s="72">
        <f t="shared" si="1602"/>
        <v>0</v>
      </c>
      <c r="AK16562" s="72">
        <f t="shared" si="1603"/>
        <v>0</v>
      </c>
      <c r="AL16562" s="72">
        <f t="shared" si="1604"/>
        <v>0</v>
      </c>
      <c r="AQ16562" s="63">
        <f t="shared" si="1600"/>
        <v>16562</v>
      </c>
      <c r="AR16562" s="72">
        <f t="shared" si="1599"/>
        <v>0</v>
      </c>
    </row>
    <row r="16563" spans="35:44" x14ac:dyDescent="0.25">
      <c r="AI16563" s="72">
        <f t="shared" si="1601"/>
        <v>0</v>
      </c>
      <c r="AJ16563" s="72">
        <f t="shared" si="1602"/>
        <v>0</v>
      </c>
      <c r="AK16563" s="72">
        <f t="shared" si="1603"/>
        <v>0</v>
      </c>
      <c r="AL16563" s="72">
        <f t="shared" si="1604"/>
        <v>0</v>
      </c>
      <c r="AQ16563" s="63">
        <f t="shared" si="1600"/>
        <v>16563</v>
      </c>
      <c r="AR16563" s="72">
        <f t="shared" si="1599"/>
        <v>0</v>
      </c>
    </row>
    <row r="16564" spans="35:44" x14ac:dyDescent="0.25">
      <c r="AI16564" s="72">
        <f t="shared" si="1601"/>
        <v>0</v>
      </c>
      <c r="AJ16564" s="72">
        <f t="shared" si="1602"/>
        <v>0</v>
      </c>
      <c r="AK16564" s="72">
        <f t="shared" si="1603"/>
        <v>0</v>
      </c>
      <c r="AL16564" s="72">
        <f t="shared" si="1604"/>
        <v>0</v>
      </c>
      <c r="AQ16564" s="63">
        <f t="shared" si="1600"/>
        <v>16564</v>
      </c>
      <c r="AR16564" s="72">
        <f t="shared" si="1599"/>
        <v>0</v>
      </c>
    </row>
    <row r="16565" spans="35:44" x14ac:dyDescent="0.25">
      <c r="AI16565" s="72">
        <f t="shared" si="1601"/>
        <v>0</v>
      </c>
      <c r="AJ16565" s="72">
        <f t="shared" si="1602"/>
        <v>0</v>
      </c>
      <c r="AK16565" s="72">
        <f t="shared" si="1603"/>
        <v>0</v>
      </c>
      <c r="AL16565" s="72">
        <f t="shared" si="1604"/>
        <v>0</v>
      </c>
      <c r="AQ16565" s="63">
        <f t="shared" si="1600"/>
        <v>16565</v>
      </c>
      <c r="AR16565" s="72">
        <f t="shared" si="1599"/>
        <v>0</v>
      </c>
    </row>
    <row r="16566" spans="35:44" x14ac:dyDescent="0.25">
      <c r="AI16566" s="72">
        <f t="shared" si="1601"/>
        <v>0</v>
      </c>
      <c r="AJ16566" s="72">
        <f t="shared" si="1602"/>
        <v>0</v>
      </c>
      <c r="AK16566" s="72">
        <f t="shared" si="1603"/>
        <v>0</v>
      </c>
      <c r="AL16566" s="72">
        <f t="shared" si="1604"/>
        <v>0</v>
      </c>
      <c r="AQ16566" s="63">
        <f t="shared" si="1600"/>
        <v>16566</v>
      </c>
      <c r="AR16566" s="72">
        <f t="shared" si="1599"/>
        <v>0</v>
      </c>
    </row>
    <row r="16567" spans="35:44" x14ac:dyDescent="0.25">
      <c r="AI16567" s="72">
        <f t="shared" si="1601"/>
        <v>0</v>
      </c>
      <c r="AJ16567" s="72">
        <f t="shared" si="1602"/>
        <v>0</v>
      </c>
      <c r="AK16567" s="72">
        <f t="shared" si="1603"/>
        <v>0</v>
      </c>
      <c r="AL16567" s="72">
        <f t="shared" si="1604"/>
        <v>0</v>
      </c>
      <c r="AQ16567" s="63">
        <f t="shared" si="1600"/>
        <v>16567</v>
      </c>
      <c r="AR16567" s="72">
        <f t="shared" si="1599"/>
        <v>0</v>
      </c>
    </row>
    <row r="16568" spans="35:44" x14ac:dyDescent="0.25">
      <c r="AI16568" s="72">
        <f t="shared" si="1601"/>
        <v>0</v>
      </c>
      <c r="AJ16568" s="72">
        <f t="shared" si="1602"/>
        <v>0</v>
      </c>
      <c r="AK16568" s="72">
        <f t="shared" si="1603"/>
        <v>0</v>
      </c>
      <c r="AL16568" s="72">
        <f t="shared" si="1604"/>
        <v>0</v>
      </c>
      <c r="AQ16568" s="63">
        <f t="shared" si="1600"/>
        <v>16568</v>
      </c>
      <c r="AR16568" s="72">
        <f t="shared" si="1599"/>
        <v>0</v>
      </c>
    </row>
    <row r="16569" spans="35:44" x14ac:dyDescent="0.25">
      <c r="AI16569" s="72">
        <f t="shared" si="1601"/>
        <v>0</v>
      </c>
      <c r="AJ16569" s="72">
        <f t="shared" si="1602"/>
        <v>0</v>
      </c>
      <c r="AK16569" s="72">
        <f t="shared" si="1603"/>
        <v>0</v>
      </c>
      <c r="AL16569" s="72">
        <f t="shared" si="1604"/>
        <v>0</v>
      </c>
      <c r="AQ16569" s="63">
        <f t="shared" si="1600"/>
        <v>16569</v>
      </c>
      <c r="AR16569" s="72">
        <f t="shared" si="1599"/>
        <v>0</v>
      </c>
    </row>
    <row r="16570" spans="35:44" x14ac:dyDescent="0.25">
      <c r="AI16570" s="72">
        <f t="shared" si="1601"/>
        <v>0</v>
      </c>
      <c r="AJ16570" s="72">
        <f t="shared" si="1602"/>
        <v>0</v>
      </c>
      <c r="AK16570" s="72">
        <f t="shared" si="1603"/>
        <v>0</v>
      </c>
      <c r="AL16570" s="72">
        <f t="shared" si="1604"/>
        <v>0</v>
      </c>
      <c r="AQ16570" s="63">
        <f t="shared" si="1600"/>
        <v>16570</v>
      </c>
      <c r="AR16570" s="72">
        <f t="shared" si="1599"/>
        <v>0</v>
      </c>
    </row>
    <row r="16571" spans="35:44" x14ac:dyDescent="0.25">
      <c r="AI16571" s="72">
        <f t="shared" si="1601"/>
        <v>0</v>
      </c>
      <c r="AJ16571" s="72">
        <f t="shared" si="1602"/>
        <v>0</v>
      </c>
      <c r="AK16571" s="72">
        <f t="shared" si="1603"/>
        <v>0</v>
      </c>
      <c r="AL16571" s="72">
        <f t="shared" si="1604"/>
        <v>0</v>
      </c>
      <c r="AQ16571" s="63">
        <f t="shared" si="1600"/>
        <v>16571</v>
      </c>
      <c r="AR16571" s="72">
        <f t="shared" si="1599"/>
        <v>0</v>
      </c>
    </row>
    <row r="16572" spans="35:44" x14ac:dyDescent="0.25">
      <c r="AI16572" s="72">
        <f t="shared" si="1601"/>
        <v>0</v>
      </c>
      <c r="AJ16572" s="72">
        <f t="shared" si="1602"/>
        <v>0</v>
      </c>
      <c r="AK16572" s="72">
        <f t="shared" si="1603"/>
        <v>0</v>
      </c>
      <c r="AL16572" s="72">
        <f t="shared" si="1604"/>
        <v>0</v>
      </c>
      <c r="AQ16572" s="63">
        <f t="shared" si="1600"/>
        <v>16572</v>
      </c>
      <c r="AR16572" s="72">
        <f t="shared" si="1599"/>
        <v>0</v>
      </c>
    </row>
    <row r="16573" spans="35:44" x14ac:dyDescent="0.25">
      <c r="AI16573" s="72">
        <f t="shared" si="1601"/>
        <v>0</v>
      </c>
      <c r="AJ16573" s="72">
        <f t="shared" si="1602"/>
        <v>0</v>
      </c>
      <c r="AK16573" s="72">
        <f t="shared" si="1603"/>
        <v>0</v>
      </c>
      <c r="AL16573" s="72">
        <f t="shared" si="1604"/>
        <v>0</v>
      </c>
      <c r="AQ16573" s="63">
        <f t="shared" si="1600"/>
        <v>16573</v>
      </c>
      <c r="AR16573" s="72">
        <f t="shared" si="1599"/>
        <v>0</v>
      </c>
    </row>
    <row r="16574" spans="35:44" x14ac:dyDescent="0.25">
      <c r="AI16574" s="72">
        <f t="shared" si="1601"/>
        <v>0</v>
      </c>
      <c r="AJ16574" s="72">
        <f t="shared" si="1602"/>
        <v>0</v>
      </c>
      <c r="AK16574" s="72">
        <f t="shared" si="1603"/>
        <v>0</v>
      </c>
      <c r="AL16574" s="72">
        <f t="shared" si="1604"/>
        <v>0</v>
      </c>
      <c r="AQ16574" s="63">
        <f t="shared" si="1600"/>
        <v>16574</v>
      </c>
      <c r="AR16574" s="72">
        <f t="shared" si="1599"/>
        <v>0</v>
      </c>
    </row>
    <row r="16575" spans="35:44" x14ac:dyDescent="0.25">
      <c r="AI16575" s="72">
        <f t="shared" si="1601"/>
        <v>0</v>
      </c>
      <c r="AJ16575" s="72">
        <f t="shared" si="1602"/>
        <v>0</v>
      </c>
      <c r="AK16575" s="72">
        <f t="shared" si="1603"/>
        <v>0</v>
      </c>
      <c r="AL16575" s="72">
        <f t="shared" si="1604"/>
        <v>0</v>
      </c>
      <c r="AQ16575" s="63">
        <f t="shared" si="1600"/>
        <v>16575</v>
      </c>
      <c r="AR16575" s="72">
        <f t="shared" si="1599"/>
        <v>0</v>
      </c>
    </row>
    <row r="16576" spans="35:44" x14ac:dyDescent="0.25">
      <c r="AI16576" s="72">
        <f t="shared" si="1601"/>
        <v>0</v>
      </c>
      <c r="AJ16576" s="72">
        <f t="shared" si="1602"/>
        <v>0</v>
      </c>
      <c r="AK16576" s="72">
        <f t="shared" si="1603"/>
        <v>0</v>
      </c>
      <c r="AL16576" s="72">
        <f t="shared" si="1604"/>
        <v>0</v>
      </c>
      <c r="AQ16576" s="63">
        <f t="shared" si="1600"/>
        <v>16576</v>
      </c>
      <c r="AR16576" s="72">
        <f t="shared" si="1599"/>
        <v>0</v>
      </c>
    </row>
    <row r="16577" spans="35:44" x14ac:dyDescent="0.25">
      <c r="AI16577" s="72">
        <f t="shared" si="1601"/>
        <v>0</v>
      </c>
      <c r="AJ16577" s="72">
        <f t="shared" si="1602"/>
        <v>0</v>
      </c>
      <c r="AK16577" s="72">
        <f t="shared" si="1603"/>
        <v>0</v>
      </c>
      <c r="AL16577" s="72">
        <f t="shared" si="1604"/>
        <v>0</v>
      </c>
      <c r="AQ16577" s="63">
        <f t="shared" si="1600"/>
        <v>16577</v>
      </c>
      <c r="AR16577" s="72">
        <f t="shared" ref="AR16577:AR16640" si="1605">SUMIFS(AI:AI,AL:AL,AQ16577)</f>
        <v>0</v>
      </c>
    </row>
    <row r="16578" spans="35:44" x14ac:dyDescent="0.25">
      <c r="AI16578" s="72">
        <f t="shared" si="1601"/>
        <v>0</v>
      </c>
      <c r="AJ16578" s="72">
        <f t="shared" si="1602"/>
        <v>0</v>
      </c>
      <c r="AK16578" s="72">
        <f t="shared" si="1603"/>
        <v>0</v>
      </c>
      <c r="AL16578" s="72">
        <f t="shared" si="1604"/>
        <v>0</v>
      </c>
      <c r="AQ16578" s="63">
        <f t="shared" si="1600"/>
        <v>16578</v>
      </c>
      <c r="AR16578" s="72">
        <f t="shared" si="1605"/>
        <v>0</v>
      </c>
    </row>
    <row r="16579" spans="35:44" x14ac:dyDescent="0.25">
      <c r="AI16579" s="72">
        <f t="shared" si="1601"/>
        <v>0</v>
      </c>
      <c r="AJ16579" s="72">
        <f t="shared" si="1602"/>
        <v>0</v>
      </c>
      <c r="AK16579" s="72">
        <f t="shared" si="1603"/>
        <v>0</v>
      </c>
      <c r="AL16579" s="72">
        <f t="shared" si="1604"/>
        <v>0</v>
      </c>
      <c r="AQ16579" s="63">
        <f t="shared" ref="AQ16579:AQ16642" si="1606">1+AQ16578</f>
        <v>16579</v>
      </c>
      <c r="AR16579" s="72">
        <f t="shared" si="1605"/>
        <v>0</v>
      </c>
    </row>
    <row r="16580" spans="35:44" x14ac:dyDescent="0.25">
      <c r="AI16580" s="72">
        <f t="shared" si="1601"/>
        <v>0</v>
      </c>
      <c r="AJ16580" s="72">
        <f t="shared" si="1602"/>
        <v>0</v>
      </c>
      <c r="AK16580" s="72">
        <f t="shared" si="1603"/>
        <v>0</v>
      </c>
      <c r="AL16580" s="72">
        <f t="shared" si="1604"/>
        <v>0</v>
      </c>
      <c r="AQ16580" s="63">
        <f t="shared" si="1606"/>
        <v>16580</v>
      </c>
      <c r="AR16580" s="72">
        <f t="shared" si="1605"/>
        <v>0</v>
      </c>
    </row>
    <row r="16581" spans="35:44" x14ac:dyDescent="0.25">
      <c r="AI16581" s="72">
        <f t="shared" si="1601"/>
        <v>0</v>
      </c>
      <c r="AJ16581" s="72">
        <f t="shared" si="1602"/>
        <v>0</v>
      </c>
      <c r="AK16581" s="72">
        <f t="shared" si="1603"/>
        <v>0</v>
      </c>
      <c r="AL16581" s="72">
        <f t="shared" si="1604"/>
        <v>0</v>
      </c>
      <c r="AQ16581" s="63">
        <f t="shared" si="1606"/>
        <v>16581</v>
      </c>
      <c r="AR16581" s="72">
        <f t="shared" si="1605"/>
        <v>0</v>
      </c>
    </row>
    <row r="16582" spans="35:44" x14ac:dyDescent="0.25">
      <c r="AI16582" s="72">
        <f t="shared" si="1601"/>
        <v>0</v>
      </c>
      <c r="AJ16582" s="72">
        <f t="shared" si="1602"/>
        <v>0</v>
      </c>
      <c r="AK16582" s="72">
        <f t="shared" si="1603"/>
        <v>0</v>
      </c>
      <c r="AL16582" s="72">
        <f t="shared" si="1604"/>
        <v>0</v>
      </c>
      <c r="AQ16582" s="63">
        <f t="shared" si="1606"/>
        <v>16582</v>
      </c>
      <c r="AR16582" s="72">
        <f t="shared" si="1605"/>
        <v>0</v>
      </c>
    </row>
    <row r="16583" spans="35:44" x14ac:dyDescent="0.25">
      <c r="AI16583" s="72">
        <f t="shared" si="1601"/>
        <v>0</v>
      </c>
      <c r="AJ16583" s="72">
        <f t="shared" si="1602"/>
        <v>0</v>
      </c>
      <c r="AK16583" s="72">
        <f t="shared" si="1603"/>
        <v>0</v>
      </c>
      <c r="AL16583" s="72">
        <f t="shared" si="1604"/>
        <v>0</v>
      </c>
      <c r="AQ16583" s="63">
        <f t="shared" si="1606"/>
        <v>16583</v>
      </c>
      <c r="AR16583" s="72">
        <f t="shared" si="1605"/>
        <v>0</v>
      </c>
    </row>
    <row r="16584" spans="35:44" x14ac:dyDescent="0.25">
      <c r="AI16584" s="72">
        <f t="shared" si="1601"/>
        <v>0</v>
      </c>
      <c r="AJ16584" s="72">
        <f t="shared" si="1602"/>
        <v>0</v>
      </c>
      <c r="AK16584" s="72">
        <f t="shared" si="1603"/>
        <v>0</v>
      </c>
      <c r="AL16584" s="72">
        <f t="shared" si="1604"/>
        <v>0</v>
      </c>
      <c r="AQ16584" s="63">
        <f t="shared" si="1606"/>
        <v>16584</v>
      </c>
      <c r="AR16584" s="72">
        <f t="shared" si="1605"/>
        <v>0</v>
      </c>
    </row>
    <row r="16585" spans="35:44" x14ac:dyDescent="0.25">
      <c r="AI16585" s="72">
        <f t="shared" si="1601"/>
        <v>0</v>
      </c>
      <c r="AJ16585" s="72">
        <f t="shared" si="1602"/>
        <v>0</v>
      </c>
      <c r="AK16585" s="72">
        <f t="shared" si="1603"/>
        <v>0</v>
      </c>
      <c r="AL16585" s="72">
        <f t="shared" si="1604"/>
        <v>0</v>
      </c>
      <c r="AQ16585" s="63">
        <f t="shared" si="1606"/>
        <v>16585</v>
      </c>
      <c r="AR16585" s="72">
        <f t="shared" si="1605"/>
        <v>0</v>
      </c>
    </row>
    <row r="16586" spans="35:44" x14ac:dyDescent="0.25">
      <c r="AI16586" s="72">
        <f t="shared" si="1601"/>
        <v>0</v>
      </c>
      <c r="AJ16586" s="72">
        <f t="shared" si="1602"/>
        <v>0</v>
      </c>
      <c r="AK16586" s="72">
        <f t="shared" si="1603"/>
        <v>0</v>
      </c>
      <c r="AL16586" s="72">
        <f t="shared" si="1604"/>
        <v>0</v>
      </c>
      <c r="AQ16586" s="63">
        <f t="shared" si="1606"/>
        <v>16586</v>
      </c>
      <c r="AR16586" s="72">
        <f t="shared" si="1605"/>
        <v>0</v>
      </c>
    </row>
    <row r="16587" spans="35:44" x14ac:dyDescent="0.25">
      <c r="AI16587" s="72">
        <f t="shared" si="1601"/>
        <v>0</v>
      </c>
      <c r="AJ16587" s="72">
        <f t="shared" si="1602"/>
        <v>0</v>
      </c>
      <c r="AK16587" s="72">
        <f t="shared" si="1603"/>
        <v>0</v>
      </c>
      <c r="AL16587" s="72">
        <f t="shared" si="1604"/>
        <v>0</v>
      </c>
      <c r="AQ16587" s="63">
        <f t="shared" si="1606"/>
        <v>16587</v>
      </c>
      <c r="AR16587" s="72">
        <f t="shared" si="1605"/>
        <v>0</v>
      </c>
    </row>
    <row r="16588" spans="35:44" x14ac:dyDescent="0.25">
      <c r="AI16588" s="72">
        <f t="shared" si="1601"/>
        <v>0</v>
      </c>
      <c r="AJ16588" s="72">
        <f t="shared" si="1602"/>
        <v>0</v>
      </c>
      <c r="AK16588" s="72">
        <f t="shared" si="1603"/>
        <v>0</v>
      </c>
      <c r="AL16588" s="72">
        <f t="shared" si="1604"/>
        <v>0</v>
      </c>
      <c r="AQ16588" s="63">
        <f t="shared" si="1606"/>
        <v>16588</v>
      </c>
      <c r="AR16588" s="72">
        <f t="shared" si="1605"/>
        <v>0</v>
      </c>
    </row>
    <row r="16589" spans="35:44" x14ac:dyDescent="0.25">
      <c r="AI16589" s="72">
        <f t="shared" si="1601"/>
        <v>0</v>
      </c>
      <c r="AJ16589" s="72">
        <f t="shared" si="1602"/>
        <v>0</v>
      </c>
      <c r="AK16589" s="72">
        <f t="shared" si="1603"/>
        <v>0</v>
      </c>
      <c r="AL16589" s="72">
        <f t="shared" si="1604"/>
        <v>0</v>
      </c>
      <c r="AQ16589" s="63">
        <f t="shared" si="1606"/>
        <v>16589</v>
      </c>
      <c r="AR16589" s="72">
        <f t="shared" si="1605"/>
        <v>0</v>
      </c>
    </row>
    <row r="16590" spans="35:44" x14ac:dyDescent="0.25">
      <c r="AI16590" s="72">
        <f t="shared" si="1601"/>
        <v>0</v>
      </c>
      <c r="AJ16590" s="72">
        <f t="shared" si="1602"/>
        <v>0</v>
      </c>
      <c r="AK16590" s="72">
        <f t="shared" si="1603"/>
        <v>0</v>
      </c>
      <c r="AL16590" s="72">
        <f t="shared" si="1604"/>
        <v>0</v>
      </c>
      <c r="AQ16590" s="63">
        <f t="shared" si="1606"/>
        <v>16590</v>
      </c>
      <c r="AR16590" s="72">
        <f t="shared" si="1605"/>
        <v>0</v>
      </c>
    </row>
    <row r="16591" spans="35:44" x14ac:dyDescent="0.25">
      <c r="AI16591" s="72">
        <f t="shared" si="1601"/>
        <v>0</v>
      </c>
      <c r="AJ16591" s="72">
        <f t="shared" si="1602"/>
        <v>0</v>
      </c>
      <c r="AK16591" s="72">
        <f t="shared" si="1603"/>
        <v>0</v>
      </c>
      <c r="AL16591" s="72">
        <f t="shared" si="1604"/>
        <v>0</v>
      </c>
      <c r="AQ16591" s="63">
        <f t="shared" si="1606"/>
        <v>16591</v>
      </c>
      <c r="AR16591" s="72">
        <f t="shared" si="1605"/>
        <v>0</v>
      </c>
    </row>
    <row r="16592" spans="35:44" x14ac:dyDescent="0.25">
      <c r="AI16592" s="72">
        <f t="shared" si="1601"/>
        <v>0</v>
      </c>
      <c r="AJ16592" s="72">
        <f t="shared" si="1602"/>
        <v>0</v>
      </c>
      <c r="AK16592" s="72">
        <f t="shared" si="1603"/>
        <v>0</v>
      </c>
      <c r="AL16592" s="72">
        <f t="shared" si="1604"/>
        <v>0</v>
      </c>
      <c r="AQ16592" s="63">
        <f t="shared" si="1606"/>
        <v>16592</v>
      </c>
      <c r="AR16592" s="72">
        <f t="shared" si="1605"/>
        <v>0</v>
      </c>
    </row>
    <row r="16593" spans="35:44" x14ac:dyDescent="0.25">
      <c r="AI16593" s="72">
        <f t="shared" si="1601"/>
        <v>0</v>
      </c>
      <c r="AJ16593" s="72">
        <f t="shared" si="1602"/>
        <v>0</v>
      </c>
      <c r="AK16593" s="72">
        <f t="shared" si="1603"/>
        <v>0</v>
      </c>
      <c r="AL16593" s="72">
        <f t="shared" si="1604"/>
        <v>0</v>
      </c>
      <c r="AQ16593" s="63">
        <f t="shared" si="1606"/>
        <v>16593</v>
      </c>
      <c r="AR16593" s="72">
        <f t="shared" si="1605"/>
        <v>0</v>
      </c>
    </row>
    <row r="16594" spans="35:44" x14ac:dyDescent="0.25">
      <c r="AI16594" s="72">
        <f t="shared" si="1601"/>
        <v>0</v>
      </c>
      <c r="AJ16594" s="72">
        <f t="shared" si="1602"/>
        <v>0</v>
      </c>
      <c r="AK16594" s="72">
        <f t="shared" si="1603"/>
        <v>0</v>
      </c>
      <c r="AL16594" s="72">
        <f t="shared" si="1604"/>
        <v>0</v>
      </c>
      <c r="AQ16594" s="63">
        <f t="shared" si="1606"/>
        <v>16594</v>
      </c>
      <c r="AR16594" s="72">
        <f t="shared" si="1605"/>
        <v>0</v>
      </c>
    </row>
    <row r="16595" spans="35:44" x14ac:dyDescent="0.25">
      <c r="AI16595" s="72">
        <f t="shared" si="1601"/>
        <v>0</v>
      </c>
      <c r="AJ16595" s="72">
        <f t="shared" si="1602"/>
        <v>0</v>
      </c>
      <c r="AK16595" s="72">
        <f t="shared" si="1603"/>
        <v>0</v>
      </c>
      <c r="AL16595" s="72">
        <f t="shared" si="1604"/>
        <v>0</v>
      </c>
      <c r="AQ16595" s="63">
        <f t="shared" si="1606"/>
        <v>16595</v>
      </c>
      <c r="AR16595" s="72">
        <f t="shared" si="1605"/>
        <v>0</v>
      </c>
    </row>
    <row r="16596" spans="35:44" x14ac:dyDescent="0.25">
      <c r="AI16596" s="72">
        <f t="shared" si="1601"/>
        <v>0</v>
      </c>
      <c r="AJ16596" s="72">
        <f t="shared" si="1602"/>
        <v>0</v>
      </c>
      <c r="AK16596" s="72">
        <f t="shared" si="1603"/>
        <v>0</v>
      </c>
      <c r="AL16596" s="72">
        <f t="shared" si="1604"/>
        <v>0</v>
      </c>
      <c r="AQ16596" s="63">
        <f t="shared" si="1606"/>
        <v>16596</v>
      </c>
      <c r="AR16596" s="72">
        <f t="shared" si="1605"/>
        <v>0</v>
      </c>
    </row>
    <row r="16597" spans="35:44" x14ac:dyDescent="0.25">
      <c r="AI16597" s="72">
        <f t="shared" si="1601"/>
        <v>0</v>
      </c>
      <c r="AJ16597" s="72">
        <f t="shared" si="1602"/>
        <v>0</v>
      </c>
      <c r="AK16597" s="72">
        <f t="shared" si="1603"/>
        <v>0</v>
      </c>
      <c r="AL16597" s="72">
        <f t="shared" si="1604"/>
        <v>0</v>
      </c>
      <c r="AQ16597" s="63">
        <f t="shared" si="1606"/>
        <v>16597</v>
      </c>
      <c r="AR16597" s="72">
        <f t="shared" si="1605"/>
        <v>0</v>
      </c>
    </row>
    <row r="16598" spans="35:44" x14ac:dyDescent="0.25">
      <c r="AI16598" s="72">
        <f t="shared" si="1601"/>
        <v>0</v>
      </c>
      <c r="AJ16598" s="72">
        <f t="shared" si="1602"/>
        <v>0</v>
      </c>
      <c r="AK16598" s="72">
        <f t="shared" si="1603"/>
        <v>0</v>
      </c>
      <c r="AL16598" s="72">
        <f t="shared" si="1604"/>
        <v>0</v>
      </c>
      <c r="AQ16598" s="63">
        <f t="shared" si="1606"/>
        <v>16598</v>
      </c>
      <c r="AR16598" s="72">
        <f t="shared" si="1605"/>
        <v>0</v>
      </c>
    </row>
    <row r="16599" spans="35:44" x14ac:dyDescent="0.25">
      <c r="AI16599" s="72">
        <f t="shared" si="1601"/>
        <v>0</v>
      </c>
      <c r="AJ16599" s="72">
        <f t="shared" si="1602"/>
        <v>0</v>
      </c>
      <c r="AK16599" s="72">
        <f t="shared" si="1603"/>
        <v>0</v>
      </c>
      <c r="AL16599" s="72">
        <f t="shared" si="1604"/>
        <v>0</v>
      </c>
      <c r="AQ16599" s="63">
        <f t="shared" si="1606"/>
        <v>16599</v>
      </c>
      <c r="AR16599" s="72">
        <f t="shared" si="1605"/>
        <v>0</v>
      </c>
    </row>
    <row r="16600" spans="35:44" x14ac:dyDescent="0.25">
      <c r="AI16600" s="72">
        <f t="shared" si="1601"/>
        <v>0</v>
      </c>
      <c r="AJ16600" s="72">
        <f t="shared" si="1602"/>
        <v>0</v>
      </c>
      <c r="AK16600" s="72">
        <f t="shared" si="1603"/>
        <v>0</v>
      </c>
      <c r="AL16600" s="72">
        <f t="shared" si="1604"/>
        <v>0</v>
      </c>
      <c r="AQ16600" s="63">
        <f t="shared" si="1606"/>
        <v>16600</v>
      </c>
      <c r="AR16600" s="72">
        <f t="shared" si="1605"/>
        <v>0</v>
      </c>
    </row>
    <row r="16601" spans="35:44" x14ac:dyDescent="0.25">
      <c r="AI16601" s="72">
        <f t="shared" si="1601"/>
        <v>0</v>
      </c>
      <c r="AJ16601" s="72">
        <f t="shared" si="1602"/>
        <v>0</v>
      </c>
      <c r="AK16601" s="72">
        <f t="shared" si="1603"/>
        <v>0</v>
      </c>
      <c r="AL16601" s="72">
        <f t="shared" si="1604"/>
        <v>0</v>
      </c>
      <c r="AQ16601" s="63">
        <f t="shared" si="1606"/>
        <v>16601</v>
      </c>
      <c r="AR16601" s="72">
        <f t="shared" si="1605"/>
        <v>0</v>
      </c>
    </row>
    <row r="16602" spans="35:44" x14ac:dyDescent="0.25">
      <c r="AI16602" s="72">
        <f t="shared" si="1601"/>
        <v>0</v>
      </c>
      <c r="AJ16602" s="72">
        <f t="shared" si="1602"/>
        <v>0</v>
      </c>
      <c r="AK16602" s="72">
        <f t="shared" si="1603"/>
        <v>0</v>
      </c>
      <c r="AL16602" s="72">
        <f t="shared" si="1604"/>
        <v>0</v>
      </c>
      <c r="AQ16602" s="63">
        <f t="shared" si="1606"/>
        <v>16602</v>
      </c>
      <c r="AR16602" s="72">
        <f t="shared" si="1605"/>
        <v>0</v>
      </c>
    </row>
    <row r="16603" spans="35:44" x14ac:dyDescent="0.25">
      <c r="AI16603" s="72">
        <f t="shared" si="1601"/>
        <v>0</v>
      </c>
      <c r="AJ16603" s="72">
        <f t="shared" si="1602"/>
        <v>0</v>
      </c>
      <c r="AK16603" s="72">
        <f t="shared" si="1603"/>
        <v>0</v>
      </c>
      <c r="AL16603" s="72">
        <f t="shared" si="1604"/>
        <v>0</v>
      </c>
      <c r="AQ16603" s="63">
        <f t="shared" si="1606"/>
        <v>16603</v>
      </c>
      <c r="AR16603" s="72">
        <f t="shared" si="1605"/>
        <v>0</v>
      </c>
    </row>
    <row r="16604" spans="35:44" x14ac:dyDescent="0.25">
      <c r="AI16604" s="72">
        <f t="shared" si="1601"/>
        <v>0</v>
      </c>
      <c r="AJ16604" s="72">
        <f t="shared" si="1602"/>
        <v>0</v>
      </c>
      <c r="AK16604" s="72">
        <f t="shared" si="1603"/>
        <v>0</v>
      </c>
      <c r="AL16604" s="72">
        <f t="shared" si="1604"/>
        <v>0</v>
      </c>
      <c r="AQ16604" s="63">
        <f t="shared" si="1606"/>
        <v>16604</v>
      </c>
      <c r="AR16604" s="72">
        <f t="shared" si="1605"/>
        <v>0</v>
      </c>
    </row>
    <row r="16605" spans="35:44" x14ac:dyDescent="0.25">
      <c r="AI16605" s="72">
        <f t="shared" si="1601"/>
        <v>0</v>
      </c>
      <c r="AJ16605" s="72">
        <f t="shared" si="1602"/>
        <v>0</v>
      </c>
      <c r="AK16605" s="72">
        <f t="shared" si="1603"/>
        <v>0</v>
      </c>
      <c r="AL16605" s="72">
        <f t="shared" si="1604"/>
        <v>0</v>
      </c>
      <c r="AQ16605" s="63">
        <f t="shared" si="1606"/>
        <v>16605</v>
      </c>
      <c r="AR16605" s="72">
        <f t="shared" si="1605"/>
        <v>0</v>
      </c>
    </row>
    <row r="16606" spans="35:44" x14ac:dyDescent="0.25">
      <c r="AI16606" s="72">
        <f t="shared" si="1601"/>
        <v>0</v>
      </c>
      <c r="AJ16606" s="72">
        <f t="shared" si="1602"/>
        <v>0</v>
      </c>
      <c r="AK16606" s="72">
        <f t="shared" si="1603"/>
        <v>0</v>
      </c>
      <c r="AL16606" s="72">
        <f t="shared" si="1604"/>
        <v>0</v>
      </c>
      <c r="AQ16606" s="63">
        <f t="shared" si="1606"/>
        <v>16606</v>
      </c>
      <c r="AR16606" s="72">
        <f t="shared" si="1605"/>
        <v>0</v>
      </c>
    </row>
    <row r="16607" spans="35:44" x14ac:dyDescent="0.25">
      <c r="AI16607" s="72">
        <f t="shared" ref="AI16607:AI16670" si="1607">D16607*(C16607-C16606)*86400*$B$16</f>
        <v>0</v>
      </c>
      <c r="AJ16607" s="72">
        <f t="shared" ref="AJ16607:AJ16670" si="1608">ROUNDUP((C16607-$C$1)/7,0)</f>
        <v>0</v>
      </c>
      <c r="AK16607" s="72">
        <f t="shared" ref="AK16607:AK16670" si="1609">ROUNDUP((C16607-$C$1)/1,0)</f>
        <v>0</v>
      </c>
      <c r="AL16607" s="72">
        <f t="shared" ref="AL16607:AL16670" si="1610">ROUNDUP((C16607-$C$1)*24,0)</f>
        <v>0</v>
      </c>
      <c r="AQ16607" s="63">
        <f t="shared" si="1606"/>
        <v>16607</v>
      </c>
      <c r="AR16607" s="72">
        <f t="shared" si="1605"/>
        <v>0</v>
      </c>
    </row>
    <row r="16608" spans="35:44" x14ac:dyDescent="0.25">
      <c r="AI16608" s="72">
        <f t="shared" si="1607"/>
        <v>0</v>
      </c>
      <c r="AJ16608" s="72">
        <f t="shared" si="1608"/>
        <v>0</v>
      </c>
      <c r="AK16608" s="72">
        <f t="shared" si="1609"/>
        <v>0</v>
      </c>
      <c r="AL16608" s="72">
        <f t="shared" si="1610"/>
        <v>0</v>
      </c>
      <c r="AQ16608" s="63">
        <f t="shared" si="1606"/>
        <v>16608</v>
      </c>
      <c r="AR16608" s="72">
        <f t="shared" si="1605"/>
        <v>0</v>
      </c>
    </row>
    <row r="16609" spans="35:44" x14ac:dyDescent="0.25">
      <c r="AI16609" s="72">
        <f t="shared" si="1607"/>
        <v>0</v>
      </c>
      <c r="AJ16609" s="72">
        <f t="shared" si="1608"/>
        <v>0</v>
      </c>
      <c r="AK16609" s="72">
        <f t="shared" si="1609"/>
        <v>0</v>
      </c>
      <c r="AL16609" s="72">
        <f t="shared" si="1610"/>
        <v>0</v>
      </c>
      <c r="AQ16609" s="63">
        <f t="shared" si="1606"/>
        <v>16609</v>
      </c>
      <c r="AR16609" s="72">
        <f t="shared" si="1605"/>
        <v>0</v>
      </c>
    </row>
    <row r="16610" spans="35:44" x14ac:dyDescent="0.25">
      <c r="AI16610" s="72">
        <f t="shared" si="1607"/>
        <v>0</v>
      </c>
      <c r="AJ16610" s="72">
        <f t="shared" si="1608"/>
        <v>0</v>
      </c>
      <c r="AK16610" s="72">
        <f t="shared" si="1609"/>
        <v>0</v>
      </c>
      <c r="AL16610" s="72">
        <f t="shared" si="1610"/>
        <v>0</v>
      </c>
      <c r="AQ16610" s="63">
        <f t="shared" si="1606"/>
        <v>16610</v>
      </c>
      <c r="AR16610" s="72">
        <f t="shared" si="1605"/>
        <v>0</v>
      </c>
    </row>
    <row r="16611" spans="35:44" x14ac:dyDescent="0.25">
      <c r="AI16611" s="72">
        <f t="shared" si="1607"/>
        <v>0</v>
      </c>
      <c r="AJ16611" s="72">
        <f t="shared" si="1608"/>
        <v>0</v>
      </c>
      <c r="AK16611" s="72">
        <f t="shared" si="1609"/>
        <v>0</v>
      </c>
      <c r="AL16611" s="72">
        <f t="shared" si="1610"/>
        <v>0</v>
      </c>
      <c r="AQ16611" s="63">
        <f t="shared" si="1606"/>
        <v>16611</v>
      </c>
      <c r="AR16611" s="72">
        <f t="shared" si="1605"/>
        <v>0</v>
      </c>
    </row>
    <row r="16612" spans="35:44" x14ac:dyDescent="0.25">
      <c r="AI16612" s="72">
        <f t="shared" si="1607"/>
        <v>0</v>
      </c>
      <c r="AJ16612" s="72">
        <f t="shared" si="1608"/>
        <v>0</v>
      </c>
      <c r="AK16612" s="72">
        <f t="shared" si="1609"/>
        <v>0</v>
      </c>
      <c r="AL16612" s="72">
        <f t="shared" si="1610"/>
        <v>0</v>
      </c>
      <c r="AQ16612" s="63">
        <f t="shared" si="1606"/>
        <v>16612</v>
      </c>
      <c r="AR16612" s="72">
        <f t="shared" si="1605"/>
        <v>0</v>
      </c>
    </row>
    <row r="16613" spans="35:44" x14ac:dyDescent="0.25">
      <c r="AI16613" s="72">
        <f t="shared" si="1607"/>
        <v>0</v>
      </c>
      <c r="AJ16613" s="72">
        <f t="shared" si="1608"/>
        <v>0</v>
      </c>
      <c r="AK16613" s="72">
        <f t="shared" si="1609"/>
        <v>0</v>
      </c>
      <c r="AL16613" s="72">
        <f t="shared" si="1610"/>
        <v>0</v>
      </c>
      <c r="AQ16613" s="63">
        <f t="shared" si="1606"/>
        <v>16613</v>
      </c>
      <c r="AR16613" s="72">
        <f t="shared" si="1605"/>
        <v>0</v>
      </c>
    </row>
    <row r="16614" spans="35:44" x14ac:dyDescent="0.25">
      <c r="AI16614" s="72">
        <f t="shared" si="1607"/>
        <v>0</v>
      </c>
      <c r="AJ16614" s="72">
        <f t="shared" si="1608"/>
        <v>0</v>
      </c>
      <c r="AK16614" s="72">
        <f t="shared" si="1609"/>
        <v>0</v>
      </c>
      <c r="AL16614" s="72">
        <f t="shared" si="1610"/>
        <v>0</v>
      </c>
      <c r="AQ16614" s="63">
        <f t="shared" si="1606"/>
        <v>16614</v>
      </c>
      <c r="AR16614" s="72">
        <f t="shared" si="1605"/>
        <v>0</v>
      </c>
    </row>
    <row r="16615" spans="35:44" x14ac:dyDescent="0.25">
      <c r="AI16615" s="72">
        <f t="shared" si="1607"/>
        <v>0</v>
      </c>
      <c r="AJ16615" s="72">
        <f t="shared" si="1608"/>
        <v>0</v>
      </c>
      <c r="AK16615" s="72">
        <f t="shared" si="1609"/>
        <v>0</v>
      </c>
      <c r="AL16615" s="72">
        <f t="shared" si="1610"/>
        <v>0</v>
      </c>
      <c r="AQ16615" s="63">
        <f t="shared" si="1606"/>
        <v>16615</v>
      </c>
      <c r="AR16615" s="72">
        <f t="shared" si="1605"/>
        <v>0</v>
      </c>
    </row>
    <row r="16616" spans="35:44" x14ac:dyDescent="0.25">
      <c r="AI16616" s="72">
        <f t="shared" si="1607"/>
        <v>0</v>
      </c>
      <c r="AJ16616" s="72">
        <f t="shared" si="1608"/>
        <v>0</v>
      </c>
      <c r="AK16616" s="72">
        <f t="shared" si="1609"/>
        <v>0</v>
      </c>
      <c r="AL16616" s="72">
        <f t="shared" si="1610"/>
        <v>0</v>
      </c>
      <c r="AQ16616" s="63">
        <f t="shared" si="1606"/>
        <v>16616</v>
      </c>
      <c r="AR16616" s="72">
        <f t="shared" si="1605"/>
        <v>0</v>
      </c>
    </row>
    <row r="16617" spans="35:44" x14ac:dyDescent="0.25">
      <c r="AI16617" s="72">
        <f t="shared" si="1607"/>
        <v>0</v>
      </c>
      <c r="AJ16617" s="72">
        <f t="shared" si="1608"/>
        <v>0</v>
      </c>
      <c r="AK16617" s="72">
        <f t="shared" si="1609"/>
        <v>0</v>
      </c>
      <c r="AL16617" s="72">
        <f t="shared" si="1610"/>
        <v>0</v>
      </c>
      <c r="AQ16617" s="63">
        <f t="shared" si="1606"/>
        <v>16617</v>
      </c>
      <c r="AR16617" s="72">
        <f t="shared" si="1605"/>
        <v>0</v>
      </c>
    </row>
    <row r="16618" spans="35:44" x14ac:dyDescent="0.25">
      <c r="AI16618" s="72">
        <f t="shared" si="1607"/>
        <v>0</v>
      </c>
      <c r="AJ16618" s="72">
        <f t="shared" si="1608"/>
        <v>0</v>
      </c>
      <c r="AK16618" s="72">
        <f t="shared" si="1609"/>
        <v>0</v>
      </c>
      <c r="AL16618" s="72">
        <f t="shared" si="1610"/>
        <v>0</v>
      </c>
      <c r="AQ16618" s="63">
        <f t="shared" si="1606"/>
        <v>16618</v>
      </c>
      <c r="AR16618" s="72">
        <f t="shared" si="1605"/>
        <v>0</v>
      </c>
    </row>
    <row r="16619" spans="35:44" x14ac:dyDescent="0.25">
      <c r="AI16619" s="72">
        <f t="shared" si="1607"/>
        <v>0</v>
      </c>
      <c r="AJ16619" s="72">
        <f t="shared" si="1608"/>
        <v>0</v>
      </c>
      <c r="AK16619" s="72">
        <f t="shared" si="1609"/>
        <v>0</v>
      </c>
      <c r="AL16619" s="72">
        <f t="shared" si="1610"/>
        <v>0</v>
      </c>
      <c r="AQ16619" s="63">
        <f t="shared" si="1606"/>
        <v>16619</v>
      </c>
      <c r="AR16619" s="72">
        <f t="shared" si="1605"/>
        <v>0</v>
      </c>
    </row>
    <row r="16620" spans="35:44" x14ac:dyDescent="0.25">
      <c r="AI16620" s="72">
        <f t="shared" si="1607"/>
        <v>0</v>
      </c>
      <c r="AJ16620" s="72">
        <f t="shared" si="1608"/>
        <v>0</v>
      </c>
      <c r="AK16620" s="72">
        <f t="shared" si="1609"/>
        <v>0</v>
      </c>
      <c r="AL16620" s="72">
        <f t="shared" si="1610"/>
        <v>0</v>
      </c>
      <c r="AQ16620" s="63">
        <f t="shared" si="1606"/>
        <v>16620</v>
      </c>
      <c r="AR16620" s="72">
        <f t="shared" si="1605"/>
        <v>0</v>
      </c>
    </row>
    <row r="16621" spans="35:44" x14ac:dyDescent="0.25">
      <c r="AI16621" s="72">
        <f t="shared" si="1607"/>
        <v>0</v>
      </c>
      <c r="AJ16621" s="72">
        <f t="shared" si="1608"/>
        <v>0</v>
      </c>
      <c r="AK16621" s="72">
        <f t="shared" si="1609"/>
        <v>0</v>
      </c>
      <c r="AL16621" s="72">
        <f t="shared" si="1610"/>
        <v>0</v>
      </c>
      <c r="AQ16621" s="63">
        <f t="shared" si="1606"/>
        <v>16621</v>
      </c>
      <c r="AR16621" s="72">
        <f t="shared" si="1605"/>
        <v>0</v>
      </c>
    </row>
    <row r="16622" spans="35:44" x14ac:dyDescent="0.25">
      <c r="AI16622" s="72">
        <f t="shared" si="1607"/>
        <v>0</v>
      </c>
      <c r="AJ16622" s="72">
        <f t="shared" si="1608"/>
        <v>0</v>
      </c>
      <c r="AK16622" s="72">
        <f t="shared" si="1609"/>
        <v>0</v>
      </c>
      <c r="AL16622" s="72">
        <f t="shared" si="1610"/>
        <v>0</v>
      </c>
      <c r="AQ16622" s="63">
        <f t="shared" si="1606"/>
        <v>16622</v>
      </c>
      <c r="AR16622" s="72">
        <f t="shared" si="1605"/>
        <v>0</v>
      </c>
    </row>
    <row r="16623" spans="35:44" x14ac:dyDescent="0.25">
      <c r="AI16623" s="72">
        <f t="shared" si="1607"/>
        <v>0</v>
      </c>
      <c r="AJ16623" s="72">
        <f t="shared" si="1608"/>
        <v>0</v>
      </c>
      <c r="AK16623" s="72">
        <f t="shared" si="1609"/>
        <v>0</v>
      </c>
      <c r="AL16623" s="72">
        <f t="shared" si="1610"/>
        <v>0</v>
      </c>
      <c r="AQ16623" s="63">
        <f t="shared" si="1606"/>
        <v>16623</v>
      </c>
      <c r="AR16623" s="72">
        <f t="shared" si="1605"/>
        <v>0</v>
      </c>
    </row>
    <row r="16624" spans="35:44" x14ac:dyDescent="0.25">
      <c r="AI16624" s="72">
        <f t="shared" si="1607"/>
        <v>0</v>
      </c>
      <c r="AJ16624" s="72">
        <f t="shared" si="1608"/>
        <v>0</v>
      </c>
      <c r="AK16624" s="72">
        <f t="shared" si="1609"/>
        <v>0</v>
      </c>
      <c r="AL16624" s="72">
        <f t="shared" si="1610"/>
        <v>0</v>
      </c>
      <c r="AQ16624" s="63">
        <f t="shared" si="1606"/>
        <v>16624</v>
      </c>
      <c r="AR16624" s="72">
        <f t="shared" si="1605"/>
        <v>0</v>
      </c>
    </row>
    <row r="16625" spans="35:44" x14ac:dyDescent="0.25">
      <c r="AI16625" s="72">
        <f t="shared" si="1607"/>
        <v>0</v>
      </c>
      <c r="AJ16625" s="72">
        <f t="shared" si="1608"/>
        <v>0</v>
      </c>
      <c r="AK16625" s="72">
        <f t="shared" si="1609"/>
        <v>0</v>
      </c>
      <c r="AL16625" s="72">
        <f t="shared" si="1610"/>
        <v>0</v>
      </c>
      <c r="AQ16625" s="63">
        <f t="shared" si="1606"/>
        <v>16625</v>
      </c>
      <c r="AR16625" s="72">
        <f t="shared" si="1605"/>
        <v>0</v>
      </c>
    </row>
    <row r="16626" spans="35:44" x14ac:dyDescent="0.25">
      <c r="AI16626" s="72">
        <f t="shared" si="1607"/>
        <v>0</v>
      </c>
      <c r="AJ16626" s="72">
        <f t="shared" si="1608"/>
        <v>0</v>
      </c>
      <c r="AK16626" s="72">
        <f t="shared" si="1609"/>
        <v>0</v>
      </c>
      <c r="AL16626" s="72">
        <f t="shared" si="1610"/>
        <v>0</v>
      </c>
      <c r="AQ16626" s="63">
        <f t="shared" si="1606"/>
        <v>16626</v>
      </c>
      <c r="AR16626" s="72">
        <f t="shared" si="1605"/>
        <v>0</v>
      </c>
    </row>
    <row r="16627" spans="35:44" x14ac:dyDescent="0.25">
      <c r="AI16627" s="72">
        <f t="shared" si="1607"/>
        <v>0</v>
      </c>
      <c r="AJ16627" s="72">
        <f t="shared" si="1608"/>
        <v>0</v>
      </c>
      <c r="AK16627" s="72">
        <f t="shared" si="1609"/>
        <v>0</v>
      </c>
      <c r="AL16627" s="72">
        <f t="shared" si="1610"/>
        <v>0</v>
      </c>
      <c r="AQ16627" s="63">
        <f t="shared" si="1606"/>
        <v>16627</v>
      </c>
      <c r="AR16627" s="72">
        <f t="shared" si="1605"/>
        <v>0</v>
      </c>
    </row>
    <row r="16628" spans="35:44" x14ac:dyDescent="0.25">
      <c r="AI16628" s="72">
        <f t="shared" si="1607"/>
        <v>0</v>
      </c>
      <c r="AJ16628" s="72">
        <f t="shared" si="1608"/>
        <v>0</v>
      </c>
      <c r="AK16628" s="72">
        <f t="shared" si="1609"/>
        <v>0</v>
      </c>
      <c r="AL16628" s="72">
        <f t="shared" si="1610"/>
        <v>0</v>
      </c>
      <c r="AQ16628" s="63">
        <f t="shared" si="1606"/>
        <v>16628</v>
      </c>
      <c r="AR16628" s="72">
        <f t="shared" si="1605"/>
        <v>0</v>
      </c>
    </row>
    <row r="16629" spans="35:44" x14ac:dyDescent="0.25">
      <c r="AI16629" s="72">
        <f t="shared" si="1607"/>
        <v>0</v>
      </c>
      <c r="AJ16629" s="72">
        <f t="shared" si="1608"/>
        <v>0</v>
      </c>
      <c r="AK16629" s="72">
        <f t="shared" si="1609"/>
        <v>0</v>
      </c>
      <c r="AL16629" s="72">
        <f t="shared" si="1610"/>
        <v>0</v>
      </c>
      <c r="AQ16629" s="63">
        <f t="shared" si="1606"/>
        <v>16629</v>
      </c>
      <c r="AR16629" s="72">
        <f t="shared" si="1605"/>
        <v>0</v>
      </c>
    </row>
    <row r="16630" spans="35:44" x14ac:dyDescent="0.25">
      <c r="AI16630" s="72">
        <f t="shared" si="1607"/>
        <v>0</v>
      </c>
      <c r="AJ16630" s="72">
        <f t="shared" si="1608"/>
        <v>0</v>
      </c>
      <c r="AK16630" s="72">
        <f t="shared" si="1609"/>
        <v>0</v>
      </c>
      <c r="AL16630" s="72">
        <f t="shared" si="1610"/>
        <v>0</v>
      </c>
      <c r="AQ16630" s="63">
        <f t="shared" si="1606"/>
        <v>16630</v>
      </c>
      <c r="AR16630" s="72">
        <f t="shared" si="1605"/>
        <v>0</v>
      </c>
    </row>
    <row r="16631" spans="35:44" x14ac:dyDescent="0.25">
      <c r="AI16631" s="72">
        <f t="shared" si="1607"/>
        <v>0</v>
      </c>
      <c r="AJ16631" s="72">
        <f t="shared" si="1608"/>
        <v>0</v>
      </c>
      <c r="AK16631" s="72">
        <f t="shared" si="1609"/>
        <v>0</v>
      </c>
      <c r="AL16631" s="72">
        <f t="shared" si="1610"/>
        <v>0</v>
      </c>
      <c r="AQ16631" s="63">
        <f t="shared" si="1606"/>
        <v>16631</v>
      </c>
      <c r="AR16631" s="72">
        <f t="shared" si="1605"/>
        <v>0</v>
      </c>
    </row>
    <row r="16632" spans="35:44" x14ac:dyDescent="0.25">
      <c r="AI16632" s="72">
        <f t="shared" si="1607"/>
        <v>0</v>
      </c>
      <c r="AJ16632" s="72">
        <f t="shared" si="1608"/>
        <v>0</v>
      </c>
      <c r="AK16632" s="72">
        <f t="shared" si="1609"/>
        <v>0</v>
      </c>
      <c r="AL16632" s="72">
        <f t="shared" si="1610"/>
        <v>0</v>
      </c>
      <c r="AQ16632" s="63">
        <f t="shared" si="1606"/>
        <v>16632</v>
      </c>
      <c r="AR16632" s="72">
        <f t="shared" si="1605"/>
        <v>0</v>
      </c>
    </row>
    <row r="16633" spans="35:44" x14ac:dyDescent="0.25">
      <c r="AI16633" s="72">
        <f t="shared" si="1607"/>
        <v>0</v>
      </c>
      <c r="AJ16633" s="72">
        <f t="shared" si="1608"/>
        <v>0</v>
      </c>
      <c r="AK16633" s="72">
        <f t="shared" si="1609"/>
        <v>0</v>
      </c>
      <c r="AL16633" s="72">
        <f t="shared" si="1610"/>
        <v>0</v>
      </c>
      <c r="AQ16633" s="63">
        <f t="shared" si="1606"/>
        <v>16633</v>
      </c>
      <c r="AR16633" s="72">
        <f t="shared" si="1605"/>
        <v>0</v>
      </c>
    </row>
    <row r="16634" spans="35:44" x14ac:dyDescent="0.25">
      <c r="AI16634" s="72">
        <f t="shared" si="1607"/>
        <v>0</v>
      </c>
      <c r="AJ16634" s="72">
        <f t="shared" si="1608"/>
        <v>0</v>
      </c>
      <c r="AK16634" s="72">
        <f t="shared" si="1609"/>
        <v>0</v>
      </c>
      <c r="AL16634" s="72">
        <f t="shared" si="1610"/>
        <v>0</v>
      </c>
      <c r="AQ16634" s="63">
        <f t="shared" si="1606"/>
        <v>16634</v>
      </c>
      <c r="AR16634" s="72">
        <f t="shared" si="1605"/>
        <v>0</v>
      </c>
    </row>
    <row r="16635" spans="35:44" x14ac:dyDescent="0.25">
      <c r="AI16635" s="72">
        <f t="shared" si="1607"/>
        <v>0</v>
      </c>
      <c r="AJ16635" s="72">
        <f t="shared" si="1608"/>
        <v>0</v>
      </c>
      <c r="AK16635" s="72">
        <f t="shared" si="1609"/>
        <v>0</v>
      </c>
      <c r="AL16635" s="72">
        <f t="shared" si="1610"/>
        <v>0</v>
      </c>
      <c r="AQ16635" s="63">
        <f t="shared" si="1606"/>
        <v>16635</v>
      </c>
      <c r="AR16635" s="72">
        <f t="shared" si="1605"/>
        <v>0</v>
      </c>
    </row>
    <row r="16636" spans="35:44" x14ac:dyDescent="0.25">
      <c r="AI16636" s="72">
        <f t="shared" si="1607"/>
        <v>0</v>
      </c>
      <c r="AJ16636" s="72">
        <f t="shared" si="1608"/>
        <v>0</v>
      </c>
      <c r="AK16636" s="72">
        <f t="shared" si="1609"/>
        <v>0</v>
      </c>
      <c r="AL16636" s="72">
        <f t="shared" si="1610"/>
        <v>0</v>
      </c>
      <c r="AQ16636" s="63">
        <f t="shared" si="1606"/>
        <v>16636</v>
      </c>
      <c r="AR16636" s="72">
        <f t="shared" si="1605"/>
        <v>0</v>
      </c>
    </row>
    <row r="16637" spans="35:44" x14ac:dyDescent="0.25">
      <c r="AI16637" s="72">
        <f t="shared" si="1607"/>
        <v>0</v>
      </c>
      <c r="AJ16637" s="72">
        <f t="shared" si="1608"/>
        <v>0</v>
      </c>
      <c r="AK16637" s="72">
        <f t="shared" si="1609"/>
        <v>0</v>
      </c>
      <c r="AL16637" s="72">
        <f t="shared" si="1610"/>
        <v>0</v>
      </c>
      <c r="AQ16637" s="63">
        <f t="shared" si="1606"/>
        <v>16637</v>
      </c>
      <c r="AR16637" s="72">
        <f t="shared" si="1605"/>
        <v>0</v>
      </c>
    </row>
    <row r="16638" spans="35:44" x14ac:dyDescent="0.25">
      <c r="AI16638" s="72">
        <f t="shared" si="1607"/>
        <v>0</v>
      </c>
      <c r="AJ16638" s="72">
        <f t="shared" si="1608"/>
        <v>0</v>
      </c>
      <c r="AK16638" s="72">
        <f t="shared" si="1609"/>
        <v>0</v>
      </c>
      <c r="AL16638" s="72">
        <f t="shared" si="1610"/>
        <v>0</v>
      </c>
      <c r="AQ16638" s="63">
        <f t="shared" si="1606"/>
        <v>16638</v>
      </c>
      <c r="AR16638" s="72">
        <f t="shared" si="1605"/>
        <v>0</v>
      </c>
    </row>
    <row r="16639" spans="35:44" x14ac:dyDescent="0.25">
      <c r="AI16639" s="72">
        <f t="shared" si="1607"/>
        <v>0</v>
      </c>
      <c r="AJ16639" s="72">
        <f t="shared" si="1608"/>
        <v>0</v>
      </c>
      <c r="AK16639" s="72">
        <f t="shared" si="1609"/>
        <v>0</v>
      </c>
      <c r="AL16639" s="72">
        <f t="shared" si="1610"/>
        <v>0</v>
      </c>
      <c r="AQ16639" s="63">
        <f t="shared" si="1606"/>
        <v>16639</v>
      </c>
      <c r="AR16639" s="72">
        <f t="shared" si="1605"/>
        <v>0</v>
      </c>
    </row>
    <row r="16640" spans="35:44" x14ac:dyDescent="0.25">
      <c r="AI16640" s="72">
        <f t="shared" si="1607"/>
        <v>0</v>
      </c>
      <c r="AJ16640" s="72">
        <f t="shared" si="1608"/>
        <v>0</v>
      </c>
      <c r="AK16640" s="72">
        <f t="shared" si="1609"/>
        <v>0</v>
      </c>
      <c r="AL16640" s="72">
        <f t="shared" si="1610"/>
        <v>0</v>
      </c>
      <c r="AQ16640" s="63">
        <f t="shared" si="1606"/>
        <v>16640</v>
      </c>
      <c r="AR16640" s="72">
        <f t="shared" si="1605"/>
        <v>0</v>
      </c>
    </row>
    <row r="16641" spans="35:44" x14ac:dyDescent="0.25">
      <c r="AI16641" s="72">
        <f t="shared" si="1607"/>
        <v>0</v>
      </c>
      <c r="AJ16641" s="72">
        <f t="shared" si="1608"/>
        <v>0</v>
      </c>
      <c r="AK16641" s="72">
        <f t="shared" si="1609"/>
        <v>0</v>
      </c>
      <c r="AL16641" s="72">
        <f t="shared" si="1610"/>
        <v>0</v>
      </c>
      <c r="AQ16641" s="63">
        <f t="shared" si="1606"/>
        <v>16641</v>
      </c>
      <c r="AR16641" s="72">
        <f t="shared" ref="AR16641:AR16704" si="1611">SUMIFS(AI:AI,AL:AL,AQ16641)</f>
        <v>0</v>
      </c>
    </row>
    <row r="16642" spans="35:44" x14ac:dyDescent="0.25">
      <c r="AI16642" s="72">
        <f t="shared" si="1607"/>
        <v>0</v>
      </c>
      <c r="AJ16642" s="72">
        <f t="shared" si="1608"/>
        <v>0</v>
      </c>
      <c r="AK16642" s="72">
        <f t="shared" si="1609"/>
        <v>0</v>
      </c>
      <c r="AL16642" s="72">
        <f t="shared" si="1610"/>
        <v>0</v>
      </c>
      <c r="AQ16642" s="63">
        <f t="shared" si="1606"/>
        <v>16642</v>
      </c>
      <c r="AR16642" s="72">
        <f t="shared" si="1611"/>
        <v>0</v>
      </c>
    </row>
    <row r="16643" spans="35:44" x14ac:dyDescent="0.25">
      <c r="AI16643" s="72">
        <f t="shared" si="1607"/>
        <v>0</v>
      </c>
      <c r="AJ16643" s="72">
        <f t="shared" si="1608"/>
        <v>0</v>
      </c>
      <c r="AK16643" s="72">
        <f t="shared" si="1609"/>
        <v>0</v>
      </c>
      <c r="AL16643" s="72">
        <f t="shared" si="1610"/>
        <v>0</v>
      </c>
      <c r="AQ16643" s="63">
        <f t="shared" ref="AQ16643:AQ16706" si="1612">1+AQ16642</f>
        <v>16643</v>
      </c>
      <c r="AR16643" s="72">
        <f t="shared" si="1611"/>
        <v>0</v>
      </c>
    </row>
    <row r="16644" spans="35:44" x14ac:dyDescent="0.25">
      <c r="AI16644" s="72">
        <f t="shared" si="1607"/>
        <v>0</v>
      </c>
      <c r="AJ16644" s="72">
        <f t="shared" si="1608"/>
        <v>0</v>
      </c>
      <c r="AK16644" s="72">
        <f t="shared" si="1609"/>
        <v>0</v>
      </c>
      <c r="AL16644" s="72">
        <f t="shared" si="1610"/>
        <v>0</v>
      </c>
      <c r="AQ16644" s="63">
        <f t="shared" si="1612"/>
        <v>16644</v>
      </c>
      <c r="AR16644" s="72">
        <f t="shared" si="1611"/>
        <v>0</v>
      </c>
    </row>
    <row r="16645" spans="35:44" x14ac:dyDescent="0.25">
      <c r="AI16645" s="72">
        <f t="shared" si="1607"/>
        <v>0</v>
      </c>
      <c r="AJ16645" s="72">
        <f t="shared" si="1608"/>
        <v>0</v>
      </c>
      <c r="AK16645" s="72">
        <f t="shared" si="1609"/>
        <v>0</v>
      </c>
      <c r="AL16645" s="72">
        <f t="shared" si="1610"/>
        <v>0</v>
      </c>
      <c r="AQ16645" s="63">
        <f t="shared" si="1612"/>
        <v>16645</v>
      </c>
      <c r="AR16645" s="72">
        <f t="shared" si="1611"/>
        <v>0</v>
      </c>
    </row>
    <row r="16646" spans="35:44" x14ac:dyDescent="0.25">
      <c r="AI16646" s="72">
        <f t="shared" si="1607"/>
        <v>0</v>
      </c>
      <c r="AJ16646" s="72">
        <f t="shared" si="1608"/>
        <v>0</v>
      </c>
      <c r="AK16646" s="72">
        <f t="shared" si="1609"/>
        <v>0</v>
      </c>
      <c r="AL16646" s="72">
        <f t="shared" si="1610"/>
        <v>0</v>
      </c>
      <c r="AQ16646" s="63">
        <f t="shared" si="1612"/>
        <v>16646</v>
      </c>
      <c r="AR16646" s="72">
        <f t="shared" si="1611"/>
        <v>0</v>
      </c>
    </row>
    <row r="16647" spans="35:44" x14ac:dyDescent="0.25">
      <c r="AI16647" s="72">
        <f t="shared" si="1607"/>
        <v>0</v>
      </c>
      <c r="AJ16647" s="72">
        <f t="shared" si="1608"/>
        <v>0</v>
      </c>
      <c r="AK16647" s="72">
        <f t="shared" si="1609"/>
        <v>0</v>
      </c>
      <c r="AL16647" s="72">
        <f t="shared" si="1610"/>
        <v>0</v>
      </c>
      <c r="AQ16647" s="63">
        <f t="shared" si="1612"/>
        <v>16647</v>
      </c>
      <c r="AR16647" s="72">
        <f t="shared" si="1611"/>
        <v>0</v>
      </c>
    </row>
    <row r="16648" spans="35:44" x14ac:dyDescent="0.25">
      <c r="AI16648" s="72">
        <f t="shared" si="1607"/>
        <v>0</v>
      </c>
      <c r="AJ16648" s="72">
        <f t="shared" si="1608"/>
        <v>0</v>
      </c>
      <c r="AK16648" s="72">
        <f t="shared" si="1609"/>
        <v>0</v>
      </c>
      <c r="AL16648" s="72">
        <f t="shared" si="1610"/>
        <v>0</v>
      </c>
      <c r="AQ16648" s="63">
        <f t="shared" si="1612"/>
        <v>16648</v>
      </c>
      <c r="AR16648" s="72">
        <f t="shared" si="1611"/>
        <v>0</v>
      </c>
    </row>
    <row r="16649" spans="35:44" x14ac:dyDescent="0.25">
      <c r="AI16649" s="72">
        <f t="shared" si="1607"/>
        <v>0</v>
      </c>
      <c r="AJ16649" s="72">
        <f t="shared" si="1608"/>
        <v>0</v>
      </c>
      <c r="AK16649" s="72">
        <f t="shared" si="1609"/>
        <v>0</v>
      </c>
      <c r="AL16649" s="72">
        <f t="shared" si="1610"/>
        <v>0</v>
      </c>
      <c r="AQ16649" s="63">
        <f t="shared" si="1612"/>
        <v>16649</v>
      </c>
      <c r="AR16649" s="72">
        <f t="shared" si="1611"/>
        <v>0</v>
      </c>
    </row>
    <row r="16650" spans="35:44" x14ac:dyDescent="0.25">
      <c r="AI16650" s="72">
        <f t="shared" si="1607"/>
        <v>0</v>
      </c>
      <c r="AJ16650" s="72">
        <f t="shared" si="1608"/>
        <v>0</v>
      </c>
      <c r="AK16650" s="72">
        <f t="shared" si="1609"/>
        <v>0</v>
      </c>
      <c r="AL16650" s="72">
        <f t="shared" si="1610"/>
        <v>0</v>
      </c>
      <c r="AQ16650" s="63">
        <f t="shared" si="1612"/>
        <v>16650</v>
      </c>
      <c r="AR16650" s="72">
        <f t="shared" si="1611"/>
        <v>0</v>
      </c>
    </row>
    <row r="16651" spans="35:44" x14ac:dyDescent="0.25">
      <c r="AI16651" s="72">
        <f t="shared" si="1607"/>
        <v>0</v>
      </c>
      <c r="AJ16651" s="72">
        <f t="shared" si="1608"/>
        <v>0</v>
      </c>
      <c r="AK16651" s="72">
        <f t="shared" si="1609"/>
        <v>0</v>
      </c>
      <c r="AL16651" s="72">
        <f t="shared" si="1610"/>
        <v>0</v>
      </c>
      <c r="AQ16651" s="63">
        <f t="shared" si="1612"/>
        <v>16651</v>
      </c>
      <c r="AR16651" s="72">
        <f t="shared" si="1611"/>
        <v>0</v>
      </c>
    </row>
    <row r="16652" spans="35:44" x14ac:dyDescent="0.25">
      <c r="AI16652" s="72">
        <f t="shared" si="1607"/>
        <v>0</v>
      </c>
      <c r="AJ16652" s="72">
        <f t="shared" si="1608"/>
        <v>0</v>
      </c>
      <c r="AK16652" s="72">
        <f t="shared" si="1609"/>
        <v>0</v>
      </c>
      <c r="AL16652" s="72">
        <f t="shared" si="1610"/>
        <v>0</v>
      </c>
      <c r="AQ16652" s="63">
        <f t="shared" si="1612"/>
        <v>16652</v>
      </c>
      <c r="AR16652" s="72">
        <f t="shared" si="1611"/>
        <v>0</v>
      </c>
    </row>
    <row r="16653" spans="35:44" x14ac:dyDescent="0.25">
      <c r="AI16653" s="72">
        <f t="shared" si="1607"/>
        <v>0</v>
      </c>
      <c r="AJ16653" s="72">
        <f t="shared" si="1608"/>
        <v>0</v>
      </c>
      <c r="AK16653" s="72">
        <f t="shared" si="1609"/>
        <v>0</v>
      </c>
      <c r="AL16653" s="72">
        <f t="shared" si="1610"/>
        <v>0</v>
      </c>
      <c r="AQ16653" s="63">
        <f t="shared" si="1612"/>
        <v>16653</v>
      </c>
      <c r="AR16653" s="72">
        <f t="shared" si="1611"/>
        <v>0</v>
      </c>
    </row>
    <row r="16654" spans="35:44" x14ac:dyDescent="0.25">
      <c r="AI16654" s="72">
        <f t="shared" si="1607"/>
        <v>0</v>
      </c>
      <c r="AJ16654" s="72">
        <f t="shared" si="1608"/>
        <v>0</v>
      </c>
      <c r="AK16654" s="72">
        <f t="shared" si="1609"/>
        <v>0</v>
      </c>
      <c r="AL16654" s="72">
        <f t="shared" si="1610"/>
        <v>0</v>
      </c>
      <c r="AQ16654" s="63">
        <f t="shared" si="1612"/>
        <v>16654</v>
      </c>
      <c r="AR16654" s="72">
        <f t="shared" si="1611"/>
        <v>0</v>
      </c>
    </row>
    <row r="16655" spans="35:44" x14ac:dyDescent="0.25">
      <c r="AI16655" s="72">
        <f t="shared" si="1607"/>
        <v>0</v>
      </c>
      <c r="AJ16655" s="72">
        <f t="shared" si="1608"/>
        <v>0</v>
      </c>
      <c r="AK16655" s="72">
        <f t="shared" si="1609"/>
        <v>0</v>
      </c>
      <c r="AL16655" s="72">
        <f t="shared" si="1610"/>
        <v>0</v>
      </c>
      <c r="AQ16655" s="63">
        <f t="shared" si="1612"/>
        <v>16655</v>
      </c>
      <c r="AR16655" s="72">
        <f t="shared" si="1611"/>
        <v>0</v>
      </c>
    </row>
    <row r="16656" spans="35:44" x14ac:dyDescent="0.25">
      <c r="AI16656" s="72">
        <f t="shared" si="1607"/>
        <v>0</v>
      </c>
      <c r="AJ16656" s="72">
        <f t="shared" si="1608"/>
        <v>0</v>
      </c>
      <c r="AK16656" s="72">
        <f t="shared" si="1609"/>
        <v>0</v>
      </c>
      <c r="AL16656" s="72">
        <f t="shared" si="1610"/>
        <v>0</v>
      </c>
      <c r="AQ16656" s="63">
        <f t="shared" si="1612"/>
        <v>16656</v>
      </c>
      <c r="AR16656" s="72">
        <f t="shared" si="1611"/>
        <v>0</v>
      </c>
    </row>
    <row r="16657" spans="35:44" x14ac:dyDescent="0.25">
      <c r="AI16657" s="72">
        <f t="shared" si="1607"/>
        <v>0</v>
      </c>
      <c r="AJ16657" s="72">
        <f t="shared" si="1608"/>
        <v>0</v>
      </c>
      <c r="AK16657" s="72">
        <f t="shared" si="1609"/>
        <v>0</v>
      </c>
      <c r="AL16657" s="72">
        <f t="shared" si="1610"/>
        <v>0</v>
      </c>
      <c r="AQ16657" s="63">
        <f t="shared" si="1612"/>
        <v>16657</v>
      </c>
      <c r="AR16657" s="72">
        <f t="shared" si="1611"/>
        <v>0</v>
      </c>
    </row>
    <row r="16658" spans="35:44" x14ac:dyDescent="0.25">
      <c r="AI16658" s="72">
        <f t="shared" si="1607"/>
        <v>0</v>
      </c>
      <c r="AJ16658" s="72">
        <f t="shared" si="1608"/>
        <v>0</v>
      </c>
      <c r="AK16658" s="72">
        <f t="shared" si="1609"/>
        <v>0</v>
      </c>
      <c r="AL16658" s="72">
        <f t="shared" si="1610"/>
        <v>0</v>
      </c>
      <c r="AQ16658" s="63">
        <f t="shared" si="1612"/>
        <v>16658</v>
      </c>
      <c r="AR16658" s="72">
        <f t="shared" si="1611"/>
        <v>0</v>
      </c>
    </row>
    <row r="16659" spans="35:44" x14ac:dyDescent="0.25">
      <c r="AI16659" s="72">
        <f t="shared" si="1607"/>
        <v>0</v>
      </c>
      <c r="AJ16659" s="72">
        <f t="shared" si="1608"/>
        <v>0</v>
      </c>
      <c r="AK16659" s="72">
        <f t="shared" si="1609"/>
        <v>0</v>
      </c>
      <c r="AL16659" s="72">
        <f t="shared" si="1610"/>
        <v>0</v>
      </c>
      <c r="AQ16659" s="63">
        <f t="shared" si="1612"/>
        <v>16659</v>
      </c>
      <c r="AR16659" s="72">
        <f t="shared" si="1611"/>
        <v>0</v>
      </c>
    </row>
    <row r="16660" spans="35:44" x14ac:dyDescent="0.25">
      <c r="AI16660" s="72">
        <f t="shared" si="1607"/>
        <v>0</v>
      </c>
      <c r="AJ16660" s="72">
        <f t="shared" si="1608"/>
        <v>0</v>
      </c>
      <c r="AK16660" s="72">
        <f t="shared" si="1609"/>
        <v>0</v>
      </c>
      <c r="AL16660" s="72">
        <f t="shared" si="1610"/>
        <v>0</v>
      </c>
      <c r="AQ16660" s="63">
        <f t="shared" si="1612"/>
        <v>16660</v>
      </c>
      <c r="AR16660" s="72">
        <f t="shared" si="1611"/>
        <v>0</v>
      </c>
    </row>
    <row r="16661" spans="35:44" x14ac:dyDescent="0.25">
      <c r="AI16661" s="72">
        <f t="shared" si="1607"/>
        <v>0</v>
      </c>
      <c r="AJ16661" s="72">
        <f t="shared" si="1608"/>
        <v>0</v>
      </c>
      <c r="AK16661" s="72">
        <f t="shared" si="1609"/>
        <v>0</v>
      </c>
      <c r="AL16661" s="72">
        <f t="shared" si="1610"/>
        <v>0</v>
      </c>
      <c r="AQ16661" s="63">
        <f t="shared" si="1612"/>
        <v>16661</v>
      </c>
      <c r="AR16661" s="72">
        <f t="shared" si="1611"/>
        <v>0</v>
      </c>
    </row>
    <row r="16662" spans="35:44" x14ac:dyDescent="0.25">
      <c r="AI16662" s="72">
        <f t="shared" si="1607"/>
        <v>0</v>
      </c>
      <c r="AJ16662" s="72">
        <f t="shared" si="1608"/>
        <v>0</v>
      </c>
      <c r="AK16662" s="72">
        <f t="shared" si="1609"/>
        <v>0</v>
      </c>
      <c r="AL16662" s="72">
        <f t="shared" si="1610"/>
        <v>0</v>
      </c>
      <c r="AQ16662" s="63">
        <f t="shared" si="1612"/>
        <v>16662</v>
      </c>
      <c r="AR16662" s="72">
        <f t="shared" si="1611"/>
        <v>0</v>
      </c>
    </row>
    <row r="16663" spans="35:44" x14ac:dyDescent="0.25">
      <c r="AI16663" s="72">
        <f t="shared" si="1607"/>
        <v>0</v>
      </c>
      <c r="AJ16663" s="72">
        <f t="shared" si="1608"/>
        <v>0</v>
      </c>
      <c r="AK16663" s="72">
        <f t="shared" si="1609"/>
        <v>0</v>
      </c>
      <c r="AL16663" s="72">
        <f t="shared" si="1610"/>
        <v>0</v>
      </c>
      <c r="AQ16663" s="63">
        <f t="shared" si="1612"/>
        <v>16663</v>
      </c>
      <c r="AR16663" s="72">
        <f t="shared" si="1611"/>
        <v>0</v>
      </c>
    </row>
    <row r="16664" spans="35:44" x14ac:dyDescent="0.25">
      <c r="AI16664" s="72">
        <f t="shared" si="1607"/>
        <v>0</v>
      </c>
      <c r="AJ16664" s="72">
        <f t="shared" si="1608"/>
        <v>0</v>
      </c>
      <c r="AK16664" s="72">
        <f t="shared" si="1609"/>
        <v>0</v>
      </c>
      <c r="AL16664" s="72">
        <f t="shared" si="1610"/>
        <v>0</v>
      </c>
      <c r="AQ16664" s="63">
        <f t="shared" si="1612"/>
        <v>16664</v>
      </c>
      <c r="AR16664" s="72">
        <f t="shared" si="1611"/>
        <v>0</v>
      </c>
    </row>
    <row r="16665" spans="35:44" x14ac:dyDescent="0.25">
      <c r="AI16665" s="72">
        <f t="shared" si="1607"/>
        <v>0</v>
      </c>
      <c r="AJ16665" s="72">
        <f t="shared" si="1608"/>
        <v>0</v>
      </c>
      <c r="AK16665" s="72">
        <f t="shared" si="1609"/>
        <v>0</v>
      </c>
      <c r="AL16665" s="72">
        <f t="shared" si="1610"/>
        <v>0</v>
      </c>
      <c r="AQ16665" s="63">
        <f t="shared" si="1612"/>
        <v>16665</v>
      </c>
      <c r="AR16665" s="72">
        <f t="shared" si="1611"/>
        <v>0</v>
      </c>
    </row>
    <row r="16666" spans="35:44" x14ac:dyDescent="0.25">
      <c r="AI16666" s="72">
        <f t="shared" si="1607"/>
        <v>0</v>
      </c>
      <c r="AJ16666" s="72">
        <f t="shared" si="1608"/>
        <v>0</v>
      </c>
      <c r="AK16666" s="72">
        <f t="shared" si="1609"/>
        <v>0</v>
      </c>
      <c r="AL16666" s="72">
        <f t="shared" si="1610"/>
        <v>0</v>
      </c>
      <c r="AQ16666" s="63">
        <f t="shared" si="1612"/>
        <v>16666</v>
      </c>
      <c r="AR16666" s="72">
        <f t="shared" si="1611"/>
        <v>0</v>
      </c>
    </row>
    <row r="16667" spans="35:44" x14ac:dyDescent="0.25">
      <c r="AI16667" s="72">
        <f t="shared" si="1607"/>
        <v>0</v>
      </c>
      <c r="AJ16667" s="72">
        <f t="shared" si="1608"/>
        <v>0</v>
      </c>
      <c r="AK16667" s="72">
        <f t="shared" si="1609"/>
        <v>0</v>
      </c>
      <c r="AL16667" s="72">
        <f t="shared" si="1610"/>
        <v>0</v>
      </c>
      <c r="AQ16667" s="63">
        <f t="shared" si="1612"/>
        <v>16667</v>
      </c>
      <c r="AR16667" s="72">
        <f t="shared" si="1611"/>
        <v>0</v>
      </c>
    </row>
    <row r="16668" spans="35:44" x14ac:dyDescent="0.25">
      <c r="AI16668" s="72">
        <f t="shared" si="1607"/>
        <v>0</v>
      </c>
      <c r="AJ16668" s="72">
        <f t="shared" si="1608"/>
        <v>0</v>
      </c>
      <c r="AK16668" s="72">
        <f t="shared" si="1609"/>
        <v>0</v>
      </c>
      <c r="AL16668" s="72">
        <f t="shared" si="1610"/>
        <v>0</v>
      </c>
      <c r="AQ16668" s="63">
        <f t="shared" si="1612"/>
        <v>16668</v>
      </c>
      <c r="AR16668" s="72">
        <f t="shared" si="1611"/>
        <v>0</v>
      </c>
    </row>
    <row r="16669" spans="35:44" x14ac:dyDescent="0.25">
      <c r="AI16669" s="72">
        <f t="shared" si="1607"/>
        <v>0</v>
      </c>
      <c r="AJ16669" s="72">
        <f t="shared" si="1608"/>
        <v>0</v>
      </c>
      <c r="AK16669" s="72">
        <f t="shared" si="1609"/>
        <v>0</v>
      </c>
      <c r="AL16669" s="72">
        <f t="shared" si="1610"/>
        <v>0</v>
      </c>
      <c r="AQ16669" s="63">
        <f t="shared" si="1612"/>
        <v>16669</v>
      </c>
      <c r="AR16669" s="72">
        <f t="shared" si="1611"/>
        <v>0</v>
      </c>
    </row>
    <row r="16670" spans="35:44" x14ac:dyDescent="0.25">
      <c r="AI16670" s="72">
        <f t="shared" si="1607"/>
        <v>0</v>
      </c>
      <c r="AJ16670" s="72">
        <f t="shared" si="1608"/>
        <v>0</v>
      </c>
      <c r="AK16670" s="72">
        <f t="shared" si="1609"/>
        <v>0</v>
      </c>
      <c r="AL16670" s="72">
        <f t="shared" si="1610"/>
        <v>0</v>
      </c>
      <c r="AQ16670" s="63">
        <f t="shared" si="1612"/>
        <v>16670</v>
      </c>
      <c r="AR16670" s="72">
        <f t="shared" si="1611"/>
        <v>0</v>
      </c>
    </row>
    <row r="16671" spans="35:44" x14ac:dyDescent="0.25">
      <c r="AI16671" s="72">
        <f t="shared" ref="AI16671:AI16734" si="1613">D16671*(C16671-C16670)*86400*$B$16</f>
        <v>0</v>
      </c>
      <c r="AJ16671" s="72">
        <f t="shared" ref="AJ16671:AJ16734" si="1614">ROUNDUP((C16671-$C$1)/7,0)</f>
        <v>0</v>
      </c>
      <c r="AK16671" s="72">
        <f t="shared" ref="AK16671:AK16734" si="1615">ROUNDUP((C16671-$C$1)/1,0)</f>
        <v>0</v>
      </c>
      <c r="AL16671" s="72">
        <f t="shared" ref="AL16671:AL16734" si="1616">ROUNDUP((C16671-$C$1)*24,0)</f>
        <v>0</v>
      </c>
      <c r="AQ16671" s="63">
        <f t="shared" si="1612"/>
        <v>16671</v>
      </c>
      <c r="AR16671" s="72">
        <f t="shared" si="1611"/>
        <v>0</v>
      </c>
    </row>
    <row r="16672" spans="35:44" x14ac:dyDescent="0.25">
      <c r="AI16672" s="72">
        <f t="shared" si="1613"/>
        <v>0</v>
      </c>
      <c r="AJ16672" s="72">
        <f t="shared" si="1614"/>
        <v>0</v>
      </c>
      <c r="AK16672" s="72">
        <f t="shared" si="1615"/>
        <v>0</v>
      </c>
      <c r="AL16672" s="72">
        <f t="shared" si="1616"/>
        <v>0</v>
      </c>
      <c r="AQ16672" s="63">
        <f t="shared" si="1612"/>
        <v>16672</v>
      </c>
      <c r="AR16672" s="72">
        <f t="shared" si="1611"/>
        <v>0</v>
      </c>
    </row>
    <row r="16673" spans="35:44" x14ac:dyDescent="0.25">
      <c r="AI16673" s="72">
        <f t="shared" si="1613"/>
        <v>0</v>
      </c>
      <c r="AJ16673" s="72">
        <f t="shared" si="1614"/>
        <v>0</v>
      </c>
      <c r="AK16673" s="72">
        <f t="shared" si="1615"/>
        <v>0</v>
      </c>
      <c r="AL16673" s="72">
        <f t="shared" si="1616"/>
        <v>0</v>
      </c>
      <c r="AQ16673" s="63">
        <f t="shared" si="1612"/>
        <v>16673</v>
      </c>
      <c r="AR16673" s="72">
        <f t="shared" si="1611"/>
        <v>0</v>
      </c>
    </row>
    <row r="16674" spans="35:44" x14ac:dyDescent="0.25">
      <c r="AI16674" s="72">
        <f t="shared" si="1613"/>
        <v>0</v>
      </c>
      <c r="AJ16674" s="72">
        <f t="shared" si="1614"/>
        <v>0</v>
      </c>
      <c r="AK16674" s="72">
        <f t="shared" si="1615"/>
        <v>0</v>
      </c>
      <c r="AL16674" s="72">
        <f t="shared" si="1616"/>
        <v>0</v>
      </c>
      <c r="AQ16674" s="63">
        <f t="shared" si="1612"/>
        <v>16674</v>
      </c>
      <c r="AR16674" s="72">
        <f t="shared" si="1611"/>
        <v>0</v>
      </c>
    </row>
    <row r="16675" spans="35:44" x14ac:dyDescent="0.25">
      <c r="AI16675" s="72">
        <f t="shared" si="1613"/>
        <v>0</v>
      </c>
      <c r="AJ16675" s="72">
        <f t="shared" si="1614"/>
        <v>0</v>
      </c>
      <c r="AK16675" s="72">
        <f t="shared" si="1615"/>
        <v>0</v>
      </c>
      <c r="AL16675" s="72">
        <f t="shared" si="1616"/>
        <v>0</v>
      </c>
      <c r="AQ16675" s="63">
        <f t="shared" si="1612"/>
        <v>16675</v>
      </c>
      <c r="AR16675" s="72">
        <f t="shared" si="1611"/>
        <v>0</v>
      </c>
    </row>
    <row r="16676" spans="35:44" x14ac:dyDescent="0.25">
      <c r="AI16676" s="72">
        <f t="shared" si="1613"/>
        <v>0</v>
      </c>
      <c r="AJ16676" s="72">
        <f t="shared" si="1614"/>
        <v>0</v>
      </c>
      <c r="AK16676" s="72">
        <f t="shared" si="1615"/>
        <v>0</v>
      </c>
      <c r="AL16676" s="72">
        <f t="shared" si="1616"/>
        <v>0</v>
      </c>
      <c r="AQ16676" s="63">
        <f t="shared" si="1612"/>
        <v>16676</v>
      </c>
      <c r="AR16676" s="72">
        <f t="shared" si="1611"/>
        <v>0</v>
      </c>
    </row>
    <row r="16677" spans="35:44" x14ac:dyDescent="0.25">
      <c r="AI16677" s="72">
        <f t="shared" si="1613"/>
        <v>0</v>
      </c>
      <c r="AJ16677" s="72">
        <f t="shared" si="1614"/>
        <v>0</v>
      </c>
      <c r="AK16677" s="72">
        <f t="shared" si="1615"/>
        <v>0</v>
      </c>
      <c r="AL16677" s="72">
        <f t="shared" si="1616"/>
        <v>0</v>
      </c>
      <c r="AQ16677" s="63">
        <f t="shared" si="1612"/>
        <v>16677</v>
      </c>
      <c r="AR16677" s="72">
        <f t="shared" si="1611"/>
        <v>0</v>
      </c>
    </row>
    <row r="16678" spans="35:44" x14ac:dyDescent="0.25">
      <c r="AI16678" s="72">
        <f t="shared" si="1613"/>
        <v>0</v>
      </c>
      <c r="AJ16678" s="72">
        <f t="shared" si="1614"/>
        <v>0</v>
      </c>
      <c r="AK16678" s="72">
        <f t="shared" si="1615"/>
        <v>0</v>
      </c>
      <c r="AL16678" s="72">
        <f t="shared" si="1616"/>
        <v>0</v>
      </c>
      <c r="AQ16678" s="63">
        <f t="shared" si="1612"/>
        <v>16678</v>
      </c>
      <c r="AR16678" s="72">
        <f t="shared" si="1611"/>
        <v>0</v>
      </c>
    </row>
    <row r="16679" spans="35:44" x14ac:dyDescent="0.25">
      <c r="AI16679" s="72">
        <f t="shared" si="1613"/>
        <v>0</v>
      </c>
      <c r="AJ16679" s="72">
        <f t="shared" si="1614"/>
        <v>0</v>
      </c>
      <c r="AK16679" s="72">
        <f t="shared" si="1615"/>
        <v>0</v>
      </c>
      <c r="AL16679" s="72">
        <f t="shared" si="1616"/>
        <v>0</v>
      </c>
      <c r="AQ16679" s="63">
        <f t="shared" si="1612"/>
        <v>16679</v>
      </c>
      <c r="AR16679" s="72">
        <f t="shared" si="1611"/>
        <v>0</v>
      </c>
    </row>
    <row r="16680" spans="35:44" x14ac:dyDescent="0.25">
      <c r="AI16680" s="72">
        <f t="shared" si="1613"/>
        <v>0</v>
      </c>
      <c r="AJ16680" s="72">
        <f t="shared" si="1614"/>
        <v>0</v>
      </c>
      <c r="AK16680" s="72">
        <f t="shared" si="1615"/>
        <v>0</v>
      </c>
      <c r="AL16680" s="72">
        <f t="shared" si="1616"/>
        <v>0</v>
      </c>
      <c r="AQ16680" s="63">
        <f t="shared" si="1612"/>
        <v>16680</v>
      </c>
      <c r="AR16680" s="72">
        <f t="shared" si="1611"/>
        <v>0</v>
      </c>
    </row>
    <row r="16681" spans="35:44" x14ac:dyDescent="0.25">
      <c r="AI16681" s="72">
        <f t="shared" si="1613"/>
        <v>0</v>
      </c>
      <c r="AJ16681" s="72">
        <f t="shared" si="1614"/>
        <v>0</v>
      </c>
      <c r="AK16681" s="72">
        <f t="shared" si="1615"/>
        <v>0</v>
      </c>
      <c r="AL16681" s="72">
        <f t="shared" si="1616"/>
        <v>0</v>
      </c>
      <c r="AQ16681" s="63">
        <f t="shared" si="1612"/>
        <v>16681</v>
      </c>
      <c r="AR16681" s="72">
        <f t="shared" si="1611"/>
        <v>0</v>
      </c>
    </row>
    <row r="16682" spans="35:44" x14ac:dyDescent="0.25">
      <c r="AI16682" s="72">
        <f t="shared" si="1613"/>
        <v>0</v>
      </c>
      <c r="AJ16682" s="72">
        <f t="shared" si="1614"/>
        <v>0</v>
      </c>
      <c r="AK16682" s="72">
        <f t="shared" si="1615"/>
        <v>0</v>
      </c>
      <c r="AL16682" s="72">
        <f t="shared" si="1616"/>
        <v>0</v>
      </c>
      <c r="AQ16682" s="63">
        <f t="shared" si="1612"/>
        <v>16682</v>
      </c>
      <c r="AR16682" s="72">
        <f t="shared" si="1611"/>
        <v>0</v>
      </c>
    </row>
    <row r="16683" spans="35:44" x14ac:dyDescent="0.25">
      <c r="AI16683" s="72">
        <f t="shared" si="1613"/>
        <v>0</v>
      </c>
      <c r="AJ16683" s="72">
        <f t="shared" si="1614"/>
        <v>0</v>
      </c>
      <c r="AK16683" s="72">
        <f t="shared" si="1615"/>
        <v>0</v>
      </c>
      <c r="AL16683" s="72">
        <f t="shared" si="1616"/>
        <v>0</v>
      </c>
      <c r="AQ16683" s="63">
        <f t="shared" si="1612"/>
        <v>16683</v>
      </c>
      <c r="AR16683" s="72">
        <f t="shared" si="1611"/>
        <v>0</v>
      </c>
    </row>
    <row r="16684" spans="35:44" x14ac:dyDescent="0.25">
      <c r="AI16684" s="72">
        <f t="shared" si="1613"/>
        <v>0</v>
      </c>
      <c r="AJ16684" s="72">
        <f t="shared" si="1614"/>
        <v>0</v>
      </c>
      <c r="AK16684" s="72">
        <f t="shared" si="1615"/>
        <v>0</v>
      </c>
      <c r="AL16684" s="72">
        <f t="shared" si="1616"/>
        <v>0</v>
      </c>
      <c r="AQ16684" s="63">
        <f t="shared" si="1612"/>
        <v>16684</v>
      </c>
      <c r="AR16684" s="72">
        <f t="shared" si="1611"/>
        <v>0</v>
      </c>
    </row>
    <row r="16685" spans="35:44" x14ac:dyDescent="0.25">
      <c r="AI16685" s="72">
        <f t="shared" si="1613"/>
        <v>0</v>
      </c>
      <c r="AJ16685" s="72">
        <f t="shared" si="1614"/>
        <v>0</v>
      </c>
      <c r="AK16685" s="72">
        <f t="shared" si="1615"/>
        <v>0</v>
      </c>
      <c r="AL16685" s="72">
        <f t="shared" si="1616"/>
        <v>0</v>
      </c>
      <c r="AQ16685" s="63">
        <f t="shared" si="1612"/>
        <v>16685</v>
      </c>
      <c r="AR16685" s="72">
        <f t="shared" si="1611"/>
        <v>0</v>
      </c>
    </row>
    <row r="16686" spans="35:44" x14ac:dyDescent="0.25">
      <c r="AI16686" s="72">
        <f t="shared" si="1613"/>
        <v>0</v>
      </c>
      <c r="AJ16686" s="72">
        <f t="shared" si="1614"/>
        <v>0</v>
      </c>
      <c r="AK16686" s="72">
        <f t="shared" si="1615"/>
        <v>0</v>
      </c>
      <c r="AL16686" s="72">
        <f t="shared" si="1616"/>
        <v>0</v>
      </c>
      <c r="AQ16686" s="63">
        <f t="shared" si="1612"/>
        <v>16686</v>
      </c>
      <c r="AR16686" s="72">
        <f t="shared" si="1611"/>
        <v>0</v>
      </c>
    </row>
    <row r="16687" spans="35:44" x14ac:dyDescent="0.25">
      <c r="AI16687" s="72">
        <f t="shared" si="1613"/>
        <v>0</v>
      </c>
      <c r="AJ16687" s="72">
        <f t="shared" si="1614"/>
        <v>0</v>
      </c>
      <c r="AK16687" s="72">
        <f t="shared" si="1615"/>
        <v>0</v>
      </c>
      <c r="AL16687" s="72">
        <f t="shared" si="1616"/>
        <v>0</v>
      </c>
      <c r="AQ16687" s="63">
        <f t="shared" si="1612"/>
        <v>16687</v>
      </c>
      <c r="AR16687" s="72">
        <f t="shared" si="1611"/>
        <v>0</v>
      </c>
    </row>
    <row r="16688" spans="35:44" x14ac:dyDescent="0.25">
      <c r="AI16688" s="72">
        <f t="shared" si="1613"/>
        <v>0</v>
      </c>
      <c r="AJ16688" s="72">
        <f t="shared" si="1614"/>
        <v>0</v>
      </c>
      <c r="AK16688" s="72">
        <f t="shared" si="1615"/>
        <v>0</v>
      </c>
      <c r="AL16688" s="72">
        <f t="shared" si="1616"/>
        <v>0</v>
      </c>
      <c r="AQ16688" s="63">
        <f t="shared" si="1612"/>
        <v>16688</v>
      </c>
      <c r="AR16688" s="72">
        <f t="shared" si="1611"/>
        <v>0</v>
      </c>
    </row>
    <row r="16689" spans="35:44" x14ac:dyDescent="0.25">
      <c r="AI16689" s="72">
        <f t="shared" si="1613"/>
        <v>0</v>
      </c>
      <c r="AJ16689" s="72">
        <f t="shared" si="1614"/>
        <v>0</v>
      </c>
      <c r="AK16689" s="72">
        <f t="shared" si="1615"/>
        <v>0</v>
      </c>
      <c r="AL16689" s="72">
        <f t="shared" si="1616"/>
        <v>0</v>
      </c>
      <c r="AQ16689" s="63">
        <f t="shared" si="1612"/>
        <v>16689</v>
      </c>
      <c r="AR16689" s="72">
        <f t="shared" si="1611"/>
        <v>0</v>
      </c>
    </row>
    <row r="16690" spans="35:44" x14ac:dyDescent="0.25">
      <c r="AI16690" s="72">
        <f t="shared" si="1613"/>
        <v>0</v>
      </c>
      <c r="AJ16690" s="72">
        <f t="shared" si="1614"/>
        <v>0</v>
      </c>
      <c r="AK16690" s="72">
        <f t="shared" si="1615"/>
        <v>0</v>
      </c>
      <c r="AL16690" s="72">
        <f t="shared" si="1616"/>
        <v>0</v>
      </c>
      <c r="AQ16690" s="63">
        <f t="shared" si="1612"/>
        <v>16690</v>
      </c>
      <c r="AR16690" s="72">
        <f t="shared" si="1611"/>
        <v>0</v>
      </c>
    </row>
    <row r="16691" spans="35:44" x14ac:dyDescent="0.25">
      <c r="AI16691" s="72">
        <f t="shared" si="1613"/>
        <v>0</v>
      </c>
      <c r="AJ16691" s="72">
        <f t="shared" si="1614"/>
        <v>0</v>
      </c>
      <c r="AK16691" s="72">
        <f t="shared" si="1615"/>
        <v>0</v>
      </c>
      <c r="AL16691" s="72">
        <f t="shared" si="1616"/>
        <v>0</v>
      </c>
      <c r="AQ16691" s="63">
        <f t="shared" si="1612"/>
        <v>16691</v>
      </c>
      <c r="AR16691" s="72">
        <f t="shared" si="1611"/>
        <v>0</v>
      </c>
    </row>
    <row r="16692" spans="35:44" x14ac:dyDescent="0.25">
      <c r="AI16692" s="72">
        <f t="shared" si="1613"/>
        <v>0</v>
      </c>
      <c r="AJ16692" s="72">
        <f t="shared" si="1614"/>
        <v>0</v>
      </c>
      <c r="AK16692" s="72">
        <f t="shared" si="1615"/>
        <v>0</v>
      </c>
      <c r="AL16692" s="72">
        <f t="shared" si="1616"/>
        <v>0</v>
      </c>
      <c r="AQ16692" s="63">
        <f t="shared" si="1612"/>
        <v>16692</v>
      </c>
      <c r="AR16692" s="72">
        <f t="shared" si="1611"/>
        <v>0</v>
      </c>
    </row>
    <row r="16693" spans="35:44" x14ac:dyDescent="0.25">
      <c r="AI16693" s="72">
        <f t="shared" si="1613"/>
        <v>0</v>
      </c>
      <c r="AJ16693" s="72">
        <f t="shared" si="1614"/>
        <v>0</v>
      </c>
      <c r="AK16693" s="72">
        <f t="shared" si="1615"/>
        <v>0</v>
      </c>
      <c r="AL16693" s="72">
        <f t="shared" si="1616"/>
        <v>0</v>
      </c>
      <c r="AQ16693" s="63">
        <f t="shared" si="1612"/>
        <v>16693</v>
      </c>
      <c r="AR16693" s="72">
        <f t="shared" si="1611"/>
        <v>0</v>
      </c>
    </row>
    <row r="16694" spans="35:44" x14ac:dyDescent="0.25">
      <c r="AI16694" s="72">
        <f t="shared" si="1613"/>
        <v>0</v>
      </c>
      <c r="AJ16694" s="72">
        <f t="shared" si="1614"/>
        <v>0</v>
      </c>
      <c r="AK16694" s="72">
        <f t="shared" si="1615"/>
        <v>0</v>
      </c>
      <c r="AL16694" s="72">
        <f t="shared" si="1616"/>
        <v>0</v>
      </c>
      <c r="AQ16694" s="63">
        <f t="shared" si="1612"/>
        <v>16694</v>
      </c>
      <c r="AR16694" s="72">
        <f t="shared" si="1611"/>
        <v>0</v>
      </c>
    </row>
    <row r="16695" spans="35:44" x14ac:dyDescent="0.25">
      <c r="AI16695" s="72">
        <f t="shared" si="1613"/>
        <v>0</v>
      </c>
      <c r="AJ16695" s="72">
        <f t="shared" si="1614"/>
        <v>0</v>
      </c>
      <c r="AK16695" s="72">
        <f t="shared" si="1615"/>
        <v>0</v>
      </c>
      <c r="AL16695" s="72">
        <f t="shared" si="1616"/>
        <v>0</v>
      </c>
      <c r="AQ16695" s="63">
        <f t="shared" si="1612"/>
        <v>16695</v>
      </c>
      <c r="AR16695" s="72">
        <f t="shared" si="1611"/>
        <v>0</v>
      </c>
    </row>
    <row r="16696" spans="35:44" x14ac:dyDescent="0.25">
      <c r="AI16696" s="72">
        <f t="shared" si="1613"/>
        <v>0</v>
      </c>
      <c r="AJ16696" s="72">
        <f t="shared" si="1614"/>
        <v>0</v>
      </c>
      <c r="AK16696" s="72">
        <f t="shared" si="1615"/>
        <v>0</v>
      </c>
      <c r="AL16696" s="72">
        <f t="shared" si="1616"/>
        <v>0</v>
      </c>
      <c r="AQ16696" s="63">
        <f t="shared" si="1612"/>
        <v>16696</v>
      </c>
      <c r="AR16696" s="72">
        <f t="shared" si="1611"/>
        <v>0</v>
      </c>
    </row>
    <row r="16697" spans="35:44" x14ac:dyDescent="0.25">
      <c r="AI16697" s="72">
        <f t="shared" si="1613"/>
        <v>0</v>
      </c>
      <c r="AJ16697" s="72">
        <f t="shared" si="1614"/>
        <v>0</v>
      </c>
      <c r="AK16697" s="72">
        <f t="shared" si="1615"/>
        <v>0</v>
      </c>
      <c r="AL16697" s="72">
        <f t="shared" si="1616"/>
        <v>0</v>
      </c>
      <c r="AQ16697" s="63">
        <f t="shared" si="1612"/>
        <v>16697</v>
      </c>
      <c r="AR16697" s="72">
        <f t="shared" si="1611"/>
        <v>0</v>
      </c>
    </row>
    <row r="16698" spans="35:44" x14ac:dyDescent="0.25">
      <c r="AI16698" s="72">
        <f t="shared" si="1613"/>
        <v>0</v>
      </c>
      <c r="AJ16698" s="72">
        <f t="shared" si="1614"/>
        <v>0</v>
      </c>
      <c r="AK16698" s="72">
        <f t="shared" si="1615"/>
        <v>0</v>
      </c>
      <c r="AL16698" s="72">
        <f t="shared" si="1616"/>
        <v>0</v>
      </c>
      <c r="AQ16698" s="63">
        <f t="shared" si="1612"/>
        <v>16698</v>
      </c>
      <c r="AR16698" s="72">
        <f t="shared" si="1611"/>
        <v>0</v>
      </c>
    </row>
    <row r="16699" spans="35:44" x14ac:dyDescent="0.25">
      <c r="AI16699" s="72">
        <f t="shared" si="1613"/>
        <v>0</v>
      </c>
      <c r="AJ16699" s="72">
        <f t="shared" si="1614"/>
        <v>0</v>
      </c>
      <c r="AK16699" s="72">
        <f t="shared" si="1615"/>
        <v>0</v>
      </c>
      <c r="AL16699" s="72">
        <f t="shared" si="1616"/>
        <v>0</v>
      </c>
      <c r="AQ16699" s="63">
        <f t="shared" si="1612"/>
        <v>16699</v>
      </c>
      <c r="AR16699" s="72">
        <f t="shared" si="1611"/>
        <v>0</v>
      </c>
    </row>
    <row r="16700" spans="35:44" x14ac:dyDescent="0.25">
      <c r="AI16700" s="72">
        <f t="shared" si="1613"/>
        <v>0</v>
      </c>
      <c r="AJ16700" s="72">
        <f t="shared" si="1614"/>
        <v>0</v>
      </c>
      <c r="AK16700" s="72">
        <f t="shared" si="1615"/>
        <v>0</v>
      </c>
      <c r="AL16700" s="72">
        <f t="shared" si="1616"/>
        <v>0</v>
      </c>
      <c r="AQ16700" s="63">
        <f t="shared" si="1612"/>
        <v>16700</v>
      </c>
      <c r="AR16700" s="72">
        <f t="shared" si="1611"/>
        <v>0</v>
      </c>
    </row>
    <row r="16701" spans="35:44" x14ac:dyDescent="0.25">
      <c r="AI16701" s="72">
        <f t="shared" si="1613"/>
        <v>0</v>
      </c>
      <c r="AJ16701" s="72">
        <f t="shared" si="1614"/>
        <v>0</v>
      </c>
      <c r="AK16701" s="72">
        <f t="shared" si="1615"/>
        <v>0</v>
      </c>
      <c r="AL16701" s="72">
        <f t="shared" si="1616"/>
        <v>0</v>
      </c>
      <c r="AQ16701" s="63">
        <f t="shared" si="1612"/>
        <v>16701</v>
      </c>
      <c r="AR16701" s="72">
        <f t="shared" si="1611"/>
        <v>0</v>
      </c>
    </row>
    <row r="16702" spans="35:44" x14ac:dyDescent="0.25">
      <c r="AI16702" s="72">
        <f t="shared" si="1613"/>
        <v>0</v>
      </c>
      <c r="AJ16702" s="72">
        <f t="shared" si="1614"/>
        <v>0</v>
      </c>
      <c r="AK16702" s="72">
        <f t="shared" si="1615"/>
        <v>0</v>
      </c>
      <c r="AL16702" s="72">
        <f t="shared" si="1616"/>
        <v>0</v>
      </c>
      <c r="AQ16702" s="63">
        <f t="shared" si="1612"/>
        <v>16702</v>
      </c>
      <c r="AR16702" s="72">
        <f t="shared" si="1611"/>
        <v>0</v>
      </c>
    </row>
    <row r="16703" spans="35:44" x14ac:dyDescent="0.25">
      <c r="AI16703" s="72">
        <f t="shared" si="1613"/>
        <v>0</v>
      </c>
      <c r="AJ16703" s="72">
        <f t="shared" si="1614"/>
        <v>0</v>
      </c>
      <c r="AK16703" s="72">
        <f t="shared" si="1615"/>
        <v>0</v>
      </c>
      <c r="AL16703" s="72">
        <f t="shared" si="1616"/>
        <v>0</v>
      </c>
      <c r="AQ16703" s="63">
        <f t="shared" si="1612"/>
        <v>16703</v>
      </c>
      <c r="AR16703" s="72">
        <f t="shared" si="1611"/>
        <v>0</v>
      </c>
    </row>
    <row r="16704" spans="35:44" x14ac:dyDescent="0.25">
      <c r="AI16704" s="72">
        <f t="shared" si="1613"/>
        <v>0</v>
      </c>
      <c r="AJ16704" s="72">
        <f t="shared" si="1614"/>
        <v>0</v>
      </c>
      <c r="AK16704" s="72">
        <f t="shared" si="1615"/>
        <v>0</v>
      </c>
      <c r="AL16704" s="72">
        <f t="shared" si="1616"/>
        <v>0</v>
      </c>
      <c r="AQ16704" s="63">
        <f t="shared" si="1612"/>
        <v>16704</v>
      </c>
      <c r="AR16704" s="72">
        <f t="shared" si="1611"/>
        <v>0</v>
      </c>
    </row>
    <row r="16705" spans="35:44" x14ac:dyDescent="0.25">
      <c r="AI16705" s="72">
        <f t="shared" si="1613"/>
        <v>0</v>
      </c>
      <c r="AJ16705" s="72">
        <f t="shared" si="1614"/>
        <v>0</v>
      </c>
      <c r="AK16705" s="72">
        <f t="shared" si="1615"/>
        <v>0</v>
      </c>
      <c r="AL16705" s="72">
        <f t="shared" si="1616"/>
        <v>0</v>
      </c>
      <c r="AQ16705" s="63">
        <f t="shared" si="1612"/>
        <v>16705</v>
      </c>
      <c r="AR16705" s="72">
        <f t="shared" ref="AR16705:AR16768" si="1617">SUMIFS(AI:AI,AL:AL,AQ16705)</f>
        <v>0</v>
      </c>
    </row>
    <row r="16706" spans="35:44" x14ac:dyDescent="0.25">
      <c r="AI16706" s="72">
        <f t="shared" si="1613"/>
        <v>0</v>
      </c>
      <c r="AJ16706" s="72">
        <f t="shared" si="1614"/>
        <v>0</v>
      </c>
      <c r="AK16706" s="72">
        <f t="shared" si="1615"/>
        <v>0</v>
      </c>
      <c r="AL16706" s="72">
        <f t="shared" si="1616"/>
        <v>0</v>
      </c>
      <c r="AQ16706" s="63">
        <f t="shared" si="1612"/>
        <v>16706</v>
      </c>
      <c r="AR16706" s="72">
        <f t="shared" si="1617"/>
        <v>0</v>
      </c>
    </row>
    <row r="16707" spans="35:44" x14ac:dyDescent="0.25">
      <c r="AI16707" s="72">
        <f t="shared" si="1613"/>
        <v>0</v>
      </c>
      <c r="AJ16707" s="72">
        <f t="shared" si="1614"/>
        <v>0</v>
      </c>
      <c r="AK16707" s="72">
        <f t="shared" si="1615"/>
        <v>0</v>
      </c>
      <c r="AL16707" s="72">
        <f t="shared" si="1616"/>
        <v>0</v>
      </c>
      <c r="AQ16707" s="63">
        <f t="shared" ref="AQ16707:AQ16770" si="1618">1+AQ16706</f>
        <v>16707</v>
      </c>
      <c r="AR16707" s="72">
        <f t="shared" si="1617"/>
        <v>0</v>
      </c>
    </row>
    <row r="16708" spans="35:44" x14ac:dyDescent="0.25">
      <c r="AI16708" s="72">
        <f t="shared" si="1613"/>
        <v>0</v>
      </c>
      <c r="AJ16708" s="72">
        <f t="shared" si="1614"/>
        <v>0</v>
      </c>
      <c r="AK16708" s="72">
        <f t="shared" si="1615"/>
        <v>0</v>
      </c>
      <c r="AL16708" s="72">
        <f t="shared" si="1616"/>
        <v>0</v>
      </c>
      <c r="AQ16708" s="63">
        <f t="shared" si="1618"/>
        <v>16708</v>
      </c>
      <c r="AR16708" s="72">
        <f t="shared" si="1617"/>
        <v>0</v>
      </c>
    </row>
    <row r="16709" spans="35:44" x14ac:dyDescent="0.25">
      <c r="AI16709" s="72">
        <f t="shared" si="1613"/>
        <v>0</v>
      </c>
      <c r="AJ16709" s="72">
        <f t="shared" si="1614"/>
        <v>0</v>
      </c>
      <c r="AK16709" s="72">
        <f t="shared" si="1615"/>
        <v>0</v>
      </c>
      <c r="AL16709" s="72">
        <f t="shared" si="1616"/>
        <v>0</v>
      </c>
      <c r="AQ16709" s="63">
        <f t="shared" si="1618"/>
        <v>16709</v>
      </c>
      <c r="AR16709" s="72">
        <f t="shared" si="1617"/>
        <v>0</v>
      </c>
    </row>
    <row r="16710" spans="35:44" x14ac:dyDescent="0.25">
      <c r="AI16710" s="72">
        <f t="shared" si="1613"/>
        <v>0</v>
      </c>
      <c r="AJ16710" s="72">
        <f t="shared" si="1614"/>
        <v>0</v>
      </c>
      <c r="AK16710" s="72">
        <f t="shared" si="1615"/>
        <v>0</v>
      </c>
      <c r="AL16710" s="72">
        <f t="shared" si="1616"/>
        <v>0</v>
      </c>
      <c r="AQ16710" s="63">
        <f t="shared" si="1618"/>
        <v>16710</v>
      </c>
      <c r="AR16710" s="72">
        <f t="shared" si="1617"/>
        <v>0</v>
      </c>
    </row>
    <row r="16711" spans="35:44" x14ac:dyDescent="0.25">
      <c r="AI16711" s="72">
        <f t="shared" si="1613"/>
        <v>0</v>
      </c>
      <c r="AJ16711" s="72">
        <f t="shared" si="1614"/>
        <v>0</v>
      </c>
      <c r="AK16711" s="72">
        <f t="shared" si="1615"/>
        <v>0</v>
      </c>
      <c r="AL16711" s="72">
        <f t="shared" si="1616"/>
        <v>0</v>
      </c>
      <c r="AQ16711" s="63">
        <f t="shared" si="1618"/>
        <v>16711</v>
      </c>
      <c r="AR16711" s="72">
        <f t="shared" si="1617"/>
        <v>0</v>
      </c>
    </row>
    <row r="16712" spans="35:44" x14ac:dyDescent="0.25">
      <c r="AI16712" s="72">
        <f t="shared" si="1613"/>
        <v>0</v>
      </c>
      <c r="AJ16712" s="72">
        <f t="shared" si="1614"/>
        <v>0</v>
      </c>
      <c r="AK16712" s="72">
        <f t="shared" si="1615"/>
        <v>0</v>
      </c>
      <c r="AL16712" s="72">
        <f t="shared" si="1616"/>
        <v>0</v>
      </c>
      <c r="AQ16712" s="63">
        <f t="shared" si="1618"/>
        <v>16712</v>
      </c>
      <c r="AR16712" s="72">
        <f t="shared" si="1617"/>
        <v>0</v>
      </c>
    </row>
    <row r="16713" spans="35:44" x14ac:dyDescent="0.25">
      <c r="AI16713" s="72">
        <f t="shared" si="1613"/>
        <v>0</v>
      </c>
      <c r="AJ16713" s="72">
        <f t="shared" si="1614"/>
        <v>0</v>
      </c>
      <c r="AK16713" s="72">
        <f t="shared" si="1615"/>
        <v>0</v>
      </c>
      <c r="AL16713" s="72">
        <f t="shared" si="1616"/>
        <v>0</v>
      </c>
      <c r="AQ16713" s="63">
        <f t="shared" si="1618"/>
        <v>16713</v>
      </c>
      <c r="AR16713" s="72">
        <f t="shared" si="1617"/>
        <v>0</v>
      </c>
    </row>
    <row r="16714" spans="35:44" x14ac:dyDescent="0.25">
      <c r="AI16714" s="72">
        <f t="shared" si="1613"/>
        <v>0</v>
      </c>
      <c r="AJ16714" s="72">
        <f t="shared" si="1614"/>
        <v>0</v>
      </c>
      <c r="AK16714" s="72">
        <f t="shared" si="1615"/>
        <v>0</v>
      </c>
      <c r="AL16714" s="72">
        <f t="shared" si="1616"/>
        <v>0</v>
      </c>
      <c r="AQ16714" s="63">
        <f t="shared" si="1618"/>
        <v>16714</v>
      </c>
      <c r="AR16714" s="72">
        <f t="shared" si="1617"/>
        <v>0</v>
      </c>
    </row>
    <row r="16715" spans="35:44" x14ac:dyDescent="0.25">
      <c r="AI16715" s="72">
        <f t="shared" si="1613"/>
        <v>0</v>
      </c>
      <c r="AJ16715" s="72">
        <f t="shared" si="1614"/>
        <v>0</v>
      </c>
      <c r="AK16715" s="72">
        <f t="shared" si="1615"/>
        <v>0</v>
      </c>
      <c r="AL16715" s="72">
        <f t="shared" si="1616"/>
        <v>0</v>
      </c>
      <c r="AQ16715" s="63">
        <f t="shared" si="1618"/>
        <v>16715</v>
      </c>
      <c r="AR16715" s="72">
        <f t="shared" si="1617"/>
        <v>0</v>
      </c>
    </row>
    <row r="16716" spans="35:44" x14ac:dyDescent="0.25">
      <c r="AI16716" s="72">
        <f t="shared" si="1613"/>
        <v>0</v>
      </c>
      <c r="AJ16716" s="72">
        <f t="shared" si="1614"/>
        <v>0</v>
      </c>
      <c r="AK16716" s="72">
        <f t="shared" si="1615"/>
        <v>0</v>
      </c>
      <c r="AL16716" s="72">
        <f t="shared" si="1616"/>
        <v>0</v>
      </c>
      <c r="AQ16716" s="63">
        <f t="shared" si="1618"/>
        <v>16716</v>
      </c>
      <c r="AR16716" s="72">
        <f t="shared" si="1617"/>
        <v>0</v>
      </c>
    </row>
    <row r="16717" spans="35:44" x14ac:dyDescent="0.25">
      <c r="AI16717" s="72">
        <f t="shared" si="1613"/>
        <v>0</v>
      </c>
      <c r="AJ16717" s="72">
        <f t="shared" si="1614"/>
        <v>0</v>
      </c>
      <c r="AK16717" s="72">
        <f t="shared" si="1615"/>
        <v>0</v>
      </c>
      <c r="AL16717" s="72">
        <f t="shared" si="1616"/>
        <v>0</v>
      </c>
      <c r="AQ16717" s="63">
        <f t="shared" si="1618"/>
        <v>16717</v>
      </c>
      <c r="AR16717" s="72">
        <f t="shared" si="1617"/>
        <v>0</v>
      </c>
    </row>
    <row r="16718" spans="35:44" x14ac:dyDescent="0.25">
      <c r="AI16718" s="72">
        <f t="shared" si="1613"/>
        <v>0</v>
      </c>
      <c r="AJ16718" s="72">
        <f t="shared" si="1614"/>
        <v>0</v>
      </c>
      <c r="AK16718" s="72">
        <f t="shared" si="1615"/>
        <v>0</v>
      </c>
      <c r="AL16718" s="72">
        <f t="shared" si="1616"/>
        <v>0</v>
      </c>
      <c r="AQ16718" s="63">
        <f t="shared" si="1618"/>
        <v>16718</v>
      </c>
      <c r="AR16718" s="72">
        <f t="shared" si="1617"/>
        <v>0</v>
      </c>
    </row>
    <row r="16719" spans="35:44" x14ac:dyDescent="0.25">
      <c r="AI16719" s="72">
        <f t="shared" si="1613"/>
        <v>0</v>
      </c>
      <c r="AJ16719" s="72">
        <f t="shared" si="1614"/>
        <v>0</v>
      </c>
      <c r="AK16719" s="72">
        <f t="shared" si="1615"/>
        <v>0</v>
      </c>
      <c r="AL16719" s="72">
        <f t="shared" si="1616"/>
        <v>0</v>
      </c>
      <c r="AQ16719" s="63">
        <f t="shared" si="1618"/>
        <v>16719</v>
      </c>
      <c r="AR16719" s="72">
        <f t="shared" si="1617"/>
        <v>0</v>
      </c>
    </row>
    <row r="16720" spans="35:44" x14ac:dyDescent="0.25">
      <c r="AI16720" s="72">
        <f t="shared" si="1613"/>
        <v>0</v>
      </c>
      <c r="AJ16720" s="72">
        <f t="shared" si="1614"/>
        <v>0</v>
      </c>
      <c r="AK16720" s="72">
        <f t="shared" si="1615"/>
        <v>0</v>
      </c>
      <c r="AL16720" s="72">
        <f t="shared" si="1616"/>
        <v>0</v>
      </c>
      <c r="AQ16720" s="63">
        <f t="shared" si="1618"/>
        <v>16720</v>
      </c>
      <c r="AR16720" s="72">
        <f t="shared" si="1617"/>
        <v>0</v>
      </c>
    </row>
    <row r="16721" spans="35:44" x14ac:dyDescent="0.25">
      <c r="AI16721" s="72">
        <f t="shared" si="1613"/>
        <v>0</v>
      </c>
      <c r="AJ16721" s="72">
        <f t="shared" si="1614"/>
        <v>0</v>
      </c>
      <c r="AK16721" s="72">
        <f t="shared" si="1615"/>
        <v>0</v>
      </c>
      <c r="AL16721" s="72">
        <f t="shared" si="1616"/>
        <v>0</v>
      </c>
      <c r="AQ16721" s="63">
        <f t="shared" si="1618"/>
        <v>16721</v>
      </c>
      <c r="AR16721" s="72">
        <f t="shared" si="1617"/>
        <v>0</v>
      </c>
    </row>
    <row r="16722" spans="35:44" x14ac:dyDescent="0.25">
      <c r="AI16722" s="72">
        <f t="shared" si="1613"/>
        <v>0</v>
      </c>
      <c r="AJ16722" s="72">
        <f t="shared" si="1614"/>
        <v>0</v>
      </c>
      <c r="AK16722" s="72">
        <f t="shared" si="1615"/>
        <v>0</v>
      </c>
      <c r="AL16722" s="72">
        <f t="shared" si="1616"/>
        <v>0</v>
      </c>
      <c r="AQ16722" s="63">
        <f t="shared" si="1618"/>
        <v>16722</v>
      </c>
      <c r="AR16722" s="72">
        <f t="shared" si="1617"/>
        <v>0</v>
      </c>
    </row>
    <row r="16723" spans="35:44" x14ac:dyDescent="0.25">
      <c r="AI16723" s="72">
        <f t="shared" si="1613"/>
        <v>0</v>
      </c>
      <c r="AJ16723" s="72">
        <f t="shared" si="1614"/>
        <v>0</v>
      </c>
      <c r="AK16723" s="72">
        <f t="shared" si="1615"/>
        <v>0</v>
      </c>
      <c r="AL16723" s="72">
        <f t="shared" si="1616"/>
        <v>0</v>
      </c>
      <c r="AQ16723" s="63">
        <f t="shared" si="1618"/>
        <v>16723</v>
      </c>
      <c r="AR16723" s="72">
        <f t="shared" si="1617"/>
        <v>0</v>
      </c>
    </row>
    <row r="16724" spans="35:44" x14ac:dyDescent="0.25">
      <c r="AI16724" s="72">
        <f t="shared" si="1613"/>
        <v>0</v>
      </c>
      <c r="AJ16724" s="72">
        <f t="shared" si="1614"/>
        <v>0</v>
      </c>
      <c r="AK16724" s="72">
        <f t="shared" si="1615"/>
        <v>0</v>
      </c>
      <c r="AL16724" s="72">
        <f t="shared" si="1616"/>
        <v>0</v>
      </c>
      <c r="AQ16724" s="63">
        <f t="shared" si="1618"/>
        <v>16724</v>
      </c>
      <c r="AR16724" s="72">
        <f t="shared" si="1617"/>
        <v>0</v>
      </c>
    </row>
    <row r="16725" spans="35:44" x14ac:dyDescent="0.25">
      <c r="AI16725" s="72">
        <f t="shared" si="1613"/>
        <v>0</v>
      </c>
      <c r="AJ16725" s="72">
        <f t="shared" si="1614"/>
        <v>0</v>
      </c>
      <c r="AK16725" s="72">
        <f t="shared" si="1615"/>
        <v>0</v>
      </c>
      <c r="AL16725" s="72">
        <f t="shared" si="1616"/>
        <v>0</v>
      </c>
      <c r="AQ16725" s="63">
        <f t="shared" si="1618"/>
        <v>16725</v>
      </c>
      <c r="AR16725" s="72">
        <f t="shared" si="1617"/>
        <v>0</v>
      </c>
    </row>
    <row r="16726" spans="35:44" x14ac:dyDescent="0.25">
      <c r="AI16726" s="72">
        <f t="shared" si="1613"/>
        <v>0</v>
      </c>
      <c r="AJ16726" s="72">
        <f t="shared" si="1614"/>
        <v>0</v>
      </c>
      <c r="AK16726" s="72">
        <f t="shared" si="1615"/>
        <v>0</v>
      </c>
      <c r="AL16726" s="72">
        <f t="shared" si="1616"/>
        <v>0</v>
      </c>
      <c r="AQ16726" s="63">
        <f t="shared" si="1618"/>
        <v>16726</v>
      </c>
      <c r="AR16726" s="72">
        <f t="shared" si="1617"/>
        <v>0</v>
      </c>
    </row>
    <row r="16727" spans="35:44" x14ac:dyDescent="0.25">
      <c r="AI16727" s="72">
        <f t="shared" si="1613"/>
        <v>0</v>
      </c>
      <c r="AJ16727" s="72">
        <f t="shared" si="1614"/>
        <v>0</v>
      </c>
      <c r="AK16727" s="72">
        <f t="shared" si="1615"/>
        <v>0</v>
      </c>
      <c r="AL16727" s="72">
        <f t="shared" si="1616"/>
        <v>0</v>
      </c>
      <c r="AQ16727" s="63">
        <f t="shared" si="1618"/>
        <v>16727</v>
      </c>
      <c r="AR16727" s="72">
        <f t="shared" si="1617"/>
        <v>0</v>
      </c>
    </row>
    <row r="16728" spans="35:44" x14ac:dyDescent="0.25">
      <c r="AI16728" s="72">
        <f t="shared" si="1613"/>
        <v>0</v>
      </c>
      <c r="AJ16728" s="72">
        <f t="shared" si="1614"/>
        <v>0</v>
      </c>
      <c r="AK16728" s="72">
        <f t="shared" si="1615"/>
        <v>0</v>
      </c>
      <c r="AL16728" s="72">
        <f t="shared" si="1616"/>
        <v>0</v>
      </c>
      <c r="AQ16728" s="63">
        <f t="shared" si="1618"/>
        <v>16728</v>
      </c>
      <c r="AR16728" s="72">
        <f t="shared" si="1617"/>
        <v>0</v>
      </c>
    </row>
    <row r="16729" spans="35:44" x14ac:dyDescent="0.25">
      <c r="AI16729" s="72">
        <f t="shared" si="1613"/>
        <v>0</v>
      </c>
      <c r="AJ16729" s="72">
        <f t="shared" si="1614"/>
        <v>0</v>
      </c>
      <c r="AK16729" s="72">
        <f t="shared" si="1615"/>
        <v>0</v>
      </c>
      <c r="AL16729" s="72">
        <f t="shared" si="1616"/>
        <v>0</v>
      </c>
      <c r="AQ16729" s="63">
        <f t="shared" si="1618"/>
        <v>16729</v>
      </c>
      <c r="AR16729" s="72">
        <f t="shared" si="1617"/>
        <v>0</v>
      </c>
    </row>
    <row r="16730" spans="35:44" x14ac:dyDescent="0.25">
      <c r="AI16730" s="72">
        <f t="shared" si="1613"/>
        <v>0</v>
      </c>
      <c r="AJ16730" s="72">
        <f t="shared" si="1614"/>
        <v>0</v>
      </c>
      <c r="AK16730" s="72">
        <f t="shared" si="1615"/>
        <v>0</v>
      </c>
      <c r="AL16730" s="72">
        <f t="shared" si="1616"/>
        <v>0</v>
      </c>
      <c r="AQ16730" s="63">
        <f t="shared" si="1618"/>
        <v>16730</v>
      </c>
      <c r="AR16730" s="72">
        <f t="shared" si="1617"/>
        <v>0</v>
      </c>
    </row>
    <row r="16731" spans="35:44" x14ac:dyDescent="0.25">
      <c r="AI16731" s="72">
        <f t="shared" si="1613"/>
        <v>0</v>
      </c>
      <c r="AJ16731" s="72">
        <f t="shared" si="1614"/>
        <v>0</v>
      </c>
      <c r="AK16731" s="72">
        <f t="shared" si="1615"/>
        <v>0</v>
      </c>
      <c r="AL16731" s="72">
        <f t="shared" si="1616"/>
        <v>0</v>
      </c>
      <c r="AQ16731" s="63">
        <f t="shared" si="1618"/>
        <v>16731</v>
      </c>
      <c r="AR16731" s="72">
        <f t="shared" si="1617"/>
        <v>0</v>
      </c>
    </row>
    <row r="16732" spans="35:44" x14ac:dyDescent="0.25">
      <c r="AI16732" s="72">
        <f t="shared" si="1613"/>
        <v>0</v>
      </c>
      <c r="AJ16732" s="72">
        <f t="shared" si="1614"/>
        <v>0</v>
      </c>
      <c r="AK16732" s="72">
        <f t="shared" si="1615"/>
        <v>0</v>
      </c>
      <c r="AL16732" s="72">
        <f t="shared" si="1616"/>
        <v>0</v>
      </c>
      <c r="AQ16732" s="63">
        <f t="shared" si="1618"/>
        <v>16732</v>
      </c>
      <c r="AR16732" s="72">
        <f t="shared" si="1617"/>
        <v>0</v>
      </c>
    </row>
    <row r="16733" spans="35:44" x14ac:dyDescent="0.25">
      <c r="AI16733" s="72">
        <f t="shared" si="1613"/>
        <v>0</v>
      </c>
      <c r="AJ16733" s="72">
        <f t="shared" si="1614"/>
        <v>0</v>
      </c>
      <c r="AK16733" s="72">
        <f t="shared" si="1615"/>
        <v>0</v>
      </c>
      <c r="AL16733" s="72">
        <f t="shared" si="1616"/>
        <v>0</v>
      </c>
      <c r="AQ16733" s="63">
        <f t="shared" si="1618"/>
        <v>16733</v>
      </c>
      <c r="AR16733" s="72">
        <f t="shared" si="1617"/>
        <v>0</v>
      </c>
    </row>
    <row r="16734" spans="35:44" x14ac:dyDescent="0.25">
      <c r="AI16734" s="72">
        <f t="shared" si="1613"/>
        <v>0</v>
      </c>
      <c r="AJ16734" s="72">
        <f t="shared" si="1614"/>
        <v>0</v>
      </c>
      <c r="AK16734" s="72">
        <f t="shared" si="1615"/>
        <v>0</v>
      </c>
      <c r="AL16734" s="72">
        <f t="shared" si="1616"/>
        <v>0</v>
      </c>
      <c r="AQ16734" s="63">
        <f t="shared" si="1618"/>
        <v>16734</v>
      </c>
      <c r="AR16734" s="72">
        <f t="shared" si="1617"/>
        <v>0</v>
      </c>
    </row>
    <row r="16735" spans="35:44" x14ac:dyDescent="0.25">
      <c r="AI16735" s="72">
        <f t="shared" ref="AI16735:AI16798" si="1619">D16735*(C16735-C16734)*86400*$B$16</f>
        <v>0</v>
      </c>
      <c r="AJ16735" s="72">
        <f t="shared" ref="AJ16735:AJ16798" si="1620">ROUNDUP((C16735-$C$1)/7,0)</f>
        <v>0</v>
      </c>
      <c r="AK16735" s="72">
        <f t="shared" ref="AK16735:AK16798" si="1621">ROUNDUP((C16735-$C$1)/1,0)</f>
        <v>0</v>
      </c>
      <c r="AL16735" s="72">
        <f t="shared" ref="AL16735:AL16798" si="1622">ROUNDUP((C16735-$C$1)*24,0)</f>
        <v>0</v>
      </c>
      <c r="AQ16735" s="63">
        <f t="shared" si="1618"/>
        <v>16735</v>
      </c>
      <c r="AR16735" s="72">
        <f t="shared" si="1617"/>
        <v>0</v>
      </c>
    </row>
    <row r="16736" spans="35:44" x14ac:dyDescent="0.25">
      <c r="AI16736" s="72">
        <f t="shared" si="1619"/>
        <v>0</v>
      </c>
      <c r="AJ16736" s="72">
        <f t="shared" si="1620"/>
        <v>0</v>
      </c>
      <c r="AK16736" s="72">
        <f t="shared" si="1621"/>
        <v>0</v>
      </c>
      <c r="AL16736" s="72">
        <f t="shared" si="1622"/>
        <v>0</v>
      </c>
      <c r="AQ16736" s="63">
        <f t="shared" si="1618"/>
        <v>16736</v>
      </c>
      <c r="AR16736" s="72">
        <f t="shared" si="1617"/>
        <v>0</v>
      </c>
    </row>
    <row r="16737" spans="35:44" x14ac:dyDescent="0.25">
      <c r="AI16737" s="72">
        <f t="shared" si="1619"/>
        <v>0</v>
      </c>
      <c r="AJ16737" s="72">
        <f t="shared" si="1620"/>
        <v>0</v>
      </c>
      <c r="AK16737" s="72">
        <f t="shared" si="1621"/>
        <v>0</v>
      </c>
      <c r="AL16737" s="72">
        <f t="shared" si="1622"/>
        <v>0</v>
      </c>
      <c r="AQ16737" s="63">
        <f t="shared" si="1618"/>
        <v>16737</v>
      </c>
      <c r="AR16737" s="72">
        <f t="shared" si="1617"/>
        <v>0</v>
      </c>
    </row>
    <row r="16738" spans="35:44" x14ac:dyDescent="0.25">
      <c r="AI16738" s="72">
        <f t="shared" si="1619"/>
        <v>0</v>
      </c>
      <c r="AJ16738" s="72">
        <f t="shared" si="1620"/>
        <v>0</v>
      </c>
      <c r="AK16738" s="72">
        <f t="shared" si="1621"/>
        <v>0</v>
      </c>
      <c r="AL16738" s="72">
        <f t="shared" si="1622"/>
        <v>0</v>
      </c>
      <c r="AQ16738" s="63">
        <f t="shared" si="1618"/>
        <v>16738</v>
      </c>
      <c r="AR16738" s="72">
        <f t="shared" si="1617"/>
        <v>0</v>
      </c>
    </row>
    <row r="16739" spans="35:44" x14ac:dyDescent="0.25">
      <c r="AI16739" s="72">
        <f t="shared" si="1619"/>
        <v>0</v>
      </c>
      <c r="AJ16739" s="72">
        <f t="shared" si="1620"/>
        <v>0</v>
      </c>
      <c r="AK16739" s="72">
        <f t="shared" si="1621"/>
        <v>0</v>
      </c>
      <c r="AL16739" s="72">
        <f t="shared" si="1622"/>
        <v>0</v>
      </c>
      <c r="AQ16739" s="63">
        <f t="shared" si="1618"/>
        <v>16739</v>
      </c>
      <c r="AR16739" s="72">
        <f t="shared" si="1617"/>
        <v>0</v>
      </c>
    </row>
    <row r="16740" spans="35:44" x14ac:dyDescent="0.25">
      <c r="AI16740" s="72">
        <f t="shared" si="1619"/>
        <v>0</v>
      </c>
      <c r="AJ16740" s="72">
        <f t="shared" si="1620"/>
        <v>0</v>
      </c>
      <c r="AK16740" s="72">
        <f t="shared" si="1621"/>
        <v>0</v>
      </c>
      <c r="AL16740" s="72">
        <f t="shared" si="1622"/>
        <v>0</v>
      </c>
      <c r="AQ16740" s="63">
        <f t="shared" si="1618"/>
        <v>16740</v>
      </c>
      <c r="AR16740" s="72">
        <f t="shared" si="1617"/>
        <v>0</v>
      </c>
    </row>
    <row r="16741" spans="35:44" x14ac:dyDescent="0.25">
      <c r="AI16741" s="72">
        <f t="shared" si="1619"/>
        <v>0</v>
      </c>
      <c r="AJ16741" s="72">
        <f t="shared" si="1620"/>
        <v>0</v>
      </c>
      <c r="AK16741" s="72">
        <f t="shared" si="1621"/>
        <v>0</v>
      </c>
      <c r="AL16741" s="72">
        <f t="shared" si="1622"/>
        <v>0</v>
      </c>
      <c r="AQ16741" s="63">
        <f t="shared" si="1618"/>
        <v>16741</v>
      </c>
      <c r="AR16741" s="72">
        <f t="shared" si="1617"/>
        <v>0</v>
      </c>
    </row>
    <row r="16742" spans="35:44" x14ac:dyDescent="0.25">
      <c r="AI16742" s="72">
        <f t="shared" si="1619"/>
        <v>0</v>
      </c>
      <c r="AJ16742" s="72">
        <f t="shared" si="1620"/>
        <v>0</v>
      </c>
      <c r="AK16742" s="72">
        <f t="shared" si="1621"/>
        <v>0</v>
      </c>
      <c r="AL16742" s="72">
        <f t="shared" si="1622"/>
        <v>0</v>
      </c>
      <c r="AQ16742" s="63">
        <f t="shared" si="1618"/>
        <v>16742</v>
      </c>
      <c r="AR16742" s="72">
        <f t="shared" si="1617"/>
        <v>0</v>
      </c>
    </row>
    <row r="16743" spans="35:44" x14ac:dyDescent="0.25">
      <c r="AI16743" s="72">
        <f t="shared" si="1619"/>
        <v>0</v>
      </c>
      <c r="AJ16743" s="72">
        <f t="shared" si="1620"/>
        <v>0</v>
      </c>
      <c r="AK16743" s="72">
        <f t="shared" si="1621"/>
        <v>0</v>
      </c>
      <c r="AL16743" s="72">
        <f t="shared" si="1622"/>
        <v>0</v>
      </c>
      <c r="AQ16743" s="63">
        <f t="shared" si="1618"/>
        <v>16743</v>
      </c>
      <c r="AR16743" s="72">
        <f t="shared" si="1617"/>
        <v>0</v>
      </c>
    </row>
    <row r="16744" spans="35:44" x14ac:dyDescent="0.25">
      <c r="AI16744" s="72">
        <f t="shared" si="1619"/>
        <v>0</v>
      </c>
      <c r="AJ16744" s="72">
        <f t="shared" si="1620"/>
        <v>0</v>
      </c>
      <c r="AK16744" s="72">
        <f t="shared" si="1621"/>
        <v>0</v>
      </c>
      <c r="AL16744" s="72">
        <f t="shared" si="1622"/>
        <v>0</v>
      </c>
      <c r="AQ16744" s="63">
        <f t="shared" si="1618"/>
        <v>16744</v>
      </c>
      <c r="AR16744" s="72">
        <f t="shared" si="1617"/>
        <v>0</v>
      </c>
    </row>
    <row r="16745" spans="35:44" x14ac:dyDescent="0.25">
      <c r="AI16745" s="72">
        <f t="shared" si="1619"/>
        <v>0</v>
      </c>
      <c r="AJ16745" s="72">
        <f t="shared" si="1620"/>
        <v>0</v>
      </c>
      <c r="AK16745" s="72">
        <f t="shared" si="1621"/>
        <v>0</v>
      </c>
      <c r="AL16745" s="72">
        <f t="shared" si="1622"/>
        <v>0</v>
      </c>
      <c r="AQ16745" s="63">
        <f t="shared" si="1618"/>
        <v>16745</v>
      </c>
      <c r="AR16745" s="72">
        <f t="shared" si="1617"/>
        <v>0</v>
      </c>
    </row>
    <row r="16746" spans="35:44" x14ac:dyDescent="0.25">
      <c r="AI16746" s="72">
        <f t="shared" si="1619"/>
        <v>0</v>
      </c>
      <c r="AJ16746" s="72">
        <f t="shared" si="1620"/>
        <v>0</v>
      </c>
      <c r="AK16746" s="72">
        <f t="shared" si="1621"/>
        <v>0</v>
      </c>
      <c r="AL16746" s="72">
        <f t="shared" si="1622"/>
        <v>0</v>
      </c>
      <c r="AQ16746" s="63">
        <f t="shared" si="1618"/>
        <v>16746</v>
      </c>
      <c r="AR16746" s="72">
        <f t="shared" si="1617"/>
        <v>0</v>
      </c>
    </row>
    <row r="16747" spans="35:44" x14ac:dyDescent="0.25">
      <c r="AI16747" s="72">
        <f t="shared" si="1619"/>
        <v>0</v>
      </c>
      <c r="AJ16747" s="72">
        <f t="shared" si="1620"/>
        <v>0</v>
      </c>
      <c r="AK16747" s="72">
        <f t="shared" si="1621"/>
        <v>0</v>
      </c>
      <c r="AL16747" s="72">
        <f t="shared" si="1622"/>
        <v>0</v>
      </c>
      <c r="AQ16747" s="63">
        <f t="shared" si="1618"/>
        <v>16747</v>
      </c>
      <c r="AR16747" s="72">
        <f t="shared" si="1617"/>
        <v>0</v>
      </c>
    </row>
    <row r="16748" spans="35:44" x14ac:dyDescent="0.25">
      <c r="AI16748" s="72">
        <f t="shared" si="1619"/>
        <v>0</v>
      </c>
      <c r="AJ16748" s="72">
        <f t="shared" si="1620"/>
        <v>0</v>
      </c>
      <c r="AK16748" s="72">
        <f t="shared" si="1621"/>
        <v>0</v>
      </c>
      <c r="AL16748" s="72">
        <f t="shared" si="1622"/>
        <v>0</v>
      </c>
      <c r="AQ16748" s="63">
        <f t="shared" si="1618"/>
        <v>16748</v>
      </c>
      <c r="AR16748" s="72">
        <f t="shared" si="1617"/>
        <v>0</v>
      </c>
    </row>
    <row r="16749" spans="35:44" x14ac:dyDescent="0.25">
      <c r="AI16749" s="72">
        <f t="shared" si="1619"/>
        <v>0</v>
      </c>
      <c r="AJ16749" s="72">
        <f t="shared" si="1620"/>
        <v>0</v>
      </c>
      <c r="AK16749" s="72">
        <f t="shared" si="1621"/>
        <v>0</v>
      </c>
      <c r="AL16749" s="72">
        <f t="shared" si="1622"/>
        <v>0</v>
      </c>
      <c r="AQ16749" s="63">
        <f t="shared" si="1618"/>
        <v>16749</v>
      </c>
      <c r="AR16749" s="72">
        <f t="shared" si="1617"/>
        <v>0</v>
      </c>
    </row>
    <row r="16750" spans="35:44" x14ac:dyDescent="0.25">
      <c r="AI16750" s="72">
        <f t="shared" si="1619"/>
        <v>0</v>
      </c>
      <c r="AJ16750" s="72">
        <f t="shared" si="1620"/>
        <v>0</v>
      </c>
      <c r="AK16750" s="72">
        <f t="shared" si="1621"/>
        <v>0</v>
      </c>
      <c r="AL16750" s="72">
        <f t="shared" si="1622"/>
        <v>0</v>
      </c>
      <c r="AQ16750" s="63">
        <f t="shared" si="1618"/>
        <v>16750</v>
      </c>
      <c r="AR16750" s="72">
        <f t="shared" si="1617"/>
        <v>0</v>
      </c>
    </row>
    <row r="16751" spans="35:44" x14ac:dyDescent="0.25">
      <c r="AI16751" s="72">
        <f t="shared" si="1619"/>
        <v>0</v>
      </c>
      <c r="AJ16751" s="72">
        <f t="shared" si="1620"/>
        <v>0</v>
      </c>
      <c r="AK16751" s="72">
        <f t="shared" si="1621"/>
        <v>0</v>
      </c>
      <c r="AL16751" s="72">
        <f t="shared" si="1622"/>
        <v>0</v>
      </c>
      <c r="AQ16751" s="63">
        <f t="shared" si="1618"/>
        <v>16751</v>
      </c>
      <c r="AR16751" s="72">
        <f t="shared" si="1617"/>
        <v>0</v>
      </c>
    </row>
    <row r="16752" spans="35:44" x14ac:dyDescent="0.25">
      <c r="AI16752" s="72">
        <f t="shared" si="1619"/>
        <v>0</v>
      </c>
      <c r="AJ16752" s="72">
        <f t="shared" si="1620"/>
        <v>0</v>
      </c>
      <c r="AK16752" s="72">
        <f t="shared" si="1621"/>
        <v>0</v>
      </c>
      <c r="AL16752" s="72">
        <f t="shared" si="1622"/>
        <v>0</v>
      </c>
      <c r="AQ16752" s="63">
        <f t="shared" si="1618"/>
        <v>16752</v>
      </c>
      <c r="AR16752" s="72">
        <f t="shared" si="1617"/>
        <v>0</v>
      </c>
    </row>
    <row r="16753" spans="35:44" x14ac:dyDescent="0.25">
      <c r="AI16753" s="72">
        <f t="shared" si="1619"/>
        <v>0</v>
      </c>
      <c r="AJ16753" s="72">
        <f t="shared" si="1620"/>
        <v>0</v>
      </c>
      <c r="AK16753" s="72">
        <f t="shared" si="1621"/>
        <v>0</v>
      </c>
      <c r="AL16753" s="72">
        <f t="shared" si="1622"/>
        <v>0</v>
      </c>
      <c r="AQ16753" s="63">
        <f t="shared" si="1618"/>
        <v>16753</v>
      </c>
      <c r="AR16753" s="72">
        <f t="shared" si="1617"/>
        <v>0</v>
      </c>
    </row>
    <row r="16754" spans="35:44" x14ac:dyDescent="0.25">
      <c r="AI16754" s="72">
        <f t="shared" si="1619"/>
        <v>0</v>
      </c>
      <c r="AJ16754" s="72">
        <f t="shared" si="1620"/>
        <v>0</v>
      </c>
      <c r="AK16754" s="72">
        <f t="shared" si="1621"/>
        <v>0</v>
      </c>
      <c r="AL16754" s="72">
        <f t="shared" si="1622"/>
        <v>0</v>
      </c>
      <c r="AQ16754" s="63">
        <f t="shared" si="1618"/>
        <v>16754</v>
      </c>
      <c r="AR16754" s="72">
        <f t="shared" si="1617"/>
        <v>0</v>
      </c>
    </row>
    <row r="16755" spans="35:44" x14ac:dyDescent="0.25">
      <c r="AI16755" s="72">
        <f t="shared" si="1619"/>
        <v>0</v>
      </c>
      <c r="AJ16755" s="72">
        <f t="shared" si="1620"/>
        <v>0</v>
      </c>
      <c r="AK16755" s="72">
        <f t="shared" si="1621"/>
        <v>0</v>
      </c>
      <c r="AL16755" s="72">
        <f t="shared" si="1622"/>
        <v>0</v>
      </c>
      <c r="AQ16755" s="63">
        <f t="shared" si="1618"/>
        <v>16755</v>
      </c>
      <c r="AR16755" s="72">
        <f t="shared" si="1617"/>
        <v>0</v>
      </c>
    </row>
    <row r="16756" spans="35:44" x14ac:dyDescent="0.25">
      <c r="AI16756" s="72">
        <f t="shared" si="1619"/>
        <v>0</v>
      </c>
      <c r="AJ16756" s="72">
        <f t="shared" si="1620"/>
        <v>0</v>
      </c>
      <c r="AK16756" s="72">
        <f t="shared" si="1621"/>
        <v>0</v>
      </c>
      <c r="AL16756" s="72">
        <f t="shared" si="1622"/>
        <v>0</v>
      </c>
      <c r="AQ16756" s="63">
        <f t="shared" si="1618"/>
        <v>16756</v>
      </c>
      <c r="AR16756" s="72">
        <f t="shared" si="1617"/>
        <v>0</v>
      </c>
    </row>
    <row r="16757" spans="35:44" x14ac:dyDescent="0.25">
      <c r="AI16757" s="72">
        <f t="shared" si="1619"/>
        <v>0</v>
      </c>
      <c r="AJ16757" s="72">
        <f t="shared" si="1620"/>
        <v>0</v>
      </c>
      <c r="AK16757" s="72">
        <f t="shared" si="1621"/>
        <v>0</v>
      </c>
      <c r="AL16757" s="72">
        <f t="shared" si="1622"/>
        <v>0</v>
      </c>
      <c r="AQ16757" s="63">
        <f t="shared" si="1618"/>
        <v>16757</v>
      </c>
      <c r="AR16757" s="72">
        <f t="shared" si="1617"/>
        <v>0</v>
      </c>
    </row>
    <row r="16758" spans="35:44" x14ac:dyDescent="0.25">
      <c r="AI16758" s="72">
        <f t="shared" si="1619"/>
        <v>0</v>
      </c>
      <c r="AJ16758" s="72">
        <f t="shared" si="1620"/>
        <v>0</v>
      </c>
      <c r="AK16758" s="72">
        <f t="shared" si="1621"/>
        <v>0</v>
      </c>
      <c r="AL16758" s="72">
        <f t="shared" si="1622"/>
        <v>0</v>
      </c>
      <c r="AQ16758" s="63">
        <f t="shared" si="1618"/>
        <v>16758</v>
      </c>
      <c r="AR16758" s="72">
        <f t="shared" si="1617"/>
        <v>0</v>
      </c>
    </row>
    <row r="16759" spans="35:44" x14ac:dyDescent="0.25">
      <c r="AI16759" s="72">
        <f t="shared" si="1619"/>
        <v>0</v>
      </c>
      <c r="AJ16759" s="72">
        <f t="shared" si="1620"/>
        <v>0</v>
      </c>
      <c r="AK16759" s="72">
        <f t="shared" si="1621"/>
        <v>0</v>
      </c>
      <c r="AL16759" s="72">
        <f t="shared" si="1622"/>
        <v>0</v>
      </c>
      <c r="AQ16759" s="63">
        <f t="shared" si="1618"/>
        <v>16759</v>
      </c>
      <c r="AR16759" s="72">
        <f t="shared" si="1617"/>
        <v>0</v>
      </c>
    </row>
    <row r="16760" spans="35:44" x14ac:dyDescent="0.25">
      <c r="AI16760" s="72">
        <f t="shared" si="1619"/>
        <v>0</v>
      </c>
      <c r="AJ16760" s="72">
        <f t="shared" si="1620"/>
        <v>0</v>
      </c>
      <c r="AK16760" s="72">
        <f t="shared" si="1621"/>
        <v>0</v>
      </c>
      <c r="AL16760" s="72">
        <f t="shared" si="1622"/>
        <v>0</v>
      </c>
      <c r="AQ16760" s="63">
        <f t="shared" si="1618"/>
        <v>16760</v>
      </c>
      <c r="AR16760" s="72">
        <f t="shared" si="1617"/>
        <v>0</v>
      </c>
    </row>
    <row r="16761" spans="35:44" x14ac:dyDescent="0.25">
      <c r="AI16761" s="72">
        <f t="shared" si="1619"/>
        <v>0</v>
      </c>
      <c r="AJ16761" s="72">
        <f t="shared" si="1620"/>
        <v>0</v>
      </c>
      <c r="AK16761" s="72">
        <f t="shared" si="1621"/>
        <v>0</v>
      </c>
      <c r="AL16761" s="72">
        <f t="shared" si="1622"/>
        <v>0</v>
      </c>
      <c r="AQ16761" s="63">
        <f t="shared" si="1618"/>
        <v>16761</v>
      </c>
      <c r="AR16761" s="72">
        <f t="shared" si="1617"/>
        <v>0</v>
      </c>
    </row>
    <row r="16762" spans="35:44" x14ac:dyDescent="0.25">
      <c r="AI16762" s="72">
        <f t="shared" si="1619"/>
        <v>0</v>
      </c>
      <c r="AJ16762" s="72">
        <f t="shared" si="1620"/>
        <v>0</v>
      </c>
      <c r="AK16762" s="72">
        <f t="shared" si="1621"/>
        <v>0</v>
      </c>
      <c r="AL16762" s="72">
        <f t="shared" si="1622"/>
        <v>0</v>
      </c>
      <c r="AQ16762" s="63">
        <f t="shared" si="1618"/>
        <v>16762</v>
      </c>
      <c r="AR16762" s="72">
        <f t="shared" si="1617"/>
        <v>0</v>
      </c>
    </row>
    <row r="16763" spans="35:44" x14ac:dyDescent="0.25">
      <c r="AI16763" s="72">
        <f t="shared" si="1619"/>
        <v>0</v>
      </c>
      <c r="AJ16763" s="72">
        <f t="shared" si="1620"/>
        <v>0</v>
      </c>
      <c r="AK16763" s="72">
        <f t="shared" si="1621"/>
        <v>0</v>
      </c>
      <c r="AL16763" s="72">
        <f t="shared" si="1622"/>
        <v>0</v>
      </c>
      <c r="AQ16763" s="63">
        <f t="shared" si="1618"/>
        <v>16763</v>
      </c>
      <c r="AR16763" s="72">
        <f t="shared" si="1617"/>
        <v>0</v>
      </c>
    </row>
    <row r="16764" spans="35:44" x14ac:dyDescent="0.25">
      <c r="AI16764" s="72">
        <f t="shared" si="1619"/>
        <v>0</v>
      </c>
      <c r="AJ16764" s="72">
        <f t="shared" si="1620"/>
        <v>0</v>
      </c>
      <c r="AK16764" s="72">
        <f t="shared" si="1621"/>
        <v>0</v>
      </c>
      <c r="AL16764" s="72">
        <f t="shared" si="1622"/>
        <v>0</v>
      </c>
      <c r="AQ16764" s="63">
        <f t="shared" si="1618"/>
        <v>16764</v>
      </c>
      <c r="AR16764" s="72">
        <f t="shared" si="1617"/>
        <v>0</v>
      </c>
    </row>
    <row r="16765" spans="35:44" x14ac:dyDescent="0.25">
      <c r="AI16765" s="72">
        <f t="shared" si="1619"/>
        <v>0</v>
      </c>
      <c r="AJ16765" s="72">
        <f t="shared" si="1620"/>
        <v>0</v>
      </c>
      <c r="AK16765" s="72">
        <f t="shared" si="1621"/>
        <v>0</v>
      </c>
      <c r="AL16765" s="72">
        <f t="shared" si="1622"/>
        <v>0</v>
      </c>
      <c r="AQ16765" s="63">
        <f t="shared" si="1618"/>
        <v>16765</v>
      </c>
      <c r="AR16765" s="72">
        <f t="shared" si="1617"/>
        <v>0</v>
      </c>
    </row>
    <row r="16766" spans="35:44" x14ac:dyDescent="0.25">
      <c r="AI16766" s="72">
        <f t="shared" si="1619"/>
        <v>0</v>
      </c>
      <c r="AJ16766" s="72">
        <f t="shared" si="1620"/>
        <v>0</v>
      </c>
      <c r="AK16766" s="72">
        <f t="shared" si="1621"/>
        <v>0</v>
      </c>
      <c r="AL16766" s="72">
        <f t="shared" si="1622"/>
        <v>0</v>
      </c>
      <c r="AQ16766" s="63">
        <f t="shared" si="1618"/>
        <v>16766</v>
      </c>
      <c r="AR16766" s="72">
        <f t="shared" si="1617"/>
        <v>0</v>
      </c>
    </row>
    <row r="16767" spans="35:44" x14ac:dyDescent="0.25">
      <c r="AI16767" s="72">
        <f t="shared" si="1619"/>
        <v>0</v>
      </c>
      <c r="AJ16767" s="72">
        <f t="shared" si="1620"/>
        <v>0</v>
      </c>
      <c r="AK16767" s="72">
        <f t="shared" si="1621"/>
        <v>0</v>
      </c>
      <c r="AL16767" s="72">
        <f t="shared" si="1622"/>
        <v>0</v>
      </c>
      <c r="AQ16767" s="63">
        <f t="shared" si="1618"/>
        <v>16767</v>
      </c>
      <c r="AR16767" s="72">
        <f t="shared" si="1617"/>
        <v>0</v>
      </c>
    </row>
    <row r="16768" spans="35:44" x14ac:dyDescent="0.25">
      <c r="AI16768" s="72">
        <f t="shared" si="1619"/>
        <v>0</v>
      </c>
      <c r="AJ16768" s="72">
        <f t="shared" si="1620"/>
        <v>0</v>
      </c>
      <c r="AK16768" s="72">
        <f t="shared" si="1621"/>
        <v>0</v>
      </c>
      <c r="AL16768" s="72">
        <f t="shared" si="1622"/>
        <v>0</v>
      </c>
      <c r="AQ16768" s="63">
        <f t="shared" si="1618"/>
        <v>16768</v>
      </c>
      <c r="AR16768" s="72">
        <f t="shared" si="1617"/>
        <v>0</v>
      </c>
    </row>
    <row r="16769" spans="35:44" x14ac:dyDescent="0.25">
      <c r="AI16769" s="72">
        <f t="shared" si="1619"/>
        <v>0</v>
      </c>
      <c r="AJ16769" s="72">
        <f t="shared" si="1620"/>
        <v>0</v>
      </c>
      <c r="AK16769" s="72">
        <f t="shared" si="1621"/>
        <v>0</v>
      </c>
      <c r="AL16769" s="72">
        <f t="shared" si="1622"/>
        <v>0</v>
      </c>
      <c r="AQ16769" s="63">
        <f t="shared" si="1618"/>
        <v>16769</v>
      </c>
      <c r="AR16769" s="72">
        <f t="shared" ref="AR16769:AR16832" si="1623">SUMIFS(AI:AI,AL:AL,AQ16769)</f>
        <v>0</v>
      </c>
    </row>
    <row r="16770" spans="35:44" x14ac:dyDescent="0.25">
      <c r="AI16770" s="72">
        <f t="shared" si="1619"/>
        <v>0</v>
      </c>
      <c r="AJ16770" s="72">
        <f t="shared" si="1620"/>
        <v>0</v>
      </c>
      <c r="AK16770" s="72">
        <f t="shared" si="1621"/>
        <v>0</v>
      </c>
      <c r="AL16770" s="72">
        <f t="shared" si="1622"/>
        <v>0</v>
      </c>
      <c r="AQ16770" s="63">
        <f t="shared" si="1618"/>
        <v>16770</v>
      </c>
      <c r="AR16770" s="72">
        <f t="shared" si="1623"/>
        <v>0</v>
      </c>
    </row>
    <row r="16771" spans="35:44" x14ac:dyDescent="0.25">
      <c r="AI16771" s="72">
        <f t="shared" si="1619"/>
        <v>0</v>
      </c>
      <c r="AJ16771" s="72">
        <f t="shared" si="1620"/>
        <v>0</v>
      </c>
      <c r="AK16771" s="72">
        <f t="shared" si="1621"/>
        <v>0</v>
      </c>
      <c r="AL16771" s="72">
        <f t="shared" si="1622"/>
        <v>0</v>
      </c>
      <c r="AQ16771" s="63">
        <f t="shared" ref="AQ16771:AQ16834" si="1624">1+AQ16770</f>
        <v>16771</v>
      </c>
      <c r="AR16771" s="72">
        <f t="shared" si="1623"/>
        <v>0</v>
      </c>
    </row>
    <row r="16772" spans="35:44" x14ac:dyDescent="0.25">
      <c r="AI16772" s="72">
        <f t="shared" si="1619"/>
        <v>0</v>
      </c>
      <c r="AJ16772" s="72">
        <f t="shared" si="1620"/>
        <v>0</v>
      </c>
      <c r="AK16772" s="72">
        <f t="shared" si="1621"/>
        <v>0</v>
      </c>
      <c r="AL16772" s="72">
        <f t="shared" si="1622"/>
        <v>0</v>
      </c>
      <c r="AQ16772" s="63">
        <f t="shared" si="1624"/>
        <v>16772</v>
      </c>
      <c r="AR16772" s="72">
        <f t="shared" si="1623"/>
        <v>0</v>
      </c>
    </row>
    <row r="16773" spans="35:44" x14ac:dyDescent="0.25">
      <c r="AI16773" s="72">
        <f t="shared" si="1619"/>
        <v>0</v>
      </c>
      <c r="AJ16773" s="72">
        <f t="shared" si="1620"/>
        <v>0</v>
      </c>
      <c r="AK16773" s="72">
        <f t="shared" si="1621"/>
        <v>0</v>
      </c>
      <c r="AL16773" s="72">
        <f t="shared" si="1622"/>
        <v>0</v>
      </c>
      <c r="AQ16773" s="63">
        <f t="shared" si="1624"/>
        <v>16773</v>
      </c>
      <c r="AR16773" s="72">
        <f t="shared" si="1623"/>
        <v>0</v>
      </c>
    </row>
    <row r="16774" spans="35:44" x14ac:dyDescent="0.25">
      <c r="AI16774" s="72">
        <f t="shared" si="1619"/>
        <v>0</v>
      </c>
      <c r="AJ16774" s="72">
        <f t="shared" si="1620"/>
        <v>0</v>
      </c>
      <c r="AK16774" s="72">
        <f t="shared" si="1621"/>
        <v>0</v>
      </c>
      <c r="AL16774" s="72">
        <f t="shared" si="1622"/>
        <v>0</v>
      </c>
      <c r="AQ16774" s="63">
        <f t="shared" si="1624"/>
        <v>16774</v>
      </c>
      <c r="AR16774" s="72">
        <f t="shared" si="1623"/>
        <v>0</v>
      </c>
    </row>
    <row r="16775" spans="35:44" x14ac:dyDescent="0.25">
      <c r="AI16775" s="72">
        <f t="shared" si="1619"/>
        <v>0</v>
      </c>
      <c r="AJ16775" s="72">
        <f t="shared" si="1620"/>
        <v>0</v>
      </c>
      <c r="AK16775" s="72">
        <f t="shared" si="1621"/>
        <v>0</v>
      </c>
      <c r="AL16775" s="72">
        <f t="shared" si="1622"/>
        <v>0</v>
      </c>
      <c r="AQ16775" s="63">
        <f t="shared" si="1624"/>
        <v>16775</v>
      </c>
      <c r="AR16775" s="72">
        <f t="shared" si="1623"/>
        <v>0</v>
      </c>
    </row>
    <row r="16776" spans="35:44" x14ac:dyDescent="0.25">
      <c r="AI16776" s="72">
        <f t="shared" si="1619"/>
        <v>0</v>
      </c>
      <c r="AJ16776" s="72">
        <f t="shared" si="1620"/>
        <v>0</v>
      </c>
      <c r="AK16776" s="72">
        <f t="shared" si="1621"/>
        <v>0</v>
      </c>
      <c r="AL16776" s="72">
        <f t="shared" si="1622"/>
        <v>0</v>
      </c>
      <c r="AQ16776" s="63">
        <f t="shared" si="1624"/>
        <v>16776</v>
      </c>
      <c r="AR16776" s="72">
        <f t="shared" si="1623"/>
        <v>0</v>
      </c>
    </row>
    <row r="16777" spans="35:44" x14ac:dyDescent="0.25">
      <c r="AI16777" s="72">
        <f t="shared" si="1619"/>
        <v>0</v>
      </c>
      <c r="AJ16777" s="72">
        <f t="shared" si="1620"/>
        <v>0</v>
      </c>
      <c r="AK16777" s="72">
        <f t="shared" si="1621"/>
        <v>0</v>
      </c>
      <c r="AL16777" s="72">
        <f t="shared" si="1622"/>
        <v>0</v>
      </c>
      <c r="AQ16777" s="63">
        <f t="shared" si="1624"/>
        <v>16777</v>
      </c>
      <c r="AR16777" s="72">
        <f t="shared" si="1623"/>
        <v>0</v>
      </c>
    </row>
    <row r="16778" spans="35:44" x14ac:dyDescent="0.25">
      <c r="AI16778" s="72">
        <f t="shared" si="1619"/>
        <v>0</v>
      </c>
      <c r="AJ16778" s="72">
        <f t="shared" si="1620"/>
        <v>0</v>
      </c>
      <c r="AK16778" s="72">
        <f t="shared" si="1621"/>
        <v>0</v>
      </c>
      <c r="AL16778" s="72">
        <f t="shared" si="1622"/>
        <v>0</v>
      </c>
      <c r="AQ16778" s="63">
        <f t="shared" si="1624"/>
        <v>16778</v>
      </c>
      <c r="AR16778" s="72">
        <f t="shared" si="1623"/>
        <v>0</v>
      </c>
    </row>
    <row r="16779" spans="35:44" x14ac:dyDescent="0.25">
      <c r="AI16779" s="72">
        <f t="shared" si="1619"/>
        <v>0</v>
      </c>
      <c r="AJ16779" s="72">
        <f t="shared" si="1620"/>
        <v>0</v>
      </c>
      <c r="AK16779" s="72">
        <f t="shared" si="1621"/>
        <v>0</v>
      </c>
      <c r="AL16779" s="72">
        <f t="shared" si="1622"/>
        <v>0</v>
      </c>
      <c r="AQ16779" s="63">
        <f t="shared" si="1624"/>
        <v>16779</v>
      </c>
      <c r="AR16779" s="72">
        <f t="shared" si="1623"/>
        <v>0</v>
      </c>
    </row>
    <row r="16780" spans="35:44" x14ac:dyDescent="0.25">
      <c r="AI16780" s="72">
        <f t="shared" si="1619"/>
        <v>0</v>
      </c>
      <c r="AJ16780" s="72">
        <f t="shared" si="1620"/>
        <v>0</v>
      </c>
      <c r="AK16780" s="72">
        <f t="shared" si="1621"/>
        <v>0</v>
      </c>
      <c r="AL16780" s="72">
        <f t="shared" si="1622"/>
        <v>0</v>
      </c>
      <c r="AQ16780" s="63">
        <f t="shared" si="1624"/>
        <v>16780</v>
      </c>
      <c r="AR16780" s="72">
        <f t="shared" si="1623"/>
        <v>0</v>
      </c>
    </row>
    <row r="16781" spans="35:44" x14ac:dyDescent="0.25">
      <c r="AI16781" s="72">
        <f t="shared" si="1619"/>
        <v>0</v>
      </c>
      <c r="AJ16781" s="72">
        <f t="shared" si="1620"/>
        <v>0</v>
      </c>
      <c r="AK16781" s="72">
        <f t="shared" si="1621"/>
        <v>0</v>
      </c>
      <c r="AL16781" s="72">
        <f t="shared" si="1622"/>
        <v>0</v>
      </c>
      <c r="AQ16781" s="63">
        <f t="shared" si="1624"/>
        <v>16781</v>
      </c>
      <c r="AR16781" s="72">
        <f t="shared" si="1623"/>
        <v>0</v>
      </c>
    </row>
    <row r="16782" spans="35:44" x14ac:dyDescent="0.25">
      <c r="AI16782" s="72">
        <f t="shared" si="1619"/>
        <v>0</v>
      </c>
      <c r="AJ16782" s="72">
        <f t="shared" si="1620"/>
        <v>0</v>
      </c>
      <c r="AK16782" s="72">
        <f t="shared" si="1621"/>
        <v>0</v>
      </c>
      <c r="AL16782" s="72">
        <f t="shared" si="1622"/>
        <v>0</v>
      </c>
      <c r="AQ16782" s="63">
        <f t="shared" si="1624"/>
        <v>16782</v>
      </c>
      <c r="AR16782" s="72">
        <f t="shared" si="1623"/>
        <v>0</v>
      </c>
    </row>
    <row r="16783" spans="35:44" x14ac:dyDescent="0.25">
      <c r="AI16783" s="72">
        <f t="shared" si="1619"/>
        <v>0</v>
      </c>
      <c r="AJ16783" s="72">
        <f t="shared" si="1620"/>
        <v>0</v>
      </c>
      <c r="AK16783" s="72">
        <f t="shared" si="1621"/>
        <v>0</v>
      </c>
      <c r="AL16783" s="72">
        <f t="shared" si="1622"/>
        <v>0</v>
      </c>
      <c r="AQ16783" s="63">
        <f t="shared" si="1624"/>
        <v>16783</v>
      </c>
      <c r="AR16783" s="72">
        <f t="shared" si="1623"/>
        <v>0</v>
      </c>
    </row>
    <row r="16784" spans="35:44" x14ac:dyDescent="0.25">
      <c r="AI16784" s="72">
        <f t="shared" si="1619"/>
        <v>0</v>
      </c>
      <c r="AJ16784" s="72">
        <f t="shared" si="1620"/>
        <v>0</v>
      </c>
      <c r="AK16784" s="72">
        <f t="shared" si="1621"/>
        <v>0</v>
      </c>
      <c r="AL16784" s="72">
        <f t="shared" si="1622"/>
        <v>0</v>
      </c>
      <c r="AQ16784" s="63">
        <f t="shared" si="1624"/>
        <v>16784</v>
      </c>
      <c r="AR16784" s="72">
        <f t="shared" si="1623"/>
        <v>0</v>
      </c>
    </row>
    <row r="16785" spans="35:44" x14ac:dyDescent="0.25">
      <c r="AI16785" s="72">
        <f t="shared" si="1619"/>
        <v>0</v>
      </c>
      <c r="AJ16785" s="72">
        <f t="shared" si="1620"/>
        <v>0</v>
      </c>
      <c r="AK16785" s="72">
        <f t="shared" si="1621"/>
        <v>0</v>
      </c>
      <c r="AL16785" s="72">
        <f t="shared" si="1622"/>
        <v>0</v>
      </c>
      <c r="AQ16785" s="63">
        <f t="shared" si="1624"/>
        <v>16785</v>
      </c>
      <c r="AR16785" s="72">
        <f t="shared" si="1623"/>
        <v>0</v>
      </c>
    </row>
    <row r="16786" spans="35:44" x14ac:dyDescent="0.25">
      <c r="AI16786" s="72">
        <f t="shared" si="1619"/>
        <v>0</v>
      </c>
      <c r="AJ16786" s="72">
        <f t="shared" si="1620"/>
        <v>0</v>
      </c>
      <c r="AK16786" s="72">
        <f t="shared" si="1621"/>
        <v>0</v>
      </c>
      <c r="AL16786" s="72">
        <f t="shared" si="1622"/>
        <v>0</v>
      </c>
      <c r="AQ16786" s="63">
        <f t="shared" si="1624"/>
        <v>16786</v>
      </c>
      <c r="AR16786" s="72">
        <f t="shared" si="1623"/>
        <v>0</v>
      </c>
    </row>
    <row r="16787" spans="35:44" x14ac:dyDescent="0.25">
      <c r="AI16787" s="72">
        <f t="shared" si="1619"/>
        <v>0</v>
      </c>
      <c r="AJ16787" s="72">
        <f t="shared" si="1620"/>
        <v>0</v>
      </c>
      <c r="AK16787" s="72">
        <f t="shared" si="1621"/>
        <v>0</v>
      </c>
      <c r="AL16787" s="72">
        <f t="shared" si="1622"/>
        <v>0</v>
      </c>
      <c r="AQ16787" s="63">
        <f t="shared" si="1624"/>
        <v>16787</v>
      </c>
      <c r="AR16787" s="72">
        <f t="shared" si="1623"/>
        <v>0</v>
      </c>
    </row>
    <row r="16788" spans="35:44" x14ac:dyDescent="0.25">
      <c r="AI16788" s="72">
        <f t="shared" si="1619"/>
        <v>0</v>
      </c>
      <c r="AJ16788" s="72">
        <f t="shared" si="1620"/>
        <v>0</v>
      </c>
      <c r="AK16788" s="72">
        <f t="shared" si="1621"/>
        <v>0</v>
      </c>
      <c r="AL16788" s="72">
        <f t="shared" si="1622"/>
        <v>0</v>
      </c>
      <c r="AQ16788" s="63">
        <f t="shared" si="1624"/>
        <v>16788</v>
      </c>
      <c r="AR16788" s="72">
        <f t="shared" si="1623"/>
        <v>0</v>
      </c>
    </row>
    <row r="16789" spans="35:44" x14ac:dyDescent="0.25">
      <c r="AI16789" s="72">
        <f t="shared" si="1619"/>
        <v>0</v>
      </c>
      <c r="AJ16789" s="72">
        <f t="shared" si="1620"/>
        <v>0</v>
      </c>
      <c r="AK16789" s="72">
        <f t="shared" si="1621"/>
        <v>0</v>
      </c>
      <c r="AL16789" s="72">
        <f t="shared" si="1622"/>
        <v>0</v>
      </c>
      <c r="AQ16789" s="63">
        <f t="shared" si="1624"/>
        <v>16789</v>
      </c>
      <c r="AR16789" s="72">
        <f t="shared" si="1623"/>
        <v>0</v>
      </c>
    </row>
    <row r="16790" spans="35:44" x14ac:dyDescent="0.25">
      <c r="AI16790" s="72">
        <f t="shared" si="1619"/>
        <v>0</v>
      </c>
      <c r="AJ16790" s="72">
        <f t="shared" si="1620"/>
        <v>0</v>
      </c>
      <c r="AK16790" s="72">
        <f t="shared" si="1621"/>
        <v>0</v>
      </c>
      <c r="AL16790" s="72">
        <f t="shared" si="1622"/>
        <v>0</v>
      </c>
      <c r="AQ16790" s="63">
        <f t="shared" si="1624"/>
        <v>16790</v>
      </c>
      <c r="AR16790" s="72">
        <f t="shared" si="1623"/>
        <v>0</v>
      </c>
    </row>
    <row r="16791" spans="35:44" x14ac:dyDescent="0.25">
      <c r="AI16791" s="72">
        <f t="shared" si="1619"/>
        <v>0</v>
      </c>
      <c r="AJ16791" s="72">
        <f t="shared" si="1620"/>
        <v>0</v>
      </c>
      <c r="AK16791" s="72">
        <f t="shared" si="1621"/>
        <v>0</v>
      </c>
      <c r="AL16791" s="72">
        <f t="shared" si="1622"/>
        <v>0</v>
      </c>
      <c r="AQ16791" s="63">
        <f t="shared" si="1624"/>
        <v>16791</v>
      </c>
      <c r="AR16791" s="72">
        <f t="shared" si="1623"/>
        <v>0</v>
      </c>
    </row>
    <row r="16792" spans="35:44" x14ac:dyDescent="0.25">
      <c r="AI16792" s="72">
        <f t="shared" si="1619"/>
        <v>0</v>
      </c>
      <c r="AJ16792" s="72">
        <f t="shared" si="1620"/>
        <v>0</v>
      </c>
      <c r="AK16792" s="72">
        <f t="shared" si="1621"/>
        <v>0</v>
      </c>
      <c r="AL16792" s="72">
        <f t="shared" si="1622"/>
        <v>0</v>
      </c>
      <c r="AQ16792" s="63">
        <f t="shared" si="1624"/>
        <v>16792</v>
      </c>
      <c r="AR16792" s="72">
        <f t="shared" si="1623"/>
        <v>0</v>
      </c>
    </row>
    <row r="16793" spans="35:44" x14ac:dyDescent="0.25">
      <c r="AI16793" s="72">
        <f t="shared" si="1619"/>
        <v>0</v>
      </c>
      <c r="AJ16793" s="72">
        <f t="shared" si="1620"/>
        <v>0</v>
      </c>
      <c r="AK16793" s="72">
        <f t="shared" si="1621"/>
        <v>0</v>
      </c>
      <c r="AL16793" s="72">
        <f t="shared" si="1622"/>
        <v>0</v>
      </c>
      <c r="AQ16793" s="63">
        <f t="shared" si="1624"/>
        <v>16793</v>
      </c>
      <c r="AR16793" s="72">
        <f t="shared" si="1623"/>
        <v>0</v>
      </c>
    </row>
    <row r="16794" spans="35:44" x14ac:dyDescent="0.25">
      <c r="AI16794" s="72">
        <f t="shared" si="1619"/>
        <v>0</v>
      </c>
      <c r="AJ16794" s="72">
        <f t="shared" si="1620"/>
        <v>0</v>
      </c>
      <c r="AK16794" s="72">
        <f t="shared" si="1621"/>
        <v>0</v>
      </c>
      <c r="AL16794" s="72">
        <f t="shared" si="1622"/>
        <v>0</v>
      </c>
      <c r="AQ16794" s="63">
        <f t="shared" si="1624"/>
        <v>16794</v>
      </c>
      <c r="AR16794" s="72">
        <f t="shared" si="1623"/>
        <v>0</v>
      </c>
    </row>
    <row r="16795" spans="35:44" x14ac:dyDescent="0.25">
      <c r="AI16795" s="72">
        <f t="shared" si="1619"/>
        <v>0</v>
      </c>
      <c r="AJ16795" s="72">
        <f t="shared" si="1620"/>
        <v>0</v>
      </c>
      <c r="AK16795" s="72">
        <f t="shared" si="1621"/>
        <v>0</v>
      </c>
      <c r="AL16795" s="72">
        <f t="shared" si="1622"/>
        <v>0</v>
      </c>
      <c r="AQ16795" s="63">
        <f t="shared" si="1624"/>
        <v>16795</v>
      </c>
      <c r="AR16795" s="72">
        <f t="shared" si="1623"/>
        <v>0</v>
      </c>
    </row>
    <row r="16796" spans="35:44" x14ac:dyDescent="0.25">
      <c r="AI16796" s="72">
        <f t="shared" si="1619"/>
        <v>0</v>
      </c>
      <c r="AJ16796" s="72">
        <f t="shared" si="1620"/>
        <v>0</v>
      </c>
      <c r="AK16796" s="72">
        <f t="shared" si="1621"/>
        <v>0</v>
      </c>
      <c r="AL16796" s="72">
        <f t="shared" si="1622"/>
        <v>0</v>
      </c>
      <c r="AQ16796" s="63">
        <f t="shared" si="1624"/>
        <v>16796</v>
      </c>
      <c r="AR16796" s="72">
        <f t="shared" si="1623"/>
        <v>0</v>
      </c>
    </row>
    <row r="16797" spans="35:44" x14ac:dyDescent="0.25">
      <c r="AI16797" s="72">
        <f t="shared" si="1619"/>
        <v>0</v>
      </c>
      <c r="AJ16797" s="72">
        <f t="shared" si="1620"/>
        <v>0</v>
      </c>
      <c r="AK16797" s="72">
        <f t="shared" si="1621"/>
        <v>0</v>
      </c>
      <c r="AL16797" s="72">
        <f t="shared" si="1622"/>
        <v>0</v>
      </c>
      <c r="AQ16797" s="63">
        <f t="shared" si="1624"/>
        <v>16797</v>
      </c>
      <c r="AR16797" s="72">
        <f t="shared" si="1623"/>
        <v>0</v>
      </c>
    </row>
    <row r="16798" spans="35:44" x14ac:dyDescent="0.25">
      <c r="AI16798" s="72">
        <f t="shared" si="1619"/>
        <v>0</v>
      </c>
      <c r="AJ16798" s="72">
        <f t="shared" si="1620"/>
        <v>0</v>
      </c>
      <c r="AK16798" s="72">
        <f t="shared" si="1621"/>
        <v>0</v>
      </c>
      <c r="AL16798" s="72">
        <f t="shared" si="1622"/>
        <v>0</v>
      </c>
      <c r="AQ16798" s="63">
        <f t="shared" si="1624"/>
        <v>16798</v>
      </c>
      <c r="AR16798" s="72">
        <f t="shared" si="1623"/>
        <v>0</v>
      </c>
    </row>
    <row r="16799" spans="35:44" x14ac:dyDescent="0.25">
      <c r="AI16799" s="72">
        <f t="shared" ref="AI16799:AI16862" si="1625">D16799*(C16799-C16798)*86400*$B$16</f>
        <v>0</v>
      </c>
      <c r="AJ16799" s="72">
        <f t="shared" ref="AJ16799:AJ16862" si="1626">ROUNDUP((C16799-$C$1)/7,0)</f>
        <v>0</v>
      </c>
      <c r="AK16799" s="72">
        <f t="shared" ref="AK16799:AK16862" si="1627">ROUNDUP((C16799-$C$1)/1,0)</f>
        <v>0</v>
      </c>
      <c r="AL16799" s="72">
        <f t="shared" ref="AL16799:AL16862" si="1628">ROUNDUP((C16799-$C$1)*24,0)</f>
        <v>0</v>
      </c>
      <c r="AQ16799" s="63">
        <f t="shared" si="1624"/>
        <v>16799</v>
      </c>
      <c r="AR16799" s="72">
        <f t="shared" si="1623"/>
        <v>0</v>
      </c>
    </row>
    <row r="16800" spans="35:44" x14ac:dyDescent="0.25">
      <c r="AI16800" s="72">
        <f t="shared" si="1625"/>
        <v>0</v>
      </c>
      <c r="AJ16800" s="72">
        <f t="shared" si="1626"/>
        <v>0</v>
      </c>
      <c r="AK16800" s="72">
        <f t="shared" si="1627"/>
        <v>0</v>
      </c>
      <c r="AL16800" s="72">
        <f t="shared" si="1628"/>
        <v>0</v>
      </c>
      <c r="AQ16800" s="63">
        <f t="shared" si="1624"/>
        <v>16800</v>
      </c>
      <c r="AR16800" s="72">
        <f t="shared" si="1623"/>
        <v>0</v>
      </c>
    </row>
    <row r="16801" spans="35:44" x14ac:dyDescent="0.25">
      <c r="AI16801" s="72">
        <f t="shared" si="1625"/>
        <v>0</v>
      </c>
      <c r="AJ16801" s="72">
        <f t="shared" si="1626"/>
        <v>0</v>
      </c>
      <c r="AK16801" s="72">
        <f t="shared" si="1627"/>
        <v>0</v>
      </c>
      <c r="AL16801" s="72">
        <f t="shared" si="1628"/>
        <v>0</v>
      </c>
      <c r="AQ16801" s="63">
        <f t="shared" si="1624"/>
        <v>16801</v>
      </c>
      <c r="AR16801" s="72">
        <f t="shared" si="1623"/>
        <v>0</v>
      </c>
    </row>
    <row r="16802" spans="35:44" x14ac:dyDescent="0.25">
      <c r="AI16802" s="72">
        <f t="shared" si="1625"/>
        <v>0</v>
      </c>
      <c r="AJ16802" s="72">
        <f t="shared" si="1626"/>
        <v>0</v>
      </c>
      <c r="AK16802" s="72">
        <f t="shared" si="1627"/>
        <v>0</v>
      </c>
      <c r="AL16802" s="72">
        <f t="shared" si="1628"/>
        <v>0</v>
      </c>
      <c r="AQ16802" s="63">
        <f t="shared" si="1624"/>
        <v>16802</v>
      </c>
      <c r="AR16802" s="72">
        <f t="shared" si="1623"/>
        <v>0</v>
      </c>
    </row>
    <row r="16803" spans="35:44" x14ac:dyDescent="0.25">
      <c r="AI16803" s="72">
        <f t="shared" si="1625"/>
        <v>0</v>
      </c>
      <c r="AJ16803" s="72">
        <f t="shared" si="1626"/>
        <v>0</v>
      </c>
      <c r="AK16803" s="72">
        <f t="shared" si="1627"/>
        <v>0</v>
      </c>
      <c r="AL16803" s="72">
        <f t="shared" si="1628"/>
        <v>0</v>
      </c>
      <c r="AQ16803" s="63">
        <f t="shared" si="1624"/>
        <v>16803</v>
      </c>
      <c r="AR16803" s="72">
        <f t="shared" si="1623"/>
        <v>0</v>
      </c>
    </row>
    <row r="16804" spans="35:44" x14ac:dyDescent="0.25">
      <c r="AI16804" s="72">
        <f t="shared" si="1625"/>
        <v>0</v>
      </c>
      <c r="AJ16804" s="72">
        <f t="shared" si="1626"/>
        <v>0</v>
      </c>
      <c r="AK16804" s="72">
        <f t="shared" si="1627"/>
        <v>0</v>
      </c>
      <c r="AL16804" s="72">
        <f t="shared" si="1628"/>
        <v>0</v>
      </c>
      <c r="AQ16804" s="63">
        <f t="shared" si="1624"/>
        <v>16804</v>
      </c>
      <c r="AR16804" s="72">
        <f t="shared" si="1623"/>
        <v>0</v>
      </c>
    </row>
    <row r="16805" spans="35:44" x14ac:dyDescent="0.25">
      <c r="AI16805" s="72">
        <f t="shared" si="1625"/>
        <v>0</v>
      </c>
      <c r="AJ16805" s="72">
        <f t="shared" si="1626"/>
        <v>0</v>
      </c>
      <c r="AK16805" s="72">
        <f t="shared" si="1627"/>
        <v>0</v>
      </c>
      <c r="AL16805" s="72">
        <f t="shared" si="1628"/>
        <v>0</v>
      </c>
      <c r="AQ16805" s="63">
        <f t="shared" si="1624"/>
        <v>16805</v>
      </c>
      <c r="AR16805" s="72">
        <f t="shared" si="1623"/>
        <v>0</v>
      </c>
    </row>
    <row r="16806" spans="35:44" x14ac:dyDescent="0.25">
      <c r="AI16806" s="72">
        <f t="shared" si="1625"/>
        <v>0</v>
      </c>
      <c r="AJ16806" s="72">
        <f t="shared" si="1626"/>
        <v>0</v>
      </c>
      <c r="AK16806" s="72">
        <f t="shared" si="1627"/>
        <v>0</v>
      </c>
      <c r="AL16806" s="72">
        <f t="shared" si="1628"/>
        <v>0</v>
      </c>
      <c r="AQ16806" s="63">
        <f t="shared" si="1624"/>
        <v>16806</v>
      </c>
      <c r="AR16806" s="72">
        <f t="shared" si="1623"/>
        <v>0</v>
      </c>
    </row>
    <row r="16807" spans="35:44" x14ac:dyDescent="0.25">
      <c r="AI16807" s="72">
        <f t="shared" si="1625"/>
        <v>0</v>
      </c>
      <c r="AJ16807" s="72">
        <f t="shared" si="1626"/>
        <v>0</v>
      </c>
      <c r="AK16807" s="72">
        <f t="shared" si="1627"/>
        <v>0</v>
      </c>
      <c r="AL16807" s="72">
        <f t="shared" si="1628"/>
        <v>0</v>
      </c>
      <c r="AQ16807" s="63">
        <f t="shared" si="1624"/>
        <v>16807</v>
      </c>
      <c r="AR16807" s="72">
        <f t="shared" si="1623"/>
        <v>0</v>
      </c>
    </row>
    <row r="16808" spans="35:44" x14ac:dyDescent="0.25">
      <c r="AI16808" s="72">
        <f t="shared" si="1625"/>
        <v>0</v>
      </c>
      <c r="AJ16808" s="72">
        <f t="shared" si="1626"/>
        <v>0</v>
      </c>
      <c r="AK16808" s="72">
        <f t="shared" si="1627"/>
        <v>0</v>
      </c>
      <c r="AL16808" s="72">
        <f t="shared" si="1628"/>
        <v>0</v>
      </c>
      <c r="AQ16808" s="63">
        <f t="shared" si="1624"/>
        <v>16808</v>
      </c>
      <c r="AR16808" s="72">
        <f t="shared" si="1623"/>
        <v>0</v>
      </c>
    </row>
    <row r="16809" spans="35:44" x14ac:dyDescent="0.25">
      <c r="AI16809" s="72">
        <f t="shared" si="1625"/>
        <v>0</v>
      </c>
      <c r="AJ16809" s="72">
        <f t="shared" si="1626"/>
        <v>0</v>
      </c>
      <c r="AK16809" s="72">
        <f t="shared" si="1627"/>
        <v>0</v>
      </c>
      <c r="AL16809" s="72">
        <f t="shared" si="1628"/>
        <v>0</v>
      </c>
      <c r="AQ16809" s="63">
        <f t="shared" si="1624"/>
        <v>16809</v>
      </c>
      <c r="AR16809" s="72">
        <f t="shared" si="1623"/>
        <v>0</v>
      </c>
    </row>
    <row r="16810" spans="35:44" x14ac:dyDescent="0.25">
      <c r="AI16810" s="72">
        <f t="shared" si="1625"/>
        <v>0</v>
      </c>
      <c r="AJ16810" s="72">
        <f t="shared" si="1626"/>
        <v>0</v>
      </c>
      <c r="AK16810" s="72">
        <f t="shared" si="1627"/>
        <v>0</v>
      </c>
      <c r="AL16810" s="72">
        <f t="shared" si="1628"/>
        <v>0</v>
      </c>
      <c r="AQ16810" s="63">
        <f t="shared" si="1624"/>
        <v>16810</v>
      </c>
      <c r="AR16810" s="72">
        <f t="shared" si="1623"/>
        <v>0</v>
      </c>
    </row>
    <row r="16811" spans="35:44" x14ac:dyDescent="0.25">
      <c r="AI16811" s="72">
        <f t="shared" si="1625"/>
        <v>0</v>
      </c>
      <c r="AJ16811" s="72">
        <f t="shared" si="1626"/>
        <v>0</v>
      </c>
      <c r="AK16811" s="72">
        <f t="shared" si="1627"/>
        <v>0</v>
      </c>
      <c r="AL16811" s="72">
        <f t="shared" si="1628"/>
        <v>0</v>
      </c>
      <c r="AQ16811" s="63">
        <f t="shared" si="1624"/>
        <v>16811</v>
      </c>
      <c r="AR16811" s="72">
        <f t="shared" si="1623"/>
        <v>0</v>
      </c>
    </row>
    <row r="16812" spans="35:44" x14ac:dyDescent="0.25">
      <c r="AI16812" s="72">
        <f t="shared" si="1625"/>
        <v>0</v>
      </c>
      <c r="AJ16812" s="72">
        <f t="shared" si="1626"/>
        <v>0</v>
      </c>
      <c r="AK16812" s="72">
        <f t="shared" si="1627"/>
        <v>0</v>
      </c>
      <c r="AL16812" s="72">
        <f t="shared" si="1628"/>
        <v>0</v>
      </c>
      <c r="AQ16812" s="63">
        <f t="shared" si="1624"/>
        <v>16812</v>
      </c>
      <c r="AR16812" s="72">
        <f t="shared" si="1623"/>
        <v>0</v>
      </c>
    </row>
    <row r="16813" spans="35:44" x14ac:dyDescent="0.25">
      <c r="AI16813" s="72">
        <f t="shared" si="1625"/>
        <v>0</v>
      </c>
      <c r="AJ16813" s="72">
        <f t="shared" si="1626"/>
        <v>0</v>
      </c>
      <c r="AK16813" s="72">
        <f t="shared" si="1627"/>
        <v>0</v>
      </c>
      <c r="AL16813" s="72">
        <f t="shared" si="1628"/>
        <v>0</v>
      </c>
      <c r="AQ16813" s="63">
        <f t="shared" si="1624"/>
        <v>16813</v>
      </c>
      <c r="AR16813" s="72">
        <f t="shared" si="1623"/>
        <v>0</v>
      </c>
    </row>
    <row r="16814" spans="35:44" x14ac:dyDescent="0.25">
      <c r="AI16814" s="72">
        <f t="shared" si="1625"/>
        <v>0</v>
      </c>
      <c r="AJ16814" s="72">
        <f t="shared" si="1626"/>
        <v>0</v>
      </c>
      <c r="AK16814" s="72">
        <f t="shared" si="1627"/>
        <v>0</v>
      </c>
      <c r="AL16814" s="72">
        <f t="shared" si="1628"/>
        <v>0</v>
      </c>
      <c r="AQ16814" s="63">
        <f t="shared" si="1624"/>
        <v>16814</v>
      </c>
      <c r="AR16814" s="72">
        <f t="shared" si="1623"/>
        <v>0</v>
      </c>
    </row>
    <row r="16815" spans="35:44" x14ac:dyDescent="0.25">
      <c r="AI16815" s="72">
        <f t="shared" si="1625"/>
        <v>0</v>
      </c>
      <c r="AJ16815" s="72">
        <f t="shared" si="1626"/>
        <v>0</v>
      </c>
      <c r="AK16815" s="72">
        <f t="shared" si="1627"/>
        <v>0</v>
      </c>
      <c r="AL16815" s="72">
        <f t="shared" si="1628"/>
        <v>0</v>
      </c>
      <c r="AQ16815" s="63">
        <f t="shared" si="1624"/>
        <v>16815</v>
      </c>
      <c r="AR16815" s="72">
        <f t="shared" si="1623"/>
        <v>0</v>
      </c>
    </row>
    <row r="16816" spans="35:44" x14ac:dyDescent="0.25">
      <c r="AI16816" s="72">
        <f t="shared" si="1625"/>
        <v>0</v>
      </c>
      <c r="AJ16816" s="72">
        <f t="shared" si="1626"/>
        <v>0</v>
      </c>
      <c r="AK16816" s="72">
        <f t="shared" si="1627"/>
        <v>0</v>
      </c>
      <c r="AL16816" s="72">
        <f t="shared" si="1628"/>
        <v>0</v>
      </c>
      <c r="AQ16816" s="63">
        <f t="shared" si="1624"/>
        <v>16816</v>
      </c>
      <c r="AR16816" s="72">
        <f t="shared" si="1623"/>
        <v>0</v>
      </c>
    </row>
    <row r="16817" spans="35:44" x14ac:dyDescent="0.25">
      <c r="AI16817" s="72">
        <f t="shared" si="1625"/>
        <v>0</v>
      </c>
      <c r="AJ16817" s="72">
        <f t="shared" si="1626"/>
        <v>0</v>
      </c>
      <c r="AK16817" s="72">
        <f t="shared" si="1627"/>
        <v>0</v>
      </c>
      <c r="AL16817" s="72">
        <f t="shared" si="1628"/>
        <v>0</v>
      </c>
      <c r="AQ16817" s="63">
        <f t="shared" si="1624"/>
        <v>16817</v>
      </c>
      <c r="AR16817" s="72">
        <f t="shared" si="1623"/>
        <v>0</v>
      </c>
    </row>
    <row r="16818" spans="35:44" x14ac:dyDescent="0.25">
      <c r="AI16818" s="72">
        <f t="shared" si="1625"/>
        <v>0</v>
      </c>
      <c r="AJ16818" s="72">
        <f t="shared" si="1626"/>
        <v>0</v>
      </c>
      <c r="AK16818" s="72">
        <f t="shared" si="1627"/>
        <v>0</v>
      </c>
      <c r="AL16818" s="72">
        <f t="shared" si="1628"/>
        <v>0</v>
      </c>
      <c r="AQ16818" s="63">
        <f t="shared" si="1624"/>
        <v>16818</v>
      </c>
      <c r="AR16818" s="72">
        <f t="shared" si="1623"/>
        <v>0</v>
      </c>
    </row>
    <row r="16819" spans="35:44" x14ac:dyDescent="0.25">
      <c r="AI16819" s="72">
        <f t="shared" si="1625"/>
        <v>0</v>
      </c>
      <c r="AJ16819" s="72">
        <f t="shared" si="1626"/>
        <v>0</v>
      </c>
      <c r="AK16819" s="72">
        <f t="shared" si="1627"/>
        <v>0</v>
      </c>
      <c r="AL16819" s="72">
        <f t="shared" si="1628"/>
        <v>0</v>
      </c>
      <c r="AQ16819" s="63">
        <f t="shared" si="1624"/>
        <v>16819</v>
      </c>
      <c r="AR16819" s="72">
        <f t="shared" si="1623"/>
        <v>0</v>
      </c>
    </row>
    <row r="16820" spans="35:44" x14ac:dyDescent="0.25">
      <c r="AI16820" s="72">
        <f t="shared" si="1625"/>
        <v>0</v>
      </c>
      <c r="AJ16820" s="72">
        <f t="shared" si="1626"/>
        <v>0</v>
      </c>
      <c r="AK16820" s="72">
        <f t="shared" si="1627"/>
        <v>0</v>
      </c>
      <c r="AL16820" s="72">
        <f t="shared" si="1628"/>
        <v>0</v>
      </c>
      <c r="AQ16820" s="63">
        <f t="shared" si="1624"/>
        <v>16820</v>
      </c>
      <c r="AR16820" s="72">
        <f t="shared" si="1623"/>
        <v>0</v>
      </c>
    </row>
    <row r="16821" spans="35:44" x14ac:dyDescent="0.25">
      <c r="AI16821" s="72">
        <f t="shared" si="1625"/>
        <v>0</v>
      </c>
      <c r="AJ16821" s="72">
        <f t="shared" si="1626"/>
        <v>0</v>
      </c>
      <c r="AK16821" s="72">
        <f t="shared" si="1627"/>
        <v>0</v>
      </c>
      <c r="AL16821" s="72">
        <f t="shared" si="1628"/>
        <v>0</v>
      </c>
      <c r="AQ16821" s="63">
        <f t="shared" si="1624"/>
        <v>16821</v>
      </c>
      <c r="AR16821" s="72">
        <f t="shared" si="1623"/>
        <v>0</v>
      </c>
    </row>
    <row r="16822" spans="35:44" x14ac:dyDescent="0.25">
      <c r="AI16822" s="72">
        <f t="shared" si="1625"/>
        <v>0</v>
      </c>
      <c r="AJ16822" s="72">
        <f t="shared" si="1626"/>
        <v>0</v>
      </c>
      <c r="AK16822" s="72">
        <f t="shared" si="1627"/>
        <v>0</v>
      </c>
      <c r="AL16822" s="72">
        <f t="shared" si="1628"/>
        <v>0</v>
      </c>
      <c r="AQ16822" s="63">
        <f t="shared" si="1624"/>
        <v>16822</v>
      </c>
      <c r="AR16822" s="72">
        <f t="shared" si="1623"/>
        <v>0</v>
      </c>
    </row>
    <row r="16823" spans="35:44" x14ac:dyDescent="0.25">
      <c r="AI16823" s="72">
        <f t="shared" si="1625"/>
        <v>0</v>
      </c>
      <c r="AJ16823" s="72">
        <f t="shared" si="1626"/>
        <v>0</v>
      </c>
      <c r="AK16823" s="72">
        <f t="shared" si="1627"/>
        <v>0</v>
      </c>
      <c r="AL16823" s="72">
        <f t="shared" si="1628"/>
        <v>0</v>
      </c>
      <c r="AQ16823" s="63">
        <f t="shared" si="1624"/>
        <v>16823</v>
      </c>
      <c r="AR16823" s="72">
        <f t="shared" si="1623"/>
        <v>0</v>
      </c>
    </row>
    <row r="16824" spans="35:44" x14ac:dyDescent="0.25">
      <c r="AI16824" s="72">
        <f t="shared" si="1625"/>
        <v>0</v>
      </c>
      <c r="AJ16824" s="72">
        <f t="shared" si="1626"/>
        <v>0</v>
      </c>
      <c r="AK16824" s="72">
        <f t="shared" si="1627"/>
        <v>0</v>
      </c>
      <c r="AL16824" s="72">
        <f t="shared" si="1628"/>
        <v>0</v>
      </c>
      <c r="AQ16824" s="63">
        <f t="shared" si="1624"/>
        <v>16824</v>
      </c>
      <c r="AR16824" s="72">
        <f t="shared" si="1623"/>
        <v>0</v>
      </c>
    </row>
    <row r="16825" spans="35:44" x14ac:dyDescent="0.25">
      <c r="AI16825" s="72">
        <f t="shared" si="1625"/>
        <v>0</v>
      </c>
      <c r="AJ16825" s="72">
        <f t="shared" si="1626"/>
        <v>0</v>
      </c>
      <c r="AK16825" s="72">
        <f t="shared" si="1627"/>
        <v>0</v>
      </c>
      <c r="AL16825" s="72">
        <f t="shared" si="1628"/>
        <v>0</v>
      </c>
      <c r="AQ16825" s="63">
        <f t="shared" si="1624"/>
        <v>16825</v>
      </c>
      <c r="AR16825" s="72">
        <f t="shared" si="1623"/>
        <v>0</v>
      </c>
    </row>
    <row r="16826" spans="35:44" x14ac:dyDescent="0.25">
      <c r="AI16826" s="72">
        <f t="shared" si="1625"/>
        <v>0</v>
      </c>
      <c r="AJ16826" s="72">
        <f t="shared" si="1626"/>
        <v>0</v>
      </c>
      <c r="AK16826" s="72">
        <f t="shared" si="1627"/>
        <v>0</v>
      </c>
      <c r="AL16826" s="72">
        <f t="shared" si="1628"/>
        <v>0</v>
      </c>
      <c r="AQ16826" s="63">
        <f t="shared" si="1624"/>
        <v>16826</v>
      </c>
      <c r="AR16826" s="72">
        <f t="shared" si="1623"/>
        <v>0</v>
      </c>
    </row>
    <row r="16827" spans="35:44" x14ac:dyDescent="0.25">
      <c r="AI16827" s="72">
        <f t="shared" si="1625"/>
        <v>0</v>
      </c>
      <c r="AJ16827" s="72">
        <f t="shared" si="1626"/>
        <v>0</v>
      </c>
      <c r="AK16827" s="72">
        <f t="shared" si="1627"/>
        <v>0</v>
      </c>
      <c r="AL16827" s="72">
        <f t="shared" si="1628"/>
        <v>0</v>
      </c>
      <c r="AQ16827" s="63">
        <f t="shared" si="1624"/>
        <v>16827</v>
      </c>
      <c r="AR16827" s="72">
        <f t="shared" si="1623"/>
        <v>0</v>
      </c>
    </row>
    <row r="16828" spans="35:44" x14ac:dyDescent="0.25">
      <c r="AI16828" s="72">
        <f t="shared" si="1625"/>
        <v>0</v>
      </c>
      <c r="AJ16828" s="72">
        <f t="shared" si="1626"/>
        <v>0</v>
      </c>
      <c r="AK16828" s="72">
        <f t="shared" si="1627"/>
        <v>0</v>
      </c>
      <c r="AL16828" s="72">
        <f t="shared" si="1628"/>
        <v>0</v>
      </c>
      <c r="AQ16828" s="63">
        <f t="shared" si="1624"/>
        <v>16828</v>
      </c>
      <c r="AR16828" s="72">
        <f t="shared" si="1623"/>
        <v>0</v>
      </c>
    </row>
    <row r="16829" spans="35:44" x14ac:dyDescent="0.25">
      <c r="AI16829" s="72">
        <f t="shared" si="1625"/>
        <v>0</v>
      </c>
      <c r="AJ16829" s="72">
        <f t="shared" si="1626"/>
        <v>0</v>
      </c>
      <c r="AK16829" s="72">
        <f t="shared" si="1627"/>
        <v>0</v>
      </c>
      <c r="AL16829" s="72">
        <f t="shared" si="1628"/>
        <v>0</v>
      </c>
      <c r="AQ16829" s="63">
        <f t="shared" si="1624"/>
        <v>16829</v>
      </c>
      <c r="AR16829" s="72">
        <f t="shared" si="1623"/>
        <v>0</v>
      </c>
    </row>
    <row r="16830" spans="35:44" x14ac:dyDescent="0.25">
      <c r="AI16830" s="72">
        <f t="shared" si="1625"/>
        <v>0</v>
      </c>
      <c r="AJ16830" s="72">
        <f t="shared" si="1626"/>
        <v>0</v>
      </c>
      <c r="AK16830" s="72">
        <f t="shared" si="1627"/>
        <v>0</v>
      </c>
      <c r="AL16830" s="72">
        <f t="shared" si="1628"/>
        <v>0</v>
      </c>
      <c r="AQ16830" s="63">
        <f t="shared" si="1624"/>
        <v>16830</v>
      </c>
      <c r="AR16830" s="72">
        <f t="shared" si="1623"/>
        <v>0</v>
      </c>
    </row>
    <row r="16831" spans="35:44" x14ac:dyDescent="0.25">
      <c r="AI16831" s="72">
        <f t="shared" si="1625"/>
        <v>0</v>
      </c>
      <c r="AJ16831" s="72">
        <f t="shared" si="1626"/>
        <v>0</v>
      </c>
      <c r="AK16831" s="72">
        <f t="shared" si="1627"/>
        <v>0</v>
      </c>
      <c r="AL16831" s="72">
        <f t="shared" si="1628"/>
        <v>0</v>
      </c>
      <c r="AQ16831" s="63">
        <f t="shared" si="1624"/>
        <v>16831</v>
      </c>
      <c r="AR16831" s="72">
        <f t="shared" si="1623"/>
        <v>0</v>
      </c>
    </row>
    <row r="16832" spans="35:44" x14ac:dyDescent="0.25">
      <c r="AI16832" s="72">
        <f t="shared" si="1625"/>
        <v>0</v>
      </c>
      <c r="AJ16832" s="72">
        <f t="shared" si="1626"/>
        <v>0</v>
      </c>
      <c r="AK16832" s="72">
        <f t="shared" si="1627"/>
        <v>0</v>
      </c>
      <c r="AL16832" s="72">
        <f t="shared" si="1628"/>
        <v>0</v>
      </c>
      <c r="AQ16832" s="63">
        <f t="shared" si="1624"/>
        <v>16832</v>
      </c>
      <c r="AR16832" s="72">
        <f t="shared" si="1623"/>
        <v>0</v>
      </c>
    </row>
    <row r="16833" spans="35:44" x14ac:dyDescent="0.25">
      <c r="AI16833" s="72">
        <f t="shared" si="1625"/>
        <v>0</v>
      </c>
      <c r="AJ16833" s="72">
        <f t="shared" si="1626"/>
        <v>0</v>
      </c>
      <c r="AK16833" s="72">
        <f t="shared" si="1627"/>
        <v>0</v>
      </c>
      <c r="AL16833" s="72">
        <f t="shared" si="1628"/>
        <v>0</v>
      </c>
      <c r="AQ16833" s="63">
        <f t="shared" si="1624"/>
        <v>16833</v>
      </c>
      <c r="AR16833" s="72">
        <f t="shared" ref="AR16833:AR16896" si="1629">SUMIFS(AI:AI,AL:AL,AQ16833)</f>
        <v>0</v>
      </c>
    </row>
    <row r="16834" spans="35:44" x14ac:dyDescent="0.25">
      <c r="AI16834" s="72">
        <f t="shared" si="1625"/>
        <v>0</v>
      </c>
      <c r="AJ16834" s="72">
        <f t="shared" si="1626"/>
        <v>0</v>
      </c>
      <c r="AK16834" s="72">
        <f t="shared" si="1627"/>
        <v>0</v>
      </c>
      <c r="AL16834" s="72">
        <f t="shared" si="1628"/>
        <v>0</v>
      </c>
      <c r="AQ16834" s="63">
        <f t="shared" si="1624"/>
        <v>16834</v>
      </c>
      <c r="AR16834" s="72">
        <f t="shared" si="1629"/>
        <v>0</v>
      </c>
    </row>
    <row r="16835" spans="35:44" x14ac:dyDescent="0.25">
      <c r="AI16835" s="72">
        <f t="shared" si="1625"/>
        <v>0</v>
      </c>
      <c r="AJ16835" s="72">
        <f t="shared" si="1626"/>
        <v>0</v>
      </c>
      <c r="AK16835" s="72">
        <f t="shared" si="1627"/>
        <v>0</v>
      </c>
      <c r="AL16835" s="72">
        <f t="shared" si="1628"/>
        <v>0</v>
      </c>
      <c r="AQ16835" s="63">
        <f t="shared" ref="AQ16835:AQ16898" si="1630">1+AQ16834</f>
        <v>16835</v>
      </c>
      <c r="AR16835" s="72">
        <f t="shared" si="1629"/>
        <v>0</v>
      </c>
    </row>
    <row r="16836" spans="35:44" x14ac:dyDescent="0.25">
      <c r="AI16836" s="72">
        <f t="shared" si="1625"/>
        <v>0</v>
      </c>
      <c r="AJ16836" s="72">
        <f t="shared" si="1626"/>
        <v>0</v>
      </c>
      <c r="AK16836" s="72">
        <f t="shared" si="1627"/>
        <v>0</v>
      </c>
      <c r="AL16836" s="72">
        <f t="shared" si="1628"/>
        <v>0</v>
      </c>
      <c r="AQ16836" s="63">
        <f t="shared" si="1630"/>
        <v>16836</v>
      </c>
      <c r="AR16836" s="72">
        <f t="shared" si="1629"/>
        <v>0</v>
      </c>
    </row>
    <row r="16837" spans="35:44" x14ac:dyDescent="0.25">
      <c r="AI16837" s="72">
        <f t="shared" si="1625"/>
        <v>0</v>
      </c>
      <c r="AJ16837" s="72">
        <f t="shared" si="1626"/>
        <v>0</v>
      </c>
      <c r="AK16837" s="72">
        <f t="shared" si="1627"/>
        <v>0</v>
      </c>
      <c r="AL16837" s="72">
        <f t="shared" si="1628"/>
        <v>0</v>
      </c>
      <c r="AQ16837" s="63">
        <f t="shared" si="1630"/>
        <v>16837</v>
      </c>
      <c r="AR16837" s="72">
        <f t="shared" si="1629"/>
        <v>0</v>
      </c>
    </row>
    <row r="16838" spans="35:44" x14ac:dyDescent="0.25">
      <c r="AI16838" s="72">
        <f t="shared" si="1625"/>
        <v>0</v>
      </c>
      <c r="AJ16838" s="72">
        <f t="shared" si="1626"/>
        <v>0</v>
      </c>
      <c r="AK16838" s="72">
        <f t="shared" si="1627"/>
        <v>0</v>
      </c>
      <c r="AL16838" s="72">
        <f t="shared" si="1628"/>
        <v>0</v>
      </c>
      <c r="AQ16838" s="63">
        <f t="shared" si="1630"/>
        <v>16838</v>
      </c>
      <c r="AR16838" s="72">
        <f t="shared" si="1629"/>
        <v>0</v>
      </c>
    </row>
    <row r="16839" spans="35:44" x14ac:dyDescent="0.25">
      <c r="AI16839" s="72">
        <f t="shared" si="1625"/>
        <v>0</v>
      </c>
      <c r="AJ16839" s="72">
        <f t="shared" si="1626"/>
        <v>0</v>
      </c>
      <c r="AK16839" s="72">
        <f t="shared" si="1627"/>
        <v>0</v>
      </c>
      <c r="AL16839" s="72">
        <f t="shared" si="1628"/>
        <v>0</v>
      </c>
      <c r="AQ16839" s="63">
        <f t="shared" si="1630"/>
        <v>16839</v>
      </c>
      <c r="AR16839" s="72">
        <f t="shared" si="1629"/>
        <v>0</v>
      </c>
    </row>
    <row r="16840" spans="35:44" x14ac:dyDescent="0.25">
      <c r="AI16840" s="72">
        <f t="shared" si="1625"/>
        <v>0</v>
      </c>
      <c r="AJ16840" s="72">
        <f t="shared" si="1626"/>
        <v>0</v>
      </c>
      <c r="AK16840" s="72">
        <f t="shared" si="1627"/>
        <v>0</v>
      </c>
      <c r="AL16840" s="72">
        <f t="shared" si="1628"/>
        <v>0</v>
      </c>
      <c r="AQ16840" s="63">
        <f t="shared" si="1630"/>
        <v>16840</v>
      </c>
      <c r="AR16840" s="72">
        <f t="shared" si="1629"/>
        <v>0</v>
      </c>
    </row>
    <row r="16841" spans="35:44" x14ac:dyDescent="0.25">
      <c r="AI16841" s="72">
        <f t="shared" si="1625"/>
        <v>0</v>
      </c>
      <c r="AJ16841" s="72">
        <f t="shared" si="1626"/>
        <v>0</v>
      </c>
      <c r="AK16841" s="72">
        <f t="shared" si="1627"/>
        <v>0</v>
      </c>
      <c r="AL16841" s="72">
        <f t="shared" si="1628"/>
        <v>0</v>
      </c>
      <c r="AQ16841" s="63">
        <f t="shared" si="1630"/>
        <v>16841</v>
      </c>
      <c r="AR16841" s="72">
        <f t="shared" si="1629"/>
        <v>0</v>
      </c>
    </row>
    <row r="16842" spans="35:44" x14ac:dyDescent="0.25">
      <c r="AI16842" s="72">
        <f t="shared" si="1625"/>
        <v>0</v>
      </c>
      <c r="AJ16842" s="72">
        <f t="shared" si="1626"/>
        <v>0</v>
      </c>
      <c r="AK16842" s="72">
        <f t="shared" si="1627"/>
        <v>0</v>
      </c>
      <c r="AL16842" s="72">
        <f t="shared" si="1628"/>
        <v>0</v>
      </c>
      <c r="AQ16842" s="63">
        <f t="shared" si="1630"/>
        <v>16842</v>
      </c>
      <c r="AR16842" s="72">
        <f t="shared" si="1629"/>
        <v>0</v>
      </c>
    </row>
    <row r="16843" spans="35:44" x14ac:dyDescent="0.25">
      <c r="AI16843" s="72">
        <f t="shared" si="1625"/>
        <v>0</v>
      </c>
      <c r="AJ16843" s="72">
        <f t="shared" si="1626"/>
        <v>0</v>
      </c>
      <c r="AK16843" s="72">
        <f t="shared" si="1627"/>
        <v>0</v>
      </c>
      <c r="AL16843" s="72">
        <f t="shared" si="1628"/>
        <v>0</v>
      </c>
      <c r="AQ16843" s="63">
        <f t="shared" si="1630"/>
        <v>16843</v>
      </c>
      <c r="AR16843" s="72">
        <f t="shared" si="1629"/>
        <v>0</v>
      </c>
    </row>
    <row r="16844" spans="35:44" x14ac:dyDescent="0.25">
      <c r="AI16844" s="72">
        <f t="shared" si="1625"/>
        <v>0</v>
      </c>
      <c r="AJ16844" s="72">
        <f t="shared" si="1626"/>
        <v>0</v>
      </c>
      <c r="AK16844" s="72">
        <f t="shared" si="1627"/>
        <v>0</v>
      </c>
      <c r="AL16844" s="72">
        <f t="shared" si="1628"/>
        <v>0</v>
      </c>
      <c r="AQ16844" s="63">
        <f t="shared" si="1630"/>
        <v>16844</v>
      </c>
      <c r="AR16844" s="72">
        <f t="shared" si="1629"/>
        <v>0</v>
      </c>
    </row>
    <row r="16845" spans="35:44" x14ac:dyDescent="0.25">
      <c r="AI16845" s="72">
        <f t="shared" si="1625"/>
        <v>0</v>
      </c>
      <c r="AJ16845" s="72">
        <f t="shared" si="1626"/>
        <v>0</v>
      </c>
      <c r="AK16845" s="72">
        <f t="shared" si="1627"/>
        <v>0</v>
      </c>
      <c r="AL16845" s="72">
        <f t="shared" si="1628"/>
        <v>0</v>
      </c>
      <c r="AQ16845" s="63">
        <f t="shared" si="1630"/>
        <v>16845</v>
      </c>
      <c r="AR16845" s="72">
        <f t="shared" si="1629"/>
        <v>0</v>
      </c>
    </row>
    <row r="16846" spans="35:44" x14ac:dyDescent="0.25">
      <c r="AI16846" s="72">
        <f t="shared" si="1625"/>
        <v>0</v>
      </c>
      <c r="AJ16846" s="72">
        <f t="shared" si="1626"/>
        <v>0</v>
      </c>
      <c r="AK16846" s="72">
        <f t="shared" si="1627"/>
        <v>0</v>
      </c>
      <c r="AL16846" s="72">
        <f t="shared" si="1628"/>
        <v>0</v>
      </c>
      <c r="AQ16846" s="63">
        <f t="shared" si="1630"/>
        <v>16846</v>
      </c>
      <c r="AR16846" s="72">
        <f t="shared" si="1629"/>
        <v>0</v>
      </c>
    </row>
    <row r="16847" spans="35:44" x14ac:dyDescent="0.25">
      <c r="AI16847" s="72">
        <f t="shared" si="1625"/>
        <v>0</v>
      </c>
      <c r="AJ16847" s="72">
        <f t="shared" si="1626"/>
        <v>0</v>
      </c>
      <c r="AK16847" s="72">
        <f t="shared" si="1627"/>
        <v>0</v>
      </c>
      <c r="AL16847" s="72">
        <f t="shared" si="1628"/>
        <v>0</v>
      </c>
      <c r="AQ16847" s="63">
        <f t="shared" si="1630"/>
        <v>16847</v>
      </c>
      <c r="AR16847" s="72">
        <f t="shared" si="1629"/>
        <v>0</v>
      </c>
    </row>
    <row r="16848" spans="35:44" x14ac:dyDescent="0.25">
      <c r="AI16848" s="72">
        <f t="shared" si="1625"/>
        <v>0</v>
      </c>
      <c r="AJ16848" s="72">
        <f t="shared" si="1626"/>
        <v>0</v>
      </c>
      <c r="AK16848" s="72">
        <f t="shared" si="1627"/>
        <v>0</v>
      </c>
      <c r="AL16848" s="72">
        <f t="shared" si="1628"/>
        <v>0</v>
      </c>
      <c r="AQ16848" s="63">
        <f t="shared" si="1630"/>
        <v>16848</v>
      </c>
      <c r="AR16848" s="72">
        <f t="shared" si="1629"/>
        <v>0</v>
      </c>
    </row>
    <row r="16849" spans="35:44" x14ac:dyDescent="0.25">
      <c r="AI16849" s="72">
        <f t="shared" si="1625"/>
        <v>0</v>
      </c>
      <c r="AJ16849" s="72">
        <f t="shared" si="1626"/>
        <v>0</v>
      </c>
      <c r="AK16849" s="72">
        <f t="shared" si="1627"/>
        <v>0</v>
      </c>
      <c r="AL16849" s="72">
        <f t="shared" si="1628"/>
        <v>0</v>
      </c>
      <c r="AQ16849" s="63">
        <f t="shared" si="1630"/>
        <v>16849</v>
      </c>
      <c r="AR16849" s="72">
        <f t="shared" si="1629"/>
        <v>0</v>
      </c>
    </row>
    <row r="16850" spans="35:44" x14ac:dyDescent="0.25">
      <c r="AI16850" s="72">
        <f t="shared" si="1625"/>
        <v>0</v>
      </c>
      <c r="AJ16850" s="72">
        <f t="shared" si="1626"/>
        <v>0</v>
      </c>
      <c r="AK16850" s="72">
        <f t="shared" si="1627"/>
        <v>0</v>
      </c>
      <c r="AL16850" s="72">
        <f t="shared" si="1628"/>
        <v>0</v>
      </c>
      <c r="AQ16850" s="63">
        <f t="shared" si="1630"/>
        <v>16850</v>
      </c>
      <c r="AR16850" s="72">
        <f t="shared" si="1629"/>
        <v>0</v>
      </c>
    </row>
    <row r="16851" spans="35:44" x14ac:dyDescent="0.25">
      <c r="AI16851" s="72">
        <f t="shared" si="1625"/>
        <v>0</v>
      </c>
      <c r="AJ16851" s="72">
        <f t="shared" si="1626"/>
        <v>0</v>
      </c>
      <c r="AK16851" s="72">
        <f t="shared" si="1627"/>
        <v>0</v>
      </c>
      <c r="AL16851" s="72">
        <f t="shared" si="1628"/>
        <v>0</v>
      </c>
      <c r="AQ16851" s="63">
        <f t="shared" si="1630"/>
        <v>16851</v>
      </c>
      <c r="AR16851" s="72">
        <f t="shared" si="1629"/>
        <v>0</v>
      </c>
    </row>
    <row r="16852" spans="35:44" x14ac:dyDescent="0.25">
      <c r="AI16852" s="72">
        <f t="shared" si="1625"/>
        <v>0</v>
      </c>
      <c r="AJ16852" s="72">
        <f t="shared" si="1626"/>
        <v>0</v>
      </c>
      <c r="AK16852" s="72">
        <f t="shared" si="1627"/>
        <v>0</v>
      </c>
      <c r="AL16852" s="72">
        <f t="shared" si="1628"/>
        <v>0</v>
      </c>
      <c r="AQ16852" s="63">
        <f t="shared" si="1630"/>
        <v>16852</v>
      </c>
      <c r="AR16852" s="72">
        <f t="shared" si="1629"/>
        <v>0</v>
      </c>
    </row>
    <row r="16853" spans="35:44" x14ac:dyDescent="0.25">
      <c r="AI16853" s="72">
        <f t="shared" si="1625"/>
        <v>0</v>
      </c>
      <c r="AJ16853" s="72">
        <f t="shared" si="1626"/>
        <v>0</v>
      </c>
      <c r="AK16853" s="72">
        <f t="shared" si="1627"/>
        <v>0</v>
      </c>
      <c r="AL16853" s="72">
        <f t="shared" si="1628"/>
        <v>0</v>
      </c>
      <c r="AQ16853" s="63">
        <f t="shared" si="1630"/>
        <v>16853</v>
      </c>
      <c r="AR16853" s="72">
        <f t="shared" si="1629"/>
        <v>0</v>
      </c>
    </row>
    <row r="16854" spans="35:44" x14ac:dyDescent="0.25">
      <c r="AI16854" s="72">
        <f t="shared" si="1625"/>
        <v>0</v>
      </c>
      <c r="AJ16854" s="72">
        <f t="shared" si="1626"/>
        <v>0</v>
      </c>
      <c r="AK16854" s="72">
        <f t="shared" si="1627"/>
        <v>0</v>
      </c>
      <c r="AL16854" s="72">
        <f t="shared" si="1628"/>
        <v>0</v>
      </c>
      <c r="AQ16854" s="63">
        <f t="shared" si="1630"/>
        <v>16854</v>
      </c>
      <c r="AR16854" s="72">
        <f t="shared" si="1629"/>
        <v>0</v>
      </c>
    </row>
    <row r="16855" spans="35:44" x14ac:dyDescent="0.25">
      <c r="AI16855" s="72">
        <f t="shared" si="1625"/>
        <v>0</v>
      </c>
      <c r="AJ16855" s="72">
        <f t="shared" si="1626"/>
        <v>0</v>
      </c>
      <c r="AK16855" s="72">
        <f t="shared" si="1627"/>
        <v>0</v>
      </c>
      <c r="AL16855" s="72">
        <f t="shared" si="1628"/>
        <v>0</v>
      </c>
      <c r="AQ16855" s="63">
        <f t="shared" si="1630"/>
        <v>16855</v>
      </c>
      <c r="AR16855" s="72">
        <f t="shared" si="1629"/>
        <v>0</v>
      </c>
    </row>
    <row r="16856" spans="35:44" x14ac:dyDescent="0.25">
      <c r="AI16856" s="72">
        <f t="shared" si="1625"/>
        <v>0</v>
      </c>
      <c r="AJ16856" s="72">
        <f t="shared" si="1626"/>
        <v>0</v>
      </c>
      <c r="AK16856" s="72">
        <f t="shared" si="1627"/>
        <v>0</v>
      </c>
      <c r="AL16856" s="72">
        <f t="shared" si="1628"/>
        <v>0</v>
      </c>
      <c r="AQ16856" s="63">
        <f t="shared" si="1630"/>
        <v>16856</v>
      </c>
      <c r="AR16856" s="72">
        <f t="shared" si="1629"/>
        <v>0</v>
      </c>
    </row>
    <row r="16857" spans="35:44" x14ac:dyDescent="0.25">
      <c r="AI16857" s="72">
        <f t="shared" si="1625"/>
        <v>0</v>
      </c>
      <c r="AJ16857" s="72">
        <f t="shared" si="1626"/>
        <v>0</v>
      </c>
      <c r="AK16857" s="72">
        <f t="shared" si="1627"/>
        <v>0</v>
      </c>
      <c r="AL16857" s="72">
        <f t="shared" si="1628"/>
        <v>0</v>
      </c>
      <c r="AQ16857" s="63">
        <f t="shared" si="1630"/>
        <v>16857</v>
      </c>
      <c r="AR16857" s="72">
        <f t="shared" si="1629"/>
        <v>0</v>
      </c>
    </row>
    <row r="16858" spans="35:44" x14ac:dyDescent="0.25">
      <c r="AI16858" s="72">
        <f t="shared" si="1625"/>
        <v>0</v>
      </c>
      <c r="AJ16858" s="72">
        <f t="shared" si="1626"/>
        <v>0</v>
      </c>
      <c r="AK16858" s="72">
        <f t="shared" si="1627"/>
        <v>0</v>
      </c>
      <c r="AL16858" s="72">
        <f t="shared" si="1628"/>
        <v>0</v>
      </c>
      <c r="AQ16858" s="63">
        <f t="shared" si="1630"/>
        <v>16858</v>
      </c>
      <c r="AR16858" s="72">
        <f t="shared" si="1629"/>
        <v>0</v>
      </c>
    </row>
    <row r="16859" spans="35:44" x14ac:dyDescent="0.25">
      <c r="AI16859" s="72">
        <f t="shared" si="1625"/>
        <v>0</v>
      </c>
      <c r="AJ16859" s="72">
        <f t="shared" si="1626"/>
        <v>0</v>
      </c>
      <c r="AK16859" s="72">
        <f t="shared" si="1627"/>
        <v>0</v>
      </c>
      <c r="AL16859" s="72">
        <f t="shared" si="1628"/>
        <v>0</v>
      </c>
      <c r="AQ16859" s="63">
        <f t="shared" si="1630"/>
        <v>16859</v>
      </c>
      <c r="AR16859" s="72">
        <f t="shared" si="1629"/>
        <v>0</v>
      </c>
    </row>
    <row r="16860" spans="35:44" x14ac:dyDescent="0.25">
      <c r="AI16860" s="72">
        <f t="shared" si="1625"/>
        <v>0</v>
      </c>
      <c r="AJ16860" s="72">
        <f t="shared" si="1626"/>
        <v>0</v>
      </c>
      <c r="AK16860" s="72">
        <f t="shared" si="1627"/>
        <v>0</v>
      </c>
      <c r="AL16860" s="72">
        <f t="shared" si="1628"/>
        <v>0</v>
      </c>
      <c r="AQ16860" s="63">
        <f t="shared" si="1630"/>
        <v>16860</v>
      </c>
      <c r="AR16860" s="72">
        <f t="shared" si="1629"/>
        <v>0</v>
      </c>
    </row>
    <row r="16861" spans="35:44" x14ac:dyDescent="0.25">
      <c r="AI16861" s="72">
        <f t="shared" si="1625"/>
        <v>0</v>
      </c>
      <c r="AJ16861" s="72">
        <f t="shared" si="1626"/>
        <v>0</v>
      </c>
      <c r="AK16861" s="72">
        <f t="shared" si="1627"/>
        <v>0</v>
      </c>
      <c r="AL16861" s="72">
        <f t="shared" si="1628"/>
        <v>0</v>
      </c>
      <c r="AQ16861" s="63">
        <f t="shared" si="1630"/>
        <v>16861</v>
      </c>
      <c r="AR16861" s="72">
        <f t="shared" si="1629"/>
        <v>0</v>
      </c>
    </row>
    <row r="16862" spans="35:44" x14ac:dyDescent="0.25">
      <c r="AI16862" s="72">
        <f t="shared" si="1625"/>
        <v>0</v>
      </c>
      <c r="AJ16862" s="72">
        <f t="shared" si="1626"/>
        <v>0</v>
      </c>
      <c r="AK16862" s="72">
        <f t="shared" si="1627"/>
        <v>0</v>
      </c>
      <c r="AL16862" s="72">
        <f t="shared" si="1628"/>
        <v>0</v>
      </c>
      <c r="AQ16862" s="63">
        <f t="shared" si="1630"/>
        <v>16862</v>
      </c>
      <c r="AR16862" s="72">
        <f t="shared" si="1629"/>
        <v>0</v>
      </c>
    </row>
    <row r="16863" spans="35:44" x14ac:dyDescent="0.25">
      <c r="AI16863" s="72">
        <f t="shared" ref="AI16863:AI16926" si="1631">D16863*(C16863-C16862)*86400*$B$16</f>
        <v>0</v>
      </c>
      <c r="AJ16863" s="72">
        <f t="shared" ref="AJ16863:AJ16926" si="1632">ROUNDUP((C16863-$C$1)/7,0)</f>
        <v>0</v>
      </c>
      <c r="AK16863" s="72">
        <f t="shared" ref="AK16863:AK16926" si="1633">ROUNDUP((C16863-$C$1)/1,0)</f>
        <v>0</v>
      </c>
      <c r="AL16863" s="72">
        <f t="shared" ref="AL16863:AL16926" si="1634">ROUNDUP((C16863-$C$1)*24,0)</f>
        <v>0</v>
      </c>
      <c r="AQ16863" s="63">
        <f t="shared" si="1630"/>
        <v>16863</v>
      </c>
      <c r="AR16863" s="72">
        <f t="shared" si="1629"/>
        <v>0</v>
      </c>
    </row>
    <row r="16864" spans="35:44" x14ac:dyDescent="0.25">
      <c r="AI16864" s="72">
        <f t="shared" si="1631"/>
        <v>0</v>
      </c>
      <c r="AJ16864" s="72">
        <f t="shared" si="1632"/>
        <v>0</v>
      </c>
      <c r="AK16864" s="72">
        <f t="shared" si="1633"/>
        <v>0</v>
      </c>
      <c r="AL16864" s="72">
        <f t="shared" si="1634"/>
        <v>0</v>
      </c>
      <c r="AQ16864" s="63">
        <f t="shared" si="1630"/>
        <v>16864</v>
      </c>
      <c r="AR16864" s="72">
        <f t="shared" si="1629"/>
        <v>0</v>
      </c>
    </row>
    <row r="16865" spans="35:44" x14ac:dyDescent="0.25">
      <c r="AI16865" s="72">
        <f t="shared" si="1631"/>
        <v>0</v>
      </c>
      <c r="AJ16865" s="72">
        <f t="shared" si="1632"/>
        <v>0</v>
      </c>
      <c r="AK16865" s="72">
        <f t="shared" si="1633"/>
        <v>0</v>
      </c>
      <c r="AL16865" s="72">
        <f t="shared" si="1634"/>
        <v>0</v>
      </c>
      <c r="AQ16865" s="63">
        <f t="shared" si="1630"/>
        <v>16865</v>
      </c>
      <c r="AR16865" s="72">
        <f t="shared" si="1629"/>
        <v>0</v>
      </c>
    </row>
    <row r="16866" spans="35:44" x14ac:dyDescent="0.25">
      <c r="AI16866" s="72">
        <f t="shared" si="1631"/>
        <v>0</v>
      </c>
      <c r="AJ16866" s="72">
        <f t="shared" si="1632"/>
        <v>0</v>
      </c>
      <c r="AK16866" s="72">
        <f t="shared" si="1633"/>
        <v>0</v>
      </c>
      <c r="AL16866" s="72">
        <f t="shared" si="1634"/>
        <v>0</v>
      </c>
      <c r="AQ16866" s="63">
        <f t="shared" si="1630"/>
        <v>16866</v>
      </c>
      <c r="AR16866" s="72">
        <f t="shared" si="1629"/>
        <v>0</v>
      </c>
    </row>
    <row r="16867" spans="35:44" x14ac:dyDescent="0.25">
      <c r="AI16867" s="72">
        <f t="shared" si="1631"/>
        <v>0</v>
      </c>
      <c r="AJ16867" s="72">
        <f t="shared" si="1632"/>
        <v>0</v>
      </c>
      <c r="AK16867" s="72">
        <f t="shared" si="1633"/>
        <v>0</v>
      </c>
      <c r="AL16867" s="72">
        <f t="shared" si="1634"/>
        <v>0</v>
      </c>
      <c r="AQ16867" s="63">
        <f t="shared" si="1630"/>
        <v>16867</v>
      </c>
      <c r="AR16867" s="72">
        <f t="shared" si="1629"/>
        <v>0</v>
      </c>
    </row>
    <row r="16868" spans="35:44" x14ac:dyDescent="0.25">
      <c r="AI16868" s="72">
        <f t="shared" si="1631"/>
        <v>0</v>
      </c>
      <c r="AJ16868" s="72">
        <f t="shared" si="1632"/>
        <v>0</v>
      </c>
      <c r="AK16868" s="72">
        <f t="shared" si="1633"/>
        <v>0</v>
      </c>
      <c r="AL16868" s="72">
        <f t="shared" si="1634"/>
        <v>0</v>
      </c>
      <c r="AQ16868" s="63">
        <f t="shared" si="1630"/>
        <v>16868</v>
      </c>
      <c r="AR16868" s="72">
        <f t="shared" si="1629"/>
        <v>0</v>
      </c>
    </row>
    <row r="16869" spans="35:44" x14ac:dyDescent="0.25">
      <c r="AI16869" s="72">
        <f t="shared" si="1631"/>
        <v>0</v>
      </c>
      <c r="AJ16869" s="72">
        <f t="shared" si="1632"/>
        <v>0</v>
      </c>
      <c r="AK16869" s="72">
        <f t="shared" si="1633"/>
        <v>0</v>
      </c>
      <c r="AL16869" s="72">
        <f t="shared" si="1634"/>
        <v>0</v>
      </c>
      <c r="AQ16869" s="63">
        <f t="shared" si="1630"/>
        <v>16869</v>
      </c>
      <c r="AR16869" s="72">
        <f t="shared" si="1629"/>
        <v>0</v>
      </c>
    </row>
    <row r="16870" spans="35:44" x14ac:dyDescent="0.25">
      <c r="AI16870" s="72">
        <f t="shared" si="1631"/>
        <v>0</v>
      </c>
      <c r="AJ16870" s="72">
        <f t="shared" si="1632"/>
        <v>0</v>
      </c>
      <c r="AK16870" s="72">
        <f t="shared" si="1633"/>
        <v>0</v>
      </c>
      <c r="AL16870" s="72">
        <f t="shared" si="1634"/>
        <v>0</v>
      </c>
      <c r="AQ16870" s="63">
        <f t="shared" si="1630"/>
        <v>16870</v>
      </c>
      <c r="AR16870" s="72">
        <f t="shared" si="1629"/>
        <v>0</v>
      </c>
    </row>
    <row r="16871" spans="35:44" x14ac:dyDescent="0.25">
      <c r="AI16871" s="72">
        <f t="shared" si="1631"/>
        <v>0</v>
      </c>
      <c r="AJ16871" s="72">
        <f t="shared" si="1632"/>
        <v>0</v>
      </c>
      <c r="AK16871" s="72">
        <f t="shared" si="1633"/>
        <v>0</v>
      </c>
      <c r="AL16871" s="72">
        <f t="shared" si="1634"/>
        <v>0</v>
      </c>
      <c r="AQ16871" s="63">
        <f t="shared" si="1630"/>
        <v>16871</v>
      </c>
      <c r="AR16871" s="72">
        <f t="shared" si="1629"/>
        <v>0</v>
      </c>
    </row>
    <row r="16872" spans="35:44" x14ac:dyDescent="0.25">
      <c r="AI16872" s="72">
        <f t="shared" si="1631"/>
        <v>0</v>
      </c>
      <c r="AJ16872" s="72">
        <f t="shared" si="1632"/>
        <v>0</v>
      </c>
      <c r="AK16872" s="72">
        <f t="shared" si="1633"/>
        <v>0</v>
      </c>
      <c r="AL16872" s="72">
        <f t="shared" si="1634"/>
        <v>0</v>
      </c>
      <c r="AQ16872" s="63">
        <f t="shared" si="1630"/>
        <v>16872</v>
      </c>
      <c r="AR16872" s="72">
        <f t="shared" si="1629"/>
        <v>0</v>
      </c>
    </row>
    <row r="16873" spans="35:44" x14ac:dyDescent="0.25">
      <c r="AI16873" s="72">
        <f t="shared" si="1631"/>
        <v>0</v>
      </c>
      <c r="AJ16873" s="72">
        <f t="shared" si="1632"/>
        <v>0</v>
      </c>
      <c r="AK16873" s="72">
        <f t="shared" si="1633"/>
        <v>0</v>
      </c>
      <c r="AL16873" s="72">
        <f t="shared" si="1634"/>
        <v>0</v>
      </c>
      <c r="AQ16873" s="63">
        <f t="shared" si="1630"/>
        <v>16873</v>
      </c>
      <c r="AR16873" s="72">
        <f t="shared" si="1629"/>
        <v>0</v>
      </c>
    </row>
    <row r="16874" spans="35:44" x14ac:dyDescent="0.25">
      <c r="AI16874" s="72">
        <f t="shared" si="1631"/>
        <v>0</v>
      </c>
      <c r="AJ16874" s="72">
        <f t="shared" si="1632"/>
        <v>0</v>
      </c>
      <c r="AK16874" s="72">
        <f t="shared" si="1633"/>
        <v>0</v>
      </c>
      <c r="AL16874" s="72">
        <f t="shared" si="1634"/>
        <v>0</v>
      </c>
      <c r="AQ16874" s="63">
        <f t="shared" si="1630"/>
        <v>16874</v>
      </c>
      <c r="AR16874" s="72">
        <f t="shared" si="1629"/>
        <v>0</v>
      </c>
    </row>
    <row r="16875" spans="35:44" x14ac:dyDescent="0.25">
      <c r="AI16875" s="72">
        <f t="shared" si="1631"/>
        <v>0</v>
      </c>
      <c r="AJ16875" s="72">
        <f t="shared" si="1632"/>
        <v>0</v>
      </c>
      <c r="AK16875" s="72">
        <f t="shared" si="1633"/>
        <v>0</v>
      </c>
      <c r="AL16875" s="72">
        <f t="shared" si="1634"/>
        <v>0</v>
      </c>
      <c r="AQ16875" s="63">
        <f t="shared" si="1630"/>
        <v>16875</v>
      </c>
      <c r="AR16875" s="72">
        <f t="shared" si="1629"/>
        <v>0</v>
      </c>
    </row>
    <row r="16876" spans="35:44" x14ac:dyDescent="0.25">
      <c r="AI16876" s="72">
        <f t="shared" si="1631"/>
        <v>0</v>
      </c>
      <c r="AJ16876" s="72">
        <f t="shared" si="1632"/>
        <v>0</v>
      </c>
      <c r="AK16876" s="72">
        <f t="shared" si="1633"/>
        <v>0</v>
      </c>
      <c r="AL16876" s="72">
        <f t="shared" si="1634"/>
        <v>0</v>
      </c>
      <c r="AQ16876" s="63">
        <f t="shared" si="1630"/>
        <v>16876</v>
      </c>
      <c r="AR16876" s="72">
        <f t="shared" si="1629"/>
        <v>0</v>
      </c>
    </row>
    <row r="16877" spans="35:44" x14ac:dyDescent="0.25">
      <c r="AI16877" s="72">
        <f t="shared" si="1631"/>
        <v>0</v>
      </c>
      <c r="AJ16877" s="72">
        <f t="shared" si="1632"/>
        <v>0</v>
      </c>
      <c r="AK16877" s="72">
        <f t="shared" si="1633"/>
        <v>0</v>
      </c>
      <c r="AL16877" s="72">
        <f t="shared" si="1634"/>
        <v>0</v>
      </c>
      <c r="AQ16877" s="63">
        <f t="shared" si="1630"/>
        <v>16877</v>
      </c>
      <c r="AR16877" s="72">
        <f t="shared" si="1629"/>
        <v>0</v>
      </c>
    </row>
    <row r="16878" spans="35:44" x14ac:dyDescent="0.25">
      <c r="AI16878" s="72">
        <f t="shared" si="1631"/>
        <v>0</v>
      </c>
      <c r="AJ16878" s="72">
        <f t="shared" si="1632"/>
        <v>0</v>
      </c>
      <c r="AK16878" s="72">
        <f t="shared" si="1633"/>
        <v>0</v>
      </c>
      <c r="AL16878" s="72">
        <f t="shared" si="1634"/>
        <v>0</v>
      </c>
      <c r="AQ16878" s="63">
        <f t="shared" si="1630"/>
        <v>16878</v>
      </c>
      <c r="AR16878" s="72">
        <f t="shared" si="1629"/>
        <v>0</v>
      </c>
    </row>
    <row r="16879" spans="35:44" x14ac:dyDescent="0.25">
      <c r="AI16879" s="72">
        <f t="shared" si="1631"/>
        <v>0</v>
      </c>
      <c r="AJ16879" s="72">
        <f t="shared" si="1632"/>
        <v>0</v>
      </c>
      <c r="AK16879" s="72">
        <f t="shared" si="1633"/>
        <v>0</v>
      </c>
      <c r="AL16879" s="72">
        <f t="shared" si="1634"/>
        <v>0</v>
      </c>
      <c r="AQ16879" s="63">
        <f t="shared" si="1630"/>
        <v>16879</v>
      </c>
      <c r="AR16879" s="72">
        <f t="shared" si="1629"/>
        <v>0</v>
      </c>
    </row>
    <row r="16880" spans="35:44" x14ac:dyDescent="0.25">
      <c r="AI16880" s="72">
        <f t="shared" si="1631"/>
        <v>0</v>
      </c>
      <c r="AJ16880" s="72">
        <f t="shared" si="1632"/>
        <v>0</v>
      </c>
      <c r="AK16880" s="72">
        <f t="shared" si="1633"/>
        <v>0</v>
      </c>
      <c r="AL16880" s="72">
        <f t="shared" si="1634"/>
        <v>0</v>
      </c>
      <c r="AQ16880" s="63">
        <f t="shared" si="1630"/>
        <v>16880</v>
      </c>
      <c r="AR16880" s="72">
        <f t="shared" si="1629"/>
        <v>0</v>
      </c>
    </row>
    <row r="16881" spans="35:44" x14ac:dyDescent="0.25">
      <c r="AI16881" s="72">
        <f t="shared" si="1631"/>
        <v>0</v>
      </c>
      <c r="AJ16881" s="72">
        <f t="shared" si="1632"/>
        <v>0</v>
      </c>
      <c r="AK16881" s="72">
        <f t="shared" si="1633"/>
        <v>0</v>
      </c>
      <c r="AL16881" s="72">
        <f t="shared" si="1634"/>
        <v>0</v>
      </c>
      <c r="AQ16881" s="63">
        <f t="shared" si="1630"/>
        <v>16881</v>
      </c>
      <c r="AR16881" s="72">
        <f t="shared" si="1629"/>
        <v>0</v>
      </c>
    </row>
    <row r="16882" spans="35:44" x14ac:dyDescent="0.25">
      <c r="AI16882" s="72">
        <f t="shared" si="1631"/>
        <v>0</v>
      </c>
      <c r="AJ16882" s="72">
        <f t="shared" si="1632"/>
        <v>0</v>
      </c>
      <c r="AK16882" s="72">
        <f t="shared" si="1633"/>
        <v>0</v>
      </c>
      <c r="AL16882" s="72">
        <f t="shared" si="1634"/>
        <v>0</v>
      </c>
      <c r="AQ16882" s="63">
        <f t="shared" si="1630"/>
        <v>16882</v>
      </c>
      <c r="AR16882" s="72">
        <f t="shared" si="1629"/>
        <v>0</v>
      </c>
    </row>
    <row r="16883" spans="35:44" x14ac:dyDescent="0.25">
      <c r="AI16883" s="72">
        <f t="shared" si="1631"/>
        <v>0</v>
      </c>
      <c r="AJ16883" s="72">
        <f t="shared" si="1632"/>
        <v>0</v>
      </c>
      <c r="AK16883" s="72">
        <f t="shared" si="1633"/>
        <v>0</v>
      </c>
      <c r="AL16883" s="72">
        <f t="shared" si="1634"/>
        <v>0</v>
      </c>
      <c r="AQ16883" s="63">
        <f t="shared" si="1630"/>
        <v>16883</v>
      </c>
      <c r="AR16883" s="72">
        <f t="shared" si="1629"/>
        <v>0</v>
      </c>
    </row>
    <row r="16884" spans="35:44" x14ac:dyDescent="0.25">
      <c r="AI16884" s="72">
        <f t="shared" si="1631"/>
        <v>0</v>
      </c>
      <c r="AJ16884" s="72">
        <f t="shared" si="1632"/>
        <v>0</v>
      </c>
      <c r="AK16884" s="72">
        <f t="shared" si="1633"/>
        <v>0</v>
      </c>
      <c r="AL16884" s="72">
        <f t="shared" si="1634"/>
        <v>0</v>
      </c>
      <c r="AQ16884" s="63">
        <f t="shared" si="1630"/>
        <v>16884</v>
      </c>
      <c r="AR16884" s="72">
        <f t="shared" si="1629"/>
        <v>0</v>
      </c>
    </row>
    <row r="16885" spans="35:44" x14ac:dyDescent="0.25">
      <c r="AI16885" s="72">
        <f t="shared" si="1631"/>
        <v>0</v>
      </c>
      <c r="AJ16885" s="72">
        <f t="shared" si="1632"/>
        <v>0</v>
      </c>
      <c r="AK16885" s="72">
        <f t="shared" si="1633"/>
        <v>0</v>
      </c>
      <c r="AL16885" s="72">
        <f t="shared" si="1634"/>
        <v>0</v>
      </c>
      <c r="AQ16885" s="63">
        <f t="shared" si="1630"/>
        <v>16885</v>
      </c>
      <c r="AR16885" s="72">
        <f t="shared" si="1629"/>
        <v>0</v>
      </c>
    </row>
    <row r="16886" spans="35:44" x14ac:dyDescent="0.25">
      <c r="AI16886" s="72">
        <f t="shared" si="1631"/>
        <v>0</v>
      </c>
      <c r="AJ16886" s="72">
        <f t="shared" si="1632"/>
        <v>0</v>
      </c>
      <c r="AK16886" s="72">
        <f t="shared" si="1633"/>
        <v>0</v>
      </c>
      <c r="AL16886" s="72">
        <f t="shared" si="1634"/>
        <v>0</v>
      </c>
      <c r="AQ16886" s="63">
        <f t="shared" si="1630"/>
        <v>16886</v>
      </c>
      <c r="AR16886" s="72">
        <f t="shared" si="1629"/>
        <v>0</v>
      </c>
    </row>
    <row r="16887" spans="35:44" x14ac:dyDescent="0.25">
      <c r="AI16887" s="72">
        <f t="shared" si="1631"/>
        <v>0</v>
      </c>
      <c r="AJ16887" s="72">
        <f t="shared" si="1632"/>
        <v>0</v>
      </c>
      <c r="AK16887" s="72">
        <f t="shared" si="1633"/>
        <v>0</v>
      </c>
      <c r="AL16887" s="72">
        <f t="shared" si="1634"/>
        <v>0</v>
      </c>
      <c r="AQ16887" s="63">
        <f t="shared" si="1630"/>
        <v>16887</v>
      </c>
      <c r="AR16887" s="72">
        <f t="shared" si="1629"/>
        <v>0</v>
      </c>
    </row>
    <row r="16888" spans="35:44" x14ac:dyDescent="0.25">
      <c r="AI16888" s="72">
        <f t="shared" si="1631"/>
        <v>0</v>
      </c>
      <c r="AJ16888" s="72">
        <f t="shared" si="1632"/>
        <v>0</v>
      </c>
      <c r="AK16888" s="72">
        <f t="shared" si="1633"/>
        <v>0</v>
      </c>
      <c r="AL16888" s="72">
        <f t="shared" si="1634"/>
        <v>0</v>
      </c>
      <c r="AQ16888" s="63">
        <f t="shared" si="1630"/>
        <v>16888</v>
      </c>
      <c r="AR16888" s="72">
        <f t="shared" si="1629"/>
        <v>0</v>
      </c>
    </row>
    <row r="16889" spans="35:44" x14ac:dyDescent="0.25">
      <c r="AI16889" s="72">
        <f t="shared" si="1631"/>
        <v>0</v>
      </c>
      <c r="AJ16889" s="72">
        <f t="shared" si="1632"/>
        <v>0</v>
      </c>
      <c r="AK16889" s="72">
        <f t="shared" si="1633"/>
        <v>0</v>
      </c>
      <c r="AL16889" s="72">
        <f t="shared" si="1634"/>
        <v>0</v>
      </c>
      <c r="AQ16889" s="63">
        <f t="shared" si="1630"/>
        <v>16889</v>
      </c>
      <c r="AR16889" s="72">
        <f t="shared" si="1629"/>
        <v>0</v>
      </c>
    </row>
    <row r="16890" spans="35:44" x14ac:dyDescent="0.25">
      <c r="AI16890" s="72">
        <f t="shared" si="1631"/>
        <v>0</v>
      </c>
      <c r="AJ16890" s="72">
        <f t="shared" si="1632"/>
        <v>0</v>
      </c>
      <c r="AK16890" s="72">
        <f t="shared" si="1633"/>
        <v>0</v>
      </c>
      <c r="AL16890" s="72">
        <f t="shared" si="1634"/>
        <v>0</v>
      </c>
      <c r="AQ16890" s="63">
        <f t="shared" si="1630"/>
        <v>16890</v>
      </c>
      <c r="AR16890" s="72">
        <f t="shared" si="1629"/>
        <v>0</v>
      </c>
    </row>
    <row r="16891" spans="35:44" x14ac:dyDescent="0.25">
      <c r="AI16891" s="72">
        <f t="shared" si="1631"/>
        <v>0</v>
      </c>
      <c r="AJ16891" s="72">
        <f t="shared" si="1632"/>
        <v>0</v>
      </c>
      <c r="AK16891" s="72">
        <f t="shared" si="1633"/>
        <v>0</v>
      </c>
      <c r="AL16891" s="72">
        <f t="shared" si="1634"/>
        <v>0</v>
      </c>
      <c r="AQ16891" s="63">
        <f t="shared" si="1630"/>
        <v>16891</v>
      </c>
      <c r="AR16891" s="72">
        <f t="shared" si="1629"/>
        <v>0</v>
      </c>
    </row>
    <row r="16892" spans="35:44" x14ac:dyDescent="0.25">
      <c r="AI16892" s="72">
        <f t="shared" si="1631"/>
        <v>0</v>
      </c>
      <c r="AJ16892" s="72">
        <f t="shared" si="1632"/>
        <v>0</v>
      </c>
      <c r="AK16892" s="72">
        <f t="shared" si="1633"/>
        <v>0</v>
      </c>
      <c r="AL16892" s="72">
        <f t="shared" si="1634"/>
        <v>0</v>
      </c>
      <c r="AQ16892" s="63">
        <f t="shared" si="1630"/>
        <v>16892</v>
      </c>
      <c r="AR16892" s="72">
        <f t="shared" si="1629"/>
        <v>0</v>
      </c>
    </row>
    <row r="16893" spans="35:44" x14ac:dyDescent="0.25">
      <c r="AI16893" s="72">
        <f t="shared" si="1631"/>
        <v>0</v>
      </c>
      <c r="AJ16893" s="72">
        <f t="shared" si="1632"/>
        <v>0</v>
      </c>
      <c r="AK16893" s="72">
        <f t="shared" si="1633"/>
        <v>0</v>
      </c>
      <c r="AL16893" s="72">
        <f t="shared" si="1634"/>
        <v>0</v>
      </c>
      <c r="AQ16893" s="63">
        <f t="shared" si="1630"/>
        <v>16893</v>
      </c>
      <c r="AR16893" s="72">
        <f t="shared" si="1629"/>
        <v>0</v>
      </c>
    </row>
    <row r="16894" spans="35:44" x14ac:dyDescent="0.25">
      <c r="AI16894" s="72">
        <f t="shared" si="1631"/>
        <v>0</v>
      </c>
      <c r="AJ16894" s="72">
        <f t="shared" si="1632"/>
        <v>0</v>
      </c>
      <c r="AK16894" s="72">
        <f t="shared" si="1633"/>
        <v>0</v>
      </c>
      <c r="AL16894" s="72">
        <f t="shared" si="1634"/>
        <v>0</v>
      </c>
      <c r="AQ16894" s="63">
        <f t="shared" si="1630"/>
        <v>16894</v>
      </c>
      <c r="AR16894" s="72">
        <f t="shared" si="1629"/>
        <v>0</v>
      </c>
    </row>
    <row r="16895" spans="35:44" x14ac:dyDescent="0.25">
      <c r="AI16895" s="72">
        <f t="shared" si="1631"/>
        <v>0</v>
      </c>
      <c r="AJ16895" s="72">
        <f t="shared" si="1632"/>
        <v>0</v>
      </c>
      <c r="AK16895" s="72">
        <f t="shared" si="1633"/>
        <v>0</v>
      </c>
      <c r="AL16895" s="72">
        <f t="shared" si="1634"/>
        <v>0</v>
      </c>
      <c r="AQ16895" s="63">
        <f t="shared" si="1630"/>
        <v>16895</v>
      </c>
      <c r="AR16895" s="72">
        <f t="shared" si="1629"/>
        <v>0</v>
      </c>
    </row>
    <row r="16896" spans="35:44" x14ac:dyDescent="0.25">
      <c r="AI16896" s="72">
        <f t="shared" si="1631"/>
        <v>0</v>
      </c>
      <c r="AJ16896" s="72">
        <f t="shared" si="1632"/>
        <v>0</v>
      </c>
      <c r="AK16896" s="72">
        <f t="shared" si="1633"/>
        <v>0</v>
      </c>
      <c r="AL16896" s="72">
        <f t="shared" si="1634"/>
        <v>0</v>
      </c>
      <c r="AQ16896" s="63">
        <f t="shared" si="1630"/>
        <v>16896</v>
      </c>
      <c r="AR16896" s="72">
        <f t="shared" si="1629"/>
        <v>0</v>
      </c>
    </row>
    <row r="16897" spans="35:44" x14ac:dyDescent="0.25">
      <c r="AI16897" s="72">
        <f t="shared" si="1631"/>
        <v>0</v>
      </c>
      <c r="AJ16897" s="72">
        <f t="shared" si="1632"/>
        <v>0</v>
      </c>
      <c r="AK16897" s="72">
        <f t="shared" si="1633"/>
        <v>0</v>
      </c>
      <c r="AL16897" s="72">
        <f t="shared" si="1634"/>
        <v>0</v>
      </c>
      <c r="AQ16897" s="63">
        <f t="shared" si="1630"/>
        <v>16897</v>
      </c>
      <c r="AR16897" s="72">
        <f t="shared" ref="AR16897:AR16960" si="1635">SUMIFS(AI:AI,AL:AL,AQ16897)</f>
        <v>0</v>
      </c>
    </row>
    <row r="16898" spans="35:44" x14ac:dyDescent="0.25">
      <c r="AI16898" s="72">
        <f t="shared" si="1631"/>
        <v>0</v>
      </c>
      <c r="AJ16898" s="72">
        <f t="shared" si="1632"/>
        <v>0</v>
      </c>
      <c r="AK16898" s="72">
        <f t="shared" si="1633"/>
        <v>0</v>
      </c>
      <c r="AL16898" s="72">
        <f t="shared" si="1634"/>
        <v>0</v>
      </c>
      <c r="AQ16898" s="63">
        <f t="shared" si="1630"/>
        <v>16898</v>
      </c>
      <c r="AR16898" s="72">
        <f t="shared" si="1635"/>
        <v>0</v>
      </c>
    </row>
    <row r="16899" spans="35:44" x14ac:dyDescent="0.25">
      <c r="AI16899" s="72">
        <f t="shared" si="1631"/>
        <v>0</v>
      </c>
      <c r="AJ16899" s="72">
        <f t="shared" si="1632"/>
        <v>0</v>
      </c>
      <c r="AK16899" s="72">
        <f t="shared" si="1633"/>
        <v>0</v>
      </c>
      <c r="AL16899" s="72">
        <f t="shared" si="1634"/>
        <v>0</v>
      </c>
      <c r="AQ16899" s="63">
        <f t="shared" ref="AQ16899:AQ16962" si="1636">1+AQ16898</f>
        <v>16899</v>
      </c>
      <c r="AR16899" s="72">
        <f t="shared" si="1635"/>
        <v>0</v>
      </c>
    </row>
    <row r="16900" spans="35:44" x14ac:dyDescent="0.25">
      <c r="AI16900" s="72">
        <f t="shared" si="1631"/>
        <v>0</v>
      </c>
      <c r="AJ16900" s="72">
        <f t="shared" si="1632"/>
        <v>0</v>
      </c>
      <c r="AK16900" s="72">
        <f t="shared" si="1633"/>
        <v>0</v>
      </c>
      <c r="AL16900" s="72">
        <f t="shared" si="1634"/>
        <v>0</v>
      </c>
      <c r="AQ16900" s="63">
        <f t="shared" si="1636"/>
        <v>16900</v>
      </c>
      <c r="AR16900" s="72">
        <f t="shared" si="1635"/>
        <v>0</v>
      </c>
    </row>
    <row r="16901" spans="35:44" x14ac:dyDescent="0.25">
      <c r="AI16901" s="72">
        <f t="shared" si="1631"/>
        <v>0</v>
      </c>
      <c r="AJ16901" s="72">
        <f t="shared" si="1632"/>
        <v>0</v>
      </c>
      <c r="AK16901" s="72">
        <f t="shared" si="1633"/>
        <v>0</v>
      </c>
      <c r="AL16901" s="72">
        <f t="shared" si="1634"/>
        <v>0</v>
      </c>
      <c r="AQ16901" s="63">
        <f t="shared" si="1636"/>
        <v>16901</v>
      </c>
      <c r="AR16901" s="72">
        <f t="shared" si="1635"/>
        <v>0</v>
      </c>
    </row>
    <row r="16902" spans="35:44" x14ac:dyDescent="0.25">
      <c r="AI16902" s="72">
        <f t="shared" si="1631"/>
        <v>0</v>
      </c>
      <c r="AJ16902" s="72">
        <f t="shared" si="1632"/>
        <v>0</v>
      </c>
      <c r="AK16902" s="72">
        <f t="shared" si="1633"/>
        <v>0</v>
      </c>
      <c r="AL16902" s="72">
        <f t="shared" si="1634"/>
        <v>0</v>
      </c>
      <c r="AQ16902" s="63">
        <f t="shared" si="1636"/>
        <v>16902</v>
      </c>
      <c r="AR16902" s="72">
        <f t="shared" si="1635"/>
        <v>0</v>
      </c>
    </row>
    <row r="16903" spans="35:44" x14ac:dyDescent="0.25">
      <c r="AI16903" s="72">
        <f t="shared" si="1631"/>
        <v>0</v>
      </c>
      <c r="AJ16903" s="72">
        <f t="shared" si="1632"/>
        <v>0</v>
      </c>
      <c r="AK16903" s="72">
        <f t="shared" si="1633"/>
        <v>0</v>
      </c>
      <c r="AL16903" s="72">
        <f t="shared" si="1634"/>
        <v>0</v>
      </c>
      <c r="AQ16903" s="63">
        <f t="shared" si="1636"/>
        <v>16903</v>
      </c>
      <c r="AR16903" s="72">
        <f t="shared" si="1635"/>
        <v>0</v>
      </c>
    </row>
    <row r="16904" spans="35:44" x14ac:dyDescent="0.25">
      <c r="AI16904" s="72">
        <f t="shared" si="1631"/>
        <v>0</v>
      </c>
      <c r="AJ16904" s="72">
        <f t="shared" si="1632"/>
        <v>0</v>
      </c>
      <c r="AK16904" s="72">
        <f t="shared" si="1633"/>
        <v>0</v>
      </c>
      <c r="AL16904" s="72">
        <f t="shared" si="1634"/>
        <v>0</v>
      </c>
      <c r="AQ16904" s="63">
        <f t="shared" si="1636"/>
        <v>16904</v>
      </c>
      <c r="AR16904" s="72">
        <f t="shared" si="1635"/>
        <v>0</v>
      </c>
    </row>
    <row r="16905" spans="35:44" x14ac:dyDescent="0.25">
      <c r="AI16905" s="72">
        <f t="shared" si="1631"/>
        <v>0</v>
      </c>
      <c r="AJ16905" s="72">
        <f t="shared" si="1632"/>
        <v>0</v>
      </c>
      <c r="AK16905" s="72">
        <f t="shared" si="1633"/>
        <v>0</v>
      </c>
      <c r="AL16905" s="72">
        <f t="shared" si="1634"/>
        <v>0</v>
      </c>
      <c r="AQ16905" s="63">
        <f t="shared" si="1636"/>
        <v>16905</v>
      </c>
      <c r="AR16905" s="72">
        <f t="shared" si="1635"/>
        <v>0</v>
      </c>
    </row>
    <row r="16906" spans="35:44" x14ac:dyDescent="0.25">
      <c r="AI16906" s="72">
        <f t="shared" si="1631"/>
        <v>0</v>
      </c>
      <c r="AJ16906" s="72">
        <f t="shared" si="1632"/>
        <v>0</v>
      </c>
      <c r="AK16906" s="72">
        <f t="shared" si="1633"/>
        <v>0</v>
      </c>
      <c r="AL16906" s="72">
        <f t="shared" si="1634"/>
        <v>0</v>
      </c>
      <c r="AQ16906" s="63">
        <f t="shared" si="1636"/>
        <v>16906</v>
      </c>
      <c r="AR16906" s="72">
        <f t="shared" si="1635"/>
        <v>0</v>
      </c>
    </row>
    <row r="16907" spans="35:44" x14ac:dyDescent="0.25">
      <c r="AI16907" s="72">
        <f t="shared" si="1631"/>
        <v>0</v>
      </c>
      <c r="AJ16907" s="72">
        <f t="shared" si="1632"/>
        <v>0</v>
      </c>
      <c r="AK16907" s="72">
        <f t="shared" si="1633"/>
        <v>0</v>
      </c>
      <c r="AL16907" s="72">
        <f t="shared" si="1634"/>
        <v>0</v>
      </c>
      <c r="AQ16907" s="63">
        <f t="shared" si="1636"/>
        <v>16907</v>
      </c>
      <c r="AR16907" s="72">
        <f t="shared" si="1635"/>
        <v>0</v>
      </c>
    </row>
    <row r="16908" spans="35:44" x14ac:dyDescent="0.25">
      <c r="AI16908" s="72">
        <f t="shared" si="1631"/>
        <v>0</v>
      </c>
      <c r="AJ16908" s="72">
        <f t="shared" si="1632"/>
        <v>0</v>
      </c>
      <c r="AK16908" s="72">
        <f t="shared" si="1633"/>
        <v>0</v>
      </c>
      <c r="AL16908" s="72">
        <f t="shared" si="1634"/>
        <v>0</v>
      </c>
      <c r="AQ16908" s="63">
        <f t="shared" si="1636"/>
        <v>16908</v>
      </c>
      <c r="AR16908" s="72">
        <f t="shared" si="1635"/>
        <v>0</v>
      </c>
    </row>
    <row r="16909" spans="35:44" x14ac:dyDescent="0.25">
      <c r="AI16909" s="72">
        <f t="shared" si="1631"/>
        <v>0</v>
      </c>
      <c r="AJ16909" s="72">
        <f t="shared" si="1632"/>
        <v>0</v>
      </c>
      <c r="AK16909" s="72">
        <f t="shared" si="1633"/>
        <v>0</v>
      </c>
      <c r="AL16909" s="72">
        <f t="shared" si="1634"/>
        <v>0</v>
      </c>
      <c r="AQ16909" s="63">
        <f t="shared" si="1636"/>
        <v>16909</v>
      </c>
      <c r="AR16909" s="72">
        <f t="shared" si="1635"/>
        <v>0</v>
      </c>
    </row>
    <row r="16910" spans="35:44" x14ac:dyDescent="0.25">
      <c r="AI16910" s="72">
        <f t="shared" si="1631"/>
        <v>0</v>
      </c>
      <c r="AJ16910" s="72">
        <f t="shared" si="1632"/>
        <v>0</v>
      </c>
      <c r="AK16910" s="72">
        <f t="shared" si="1633"/>
        <v>0</v>
      </c>
      <c r="AL16910" s="72">
        <f t="shared" si="1634"/>
        <v>0</v>
      </c>
      <c r="AQ16910" s="63">
        <f t="shared" si="1636"/>
        <v>16910</v>
      </c>
      <c r="AR16910" s="72">
        <f t="shared" si="1635"/>
        <v>0</v>
      </c>
    </row>
    <row r="16911" spans="35:44" x14ac:dyDescent="0.25">
      <c r="AI16911" s="72">
        <f t="shared" si="1631"/>
        <v>0</v>
      </c>
      <c r="AJ16911" s="72">
        <f t="shared" si="1632"/>
        <v>0</v>
      </c>
      <c r="AK16911" s="72">
        <f t="shared" si="1633"/>
        <v>0</v>
      </c>
      <c r="AL16911" s="72">
        <f t="shared" si="1634"/>
        <v>0</v>
      </c>
      <c r="AQ16911" s="63">
        <f t="shared" si="1636"/>
        <v>16911</v>
      </c>
      <c r="AR16911" s="72">
        <f t="shared" si="1635"/>
        <v>0</v>
      </c>
    </row>
    <row r="16912" spans="35:44" x14ac:dyDescent="0.25">
      <c r="AI16912" s="72">
        <f t="shared" si="1631"/>
        <v>0</v>
      </c>
      <c r="AJ16912" s="72">
        <f t="shared" si="1632"/>
        <v>0</v>
      </c>
      <c r="AK16912" s="72">
        <f t="shared" si="1633"/>
        <v>0</v>
      </c>
      <c r="AL16912" s="72">
        <f t="shared" si="1634"/>
        <v>0</v>
      </c>
      <c r="AQ16912" s="63">
        <f t="shared" si="1636"/>
        <v>16912</v>
      </c>
      <c r="AR16912" s="72">
        <f t="shared" si="1635"/>
        <v>0</v>
      </c>
    </row>
    <row r="16913" spans="35:44" x14ac:dyDescent="0.25">
      <c r="AI16913" s="72">
        <f t="shared" si="1631"/>
        <v>0</v>
      </c>
      <c r="AJ16913" s="72">
        <f t="shared" si="1632"/>
        <v>0</v>
      </c>
      <c r="AK16913" s="72">
        <f t="shared" si="1633"/>
        <v>0</v>
      </c>
      <c r="AL16913" s="72">
        <f t="shared" si="1634"/>
        <v>0</v>
      </c>
      <c r="AQ16913" s="63">
        <f t="shared" si="1636"/>
        <v>16913</v>
      </c>
      <c r="AR16913" s="72">
        <f t="shared" si="1635"/>
        <v>0</v>
      </c>
    </row>
    <row r="16914" spans="35:44" x14ac:dyDescent="0.25">
      <c r="AI16914" s="72">
        <f t="shared" si="1631"/>
        <v>0</v>
      </c>
      <c r="AJ16914" s="72">
        <f t="shared" si="1632"/>
        <v>0</v>
      </c>
      <c r="AK16914" s="72">
        <f t="shared" si="1633"/>
        <v>0</v>
      </c>
      <c r="AL16914" s="72">
        <f t="shared" si="1634"/>
        <v>0</v>
      </c>
      <c r="AQ16914" s="63">
        <f t="shared" si="1636"/>
        <v>16914</v>
      </c>
      <c r="AR16914" s="72">
        <f t="shared" si="1635"/>
        <v>0</v>
      </c>
    </row>
    <row r="16915" spans="35:44" x14ac:dyDescent="0.25">
      <c r="AI16915" s="72">
        <f t="shared" si="1631"/>
        <v>0</v>
      </c>
      <c r="AJ16915" s="72">
        <f t="shared" si="1632"/>
        <v>0</v>
      </c>
      <c r="AK16915" s="72">
        <f t="shared" si="1633"/>
        <v>0</v>
      </c>
      <c r="AL16915" s="72">
        <f t="shared" si="1634"/>
        <v>0</v>
      </c>
      <c r="AQ16915" s="63">
        <f t="shared" si="1636"/>
        <v>16915</v>
      </c>
      <c r="AR16915" s="72">
        <f t="shared" si="1635"/>
        <v>0</v>
      </c>
    </row>
    <row r="16916" spans="35:44" x14ac:dyDescent="0.25">
      <c r="AI16916" s="72">
        <f t="shared" si="1631"/>
        <v>0</v>
      </c>
      <c r="AJ16916" s="72">
        <f t="shared" si="1632"/>
        <v>0</v>
      </c>
      <c r="AK16916" s="72">
        <f t="shared" si="1633"/>
        <v>0</v>
      </c>
      <c r="AL16916" s="72">
        <f t="shared" si="1634"/>
        <v>0</v>
      </c>
      <c r="AQ16916" s="63">
        <f t="shared" si="1636"/>
        <v>16916</v>
      </c>
      <c r="AR16916" s="72">
        <f t="shared" si="1635"/>
        <v>0</v>
      </c>
    </row>
    <row r="16917" spans="35:44" x14ac:dyDescent="0.25">
      <c r="AI16917" s="72">
        <f t="shared" si="1631"/>
        <v>0</v>
      </c>
      <c r="AJ16917" s="72">
        <f t="shared" si="1632"/>
        <v>0</v>
      </c>
      <c r="AK16917" s="72">
        <f t="shared" si="1633"/>
        <v>0</v>
      </c>
      <c r="AL16917" s="72">
        <f t="shared" si="1634"/>
        <v>0</v>
      </c>
      <c r="AQ16917" s="63">
        <f t="shared" si="1636"/>
        <v>16917</v>
      </c>
      <c r="AR16917" s="72">
        <f t="shared" si="1635"/>
        <v>0</v>
      </c>
    </row>
    <row r="16918" spans="35:44" x14ac:dyDescent="0.25">
      <c r="AI16918" s="72">
        <f t="shared" si="1631"/>
        <v>0</v>
      </c>
      <c r="AJ16918" s="72">
        <f t="shared" si="1632"/>
        <v>0</v>
      </c>
      <c r="AK16918" s="72">
        <f t="shared" si="1633"/>
        <v>0</v>
      </c>
      <c r="AL16918" s="72">
        <f t="shared" si="1634"/>
        <v>0</v>
      </c>
      <c r="AQ16918" s="63">
        <f t="shared" si="1636"/>
        <v>16918</v>
      </c>
      <c r="AR16918" s="72">
        <f t="shared" si="1635"/>
        <v>0</v>
      </c>
    </row>
    <row r="16919" spans="35:44" x14ac:dyDescent="0.25">
      <c r="AI16919" s="72">
        <f t="shared" si="1631"/>
        <v>0</v>
      </c>
      <c r="AJ16919" s="72">
        <f t="shared" si="1632"/>
        <v>0</v>
      </c>
      <c r="AK16919" s="72">
        <f t="shared" si="1633"/>
        <v>0</v>
      </c>
      <c r="AL16919" s="72">
        <f t="shared" si="1634"/>
        <v>0</v>
      </c>
      <c r="AQ16919" s="63">
        <f t="shared" si="1636"/>
        <v>16919</v>
      </c>
      <c r="AR16919" s="72">
        <f t="shared" si="1635"/>
        <v>0</v>
      </c>
    </row>
    <row r="16920" spans="35:44" x14ac:dyDescent="0.25">
      <c r="AI16920" s="72">
        <f t="shared" si="1631"/>
        <v>0</v>
      </c>
      <c r="AJ16920" s="72">
        <f t="shared" si="1632"/>
        <v>0</v>
      </c>
      <c r="AK16920" s="72">
        <f t="shared" si="1633"/>
        <v>0</v>
      </c>
      <c r="AL16920" s="72">
        <f t="shared" si="1634"/>
        <v>0</v>
      </c>
      <c r="AQ16920" s="63">
        <f t="shared" si="1636"/>
        <v>16920</v>
      </c>
      <c r="AR16920" s="72">
        <f t="shared" si="1635"/>
        <v>0</v>
      </c>
    </row>
    <row r="16921" spans="35:44" x14ac:dyDescent="0.25">
      <c r="AI16921" s="72">
        <f t="shared" si="1631"/>
        <v>0</v>
      </c>
      <c r="AJ16921" s="72">
        <f t="shared" si="1632"/>
        <v>0</v>
      </c>
      <c r="AK16921" s="72">
        <f t="shared" si="1633"/>
        <v>0</v>
      </c>
      <c r="AL16921" s="72">
        <f t="shared" si="1634"/>
        <v>0</v>
      </c>
      <c r="AQ16921" s="63">
        <f t="shared" si="1636"/>
        <v>16921</v>
      </c>
      <c r="AR16921" s="72">
        <f t="shared" si="1635"/>
        <v>0</v>
      </c>
    </row>
    <row r="16922" spans="35:44" x14ac:dyDescent="0.25">
      <c r="AI16922" s="72">
        <f t="shared" si="1631"/>
        <v>0</v>
      </c>
      <c r="AJ16922" s="72">
        <f t="shared" si="1632"/>
        <v>0</v>
      </c>
      <c r="AK16922" s="72">
        <f t="shared" si="1633"/>
        <v>0</v>
      </c>
      <c r="AL16922" s="72">
        <f t="shared" si="1634"/>
        <v>0</v>
      </c>
      <c r="AQ16922" s="63">
        <f t="shared" si="1636"/>
        <v>16922</v>
      </c>
      <c r="AR16922" s="72">
        <f t="shared" si="1635"/>
        <v>0</v>
      </c>
    </row>
    <row r="16923" spans="35:44" x14ac:dyDescent="0.25">
      <c r="AI16923" s="72">
        <f t="shared" si="1631"/>
        <v>0</v>
      </c>
      <c r="AJ16923" s="72">
        <f t="shared" si="1632"/>
        <v>0</v>
      </c>
      <c r="AK16923" s="72">
        <f t="shared" si="1633"/>
        <v>0</v>
      </c>
      <c r="AL16923" s="72">
        <f t="shared" si="1634"/>
        <v>0</v>
      </c>
      <c r="AQ16923" s="63">
        <f t="shared" si="1636"/>
        <v>16923</v>
      </c>
      <c r="AR16923" s="72">
        <f t="shared" si="1635"/>
        <v>0</v>
      </c>
    </row>
    <row r="16924" spans="35:44" x14ac:dyDescent="0.25">
      <c r="AI16924" s="72">
        <f t="shared" si="1631"/>
        <v>0</v>
      </c>
      <c r="AJ16924" s="72">
        <f t="shared" si="1632"/>
        <v>0</v>
      </c>
      <c r="AK16924" s="72">
        <f t="shared" si="1633"/>
        <v>0</v>
      </c>
      <c r="AL16924" s="72">
        <f t="shared" si="1634"/>
        <v>0</v>
      </c>
      <c r="AQ16924" s="63">
        <f t="shared" si="1636"/>
        <v>16924</v>
      </c>
      <c r="AR16924" s="72">
        <f t="shared" si="1635"/>
        <v>0</v>
      </c>
    </row>
    <row r="16925" spans="35:44" x14ac:dyDescent="0.25">
      <c r="AI16925" s="72">
        <f t="shared" si="1631"/>
        <v>0</v>
      </c>
      <c r="AJ16925" s="72">
        <f t="shared" si="1632"/>
        <v>0</v>
      </c>
      <c r="AK16925" s="72">
        <f t="shared" si="1633"/>
        <v>0</v>
      </c>
      <c r="AL16925" s="72">
        <f t="shared" si="1634"/>
        <v>0</v>
      </c>
      <c r="AQ16925" s="63">
        <f t="shared" si="1636"/>
        <v>16925</v>
      </c>
      <c r="AR16925" s="72">
        <f t="shared" si="1635"/>
        <v>0</v>
      </c>
    </row>
    <row r="16926" spans="35:44" x14ac:dyDescent="0.25">
      <c r="AI16926" s="72">
        <f t="shared" si="1631"/>
        <v>0</v>
      </c>
      <c r="AJ16926" s="72">
        <f t="shared" si="1632"/>
        <v>0</v>
      </c>
      <c r="AK16926" s="72">
        <f t="shared" si="1633"/>
        <v>0</v>
      </c>
      <c r="AL16926" s="72">
        <f t="shared" si="1634"/>
        <v>0</v>
      </c>
      <c r="AQ16926" s="63">
        <f t="shared" si="1636"/>
        <v>16926</v>
      </c>
      <c r="AR16926" s="72">
        <f t="shared" si="1635"/>
        <v>0</v>
      </c>
    </row>
    <row r="16927" spans="35:44" x14ac:dyDescent="0.25">
      <c r="AI16927" s="72">
        <f t="shared" ref="AI16927:AI16990" si="1637">D16927*(C16927-C16926)*86400*$B$16</f>
        <v>0</v>
      </c>
      <c r="AJ16927" s="72">
        <f t="shared" ref="AJ16927:AJ16990" si="1638">ROUNDUP((C16927-$C$1)/7,0)</f>
        <v>0</v>
      </c>
      <c r="AK16927" s="72">
        <f t="shared" ref="AK16927:AK16990" si="1639">ROUNDUP((C16927-$C$1)/1,0)</f>
        <v>0</v>
      </c>
      <c r="AL16927" s="72">
        <f t="shared" ref="AL16927:AL16990" si="1640">ROUNDUP((C16927-$C$1)*24,0)</f>
        <v>0</v>
      </c>
      <c r="AQ16927" s="63">
        <f t="shared" si="1636"/>
        <v>16927</v>
      </c>
      <c r="AR16927" s="72">
        <f t="shared" si="1635"/>
        <v>0</v>
      </c>
    </row>
    <row r="16928" spans="35:44" x14ac:dyDescent="0.25">
      <c r="AI16928" s="72">
        <f t="shared" si="1637"/>
        <v>0</v>
      </c>
      <c r="AJ16928" s="72">
        <f t="shared" si="1638"/>
        <v>0</v>
      </c>
      <c r="AK16928" s="72">
        <f t="shared" si="1639"/>
        <v>0</v>
      </c>
      <c r="AL16928" s="72">
        <f t="shared" si="1640"/>
        <v>0</v>
      </c>
      <c r="AQ16928" s="63">
        <f t="shared" si="1636"/>
        <v>16928</v>
      </c>
      <c r="AR16928" s="72">
        <f t="shared" si="1635"/>
        <v>0</v>
      </c>
    </row>
    <row r="16929" spans="35:44" x14ac:dyDescent="0.25">
      <c r="AI16929" s="72">
        <f t="shared" si="1637"/>
        <v>0</v>
      </c>
      <c r="AJ16929" s="72">
        <f t="shared" si="1638"/>
        <v>0</v>
      </c>
      <c r="AK16929" s="72">
        <f t="shared" si="1639"/>
        <v>0</v>
      </c>
      <c r="AL16929" s="72">
        <f t="shared" si="1640"/>
        <v>0</v>
      </c>
      <c r="AQ16929" s="63">
        <f t="shared" si="1636"/>
        <v>16929</v>
      </c>
      <c r="AR16929" s="72">
        <f t="shared" si="1635"/>
        <v>0</v>
      </c>
    </row>
    <row r="16930" spans="35:44" x14ac:dyDescent="0.25">
      <c r="AI16930" s="72">
        <f t="shared" si="1637"/>
        <v>0</v>
      </c>
      <c r="AJ16930" s="72">
        <f t="shared" si="1638"/>
        <v>0</v>
      </c>
      <c r="AK16930" s="72">
        <f t="shared" si="1639"/>
        <v>0</v>
      </c>
      <c r="AL16930" s="72">
        <f t="shared" si="1640"/>
        <v>0</v>
      </c>
      <c r="AQ16930" s="63">
        <f t="shared" si="1636"/>
        <v>16930</v>
      </c>
      <c r="AR16930" s="72">
        <f t="shared" si="1635"/>
        <v>0</v>
      </c>
    </row>
    <row r="16931" spans="35:44" x14ac:dyDescent="0.25">
      <c r="AI16931" s="72">
        <f t="shared" si="1637"/>
        <v>0</v>
      </c>
      <c r="AJ16931" s="72">
        <f t="shared" si="1638"/>
        <v>0</v>
      </c>
      <c r="AK16931" s="72">
        <f t="shared" si="1639"/>
        <v>0</v>
      </c>
      <c r="AL16931" s="72">
        <f t="shared" si="1640"/>
        <v>0</v>
      </c>
      <c r="AQ16931" s="63">
        <f t="shared" si="1636"/>
        <v>16931</v>
      </c>
      <c r="AR16931" s="72">
        <f t="shared" si="1635"/>
        <v>0</v>
      </c>
    </row>
    <row r="16932" spans="35:44" x14ac:dyDescent="0.25">
      <c r="AI16932" s="72">
        <f t="shared" si="1637"/>
        <v>0</v>
      </c>
      <c r="AJ16932" s="72">
        <f t="shared" si="1638"/>
        <v>0</v>
      </c>
      <c r="AK16932" s="72">
        <f t="shared" si="1639"/>
        <v>0</v>
      </c>
      <c r="AL16932" s="72">
        <f t="shared" si="1640"/>
        <v>0</v>
      </c>
      <c r="AQ16932" s="63">
        <f t="shared" si="1636"/>
        <v>16932</v>
      </c>
      <c r="AR16932" s="72">
        <f t="shared" si="1635"/>
        <v>0</v>
      </c>
    </row>
    <row r="16933" spans="35:44" x14ac:dyDescent="0.25">
      <c r="AI16933" s="72">
        <f t="shared" si="1637"/>
        <v>0</v>
      </c>
      <c r="AJ16933" s="72">
        <f t="shared" si="1638"/>
        <v>0</v>
      </c>
      <c r="AK16933" s="72">
        <f t="shared" si="1639"/>
        <v>0</v>
      </c>
      <c r="AL16933" s="72">
        <f t="shared" si="1640"/>
        <v>0</v>
      </c>
      <c r="AQ16933" s="63">
        <f t="shared" si="1636"/>
        <v>16933</v>
      </c>
      <c r="AR16933" s="72">
        <f t="shared" si="1635"/>
        <v>0</v>
      </c>
    </row>
    <row r="16934" spans="35:44" x14ac:dyDescent="0.25">
      <c r="AI16934" s="72">
        <f t="shared" si="1637"/>
        <v>0</v>
      </c>
      <c r="AJ16934" s="72">
        <f t="shared" si="1638"/>
        <v>0</v>
      </c>
      <c r="AK16934" s="72">
        <f t="shared" si="1639"/>
        <v>0</v>
      </c>
      <c r="AL16934" s="72">
        <f t="shared" si="1640"/>
        <v>0</v>
      </c>
      <c r="AQ16934" s="63">
        <f t="shared" si="1636"/>
        <v>16934</v>
      </c>
      <c r="AR16934" s="72">
        <f t="shared" si="1635"/>
        <v>0</v>
      </c>
    </row>
    <row r="16935" spans="35:44" x14ac:dyDescent="0.25">
      <c r="AI16935" s="72">
        <f t="shared" si="1637"/>
        <v>0</v>
      </c>
      <c r="AJ16935" s="72">
        <f t="shared" si="1638"/>
        <v>0</v>
      </c>
      <c r="AK16935" s="72">
        <f t="shared" si="1639"/>
        <v>0</v>
      </c>
      <c r="AL16935" s="72">
        <f t="shared" si="1640"/>
        <v>0</v>
      </c>
      <c r="AQ16935" s="63">
        <f t="shared" si="1636"/>
        <v>16935</v>
      </c>
      <c r="AR16935" s="72">
        <f t="shared" si="1635"/>
        <v>0</v>
      </c>
    </row>
    <row r="16936" spans="35:44" x14ac:dyDescent="0.25">
      <c r="AI16936" s="72">
        <f t="shared" si="1637"/>
        <v>0</v>
      </c>
      <c r="AJ16936" s="72">
        <f t="shared" si="1638"/>
        <v>0</v>
      </c>
      <c r="AK16936" s="72">
        <f t="shared" si="1639"/>
        <v>0</v>
      </c>
      <c r="AL16936" s="72">
        <f t="shared" si="1640"/>
        <v>0</v>
      </c>
      <c r="AQ16936" s="63">
        <f t="shared" si="1636"/>
        <v>16936</v>
      </c>
      <c r="AR16936" s="72">
        <f t="shared" si="1635"/>
        <v>0</v>
      </c>
    </row>
    <row r="16937" spans="35:44" x14ac:dyDescent="0.25">
      <c r="AI16937" s="72">
        <f t="shared" si="1637"/>
        <v>0</v>
      </c>
      <c r="AJ16937" s="72">
        <f t="shared" si="1638"/>
        <v>0</v>
      </c>
      <c r="AK16937" s="72">
        <f t="shared" si="1639"/>
        <v>0</v>
      </c>
      <c r="AL16937" s="72">
        <f t="shared" si="1640"/>
        <v>0</v>
      </c>
      <c r="AQ16937" s="63">
        <f t="shared" si="1636"/>
        <v>16937</v>
      </c>
      <c r="AR16937" s="72">
        <f t="shared" si="1635"/>
        <v>0</v>
      </c>
    </row>
    <row r="16938" spans="35:44" x14ac:dyDescent="0.25">
      <c r="AI16938" s="72">
        <f t="shared" si="1637"/>
        <v>0</v>
      </c>
      <c r="AJ16938" s="72">
        <f t="shared" si="1638"/>
        <v>0</v>
      </c>
      <c r="AK16938" s="72">
        <f t="shared" si="1639"/>
        <v>0</v>
      </c>
      <c r="AL16938" s="72">
        <f t="shared" si="1640"/>
        <v>0</v>
      </c>
      <c r="AQ16938" s="63">
        <f t="shared" si="1636"/>
        <v>16938</v>
      </c>
      <c r="AR16938" s="72">
        <f t="shared" si="1635"/>
        <v>0</v>
      </c>
    </row>
    <row r="16939" spans="35:44" x14ac:dyDescent="0.25">
      <c r="AI16939" s="72">
        <f t="shared" si="1637"/>
        <v>0</v>
      </c>
      <c r="AJ16939" s="72">
        <f t="shared" si="1638"/>
        <v>0</v>
      </c>
      <c r="AK16939" s="72">
        <f t="shared" si="1639"/>
        <v>0</v>
      </c>
      <c r="AL16939" s="72">
        <f t="shared" si="1640"/>
        <v>0</v>
      </c>
      <c r="AQ16939" s="63">
        <f t="shared" si="1636"/>
        <v>16939</v>
      </c>
      <c r="AR16939" s="72">
        <f t="shared" si="1635"/>
        <v>0</v>
      </c>
    </row>
    <row r="16940" spans="35:44" x14ac:dyDescent="0.25">
      <c r="AI16940" s="72">
        <f t="shared" si="1637"/>
        <v>0</v>
      </c>
      <c r="AJ16940" s="72">
        <f t="shared" si="1638"/>
        <v>0</v>
      </c>
      <c r="AK16940" s="72">
        <f t="shared" si="1639"/>
        <v>0</v>
      </c>
      <c r="AL16940" s="72">
        <f t="shared" si="1640"/>
        <v>0</v>
      </c>
      <c r="AQ16940" s="63">
        <f t="shared" si="1636"/>
        <v>16940</v>
      </c>
      <c r="AR16940" s="72">
        <f t="shared" si="1635"/>
        <v>0</v>
      </c>
    </row>
    <row r="16941" spans="35:44" x14ac:dyDescent="0.25">
      <c r="AI16941" s="72">
        <f t="shared" si="1637"/>
        <v>0</v>
      </c>
      <c r="AJ16941" s="72">
        <f t="shared" si="1638"/>
        <v>0</v>
      </c>
      <c r="AK16941" s="72">
        <f t="shared" si="1639"/>
        <v>0</v>
      </c>
      <c r="AL16941" s="72">
        <f t="shared" si="1640"/>
        <v>0</v>
      </c>
      <c r="AQ16941" s="63">
        <f t="shared" si="1636"/>
        <v>16941</v>
      </c>
      <c r="AR16941" s="72">
        <f t="shared" si="1635"/>
        <v>0</v>
      </c>
    </row>
    <row r="16942" spans="35:44" x14ac:dyDescent="0.25">
      <c r="AI16942" s="72">
        <f t="shared" si="1637"/>
        <v>0</v>
      </c>
      <c r="AJ16942" s="72">
        <f t="shared" si="1638"/>
        <v>0</v>
      </c>
      <c r="AK16942" s="72">
        <f t="shared" si="1639"/>
        <v>0</v>
      </c>
      <c r="AL16942" s="72">
        <f t="shared" si="1640"/>
        <v>0</v>
      </c>
      <c r="AQ16942" s="63">
        <f t="shared" si="1636"/>
        <v>16942</v>
      </c>
      <c r="AR16942" s="72">
        <f t="shared" si="1635"/>
        <v>0</v>
      </c>
    </row>
    <row r="16943" spans="35:44" x14ac:dyDescent="0.25">
      <c r="AI16943" s="72">
        <f t="shared" si="1637"/>
        <v>0</v>
      </c>
      <c r="AJ16943" s="72">
        <f t="shared" si="1638"/>
        <v>0</v>
      </c>
      <c r="AK16943" s="72">
        <f t="shared" si="1639"/>
        <v>0</v>
      </c>
      <c r="AL16943" s="72">
        <f t="shared" si="1640"/>
        <v>0</v>
      </c>
      <c r="AQ16943" s="63">
        <f t="shared" si="1636"/>
        <v>16943</v>
      </c>
      <c r="AR16943" s="72">
        <f t="shared" si="1635"/>
        <v>0</v>
      </c>
    </row>
    <row r="16944" spans="35:44" x14ac:dyDescent="0.25">
      <c r="AI16944" s="72">
        <f t="shared" si="1637"/>
        <v>0</v>
      </c>
      <c r="AJ16944" s="72">
        <f t="shared" si="1638"/>
        <v>0</v>
      </c>
      <c r="AK16944" s="72">
        <f t="shared" si="1639"/>
        <v>0</v>
      </c>
      <c r="AL16944" s="72">
        <f t="shared" si="1640"/>
        <v>0</v>
      </c>
      <c r="AQ16944" s="63">
        <f t="shared" si="1636"/>
        <v>16944</v>
      </c>
      <c r="AR16944" s="72">
        <f t="shared" si="1635"/>
        <v>0</v>
      </c>
    </row>
    <row r="16945" spans="35:44" x14ac:dyDescent="0.25">
      <c r="AI16945" s="72">
        <f t="shared" si="1637"/>
        <v>0</v>
      </c>
      <c r="AJ16945" s="72">
        <f t="shared" si="1638"/>
        <v>0</v>
      </c>
      <c r="AK16945" s="72">
        <f t="shared" si="1639"/>
        <v>0</v>
      </c>
      <c r="AL16945" s="72">
        <f t="shared" si="1640"/>
        <v>0</v>
      </c>
      <c r="AQ16945" s="63">
        <f t="shared" si="1636"/>
        <v>16945</v>
      </c>
      <c r="AR16945" s="72">
        <f t="shared" si="1635"/>
        <v>0</v>
      </c>
    </row>
    <row r="16946" spans="35:44" x14ac:dyDescent="0.25">
      <c r="AI16946" s="72">
        <f t="shared" si="1637"/>
        <v>0</v>
      </c>
      <c r="AJ16946" s="72">
        <f t="shared" si="1638"/>
        <v>0</v>
      </c>
      <c r="AK16946" s="72">
        <f t="shared" si="1639"/>
        <v>0</v>
      </c>
      <c r="AL16946" s="72">
        <f t="shared" si="1640"/>
        <v>0</v>
      </c>
      <c r="AQ16946" s="63">
        <f t="shared" si="1636"/>
        <v>16946</v>
      </c>
      <c r="AR16946" s="72">
        <f t="shared" si="1635"/>
        <v>0</v>
      </c>
    </row>
    <row r="16947" spans="35:44" x14ac:dyDescent="0.25">
      <c r="AI16947" s="72">
        <f t="shared" si="1637"/>
        <v>0</v>
      </c>
      <c r="AJ16947" s="72">
        <f t="shared" si="1638"/>
        <v>0</v>
      </c>
      <c r="AK16947" s="72">
        <f t="shared" si="1639"/>
        <v>0</v>
      </c>
      <c r="AL16947" s="72">
        <f t="shared" si="1640"/>
        <v>0</v>
      </c>
      <c r="AQ16947" s="63">
        <f t="shared" si="1636"/>
        <v>16947</v>
      </c>
      <c r="AR16947" s="72">
        <f t="shared" si="1635"/>
        <v>0</v>
      </c>
    </row>
    <row r="16948" spans="35:44" x14ac:dyDescent="0.25">
      <c r="AI16948" s="72">
        <f t="shared" si="1637"/>
        <v>0</v>
      </c>
      <c r="AJ16948" s="72">
        <f t="shared" si="1638"/>
        <v>0</v>
      </c>
      <c r="AK16948" s="72">
        <f t="shared" si="1639"/>
        <v>0</v>
      </c>
      <c r="AL16948" s="72">
        <f t="shared" si="1640"/>
        <v>0</v>
      </c>
      <c r="AQ16948" s="63">
        <f t="shared" si="1636"/>
        <v>16948</v>
      </c>
      <c r="AR16948" s="72">
        <f t="shared" si="1635"/>
        <v>0</v>
      </c>
    </row>
    <row r="16949" spans="35:44" x14ac:dyDescent="0.25">
      <c r="AI16949" s="72">
        <f t="shared" si="1637"/>
        <v>0</v>
      </c>
      <c r="AJ16949" s="72">
        <f t="shared" si="1638"/>
        <v>0</v>
      </c>
      <c r="AK16949" s="72">
        <f t="shared" si="1639"/>
        <v>0</v>
      </c>
      <c r="AL16949" s="72">
        <f t="shared" si="1640"/>
        <v>0</v>
      </c>
      <c r="AQ16949" s="63">
        <f t="shared" si="1636"/>
        <v>16949</v>
      </c>
      <c r="AR16949" s="72">
        <f t="shared" si="1635"/>
        <v>0</v>
      </c>
    </row>
    <row r="16950" spans="35:44" x14ac:dyDescent="0.25">
      <c r="AI16950" s="72">
        <f t="shared" si="1637"/>
        <v>0</v>
      </c>
      <c r="AJ16950" s="72">
        <f t="shared" si="1638"/>
        <v>0</v>
      </c>
      <c r="AK16950" s="72">
        <f t="shared" si="1639"/>
        <v>0</v>
      </c>
      <c r="AL16950" s="72">
        <f t="shared" si="1640"/>
        <v>0</v>
      </c>
      <c r="AQ16950" s="63">
        <f t="shared" si="1636"/>
        <v>16950</v>
      </c>
      <c r="AR16950" s="72">
        <f t="shared" si="1635"/>
        <v>0</v>
      </c>
    </row>
    <row r="16951" spans="35:44" x14ac:dyDescent="0.25">
      <c r="AI16951" s="72">
        <f t="shared" si="1637"/>
        <v>0</v>
      </c>
      <c r="AJ16951" s="72">
        <f t="shared" si="1638"/>
        <v>0</v>
      </c>
      <c r="AK16951" s="72">
        <f t="shared" si="1639"/>
        <v>0</v>
      </c>
      <c r="AL16951" s="72">
        <f t="shared" si="1640"/>
        <v>0</v>
      </c>
      <c r="AQ16951" s="63">
        <f t="shared" si="1636"/>
        <v>16951</v>
      </c>
      <c r="AR16951" s="72">
        <f t="shared" si="1635"/>
        <v>0</v>
      </c>
    </row>
    <row r="16952" spans="35:44" x14ac:dyDescent="0.25">
      <c r="AI16952" s="72">
        <f t="shared" si="1637"/>
        <v>0</v>
      </c>
      <c r="AJ16952" s="72">
        <f t="shared" si="1638"/>
        <v>0</v>
      </c>
      <c r="AK16952" s="72">
        <f t="shared" si="1639"/>
        <v>0</v>
      </c>
      <c r="AL16952" s="72">
        <f t="shared" si="1640"/>
        <v>0</v>
      </c>
      <c r="AQ16952" s="63">
        <f t="shared" si="1636"/>
        <v>16952</v>
      </c>
      <c r="AR16952" s="72">
        <f t="shared" si="1635"/>
        <v>0</v>
      </c>
    </row>
    <row r="16953" spans="35:44" x14ac:dyDescent="0.25">
      <c r="AI16953" s="72">
        <f t="shared" si="1637"/>
        <v>0</v>
      </c>
      <c r="AJ16953" s="72">
        <f t="shared" si="1638"/>
        <v>0</v>
      </c>
      <c r="AK16953" s="72">
        <f t="shared" si="1639"/>
        <v>0</v>
      </c>
      <c r="AL16953" s="72">
        <f t="shared" si="1640"/>
        <v>0</v>
      </c>
      <c r="AQ16953" s="63">
        <f t="shared" si="1636"/>
        <v>16953</v>
      </c>
      <c r="AR16953" s="72">
        <f t="shared" si="1635"/>
        <v>0</v>
      </c>
    </row>
    <row r="16954" spans="35:44" x14ac:dyDescent="0.25">
      <c r="AI16954" s="72">
        <f t="shared" si="1637"/>
        <v>0</v>
      </c>
      <c r="AJ16954" s="72">
        <f t="shared" si="1638"/>
        <v>0</v>
      </c>
      <c r="AK16954" s="72">
        <f t="shared" si="1639"/>
        <v>0</v>
      </c>
      <c r="AL16954" s="72">
        <f t="shared" si="1640"/>
        <v>0</v>
      </c>
      <c r="AQ16954" s="63">
        <f t="shared" si="1636"/>
        <v>16954</v>
      </c>
      <c r="AR16954" s="72">
        <f t="shared" si="1635"/>
        <v>0</v>
      </c>
    </row>
    <row r="16955" spans="35:44" x14ac:dyDescent="0.25">
      <c r="AI16955" s="72">
        <f t="shared" si="1637"/>
        <v>0</v>
      </c>
      <c r="AJ16955" s="72">
        <f t="shared" si="1638"/>
        <v>0</v>
      </c>
      <c r="AK16955" s="72">
        <f t="shared" si="1639"/>
        <v>0</v>
      </c>
      <c r="AL16955" s="72">
        <f t="shared" si="1640"/>
        <v>0</v>
      </c>
      <c r="AQ16955" s="63">
        <f t="shared" si="1636"/>
        <v>16955</v>
      </c>
      <c r="AR16955" s="72">
        <f t="shared" si="1635"/>
        <v>0</v>
      </c>
    </row>
    <row r="16956" spans="35:44" x14ac:dyDescent="0.25">
      <c r="AI16956" s="72">
        <f t="shared" si="1637"/>
        <v>0</v>
      </c>
      <c r="AJ16956" s="72">
        <f t="shared" si="1638"/>
        <v>0</v>
      </c>
      <c r="AK16956" s="72">
        <f t="shared" si="1639"/>
        <v>0</v>
      </c>
      <c r="AL16956" s="72">
        <f t="shared" si="1640"/>
        <v>0</v>
      </c>
      <c r="AQ16956" s="63">
        <f t="shared" si="1636"/>
        <v>16956</v>
      </c>
      <c r="AR16956" s="72">
        <f t="shared" si="1635"/>
        <v>0</v>
      </c>
    </row>
    <row r="16957" spans="35:44" x14ac:dyDescent="0.25">
      <c r="AI16957" s="72">
        <f t="shared" si="1637"/>
        <v>0</v>
      </c>
      <c r="AJ16957" s="72">
        <f t="shared" si="1638"/>
        <v>0</v>
      </c>
      <c r="AK16957" s="72">
        <f t="shared" si="1639"/>
        <v>0</v>
      </c>
      <c r="AL16957" s="72">
        <f t="shared" si="1640"/>
        <v>0</v>
      </c>
      <c r="AQ16957" s="63">
        <f t="shared" si="1636"/>
        <v>16957</v>
      </c>
      <c r="AR16957" s="72">
        <f t="shared" si="1635"/>
        <v>0</v>
      </c>
    </row>
    <row r="16958" spans="35:44" x14ac:dyDescent="0.25">
      <c r="AI16958" s="72">
        <f t="shared" si="1637"/>
        <v>0</v>
      </c>
      <c r="AJ16958" s="72">
        <f t="shared" si="1638"/>
        <v>0</v>
      </c>
      <c r="AK16958" s="72">
        <f t="shared" si="1639"/>
        <v>0</v>
      </c>
      <c r="AL16958" s="72">
        <f t="shared" si="1640"/>
        <v>0</v>
      </c>
      <c r="AQ16958" s="63">
        <f t="shared" si="1636"/>
        <v>16958</v>
      </c>
      <c r="AR16958" s="72">
        <f t="shared" si="1635"/>
        <v>0</v>
      </c>
    </row>
    <row r="16959" spans="35:44" x14ac:dyDescent="0.25">
      <c r="AI16959" s="72">
        <f t="shared" si="1637"/>
        <v>0</v>
      </c>
      <c r="AJ16959" s="72">
        <f t="shared" si="1638"/>
        <v>0</v>
      </c>
      <c r="AK16959" s="72">
        <f t="shared" si="1639"/>
        <v>0</v>
      </c>
      <c r="AL16959" s="72">
        <f t="shared" si="1640"/>
        <v>0</v>
      </c>
      <c r="AQ16959" s="63">
        <f t="shared" si="1636"/>
        <v>16959</v>
      </c>
      <c r="AR16959" s="72">
        <f t="shared" si="1635"/>
        <v>0</v>
      </c>
    </row>
    <row r="16960" spans="35:44" x14ac:dyDescent="0.25">
      <c r="AI16960" s="72">
        <f t="shared" si="1637"/>
        <v>0</v>
      </c>
      <c r="AJ16960" s="72">
        <f t="shared" si="1638"/>
        <v>0</v>
      </c>
      <c r="AK16960" s="72">
        <f t="shared" si="1639"/>
        <v>0</v>
      </c>
      <c r="AL16960" s="72">
        <f t="shared" si="1640"/>
        <v>0</v>
      </c>
      <c r="AQ16960" s="63">
        <f t="shared" si="1636"/>
        <v>16960</v>
      </c>
      <c r="AR16960" s="72">
        <f t="shared" si="1635"/>
        <v>0</v>
      </c>
    </row>
    <row r="16961" spans="35:44" x14ac:dyDescent="0.25">
      <c r="AI16961" s="72">
        <f t="shared" si="1637"/>
        <v>0</v>
      </c>
      <c r="AJ16961" s="72">
        <f t="shared" si="1638"/>
        <v>0</v>
      </c>
      <c r="AK16961" s="72">
        <f t="shared" si="1639"/>
        <v>0</v>
      </c>
      <c r="AL16961" s="72">
        <f t="shared" si="1640"/>
        <v>0</v>
      </c>
      <c r="AQ16961" s="63">
        <f t="shared" si="1636"/>
        <v>16961</v>
      </c>
      <c r="AR16961" s="72">
        <f t="shared" ref="AR16961:AR17024" si="1641">SUMIFS(AI:AI,AL:AL,AQ16961)</f>
        <v>0</v>
      </c>
    </row>
    <row r="16962" spans="35:44" x14ac:dyDescent="0.25">
      <c r="AI16962" s="72">
        <f t="shared" si="1637"/>
        <v>0</v>
      </c>
      <c r="AJ16962" s="72">
        <f t="shared" si="1638"/>
        <v>0</v>
      </c>
      <c r="AK16962" s="72">
        <f t="shared" si="1639"/>
        <v>0</v>
      </c>
      <c r="AL16962" s="72">
        <f t="shared" si="1640"/>
        <v>0</v>
      </c>
      <c r="AQ16962" s="63">
        <f t="shared" si="1636"/>
        <v>16962</v>
      </c>
      <c r="AR16962" s="72">
        <f t="shared" si="1641"/>
        <v>0</v>
      </c>
    </row>
    <row r="16963" spans="35:44" x14ac:dyDescent="0.25">
      <c r="AI16963" s="72">
        <f t="shared" si="1637"/>
        <v>0</v>
      </c>
      <c r="AJ16963" s="72">
        <f t="shared" si="1638"/>
        <v>0</v>
      </c>
      <c r="AK16963" s="72">
        <f t="shared" si="1639"/>
        <v>0</v>
      </c>
      <c r="AL16963" s="72">
        <f t="shared" si="1640"/>
        <v>0</v>
      </c>
      <c r="AQ16963" s="63">
        <f t="shared" ref="AQ16963:AQ17026" si="1642">1+AQ16962</f>
        <v>16963</v>
      </c>
      <c r="AR16963" s="72">
        <f t="shared" si="1641"/>
        <v>0</v>
      </c>
    </row>
    <row r="16964" spans="35:44" x14ac:dyDescent="0.25">
      <c r="AI16964" s="72">
        <f t="shared" si="1637"/>
        <v>0</v>
      </c>
      <c r="AJ16964" s="72">
        <f t="shared" si="1638"/>
        <v>0</v>
      </c>
      <c r="AK16964" s="72">
        <f t="shared" si="1639"/>
        <v>0</v>
      </c>
      <c r="AL16964" s="72">
        <f t="shared" si="1640"/>
        <v>0</v>
      </c>
      <c r="AQ16964" s="63">
        <f t="shared" si="1642"/>
        <v>16964</v>
      </c>
      <c r="AR16964" s="72">
        <f t="shared" si="1641"/>
        <v>0</v>
      </c>
    </row>
    <row r="16965" spans="35:44" x14ac:dyDescent="0.25">
      <c r="AI16965" s="72">
        <f t="shared" si="1637"/>
        <v>0</v>
      </c>
      <c r="AJ16965" s="72">
        <f t="shared" si="1638"/>
        <v>0</v>
      </c>
      <c r="AK16965" s="72">
        <f t="shared" si="1639"/>
        <v>0</v>
      </c>
      <c r="AL16965" s="72">
        <f t="shared" si="1640"/>
        <v>0</v>
      </c>
      <c r="AQ16965" s="63">
        <f t="shared" si="1642"/>
        <v>16965</v>
      </c>
      <c r="AR16965" s="72">
        <f t="shared" si="1641"/>
        <v>0</v>
      </c>
    </row>
    <row r="16966" spans="35:44" x14ac:dyDescent="0.25">
      <c r="AI16966" s="72">
        <f t="shared" si="1637"/>
        <v>0</v>
      </c>
      <c r="AJ16966" s="72">
        <f t="shared" si="1638"/>
        <v>0</v>
      </c>
      <c r="AK16966" s="72">
        <f t="shared" si="1639"/>
        <v>0</v>
      </c>
      <c r="AL16966" s="72">
        <f t="shared" si="1640"/>
        <v>0</v>
      </c>
      <c r="AQ16966" s="63">
        <f t="shared" si="1642"/>
        <v>16966</v>
      </c>
      <c r="AR16966" s="72">
        <f t="shared" si="1641"/>
        <v>0</v>
      </c>
    </row>
    <row r="16967" spans="35:44" x14ac:dyDescent="0.25">
      <c r="AI16967" s="72">
        <f t="shared" si="1637"/>
        <v>0</v>
      </c>
      <c r="AJ16967" s="72">
        <f t="shared" si="1638"/>
        <v>0</v>
      </c>
      <c r="AK16967" s="72">
        <f t="shared" si="1639"/>
        <v>0</v>
      </c>
      <c r="AL16967" s="72">
        <f t="shared" si="1640"/>
        <v>0</v>
      </c>
      <c r="AQ16967" s="63">
        <f t="shared" si="1642"/>
        <v>16967</v>
      </c>
      <c r="AR16967" s="72">
        <f t="shared" si="1641"/>
        <v>0</v>
      </c>
    </row>
    <row r="16968" spans="35:44" x14ac:dyDescent="0.25">
      <c r="AI16968" s="72">
        <f t="shared" si="1637"/>
        <v>0</v>
      </c>
      <c r="AJ16968" s="72">
        <f t="shared" si="1638"/>
        <v>0</v>
      </c>
      <c r="AK16968" s="72">
        <f t="shared" si="1639"/>
        <v>0</v>
      </c>
      <c r="AL16968" s="72">
        <f t="shared" si="1640"/>
        <v>0</v>
      </c>
      <c r="AQ16968" s="63">
        <f t="shared" si="1642"/>
        <v>16968</v>
      </c>
      <c r="AR16968" s="72">
        <f t="shared" si="1641"/>
        <v>0</v>
      </c>
    </row>
    <row r="16969" spans="35:44" x14ac:dyDescent="0.25">
      <c r="AI16969" s="72">
        <f t="shared" si="1637"/>
        <v>0</v>
      </c>
      <c r="AJ16969" s="72">
        <f t="shared" si="1638"/>
        <v>0</v>
      </c>
      <c r="AK16969" s="72">
        <f t="shared" si="1639"/>
        <v>0</v>
      </c>
      <c r="AL16969" s="72">
        <f t="shared" si="1640"/>
        <v>0</v>
      </c>
      <c r="AQ16969" s="63">
        <f t="shared" si="1642"/>
        <v>16969</v>
      </c>
      <c r="AR16969" s="72">
        <f t="shared" si="1641"/>
        <v>0</v>
      </c>
    </row>
    <row r="16970" spans="35:44" x14ac:dyDescent="0.25">
      <c r="AI16970" s="72">
        <f t="shared" si="1637"/>
        <v>0</v>
      </c>
      <c r="AJ16970" s="72">
        <f t="shared" si="1638"/>
        <v>0</v>
      </c>
      <c r="AK16970" s="72">
        <f t="shared" si="1639"/>
        <v>0</v>
      </c>
      <c r="AL16970" s="72">
        <f t="shared" si="1640"/>
        <v>0</v>
      </c>
      <c r="AQ16970" s="63">
        <f t="shared" si="1642"/>
        <v>16970</v>
      </c>
      <c r="AR16970" s="72">
        <f t="shared" si="1641"/>
        <v>0</v>
      </c>
    </row>
    <row r="16971" spans="35:44" x14ac:dyDescent="0.25">
      <c r="AI16971" s="72">
        <f t="shared" si="1637"/>
        <v>0</v>
      </c>
      <c r="AJ16971" s="72">
        <f t="shared" si="1638"/>
        <v>0</v>
      </c>
      <c r="AK16971" s="72">
        <f t="shared" si="1639"/>
        <v>0</v>
      </c>
      <c r="AL16971" s="72">
        <f t="shared" si="1640"/>
        <v>0</v>
      </c>
      <c r="AQ16971" s="63">
        <f t="shared" si="1642"/>
        <v>16971</v>
      </c>
      <c r="AR16971" s="72">
        <f t="shared" si="1641"/>
        <v>0</v>
      </c>
    </row>
    <row r="16972" spans="35:44" x14ac:dyDescent="0.25">
      <c r="AI16972" s="72">
        <f t="shared" si="1637"/>
        <v>0</v>
      </c>
      <c r="AJ16972" s="72">
        <f t="shared" si="1638"/>
        <v>0</v>
      </c>
      <c r="AK16972" s="72">
        <f t="shared" si="1639"/>
        <v>0</v>
      </c>
      <c r="AL16972" s="72">
        <f t="shared" si="1640"/>
        <v>0</v>
      </c>
      <c r="AQ16972" s="63">
        <f t="shared" si="1642"/>
        <v>16972</v>
      </c>
      <c r="AR16972" s="72">
        <f t="shared" si="1641"/>
        <v>0</v>
      </c>
    </row>
    <row r="16973" spans="35:44" x14ac:dyDescent="0.25">
      <c r="AI16973" s="72">
        <f t="shared" si="1637"/>
        <v>0</v>
      </c>
      <c r="AJ16973" s="72">
        <f t="shared" si="1638"/>
        <v>0</v>
      </c>
      <c r="AK16973" s="72">
        <f t="shared" si="1639"/>
        <v>0</v>
      </c>
      <c r="AL16973" s="72">
        <f t="shared" si="1640"/>
        <v>0</v>
      </c>
      <c r="AQ16973" s="63">
        <f t="shared" si="1642"/>
        <v>16973</v>
      </c>
      <c r="AR16973" s="72">
        <f t="shared" si="1641"/>
        <v>0</v>
      </c>
    </row>
    <row r="16974" spans="35:44" x14ac:dyDescent="0.25">
      <c r="AI16974" s="72">
        <f t="shared" si="1637"/>
        <v>0</v>
      </c>
      <c r="AJ16974" s="72">
        <f t="shared" si="1638"/>
        <v>0</v>
      </c>
      <c r="AK16974" s="72">
        <f t="shared" si="1639"/>
        <v>0</v>
      </c>
      <c r="AL16974" s="72">
        <f t="shared" si="1640"/>
        <v>0</v>
      </c>
      <c r="AQ16974" s="63">
        <f t="shared" si="1642"/>
        <v>16974</v>
      </c>
      <c r="AR16974" s="72">
        <f t="shared" si="1641"/>
        <v>0</v>
      </c>
    </row>
    <row r="16975" spans="35:44" x14ac:dyDescent="0.25">
      <c r="AI16975" s="72">
        <f t="shared" si="1637"/>
        <v>0</v>
      </c>
      <c r="AJ16975" s="72">
        <f t="shared" si="1638"/>
        <v>0</v>
      </c>
      <c r="AK16975" s="72">
        <f t="shared" si="1639"/>
        <v>0</v>
      </c>
      <c r="AL16975" s="72">
        <f t="shared" si="1640"/>
        <v>0</v>
      </c>
      <c r="AQ16975" s="63">
        <f t="shared" si="1642"/>
        <v>16975</v>
      </c>
      <c r="AR16975" s="72">
        <f t="shared" si="1641"/>
        <v>0</v>
      </c>
    </row>
    <row r="16976" spans="35:44" x14ac:dyDescent="0.25">
      <c r="AI16976" s="72">
        <f t="shared" si="1637"/>
        <v>0</v>
      </c>
      <c r="AJ16976" s="72">
        <f t="shared" si="1638"/>
        <v>0</v>
      </c>
      <c r="AK16976" s="72">
        <f t="shared" si="1639"/>
        <v>0</v>
      </c>
      <c r="AL16976" s="72">
        <f t="shared" si="1640"/>
        <v>0</v>
      </c>
      <c r="AQ16976" s="63">
        <f t="shared" si="1642"/>
        <v>16976</v>
      </c>
      <c r="AR16976" s="72">
        <f t="shared" si="1641"/>
        <v>0</v>
      </c>
    </row>
    <row r="16977" spans="35:44" x14ac:dyDescent="0.25">
      <c r="AI16977" s="72">
        <f t="shared" si="1637"/>
        <v>0</v>
      </c>
      <c r="AJ16977" s="72">
        <f t="shared" si="1638"/>
        <v>0</v>
      </c>
      <c r="AK16977" s="72">
        <f t="shared" si="1639"/>
        <v>0</v>
      </c>
      <c r="AL16977" s="72">
        <f t="shared" si="1640"/>
        <v>0</v>
      </c>
      <c r="AQ16977" s="63">
        <f t="shared" si="1642"/>
        <v>16977</v>
      </c>
      <c r="AR16977" s="72">
        <f t="shared" si="1641"/>
        <v>0</v>
      </c>
    </row>
    <row r="16978" spans="35:44" x14ac:dyDescent="0.25">
      <c r="AI16978" s="72">
        <f t="shared" si="1637"/>
        <v>0</v>
      </c>
      <c r="AJ16978" s="72">
        <f t="shared" si="1638"/>
        <v>0</v>
      </c>
      <c r="AK16978" s="72">
        <f t="shared" si="1639"/>
        <v>0</v>
      </c>
      <c r="AL16978" s="72">
        <f t="shared" si="1640"/>
        <v>0</v>
      </c>
      <c r="AQ16978" s="63">
        <f t="shared" si="1642"/>
        <v>16978</v>
      </c>
      <c r="AR16978" s="72">
        <f t="shared" si="1641"/>
        <v>0</v>
      </c>
    </row>
    <row r="16979" spans="35:44" x14ac:dyDescent="0.25">
      <c r="AI16979" s="72">
        <f t="shared" si="1637"/>
        <v>0</v>
      </c>
      <c r="AJ16979" s="72">
        <f t="shared" si="1638"/>
        <v>0</v>
      </c>
      <c r="AK16979" s="72">
        <f t="shared" si="1639"/>
        <v>0</v>
      </c>
      <c r="AL16979" s="72">
        <f t="shared" si="1640"/>
        <v>0</v>
      </c>
      <c r="AQ16979" s="63">
        <f t="shared" si="1642"/>
        <v>16979</v>
      </c>
      <c r="AR16979" s="72">
        <f t="shared" si="1641"/>
        <v>0</v>
      </c>
    </row>
    <row r="16980" spans="35:44" x14ac:dyDescent="0.25">
      <c r="AI16980" s="72">
        <f t="shared" si="1637"/>
        <v>0</v>
      </c>
      <c r="AJ16980" s="72">
        <f t="shared" si="1638"/>
        <v>0</v>
      </c>
      <c r="AK16980" s="72">
        <f t="shared" si="1639"/>
        <v>0</v>
      </c>
      <c r="AL16980" s="72">
        <f t="shared" si="1640"/>
        <v>0</v>
      </c>
      <c r="AQ16980" s="63">
        <f t="shared" si="1642"/>
        <v>16980</v>
      </c>
      <c r="AR16980" s="72">
        <f t="shared" si="1641"/>
        <v>0</v>
      </c>
    </row>
    <row r="16981" spans="35:44" x14ac:dyDescent="0.25">
      <c r="AI16981" s="72">
        <f t="shared" si="1637"/>
        <v>0</v>
      </c>
      <c r="AJ16981" s="72">
        <f t="shared" si="1638"/>
        <v>0</v>
      </c>
      <c r="AK16981" s="72">
        <f t="shared" si="1639"/>
        <v>0</v>
      </c>
      <c r="AL16981" s="72">
        <f t="shared" si="1640"/>
        <v>0</v>
      </c>
      <c r="AQ16981" s="63">
        <f t="shared" si="1642"/>
        <v>16981</v>
      </c>
      <c r="AR16981" s="72">
        <f t="shared" si="1641"/>
        <v>0</v>
      </c>
    </row>
    <row r="16982" spans="35:44" x14ac:dyDescent="0.25">
      <c r="AI16982" s="72">
        <f t="shared" si="1637"/>
        <v>0</v>
      </c>
      <c r="AJ16982" s="72">
        <f t="shared" si="1638"/>
        <v>0</v>
      </c>
      <c r="AK16982" s="72">
        <f t="shared" si="1639"/>
        <v>0</v>
      </c>
      <c r="AL16982" s="72">
        <f t="shared" si="1640"/>
        <v>0</v>
      </c>
      <c r="AQ16982" s="63">
        <f t="shared" si="1642"/>
        <v>16982</v>
      </c>
      <c r="AR16982" s="72">
        <f t="shared" si="1641"/>
        <v>0</v>
      </c>
    </row>
    <row r="16983" spans="35:44" x14ac:dyDescent="0.25">
      <c r="AI16983" s="72">
        <f t="shared" si="1637"/>
        <v>0</v>
      </c>
      <c r="AJ16983" s="72">
        <f t="shared" si="1638"/>
        <v>0</v>
      </c>
      <c r="AK16983" s="72">
        <f t="shared" si="1639"/>
        <v>0</v>
      </c>
      <c r="AL16983" s="72">
        <f t="shared" si="1640"/>
        <v>0</v>
      </c>
      <c r="AQ16983" s="63">
        <f t="shared" si="1642"/>
        <v>16983</v>
      </c>
      <c r="AR16983" s="72">
        <f t="shared" si="1641"/>
        <v>0</v>
      </c>
    </row>
    <row r="16984" spans="35:44" x14ac:dyDescent="0.25">
      <c r="AI16984" s="72">
        <f t="shared" si="1637"/>
        <v>0</v>
      </c>
      <c r="AJ16984" s="72">
        <f t="shared" si="1638"/>
        <v>0</v>
      </c>
      <c r="AK16984" s="72">
        <f t="shared" si="1639"/>
        <v>0</v>
      </c>
      <c r="AL16984" s="72">
        <f t="shared" si="1640"/>
        <v>0</v>
      </c>
      <c r="AQ16984" s="63">
        <f t="shared" si="1642"/>
        <v>16984</v>
      </c>
      <c r="AR16984" s="72">
        <f t="shared" si="1641"/>
        <v>0</v>
      </c>
    </row>
    <row r="16985" spans="35:44" x14ac:dyDescent="0.25">
      <c r="AI16985" s="72">
        <f t="shared" si="1637"/>
        <v>0</v>
      </c>
      <c r="AJ16985" s="72">
        <f t="shared" si="1638"/>
        <v>0</v>
      </c>
      <c r="AK16985" s="72">
        <f t="shared" si="1639"/>
        <v>0</v>
      </c>
      <c r="AL16985" s="72">
        <f t="shared" si="1640"/>
        <v>0</v>
      </c>
      <c r="AQ16985" s="63">
        <f t="shared" si="1642"/>
        <v>16985</v>
      </c>
      <c r="AR16985" s="72">
        <f t="shared" si="1641"/>
        <v>0</v>
      </c>
    </row>
    <row r="16986" spans="35:44" x14ac:dyDescent="0.25">
      <c r="AI16986" s="72">
        <f t="shared" si="1637"/>
        <v>0</v>
      </c>
      <c r="AJ16986" s="72">
        <f t="shared" si="1638"/>
        <v>0</v>
      </c>
      <c r="AK16986" s="72">
        <f t="shared" si="1639"/>
        <v>0</v>
      </c>
      <c r="AL16986" s="72">
        <f t="shared" si="1640"/>
        <v>0</v>
      </c>
      <c r="AQ16986" s="63">
        <f t="shared" si="1642"/>
        <v>16986</v>
      </c>
      <c r="AR16986" s="72">
        <f t="shared" si="1641"/>
        <v>0</v>
      </c>
    </row>
    <row r="16987" spans="35:44" x14ac:dyDescent="0.25">
      <c r="AI16987" s="72">
        <f t="shared" si="1637"/>
        <v>0</v>
      </c>
      <c r="AJ16987" s="72">
        <f t="shared" si="1638"/>
        <v>0</v>
      </c>
      <c r="AK16987" s="72">
        <f t="shared" si="1639"/>
        <v>0</v>
      </c>
      <c r="AL16987" s="72">
        <f t="shared" si="1640"/>
        <v>0</v>
      </c>
      <c r="AQ16987" s="63">
        <f t="shared" si="1642"/>
        <v>16987</v>
      </c>
      <c r="AR16987" s="72">
        <f t="shared" si="1641"/>
        <v>0</v>
      </c>
    </row>
    <row r="16988" spans="35:44" x14ac:dyDescent="0.25">
      <c r="AI16988" s="72">
        <f t="shared" si="1637"/>
        <v>0</v>
      </c>
      <c r="AJ16988" s="72">
        <f t="shared" si="1638"/>
        <v>0</v>
      </c>
      <c r="AK16988" s="72">
        <f t="shared" si="1639"/>
        <v>0</v>
      </c>
      <c r="AL16988" s="72">
        <f t="shared" si="1640"/>
        <v>0</v>
      </c>
      <c r="AQ16988" s="63">
        <f t="shared" si="1642"/>
        <v>16988</v>
      </c>
      <c r="AR16988" s="72">
        <f t="shared" si="1641"/>
        <v>0</v>
      </c>
    </row>
    <row r="16989" spans="35:44" x14ac:dyDescent="0.25">
      <c r="AI16989" s="72">
        <f t="shared" si="1637"/>
        <v>0</v>
      </c>
      <c r="AJ16989" s="72">
        <f t="shared" si="1638"/>
        <v>0</v>
      </c>
      <c r="AK16989" s="72">
        <f t="shared" si="1639"/>
        <v>0</v>
      </c>
      <c r="AL16989" s="72">
        <f t="shared" si="1640"/>
        <v>0</v>
      </c>
      <c r="AQ16989" s="63">
        <f t="shared" si="1642"/>
        <v>16989</v>
      </c>
      <c r="AR16989" s="72">
        <f t="shared" si="1641"/>
        <v>0</v>
      </c>
    </row>
    <row r="16990" spans="35:44" x14ac:dyDescent="0.25">
      <c r="AI16990" s="72">
        <f t="shared" si="1637"/>
        <v>0</v>
      </c>
      <c r="AJ16990" s="72">
        <f t="shared" si="1638"/>
        <v>0</v>
      </c>
      <c r="AK16990" s="72">
        <f t="shared" si="1639"/>
        <v>0</v>
      </c>
      <c r="AL16990" s="72">
        <f t="shared" si="1640"/>
        <v>0</v>
      </c>
      <c r="AQ16990" s="63">
        <f t="shared" si="1642"/>
        <v>16990</v>
      </c>
      <c r="AR16990" s="72">
        <f t="shared" si="1641"/>
        <v>0</v>
      </c>
    </row>
    <row r="16991" spans="35:44" x14ac:dyDescent="0.25">
      <c r="AI16991" s="72">
        <f t="shared" ref="AI16991:AI17054" si="1643">D16991*(C16991-C16990)*86400*$B$16</f>
        <v>0</v>
      </c>
      <c r="AJ16991" s="72">
        <f t="shared" ref="AJ16991:AJ17054" si="1644">ROUNDUP((C16991-$C$1)/7,0)</f>
        <v>0</v>
      </c>
      <c r="AK16991" s="72">
        <f t="shared" ref="AK16991:AK17054" si="1645">ROUNDUP((C16991-$C$1)/1,0)</f>
        <v>0</v>
      </c>
      <c r="AL16991" s="72">
        <f t="shared" ref="AL16991:AL17054" si="1646">ROUNDUP((C16991-$C$1)*24,0)</f>
        <v>0</v>
      </c>
      <c r="AQ16991" s="63">
        <f t="shared" si="1642"/>
        <v>16991</v>
      </c>
      <c r="AR16991" s="72">
        <f t="shared" si="1641"/>
        <v>0</v>
      </c>
    </row>
    <row r="16992" spans="35:44" x14ac:dyDescent="0.25">
      <c r="AI16992" s="72">
        <f t="shared" si="1643"/>
        <v>0</v>
      </c>
      <c r="AJ16992" s="72">
        <f t="shared" si="1644"/>
        <v>0</v>
      </c>
      <c r="AK16992" s="72">
        <f t="shared" si="1645"/>
        <v>0</v>
      </c>
      <c r="AL16992" s="72">
        <f t="shared" si="1646"/>
        <v>0</v>
      </c>
      <c r="AQ16992" s="63">
        <f t="shared" si="1642"/>
        <v>16992</v>
      </c>
      <c r="AR16992" s="72">
        <f t="shared" si="1641"/>
        <v>0</v>
      </c>
    </row>
    <row r="16993" spans="35:44" x14ac:dyDescent="0.25">
      <c r="AI16993" s="72">
        <f t="shared" si="1643"/>
        <v>0</v>
      </c>
      <c r="AJ16993" s="72">
        <f t="shared" si="1644"/>
        <v>0</v>
      </c>
      <c r="AK16993" s="72">
        <f t="shared" si="1645"/>
        <v>0</v>
      </c>
      <c r="AL16993" s="72">
        <f t="shared" si="1646"/>
        <v>0</v>
      </c>
      <c r="AQ16993" s="63">
        <f t="shared" si="1642"/>
        <v>16993</v>
      </c>
      <c r="AR16993" s="72">
        <f t="shared" si="1641"/>
        <v>0</v>
      </c>
    </row>
    <row r="16994" spans="35:44" x14ac:dyDescent="0.25">
      <c r="AI16994" s="72">
        <f t="shared" si="1643"/>
        <v>0</v>
      </c>
      <c r="AJ16994" s="72">
        <f t="shared" si="1644"/>
        <v>0</v>
      </c>
      <c r="AK16994" s="72">
        <f t="shared" si="1645"/>
        <v>0</v>
      </c>
      <c r="AL16994" s="72">
        <f t="shared" si="1646"/>
        <v>0</v>
      </c>
      <c r="AQ16994" s="63">
        <f t="shared" si="1642"/>
        <v>16994</v>
      </c>
      <c r="AR16994" s="72">
        <f t="shared" si="1641"/>
        <v>0</v>
      </c>
    </row>
    <row r="16995" spans="35:44" x14ac:dyDescent="0.25">
      <c r="AI16995" s="72">
        <f t="shared" si="1643"/>
        <v>0</v>
      </c>
      <c r="AJ16995" s="72">
        <f t="shared" si="1644"/>
        <v>0</v>
      </c>
      <c r="AK16995" s="72">
        <f t="shared" si="1645"/>
        <v>0</v>
      </c>
      <c r="AL16995" s="72">
        <f t="shared" si="1646"/>
        <v>0</v>
      </c>
      <c r="AQ16995" s="63">
        <f t="shared" si="1642"/>
        <v>16995</v>
      </c>
      <c r="AR16995" s="72">
        <f t="shared" si="1641"/>
        <v>0</v>
      </c>
    </row>
    <row r="16996" spans="35:44" x14ac:dyDescent="0.25">
      <c r="AI16996" s="72">
        <f t="shared" si="1643"/>
        <v>0</v>
      </c>
      <c r="AJ16996" s="72">
        <f t="shared" si="1644"/>
        <v>0</v>
      </c>
      <c r="AK16996" s="72">
        <f t="shared" si="1645"/>
        <v>0</v>
      </c>
      <c r="AL16996" s="72">
        <f t="shared" si="1646"/>
        <v>0</v>
      </c>
      <c r="AQ16996" s="63">
        <f t="shared" si="1642"/>
        <v>16996</v>
      </c>
      <c r="AR16996" s="72">
        <f t="shared" si="1641"/>
        <v>0</v>
      </c>
    </row>
    <row r="16997" spans="35:44" x14ac:dyDescent="0.25">
      <c r="AI16997" s="72">
        <f t="shared" si="1643"/>
        <v>0</v>
      </c>
      <c r="AJ16997" s="72">
        <f t="shared" si="1644"/>
        <v>0</v>
      </c>
      <c r="AK16997" s="72">
        <f t="shared" si="1645"/>
        <v>0</v>
      </c>
      <c r="AL16997" s="72">
        <f t="shared" si="1646"/>
        <v>0</v>
      </c>
      <c r="AQ16997" s="63">
        <f t="shared" si="1642"/>
        <v>16997</v>
      </c>
      <c r="AR16997" s="72">
        <f t="shared" si="1641"/>
        <v>0</v>
      </c>
    </row>
    <row r="16998" spans="35:44" x14ac:dyDescent="0.25">
      <c r="AI16998" s="72">
        <f t="shared" si="1643"/>
        <v>0</v>
      </c>
      <c r="AJ16998" s="72">
        <f t="shared" si="1644"/>
        <v>0</v>
      </c>
      <c r="AK16998" s="72">
        <f t="shared" si="1645"/>
        <v>0</v>
      </c>
      <c r="AL16998" s="72">
        <f t="shared" si="1646"/>
        <v>0</v>
      </c>
      <c r="AQ16998" s="63">
        <f t="shared" si="1642"/>
        <v>16998</v>
      </c>
      <c r="AR16998" s="72">
        <f t="shared" si="1641"/>
        <v>0</v>
      </c>
    </row>
    <row r="16999" spans="35:44" x14ac:dyDescent="0.25">
      <c r="AI16999" s="72">
        <f t="shared" si="1643"/>
        <v>0</v>
      </c>
      <c r="AJ16999" s="72">
        <f t="shared" si="1644"/>
        <v>0</v>
      </c>
      <c r="AK16999" s="72">
        <f t="shared" si="1645"/>
        <v>0</v>
      </c>
      <c r="AL16999" s="72">
        <f t="shared" si="1646"/>
        <v>0</v>
      </c>
      <c r="AQ16999" s="63">
        <f t="shared" si="1642"/>
        <v>16999</v>
      </c>
      <c r="AR16999" s="72">
        <f t="shared" si="1641"/>
        <v>0</v>
      </c>
    </row>
    <row r="17000" spans="35:44" x14ac:dyDescent="0.25">
      <c r="AI17000" s="72">
        <f t="shared" si="1643"/>
        <v>0</v>
      </c>
      <c r="AJ17000" s="72">
        <f t="shared" si="1644"/>
        <v>0</v>
      </c>
      <c r="AK17000" s="72">
        <f t="shared" si="1645"/>
        <v>0</v>
      </c>
      <c r="AL17000" s="72">
        <f t="shared" si="1646"/>
        <v>0</v>
      </c>
      <c r="AQ17000" s="63">
        <f t="shared" si="1642"/>
        <v>17000</v>
      </c>
      <c r="AR17000" s="72">
        <f t="shared" si="1641"/>
        <v>0</v>
      </c>
    </row>
    <row r="17001" spans="35:44" x14ac:dyDescent="0.25">
      <c r="AI17001" s="72">
        <f t="shared" si="1643"/>
        <v>0</v>
      </c>
      <c r="AJ17001" s="72">
        <f t="shared" si="1644"/>
        <v>0</v>
      </c>
      <c r="AK17001" s="72">
        <f t="shared" si="1645"/>
        <v>0</v>
      </c>
      <c r="AL17001" s="72">
        <f t="shared" si="1646"/>
        <v>0</v>
      </c>
      <c r="AQ17001" s="63">
        <f t="shared" si="1642"/>
        <v>17001</v>
      </c>
      <c r="AR17001" s="72">
        <f t="shared" si="1641"/>
        <v>0</v>
      </c>
    </row>
    <row r="17002" spans="35:44" x14ac:dyDescent="0.25">
      <c r="AI17002" s="72">
        <f t="shared" si="1643"/>
        <v>0</v>
      </c>
      <c r="AJ17002" s="72">
        <f t="shared" si="1644"/>
        <v>0</v>
      </c>
      <c r="AK17002" s="72">
        <f t="shared" si="1645"/>
        <v>0</v>
      </c>
      <c r="AL17002" s="72">
        <f t="shared" si="1646"/>
        <v>0</v>
      </c>
      <c r="AQ17002" s="63">
        <f t="shared" si="1642"/>
        <v>17002</v>
      </c>
      <c r="AR17002" s="72">
        <f t="shared" si="1641"/>
        <v>0</v>
      </c>
    </row>
    <row r="17003" spans="35:44" x14ac:dyDescent="0.25">
      <c r="AI17003" s="72">
        <f t="shared" si="1643"/>
        <v>0</v>
      </c>
      <c r="AJ17003" s="72">
        <f t="shared" si="1644"/>
        <v>0</v>
      </c>
      <c r="AK17003" s="72">
        <f t="shared" si="1645"/>
        <v>0</v>
      </c>
      <c r="AL17003" s="72">
        <f t="shared" si="1646"/>
        <v>0</v>
      </c>
      <c r="AQ17003" s="63">
        <f t="shared" si="1642"/>
        <v>17003</v>
      </c>
      <c r="AR17003" s="72">
        <f t="shared" si="1641"/>
        <v>0</v>
      </c>
    </row>
    <row r="17004" spans="35:44" x14ac:dyDescent="0.25">
      <c r="AI17004" s="72">
        <f t="shared" si="1643"/>
        <v>0</v>
      </c>
      <c r="AJ17004" s="72">
        <f t="shared" si="1644"/>
        <v>0</v>
      </c>
      <c r="AK17004" s="72">
        <f t="shared" si="1645"/>
        <v>0</v>
      </c>
      <c r="AL17004" s="72">
        <f t="shared" si="1646"/>
        <v>0</v>
      </c>
      <c r="AQ17004" s="63">
        <f t="shared" si="1642"/>
        <v>17004</v>
      </c>
      <c r="AR17004" s="72">
        <f t="shared" si="1641"/>
        <v>0</v>
      </c>
    </row>
    <row r="17005" spans="35:44" x14ac:dyDescent="0.25">
      <c r="AI17005" s="72">
        <f t="shared" si="1643"/>
        <v>0</v>
      </c>
      <c r="AJ17005" s="72">
        <f t="shared" si="1644"/>
        <v>0</v>
      </c>
      <c r="AK17005" s="72">
        <f t="shared" si="1645"/>
        <v>0</v>
      </c>
      <c r="AL17005" s="72">
        <f t="shared" si="1646"/>
        <v>0</v>
      </c>
      <c r="AQ17005" s="63">
        <f t="shared" si="1642"/>
        <v>17005</v>
      </c>
      <c r="AR17005" s="72">
        <f t="shared" si="1641"/>
        <v>0</v>
      </c>
    </row>
    <row r="17006" spans="35:44" x14ac:dyDescent="0.25">
      <c r="AI17006" s="72">
        <f t="shared" si="1643"/>
        <v>0</v>
      </c>
      <c r="AJ17006" s="72">
        <f t="shared" si="1644"/>
        <v>0</v>
      </c>
      <c r="AK17006" s="72">
        <f t="shared" si="1645"/>
        <v>0</v>
      </c>
      <c r="AL17006" s="72">
        <f t="shared" si="1646"/>
        <v>0</v>
      </c>
      <c r="AQ17006" s="63">
        <f t="shared" si="1642"/>
        <v>17006</v>
      </c>
      <c r="AR17006" s="72">
        <f t="shared" si="1641"/>
        <v>0</v>
      </c>
    </row>
    <row r="17007" spans="35:44" x14ac:dyDescent="0.25">
      <c r="AI17007" s="72">
        <f t="shared" si="1643"/>
        <v>0</v>
      </c>
      <c r="AJ17007" s="72">
        <f t="shared" si="1644"/>
        <v>0</v>
      </c>
      <c r="AK17007" s="72">
        <f t="shared" si="1645"/>
        <v>0</v>
      </c>
      <c r="AL17007" s="72">
        <f t="shared" si="1646"/>
        <v>0</v>
      </c>
      <c r="AQ17007" s="63">
        <f t="shared" si="1642"/>
        <v>17007</v>
      </c>
      <c r="AR17007" s="72">
        <f t="shared" si="1641"/>
        <v>0</v>
      </c>
    </row>
    <row r="17008" spans="35:44" x14ac:dyDescent="0.25">
      <c r="AI17008" s="72">
        <f t="shared" si="1643"/>
        <v>0</v>
      </c>
      <c r="AJ17008" s="72">
        <f t="shared" si="1644"/>
        <v>0</v>
      </c>
      <c r="AK17008" s="72">
        <f t="shared" si="1645"/>
        <v>0</v>
      </c>
      <c r="AL17008" s="72">
        <f t="shared" si="1646"/>
        <v>0</v>
      </c>
      <c r="AQ17008" s="63">
        <f t="shared" si="1642"/>
        <v>17008</v>
      </c>
      <c r="AR17008" s="72">
        <f t="shared" si="1641"/>
        <v>0</v>
      </c>
    </row>
    <row r="17009" spans="35:44" x14ac:dyDescent="0.25">
      <c r="AI17009" s="72">
        <f t="shared" si="1643"/>
        <v>0</v>
      </c>
      <c r="AJ17009" s="72">
        <f t="shared" si="1644"/>
        <v>0</v>
      </c>
      <c r="AK17009" s="72">
        <f t="shared" si="1645"/>
        <v>0</v>
      </c>
      <c r="AL17009" s="72">
        <f t="shared" si="1646"/>
        <v>0</v>
      </c>
      <c r="AQ17009" s="63">
        <f t="shared" si="1642"/>
        <v>17009</v>
      </c>
      <c r="AR17009" s="72">
        <f t="shared" si="1641"/>
        <v>0</v>
      </c>
    </row>
    <row r="17010" spans="35:44" x14ac:dyDescent="0.25">
      <c r="AI17010" s="72">
        <f t="shared" si="1643"/>
        <v>0</v>
      </c>
      <c r="AJ17010" s="72">
        <f t="shared" si="1644"/>
        <v>0</v>
      </c>
      <c r="AK17010" s="72">
        <f t="shared" si="1645"/>
        <v>0</v>
      </c>
      <c r="AL17010" s="72">
        <f t="shared" si="1646"/>
        <v>0</v>
      </c>
      <c r="AQ17010" s="63">
        <f t="shared" si="1642"/>
        <v>17010</v>
      </c>
      <c r="AR17010" s="72">
        <f t="shared" si="1641"/>
        <v>0</v>
      </c>
    </row>
    <row r="17011" spans="35:44" x14ac:dyDescent="0.25">
      <c r="AI17011" s="72">
        <f t="shared" si="1643"/>
        <v>0</v>
      </c>
      <c r="AJ17011" s="72">
        <f t="shared" si="1644"/>
        <v>0</v>
      </c>
      <c r="AK17011" s="72">
        <f t="shared" si="1645"/>
        <v>0</v>
      </c>
      <c r="AL17011" s="72">
        <f t="shared" si="1646"/>
        <v>0</v>
      </c>
      <c r="AQ17011" s="63">
        <f t="shared" si="1642"/>
        <v>17011</v>
      </c>
      <c r="AR17011" s="72">
        <f t="shared" si="1641"/>
        <v>0</v>
      </c>
    </row>
    <row r="17012" spans="35:44" x14ac:dyDescent="0.25">
      <c r="AI17012" s="72">
        <f t="shared" si="1643"/>
        <v>0</v>
      </c>
      <c r="AJ17012" s="72">
        <f t="shared" si="1644"/>
        <v>0</v>
      </c>
      <c r="AK17012" s="72">
        <f t="shared" si="1645"/>
        <v>0</v>
      </c>
      <c r="AL17012" s="72">
        <f t="shared" si="1646"/>
        <v>0</v>
      </c>
      <c r="AQ17012" s="63">
        <f t="shared" si="1642"/>
        <v>17012</v>
      </c>
      <c r="AR17012" s="72">
        <f t="shared" si="1641"/>
        <v>0</v>
      </c>
    </row>
    <row r="17013" spans="35:44" x14ac:dyDescent="0.25">
      <c r="AI17013" s="72">
        <f t="shared" si="1643"/>
        <v>0</v>
      </c>
      <c r="AJ17013" s="72">
        <f t="shared" si="1644"/>
        <v>0</v>
      </c>
      <c r="AK17013" s="72">
        <f t="shared" si="1645"/>
        <v>0</v>
      </c>
      <c r="AL17013" s="72">
        <f t="shared" si="1646"/>
        <v>0</v>
      </c>
      <c r="AQ17013" s="63">
        <f t="shared" si="1642"/>
        <v>17013</v>
      </c>
      <c r="AR17013" s="72">
        <f t="shared" si="1641"/>
        <v>0</v>
      </c>
    </row>
    <row r="17014" spans="35:44" x14ac:dyDescent="0.25">
      <c r="AI17014" s="72">
        <f t="shared" si="1643"/>
        <v>0</v>
      </c>
      <c r="AJ17014" s="72">
        <f t="shared" si="1644"/>
        <v>0</v>
      </c>
      <c r="AK17014" s="72">
        <f t="shared" si="1645"/>
        <v>0</v>
      </c>
      <c r="AL17014" s="72">
        <f t="shared" si="1646"/>
        <v>0</v>
      </c>
      <c r="AQ17014" s="63">
        <f t="shared" si="1642"/>
        <v>17014</v>
      </c>
      <c r="AR17014" s="72">
        <f t="shared" si="1641"/>
        <v>0</v>
      </c>
    </row>
    <row r="17015" spans="35:44" x14ac:dyDescent="0.25">
      <c r="AI17015" s="72">
        <f t="shared" si="1643"/>
        <v>0</v>
      </c>
      <c r="AJ17015" s="72">
        <f t="shared" si="1644"/>
        <v>0</v>
      </c>
      <c r="AK17015" s="72">
        <f t="shared" si="1645"/>
        <v>0</v>
      </c>
      <c r="AL17015" s="72">
        <f t="shared" si="1646"/>
        <v>0</v>
      </c>
      <c r="AQ17015" s="63">
        <f t="shared" si="1642"/>
        <v>17015</v>
      </c>
      <c r="AR17015" s="72">
        <f t="shared" si="1641"/>
        <v>0</v>
      </c>
    </row>
    <row r="17016" spans="35:44" x14ac:dyDescent="0.25">
      <c r="AI17016" s="72">
        <f t="shared" si="1643"/>
        <v>0</v>
      </c>
      <c r="AJ17016" s="72">
        <f t="shared" si="1644"/>
        <v>0</v>
      </c>
      <c r="AK17016" s="72">
        <f t="shared" si="1645"/>
        <v>0</v>
      </c>
      <c r="AL17016" s="72">
        <f t="shared" si="1646"/>
        <v>0</v>
      </c>
      <c r="AQ17016" s="63">
        <f t="shared" si="1642"/>
        <v>17016</v>
      </c>
      <c r="AR17016" s="72">
        <f t="shared" si="1641"/>
        <v>0</v>
      </c>
    </row>
    <row r="17017" spans="35:44" x14ac:dyDescent="0.25">
      <c r="AI17017" s="72">
        <f t="shared" si="1643"/>
        <v>0</v>
      </c>
      <c r="AJ17017" s="72">
        <f t="shared" si="1644"/>
        <v>0</v>
      </c>
      <c r="AK17017" s="72">
        <f t="shared" si="1645"/>
        <v>0</v>
      </c>
      <c r="AL17017" s="72">
        <f t="shared" si="1646"/>
        <v>0</v>
      </c>
      <c r="AQ17017" s="63">
        <f t="shared" si="1642"/>
        <v>17017</v>
      </c>
      <c r="AR17017" s="72">
        <f t="shared" si="1641"/>
        <v>0</v>
      </c>
    </row>
    <row r="17018" spans="35:44" x14ac:dyDescent="0.25">
      <c r="AI17018" s="72">
        <f t="shared" si="1643"/>
        <v>0</v>
      </c>
      <c r="AJ17018" s="72">
        <f t="shared" si="1644"/>
        <v>0</v>
      </c>
      <c r="AK17018" s="72">
        <f t="shared" si="1645"/>
        <v>0</v>
      </c>
      <c r="AL17018" s="72">
        <f t="shared" si="1646"/>
        <v>0</v>
      </c>
      <c r="AQ17018" s="63">
        <f t="shared" si="1642"/>
        <v>17018</v>
      </c>
      <c r="AR17018" s="72">
        <f t="shared" si="1641"/>
        <v>0</v>
      </c>
    </row>
    <row r="17019" spans="35:44" x14ac:dyDescent="0.25">
      <c r="AI17019" s="72">
        <f t="shared" si="1643"/>
        <v>0</v>
      </c>
      <c r="AJ17019" s="72">
        <f t="shared" si="1644"/>
        <v>0</v>
      </c>
      <c r="AK17019" s="72">
        <f t="shared" si="1645"/>
        <v>0</v>
      </c>
      <c r="AL17019" s="72">
        <f t="shared" si="1646"/>
        <v>0</v>
      </c>
      <c r="AQ17019" s="63">
        <f t="shared" si="1642"/>
        <v>17019</v>
      </c>
      <c r="AR17019" s="72">
        <f t="shared" si="1641"/>
        <v>0</v>
      </c>
    </row>
    <row r="17020" spans="35:44" x14ac:dyDescent="0.25">
      <c r="AI17020" s="72">
        <f t="shared" si="1643"/>
        <v>0</v>
      </c>
      <c r="AJ17020" s="72">
        <f t="shared" si="1644"/>
        <v>0</v>
      </c>
      <c r="AK17020" s="72">
        <f t="shared" si="1645"/>
        <v>0</v>
      </c>
      <c r="AL17020" s="72">
        <f t="shared" si="1646"/>
        <v>0</v>
      </c>
      <c r="AQ17020" s="63">
        <f t="shared" si="1642"/>
        <v>17020</v>
      </c>
      <c r="AR17020" s="72">
        <f t="shared" si="1641"/>
        <v>0</v>
      </c>
    </row>
    <row r="17021" spans="35:44" x14ac:dyDescent="0.25">
      <c r="AI17021" s="72">
        <f t="shared" si="1643"/>
        <v>0</v>
      </c>
      <c r="AJ17021" s="72">
        <f t="shared" si="1644"/>
        <v>0</v>
      </c>
      <c r="AK17021" s="72">
        <f t="shared" si="1645"/>
        <v>0</v>
      </c>
      <c r="AL17021" s="72">
        <f t="shared" si="1646"/>
        <v>0</v>
      </c>
      <c r="AQ17021" s="63">
        <f t="shared" si="1642"/>
        <v>17021</v>
      </c>
      <c r="AR17021" s="72">
        <f t="shared" si="1641"/>
        <v>0</v>
      </c>
    </row>
    <row r="17022" spans="35:44" x14ac:dyDescent="0.25">
      <c r="AI17022" s="72">
        <f t="shared" si="1643"/>
        <v>0</v>
      </c>
      <c r="AJ17022" s="72">
        <f t="shared" si="1644"/>
        <v>0</v>
      </c>
      <c r="AK17022" s="72">
        <f t="shared" si="1645"/>
        <v>0</v>
      </c>
      <c r="AL17022" s="72">
        <f t="shared" si="1646"/>
        <v>0</v>
      </c>
      <c r="AQ17022" s="63">
        <f t="shared" si="1642"/>
        <v>17022</v>
      </c>
      <c r="AR17022" s="72">
        <f t="shared" si="1641"/>
        <v>0</v>
      </c>
    </row>
    <row r="17023" spans="35:44" x14ac:dyDescent="0.25">
      <c r="AI17023" s="72">
        <f t="shared" si="1643"/>
        <v>0</v>
      </c>
      <c r="AJ17023" s="72">
        <f t="shared" si="1644"/>
        <v>0</v>
      </c>
      <c r="AK17023" s="72">
        <f t="shared" si="1645"/>
        <v>0</v>
      </c>
      <c r="AL17023" s="72">
        <f t="shared" si="1646"/>
        <v>0</v>
      </c>
      <c r="AQ17023" s="63">
        <f t="shared" si="1642"/>
        <v>17023</v>
      </c>
      <c r="AR17023" s="72">
        <f t="shared" si="1641"/>
        <v>0</v>
      </c>
    </row>
    <row r="17024" spans="35:44" x14ac:dyDescent="0.25">
      <c r="AI17024" s="72">
        <f t="shared" si="1643"/>
        <v>0</v>
      </c>
      <c r="AJ17024" s="72">
        <f t="shared" si="1644"/>
        <v>0</v>
      </c>
      <c r="AK17024" s="72">
        <f t="shared" si="1645"/>
        <v>0</v>
      </c>
      <c r="AL17024" s="72">
        <f t="shared" si="1646"/>
        <v>0</v>
      </c>
      <c r="AQ17024" s="63">
        <f t="shared" si="1642"/>
        <v>17024</v>
      </c>
      <c r="AR17024" s="72">
        <f t="shared" si="1641"/>
        <v>0</v>
      </c>
    </row>
    <row r="17025" spans="35:44" x14ac:dyDescent="0.25">
      <c r="AI17025" s="72">
        <f t="shared" si="1643"/>
        <v>0</v>
      </c>
      <c r="AJ17025" s="72">
        <f t="shared" si="1644"/>
        <v>0</v>
      </c>
      <c r="AK17025" s="72">
        <f t="shared" si="1645"/>
        <v>0</v>
      </c>
      <c r="AL17025" s="72">
        <f t="shared" si="1646"/>
        <v>0</v>
      </c>
      <c r="AQ17025" s="63">
        <f t="shared" si="1642"/>
        <v>17025</v>
      </c>
      <c r="AR17025" s="72">
        <f t="shared" ref="AR17025:AR17088" si="1647">SUMIFS(AI:AI,AL:AL,AQ17025)</f>
        <v>0</v>
      </c>
    </row>
    <row r="17026" spans="35:44" x14ac:dyDescent="0.25">
      <c r="AI17026" s="72">
        <f t="shared" si="1643"/>
        <v>0</v>
      </c>
      <c r="AJ17026" s="72">
        <f t="shared" si="1644"/>
        <v>0</v>
      </c>
      <c r="AK17026" s="72">
        <f t="shared" si="1645"/>
        <v>0</v>
      </c>
      <c r="AL17026" s="72">
        <f t="shared" si="1646"/>
        <v>0</v>
      </c>
      <c r="AQ17026" s="63">
        <f t="shared" si="1642"/>
        <v>17026</v>
      </c>
      <c r="AR17026" s="72">
        <f t="shared" si="1647"/>
        <v>0</v>
      </c>
    </row>
    <row r="17027" spans="35:44" x14ac:dyDescent="0.25">
      <c r="AI17027" s="72">
        <f t="shared" si="1643"/>
        <v>0</v>
      </c>
      <c r="AJ17027" s="72">
        <f t="shared" si="1644"/>
        <v>0</v>
      </c>
      <c r="AK17027" s="72">
        <f t="shared" si="1645"/>
        <v>0</v>
      </c>
      <c r="AL17027" s="72">
        <f t="shared" si="1646"/>
        <v>0</v>
      </c>
      <c r="AQ17027" s="63">
        <f t="shared" ref="AQ17027:AQ17090" si="1648">1+AQ17026</f>
        <v>17027</v>
      </c>
      <c r="AR17027" s="72">
        <f t="shared" si="1647"/>
        <v>0</v>
      </c>
    </row>
    <row r="17028" spans="35:44" x14ac:dyDescent="0.25">
      <c r="AI17028" s="72">
        <f t="shared" si="1643"/>
        <v>0</v>
      </c>
      <c r="AJ17028" s="72">
        <f t="shared" si="1644"/>
        <v>0</v>
      </c>
      <c r="AK17028" s="72">
        <f t="shared" si="1645"/>
        <v>0</v>
      </c>
      <c r="AL17028" s="72">
        <f t="shared" si="1646"/>
        <v>0</v>
      </c>
      <c r="AQ17028" s="63">
        <f t="shared" si="1648"/>
        <v>17028</v>
      </c>
      <c r="AR17028" s="72">
        <f t="shared" si="1647"/>
        <v>0</v>
      </c>
    </row>
    <row r="17029" spans="35:44" x14ac:dyDescent="0.25">
      <c r="AI17029" s="72">
        <f t="shared" si="1643"/>
        <v>0</v>
      </c>
      <c r="AJ17029" s="72">
        <f t="shared" si="1644"/>
        <v>0</v>
      </c>
      <c r="AK17029" s="72">
        <f t="shared" si="1645"/>
        <v>0</v>
      </c>
      <c r="AL17029" s="72">
        <f t="shared" si="1646"/>
        <v>0</v>
      </c>
      <c r="AQ17029" s="63">
        <f t="shared" si="1648"/>
        <v>17029</v>
      </c>
      <c r="AR17029" s="72">
        <f t="shared" si="1647"/>
        <v>0</v>
      </c>
    </row>
    <row r="17030" spans="35:44" x14ac:dyDescent="0.25">
      <c r="AI17030" s="72">
        <f t="shared" si="1643"/>
        <v>0</v>
      </c>
      <c r="AJ17030" s="72">
        <f t="shared" si="1644"/>
        <v>0</v>
      </c>
      <c r="AK17030" s="72">
        <f t="shared" si="1645"/>
        <v>0</v>
      </c>
      <c r="AL17030" s="72">
        <f t="shared" si="1646"/>
        <v>0</v>
      </c>
      <c r="AQ17030" s="63">
        <f t="shared" si="1648"/>
        <v>17030</v>
      </c>
      <c r="AR17030" s="72">
        <f t="shared" si="1647"/>
        <v>0</v>
      </c>
    </row>
    <row r="17031" spans="35:44" x14ac:dyDescent="0.25">
      <c r="AI17031" s="72">
        <f t="shared" si="1643"/>
        <v>0</v>
      </c>
      <c r="AJ17031" s="72">
        <f t="shared" si="1644"/>
        <v>0</v>
      </c>
      <c r="AK17031" s="72">
        <f t="shared" si="1645"/>
        <v>0</v>
      </c>
      <c r="AL17031" s="72">
        <f t="shared" si="1646"/>
        <v>0</v>
      </c>
      <c r="AQ17031" s="63">
        <f t="shared" si="1648"/>
        <v>17031</v>
      </c>
      <c r="AR17031" s="72">
        <f t="shared" si="1647"/>
        <v>0</v>
      </c>
    </row>
    <row r="17032" spans="35:44" x14ac:dyDescent="0.25">
      <c r="AI17032" s="72">
        <f t="shared" si="1643"/>
        <v>0</v>
      </c>
      <c r="AJ17032" s="72">
        <f t="shared" si="1644"/>
        <v>0</v>
      </c>
      <c r="AK17032" s="72">
        <f t="shared" si="1645"/>
        <v>0</v>
      </c>
      <c r="AL17032" s="72">
        <f t="shared" si="1646"/>
        <v>0</v>
      </c>
      <c r="AQ17032" s="63">
        <f t="shared" si="1648"/>
        <v>17032</v>
      </c>
      <c r="AR17032" s="72">
        <f t="shared" si="1647"/>
        <v>0</v>
      </c>
    </row>
    <row r="17033" spans="35:44" x14ac:dyDescent="0.25">
      <c r="AI17033" s="72">
        <f t="shared" si="1643"/>
        <v>0</v>
      </c>
      <c r="AJ17033" s="72">
        <f t="shared" si="1644"/>
        <v>0</v>
      </c>
      <c r="AK17033" s="72">
        <f t="shared" si="1645"/>
        <v>0</v>
      </c>
      <c r="AL17033" s="72">
        <f t="shared" si="1646"/>
        <v>0</v>
      </c>
      <c r="AQ17033" s="63">
        <f t="shared" si="1648"/>
        <v>17033</v>
      </c>
      <c r="AR17033" s="72">
        <f t="shared" si="1647"/>
        <v>0</v>
      </c>
    </row>
    <row r="17034" spans="35:44" x14ac:dyDescent="0.25">
      <c r="AI17034" s="72">
        <f t="shared" si="1643"/>
        <v>0</v>
      </c>
      <c r="AJ17034" s="72">
        <f t="shared" si="1644"/>
        <v>0</v>
      </c>
      <c r="AK17034" s="72">
        <f t="shared" si="1645"/>
        <v>0</v>
      </c>
      <c r="AL17034" s="72">
        <f t="shared" si="1646"/>
        <v>0</v>
      </c>
      <c r="AQ17034" s="63">
        <f t="shared" si="1648"/>
        <v>17034</v>
      </c>
      <c r="AR17034" s="72">
        <f t="shared" si="1647"/>
        <v>0</v>
      </c>
    </row>
    <row r="17035" spans="35:44" x14ac:dyDescent="0.25">
      <c r="AI17035" s="72">
        <f t="shared" si="1643"/>
        <v>0</v>
      </c>
      <c r="AJ17035" s="72">
        <f t="shared" si="1644"/>
        <v>0</v>
      </c>
      <c r="AK17035" s="72">
        <f t="shared" si="1645"/>
        <v>0</v>
      </c>
      <c r="AL17035" s="72">
        <f t="shared" si="1646"/>
        <v>0</v>
      </c>
      <c r="AQ17035" s="63">
        <f t="shared" si="1648"/>
        <v>17035</v>
      </c>
      <c r="AR17035" s="72">
        <f t="shared" si="1647"/>
        <v>0</v>
      </c>
    </row>
    <row r="17036" spans="35:44" x14ac:dyDescent="0.25">
      <c r="AI17036" s="72">
        <f t="shared" si="1643"/>
        <v>0</v>
      </c>
      <c r="AJ17036" s="72">
        <f t="shared" si="1644"/>
        <v>0</v>
      </c>
      <c r="AK17036" s="72">
        <f t="shared" si="1645"/>
        <v>0</v>
      </c>
      <c r="AL17036" s="72">
        <f t="shared" si="1646"/>
        <v>0</v>
      </c>
      <c r="AQ17036" s="63">
        <f t="shared" si="1648"/>
        <v>17036</v>
      </c>
      <c r="AR17036" s="72">
        <f t="shared" si="1647"/>
        <v>0</v>
      </c>
    </row>
    <row r="17037" spans="35:44" x14ac:dyDescent="0.25">
      <c r="AI17037" s="72">
        <f t="shared" si="1643"/>
        <v>0</v>
      </c>
      <c r="AJ17037" s="72">
        <f t="shared" si="1644"/>
        <v>0</v>
      </c>
      <c r="AK17037" s="72">
        <f t="shared" si="1645"/>
        <v>0</v>
      </c>
      <c r="AL17037" s="72">
        <f t="shared" si="1646"/>
        <v>0</v>
      </c>
      <c r="AQ17037" s="63">
        <f t="shared" si="1648"/>
        <v>17037</v>
      </c>
      <c r="AR17037" s="72">
        <f t="shared" si="1647"/>
        <v>0</v>
      </c>
    </row>
    <row r="17038" spans="35:44" x14ac:dyDescent="0.25">
      <c r="AI17038" s="72">
        <f t="shared" si="1643"/>
        <v>0</v>
      </c>
      <c r="AJ17038" s="72">
        <f t="shared" si="1644"/>
        <v>0</v>
      </c>
      <c r="AK17038" s="72">
        <f t="shared" si="1645"/>
        <v>0</v>
      </c>
      <c r="AL17038" s="72">
        <f t="shared" si="1646"/>
        <v>0</v>
      </c>
      <c r="AQ17038" s="63">
        <f t="shared" si="1648"/>
        <v>17038</v>
      </c>
      <c r="AR17038" s="72">
        <f t="shared" si="1647"/>
        <v>0</v>
      </c>
    </row>
    <row r="17039" spans="35:44" x14ac:dyDescent="0.25">
      <c r="AI17039" s="72">
        <f t="shared" si="1643"/>
        <v>0</v>
      </c>
      <c r="AJ17039" s="72">
        <f t="shared" si="1644"/>
        <v>0</v>
      </c>
      <c r="AK17039" s="72">
        <f t="shared" si="1645"/>
        <v>0</v>
      </c>
      <c r="AL17039" s="72">
        <f t="shared" si="1646"/>
        <v>0</v>
      </c>
      <c r="AQ17039" s="63">
        <f t="shared" si="1648"/>
        <v>17039</v>
      </c>
      <c r="AR17039" s="72">
        <f t="shared" si="1647"/>
        <v>0</v>
      </c>
    </row>
    <row r="17040" spans="35:44" x14ac:dyDescent="0.25">
      <c r="AI17040" s="72">
        <f t="shared" si="1643"/>
        <v>0</v>
      </c>
      <c r="AJ17040" s="72">
        <f t="shared" si="1644"/>
        <v>0</v>
      </c>
      <c r="AK17040" s="72">
        <f t="shared" si="1645"/>
        <v>0</v>
      </c>
      <c r="AL17040" s="72">
        <f t="shared" si="1646"/>
        <v>0</v>
      </c>
      <c r="AQ17040" s="63">
        <f t="shared" si="1648"/>
        <v>17040</v>
      </c>
      <c r="AR17040" s="72">
        <f t="shared" si="1647"/>
        <v>0</v>
      </c>
    </row>
    <row r="17041" spans="35:44" x14ac:dyDescent="0.25">
      <c r="AI17041" s="72">
        <f t="shared" si="1643"/>
        <v>0</v>
      </c>
      <c r="AJ17041" s="72">
        <f t="shared" si="1644"/>
        <v>0</v>
      </c>
      <c r="AK17041" s="72">
        <f t="shared" si="1645"/>
        <v>0</v>
      </c>
      <c r="AL17041" s="72">
        <f t="shared" si="1646"/>
        <v>0</v>
      </c>
      <c r="AQ17041" s="63">
        <f t="shared" si="1648"/>
        <v>17041</v>
      </c>
      <c r="AR17041" s="72">
        <f t="shared" si="1647"/>
        <v>0</v>
      </c>
    </row>
    <row r="17042" spans="35:44" x14ac:dyDescent="0.25">
      <c r="AI17042" s="72">
        <f t="shared" si="1643"/>
        <v>0</v>
      </c>
      <c r="AJ17042" s="72">
        <f t="shared" si="1644"/>
        <v>0</v>
      </c>
      <c r="AK17042" s="72">
        <f t="shared" si="1645"/>
        <v>0</v>
      </c>
      <c r="AL17042" s="72">
        <f t="shared" si="1646"/>
        <v>0</v>
      </c>
      <c r="AQ17042" s="63">
        <f t="shared" si="1648"/>
        <v>17042</v>
      </c>
      <c r="AR17042" s="72">
        <f t="shared" si="1647"/>
        <v>0</v>
      </c>
    </row>
    <row r="17043" spans="35:44" x14ac:dyDescent="0.25">
      <c r="AI17043" s="72">
        <f t="shared" si="1643"/>
        <v>0</v>
      </c>
      <c r="AJ17043" s="72">
        <f t="shared" si="1644"/>
        <v>0</v>
      </c>
      <c r="AK17043" s="72">
        <f t="shared" si="1645"/>
        <v>0</v>
      </c>
      <c r="AL17043" s="72">
        <f t="shared" si="1646"/>
        <v>0</v>
      </c>
      <c r="AQ17043" s="63">
        <f t="shared" si="1648"/>
        <v>17043</v>
      </c>
      <c r="AR17043" s="72">
        <f t="shared" si="1647"/>
        <v>0</v>
      </c>
    </row>
    <row r="17044" spans="35:44" x14ac:dyDescent="0.25">
      <c r="AI17044" s="72">
        <f t="shared" si="1643"/>
        <v>0</v>
      </c>
      <c r="AJ17044" s="72">
        <f t="shared" si="1644"/>
        <v>0</v>
      </c>
      <c r="AK17044" s="72">
        <f t="shared" si="1645"/>
        <v>0</v>
      </c>
      <c r="AL17044" s="72">
        <f t="shared" si="1646"/>
        <v>0</v>
      </c>
      <c r="AQ17044" s="63">
        <f t="shared" si="1648"/>
        <v>17044</v>
      </c>
      <c r="AR17044" s="72">
        <f t="shared" si="1647"/>
        <v>0</v>
      </c>
    </row>
    <row r="17045" spans="35:44" x14ac:dyDescent="0.25">
      <c r="AI17045" s="72">
        <f t="shared" si="1643"/>
        <v>0</v>
      </c>
      <c r="AJ17045" s="72">
        <f t="shared" si="1644"/>
        <v>0</v>
      </c>
      <c r="AK17045" s="72">
        <f t="shared" si="1645"/>
        <v>0</v>
      </c>
      <c r="AL17045" s="72">
        <f t="shared" si="1646"/>
        <v>0</v>
      </c>
      <c r="AQ17045" s="63">
        <f t="shared" si="1648"/>
        <v>17045</v>
      </c>
      <c r="AR17045" s="72">
        <f t="shared" si="1647"/>
        <v>0</v>
      </c>
    </row>
    <row r="17046" spans="35:44" x14ac:dyDescent="0.25">
      <c r="AI17046" s="72">
        <f t="shared" si="1643"/>
        <v>0</v>
      </c>
      <c r="AJ17046" s="72">
        <f t="shared" si="1644"/>
        <v>0</v>
      </c>
      <c r="AK17046" s="72">
        <f t="shared" si="1645"/>
        <v>0</v>
      </c>
      <c r="AL17046" s="72">
        <f t="shared" si="1646"/>
        <v>0</v>
      </c>
      <c r="AQ17046" s="63">
        <f t="shared" si="1648"/>
        <v>17046</v>
      </c>
      <c r="AR17046" s="72">
        <f t="shared" si="1647"/>
        <v>0</v>
      </c>
    </row>
    <row r="17047" spans="35:44" x14ac:dyDescent="0.25">
      <c r="AI17047" s="72">
        <f t="shared" si="1643"/>
        <v>0</v>
      </c>
      <c r="AJ17047" s="72">
        <f t="shared" si="1644"/>
        <v>0</v>
      </c>
      <c r="AK17047" s="72">
        <f t="shared" si="1645"/>
        <v>0</v>
      </c>
      <c r="AL17047" s="72">
        <f t="shared" si="1646"/>
        <v>0</v>
      </c>
      <c r="AQ17047" s="63">
        <f t="shared" si="1648"/>
        <v>17047</v>
      </c>
      <c r="AR17047" s="72">
        <f t="shared" si="1647"/>
        <v>0</v>
      </c>
    </row>
    <row r="17048" spans="35:44" x14ac:dyDescent="0.25">
      <c r="AI17048" s="72">
        <f t="shared" si="1643"/>
        <v>0</v>
      </c>
      <c r="AJ17048" s="72">
        <f t="shared" si="1644"/>
        <v>0</v>
      </c>
      <c r="AK17048" s="72">
        <f t="shared" si="1645"/>
        <v>0</v>
      </c>
      <c r="AL17048" s="72">
        <f t="shared" si="1646"/>
        <v>0</v>
      </c>
      <c r="AQ17048" s="63">
        <f t="shared" si="1648"/>
        <v>17048</v>
      </c>
      <c r="AR17048" s="72">
        <f t="shared" si="1647"/>
        <v>0</v>
      </c>
    </row>
    <row r="17049" spans="35:44" x14ac:dyDescent="0.25">
      <c r="AI17049" s="72">
        <f t="shared" si="1643"/>
        <v>0</v>
      </c>
      <c r="AJ17049" s="72">
        <f t="shared" si="1644"/>
        <v>0</v>
      </c>
      <c r="AK17049" s="72">
        <f t="shared" si="1645"/>
        <v>0</v>
      </c>
      <c r="AL17049" s="72">
        <f t="shared" si="1646"/>
        <v>0</v>
      </c>
      <c r="AQ17049" s="63">
        <f t="shared" si="1648"/>
        <v>17049</v>
      </c>
      <c r="AR17049" s="72">
        <f t="shared" si="1647"/>
        <v>0</v>
      </c>
    </row>
    <row r="17050" spans="35:44" x14ac:dyDescent="0.25">
      <c r="AI17050" s="72">
        <f t="shared" si="1643"/>
        <v>0</v>
      </c>
      <c r="AJ17050" s="72">
        <f t="shared" si="1644"/>
        <v>0</v>
      </c>
      <c r="AK17050" s="72">
        <f t="shared" si="1645"/>
        <v>0</v>
      </c>
      <c r="AL17050" s="72">
        <f t="shared" si="1646"/>
        <v>0</v>
      </c>
      <c r="AQ17050" s="63">
        <f t="shared" si="1648"/>
        <v>17050</v>
      </c>
      <c r="AR17050" s="72">
        <f t="shared" si="1647"/>
        <v>0</v>
      </c>
    </row>
    <row r="17051" spans="35:44" x14ac:dyDescent="0.25">
      <c r="AI17051" s="72">
        <f t="shared" si="1643"/>
        <v>0</v>
      </c>
      <c r="AJ17051" s="72">
        <f t="shared" si="1644"/>
        <v>0</v>
      </c>
      <c r="AK17051" s="72">
        <f t="shared" si="1645"/>
        <v>0</v>
      </c>
      <c r="AL17051" s="72">
        <f t="shared" si="1646"/>
        <v>0</v>
      </c>
      <c r="AQ17051" s="63">
        <f t="shared" si="1648"/>
        <v>17051</v>
      </c>
      <c r="AR17051" s="72">
        <f t="shared" si="1647"/>
        <v>0</v>
      </c>
    </row>
    <row r="17052" spans="35:44" x14ac:dyDescent="0.25">
      <c r="AI17052" s="72">
        <f t="shared" si="1643"/>
        <v>0</v>
      </c>
      <c r="AJ17052" s="72">
        <f t="shared" si="1644"/>
        <v>0</v>
      </c>
      <c r="AK17052" s="72">
        <f t="shared" si="1645"/>
        <v>0</v>
      </c>
      <c r="AL17052" s="72">
        <f t="shared" si="1646"/>
        <v>0</v>
      </c>
      <c r="AQ17052" s="63">
        <f t="shared" si="1648"/>
        <v>17052</v>
      </c>
      <c r="AR17052" s="72">
        <f t="shared" si="1647"/>
        <v>0</v>
      </c>
    </row>
    <row r="17053" spans="35:44" x14ac:dyDescent="0.25">
      <c r="AI17053" s="72">
        <f t="shared" si="1643"/>
        <v>0</v>
      </c>
      <c r="AJ17053" s="72">
        <f t="shared" si="1644"/>
        <v>0</v>
      </c>
      <c r="AK17053" s="72">
        <f t="shared" si="1645"/>
        <v>0</v>
      </c>
      <c r="AL17053" s="72">
        <f t="shared" si="1646"/>
        <v>0</v>
      </c>
      <c r="AQ17053" s="63">
        <f t="shared" si="1648"/>
        <v>17053</v>
      </c>
      <c r="AR17053" s="72">
        <f t="shared" si="1647"/>
        <v>0</v>
      </c>
    </row>
    <row r="17054" spans="35:44" x14ac:dyDescent="0.25">
      <c r="AI17054" s="72">
        <f t="shared" si="1643"/>
        <v>0</v>
      </c>
      <c r="AJ17054" s="72">
        <f t="shared" si="1644"/>
        <v>0</v>
      </c>
      <c r="AK17054" s="72">
        <f t="shared" si="1645"/>
        <v>0</v>
      </c>
      <c r="AL17054" s="72">
        <f t="shared" si="1646"/>
        <v>0</v>
      </c>
      <c r="AQ17054" s="63">
        <f t="shared" si="1648"/>
        <v>17054</v>
      </c>
      <c r="AR17054" s="72">
        <f t="shared" si="1647"/>
        <v>0</v>
      </c>
    </row>
    <row r="17055" spans="35:44" x14ac:dyDescent="0.25">
      <c r="AI17055" s="72">
        <f t="shared" ref="AI17055:AI17118" si="1649">D17055*(C17055-C17054)*86400*$B$16</f>
        <v>0</v>
      </c>
      <c r="AJ17055" s="72">
        <f t="shared" ref="AJ17055:AJ17118" si="1650">ROUNDUP((C17055-$C$1)/7,0)</f>
        <v>0</v>
      </c>
      <c r="AK17055" s="72">
        <f t="shared" ref="AK17055:AK17118" si="1651">ROUNDUP((C17055-$C$1)/1,0)</f>
        <v>0</v>
      </c>
      <c r="AL17055" s="72">
        <f t="shared" ref="AL17055:AL17118" si="1652">ROUNDUP((C17055-$C$1)*24,0)</f>
        <v>0</v>
      </c>
      <c r="AQ17055" s="63">
        <f t="shared" si="1648"/>
        <v>17055</v>
      </c>
      <c r="AR17055" s="72">
        <f t="shared" si="1647"/>
        <v>0</v>
      </c>
    </row>
    <row r="17056" spans="35:44" x14ac:dyDescent="0.25">
      <c r="AI17056" s="72">
        <f t="shared" si="1649"/>
        <v>0</v>
      </c>
      <c r="AJ17056" s="72">
        <f t="shared" si="1650"/>
        <v>0</v>
      </c>
      <c r="AK17056" s="72">
        <f t="shared" si="1651"/>
        <v>0</v>
      </c>
      <c r="AL17056" s="72">
        <f t="shared" si="1652"/>
        <v>0</v>
      </c>
      <c r="AQ17056" s="63">
        <f t="shared" si="1648"/>
        <v>17056</v>
      </c>
      <c r="AR17056" s="72">
        <f t="shared" si="1647"/>
        <v>0</v>
      </c>
    </row>
    <row r="17057" spans="35:44" x14ac:dyDescent="0.25">
      <c r="AI17057" s="72">
        <f t="shared" si="1649"/>
        <v>0</v>
      </c>
      <c r="AJ17057" s="72">
        <f t="shared" si="1650"/>
        <v>0</v>
      </c>
      <c r="AK17057" s="72">
        <f t="shared" si="1651"/>
        <v>0</v>
      </c>
      <c r="AL17057" s="72">
        <f t="shared" si="1652"/>
        <v>0</v>
      </c>
      <c r="AQ17057" s="63">
        <f t="shared" si="1648"/>
        <v>17057</v>
      </c>
      <c r="AR17057" s="72">
        <f t="shared" si="1647"/>
        <v>0</v>
      </c>
    </row>
    <row r="17058" spans="35:44" x14ac:dyDescent="0.25">
      <c r="AI17058" s="72">
        <f t="shared" si="1649"/>
        <v>0</v>
      </c>
      <c r="AJ17058" s="72">
        <f t="shared" si="1650"/>
        <v>0</v>
      </c>
      <c r="AK17058" s="72">
        <f t="shared" si="1651"/>
        <v>0</v>
      </c>
      <c r="AL17058" s="72">
        <f t="shared" si="1652"/>
        <v>0</v>
      </c>
      <c r="AQ17058" s="63">
        <f t="shared" si="1648"/>
        <v>17058</v>
      </c>
      <c r="AR17058" s="72">
        <f t="shared" si="1647"/>
        <v>0</v>
      </c>
    </row>
    <row r="17059" spans="35:44" x14ac:dyDescent="0.25">
      <c r="AI17059" s="72">
        <f t="shared" si="1649"/>
        <v>0</v>
      </c>
      <c r="AJ17059" s="72">
        <f t="shared" si="1650"/>
        <v>0</v>
      </c>
      <c r="AK17059" s="72">
        <f t="shared" si="1651"/>
        <v>0</v>
      </c>
      <c r="AL17059" s="72">
        <f t="shared" si="1652"/>
        <v>0</v>
      </c>
      <c r="AQ17059" s="63">
        <f t="shared" si="1648"/>
        <v>17059</v>
      </c>
      <c r="AR17059" s="72">
        <f t="shared" si="1647"/>
        <v>0</v>
      </c>
    </row>
    <row r="17060" spans="35:44" x14ac:dyDescent="0.25">
      <c r="AI17060" s="72">
        <f t="shared" si="1649"/>
        <v>0</v>
      </c>
      <c r="AJ17060" s="72">
        <f t="shared" si="1650"/>
        <v>0</v>
      </c>
      <c r="AK17060" s="72">
        <f t="shared" si="1651"/>
        <v>0</v>
      </c>
      <c r="AL17060" s="72">
        <f t="shared" si="1652"/>
        <v>0</v>
      </c>
      <c r="AQ17060" s="63">
        <f t="shared" si="1648"/>
        <v>17060</v>
      </c>
      <c r="AR17060" s="72">
        <f t="shared" si="1647"/>
        <v>0</v>
      </c>
    </row>
    <row r="17061" spans="35:44" x14ac:dyDescent="0.25">
      <c r="AI17061" s="72">
        <f t="shared" si="1649"/>
        <v>0</v>
      </c>
      <c r="AJ17061" s="72">
        <f t="shared" si="1650"/>
        <v>0</v>
      </c>
      <c r="AK17061" s="72">
        <f t="shared" si="1651"/>
        <v>0</v>
      </c>
      <c r="AL17061" s="72">
        <f t="shared" si="1652"/>
        <v>0</v>
      </c>
      <c r="AQ17061" s="63">
        <f t="shared" si="1648"/>
        <v>17061</v>
      </c>
      <c r="AR17061" s="72">
        <f t="shared" si="1647"/>
        <v>0</v>
      </c>
    </row>
    <row r="17062" spans="35:44" x14ac:dyDescent="0.25">
      <c r="AI17062" s="72">
        <f t="shared" si="1649"/>
        <v>0</v>
      </c>
      <c r="AJ17062" s="72">
        <f t="shared" si="1650"/>
        <v>0</v>
      </c>
      <c r="AK17062" s="72">
        <f t="shared" si="1651"/>
        <v>0</v>
      </c>
      <c r="AL17062" s="72">
        <f t="shared" si="1652"/>
        <v>0</v>
      </c>
      <c r="AQ17062" s="63">
        <f t="shared" si="1648"/>
        <v>17062</v>
      </c>
      <c r="AR17062" s="72">
        <f t="shared" si="1647"/>
        <v>0</v>
      </c>
    </row>
    <row r="17063" spans="35:44" x14ac:dyDescent="0.25">
      <c r="AI17063" s="72">
        <f t="shared" si="1649"/>
        <v>0</v>
      </c>
      <c r="AJ17063" s="72">
        <f t="shared" si="1650"/>
        <v>0</v>
      </c>
      <c r="AK17063" s="72">
        <f t="shared" si="1651"/>
        <v>0</v>
      </c>
      <c r="AL17063" s="72">
        <f t="shared" si="1652"/>
        <v>0</v>
      </c>
      <c r="AQ17063" s="63">
        <f t="shared" si="1648"/>
        <v>17063</v>
      </c>
      <c r="AR17063" s="72">
        <f t="shared" si="1647"/>
        <v>0</v>
      </c>
    </row>
    <row r="17064" spans="35:44" x14ac:dyDescent="0.25">
      <c r="AI17064" s="72">
        <f t="shared" si="1649"/>
        <v>0</v>
      </c>
      <c r="AJ17064" s="72">
        <f t="shared" si="1650"/>
        <v>0</v>
      </c>
      <c r="AK17064" s="72">
        <f t="shared" si="1651"/>
        <v>0</v>
      </c>
      <c r="AL17064" s="72">
        <f t="shared" si="1652"/>
        <v>0</v>
      </c>
      <c r="AQ17064" s="63">
        <f t="shared" si="1648"/>
        <v>17064</v>
      </c>
      <c r="AR17064" s="72">
        <f t="shared" si="1647"/>
        <v>0</v>
      </c>
    </row>
    <row r="17065" spans="35:44" x14ac:dyDescent="0.25">
      <c r="AI17065" s="72">
        <f t="shared" si="1649"/>
        <v>0</v>
      </c>
      <c r="AJ17065" s="72">
        <f t="shared" si="1650"/>
        <v>0</v>
      </c>
      <c r="AK17065" s="72">
        <f t="shared" si="1651"/>
        <v>0</v>
      </c>
      <c r="AL17065" s="72">
        <f t="shared" si="1652"/>
        <v>0</v>
      </c>
      <c r="AQ17065" s="63">
        <f t="shared" si="1648"/>
        <v>17065</v>
      </c>
      <c r="AR17065" s="72">
        <f t="shared" si="1647"/>
        <v>0</v>
      </c>
    </row>
    <row r="17066" spans="35:44" x14ac:dyDescent="0.25">
      <c r="AI17066" s="72">
        <f t="shared" si="1649"/>
        <v>0</v>
      </c>
      <c r="AJ17066" s="72">
        <f t="shared" si="1650"/>
        <v>0</v>
      </c>
      <c r="AK17066" s="72">
        <f t="shared" si="1651"/>
        <v>0</v>
      </c>
      <c r="AL17066" s="72">
        <f t="shared" si="1652"/>
        <v>0</v>
      </c>
      <c r="AQ17066" s="63">
        <f t="shared" si="1648"/>
        <v>17066</v>
      </c>
      <c r="AR17066" s="72">
        <f t="shared" si="1647"/>
        <v>0</v>
      </c>
    </row>
    <row r="17067" spans="35:44" x14ac:dyDescent="0.25">
      <c r="AI17067" s="72">
        <f t="shared" si="1649"/>
        <v>0</v>
      </c>
      <c r="AJ17067" s="72">
        <f t="shared" si="1650"/>
        <v>0</v>
      </c>
      <c r="AK17067" s="72">
        <f t="shared" si="1651"/>
        <v>0</v>
      </c>
      <c r="AL17067" s="72">
        <f t="shared" si="1652"/>
        <v>0</v>
      </c>
      <c r="AQ17067" s="63">
        <f t="shared" si="1648"/>
        <v>17067</v>
      </c>
      <c r="AR17067" s="72">
        <f t="shared" si="1647"/>
        <v>0</v>
      </c>
    </row>
    <row r="17068" spans="35:44" x14ac:dyDescent="0.25">
      <c r="AI17068" s="72">
        <f t="shared" si="1649"/>
        <v>0</v>
      </c>
      <c r="AJ17068" s="72">
        <f t="shared" si="1650"/>
        <v>0</v>
      </c>
      <c r="AK17068" s="72">
        <f t="shared" si="1651"/>
        <v>0</v>
      </c>
      <c r="AL17068" s="72">
        <f t="shared" si="1652"/>
        <v>0</v>
      </c>
      <c r="AQ17068" s="63">
        <f t="shared" si="1648"/>
        <v>17068</v>
      </c>
      <c r="AR17068" s="72">
        <f t="shared" si="1647"/>
        <v>0</v>
      </c>
    </row>
    <row r="17069" spans="35:44" x14ac:dyDescent="0.25">
      <c r="AI17069" s="72">
        <f t="shared" si="1649"/>
        <v>0</v>
      </c>
      <c r="AJ17069" s="72">
        <f t="shared" si="1650"/>
        <v>0</v>
      </c>
      <c r="AK17069" s="72">
        <f t="shared" si="1651"/>
        <v>0</v>
      </c>
      <c r="AL17069" s="72">
        <f t="shared" si="1652"/>
        <v>0</v>
      </c>
      <c r="AQ17069" s="63">
        <f t="shared" si="1648"/>
        <v>17069</v>
      </c>
      <c r="AR17069" s="72">
        <f t="shared" si="1647"/>
        <v>0</v>
      </c>
    </row>
    <row r="17070" spans="35:44" x14ac:dyDescent="0.25">
      <c r="AI17070" s="72">
        <f t="shared" si="1649"/>
        <v>0</v>
      </c>
      <c r="AJ17070" s="72">
        <f t="shared" si="1650"/>
        <v>0</v>
      </c>
      <c r="AK17070" s="72">
        <f t="shared" si="1651"/>
        <v>0</v>
      </c>
      <c r="AL17070" s="72">
        <f t="shared" si="1652"/>
        <v>0</v>
      </c>
      <c r="AQ17070" s="63">
        <f t="shared" si="1648"/>
        <v>17070</v>
      </c>
      <c r="AR17070" s="72">
        <f t="shared" si="1647"/>
        <v>0</v>
      </c>
    </row>
    <row r="17071" spans="35:44" x14ac:dyDescent="0.25">
      <c r="AI17071" s="72">
        <f t="shared" si="1649"/>
        <v>0</v>
      </c>
      <c r="AJ17071" s="72">
        <f t="shared" si="1650"/>
        <v>0</v>
      </c>
      <c r="AK17071" s="72">
        <f t="shared" si="1651"/>
        <v>0</v>
      </c>
      <c r="AL17071" s="72">
        <f t="shared" si="1652"/>
        <v>0</v>
      </c>
      <c r="AQ17071" s="63">
        <f t="shared" si="1648"/>
        <v>17071</v>
      </c>
      <c r="AR17071" s="72">
        <f t="shared" si="1647"/>
        <v>0</v>
      </c>
    </row>
    <row r="17072" spans="35:44" x14ac:dyDescent="0.25">
      <c r="AI17072" s="72">
        <f t="shared" si="1649"/>
        <v>0</v>
      </c>
      <c r="AJ17072" s="72">
        <f t="shared" si="1650"/>
        <v>0</v>
      </c>
      <c r="AK17072" s="72">
        <f t="shared" si="1651"/>
        <v>0</v>
      </c>
      <c r="AL17072" s="72">
        <f t="shared" si="1652"/>
        <v>0</v>
      </c>
      <c r="AQ17072" s="63">
        <f t="shared" si="1648"/>
        <v>17072</v>
      </c>
      <c r="AR17072" s="72">
        <f t="shared" si="1647"/>
        <v>0</v>
      </c>
    </row>
    <row r="17073" spans="35:44" x14ac:dyDescent="0.25">
      <c r="AI17073" s="72">
        <f t="shared" si="1649"/>
        <v>0</v>
      </c>
      <c r="AJ17073" s="72">
        <f t="shared" si="1650"/>
        <v>0</v>
      </c>
      <c r="AK17073" s="72">
        <f t="shared" si="1651"/>
        <v>0</v>
      </c>
      <c r="AL17073" s="72">
        <f t="shared" si="1652"/>
        <v>0</v>
      </c>
      <c r="AQ17073" s="63">
        <f t="shared" si="1648"/>
        <v>17073</v>
      </c>
      <c r="AR17073" s="72">
        <f t="shared" si="1647"/>
        <v>0</v>
      </c>
    </row>
    <row r="17074" spans="35:44" x14ac:dyDescent="0.25">
      <c r="AI17074" s="72">
        <f t="shared" si="1649"/>
        <v>0</v>
      </c>
      <c r="AJ17074" s="72">
        <f t="shared" si="1650"/>
        <v>0</v>
      </c>
      <c r="AK17074" s="72">
        <f t="shared" si="1651"/>
        <v>0</v>
      </c>
      <c r="AL17074" s="72">
        <f t="shared" si="1652"/>
        <v>0</v>
      </c>
      <c r="AQ17074" s="63">
        <f t="shared" si="1648"/>
        <v>17074</v>
      </c>
      <c r="AR17074" s="72">
        <f t="shared" si="1647"/>
        <v>0</v>
      </c>
    </row>
    <row r="17075" spans="35:44" x14ac:dyDescent="0.25">
      <c r="AI17075" s="72">
        <f t="shared" si="1649"/>
        <v>0</v>
      </c>
      <c r="AJ17075" s="72">
        <f t="shared" si="1650"/>
        <v>0</v>
      </c>
      <c r="AK17075" s="72">
        <f t="shared" si="1651"/>
        <v>0</v>
      </c>
      <c r="AL17075" s="72">
        <f t="shared" si="1652"/>
        <v>0</v>
      </c>
      <c r="AQ17075" s="63">
        <f t="shared" si="1648"/>
        <v>17075</v>
      </c>
      <c r="AR17075" s="72">
        <f t="shared" si="1647"/>
        <v>0</v>
      </c>
    </row>
    <row r="17076" spans="35:44" x14ac:dyDescent="0.25">
      <c r="AI17076" s="72">
        <f t="shared" si="1649"/>
        <v>0</v>
      </c>
      <c r="AJ17076" s="72">
        <f t="shared" si="1650"/>
        <v>0</v>
      </c>
      <c r="AK17076" s="72">
        <f t="shared" si="1651"/>
        <v>0</v>
      </c>
      <c r="AL17076" s="72">
        <f t="shared" si="1652"/>
        <v>0</v>
      </c>
      <c r="AQ17076" s="63">
        <f t="shared" si="1648"/>
        <v>17076</v>
      </c>
      <c r="AR17076" s="72">
        <f t="shared" si="1647"/>
        <v>0</v>
      </c>
    </row>
    <row r="17077" spans="35:44" x14ac:dyDescent="0.25">
      <c r="AI17077" s="72">
        <f t="shared" si="1649"/>
        <v>0</v>
      </c>
      <c r="AJ17077" s="72">
        <f t="shared" si="1650"/>
        <v>0</v>
      </c>
      <c r="AK17077" s="72">
        <f t="shared" si="1651"/>
        <v>0</v>
      </c>
      <c r="AL17077" s="72">
        <f t="shared" si="1652"/>
        <v>0</v>
      </c>
      <c r="AQ17077" s="63">
        <f t="shared" si="1648"/>
        <v>17077</v>
      </c>
      <c r="AR17077" s="72">
        <f t="shared" si="1647"/>
        <v>0</v>
      </c>
    </row>
    <row r="17078" spans="35:44" x14ac:dyDescent="0.25">
      <c r="AI17078" s="72">
        <f t="shared" si="1649"/>
        <v>0</v>
      </c>
      <c r="AJ17078" s="72">
        <f t="shared" si="1650"/>
        <v>0</v>
      </c>
      <c r="AK17078" s="72">
        <f t="shared" si="1651"/>
        <v>0</v>
      </c>
      <c r="AL17078" s="72">
        <f t="shared" si="1652"/>
        <v>0</v>
      </c>
      <c r="AQ17078" s="63">
        <f t="shared" si="1648"/>
        <v>17078</v>
      </c>
      <c r="AR17078" s="72">
        <f t="shared" si="1647"/>
        <v>0</v>
      </c>
    </row>
    <row r="17079" spans="35:44" x14ac:dyDescent="0.25">
      <c r="AI17079" s="72">
        <f t="shared" si="1649"/>
        <v>0</v>
      </c>
      <c r="AJ17079" s="72">
        <f t="shared" si="1650"/>
        <v>0</v>
      </c>
      <c r="AK17079" s="72">
        <f t="shared" si="1651"/>
        <v>0</v>
      </c>
      <c r="AL17079" s="72">
        <f t="shared" si="1652"/>
        <v>0</v>
      </c>
      <c r="AQ17079" s="63">
        <f t="shared" si="1648"/>
        <v>17079</v>
      </c>
      <c r="AR17079" s="72">
        <f t="shared" si="1647"/>
        <v>0</v>
      </c>
    </row>
    <row r="17080" spans="35:44" x14ac:dyDescent="0.25">
      <c r="AI17080" s="72">
        <f t="shared" si="1649"/>
        <v>0</v>
      </c>
      <c r="AJ17080" s="72">
        <f t="shared" si="1650"/>
        <v>0</v>
      </c>
      <c r="AK17080" s="72">
        <f t="shared" si="1651"/>
        <v>0</v>
      </c>
      <c r="AL17080" s="72">
        <f t="shared" si="1652"/>
        <v>0</v>
      </c>
      <c r="AQ17080" s="63">
        <f t="shared" si="1648"/>
        <v>17080</v>
      </c>
      <c r="AR17080" s="72">
        <f t="shared" si="1647"/>
        <v>0</v>
      </c>
    </row>
    <row r="17081" spans="35:44" x14ac:dyDescent="0.25">
      <c r="AI17081" s="72">
        <f t="shared" si="1649"/>
        <v>0</v>
      </c>
      <c r="AJ17081" s="72">
        <f t="shared" si="1650"/>
        <v>0</v>
      </c>
      <c r="AK17081" s="72">
        <f t="shared" si="1651"/>
        <v>0</v>
      </c>
      <c r="AL17081" s="72">
        <f t="shared" si="1652"/>
        <v>0</v>
      </c>
      <c r="AQ17081" s="63">
        <f t="shared" si="1648"/>
        <v>17081</v>
      </c>
      <c r="AR17081" s="72">
        <f t="shared" si="1647"/>
        <v>0</v>
      </c>
    </row>
    <row r="17082" spans="35:44" x14ac:dyDescent="0.25">
      <c r="AI17082" s="72">
        <f t="shared" si="1649"/>
        <v>0</v>
      </c>
      <c r="AJ17082" s="72">
        <f t="shared" si="1650"/>
        <v>0</v>
      </c>
      <c r="AK17082" s="72">
        <f t="shared" si="1651"/>
        <v>0</v>
      </c>
      <c r="AL17082" s="72">
        <f t="shared" si="1652"/>
        <v>0</v>
      </c>
      <c r="AQ17082" s="63">
        <f t="shared" si="1648"/>
        <v>17082</v>
      </c>
      <c r="AR17082" s="72">
        <f t="shared" si="1647"/>
        <v>0</v>
      </c>
    </row>
    <row r="17083" spans="35:44" x14ac:dyDescent="0.25">
      <c r="AI17083" s="72">
        <f t="shared" si="1649"/>
        <v>0</v>
      </c>
      <c r="AJ17083" s="72">
        <f t="shared" si="1650"/>
        <v>0</v>
      </c>
      <c r="AK17083" s="72">
        <f t="shared" si="1651"/>
        <v>0</v>
      </c>
      <c r="AL17083" s="72">
        <f t="shared" si="1652"/>
        <v>0</v>
      </c>
      <c r="AQ17083" s="63">
        <f t="shared" si="1648"/>
        <v>17083</v>
      </c>
      <c r="AR17083" s="72">
        <f t="shared" si="1647"/>
        <v>0</v>
      </c>
    </row>
    <row r="17084" spans="35:44" x14ac:dyDescent="0.25">
      <c r="AI17084" s="72">
        <f t="shared" si="1649"/>
        <v>0</v>
      </c>
      <c r="AJ17084" s="72">
        <f t="shared" si="1650"/>
        <v>0</v>
      </c>
      <c r="AK17084" s="72">
        <f t="shared" si="1651"/>
        <v>0</v>
      </c>
      <c r="AL17084" s="72">
        <f t="shared" si="1652"/>
        <v>0</v>
      </c>
      <c r="AQ17084" s="63">
        <f t="shared" si="1648"/>
        <v>17084</v>
      </c>
      <c r="AR17084" s="72">
        <f t="shared" si="1647"/>
        <v>0</v>
      </c>
    </row>
    <row r="17085" spans="35:44" x14ac:dyDescent="0.25">
      <c r="AI17085" s="72">
        <f t="shared" si="1649"/>
        <v>0</v>
      </c>
      <c r="AJ17085" s="72">
        <f t="shared" si="1650"/>
        <v>0</v>
      </c>
      <c r="AK17085" s="72">
        <f t="shared" si="1651"/>
        <v>0</v>
      </c>
      <c r="AL17085" s="72">
        <f t="shared" si="1652"/>
        <v>0</v>
      </c>
      <c r="AQ17085" s="63">
        <f t="shared" si="1648"/>
        <v>17085</v>
      </c>
      <c r="AR17085" s="72">
        <f t="shared" si="1647"/>
        <v>0</v>
      </c>
    </row>
    <row r="17086" spans="35:44" x14ac:dyDescent="0.25">
      <c r="AI17086" s="72">
        <f t="shared" si="1649"/>
        <v>0</v>
      </c>
      <c r="AJ17086" s="72">
        <f t="shared" si="1650"/>
        <v>0</v>
      </c>
      <c r="AK17086" s="72">
        <f t="shared" si="1651"/>
        <v>0</v>
      </c>
      <c r="AL17086" s="72">
        <f t="shared" si="1652"/>
        <v>0</v>
      </c>
      <c r="AQ17086" s="63">
        <f t="shared" si="1648"/>
        <v>17086</v>
      </c>
      <c r="AR17086" s="72">
        <f t="shared" si="1647"/>
        <v>0</v>
      </c>
    </row>
    <row r="17087" spans="35:44" x14ac:dyDescent="0.25">
      <c r="AI17087" s="72">
        <f t="shared" si="1649"/>
        <v>0</v>
      </c>
      <c r="AJ17087" s="72">
        <f t="shared" si="1650"/>
        <v>0</v>
      </c>
      <c r="AK17087" s="72">
        <f t="shared" si="1651"/>
        <v>0</v>
      </c>
      <c r="AL17087" s="72">
        <f t="shared" si="1652"/>
        <v>0</v>
      </c>
      <c r="AQ17087" s="63">
        <f t="shared" si="1648"/>
        <v>17087</v>
      </c>
      <c r="AR17087" s="72">
        <f t="shared" si="1647"/>
        <v>0</v>
      </c>
    </row>
    <row r="17088" spans="35:44" x14ac:dyDescent="0.25">
      <c r="AI17088" s="72">
        <f t="shared" si="1649"/>
        <v>0</v>
      </c>
      <c r="AJ17088" s="72">
        <f t="shared" si="1650"/>
        <v>0</v>
      </c>
      <c r="AK17088" s="72">
        <f t="shared" si="1651"/>
        <v>0</v>
      </c>
      <c r="AL17088" s="72">
        <f t="shared" si="1652"/>
        <v>0</v>
      </c>
      <c r="AQ17088" s="63">
        <f t="shared" si="1648"/>
        <v>17088</v>
      </c>
      <c r="AR17088" s="72">
        <f t="shared" si="1647"/>
        <v>0</v>
      </c>
    </row>
    <row r="17089" spans="35:44" x14ac:dyDescent="0.25">
      <c r="AI17089" s="72">
        <f t="shared" si="1649"/>
        <v>0</v>
      </c>
      <c r="AJ17089" s="72">
        <f t="shared" si="1650"/>
        <v>0</v>
      </c>
      <c r="AK17089" s="72">
        <f t="shared" si="1651"/>
        <v>0</v>
      </c>
      <c r="AL17089" s="72">
        <f t="shared" si="1652"/>
        <v>0</v>
      </c>
      <c r="AQ17089" s="63">
        <f t="shared" si="1648"/>
        <v>17089</v>
      </c>
      <c r="AR17089" s="72">
        <f t="shared" ref="AR17089:AR17152" si="1653">SUMIFS(AI:AI,AL:AL,AQ17089)</f>
        <v>0</v>
      </c>
    </row>
    <row r="17090" spans="35:44" x14ac:dyDescent="0.25">
      <c r="AI17090" s="72">
        <f t="shared" si="1649"/>
        <v>0</v>
      </c>
      <c r="AJ17090" s="72">
        <f t="shared" si="1650"/>
        <v>0</v>
      </c>
      <c r="AK17090" s="72">
        <f t="shared" si="1651"/>
        <v>0</v>
      </c>
      <c r="AL17090" s="72">
        <f t="shared" si="1652"/>
        <v>0</v>
      </c>
      <c r="AQ17090" s="63">
        <f t="shared" si="1648"/>
        <v>17090</v>
      </c>
      <c r="AR17090" s="72">
        <f t="shared" si="1653"/>
        <v>0</v>
      </c>
    </row>
    <row r="17091" spans="35:44" x14ac:dyDescent="0.25">
      <c r="AI17091" s="72">
        <f t="shared" si="1649"/>
        <v>0</v>
      </c>
      <c r="AJ17091" s="72">
        <f t="shared" si="1650"/>
        <v>0</v>
      </c>
      <c r="AK17091" s="72">
        <f t="shared" si="1651"/>
        <v>0</v>
      </c>
      <c r="AL17091" s="72">
        <f t="shared" si="1652"/>
        <v>0</v>
      </c>
      <c r="AQ17091" s="63">
        <f t="shared" ref="AQ17091:AQ17154" si="1654">1+AQ17090</f>
        <v>17091</v>
      </c>
      <c r="AR17091" s="72">
        <f t="shared" si="1653"/>
        <v>0</v>
      </c>
    </row>
    <row r="17092" spans="35:44" x14ac:dyDescent="0.25">
      <c r="AI17092" s="72">
        <f t="shared" si="1649"/>
        <v>0</v>
      </c>
      <c r="AJ17092" s="72">
        <f t="shared" si="1650"/>
        <v>0</v>
      </c>
      <c r="AK17092" s="72">
        <f t="shared" si="1651"/>
        <v>0</v>
      </c>
      <c r="AL17092" s="72">
        <f t="shared" si="1652"/>
        <v>0</v>
      </c>
      <c r="AQ17092" s="63">
        <f t="shared" si="1654"/>
        <v>17092</v>
      </c>
      <c r="AR17092" s="72">
        <f t="shared" si="1653"/>
        <v>0</v>
      </c>
    </row>
    <row r="17093" spans="35:44" x14ac:dyDescent="0.25">
      <c r="AI17093" s="72">
        <f t="shared" si="1649"/>
        <v>0</v>
      </c>
      <c r="AJ17093" s="72">
        <f t="shared" si="1650"/>
        <v>0</v>
      </c>
      <c r="AK17093" s="72">
        <f t="shared" si="1651"/>
        <v>0</v>
      </c>
      <c r="AL17093" s="72">
        <f t="shared" si="1652"/>
        <v>0</v>
      </c>
      <c r="AQ17093" s="63">
        <f t="shared" si="1654"/>
        <v>17093</v>
      </c>
      <c r="AR17093" s="72">
        <f t="shared" si="1653"/>
        <v>0</v>
      </c>
    </row>
    <row r="17094" spans="35:44" x14ac:dyDescent="0.25">
      <c r="AI17094" s="72">
        <f t="shared" si="1649"/>
        <v>0</v>
      </c>
      <c r="AJ17094" s="72">
        <f t="shared" si="1650"/>
        <v>0</v>
      </c>
      <c r="AK17094" s="72">
        <f t="shared" si="1651"/>
        <v>0</v>
      </c>
      <c r="AL17094" s="72">
        <f t="shared" si="1652"/>
        <v>0</v>
      </c>
      <c r="AQ17094" s="63">
        <f t="shared" si="1654"/>
        <v>17094</v>
      </c>
      <c r="AR17094" s="72">
        <f t="shared" si="1653"/>
        <v>0</v>
      </c>
    </row>
    <row r="17095" spans="35:44" x14ac:dyDescent="0.25">
      <c r="AI17095" s="72">
        <f t="shared" si="1649"/>
        <v>0</v>
      </c>
      <c r="AJ17095" s="72">
        <f t="shared" si="1650"/>
        <v>0</v>
      </c>
      <c r="AK17095" s="72">
        <f t="shared" si="1651"/>
        <v>0</v>
      </c>
      <c r="AL17095" s="72">
        <f t="shared" si="1652"/>
        <v>0</v>
      </c>
      <c r="AQ17095" s="63">
        <f t="shared" si="1654"/>
        <v>17095</v>
      </c>
      <c r="AR17095" s="72">
        <f t="shared" si="1653"/>
        <v>0</v>
      </c>
    </row>
    <row r="17096" spans="35:44" x14ac:dyDescent="0.25">
      <c r="AI17096" s="72">
        <f t="shared" si="1649"/>
        <v>0</v>
      </c>
      <c r="AJ17096" s="72">
        <f t="shared" si="1650"/>
        <v>0</v>
      </c>
      <c r="AK17096" s="72">
        <f t="shared" si="1651"/>
        <v>0</v>
      </c>
      <c r="AL17096" s="72">
        <f t="shared" si="1652"/>
        <v>0</v>
      </c>
      <c r="AQ17096" s="63">
        <f t="shared" si="1654"/>
        <v>17096</v>
      </c>
      <c r="AR17096" s="72">
        <f t="shared" si="1653"/>
        <v>0</v>
      </c>
    </row>
    <row r="17097" spans="35:44" x14ac:dyDescent="0.25">
      <c r="AI17097" s="72">
        <f t="shared" si="1649"/>
        <v>0</v>
      </c>
      <c r="AJ17097" s="72">
        <f t="shared" si="1650"/>
        <v>0</v>
      </c>
      <c r="AK17097" s="72">
        <f t="shared" si="1651"/>
        <v>0</v>
      </c>
      <c r="AL17097" s="72">
        <f t="shared" si="1652"/>
        <v>0</v>
      </c>
      <c r="AQ17097" s="63">
        <f t="shared" si="1654"/>
        <v>17097</v>
      </c>
      <c r="AR17097" s="72">
        <f t="shared" si="1653"/>
        <v>0</v>
      </c>
    </row>
    <row r="17098" spans="35:44" x14ac:dyDescent="0.25">
      <c r="AI17098" s="72">
        <f t="shared" si="1649"/>
        <v>0</v>
      </c>
      <c r="AJ17098" s="72">
        <f t="shared" si="1650"/>
        <v>0</v>
      </c>
      <c r="AK17098" s="72">
        <f t="shared" si="1651"/>
        <v>0</v>
      </c>
      <c r="AL17098" s="72">
        <f t="shared" si="1652"/>
        <v>0</v>
      </c>
      <c r="AQ17098" s="63">
        <f t="shared" si="1654"/>
        <v>17098</v>
      </c>
      <c r="AR17098" s="72">
        <f t="shared" si="1653"/>
        <v>0</v>
      </c>
    </row>
    <row r="17099" spans="35:44" x14ac:dyDescent="0.25">
      <c r="AI17099" s="72">
        <f t="shared" si="1649"/>
        <v>0</v>
      </c>
      <c r="AJ17099" s="72">
        <f t="shared" si="1650"/>
        <v>0</v>
      </c>
      <c r="AK17099" s="72">
        <f t="shared" si="1651"/>
        <v>0</v>
      </c>
      <c r="AL17099" s="72">
        <f t="shared" si="1652"/>
        <v>0</v>
      </c>
      <c r="AQ17099" s="63">
        <f t="shared" si="1654"/>
        <v>17099</v>
      </c>
      <c r="AR17099" s="72">
        <f t="shared" si="1653"/>
        <v>0</v>
      </c>
    </row>
    <row r="17100" spans="35:44" x14ac:dyDescent="0.25">
      <c r="AI17100" s="72">
        <f t="shared" si="1649"/>
        <v>0</v>
      </c>
      <c r="AJ17100" s="72">
        <f t="shared" si="1650"/>
        <v>0</v>
      </c>
      <c r="AK17100" s="72">
        <f t="shared" si="1651"/>
        <v>0</v>
      </c>
      <c r="AL17100" s="72">
        <f t="shared" si="1652"/>
        <v>0</v>
      </c>
      <c r="AQ17100" s="63">
        <f t="shared" si="1654"/>
        <v>17100</v>
      </c>
      <c r="AR17100" s="72">
        <f t="shared" si="1653"/>
        <v>0</v>
      </c>
    </row>
    <row r="17101" spans="35:44" x14ac:dyDescent="0.25">
      <c r="AI17101" s="72">
        <f t="shared" si="1649"/>
        <v>0</v>
      </c>
      <c r="AJ17101" s="72">
        <f t="shared" si="1650"/>
        <v>0</v>
      </c>
      <c r="AK17101" s="72">
        <f t="shared" si="1651"/>
        <v>0</v>
      </c>
      <c r="AL17101" s="72">
        <f t="shared" si="1652"/>
        <v>0</v>
      </c>
      <c r="AQ17101" s="63">
        <f t="shared" si="1654"/>
        <v>17101</v>
      </c>
      <c r="AR17101" s="72">
        <f t="shared" si="1653"/>
        <v>0</v>
      </c>
    </row>
    <row r="17102" spans="35:44" x14ac:dyDescent="0.25">
      <c r="AI17102" s="72">
        <f t="shared" si="1649"/>
        <v>0</v>
      </c>
      <c r="AJ17102" s="72">
        <f t="shared" si="1650"/>
        <v>0</v>
      </c>
      <c r="AK17102" s="72">
        <f t="shared" si="1651"/>
        <v>0</v>
      </c>
      <c r="AL17102" s="72">
        <f t="shared" si="1652"/>
        <v>0</v>
      </c>
      <c r="AQ17102" s="63">
        <f t="shared" si="1654"/>
        <v>17102</v>
      </c>
      <c r="AR17102" s="72">
        <f t="shared" si="1653"/>
        <v>0</v>
      </c>
    </row>
    <row r="17103" spans="35:44" x14ac:dyDescent="0.25">
      <c r="AI17103" s="72">
        <f t="shared" si="1649"/>
        <v>0</v>
      </c>
      <c r="AJ17103" s="72">
        <f t="shared" si="1650"/>
        <v>0</v>
      </c>
      <c r="AK17103" s="72">
        <f t="shared" si="1651"/>
        <v>0</v>
      </c>
      <c r="AL17103" s="72">
        <f t="shared" si="1652"/>
        <v>0</v>
      </c>
      <c r="AQ17103" s="63">
        <f t="shared" si="1654"/>
        <v>17103</v>
      </c>
      <c r="AR17103" s="72">
        <f t="shared" si="1653"/>
        <v>0</v>
      </c>
    </row>
    <row r="17104" spans="35:44" x14ac:dyDescent="0.25">
      <c r="AI17104" s="72">
        <f t="shared" si="1649"/>
        <v>0</v>
      </c>
      <c r="AJ17104" s="72">
        <f t="shared" si="1650"/>
        <v>0</v>
      </c>
      <c r="AK17104" s="72">
        <f t="shared" si="1651"/>
        <v>0</v>
      </c>
      <c r="AL17104" s="72">
        <f t="shared" si="1652"/>
        <v>0</v>
      </c>
      <c r="AQ17104" s="63">
        <f t="shared" si="1654"/>
        <v>17104</v>
      </c>
      <c r="AR17104" s="72">
        <f t="shared" si="1653"/>
        <v>0</v>
      </c>
    </row>
    <row r="17105" spans="35:44" x14ac:dyDescent="0.25">
      <c r="AI17105" s="72">
        <f t="shared" si="1649"/>
        <v>0</v>
      </c>
      <c r="AJ17105" s="72">
        <f t="shared" si="1650"/>
        <v>0</v>
      </c>
      <c r="AK17105" s="72">
        <f t="shared" si="1651"/>
        <v>0</v>
      </c>
      <c r="AL17105" s="72">
        <f t="shared" si="1652"/>
        <v>0</v>
      </c>
      <c r="AQ17105" s="63">
        <f t="shared" si="1654"/>
        <v>17105</v>
      </c>
      <c r="AR17105" s="72">
        <f t="shared" si="1653"/>
        <v>0</v>
      </c>
    </row>
    <row r="17106" spans="35:44" x14ac:dyDescent="0.25">
      <c r="AI17106" s="72">
        <f t="shared" si="1649"/>
        <v>0</v>
      </c>
      <c r="AJ17106" s="72">
        <f t="shared" si="1650"/>
        <v>0</v>
      </c>
      <c r="AK17106" s="72">
        <f t="shared" si="1651"/>
        <v>0</v>
      </c>
      <c r="AL17106" s="72">
        <f t="shared" si="1652"/>
        <v>0</v>
      </c>
      <c r="AQ17106" s="63">
        <f t="shared" si="1654"/>
        <v>17106</v>
      </c>
      <c r="AR17106" s="72">
        <f t="shared" si="1653"/>
        <v>0</v>
      </c>
    </row>
    <row r="17107" spans="35:44" x14ac:dyDescent="0.25">
      <c r="AI17107" s="72">
        <f t="shared" si="1649"/>
        <v>0</v>
      </c>
      <c r="AJ17107" s="72">
        <f t="shared" si="1650"/>
        <v>0</v>
      </c>
      <c r="AK17107" s="72">
        <f t="shared" si="1651"/>
        <v>0</v>
      </c>
      <c r="AL17107" s="72">
        <f t="shared" si="1652"/>
        <v>0</v>
      </c>
      <c r="AQ17107" s="63">
        <f t="shared" si="1654"/>
        <v>17107</v>
      </c>
      <c r="AR17107" s="72">
        <f t="shared" si="1653"/>
        <v>0</v>
      </c>
    </row>
    <row r="17108" spans="35:44" x14ac:dyDescent="0.25">
      <c r="AI17108" s="72">
        <f t="shared" si="1649"/>
        <v>0</v>
      </c>
      <c r="AJ17108" s="72">
        <f t="shared" si="1650"/>
        <v>0</v>
      </c>
      <c r="AK17108" s="72">
        <f t="shared" si="1651"/>
        <v>0</v>
      </c>
      <c r="AL17108" s="72">
        <f t="shared" si="1652"/>
        <v>0</v>
      </c>
      <c r="AQ17108" s="63">
        <f t="shared" si="1654"/>
        <v>17108</v>
      </c>
      <c r="AR17108" s="72">
        <f t="shared" si="1653"/>
        <v>0</v>
      </c>
    </row>
    <row r="17109" spans="35:44" x14ac:dyDescent="0.25">
      <c r="AI17109" s="72">
        <f t="shared" si="1649"/>
        <v>0</v>
      </c>
      <c r="AJ17109" s="72">
        <f t="shared" si="1650"/>
        <v>0</v>
      </c>
      <c r="AK17109" s="72">
        <f t="shared" si="1651"/>
        <v>0</v>
      </c>
      <c r="AL17109" s="72">
        <f t="shared" si="1652"/>
        <v>0</v>
      </c>
      <c r="AQ17109" s="63">
        <f t="shared" si="1654"/>
        <v>17109</v>
      </c>
      <c r="AR17109" s="72">
        <f t="shared" si="1653"/>
        <v>0</v>
      </c>
    </row>
    <row r="17110" spans="35:44" x14ac:dyDescent="0.25">
      <c r="AI17110" s="72">
        <f t="shared" si="1649"/>
        <v>0</v>
      </c>
      <c r="AJ17110" s="72">
        <f t="shared" si="1650"/>
        <v>0</v>
      </c>
      <c r="AK17110" s="72">
        <f t="shared" si="1651"/>
        <v>0</v>
      </c>
      <c r="AL17110" s="72">
        <f t="shared" si="1652"/>
        <v>0</v>
      </c>
      <c r="AQ17110" s="63">
        <f t="shared" si="1654"/>
        <v>17110</v>
      </c>
      <c r="AR17110" s="72">
        <f t="shared" si="1653"/>
        <v>0</v>
      </c>
    </row>
    <row r="17111" spans="35:44" x14ac:dyDescent="0.25">
      <c r="AI17111" s="72">
        <f t="shared" si="1649"/>
        <v>0</v>
      </c>
      <c r="AJ17111" s="72">
        <f t="shared" si="1650"/>
        <v>0</v>
      </c>
      <c r="AK17111" s="72">
        <f t="shared" si="1651"/>
        <v>0</v>
      </c>
      <c r="AL17111" s="72">
        <f t="shared" si="1652"/>
        <v>0</v>
      </c>
      <c r="AQ17111" s="63">
        <f t="shared" si="1654"/>
        <v>17111</v>
      </c>
      <c r="AR17111" s="72">
        <f t="shared" si="1653"/>
        <v>0</v>
      </c>
    </row>
    <row r="17112" spans="35:44" x14ac:dyDescent="0.25">
      <c r="AI17112" s="72">
        <f t="shared" si="1649"/>
        <v>0</v>
      </c>
      <c r="AJ17112" s="72">
        <f t="shared" si="1650"/>
        <v>0</v>
      </c>
      <c r="AK17112" s="72">
        <f t="shared" si="1651"/>
        <v>0</v>
      </c>
      <c r="AL17112" s="72">
        <f t="shared" si="1652"/>
        <v>0</v>
      </c>
      <c r="AQ17112" s="63">
        <f t="shared" si="1654"/>
        <v>17112</v>
      </c>
      <c r="AR17112" s="72">
        <f t="shared" si="1653"/>
        <v>0</v>
      </c>
    </row>
    <row r="17113" spans="35:44" x14ac:dyDescent="0.25">
      <c r="AI17113" s="72">
        <f t="shared" si="1649"/>
        <v>0</v>
      </c>
      <c r="AJ17113" s="72">
        <f t="shared" si="1650"/>
        <v>0</v>
      </c>
      <c r="AK17113" s="72">
        <f t="shared" si="1651"/>
        <v>0</v>
      </c>
      <c r="AL17113" s="72">
        <f t="shared" si="1652"/>
        <v>0</v>
      </c>
      <c r="AQ17113" s="63">
        <f t="shared" si="1654"/>
        <v>17113</v>
      </c>
      <c r="AR17113" s="72">
        <f t="shared" si="1653"/>
        <v>0</v>
      </c>
    </row>
    <row r="17114" spans="35:44" x14ac:dyDescent="0.25">
      <c r="AI17114" s="72">
        <f t="shared" si="1649"/>
        <v>0</v>
      </c>
      <c r="AJ17114" s="72">
        <f t="shared" si="1650"/>
        <v>0</v>
      </c>
      <c r="AK17114" s="72">
        <f t="shared" si="1651"/>
        <v>0</v>
      </c>
      <c r="AL17114" s="72">
        <f t="shared" si="1652"/>
        <v>0</v>
      </c>
      <c r="AQ17114" s="63">
        <f t="shared" si="1654"/>
        <v>17114</v>
      </c>
      <c r="AR17114" s="72">
        <f t="shared" si="1653"/>
        <v>0</v>
      </c>
    </row>
    <row r="17115" spans="35:44" x14ac:dyDescent="0.25">
      <c r="AI17115" s="72">
        <f t="shared" si="1649"/>
        <v>0</v>
      </c>
      <c r="AJ17115" s="72">
        <f t="shared" si="1650"/>
        <v>0</v>
      </c>
      <c r="AK17115" s="72">
        <f t="shared" si="1651"/>
        <v>0</v>
      </c>
      <c r="AL17115" s="72">
        <f t="shared" si="1652"/>
        <v>0</v>
      </c>
      <c r="AQ17115" s="63">
        <f t="shared" si="1654"/>
        <v>17115</v>
      </c>
      <c r="AR17115" s="72">
        <f t="shared" si="1653"/>
        <v>0</v>
      </c>
    </row>
    <row r="17116" spans="35:44" x14ac:dyDescent="0.25">
      <c r="AI17116" s="72">
        <f t="shared" si="1649"/>
        <v>0</v>
      </c>
      <c r="AJ17116" s="72">
        <f t="shared" si="1650"/>
        <v>0</v>
      </c>
      <c r="AK17116" s="72">
        <f t="shared" si="1651"/>
        <v>0</v>
      </c>
      <c r="AL17116" s="72">
        <f t="shared" si="1652"/>
        <v>0</v>
      </c>
      <c r="AQ17116" s="63">
        <f t="shared" si="1654"/>
        <v>17116</v>
      </c>
      <c r="AR17116" s="72">
        <f t="shared" si="1653"/>
        <v>0</v>
      </c>
    </row>
    <row r="17117" spans="35:44" x14ac:dyDescent="0.25">
      <c r="AI17117" s="72">
        <f t="shared" si="1649"/>
        <v>0</v>
      </c>
      <c r="AJ17117" s="72">
        <f t="shared" si="1650"/>
        <v>0</v>
      </c>
      <c r="AK17117" s="72">
        <f t="shared" si="1651"/>
        <v>0</v>
      </c>
      <c r="AL17117" s="72">
        <f t="shared" si="1652"/>
        <v>0</v>
      </c>
      <c r="AQ17117" s="63">
        <f t="shared" si="1654"/>
        <v>17117</v>
      </c>
      <c r="AR17117" s="72">
        <f t="shared" si="1653"/>
        <v>0</v>
      </c>
    </row>
    <row r="17118" spans="35:44" x14ac:dyDescent="0.25">
      <c r="AI17118" s="72">
        <f t="shared" si="1649"/>
        <v>0</v>
      </c>
      <c r="AJ17118" s="72">
        <f t="shared" si="1650"/>
        <v>0</v>
      </c>
      <c r="AK17118" s="72">
        <f t="shared" si="1651"/>
        <v>0</v>
      </c>
      <c r="AL17118" s="72">
        <f t="shared" si="1652"/>
        <v>0</v>
      </c>
      <c r="AQ17118" s="63">
        <f t="shared" si="1654"/>
        <v>17118</v>
      </c>
      <c r="AR17118" s="72">
        <f t="shared" si="1653"/>
        <v>0</v>
      </c>
    </row>
    <row r="17119" spans="35:44" x14ac:dyDescent="0.25">
      <c r="AI17119" s="72">
        <f t="shared" ref="AI17119:AI17182" si="1655">D17119*(C17119-C17118)*86400*$B$16</f>
        <v>0</v>
      </c>
      <c r="AJ17119" s="72">
        <f t="shared" ref="AJ17119:AJ17182" si="1656">ROUNDUP((C17119-$C$1)/7,0)</f>
        <v>0</v>
      </c>
      <c r="AK17119" s="72">
        <f t="shared" ref="AK17119:AK17182" si="1657">ROUNDUP((C17119-$C$1)/1,0)</f>
        <v>0</v>
      </c>
      <c r="AL17119" s="72">
        <f t="shared" ref="AL17119:AL17182" si="1658">ROUNDUP((C17119-$C$1)*24,0)</f>
        <v>0</v>
      </c>
      <c r="AQ17119" s="63">
        <f t="shared" si="1654"/>
        <v>17119</v>
      </c>
      <c r="AR17119" s="72">
        <f t="shared" si="1653"/>
        <v>0</v>
      </c>
    </row>
    <row r="17120" spans="35:44" x14ac:dyDescent="0.25">
      <c r="AI17120" s="72">
        <f t="shared" si="1655"/>
        <v>0</v>
      </c>
      <c r="AJ17120" s="72">
        <f t="shared" si="1656"/>
        <v>0</v>
      </c>
      <c r="AK17120" s="72">
        <f t="shared" si="1657"/>
        <v>0</v>
      </c>
      <c r="AL17120" s="72">
        <f t="shared" si="1658"/>
        <v>0</v>
      </c>
      <c r="AQ17120" s="63">
        <f t="shared" si="1654"/>
        <v>17120</v>
      </c>
      <c r="AR17120" s="72">
        <f t="shared" si="1653"/>
        <v>0</v>
      </c>
    </row>
    <row r="17121" spans="35:44" x14ac:dyDescent="0.25">
      <c r="AI17121" s="72">
        <f t="shared" si="1655"/>
        <v>0</v>
      </c>
      <c r="AJ17121" s="72">
        <f t="shared" si="1656"/>
        <v>0</v>
      </c>
      <c r="AK17121" s="72">
        <f t="shared" si="1657"/>
        <v>0</v>
      </c>
      <c r="AL17121" s="72">
        <f t="shared" si="1658"/>
        <v>0</v>
      </c>
      <c r="AQ17121" s="63">
        <f t="shared" si="1654"/>
        <v>17121</v>
      </c>
      <c r="AR17121" s="72">
        <f t="shared" si="1653"/>
        <v>0</v>
      </c>
    </row>
    <row r="17122" spans="35:44" x14ac:dyDescent="0.25">
      <c r="AI17122" s="72">
        <f t="shared" si="1655"/>
        <v>0</v>
      </c>
      <c r="AJ17122" s="72">
        <f t="shared" si="1656"/>
        <v>0</v>
      </c>
      <c r="AK17122" s="72">
        <f t="shared" si="1657"/>
        <v>0</v>
      </c>
      <c r="AL17122" s="72">
        <f t="shared" si="1658"/>
        <v>0</v>
      </c>
      <c r="AQ17122" s="63">
        <f t="shared" si="1654"/>
        <v>17122</v>
      </c>
      <c r="AR17122" s="72">
        <f t="shared" si="1653"/>
        <v>0</v>
      </c>
    </row>
    <row r="17123" spans="35:44" x14ac:dyDescent="0.25">
      <c r="AI17123" s="72">
        <f t="shared" si="1655"/>
        <v>0</v>
      </c>
      <c r="AJ17123" s="72">
        <f t="shared" si="1656"/>
        <v>0</v>
      </c>
      <c r="AK17123" s="72">
        <f t="shared" si="1657"/>
        <v>0</v>
      </c>
      <c r="AL17123" s="72">
        <f t="shared" si="1658"/>
        <v>0</v>
      </c>
      <c r="AQ17123" s="63">
        <f t="shared" si="1654"/>
        <v>17123</v>
      </c>
      <c r="AR17123" s="72">
        <f t="shared" si="1653"/>
        <v>0</v>
      </c>
    </row>
    <row r="17124" spans="35:44" x14ac:dyDescent="0.25">
      <c r="AI17124" s="72">
        <f t="shared" si="1655"/>
        <v>0</v>
      </c>
      <c r="AJ17124" s="72">
        <f t="shared" si="1656"/>
        <v>0</v>
      </c>
      <c r="AK17124" s="72">
        <f t="shared" si="1657"/>
        <v>0</v>
      </c>
      <c r="AL17124" s="72">
        <f t="shared" si="1658"/>
        <v>0</v>
      </c>
      <c r="AQ17124" s="63">
        <f t="shared" si="1654"/>
        <v>17124</v>
      </c>
      <c r="AR17124" s="72">
        <f t="shared" si="1653"/>
        <v>0</v>
      </c>
    </row>
    <row r="17125" spans="35:44" x14ac:dyDescent="0.25">
      <c r="AI17125" s="72">
        <f t="shared" si="1655"/>
        <v>0</v>
      </c>
      <c r="AJ17125" s="72">
        <f t="shared" si="1656"/>
        <v>0</v>
      </c>
      <c r="AK17125" s="72">
        <f t="shared" si="1657"/>
        <v>0</v>
      </c>
      <c r="AL17125" s="72">
        <f t="shared" si="1658"/>
        <v>0</v>
      </c>
      <c r="AQ17125" s="63">
        <f t="shared" si="1654"/>
        <v>17125</v>
      </c>
      <c r="AR17125" s="72">
        <f t="shared" si="1653"/>
        <v>0</v>
      </c>
    </row>
    <row r="17126" spans="35:44" x14ac:dyDescent="0.25">
      <c r="AI17126" s="72">
        <f t="shared" si="1655"/>
        <v>0</v>
      </c>
      <c r="AJ17126" s="72">
        <f t="shared" si="1656"/>
        <v>0</v>
      </c>
      <c r="AK17126" s="72">
        <f t="shared" si="1657"/>
        <v>0</v>
      </c>
      <c r="AL17126" s="72">
        <f t="shared" si="1658"/>
        <v>0</v>
      </c>
      <c r="AQ17126" s="63">
        <f t="shared" si="1654"/>
        <v>17126</v>
      </c>
      <c r="AR17126" s="72">
        <f t="shared" si="1653"/>
        <v>0</v>
      </c>
    </row>
    <row r="17127" spans="35:44" x14ac:dyDescent="0.25">
      <c r="AI17127" s="72">
        <f t="shared" si="1655"/>
        <v>0</v>
      </c>
      <c r="AJ17127" s="72">
        <f t="shared" si="1656"/>
        <v>0</v>
      </c>
      <c r="AK17127" s="72">
        <f t="shared" si="1657"/>
        <v>0</v>
      </c>
      <c r="AL17127" s="72">
        <f t="shared" si="1658"/>
        <v>0</v>
      </c>
      <c r="AQ17127" s="63">
        <f t="shared" si="1654"/>
        <v>17127</v>
      </c>
      <c r="AR17127" s="72">
        <f t="shared" si="1653"/>
        <v>0</v>
      </c>
    </row>
    <row r="17128" spans="35:44" x14ac:dyDescent="0.25">
      <c r="AI17128" s="72">
        <f t="shared" si="1655"/>
        <v>0</v>
      </c>
      <c r="AJ17128" s="72">
        <f t="shared" si="1656"/>
        <v>0</v>
      </c>
      <c r="AK17128" s="72">
        <f t="shared" si="1657"/>
        <v>0</v>
      </c>
      <c r="AL17128" s="72">
        <f t="shared" si="1658"/>
        <v>0</v>
      </c>
      <c r="AQ17128" s="63">
        <f t="shared" si="1654"/>
        <v>17128</v>
      </c>
      <c r="AR17128" s="72">
        <f t="shared" si="1653"/>
        <v>0</v>
      </c>
    </row>
    <row r="17129" spans="35:44" x14ac:dyDescent="0.25">
      <c r="AI17129" s="72">
        <f t="shared" si="1655"/>
        <v>0</v>
      </c>
      <c r="AJ17129" s="72">
        <f t="shared" si="1656"/>
        <v>0</v>
      </c>
      <c r="AK17129" s="72">
        <f t="shared" si="1657"/>
        <v>0</v>
      </c>
      <c r="AL17129" s="72">
        <f t="shared" si="1658"/>
        <v>0</v>
      </c>
      <c r="AQ17129" s="63">
        <f t="shared" si="1654"/>
        <v>17129</v>
      </c>
      <c r="AR17129" s="72">
        <f t="shared" si="1653"/>
        <v>0</v>
      </c>
    </row>
    <row r="17130" spans="35:44" x14ac:dyDescent="0.25">
      <c r="AI17130" s="72">
        <f t="shared" si="1655"/>
        <v>0</v>
      </c>
      <c r="AJ17130" s="72">
        <f t="shared" si="1656"/>
        <v>0</v>
      </c>
      <c r="AK17130" s="72">
        <f t="shared" si="1657"/>
        <v>0</v>
      </c>
      <c r="AL17130" s="72">
        <f t="shared" si="1658"/>
        <v>0</v>
      </c>
      <c r="AQ17130" s="63">
        <f t="shared" si="1654"/>
        <v>17130</v>
      </c>
      <c r="AR17130" s="72">
        <f t="shared" si="1653"/>
        <v>0</v>
      </c>
    </row>
    <row r="17131" spans="35:44" x14ac:dyDescent="0.25">
      <c r="AI17131" s="72">
        <f t="shared" si="1655"/>
        <v>0</v>
      </c>
      <c r="AJ17131" s="72">
        <f t="shared" si="1656"/>
        <v>0</v>
      </c>
      <c r="AK17131" s="72">
        <f t="shared" si="1657"/>
        <v>0</v>
      </c>
      <c r="AL17131" s="72">
        <f t="shared" si="1658"/>
        <v>0</v>
      </c>
      <c r="AQ17131" s="63">
        <f t="shared" si="1654"/>
        <v>17131</v>
      </c>
      <c r="AR17131" s="72">
        <f t="shared" si="1653"/>
        <v>0</v>
      </c>
    </row>
    <row r="17132" spans="35:44" x14ac:dyDescent="0.25">
      <c r="AI17132" s="72">
        <f t="shared" si="1655"/>
        <v>0</v>
      </c>
      <c r="AJ17132" s="72">
        <f t="shared" si="1656"/>
        <v>0</v>
      </c>
      <c r="AK17132" s="72">
        <f t="shared" si="1657"/>
        <v>0</v>
      </c>
      <c r="AL17132" s="72">
        <f t="shared" si="1658"/>
        <v>0</v>
      </c>
      <c r="AQ17132" s="63">
        <f t="shared" si="1654"/>
        <v>17132</v>
      </c>
      <c r="AR17132" s="72">
        <f t="shared" si="1653"/>
        <v>0</v>
      </c>
    </row>
    <row r="17133" spans="35:44" x14ac:dyDescent="0.25">
      <c r="AI17133" s="72">
        <f t="shared" si="1655"/>
        <v>0</v>
      </c>
      <c r="AJ17133" s="72">
        <f t="shared" si="1656"/>
        <v>0</v>
      </c>
      <c r="AK17133" s="72">
        <f t="shared" si="1657"/>
        <v>0</v>
      </c>
      <c r="AL17133" s="72">
        <f t="shared" si="1658"/>
        <v>0</v>
      </c>
      <c r="AQ17133" s="63">
        <f t="shared" si="1654"/>
        <v>17133</v>
      </c>
      <c r="AR17133" s="72">
        <f t="shared" si="1653"/>
        <v>0</v>
      </c>
    </row>
    <row r="17134" spans="35:44" x14ac:dyDescent="0.25">
      <c r="AI17134" s="72">
        <f t="shared" si="1655"/>
        <v>0</v>
      </c>
      <c r="AJ17134" s="72">
        <f t="shared" si="1656"/>
        <v>0</v>
      </c>
      <c r="AK17134" s="72">
        <f t="shared" si="1657"/>
        <v>0</v>
      </c>
      <c r="AL17134" s="72">
        <f t="shared" si="1658"/>
        <v>0</v>
      </c>
      <c r="AQ17134" s="63">
        <f t="shared" si="1654"/>
        <v>17134</v>
      </c>
      <c r="AR17134" s="72">
        <f t="shared" si="1653"/>
        <v>0</v>
      </c>
    </row>
    <row r="17135" spans="35:44" x14ac:dyDescent="0.25">
      <c r="AI17135" s="72">
        <f t="shared" si="1655"/>
        <v>0</v>
      </c>
      <c r="AJ17135" s="72">
        <f t="shared" si="1656"/>
        <v>0</v>
      </c>
      <c r="AK17135" s="72">
        <f t="shared" si="1657"/>
        <v>0</v>
      </c>
      <c r="AL17135" s="72">
        <f t="shared" si="1658"/>
        <v>0</v>
      </c>
      <c r="AQ17135" s="63">
        <f t="shared" si="1654"/>
        <v>17135</v>
      </c>
      <c r="AR17135" s="72">
        <f t="shared" si="1653"/>
        <v>0</v>
      </c>
    </row>
    <row r="17136" spans="35:44" x14ac:dyDescent="0.25">
      <c r="AI17136" s="72">
        <f t="shared" si="1655"/>
        <v>0</v>
      </c>
      <c r="AJ17136" s="72">
        <f t="shared" si="1656"/>
        <v>0</v>
      </c>
      <c r="AK17136" s="72">
        <f t="shared" si="1657"/>
        <v>0</v>
      </c>
      <c r="AL17136" s="72">
        <f t="shared" si="1658"/>
        <v>0</v>
      </c>
      <c r="AQ17136" s="63">
        <f t="shared" si="1654"/>
        <v>17136</v>
      </c>
      <c r="AR17136" s="72">
        <f t="shared" si="1653"/>
        <v>0</v>
      </c>
    </row>
    <row r="17137" spans="35:44" x14ac:dyDescent="0.25">
      <c r="AI17137" s="72">
        <f t="shared" si="1655"/>
        <v>0</v>
      </c>
      <c r="AJ17137" s="72">
        <f t="shared" si="1656"/>
        <v>0</v>
      </c>
      <c r="AK17137" s="72">
        <f t="shared" si="1657"/>
        <v>0</v>
      </c>
      <c r="AL17137" s="72">
        <f t="shared" si="1658"/>
        <v>0</v>
      </c>
      <c r="AQ17137" s="63">
        <f t="shared" si="1654"/>
        <v>17137</v>
      </c>
      <c r="AR17137" s="72">
        <f t="shared" si="1653"/>
        <v>0</v>
      </c>
    </row>
    <row r="17138" spans="35:44" x14ac:dyDescent="0.25">
      <c r="AI17138" s="72">
        <f t="shared" si="1655"/>
        <v>0</v>
      </c>
      <c r="AJ17138" s="72">
        <f t="shared" si="1656"/>
        <v>0</v>
      </c>
      <c r="AK17138" s="72">
        <f t="shared" si="1657"/>
        <v>0</v>
      </c>
      <c r="AL17138" s="72">
        <f t="shared" si="1658"/>
        <v>0</v>
      </c>
      <c r="AQ17138" s="63">
        <f t="shared" si="1654"/>
        <v>17138</v>
      </c>
      <c r="AR17138" s="72">
        <f t="shared" si="1653"/>
        <v>0</v>
      </c>
    </row>
    <row r="17139" spans="35:44" x14ac:dyDescent="0.25">
      <c r="AI17139" s="72">
        <f t="shared" si="1655"/>
        <v>0</v>
      </c>
      <c r="AJ17139" s="72">
        <f t="shared" si="1656"/>
        <v>0</v>
      </c>
      <c r="AK17139" s="72">
        <f t="shared" si="1657"/>
        <v>0</v>
      </c>
      <c r="AL17139" s="72">
        <f t="shared" si="1658"/>
        <v>0</v>
      </c>
      <c r="AQ17139" s="63">
        <f t="shared" si="1654"/>
        <v>17139</v>
      </c>
      <c r="AR17139" s="72">
        <f t="shared" si="1653"/>
        <v>0</v>
      </c>
    </row>
    <row r="17140" spans="35:44" x14ac:dyDescent="0.25">
      <c r="AI17140" s="72">
        <f t="shared" si="1655"/>
        <v>0</v>
      </c>
      <c r="AJ17140" s="72">
        <f t="shared" si="1656"/>
        <v>0</v>
      </c>
      <c r="AK17140" s="72">
        <f t="shared" si="1657"/>
        <v>0</v>
      </c>
      <c r="AL17140" s="72">
        <f t="shared" si="1658"/>
        <v>0</v>
      </c>
      <c r="AQ17140" s="63">
        <f t="shared" si="1654"/>
        <v>17140</v>
      </c>
      <c r="AR17140" s="72">
        <f t="shared" si="1653"/>
        <v>0</v>
      </c>
    </row>
    <row r="17141" spans="35:44" x14ac:dyDescent="0.25">
      <c r="AI17141" s="72">
        <f t="shared" si="1655"/>
        <v>0</v>
      </c>
      <c r="AJ17141" s="72">
        <f t="shared" si="1656"/>
        <v>0</v>
      </c>
      <c r="AK17141" s="72">
        <f t="shared" si="1657"/>
        <v>0</v>
      </c>
      <c r="AL17141" s="72">
        <f t="shared" si="1658"/>
        <v>0</v>
      </c>
      <c r="AQ17141" s="63">
        <f t="shared" si="1654"/>
        <v>17141</v>
      </c>
      <c r="AR17141" s="72">
        <f t="shared" si="1653"/>
        <v>0</v>
      </c>
    </row>
    <row r="17142" spans="35:44" x14ac:dyDescent="0.25">
      <c r="AI17142" s="72">
        <f t="shared" si="1655"/>
        <v>0</v>
      </c>
      <c r="AJ17142" s="72">
        <f t="shared" si="1656"/>
        <v>0</v>
      </c>
      <c r="AK17142" s="72">
        <f t="shared" si="1657"/>
        <v>0</v>
      </c>
      <c r="AL17142" s="72">
        <f t="shared" si="1658"/>
        <v>0</v>
      </c>
      <c r="AQ17142" s="63">
        <f t="shared" si="1654"/>
        <v>17142</v>
      </c>
      <c r="AR17142" s="72">
        <f t="shared" si="1653"/>
        <v>0</v>
      </c>
    </row>
    <row r="17143" spans="35:44" x14ac:dyDescent="0.25">
      <c r="AI17143" s="72">
        <f t="shared" si="1655"/>
        <v>0</v>
      </c>
      <c r="AJ17143" s="72">
        <f t="shared" si="1656"/>
        <v>0</v>
      </c>
      <c r="AK17143" s="72">
        <f t="shared" si="1657"/>
        <v>0</v>
      </c>
      <c r="AL17143" s="72">
        <f t="shared" si="1658"/>
        <v>0</v>
      </c>
      <c r="AQ17143" s="63">
        <f t="shared" si="1654"/>
        <v>17143</v>
      </c>
      <c r="AR17143" s="72">
        <f t="shared" si="1653"/>
        <v>0</v>
      </c>
    </row>
    <row r="17144" spans="35:44" x14ac:dyDescent="0.25">
      <c r="AI17144" s="72">
        <f t="shared" si="1655"/>
        <v>0</v>
      </c>
      <c r="AJ17144" s="72">
        <f t="shared" si="1656"/>
        <v>0</v>
      </c>
      <c r="AK17144" s="72">
        <f t="shared" si="1657"/>
        <v>0</v>
      </c>
      <c r="AL17144" s="72">
        <f t="shared" si="1658"/>
        <v>0</v>
      </c>
      <c r="AQ17144" s="63">
        <f t="shared" si="1654"/>
        <v>17144</v>
      </c>
      <c r="AR17144" s="72">
        <f t="shared" si="1653"/>
        <v>0</v>
      </c>
    </row>
    <row r="17145" spans="35:44" x14ac:dyDescent="0.25">
      <c r="AI17145" s="72">
        <f t="shared" si="1655"/>
        <v>0</v>
      </c>
      <c r="AJ17145" s="72">
        <f t="shared" si="1656"/>
        <v>0</v>
      </c>
      <c r="AK17145" s="72">
        <f t="shared" si="1657"/>
        <v>0</v>
      </c>
      <c r="AL17145" s="72">
        <f t="shared" si="1658"/>
        <v>0</v>
      </c>
      <c r="AQ17145" s="63">
        <f t="shared" si="1654"/>
        <v>17145</v>
      </c>
      <c r="AR17145" s="72">
        <f t="shared" si="1653"/>
        <v>0</v>
      </c>
    </row>
    <row r="17146" spans="35:44" x14ac:dyDescent="0.25">
      <c r="AI17146" s="72">
        <f t="shared" si="1655"/>
        <v>0</v>
      </c>
      <c r="AJ17146" s="72">
        <f t="shared" si="1656"/>
        <v>0</v>
      </c>
      <c r="AK17146" s="72">
        <f t="shared" si="1657"/>
        <v>0</v>
      </c>
      <c r="AL17146" s="72">
        <f t="shared" si="1658"/>
        <v>0</v>
      </c>
      <c r="AQ17146" s="63">
        <f t="shared" si="1654"/>
        <v>17146</v>
      </c>
      <c r="AR17146" s="72">
        <f t="shared" si="1653"/>
        <v>0</v>
      </c>
    </row>
    <row r="17147" spans="35:44" x14ac:dyDescent="0.25">
      <c r="AI17147" s="72">
        <f t="shared" si="1655"/>
        <v>0</v>
      </c>
      <c r="AJ17147" s="72">
        <f t="shared" si="1656"/>
        <v>0</v>
      </c>
      <c r="AK17147" s="72">
        <f t="shared" si="1657"/>
        <v>0</v>
      </c>
      <c r="AL17147" s="72">
        <f t="shared" si="1658"/>
        <v>0</v>
      </c>
      <c r="AQ17147" s="63">
        <f t="shared" si="1654"/>
        <v>17147</v>
      </c>
      <c r="AR17147" s="72">
        <f t="shared" si="1653"/>
        <v>0</v>
      </c>
    </row>
    <row r="17148" spans="35:44" x14ac:dyDescent="0.25">
      <c r="AI17148" s="72">
        <f t="shared" si="1655"/>
        <v>0</v>
      </c>
      <c r="AJ17148" s="72">
        <f t="shared" si="1656"/>
        <v>0</v>
      </c>
      <c r="AK17148" s="72">
        <f t="shared" si="1657"/>
        <v>0</v>
      </c>
      <c r="AL17148" s="72">
        <f t="shared" si="1658"/>
        <v>0</v>
      </c>
      <c r="AQ17148" s="63">
        <f t="shared" si="1654"/>
        <v>17148</v>
      </c>
      <c r="AR17148" s="72">
        <f t="shared" si="1653"/>
        <v>0</v>
      </c>
    </row>
    <row r="17149" spans="35:44" x14ac:dyDescent="0.25">
      <c r="AI17149" s="72">
        <f t="shared" si="1655"/>
        <v>0</v>
      </c>
      <c r="AJ17149" s="72">
        <f t="shared" si="1656"/>
        <v>0</v>
      </c>
      <c r="AK17149" s="72">
        <f t="shared" si="1657"/>
        <v>0</v>
      </c>
      <c r="AL17149" s="72">
        <f t="shared" si="1658"/>
        <v>0</v>
      </c>
      <c r="AQ17149" s="63">
        <f t="shared" si="1654"/>
        <v>17149</v>
      </c>
      <c r="AR17149" s="72">
        <f t="shared" si="1653"/>
        <v>0</v>
      </c>
    </row>
    <row r="17150" spans="35:44" x14ac:dyDescent="0.25">
      <c r="AI17150" s="72">
        <f t="shared" si="1655"/>
        <v>0</v>
      </c>
      <c r="AJ17150" s="72">
        <f t="shared" si="1656"/>
        <v>0</v>
      </c>
      <c r="AK17150" s="72">
        <f t="shared" si="1657"/>
        <v>0</v>
      </c>
      <c r="AL17150" s="72">
        <f t="shared" si="1658"/>
        <v>0</v>
      </c>
      <c r="AQ17150" s="63">
        <f t="shared" si="1654"/>
        <v>17150</v>
      </c>
      <c r="AR17150" s="72">
        <f t="shared" si="1653"/>
        <v>0</v>
      </c>
    </row>
    <row r="17151" spans="35:44" x14ac:dyDescent="0.25">
      <c r="AI17151" s="72">
        <f t="shared" si="1655"/>
        <v>0</v>
      </c>
      <c r="AJ17151" s="72">
        <f t="shared" si="1656"/>
        <v>0</v>
      </c>
      <c r="AK17151" s="72">
        <f t="shared" si="1657"/>
        <v>0</v>
      </c>
      <c r="AL17151" s="72">
        <f t="shared" si="1658"/>
        <v>0</v>
      </c>
      <c r="AQ17151" s="63">
        <f t="shared" si="1654"/>
        <v>17151</v>
      </c>
      <c r="AR17151" s="72">
        <f t="shared" si="1653"/>
        <v>0</v>
      </c>
    </row>
    <row r="17152" spans="35:44" x14ac:dyDescent="0.25">
      <c r="AI17152" s="72">
        <f t="shared" si="1655"/>
        <v>0</v>
      </c>
      <c r="AJ17152" s="72">
        <f t="shared" si="1656"/>
        <v>0</v>
      </c>
      <c r="AK17152" s="72">
        <f t="shared" si="1657"/>
        <v>0</v>
      </c>
      <c r="AL17152" s="72">
        <f t="shared" si="1658"/>
        <v>0</v>
      </c>
      <c r="AQ17152" s="63">
        <f t="shared" si="1654"/>
        <v>17152</v>
      </c>
      <c r="AR17152" s="72">
        <f t="shared" si="1653"/>
        <v>0</v>
      </c>
    </row>
    <row r="17153" spans="35:44" x14ac:dyDescent="0.25">
      <c r="AI17153" s="72">
        <f t="shared" si="1655"/>
        <v>0</v>
      </c>
      <c r="AJ17153" s="72">
        <f t="shared" si="1656"/>
        <v>0</v>
      </c>
      <c r="AK17153" s="72">
        <f t="shared" si="1657"/>
        <v>0</v>
      </c>
      <c r="AL17153" s="72">
        <f t="shared" si="1658"/>
        <v>0</v>
      </c>
      <c r="AQ17153" s="63">
        <f t="shared" si="1654"/>
        <v>17153</v>
      </c>
      <c r="AR17153" s="72">
        <f t="shared" ref="AR17153:AR17216" si="1659">SUMIFS(AI:AI,AL:AL,AQ17153)</f>
        <v>0</v>
      </c>
    </row>
    <row r="17154" spans="35:44" x14ac:dyDescent="0.25">
      <c r="AI17154" s="72">
        <f t="shared" si="1655"/>
        <v>0</v>
      </c>
      <c r="AJ17154" s="72">
        <f t="shared" si="1656"/>
        <v>0</v>
      </c>
      <c r="AK17154" s="72">
        <f t="shared" si="1657"/>
        <v>0</v>
      </c>
      <c r="AL17154" s="72">
        <f t="shared" si="1658"/>
        <v>0</v>
      </c>
      <c r="AQ17154" s="63">
        <f t="shared" si="1654"/>
        <v>17154</v>
      </c>
      <c r="AR17154" s="72">
        <f t="shared" si="1659"/>
        <v>0</v>
      </c>
    </row>
    <row r="17155" spans="35:44" x14ac:dyDescent="0.25">
      <c r="AI17155" s="72">
        <f t="shared" si="1655"/>
        <v>0</v>
      </c>
      <c r="AJ17155" s="72">
        <f t="shared" si="1656"/>
        <v>0</v>
      </c>
      <c r="AK17155" s="72">
        <f t="shared" si="1657"/>
        <v>0</v>
      </c>
      <c r="AL17155" s="72">
        <f t="shared" si="1658"/>
        <v>0</v>
      </c>
      <c r="AQ17155" s="63">
        <f t="shared" ref="AQ17155:AQ17218" si="1660">1+AQ17154</f>
        <v>17155</v>
      </c>
      <c r="AR17155" s="72">
        <f t="shared" si="1659"/>
        <v>0</v>
      </c>
    </row>
    <row r="17156" spans="35:44" x14ac:dyDescent="0.25">
      <c r="AI17156" s="72">
        <f t="shared" si="1655"/>
        <v>0</v>
      </c>
      <c r="AJ17156" s="72">
        <f t="shared" si="1656"/>
        <v>0</v>
      </c>
      <c r="AK17156" s="72">
        <f t="shared" si="1657"/>
        <v>0</v>
      </c>
      <c r="AL17156" s="72">
        <f t="shared" si="1658"/>
        <v>0</v>
      </c>
      <c r="AQ17156" s="63">
        <f t="shared" si="1660"/>
        <v>17156</v>
      </c>
      <c r="AR17156" s="72">
        <f t="shared" si="1659"/>
        <v>0</v>
      </c>
    </row>
    <row r="17157" spans="35:44" x14ac:dyDescent="0.25">
      <c r="AI17157" s="72">
        <f t="shared" si="1655"/>
        <v>0</v>
      </c>
      <c r="AJ17157" s="72">
        <f t="shared" si="1656"/>
        <v>0</v>
      </c>
      <c r="AK17157" s="72">
        <f t="shared" si="1657"/>
        <v>0</v>
      </c>
      <c r="AL17157" s="72">
        <f t="shared" si="1658"/>
        <v>0</v>
      </c>
      <c r="AQ17157" s="63">
        <f t="shared" si="1660"/>
        <v>17157</v>
      </c>
      <c r="AR17157" s="72">
        <f t="shared" si="1659"/>
        <v>0</v>
      </c>
    </row>
    <row r="17158" spans="35:44" x14ac:dyDescent="0.25">
      <c r="AI17158" s="72">
        <f t="shared" si="1655"/>
        <v>0</v>
      </c>
      <c r="AJ17158" s="72">
        <f t="shared" si="1656"/>
        <v>0</v>
      </c>
      <c r="AK17158" s="72">
        <f t="shared" si="1657"/>
        <v>0</v>
      </c>
      <c r="AL17158" s="72">
        <f t="shared" si="1658"/>
        <v>0</v>
      </c>
      <c r="AQ17158" s="63">
        <f t="shared" si="1660"/>
        <v>17158</v>
      </c>
      <c r="AR17158" s="72">
        <f t="shared" si="1659"/>
        <v>0</v>
      </c>
    </row>
    <row r="17159" spans="35:44" x14ac:dyDescent="0.25">
      <c r="AI17159" s="72">
        <f t="shared" si="1655"/>
        <v>0</v>
      </c>
      <c r="AJ17159" s="72">
        <f t="shared" si="1656"/>
        <v>0</v>
      </c>
      <c r="AK17159" s="72">
        <f t="shared" si="1657"/>
        <v>0</v>
      </c>
      <c r="AL17159" s="72">
        <f t="shared" si="1658"/>
        <v>0</v>
      </c>
      <c r="AQ17159" s="63">
        <f t="shared" si="1660"/>
        <v>17159</v>
      </c>
      <c r="AR17159" s="72">
        <f t="shared" si="1659"/>
        <v>0</v>
      </c>
    </row>
    <row r="17160" spans="35:44" x14ac:dyDescent="0.25">
      <c r="AI17160" s="72">
        <f t="shared" si="1655"/>
        <v>0</v>
      </c>
      <c r="AJ17160" s="72">
        <f t="shared" si="1656"/>
        <v>0</v>
      </c>
      <c r="AK17160" s="72">
        <f t="shared" si="1657"/>
        <v>0</v>
      </c>
      <c r="AL17160" s="72">
        <f t="shared" si="1658"/>
        <v>0</v>
      </c>
      <c r="AQ17160" s="63">
        <f t="shared" si="1660"/>
        <v>17160</v>
      </c>
      <c r="AR17160" s="72">
        <f t="shared" si="1659"/>
        <v>0</v>
      </c>
    </row>
    <row r="17161" spans="35:44" x14ac:dyDescent="0.25">
      <c r="AI17161" s="72">
        <f t="shared" si="1655"/>
        <v>0</v>
      </c>
      <c r="AJ17161" s="72">
        <f t="shared" si="1656"/>
        <v>0</v>
      </c>
      <c r="AK17161" s="72">
        <f t="shared" si="1657"/>
        <v>0</v>
      </c>
      <c r="AL17161" s="72">
        <f t="shared" si="1658"/>
        <v>0</v>
      </c>
      <c r="AQ17161" s="63">
        <f t="shared" si="1660"/>
        <v>17161</v>
      </c>
      <c r="AR17161" s="72">
        <f t="shared" si="1659"/>
        <v>0</v>
      </c>
    </row>
    <row r="17162" spans="35:44" x14ac:dyDescent="0.25">
      <c r="AI17162" s="72">
        <f t="shared" si="1655"/>
        <v>0</v>
      </c>
      <c r="AJ17162" s="72">
        <f t="shared" si="1656"/>
        <v>0</v>
      </c>
      <c r="AK17162" s="72">
        <f t="shared" si="1657"/>
        <v>0</v>
      </c>
      <c r="AL17162" s="72">
        <f t="shared" si="1658"/>
        <v>0</v>
      </c>
      <c r="AQ17162" s="63">
        <f t="shared" si="1660"/>
        <v>17162</v>
      </c>
      <c r="AR17162" s="72">
        <f t="shared" si="1659"/>
        <v>0</v>
      </c>
    </row>
    <row r="17163" spans="35:44" x14ac:dyDescent="0.25">
      <c r="AI17163" s="72">
        <f t="shared" si="1655"/>
        <v>0</v>
      </c>
      <c r="AJ17163" s="72">
        <f t="shared" si="1656"/>
        <v>0</v>
      </c>
      <c r="AK17163" s="72">
        <f t="shared" si="1657"/>
        <v>0</v>
      </c>
      <c r="AL17163" s="72">
        <f t="shared" si="1658"/>
        <v>0</v>
      </c>
      <c r="AQ17163" s="63">
        <f t="shared" si="1660"/>
        <v>17163</v>
      </c>
      <c r="AR17163" s="72">
        <f t="shared" si="1659"/>
        <v>0</v>
      </c>
    </row>
    <row r="17164" spans="35:44" x14ac:dyDescent="0.25">
      <c r="AI17164" s="72">
        <f t="shared" si="1655"/>
        <v>0</v>
      </c>
      <c r="AJ17164" s="72">
        <f t="shared" si="1656"/>
        <v>0</v>
      </c>
      <c r="AK17164" s="72">
        <f t="shared" si="1657"/>
        <v>0</v>
      </c>
      <c r="AL17164" s="72">
        <f t="shared" si="1658"/>
        <v>0</v>
      </c>
      <c r="AQ17164" s="63">
        <f t="shared" si="1660"/>
        <v>17164</v>
      </c>
      <c r="AR17164" s="72">
        <f t="shared" si="1659"/>
        <v>0</v>
      </c>
    </row>
    <row r="17165" spans="35:44" x14ac:dyDescent="0.25">
      <c r="AI17165" s="72">
        <f t="shared" si="1655"/>
        <v>0</v>
      </c>
      <c r="AJ17165" s="72">
        <f t="shared" si="1656"/>
        <v>0</v>
      </c>
      <c r="AK17165" s="72">
        <f t="shared" si="1657"/>
        <v>0</v>
      </c>
      <c r="AL17165" s="72">
        <f t="shared" si="1658"/>
        <v>0</v>
      </c>
      <c r="AQ17165" s="63">
        <f t="shared" si="1660"/>
        <v>17165</v>
      </c>
      <c r="AR17165" s="72">
        <f t="shared" si="1659"/>
        <v>0</v>
      </c>
    </row>
    <row r="17166" spans="35:44" x14ac:dyDescent="0.25">
      <c r="AI17166" s="72">
        <f t="shared" si="1655"/>
        <v>0</v>
      </c>
      <c r="AJ17166" s="72">
        <f t="shared" si="1656"/>
        <v>0</v>
      </c>
      <c r="AK17166" s="72">
        <f t="shared" si="1657"/>
        <v>0</v>
      </c>
      <c r="AL17166" s="72">
        <f t="shared" si="1658"/>
        <v>0</v>
      </c>
      <c r="AQ17166" s="63">
        <f t="shared" si="1660"/>
        <v>17166</v>
      </c>
      <c r="AR17166" s="72">
        <f t="shared" si="1659"/>
        <v>0</v>
      </c>
    </row>
    <row r="17167" spans="35:44" x14ac:dyDescent="0.25">
      <c r="AI17167" s="72">
        <f t="shared" si="1655"/>
        <v>0</v>
      </c>
      <c r="AJ17167" s="72">
        <f t="shared" si="1656"/>
        <v>0</v>
      </c>
      <c r="AK17167" s="72">
        <f t="shared" si="1657"/>
        <v>0</v>
      </c>
      <c r="AL17167" s="72">
        <f t="shared" si="1658"/>
        <v>0</v>
      </c>
      <c r="AQ17167" s="63">
        <f t="shared" si="1660"/>
        <v>17167</v>
      </c>
      <c r="AR17167" s="72">
        <f t="shared" si="1659"/>
        <v>0</v>
      </c>
    </row>
    <row r="17168" spans="35:44" x14ac:dyDescent="0.25">
      <c r="AI17168" s="72">
        <f t="shared" si="1655"/>
        <v>0</v>
      </c>
      <c r="AJ17168" s="72">
        <f t="shared" si="1656"/>
        <v>0</v>
      </c>
      <c r="AK17168" s="72">
        <f t="shared" si="1657"/>
        <v>0</v>
      </c>
      <c r="AL17168" s="72">
        <f t="shared" si="1658"/>
        <v>0</v>
      </c>
      <c r="AQ17168" s="63">
        <f t="shared" si="1660"/>
        <v>17168</v>
      </c>
      <c r="AR17168" s="72">
        <f t="shared" si="1659"/>
        <v>0</v>
      </c>
    </row>
    <row r="17169" spans="35:44" x14ac:dyDescent="0.25">
      <c r="AI17169" s="72">
        <f t="shared" si="1655"/>
        <v>0</v>
      </c>
      <c r="AJ17169" s="72">
        <f t="shared" si="1656"/>
        <v>0</v>
      </c>
      <c r="AK17169" s="72">
        <f t="shared" si="1657"/>
        <v>0</v>
      </c>
      <c r="AL17169" s="72">
        <f t="shared" si="1658"/>
        <v>0</v>
      </c>
      <c r="AQ17169" s="63">
        <f t="shared" si="1660"/>
        <v>17169</v>
      </c>
      <c r="AR17169" s="72">
        <f t="shared" si="1659"/>
        <v>0</v>
      </c>
    </row>
    <row r="17170" spans="35:44" x14ac:dyDescent="0.25">
      <c r="AI17170" s="72">
        <f t="shared" si="1655"/>
        <v>0</v>
      </c>
      <c r="AJ17170" s="72">
        <f t="shared" si="1656"/>
        <v>0</v>
      </c>
      <c r="AK17170" s="72">
        <f t="shared" si="1657"/>
        <v>0</v>
      </c>
      <c r="AL17170" s="72">
        <f t="shared" si="1658"/>
        <v>0</v>
      </c>
      <c r="AQ17170" s="63">
        <f t="shared" si="1660"/>
        <v>17170</v>
      </c>
      <c r="AR17170" s="72">
        <f t="shared" si="1659"/>
        <v>0</v>
      </c>
    </row>
    <row r="17171" spans="35:44" x14ac:dyDescent="0.25">
      <c r="AI17171" s="72">
        <f t="shared" si="1655"/>
        <v>0</v>
      </c>
      <c r="AJ17171" s="72">
        <f t="shared" si="1656"/>
        <v>0</v>
      </c>
      <c r="AK17171" s="72">
        <f t="shared" si="1657"/>
        <v>0</v>
      </c>
      <c r="AL17171" s="72">
        <f t="shared" si="1658"/>
        <v>0</v>
      </c>
      <c r="AQ17171" s="63">
        <f t="shared" si="1660"/>
        <v>17171</v>
      </c>
      <c r="AR17171" s="72">
        <f t="shared" si="1659"/>
        <v>0</v>
      </c>
    </row>
    <row r="17172" spans="35:44" x14ac:dyDescent="0.25">
      <c r="AI17172" s="72">
        <f t="shared" si="1655"/>
        <v>0</v>
      </c>
      <c r="AJ17172" s="72">
        <f t="shared" si="1656"/>
        <v>0</v>
      </c>
      <c r="AK17172" s="72">
        <f t="shared" si="1657"/>
        <v>0</v>
      </c>
      <c r="AL17172" s="72">
        <f t="shared" si="1658"/>
        <v>0</v>
      </c>
      <c r="AQ17172" s="63">
        <f t="shared" si="1660"/>
        <v>17172</v>
      </c>
      <c r="AR17172" s="72">
        <f t="shared" si="1659"/>
        <v>0</v>
      </c>
    </row>
    <row r="17173" spans="35:44" x14ac:dyDescent="0.25">
      <c r="AI17173" s="72">
        <f t="shared" si="1655"/>
        <v>0</v>
      </c>
      <c r="AJ17173" s="72">
        <f t="shared" si="1656"/>
        <v>0</v>
      </c>
      <c r="AK17173" s="72">
        <f t="shared" si="1657"/>
        <v>0</v>
      </c>
      <c r="AL17173" s="72">
        <f t="shared" si="1658"/>
        <v>0</v>
      </c>
      <c r="AQ17173" s="63">
        <f t="shared" si="1660"/>
        <v>17173</v>
      </c>
      <c r="AR17173" s="72">
        <f t="shared" si="1659"/>
        <v>0</v>
      </c>
    </row>
    <row r="17174" spans="35:44" x14ac:dyDescent="0.25">
      <c r="AI17174" s="72">
        <f t="shared" si="1655"/>
        <v>0</v>
      </c>
      <c r="AJ17174" s="72">
        <f t="shared" si="1656"/>
        <v>0</v>
      </c>
      <c r="AK17174" s="72">
        <f t="shared" si="1657"/>
        <v>0</v>
      </c>
      <c r="AL17174" s="72">
        <f t="shared" si="1658"/>
        <v>0</v>
      </c>
      <c r="AQ17174" s="63">
        <f t="shared" si="1660"/>
        <v>17174</v>
      </c>
      <c r="AR17174" s="72">
        <f t="shared" si="1659"/>
        <v>0</v>
      </c>
    </row>
    <row r="17175" spans="35:44" x14ac:dyDescent="0.25">
      <c r="AI17175" s="72">
        <f t="shared" si="1655"/>
        <v>0</v>
      </c>
      <c r="AJ17175" s="72">
        <f t="shared" si="1656"/>
        <v>0</v>
      </c>
      <c r="AK17175" s="72">
        <f t="shared" si="1657"/>
        <v>0</v>
      </c>
      <c r="AL17175" s="72">
        <f t="shared" si="1658"/>
        <v>0</v>
      </c>
      <c r="AQ17175" s="63">
        <f t="shared" si="1660"/>
        <v>17175</v>
      </c>
      <c r="AR17175" s="72">
        <f t="shared" si="1659"/>
        <v>0</v>
      </c>
    </row>
    <row r="17176" spans="35:44" x14ac:dyDescent="0.25">
      <c r="AI17176" s="72">
        <f t="shared" si="1655"/>
        <v>0</v>
      </c>
      <c r="AJ17176" s="72">
        <f t="shared" si="1656"/>
        <v>0</v>
      </c>
      <c r="AK17176" s="72">
        <f t="shared" si="1657"/>
        <v>0</v>
      </c>
      <c r="AL17176" s="72">
        <f t="shared" si="1658"/>
        <v>0</v>
      </c>
      <c r="AQ17176" s="63">
        <f t="shared" si="1660"/>
        <v>17176</v>
      </c>
      <c r="AR17176" s="72">
        <f t="shared" si="1659"/>
        <v>0</v>
      </c>
    </row>
    <row r="17177" spans="35:44" x14ac:dyDescent="0.25">
      <c r="AI17177" s="72">
        <f t="shared" si="1655"/>
        <v>0</v>
      </c>
      <c r="AJ17177" s="72">
        <f t="shared" si="1656"/>
        <v>0</v>
      </c>
      <c r="AK17177" s="72">
        <f t="shared" si="1657"/>
        <v>0</v>
      </c>
      <c r="AL17177" s="72">
        <f t="shared" si="1658"/>
        <v>0</v>
      </c>
      <c r="AQ17177" s="63">
        <f t="shared" si="1660"/>
        <v>17177</v>
      </c>
      <c r="AR17177" s="72">
        <f t="shared" si="1659"/>
        <v>0</v>
      </c>
    </row>
    <row r="17178" spans="35:44" x14ac:dyDescent="0.25">
      <c r="AI17178" s="72">
        <f t="shared" si="1655"/>
        <v>0</v>
      </c>
      <c r="AJ17178" s="72">
        <f t="shared" si="1656"/>
        <v>0</v>
      </c>
      <c r="AK17178" s="72">
        <f t="shared" si="1657"/>
        <v>0</v>
      </c>
      <c r="AL17178" s="72">
        <f t="shared" si="1658"/>
        <v>0</v>
      </c>
      <c r="AQ17178" s="63">
        <f t="shared" si="1660"/>
        <v>17178</v>
      </c>
      <c r="AR17178" s="72">
        <f t="shared" si="1659"/>
        <v>0</v>
      </c>
    </row>
    <row r="17179" spans="35:44" x14ac:dyDescent="0.25">
      <c r="AI17179" s="72">
        <f t="shared" si="1655"/>
        <v>0</v>
      </c>
      <c r="AJ17179" s="72">
        <f t="shared" si="1656"/>
        <v>0</v>
      </c>
      <c r="AK17179" s="72">
        <f t="shared" si="1657"/>
        <v>0</v>
      </c>
      <c r="AL17179" s="72">
        <f t="shared" si="1658"/>
        <v>0</v>
      </c>
      <c r="AQ17179" s="63">
        <f t="shared" si="1660"/>
        <v>17179</v>
      </c>
      <c r="AR17179" s="72">
        <f t="shared" si="1659"/>
        <v>0</v>
      </c>
    </row>
    <row r="17180" spans="35:44" x14ac:dyDescent="0.25">
      <c r="AI17180" s="72">
        <f t="shared" si="1655"/>
        <v>0</v>
      </c>
      <c r="AJ17180" s="72">
        <f t="shared" si="1656"/>
        <v>0</v>
      </c>
      <c r="AK17180" s="72">
        <f t="shared" si="1657"/>
        <v>0</v>
      </c>
      <c r="AL17180" s="72">
        <f t="shared" si="1658"/>
        <v>0</v>
      </c>
      <c r="AQ17180" s="63">
        <f t="shared" si="1660"/>
        <v>17180</v>
      </c>
      <c r="AR17180" s="72">
        <f t="shared" si="1659"/>
        <v>0</v>
      </c>
    </row>
    <row r="17181" spans="35:44" x14ac:dyDescent="0.25">
      <c r="AI17181" s="72">
        <f t="shared" si="1655"/>
        <v>0</v>
      </c>
      <c r="AJ17181" s="72">
        <f t="shared" si="1656"/>
        <v>0</v>
      </c>
      <c r="AK17181" s="72">
        <f t="shared" si="1657"/>
        <v>0</v>
      </c>
      <c r="AL17181" s="72">
        <f t="shared" si="1658"/>
        <v>0</v>
      </c>
      <c r="AQ17181" s="63">
        <f t="shared" si="1660"/>
        <v>17181</v>
      </c>
      <c r="AR17181" s="72">
        <f t="shared" si="1659"/>
        <v>0</v>
      </c>
    </row>
    <row r="17182" spans="35:44" x14ac:dyDescent="0.25">
      <c r="AI17182" s="72">
        <f t="shared" si="1655"/>
        <v>0</v>
      </c>
      <c r="AJ17182" s="72">
        <f t="shared" si="1656"/>
        <v>0</v>
      </c>
      <c r="AK17182" s="72">
        <f t="shared" si="1657"/>
        <v>0</v>
      </c>
      <c r="AL17182" s="72">
        <f t="shared" si="1658"/>
        <v>0</v>
      </c>
      <c r="AQ17182" s="63">
        <f t="shared" si="1660"/>
        <v>17182</v>
      </c>
      <c r="AR17182" s="72">
        <f t="shared" si="1659"/>
        <v>0</v>
      </c>
    </row>
    <row r="17183" spans="35:44" x14ac:dyDescent="0.25">
      <c r="AI17183" s="72">
        <f t="shared" ref="AI17183:AI17246" si="1661">D17183*(C17183-C17182)*86400*$B$16</f>
        <v>0</v>
      </c>
      <c r="AJ17183" s="72">
        <f t="shared" ref="AJ17183:AJ17246" si="1662">ROUNDUP((C17183-$C$1)/7,0)</f>
        <v>0</v>
      </c>
      <c r="AK17183" s="72">
        <f t="shared" ref="AK17183:AK17246" si="1663">ROUNDUP((C17183-$C$1)/1,0)</f>
        <v>0</v>
      </c>
      <c r="AL17183" s="72">
        <f t="shared" ref="AL17183:AL17246" si="1664">ROUNDUP((C17183-$C$1)*24,0)</f>
        <v>0</v>
      </c>
      <c r="AQ17183" s="63">
        <f t="shared" si="1660"/>
        <v>17183</v>
      </c>
      <c r="AR17183" s="72">
        <f t="shared" si="1659"/>
        <v>0</v>
      </c>
    </row>
    <row r="17184" spans="35:44" x14ac:dyDescent="0.25">
      <c r="AI17184" s="72">
        <f t="shared" si="1661"/>
        <v>0</v>
      </c>
      <c r="AJ17184" s="72">
        <f t="shared" si="1662"/>
        <v>0</v>
      </c>
      <c r="AK17184" s="72">
        <f t="shared" si="1663"/>
        <v>0</v>
      </c>
      <c r="AL17184" s="72">
        <f t="shared" si="1664"/>
        <v>0</v>
      </c>
      <c r="AQ17184" s="63">
        <f t="shared" si="1660"/>
        <v>17184</v>
      </c>
      <c r="AR17184" s="72">
        <f t="shared" si="1659"/>
        <v>0</v>
      </c>
    </row>
    <row r="17185" spans="35:44" x14ac:dyDescent="0.25">
      <c r="AI17185" s="72">
        <f t="shared" si="1661"/>
        <v>0</v>
      </c>
      <c r="AJ17185" s="72">
        <f t="shared" si="1662"/>
        <v>0</v>
      </c>
      <c r="AK17185" s="72">
        <f t="shared" si="1663"/>
        <v>0</v>
      </c>
      <c r="AL17185" s="72">
        <f t="shared" si="1664"/>
        <v>0</v>
      </c>
      <c r="AQ17185" s="63">
        <f t="shared" si="1660"/>
        <v>17185</v>
      </c>
      <c r="AR17185" s="72">
        <f t="shared" si="1659"/>
        <v>0</v>
      </c>
    </row>
    <row r="17186" spans="35:44" x14ac:dyDescent="0.25">
      <c r="AI17186" s="72">
        <f t="shared" si="1661"/>
        <v>0</v>
      </c>
      <c r="AJ17186" s="72">
        <f t="shared" si="1662"/>
        <v>0</v>
      </c>
      <c r="AK17186" s="72">
        <f t="shared" si="1663"/>
        <v>0</v>
      </c>
      <c r="AL17186" s="72">
        <f t="shared" si="1664"/>
        <v>0</v>
      </c>
      <c r="AQ17186" s="63">
        <f t="shared" si="1660"/>
        <v>17186</v>
      </c>
      <c r="AR17186" s="72">
        <f t="shared" si="1659"/>
        <v>0</v>
      </c>
    </row>
    <row r="17187" spans="35:44" x14ac:dyDescent="0.25">
      <c r="AI17187" s="72">
        <f t="shared" si="1661"/>
        <v>0</v>
      </c>
      <c r="AJ17187" s="72">
        <f t="shared" si="1662"/>
        <v>0</v>
      </c>
      <c r="AK17187" s="72">
        <f t="shared" si="1663"/>
        <v>0</v>
      </c>
      <c r="AL17187" s="72">
        <f t="shared" si="1664"/>
        <v>0</v>
      </c>
      <c r="AQ17187" s="63">
        <f t="shared" si="1660"/>
        <v>17187</v>
      </c>
      <c r="AR17187" s="72">
        <f t="shared" si="1659"/>
        <v>0</v>
      </c>
    </row>
    <row r="17188" spans="35:44" x14ac:dyDescent="0.25">
      <c r="AI17188" s="72">
        <f t="shared" si="1661"/>
        <v>0</v>
      </c>
      <c r="AJ17188" s="72">
        <f t="shared" si="1662"/>
        <v>0</v>
      </c>
      <c r="AK17188" s="72">
        <f t="shared" si="1663"/>
        <v>0</v>
      </c>
      <c r="AL17188" s="72">
        <f t="shared" si="1664"/>
        <v>0</v>
      </c>
      <c r="AQ17188" s="63">
        <f t="shared" si="1660"/>
        <v>17188</v>
      </c>
      <c r="AR17188" s="72">
        <f t="shared" si="1659"/>
        <v>0</v>
      </c>
    </row>
    <row r="17189" spans="35:44" x14ac:dyDescent="0.25">
      <c r="AI17189" s="72">
        <f t="shared" si="1661"/>
        <v>0</v>
      </c>
      <c r="AJ17189" s="72">
        <f t="shared" si="1662"/>
        <v>0</v>
      </c>
      <c r="AK17189" s="72">
        <f t="shared" si="1663"/>
        <v>0</v>
      </c>
      <c r="AL17189" s="72">
        <f t="shared" si="1664"/>
        <v>0</v>
      </c>
      <c r="AQ17189" s="63">
        <f t="shared" si="1660"/>
        <v>17189</v>
      </c>
      <c r="AR17189" s="72">
        <f t="shared" si="1659"/>
        <v>0</v>
      </c>
    </row>
    <row r="17190" spans="35:44" x14ac:dyDescent="0.25">
      <c r="AI17190" s="72">
        <f t="shared" si="1661"/>
        <v>0</v>
      </c>
      <c r="AJ17190" s="72">
        <f t="shared" si="1662"/>
        <v>0</v>
      </c>
      <c r="AK17190" s="72">
        <f t="shared" si="1663"/>
        <v>0</v>
      </c>
      <c r="AL17190" s="72">
        <f t="shared" si="1664"/>
        <v>0</v>
      </c>
      <c r="AQ17190" s="63">
        <f t="shared" si="1660"/>
        <v>17190</v>
      </c>
      <c r="AR17190" s="72">
        <f t="shared" si="1659"/>
        <v>0</v>
      </c>
    </row>
    <row r="17191" spans="35:44" x14ac:dyDescent="0.25">
      <c r="AI17191" s="72">
        <f t="shared" si="1661"/>
        <v>0</v>
      </c>
      <c r="AJ17191" s="72">
        <f t="shared" si="1662"/>
        <v>0</v>
      </c>
      <c r="AK17191" s="72">
        <f t="shared" si="1663"/>
        <v>0</v>
      </c>
      <c r="AL17191" s="72">
        <f t="shared" si="1664"/>
        <v>0</v>
      </c>
      <c r="AQ17191" s="63">
        <f t="shared" si="1660"/>
        <v>17191</v>
      </c>
      <c r="AR17191" s="72">
        <f t="shared" si="1659"/>
        <v>0</v>
      </c>
    </row>
    <row r="17192" spans="35:44" x14ac:dyDescent="0.25">
      <c r="AI17192" s="72">
        <f t="shared" si="1661"/>
        <v>0</v>
      </c>
      <c r="AJ17192" s="72">
        <f t="shared" si="1662"/>
        <v>0</v>
      </c>
      <c r="AK17192" s="72">
        <f t="shared" si="1663"/>
        <v>0</v>
      </c>
      <c r="AL17192" s="72">
        <f t="shared" si="1664"/>
        <v>0</v>
      </c>
      <c r="AQ17192" s="63">
        <f t="shared" si="1660"/>
        <v>17192</v>
      </c>
      <c r="AR17192" s="72">
        <f t="shared" si="1659"/>
        <v>0</v>
      </c>
    </row>
    <row r="17193" spans="35:44" x14ac:dyDescent="0.25">
      <c r="AI17193" s="72">
        <f t="shared" si="1661"/>
        <v>0</v>
      </c>
      <c r="AJ17193" s="72">
        <f t="shared" si="1662"/>
        <v>0</v>
      </c>
      <c r="AK17193" s="72">
        <f t="shared" si="1663"/>
        <v>0</v>
      </c>
      <c r="AL17193" s="72">
        <f t="shared" si="1664"/>
        <v>0</v>
      </c>
      <c r="AQ17193" s="63">
        <f t="shared" si="1660"/>
        <v>17193</v>
      </c>
      <c r="AR17193" s="72">
        <f t="shared" si="1659"/>
        <v>0</v>
      </c>
    </row>
    <row r="17194" spans="35:44" x14ac:dyDescent="0.25">
      <c r="AI17194" s="72">
        <f t="shared" si="1661"/>
        <v>0</v>
      </c>
      <c r="AJ17194" s="72">
        <f t="shared" si="1662"/>
        <v>0</v>
      </c>
      <c r="AK17194" s="72">
        <f t="shared" si="1663"/>
        <v>0</v>
      </c>
      <c r="AL17194" s="72">
        <f t="shared" si="1664"/>
        <v>0</v>
      </c>
      <c r="AQ17194" s="63">
        <f t="shared" si="1660"/>
        <v>17194</v>
      </c>
      <c r="AR17194" s="72">
        <f t="shared" si="1659"/>
        <v>0</v>
      </c>
    </row>
    <row r="17195" spans="35:44" x14ac:dyDescent="0.25">
      <c r="AI17195" s="72">
        <f t="shared" si="1661"/>
        <v>0</v>
      </c>
      <c r="AJ17195" s="72">
        <f t="shared" si="1662"/>
        <v>0</v>
      </c>
      <c r="AK17195" s="72">
        <f t="shared" si="1663"/>
        <v>0</v>
      </c>
      <c r="AL17195" s="72">
        <f t="shared" si="1664"/>
        <v>0</v>
      </c>
      <c r="AQ17195" s="63">
        <f t="shared" si="1660"/>
        <v>17195</v>
      </c>
      <c r="AR17195" s="72">
        <f t="shared" si="1659"/>
        <v>0</v>
      </c>
    </row>
    <row r="17196" spans="35:44" x14ac:dyDescent="0.25">
      <c r="AI17196" s="72">
        <f t="shared" si="1661"/>
        <v>0</v>
      </c>
      <c r="AJ17196" s="72">
        <f t="shared" si="1662"/>
        <v>0</v>
      </c>
      <c r="AK17196" s="72">
        <f t="shared" si="1663"/>
        <v>0</v>
      </c>
      <c r="AL17196" s="72">
        <f t="shared" si="1664"/>
        <v>0</v>
      </c>
      <c r="AQ17196" s="63">
        <f t="shared" si="1660"/>
        <v>17196</v>
      </c>
      <c r="AR17196" s="72">
        <f t="shared" si="1659"/>
        <v>0</v>
      </c>
    </row>
    <row r="17197" spans="35:44" x14ac:dyDescent="0.25">
      <c r="AI17197" s="72">
        <f t="shared" si="1661"/>
        <v>0</v>
      </c>
      <c r="AJ17197" s="72">
        <f t="shared" si="1662"/>
        <v>0</v>
      </c>
      <c r="AK17197" s="72">
        <f t="shared" si="1663"/>
        <v>0</v>
      </c>
      <c r="AL17197" s="72">
        <f t="shared" si="1664"/>
        <v>0</v>
      </c>
      <c r="AQ17197" s="63">
        <f t="shared" si="1660"/>
        <v>17197</v>
      </c>
      <c r="AR17197" s="72">
        <f t="shared" si="1659"/>
        <v>0</v>
      </c>
    </row>
    <row r="17198" spans="35:44" x14ac:dyDescent="0.25">
      <c r="AI17198" s="72">
        <f t="shared" si="1661"/>
        <v>0</v>
      </c>
      <c r="AJ17198" s="72">
        <f t="shared" si="1662"/>
        <v>0</v>
      </c>
      <c r="AK17198" s="72">
        <f t="shared" si="1663"/>
        <v>0</v>
      </c>
      <c r="AL17198" s="72">
        <f t="shared" si="1664"/>
        <v>0</v>
      </c>
      <c r="AQ17198" s="63">
        <f t="shared" si="1660"/>
        <v>17198</v>
      </c>
      <c r="AR17198" s="72">
        <f t="shared" si="1659"/>
        <v>0</v>
      </c>
    </row>
    <row r="17199" spans="35:44" x14ac:dyDescent="0.25">
      <c r="AI17199" s="72">
        <f t="shared" si="1661"/>
        <v>0</v>
      </c>
      <c r="AJ17199" s="72">
        <f t="shared" si="1662"/>
        <v>0</v>
      </c>
      <c r="AK17199" s="72">
        <f t="shared" si="1663"/>
        <v>0</v>
      </c>
      <c r="AL17199" s="72">
        <f t="shared" si="1664"/>
        <v>0</v>
      </c>
      <c r="AQ17199" s="63">
        <f t="shared" si="1660"/>
        <v>17199</v>
      </c>
      <c r="AR17199" s="72">
        <f t="shared" si="1659"/>
        <v>0</v>
      </c>
    </row>
    <row r="17200" spans="35:44" x14ac:dyDescent="0.25">
      <c r="AI17200" s="72">
        <f t="shared" si="1661"/>
        <v>0</v>
      </c>
      <c r="AJ17200" s="72">
        <f t="shared" si="1662"/>
        <v>0</v>
      </c>
      <c r="AK17200" s="72">
        <f t="shared" si="1663"/>
        <v>0</v>
      </c>
      <c r="AL17200" s="72">
        <f t="shared" si="1664"/>
        <v>0</v>
      </c>
      <c r="AQ17200" s="63">
        <f t="shared" si="1660"/>
        <v>17200</v>
      </c>
      <c r="AR17200" s="72">
        <f t="shared" si="1659"/>
        <v>0</v>
      </c>
    </row>
    <row r="17201" spans="35:44" x14ac:dyDescent="0.25">
      <c r="AI17201" s="72">
        <f t="shared" si="1661"/>
        <v>0</v>
      </c>
      <c r="AJ17201" s="72">
        <f t="shared" si="1662"/>
        <v>0</v>
      </c>
      <c r="AK17201" s="72">
        <f t="shared" si="1663"/>
        <v>0</v>
      </c>
      <c r="AL17201" s="72">
        <f t="shared" si="1664"/>
        <v>0</v>
      </c>
      <c r="AQ17201" s="63">
        <f t="shared" si="1660"/>
        <v>17201</v>
      </c>
      <c r="AR17201" s="72">
        <f t="shared" si="1659"/>
        <v>0</v>
      </c>
    </row>
    <row r="17202" spans="35:44" x14ac:dyDescent="0.25">
      <c r="AI17202" s="72">
        <f t="shared" si="1661"/>
        <v>0</v>
      </c>
      <c r="AJ17202" s="72">
        <f t="shared" si="1662"/>
        <v>0</v>
      </c>
      <c r="AK17202" s="72">
        <f t="shared" si="1663"/>
        <v>0</v>
      </c>
      <c r="AL17202" s="72">
        <f t="shared" si="1664"/>
        <v>0</v>
      </c>
      <c r="AQ17202" s="63">
        <f t="shared" si="1660"/>
        <v>17202</v>
      </c>
      <c r="AR17202" s="72">
        <f t="shared" si="1659"/>
        <v>0</v>
      </c>
    </row>
    <row r="17203" spans="35:44" x14ac:dyDescent="0.25">
      <c r="AI17203" s="72">
        <f t="shared" si="1661"/>
        <v>0</v>
      </c>
      <c r="AJ17203" s="72">
        <f t="shared" si="1662"/>
        <v>0</v>
      </c>
      <c r="AK17203" s="72">
        <f t="shared" si="1663"/>
        <v>0</v>
      </c>
      <c r="AL17203" s="72">
        <f t="shared" si="1664"/>
        <v>0</v>
      </c>
      <c r="AQ17203" s="63">
        <f t="shared" si="1660"/>
        <v>17203</v>
      </c>
      <c r="AR17203" s="72">
        <f t="shared" si="1659"/>
        <v>0</v>
      </c>
    </row>
    <row r="17204" spans="35:44" x14ac:dyDescent="0.25">
      <c r="AI17204" s="72">
        <f t="shared" si="1661"/>
        <v>0</v>
      </c>
      <c r="AJ17204" s="72">
        <f t="shared" si="1662"/>
        <v>0</v>
      </c>
      <c r="AK17204" s="72">
        <f t="shared" si="1663"/>
        <v>0</v>
      </c>
      <c r="AL17204" s="72">
        <f t="shared" si="1664"/>
        <v>0</v>
      </c>
      <c r="AQ17204" s="63">
        <f t="shared" si="1660"/>
        <v>17204</v>
      </c>
      <c r="AR17204" s="72">
        <f t="shared" si="1659"/>
        <v>0</v>
      </c>
    </row>
    <row r="17205" spans="35:44" x14ac:dyDescent="0.25">
      <c r="AI17205" s="72">
        <f t="shared" si="1661"/>
        <v>0</v>
      </c>
      <c r="AJ17205" s="72">
        <f t="shared" si="1662"/>
        <v>0</v>
      </c>
      <c r="AK17205" s="72">
        <f t="shared" si="1663"/>
        <v>0</v>
      </c>
      <c r="AL17205" s="72">
        <f t="shared" si="1664"/>
        <v>0</v>
      </c>
      <c r="AQ17205" s="63">
        <f t="shared" si="1660"/>
        <v>17205</v>
      </c>
      <c r="AR17205" s="72">
        <f t="shared" si="1659"/>
        <v>0</v>
      </c>
    </row>
    <row r="17206" spans="35:44" x14ac:dyDescent="0.25">
      <c r="AI17206" s="72">
        <f t="shared" si="1661"/>
        <v>0</v>
      </c>
      <c r="AJ17206" s="72">
        <f t="shared" si="1662"/>
        <v>0</v>
      </c>
      <c r="AK17206" s="72">
        <f t="shared" si="1663"/>
        <v>0</v>
      </c>
      <c r="AL17206" s="72">
        <f t="shared" si="1664"/>
        <v>0</v>
      </c>
      <c r="AQ17206" s="63">
        <f t="shared" si="1660"/>
        <v>17206</v>
      </c>
      <c r="AR17206" s="72">
        <f t="shared" si="1659"/>
        <v>0</v>
      </c>
    </row>
    <row r="17207" spans="35:44" x14ac:dyDescent="0.25">
      <c r="AI17207" s="72">
        <f t="shared" si="1661"/>
        <v>0</v>
      </c>
      <c r="AJ17207" s="72">
        <f t="shared" si="1662"/>
        <v>0</v>
      </c>
      <c r="AK17207" s="72">
        <f t="shared" si="1663"/>
        <v>0</v>
      </c>
      <c r="AL17207" s="72">
        <f t="shared" si="1664"/>
        <v>0</v>
      </c>
      <c r="AQ17207" s="63">
        <f t="shared" si="1660"/>
        <v>17207</v>
      </c>
      <c r="AR17207" s="72">
        <f t="shared" si="1659"/>
        <v>0</v>
      </c>
    </row>
    <row r="17208" spans="35:44" x14ac:dyDescent="0.25">
      <c r="AI17208" s="72">
        <f t="shared" si="1661"/>
        <v>0</v>
      </c>
      <c r="AJ17208" s="72">
        <f t="shared" si="1662"/>
        <v>0</v>
      </c>
      <c r="AK17208" s="72">
        <f t="shared" si="1663"/>
        <v>0</v>
      </c>
      <c r="AL17208" s="72">
        <f t="shared" si="1664"/>
        <v>0</v>
      </c>
      <c r="AQ17208" s="63">
        <f t="shared" si="1660"/>
        <v>17208</v>
      </c>
      <c r="AR17208" s="72">
        <f t="shared" si="1659"/>
        <v>0</v>
      </c>
    </row>
    <row r="17209" spans="35:44" x14ac:dyDescent="0.25">
      <c r="AI17209" s="72">
        <f t="shared" si="1661"/>
        <v>0</v>
      </c>
      <c r="AJ17209" s="72">
        <f t="shared" si="1662"/>
        <v>0</v>
      </c>
      <c r="AK17209" s="72">
        <f t="shared" si="1663"/>
        <v>0</v>
      </c>
      <c r="AL17209" s="72">
        <f t="shared" si="1664"/>
        <v>0</v>
      </c>
      <c r="AQ17209" s="63">
        <f t="shared" si="1660"/>
        <v>17209</v>
      </c>
      <c r="AR17209" s="72">
        <f t="shared" si="1659"/>
        <v>0</v>
      </c>
    </row>
    <row r="17210" spans="35:44" x14ac:dyDescent="0.25">
      <c r="AI17210" s="72">
        <f t="shared" si="1661"/>
        <v>0</v>
      </c>
      <c r="AJ17210" s="72">
        <f t="shared" si="1662"/>
        <v>0</v>
      </c>
      <c r="AK17210" s="72">
        <f t="shared" si="1663"/>
        <v>0</v>
      </c>
      <c r="AL17210" s="72">
        <f t="shared" si="1664"/>
        <v>0</v>
      </c>
      <c r="AQ17210" s="63">
        <f t="shared" si="1660"/>
        <v>17210</v>
      </c>
      <c r="AR17210" s="72">
        <f t="shared" si="1659"/>
        <v>0</v>
      </c>
    </row>
    <row r="17211" spans="35:44" x14ac:dyDescent="0.25">
      <c r="AI17211" s="72">
        <f t="shared" si="1661"/>
        <v>0</v>
      </c>
      <c r="AJ17211" s="72">
        <f t="shared" si="1662"/>
        <v>0</v>
      </c>
      <c r="AK17211" s="72">
        <f t="shared" si="1663"/>
        <v>0</v>
      </c>
      <c r="AL17211" s="72">
        <f t="shared" si="1664"/>
        <v>0</v>
      </c>
      <c r="AQ17211" s="63">
        <f t="shared" si="1660"/>
        <v>17211</v>
      </c>
      <c r="AR17211" s="72">
        <f t="shared" si="1659"/>
        <v>0</v>
      </c>
    </row>
    <row r="17212" spans="35:44" x14ac:dyDescent="0.25">
      <c r="AI17212" s="72">
        <f t="shared" si="1661"/>
        <v>0</v>
      </c>
      <c r="AJ17212" s="72">
        <f t="shared" si="1662"/>
        <v>0</v>
      </c>
      <c r="AK17212" s="72">
        <f t="shared" si="1663"/>
        <v>0</v>
      </c>
      <c r="AL17212" s="72">
        <f t="shared" si="1664"/>
        <v>0</v>
      </c>
      <c r="AQ17212" s="63">
        <f t="shared" si="1660"/>
        <v>17212</v>
      </c>
      <c r="AR17212" s="72">
        <f t="shared" si="1659"/>
        <v>0</v>
      </c>
    </row>
    <row r="17213" spans="35:44" x14ac:dyDescent="0.25">
      <c r="AI17213" s="72">
        <f t="shared" si="1661"/>
        <v>0</v>
      </c>
      <c r="AJ17213" s="72">
        <f t="shared" si="1662"/>
        <v>0</v>
      </c>
      <c r="AK17213" s="72">
        <f t="shared" si="1663"/>
        <v>0</v>
      </c>
      <c r="AL17213" s="72">
        <f t="shared" si="1664"/>
        <v>0</v>
      </c>
      <c r="AQ17213" s="63">
        <f t="shared" si="1660"/>
        <v>17213</v>
      </c>
      <c r="AR17213" s="72">
        <f t="shared" si="1659"/>
        <v>0</v>
      </c>
    </row>
    <row r="17214" spans="35:44" x14ac:dyDescent="0.25">
      <c r="AI17214" s="72">
        <f t="shared" si="1661"/>
        <v>0</v>
      </c>
      <c r="AJ17214" s="72">
        <f t="shared" si="1662"/>
        <v>0</v>
      </c>
      <c r="AK17214" s="72">
        <f t="shared" si="1663"/>
        <v>0</v>
      </c>
      <c r="AL17214" s="72">
        <f t="shared" si="1664"/>
        <v>0</v>
      </c>
      <c r="AQ17214" s="63">
        <f t="shared" si="1660"/>
        <v>17214</v>
      </c>
      <c r="AR17214" s="72">
        <f t="shared" si="1659"/>
        <v>0</v>
      </c>
    </row>
    <row r="17215" spans="35:44" x14ac:dyDescent="0.25">
      <c r="AI17215" s="72">
        <f t="shared" si="1661"/>
        <v>0</v>
      </c>
      <c r="AJ17215" s="72">
        <f t="shared" si="1662"/>
        <v>0</v>
      </c>
      <c r="AK17215" s="72">
        <f t="shared" si="1663"/>
        <v>0</v>
      </c>
      <c r="AL17215" s="72">
        <f t="shared" si="1664"/>
        <v>0</v>
      </c>
      <c r="AQ17215" s="63">
        <f t="shared" si="1660"/>
        <v>17215</v>
      </c>
      <c r="AR17215" s="72">
        <f t="shared" si="1659"/>
        <v>0</v>
      </c>
    </row>
    <row r="17216" spans="35:44" x14ac:dyDescent="0.25">
      <c r="AI17216" s="72">
        <f t="shared" si="1661"/>
        <v>0</v>
      </c>
      <c r="AJ17216" s="72">
        <f t="shared" si="1662"/>
        <v>0</v>
      </c>
      <c r="AK17216" s="72">
        <f t="shared" si="1663"/>
        <v>0</v>
      </c>
      <c r="AL17216" s="72">
        <f t="shared" si="1664"/>
        <v>0</v>
      </c>
      <c r="AQ17216" s="63">
        <f t="shared" si="1660"/>
        <v>17216</v>
      </c>
      <c r="AR17216" s="72">
        <f t="shared" si="1659"/>
        <v>0</v>
      </c>
    </row>
    <row r="17217" spans="35:44" x14ac:dyDescent="0.25">
      <c r="AI17217" s="72">
        <f t="shared" si="1661"/>
        <v>0</v>
      </c>
      <c r="AJ17217" s="72">
        <f t="shared" si="1662"/>
        <v>0</v>
      </c>
      <c r="AK17217" s="72">
        <f t="shared" si="1663"/>
        <v>0</v>
      </c>
      <c r="AL17217" s="72">
        <f t="shared" si="1664"/>
        <v>0</v>
      </c>
      <c r="AQ17217" s="63">
        <f t="shared" si="1660"/>
        <v>17217</v>
      </c>
      <c r="AR17217" s="72">
        <f t="shared" ref="AR17217:AR17280" si="1665">SUMIFS(AI:AI,AL:AL,AQ17217)</f>
        <v>0</v>
      </c>
    </row>
    <row r="17218" spans="35:44" x14ac:dyDescent="0.25">
      <c r="AI17218" s="72">
        <f t="shared" si="1661"/>
        <v>0</v>
      </c>
      <c r="AJ17218" s="72">
        <f t="shared" si="1662"/>
        <v>0</v>
      </c>
      <c r="AK17218" s="72">
        <f t="shared" si="1663"/>
        <v>0</v>
      </c>
      <c r="AL17218" s="72">
        <f t="shared" si="1664"/>
        <v>0</v>
      </c>
      <c r="AQ17218" s="63">
        <f t="shared" si="1660"/>
        <v>17218</v>
      </c>
      <c r="AR17218" s="72">
        <f t="shared" si="1665"/>
        <v>0</v>
      </c>
    </row>
    <row r="17219" spans="35:44" x14ac:dyDescent="0.25">
      <c r="AI17219" s="72">
        <f t="shared" si="1661"/>
        <v>0</v>
      </c>
      <c r="AJ17219" s="72">
        <f t="shared" si="1662"/>
        <v>0</v>
      </c>
      <c r="AK17219" s="72">
        <f t="shared" si="1663"/>
        <v>0</v>
      </c>
      <c r="AL17219" s="72">
        <f t="shared" si="1664"/>
        <v>0</v>
      </c>
      <c r="AQ17219" s="63">
        <f t="shared" ref="AQ17219:AQ17282" si="1666">1+AQ17218</f>
        <v>17219</v>
      </c>
      <c r="AR17219" s="72">
        <f t="shared" si="1665"/>
        <v>0</v>
      </c>
    </row>
    <row r="17220" spans="35:44" x14ac:dyDescent="0.25">
      <c r="AI17220" s="72">
        <f t="shared" si="1661"/>
        <v>0</v>
      </c>
      <c r="AJ17220" s="72">
        <f t="shared" si="1662"/>
        <v>0</v>
      </c>
      <c r="AK17220" s="72">
        <f t="shared" si="1663"/>
        <v>0</v>
      </c>
      <c r="AL17220" s="72">
        <f t="shared" si="1664"/>
        <v>0</v>
      </c>
      <c r="AQ17220" s="63">
        <f t="shared" si="1666"/>
        <v>17220</v>
      </c>
      <c r="AR17220" s="72">
        <f t="shared" si="1665"/>
        <v>0</v>
      </c>
    </row>
    <row r="17221" spans="35:44" x14ac:dyDescent="0.25">
      <c r="AI17221" s="72">
        <f t="shared" si="1661"/>
        <v>0</v>
      </c>
      <c r="AJ17221" s="72">
        <f t="shared" si="1662"/>
        <v>0</v>
      </c>
      <c r="AK17221" s="72">
        <f t="shared" si="1663"/>
        <v>0</v>
      </c>
      <c r="AL17221" s="72">
        <f t="shared" si="1664"/>
        <v>0</v>
      </c>
      <c r="AQ17221" s="63">
        <f t="shared" si="1666"/>
        <v>17221</v>
      </c>
      <c r="AR17221" s="72">
        <f t="shared" si="1665"/>
        <v>0</v>
      </c>
    </row>
    <row r="17222" spans="35:44" x14ac:dyDescent="0.25">
      <c r="AI17222" s="72">
        <f t="shared" si="1661"/>
        <v>0</v>
      </c>
      <c r="AJ17222" s="72">
        <f t="shared" si="1662"/>
        <v>0</v>
      </c>
      <c r="AK17222" s="72">
        <f t="shared" si="1663"/>
        <v>0</v>
      </c>
      <c r="AL17222" s="72">
        <f t="shared" si="1664"/>
        <v>0</v>
      </c>
      <c r="AQ17222" s="63">
        <f t="shared" si="1666"/>
        <v>17222</v>
      </c>
      <c r="AR17222" s="72">
        <f t="shared" si="1665"/>
        <v>0</v>
      </c>
    </row>
    <row r="17223" spans="35:44" x14ac:dyDescent="0.25">
      <c r="AI17223" s="72">
        <f t="shared" si="1661"/>
        <v>0</v>
      </c>
      <c r="AJ17223" s="72">
        <f t="shared" si="1662"/>
        <v>0</v>
      </c>
      <c r="AK17223" s="72">
        <f t="shared" si="1663"/>
        <v>0</v>
      </c>
      <c r="AL17223" s="72">
        <f t="shared" si="1664"/>
        <v>0</v>
      </c>
      <c r="AQ17223" s="63">
        <f t="shared" si="1666"/>
        <v>17223</v>
      </c>
      <c r="AR17223" s="72">
        <f t="shared" si="1665"/>
        <v>0</v>
      </c>
    </row>
    <row r="17224" spans="35:44" x14ac:dyDescent="0.25">
      <c r="AI17224" s="72">
        <f t="shared" si="1661"/>
        <v>0</v>
      </c>
      <c r="AJ17224" s="72">
        <f t="shared" si="1662"/>
        <v>0</v>
      </c>
      <c r="AK17224" s="72">
        <f t="shared" si="1663"/>
        <v>0</v>
      </c>
      <c r="AL17224" s="72">
        <f t="shared" si="1664"/>
        <v>0</v>
      </c>
      <c r="AQ17224" s="63">
        <f t="shared" si="1666"/>
        <v>17224</v>
      </c>
      <c r="AR17224" s="72">
        <f t="shared" si="1665"/>
        <v>0</v>
      </c>
    </row>
    <row r="17225" spans="35:44" x14ac:dyDescent="0.25">
      <c r="AI17225" s="72">
        <f t="shared" si="1661"/>
        <v>0</v>
      </c>
      <c r="AJ17225" s="72">
        <f t="shared" si="1662"/>
        <v>0</v>
      </c>
      <c r="AK17225" s="72">
        <f t="shared" si="1663"/>
        <v>0</v>
      </c>
      <c r="AL17225" s="72">
        <f t="shared" si="1664"/>
        <v>0</v>
      </c>
      <c r="AQ17225" s="63">
        <f t="shared" si="1666"/>
        <v>17225</v>
      </c>
      <c r="AR17225" s="72">
        <f t="shared" si="1665"/>
        <v>0</v>
      </c>
    </row>
    <row r="17226" spans="35:44" x14ac:dyDescent="0.25">
      <c r="AI17226" s="72">
        <f t="shared" si="1661"/>
        <v>0</v>
      </c>
      <c r="AJ17226" s="72">
        <f t="shared" si="1662"/>
        <v>0</v>
      </c>
      <c r="AK17226" s="72">
        <f t="shared" si="1663"/>
        <v>0</v>
      </c>
      <c r="AL17226" s="72">
        <f t="shared" si="1664"/>
        <v>0</v>
      </c>
      <c r="AQ17226" s="63">
        <f t="shared" si="1666"/>
        <v>17226</v>
      </c>
      <c r="AR17226" s="72">
        <f t="shared" si="1665"/>
        <v>0</v>
      </c>
    </row>
    <row r="17227" spans="35:44" x14ac:dyDescent="0.25">
      <c r="AI17227" s="72">
        <f t="shared" si="1661"/>
        <v>0</v>
      </c>
      <c r="AJ17227" s="72">
        <f t="shared" si="1662"/>
        <v>0</v>
      </c>
      <c r="AK17227" s="72">
        <f t="shared" si="1663"/>
        <v>0</v>
      </c>
      <c r="AL17227" s="72">
        <f t="shared" si="1664"/>
        <v>0</v>
      </c>
      <c r="AQ17227" s="63">
        <f t="shared" si="1666"/>
        <v>17227</v>
      </c>
      <c r="AR17227" s="72">
        <f t="shared" si="1665"/>
        <v>0</v>
      </c>
    </row>
    <row r="17228" spans="35:44" x14ac:dyDescent="0.25">
      <c r="AI17228" s="72">
        <f t="shared" si="1661"/>
        <v>0</v>
      </c>
      <c r="AJ17228" s="72">
        <f t="shared" si="1662"/>
        <v>0</v>
      </c>
      <c r="AK17228" s="72">
        <f t="shared" si="1663"/>
        <v>0</v>
      </c>
      <c r="AL17228" s="72">
        <f t="shared" si="1664"/>
        <v>0</v>
      </c>
      <c r="AQ17228" s="63">
        <f t="shared" si="1666"/>
        <v>17228</v>
      </c>
      <c r="AR17228" s="72">
        <f t="shared" si="1665"/>
        <v>0</v>
      </c>
    </row>
    <row r="17229" spans="35:44" x14ac:dyDescent="0.25">
      <c r="AI17229" s="72">
        <f t="shared" si="1661"/>
        <v>0</v>
      </c>
      <c r="AJ17229" s="72">
        <f t="shared" si="1662"/>
        <v>0</v>
      </c>
      <c r="AK17229" s="72">
        <f t="shared" si="1663"/>
        <v>0</v>
      </c>
      <c r="AL17229" s="72">
        <f t="shared" si="1664"/>
        <v>0</v>
      </c>
      <c r="AQ17229" s="63">
        <f t="shared" si="1666"/>
        <v>17229</v>
      </c>
      <c r="AR17229" s="72">
        <f t="shared" si="1665"/>
        <v>0</v>
      </c>
    </row>
    <row r="17230" spans="35:44" x14ac:dyDescent="0.25">
      <c r="AI17230" s="72">
        <f t="shared" si="1661"/>
        <v>0</v>
      </c>
      <c r="AJ17230" s="72">
        <f t="shared" si="1662"/>
        <v>0</v>
      </c>
      <c r="AK17230" s="72">
        <f t="shared" si="1663"/>
        <v>0</v>
      </c>
      <c r="AL17230" s="72">
        <f t="shared" si="1664"/>
        <v>0</v>
      </c>
      <c r="AQ17230" s="63">
        <f t="shared" si="1666"/>
        <v>17230</v>
      </c>
      <c r="AR17230" s="72">
        <f t="shared" si="1665"/>
        <v>0</v>
      </c>
    </row>
    <row r="17231" spans="35:44" x14ac:dyDescent="0.25">
      <c r="AI17231" s="72">
        <f t="shared" si="1661"/>
        <v>0</v>
      </c>
      <c r="AJ17231" s="72">
        <f t="shared" si="1662"/>
        <v>0</v>
      </c>
      <c r="AK17231" s="72">
        <f t="shared" si="1663"/>
        <v>0</v>
      </c>
      <c r="AL17231" s="72">
        <f t="shared" si="1664"/>
        <v>0</v>
      </c>
      <c r="AQ17231" s="63">
        <f t="shared" si="1666"/>
        <v>17231</v>
      </c>
      <c r="AR17231" s="72">
        <f t="shared" si="1665"/>
        <v>0</v>
      </c>
    </row>
    <row r="17232" spans="35:44" x14ac:dyDescent="0.25">
      <c r="AI17232" s="72">
        <f t="shared" si="1661"/>
        <v>0</v>
      </c>
      <c r="AJ17232" s="72">
        <f t="shared" si="1662"/>
        <v>0</v>
      </c>
      <c r="AK17232" s="72">
        <f t="shared" si="1663"/>
        <v>0</v>
      </c>
      <c r="AL17232" s="72">
        <f t="shared" si="1664"/>
        <v>0</v>
      </c>
      <c r="AQ17232" s="63">
        <f t="shared" si="1666"/>
        <v>17232</v>
      </c>
      <c r="AR17232" s="72">
        <f t="shared" si="1665"/>
        <v>0</v>
      </c>
    </row>
    <row r="17233" spans="35:44" x14ac:dyDescent="0.25">
      <c r="AI17233" s="72">
        <f t="shared" si="1661"/>
        <v>0</v>
      </c>
      <c r="AJ17233" s="72">
        <f t="shared" si="1662"/>
        <v>0</v>
      </c>
      <c r="AK17233" s="72">
        <f t="shared" si="1663"/>
        <v>0</v>
      </c>
      <c r="AL17233" s="72">
        <f t="shared" si="1664"/>
        <v>0</v>
      </c>
      <c r="AQ17233" s="63">
        <f t="shared" si="1666"/>
        <v>17233</v>
      </c>
      <c r="AR17233" s="72">
        <f t="shared" si="1665"/>
        <v>0</v>
      </c>
    </row>
    <row r="17234" spans="35:44" x14ac:dyDescent="0.25">
      <c r="AI17234" s="72">
        <f t="shared" si="1661"/>
        <v>0</v>
      </c>
      <c r="AJ17234" s="72">
        <f t="shared" si="1662"/>
        <v>0</v>
      </c>
      <c r="AK17234" s="72">
        <f t="shared" si="1663"/>
        <v>0</v>
      </c>
      <c r="AL17234" s="72">
        <f t="shared" si="1664"/>
        <v>0</v>
      </c>
      <c r="AQ17234" s="63">
        <f t="shared" si="1666"/>
        <v>17234</v>
      </c>
      <c r="AR17234" s="72">
        <f t="shared" si="1665"/>
        <v>0</v>
      </c>
    </row>
    <row r="17235" spans="35:44" x14ac:dyDescent="0.25">
      <c r="AI17235" s="72">
        <f t="shared" si="1661"/>
        <v>0</v>
      </c>
      <c r="AJ17235" s="72">
        <f t="shared" si="1662"/>
        <v>0</v>
      </c>
      <c r="AK17235" s="72">
        <f t="shared" si="1663"/>
        <v>0</v>
      </c>
      <c r="AL17235" s="72">
        <f t="shared" si="1664"/>
        <v>0</v>
      </c>
      <c r="AQ17235" s="63">
        <f t="shared" si="1666"/>
        <v>17235</v>
      </c>
      <c r="AR17235" s="72">
        <f t="shared" si="1665"/>
        <v>0</v>
      </c>
    </row>
    <row r="17236" spans="35:44" x14ac:dyDescent="0.25">
      <c r="AI17236" s="72">
        <f t="shared" si="1661"/>
        <v>0</v>
      </c>
      <c r="AJ17236" s="72">
        <f t="shared" si="1662"/>
        <v>0</v>
      </c>
      <c r="AK17236" s="72">
        <f t="shared" si="1663"/>
        <v>0</v>
      </c>
      <c r="AL17236" s="72">
        <f t="shared" si="1664"/>
        <v>0</v>
      </c>
      <c r="AQ17236" s="63">
        <f t="shared" si="1666"/>
        <v>17236</v>
      </c>
      <c r="AR17236" s="72">
        <f t="shared" si="1665"/>
        <v>0</v>
      </c>
    </row>
    <row r="17237" spans="35:44" x14ac:dyDescent="0.25">
      <c r="AI17237" s="72">
        <f t="shared" si="1661"/>
        <v>0</v>
      </c>
      <c r="AJ17237" s="72">
        <f t="shared" si="1662"/>
        <v>0</v>
      </c>
      <c r="AK17237" s="72">
        <f t="shared" si="1663"/>
        <v>0</v>
      </c>
      <c r="AL17237" s="72">
        <f t="shared" si="1664"/>
        <v>0</v>
      </c>
      <c r="AQ17237" s="63">
        <f t="shared" si="1666"/>
        <v>17237</v>
      </c>
      <c r="AR17237" s="72">
        <f t="shared" si="1665"/>
        <v>0</v>
      </c>
    </row>
    <row r="17238" spans="35:44" x14ac:dyDescent="0.25">
      <c r="AI17238" s="72">
        <f t="shared" si="1661"/>
        <v>0</v>
      </c>
      <c r="AJ17238" s="72">
        <f t="shared" si="1662"/>
        <v>0</v>
      </c>
      <c r="AK17238" s="72">
        <f t="shared" si="1663"/>
        <v>0</v>
      </c>
      <c r="AL17238" s="72">
        <f t="shared" si="1664"/>
        <v>0</v>
      </c>
      <c r="AQ17238" s="63">
        <f t="shared" si="1666"/>
        <v>17238</v>
      </c>
      <c r="AR17238" s="72">
        <f t="shared" si="1665"/>
        <v>0</v>
      </c>
    </row>
    <row r="17239" spans="35:44" x14ac:dyDescent="0.25">
      <c r="AI17239" s="72">
        <f t="shared" si="1661"/>
        <v>0</v>
      </c>
      <c r="AJ17239" s="72">
        <f t="shared" si="1662"/>
        <v>0</v>
      </c>
      <c r="AK17239" s="72">
        <f t="shared" si="1663"/>
        <v>0</v>
      </c>
      <c r="AL17239" s="72">
        <f t="shared" si="1664"/>
        <v>0</v>
      </c>
      <c r="AQ17239" s="63">
        <f t="shared" si="1666"/>
        <v>17239</v>
      </c>
      <c r="AR17239" s="72">
        <f t="shared" si="1665"/>
        <v>0</v>
      </c>
    </row>
    <row r="17240" spans="35:44" x14ac:dyDescent="0.25">
      <c r="AI17240" s="72">
        <f t="shared" si="1661"/>
        <v>0</v>
      </c>
      <c r="AJ17240" s="72">
        <f t="shared" si="1662"/>
        <v>0</v>
      </c>
      <c r="AK17240" s="72">
        <f t="shared" si="1663"/>
        <v>0</v>
      </c>
      <c r="AL17240" s="72">
        <f t="shared" si="1664"/>
        <v>0</v>
      </c>
      <c r="AQ17240" s="63">
        <f t="shared" si="1666"/>
        <v>17240</v>
      </c>
      <c r="AR17240" s="72">
        <f t="shared" si="1665"/>
        <v>0</v>
      </c>
    </row>
    <row r="17241" spans="35:44" x14ac:dyDescent="0.25">
      <c r="AI17241" s="72">
        <f t="shared" si="1661"/>
        <v>0</v>
      </c>
      <c r="AJ17241" s="72">
        <f t="shared" si="1662"/>
        <v>0</v>
      </c>
      <c r="AK17241" s="72">
        <f t="shared" si="1663"/>
        <v>0</v>
      </c>
      <c r="AL17241" s="72">
        <f t="shared" si="1664"/>
        <v>0</v>
      </c>
      <c r="AQ17241" s="63">
        <f t="shared" si="1666"/>
        <v>17241</v>
      </c>
      <c r="AR17241" s="72">
        <f t="shared" si="1665"/>
        <v>0</v>
      </c>
    </row>
    <row r="17242" spans="35:44" x14ac:dyDescent="0.25">
      <c r="AI17242" s="72">
        <f t="shared" si="1661"/>
        <v>0</v>
      </c>
      <c r="AJ17242" s="72">
        <f t="shared" si="1662"/>
        <v>0</v>
      </c>
      <c r="AK17242" s="72">
        <f t="shared" si="1663"/>
        <v>0</v>
      </c>
      <c r="AL17242" s="72">
        <f t="shared" si="1664"/>
        <v>0</v>
      </c>
      <c r="AQ17242" s="63">
        <f t="shared" si="1666"/>
        <v>17242</v>
      </c>
      <c r="AR17242" s="72">
        <f t="shared" si="1665"/>
        <v>0</v>
      </c>
    </row>
    <row r="17243" spans="35:44" x14ac:dyDescent="0.25">
      <c r="AI17243" s="72">
        <f t="shared" si="1661"/>
        <v>0</v>
      </c>
      <c r="AJ17243" s="72">
        <f t="shared" si="1662"/>
        <v>0</v>
      </c>
      <c r="AK17243" s="72">
        <f t="shared" si="1663"/>
        <v>0</v>
      </c>
      <c r="AL17243" s="72">
        <f t="shared" si="1664"/>
        <v>0</v>
      </c>
      <c r="AQ17243" s="63">
        <f t="shared" si="1666"/>
        <v>17243</v>
      </c>
      <c r="AR17243" s="72">
        <f t="shared" si="1665"/>
        <v>0</v>
      </c>
    </row>
    <row r="17244" spans="35:44" x14ac:dyDescent="0.25">
      <c r="AI17244" s="72">
        <f t="shared" si="1661"/>
        <v>0</v>
      </c>
      <c r="AJ17244" s="72">
        <f t="shared" si="1662"/>
        <v>0</v>
      </c>
      <c r="AK17244" s="72">
        <f t="shared" si="1663"/>
        <v>0</v>
      </c>
      <c r="AL17244" s="72">
        <f t="shared" si="1664"/>
        <v>0</v>
      </c>
      <c r="AQ17244" s="63">
        <f t="shared" si="1666"/>
        <v>17244</v>
      </c>
      <c r="AR17244" s="72">
        <f t="shared" si="1665"/>
        <v>0</v>
      </c>
    </row>
    <row r="17245" spans="35:44" x14ac:dyDescent="0.25">
      <c r="AI17245" s="72">
        <f t="shared" si="1661"/>
        <v>0</v>
      </c>
      <c r="AJ17245" s="72">
        <f t="shared" si="1662"/>
        <v>0</v>
      </c>
      <c r="AK17245" s="72">
        <f t="shared" si="1663"/>
        <v>0</v>
      </c>
      <c r="AL17245" s="72">
        <f t="shared" si="1664"/>
        <v>0</v>
      </c>
      <c r="AQ17245" s="63">
        <f t="shared" si="1666"/>
        <v>17245</v>
      </c>
      <c r="AR17245" s="72">
        <f t="shared" si="1665"/>
        <v>0</v>
      </c>
    </row>
    <row r="17246" spans="35:44" x14ac:dyDescent="0.25">
      <c r="AI17246" s="72">
        <f t="shared" si="1661"/>
        <v>0</v>
      </c>
      <c r="AJ17246" s="72">
        <f t="shared" si="1662"/>
        <v>0</v>
      </c>
      <c r="AK17246" s="72">
        <f t="shared" si="1663"/>
        <v>0</v>
      </c>
      <c r="AL17246" s="72">
        <f t="shared" si="1664"/>
        <v>0</v>
      </c>
      <c r="AQ17246" s="63">
        <f t="shared" si="1666"/>
        <v>17246</v>
      </c>
      <c r="AR17246" s="72">
        <f t="shared" si="1665"/>
        <v>0</v>
      </c>
    </row>
    <row r="17247" spans="35:44" x14ac:dyDescent="0.25">
      <c r="AI17247" s="72">
        <f t="shared" ref="AI17247:AI17310" si="1667">D17247*(C17247-C17246)*86400*$B$16</f>
        <v>0</v>
      </c>
      <c r="AJ17247" s="72">
        <f t="shared" ref="AJ17247:AJ17310" si="1668">ROUNDUP((C17247-$C$1)/7,0)</f>
        <v>0</v>
      </c>
      <c r="AK17247" s="72">
        <f t="shared" ref="AK17247:AK17310" si="1669">ROUNDUP((C17247-$C$1)/1,0)</f>
        <v>0</v>
      </c>
      <c r="AL17247" s="72">
        <f t="shared" ref="AL17247:AL17310" si="1670">ROUNDUP((C17247-$C$1)*24,0)</f>
        <v>0</v>
      </c>
      <c r="AQ17247" s="63">
        <f t="shared" si="1666"/>
        <v>17247</v>
      </c>
      <c r="AR17247" s="72">
        <f t="shared" si="1665"/>
        <v>0</v>
      </c>
    </row>
    <row r="17248" spans="35:44" x14ac:dyDescent="0.25">
      <c r="AI17248" s="72">
        <f t="shared" si="1667"/>
        <v>0</v>
      </c>
      <c r="AJ17248" s="72">
        <f t="shared" si="1668"/>
        <v>0</v>
      </c>
      <c r="AK17248" s="72">
        <f t="shared" si="1669"/>
        <v>0</v>
      </c>
      <c r="AL17248" s="72">
        <f t="shared" si="1670"/>
        <v>0</v>
      </c>
      <c r="AQ17248" s="63">
        <f t="shared" si="1666"/>
        <v>17248</v>
      </c>
      <c r="AR17248" s="72">
        <f t="shared" si="1665"/>
        <v>0</v>
      </c>
    </row>
    <row r="17249" spans="35:44" x14ac:dyDescent="0.25">
      <c r="AI17249" s="72">
        <f t="shared" si="1667"/>
        <v>0</v>
      </c>
      <c r="AJ17249" s="72">
        <f t="shared" si="1668"/>
        <v>0</v>
      </c>
      <c r="AK17249" s="72">
        <f t="shared" si="1669"/>
        <v>0</v>
      </c>
      <c r="AL17249" s="72">
        <f t="shared" si="1670"/>
        <v>0</v>
      </c>
      <c r="AQ17249" s="63">
        <f t="shared" si="1666"/>
        <v>17249</v>
      </c>
      <c r="AR17249" s="72">
        <f t="shared" si="1665"/>
        <v>0</v>
      </c>
    </row>
    <row r="17250" spans="35:44" x14ac:dyDescent="0.25">
      <c r="AI17250" s="72">
        <f t="shared" si="1667"/>
        <v>0</v>
      </c>
      <c r="AJ17250" s="72">
        <f t="shared" si="1668"/>
        <v>0</v>
      </c>
      <c r="AK17250" s="72">
        <f t="shared" si="1669"/>
        <v>0</v>
      </c>
      <c r="AL17250" s="72">
        <f t="shared" si="1670"/>
        <v>0</v>
      </c>
      <c r="AQ17250" s="63">
        <f t="shared" si="1666"/>
        <v>17250</v>
      </c>
      <c r="AR17250" s="72">
        <f t="shared" si="1665"/>
        <v>0</v>
      </c>
    </row>
    <row r="17251" spans="35:44" x14ac:dyDescent="0.25">
      <c r="AI17251" s="72">
        <f t="shared" si="1667"/>
        <v>0</v>
      </c>
      <c r="AJ17251" s="72">
        <f t="shared" si="1668"/>
        <v>0</v>
      </c>
      <c r="AK17251" s="72">
        <f t="shared" si="1669"/>
        <v>0</v>
      </c>
      <c r="AL17251" s="72">
        <f t="shared" si="1670"/>
        <v>0</v>
      </c>
      <c r="AQ17251" s="63">
        <f t="shared" si="1666"/>
        <v>17251</v>
      </c>
      <c r="AR17251" s="72">
        <f t="shared" si="1665"/>
        <v>0</v>
      </c>
    </row>
    <row r="17252" spans="35:44" x14ac:dyDescent="0.25">
      <c r="AI17252" s="72">
        <f t="shared" si="1667"/>
        <v>0</v>
      </c>
      <c r="AJ17252" s="72">
        <f t="shared" si="1668"/>
        <v>0</v>
      </c>
      <c r="AK17252" s="72">
        <f t="shared" si="1669"/>
        <v>0</v>
      </c>
      <c r="AL17252" s="72">
        <f t="shared" si="1670"/>
        <v>0</v>
      </c>
      <c r="AQ17252" s="63">
        <f t="shared" si="1666"/>
        <v>17252</v>
      </c>
      <c r="AR17252" s="72">
        <f t="shared" si="1665"/>
        <v>0</v>
      </c>
    </row>
    <row r="17253" spans="35:44" x14ac:dyDescent="0.25">
      <c r="AI17253" s="72">
        <f t="shared" si="1667"/>
        <v>0</v>
      </c>
      <c r="AJ17253" s="72">
        <f t="shared" si="1668"/>
        <v>0</v>
      </c>
      <c r="AK17253" s="72">
        <f t="shared" si="1669"/>
        <v>0</v>
      </c>
      <c r="AL17253" s="72">
        <f t="shared" si="1670"/>
        <v>0</v>
      </c>
      <c r="AQ17253" s="63">
        <f t="shared" si="1666"/>
        <v>17253</v>
      </c>
      <c r="AR17253" s="72">
        <f t="shared" si="1665"/>
        <v>0</v>
      </c>
    </row>
    <row r="17254" spans="35:44" x14ac:dyDescent="0.25">
      <c r="AI17254" s="72">
        <f t="shared" si="1667"/>
        <v>0</v>
      </c>
      <c r="AJ17254" s="72">
        <f t="shared" si="1668"/>
        <v>0</v>
      </c>
      <c r="AK17254" s="72">
        <f t="shared" si="1669"/>
        <v>0</v>
      </c>
      <c r="AL17254" s="72">
        <f t="shared" si="1670"/>
        <v>0</v>
      </c>
      <c r="AQ17254" s="63">
        <f t="shared" si="1666"/>
        <v>17254</v>
      </c>
      <c r="AR17254" s="72">
        <f t="shared" si="1665"/>
        <v>0</v>
      </c>
    </row>
    <row r="17255" spans="35:44" x14ac:dyDescent="0.25">
      <c r="AI17255" s="72">
        <f t="shared" si="1667"/>
        <v>0</v>
      </c>
      <c r="AJ17255" s="72">
        <f t="shared" si="1668"/>
        <v>0</v>
      </c>
      <c r="AK17255" s="72">
        <f t="shared" si="1669"/>
        <v>0</v>
      </c>
      <c r="AL17255" s="72">
        <f t="shared" si="1670"/>
        <v>0</v>
      </c>
      <c r="AQ17255" s="63">
        <f t="shared" si="1666"/>
        <v>17255</v>
      </c>
      <c r="AR17255" s="72">
        <f t="shared" si="1665"/>
        <v>0</v>
      </c>
    </row>
    <row r="17256" spans="35:44" x14ac:dyDescent="0.25">
      <c r="AI17256" s="72">
        <f t="shared" si="1667"/>
        <v>0</v>
      </c>
      <c r="AJ17256" s="72">
        <f t="shared" si="1668"/>
        <v>0</v>
      </c>
      <c r="AK17256" s="72">
        <f t="shared" si="1669"/>
        <v>0</v>
      </c>
      <c r="AL17256" s="72">
        <f t="shared" si="1670"/>
        <v>0</v>
      </c>
      <c r="AQ17256" s="63">
        <f t="shared" si="1666"/>
        <v>17256</v>
      </c>
      <c r="AR17256" s="72">
        <f t="shared" si="1665"/>
        <v>0</v>
      </c>
    </row>
    <row r="17257" spans="35:44" x14ac:dyDescent="0.25">
      <c r="AI17257" s="72">
        <f t="shared" si="1667"/>
        <v>0</v>
      </c>
      <c r="AJ17257" s="72">
        <f t="shared" si="1668"/>
        <v>0</v>
      </c>
      <c r="AK17257" s="72">
        <f t="shared" si="1669"/>
        <v>0</v>
      </c>
      <c r="AL17257" s="72">
        <f t="shared" si="1670"/>
        <v>0</v>
      </c>
      <c r="AQ17257" s="63">
        <f t="shared" si="1666"/>
        <v>17257</v>
      </c>
      <c r="AR17257" s="72">
        <f t="shared" si="1665"/>
        <v>0</v>
      </c>
    </row>
    <row r="17258" spans="35:44" x14ac:dyDescent="0.25">
      <c r="AI17258" s="72">
        <f t="shared" si="1667"/>
        <v>0</v>
      </c>
      <c r="AJ17258" s="72">
        <f t="shared" si="1668"/>
        <v>0</v>
      </c>
      <c r="AK17258" s="72">
        <f t="shared" si="1669"/>
        <v>0</v>
      </c>
      <c r="AL17258" s="72">
        <f t="shared" si="1670"/>
        <v>0</v>
      </c>
      <c r="AQ17258" s="63">
        <f t="shared" si="1666"/>
        <v>17258</v>
      </c>
      <c r="AR17258" s="72">
        <f t="shared" si="1665"/>
        <v>0</v>
      </c>
    </row>
    <row r="17259" spans="35:44" x14ac:dyDescent="0.25">
      <c r="AI17259" s="72">
        <f t="shared" si="1667"/>
        <v>0</v>
      </c>
      <c r="AJ17259" s="72">
        <f t="shared" si="1668"/>
        <v>0</v>
      </c>
      <c r="AK17259" s="72">
        <f t="shared" si="1669"/>
        <v>0</v>
      </c>
      <c r="AL17259" s="72">
        <f t="shared" si="1670"/>
        <v>0</v>
      </c>
      <c r="AQ17259" s="63">
        <f t="shared" si="1666"/>
        <v>17259</v>
      </c>
      <c r="AR17259" s="72">
        <f t="shared" si="1665"/>
        <v>0</v>
      </c>
    </row>
    <row r="17260" spans="35:44" x14ac:dyDescent="0.25">
      <c r="AI17260" s="72">
        <f t="shared" si="1667"/>
        <v>0</v>
      </c>
      <c r="AJ17260" s="72">
        <f t="shared" si="1668"/>
        <v>0</v>
      </c>
      <c r="AK17260" s="72">
        <f t="shared" si="1669"/>
        <v>0</v>
      </c>
      <c r="AL17260" s="72">
        <f t="shared" si="1670"/>
        <v>0</v>
      </c>
      <c r="AQ17260" s="63">
        <f t="shared" si="1666"/>
        <v>17260</v>
      </c>
      <c r="AR17260" s="72">
        <f t="shared" si="1665"/>
        <v>0</v>
      </c>
    </row>
    <row r="17261" spans="35:44" x14ac:dyDescent="0.25">
      <c r="AI17261" s="72">
        <f t="shared" si="1667"/>
        <v>0</v>
      </c>
      <c r="AJ17261" s="72">
        <f t="shared" si="1668"/>
        <v>0</v>
      </c>
      <c r="AK17261" s="72">
        <f t="shared" si="1669"/>
        <v>0</v>
      </c>
      <c r="AL17261" s="72">
        <f t="shared" si="1670"/>
        <v>0</v>
      </c>
      <c r="AQ17261" s="63">
        <f t="shared" si="1666"/>
        <v>17261</v>
      </c>
      <c r="AR17261" s="72">
        <f t="shared" si="1665"/>
        <v>0</v>
      </c>
    </row>
    <row r="17262" spans="35:44" x14ac:dyDescent="0.25">
      <c r="AI17262" s="72">
        <f t="shared" si="1667"/>
        <v>0</v>
      </c>
      <c r="AJ17262" s="72">
        <f t="shared" si="1668"/>
        <v>0</v>
      </c>
      <c r="AK17262" s="72">
        <f t="shared" si="1669"/>
        <v>0</v>
      </c>
      <c r="AL17262" s="72">
        <f t="shared" si="1670"/>
        <v>0</v>
      </c>
      <c r="AQ17262" s="63">
        <f t="shared" si="1666"/>
        <v>17262</v>
      </c>
      <c r="AR17262" s="72">
        <f t="shared" si="1665"/>
        <v>0</v>
      </c>
    </row>
    <row r="17263" spans="35:44" x14ac:dyDescent="0.25">
      <c r="AI17263" s="72">
        <f t="shared" si="1667"/>
        <v>0</v>
      </c>
      <c r="AJ17263" s="72">
        <f t="shared" si="1668"/>
        <v>0</v>
      </c>
      <c r="AK17263" s="72">
        <f t="shared" si="1669"/>
        <v>0</v>
      </c>
      <c r="AL17263" s="72">
        <f t="shared" si="1670"/>
        <v>0</v>
      </c>
      <c r="AQ17263" s="63">
        <f t="shared" si="1666"/>
        <v>17263</v>
      </c>
      <c r="AR17263" s="72">
        <f t="shared" si="1665"/>
        <v>0</v>
      </c>
    </row>
    <row r="17264" spans="35:44" x14ac:dyDescent="0.25">
      <c r="AI17264" s="72">
        <f t="shared" si="1667"/>
        <v>0</v>
      </c>
      <c r="AJ17264" s="72">
        <f t="shared" si="1668"/>
        <v>0</v>
      </c>
      <c r="AK17264" s="72">
        <f t="shared" si="1669"/>
        <v>0</v>
      </c>
      <c r="AL17264" s="72">
        <f t="shared" si="1670"/>
        <v>0</v>
      </c>
      <c r="AQ17264" s="63">
        <f t="shared" si="1666"/>
        <v>17264</v>
      </c>
      <c r="AR17264" s="72">
        <f t="shared" si="1665"/>
        <v>0</v>
      </c>
    </row>
    <row r="17265" spans="35:44" x14ac:dyDescent="0.25">
      <c r="AI17265" s="72">
        <f t="shared" si="1667"/>
        <v>0</v>
      </c>
      <c r="AJ17265" s="72">
        <f t="shared" si="1668"/>
        <v>0</v>
      </c>
      <c r="AK17265" s="72">
        <f t="shared" si="1669"/>
        <v>0</v>
      </c>
      <c r="AL17265" s="72">
        <f t="shared" si="1670"/>
        <v>0</v>
      </c>
      <c r="AQ17265" s="63">
        <f t="shared" si="1666"/>
        <v>17265</v>
      </c>
      <c r="AR17265" s="72">
        <f t="shared" si="1665"/>
        <v>0</v>
      </c>
    </row>
    <row r="17266" spans="35:44" x14ac:dyDescent="0.25">
      <c r="AI17266" s="72">
        <f t="shared" si="1667"/>
        <v>0</v>
      </c>
      <c r="AJ17266" s="72">
        <f t="shared" si="1668"/>
        <v>0</v>
      </c>
      <c r="AK17266" s="72">
        <f t="shared" si="1669"/>
        <v>0</v>
      </c>
      <c r="AL17266" s="72">
        <f t="shared" si="1670"/>
        <v>0</v>
      </c>
      <c r="AQ17266" s="63">
        <f t="shared" si="1666"/>
        <v>17266</v>
      </c>
      <c r="AR17266" s="72">
        <f t="shared" si="1665"/>
        <v>0</v>
      </c>
    </row>
    <row r="17267" spans="35:44" x14ac:dyDescent="0.25">
      <c r="AI17267" s="72">
        <f t="shared" si="1667"/>
        <v>0</v>
      </c>
      <c r="AJ17267" s="72">
        <f t="shared" si="1668"/>
        <v>0</v>
      </c>
      <c r="AK17267" s="72">
        <f t="shared" si="1669"/>
        <v>0</v>
      </c>
      <c r="AL17267" s="72">
        <f t="shared" si="1670"/>
        <v>0</v>
      </c>
      <c r="AQ17267" s="63">
        <f t="shared" si="1666"/>
        <v>17267</v>
      </c>
      <c r="AR17267" s="72">
        <f t="shared" si="1665"/>
        <v>0</v>
      </c>
    </row>
    <row r="17268" spans="35:44" x14ac:dyDescent="0.25">
      <c r="AI17268" s="72">
        <f t="shared" si="1667"/>
        <v>0</v>
      </c>
      <c r="AJ17268" s="72">
        <f t="shared" si="1668"/>
        <v>0</v>
      </c>
      <c r="AK17268" s="72">
        <f t="shared" si="1669"/>
        <v>0</v>
      </c>
      <c r="AL17268" s="72">
        <f t="shared" si="1670"/>
        <v>0</v>
      </c>
      <c r="AQ17268" s="63">
        <f t="shared" si="1666"/>
        <v>17268</v>
      </c>
      <c r="AR17268" s="72">
        <f t="shared" si="1665"/>
        <v>0</v>
      </c>
    </row>
    <row r="17269" spans="35:44" x14ac:dyDescent="0.25">
      <c r="AI17269" s="72">
        <f t="shared" si="1667"/>
        <v>0</v>
      </c>
      <c r="AJ17269" s="72">
        <f t="shared" si="1668"/>
        <v>0</v>
      </c>
      <c r="AK17269" s="72">
        <f t="shared" si="1669"/>
        <v>0</v>
      </c>
      <c r="AL17269" s="72">
        <f t="shared" si="1670"/>
        <v>0</v>
      </c>
      <c r="AQ17269" s="63">
        <f t="shared" si="1666"/>
        <v>17269</v>
      </c>
      <c r="AR17269" s="72">
        <f t="shared" si="1665"/>
        <v>0</v>
      </c>
    </row>
    <row r="17270" spans="35:44" x14ac:dyDescent="0.25">
      <c r="AI17270" s="72">
        <f t="shared" si="1667"/>
        <v>0</v>
      </c>
      <c r="AJ17270" s="72">
        <f t="shared" si="1668"/>
        <v>0</v>
      </c>
      <c r="AK17270" s="72">
        <f t="shared" si="1669"/>
        <v>0</v>
      </c>
      <c r="AL17270" s="72">
        <f t="shared" si="1670"/>
        <v>0</v>
      </c>
      <c r="AQ17270" s="63">
        <f t="shared" si="1666"/>
        <v>17270</v>
      </c>
      <c r="AR17270" s="72">
        <f t="shared" si="1665"/>
        <v>0</v>
      </c>
    </row>
    <row r="17271" spans="35:44" x14ac:dyDescent="0.25">
      <c r="AI17271" s="72">
        <f t="shared" si="1667"/>
        <v>0</v>
      </c>
      <c r="AJ17271" s="72">
        <f t="shared" si="1668"/>
        <v>0</v>
      </c>
      <c r="AK17271" s="72">
        <f t="shared" si="1669"/>
        <v>0</v>
      </c>
      <c r="AL17271" s="72">
        <f t="shared" si="1670"/>
        <v>0</v>
      </c>
      <c r="AQ17271" s="63">
        <f t="shared" si="1666"/>
        <v>17271</v>
      </c>
      <c r="AR17271" s="72">
        <f t="shared" si="1665"/>
        <v>0</v>
      </c>
    </row>
    <row r="17272" spans="35:44" x14ac:dyDescent="0.25">
      <c r="AI17272" s="72">
        <f t="shared" si="1667"/>
        <v>0</v>
      </c>
      <c r="AJ17272" s="72">
        <f t="shared" si="1668"/>
        <v>0</v>
      </c>
      <c r="AK17272" s="72">
        <f t="shared" si="1669"/>
        <v>0</v>
      </c>
      <c r="AL17272" s="72">
        <f t="shared" si="1670"/>
        <v>0</v>
      </c>
      <c r="AQ17272" s="63">
        <f t="shared" si="1666"/>
        <v>17272</v>
      </c>
      <c r="AR17272" s="72">
        <f t="shared" si="1665"/>
        <v>0</v>
      </c>
    </row>
    <row r="17273" spans="35:44" x14ac:dyDescent="0.25">
      <c r="AI17273" s="72">
        <f t="shared" si="1667"/>
        <v>0</v>
      </c>
      <c r="AJ17273" s="72">
        <f t="shared" si="1668"/>
        <v>0</v>
      </c>
      <c r="AK17273" s="72">
        <f t="shared" si="1669"/>
        <v>0</v>
      </c>
      <c r="AL17273" s="72">
        <f t="shared" si="1670"/>
        <v>0</v>
      </c>
      <c r="AQ17273" s="63">
        <f t="shared" si="1666"/>
        <v>17273</v>
      </c>
      <c r="AR17273" s="72">
        <f t="shared" si="1665"/>
        <v>0</v>
      </c>
    </row>
    <row r="17274" spans="35:44" x14ac:dyDescent="0.25">
      <c r="AI17274" s="72">
        <f t="shared" si="1667"/>
        <v>0</v>
      </c>
      <c r="AJ17274" s="72">
        <f t="shared" si="1668"/>
        <v>0</v>
      </c>
      <c r="AK17274" s="72">
        <f t="shared" si="1669"/>
        <v>0</v>
      </c>
      <c r="AL17274" s="72">
        <f t="shared" si="1670"/>
        <v>0</v>
      </c>
      <c r="AQ17274" s="63">
        <f t="shared" si="1666"/>
        <v>17274</v>
      </c>
      <c r="AR17274" s="72">
        <f t="shared" si="1665"/>
        <v>0</v>
      </c>
    </row>
    <row r="17275" spans="35:44" x14ac:dyDescent="0.25">
      <c r="AI17275" s="72">
        <f t="shared" si="1667"/>
        <v>0</v>
      </c>
      <c r="AJ17275" s="72">
        <f t="shared" si="1668"/>
        <v>0</v>
      </c>
      <c r="AK17275" s="72">
        <f t="shared" si="1669"/>
        <v>0</v>
      </c>
      <c r="AL17275" s="72">
        <f t="shared" si="1670"/>
        <v>0</v>
      </c>
      <c r="AQ17275" s="63">
        <f t="shared" si="1666"/>
        <v>17275</v>
      </c>
      <c r="AR17275" s="72">
        <f t="shared" si="1665"/>
        <v>0</v>
      </c>
    </row>
    <row r="17276" spans="35:44" x14ac:dyDescent="0.25">
      <c r="AI17276" s="72">
        <f t="shared" si="1667"/>
        <v>0</v>
      </c>
      <c r="AJ17276" s="72">
        <f t="shared" si="1668"/>
        <v>0</v>
      </c>
      <c r="AK17276" s="72">
        <f t="shared" si="1669"/>
        <v>0</v>
      </c>
      <c r="AL17276" s="72">
        <f t="shared" si="1670"/>
        <v>0</v>
      </c>
      <c r="AQ17276" s="63">
        <f t="shared" si="1666"/>
        <v>17276</v>
      </c>
      <c r="AR17276" s="72">
        <f t="shared" si="1665"/>
        <v>0</v>
      </c>
    </row>
    <row r="17277" spans="35:44" x14ac:dyDescent="0.25">
      <c r="AI17277" s="72">
        <f t="shared" si="1667"/>
        <v>0</v>
      </c>
      <c r="AJ17277" s="72">
        <f t="shared" si="1668"/>
        <v>0</v>
      </c>
      <c r="AK17277" s="72">
        <f t="shared" si="1669"/>
        <v>0</v>
      </c>
      <c r="AL17277" s="72">
        <f t="shared" si="1670"/>
        <v>0</v>
      </c>
      <c r="AQ17277" s="63">
        <f t="shared" si="1666"/>
        <v>17277</v>
      </c>
      <c r="AR17277" s="72">
        <f t="shared" si="1665"/>
        <v>0</v>
      </c>
    </row>
    <row r="17278" spans="35:44" x14ac:dyDescent="0.25">
      <c r="AI17278" s="72">
        <f t="shared" si="1667"/>
        <v>0</v>
      </c>
      <c r="AJ17278" s="72">
        <f t="shared" si="1668"/>
        <v>0</v>
      </c>
      <c r="AK17278" s="72">
        <f t="shared" si="1669"/>
        <v>0</v>
      </c>
      <c r="AL17278" s="72">
        <f t="shared" si="1670"/>
        <v>0</v>
      </c>
      <c r="AQ17278" s="63">
        <f t="shared" si="1666"/>
        <v>17278</v>
      </c>
      <c r="AR17278" s="72">
        <f t="shared" si="1665"/>
        <v>0</v>
      </c>
    </row>
    <row r="17279" spans="35:44" x14ac:dyDescent="0.25">
      <c r="AI17279" s="72">
        <f t="shared" si="1667"/>
        <v>0</v>
      </c>
      <c r="AJ17279" s="72">
        <f t="shared" si="1668"/>
        <v>0</v>
      </c>
      <c r="AK17279" s="72">
        <f t="shared" si="1669"/>
        <v>0</v>
      </c>
      <c r="AL17279" s="72">
        <f t="shared" si="1670"/>
        <v>0</v>
      </c>
      <c r="AQ17279" s="63">
        <f t="shared" si="1666"/>
        <v>17279</v>
      </c>
      <c r="AR17279" s="72">
        <f t="shared" si="1665"/>
        <v>0</v>
      </c>
    </row>
    <row r="17280" spans="35:44" x14ac:dyDescent="0.25">
      <c r="AI17280" s="72">
        <f t="shared" si="1667"/>
        <v>0</v>
      </c>
      <c r="AJ17280" s="72">
        <f t="shared" si="1668"/>
        <v>0</v>
      </c>
      <c r="AK17280" s="72">
        <f t="shared" si="1669"/>
        <v>0</v>
      </c>
      <c r="AL17280" s="72">
        <f t="shared" si="1670"/>
        <v>0</v>
      </c>
      <c r="AQ17280" s="63">
        <f t="shared" si="1666"/>
        <v>17280</v>
      </c>
      <c r="AR17280" s="72">
        <f t="shared" si="1665"/>
        <v>0</v>
      </c>
    </row>
    <row r="17281" spans="35:44" x14ac:dyDescent="0.25">
      <c r="AI17281" s="72">
        <f t="shared" si="1667"/>
        <v>0</v>
      </c>
      <c r="AJ17281" s="72">
        <f t="shared" si="1668"/>
        <v>0</v>
      </c>
      <c r="AK17281" s="72">
        <f t="shared" si="1669"/>
        <v>0</v>
      </c>
      <c r="AL17281" s="72">
        <f t="shared" si="1670"/>
        <v>0</v>
      </c>
      <c r="AQ17281" s="63">
        <f t="shared" si="1666"/>
        <v>17281</v>
      </c>
      <c r="AR17281" s="72">
        <f t="shared" ref="AR17281:AR17344" si="1671">SUMIFS(AI:AI,AL:AL,AQ17281)</f>
        <v>0</v>
      </c>
    </row>
    <row r="17282" spans="35:44" x14ac:dyDescent="0.25">
      <c r="AI17282" s="72">
        <f t="shared" si="1667"/>
        <v>0</v>
      </c>
      <c r="AJ17282" s="72">
        <f t="shared" si="1668"/>
        <v>0</v>
      </c>
      <c r="AK17282" s="72">
        <f t="shared" si="1669"/>
        <v>0</v>
      </c>
      <c r="AL17282" s="72">
        <f t="shared" si="1670"/>
        <v>0</v>
      </c>
      <c r="AQ17282" s="63">
        <f t="shared" si="1666"/>
        <v>17282</v>
      </c>
      <c r="AR17282" s="72">
        <f t="shared" si="1671"/>
        <v>0</v>
      </c>
    </row>
    <row r="17283" spans="35:44" x14ac:dyDescent="0.25">
      <c r="AI17283" s="72">
        <f t="shared" si="1667"/>
        <v>0</v>
      </c>
      <c r="AJ17283" s="72">
        <f t="shared" si="1668"/>
        <v>0</v>
      </c>
      <c r="AK17283" s="72">
        <f t="shared" si="1669"/>
        <v>0</v>
      </c>
      <c r="AL17283" s="72">
        <f t="shared" si="1670"/>
        <v>0</v>
      </c>
      <c r="AQ17283" s="63">
        <f t="shared" ref="AQ17283:AQ17346" si="1672">1+AQ17282</f>
        <v>17283</v>
      </c>
      <c r="AR17283" s="72">
        <f t="shared" si="1671"/>
        <v>0</v>
      </c>
    </row>
    <row r="17284" spans="35:44" x14ac:dyDescent="0.25">
      <c r="AI17284" s="72">
        <f t="shared" si="1667"/>
        <v>0</v>
      </c>
      <c r="AJ17284" s="72">
        <f t="shared" si="1668"/>
        <v>0</v>
      </c>
      <c r="AK17284" s="72">
        <f t="shared" si="1669"/>
        <v>0</v>
      </c>
      <c r="AL17284" s="72">
        <f t="shared" si="1670"/>
        <v>0</v>
      </c>
      <c r="AQ17284" s="63">
        <f t="shared" si="1672"/>
        <v>17284</v>
      </c>
      <c r="AR17284" s="72">
        <f t="shared" si="1671"/>
        <v>0</v>
      </c>
    </row>
    <row r="17285" spans="35:44" x14ac:dyDescent="0.25">
      <c r="AI17285" s="72">
        <f t="shared" si="1667"/>
        <v>0</v>
      </c>
      <c r="AJ17285" s="72">
        <f t="shared" si="1668"/>
        <v>0</v>
      </c>
      <c r="AK17285" s="72">
        <f t="shared" si="1669"/>
        <v>0</v>
      </c>
      <c r="AL17285" s="72">
        <f t="shared" si="1670"/>
        <v>0</v>
      </c>
      <c r="AQ17285" s="63">
        <f t="shared" si="1672"/>
        <v>17285</v>
      </c>
      <c r="AR17285" s="72">
        <f t="shared" si="1671"/>
        <v>0</v>
      </c>
    </row>
    <row r="17286" spans="35:44" x14ac:dyDescent="0.25">
      <c r="AI17286" s="72">
        <f t="shared" si="1667"/>
        <v>0</v>
      </c>
      <c r="AJ17286" s="72">
        <f t="shared" si="1668"/>
        <v>0</v>
      </c>
      <c r="AK17286" s="72">
        <f t="shared" si="1669"/>
        <v>0</v>
      </c>
      <c r="AL17286" s="72">
        <f t="shared" si="1670"/>
        <v>0</v>
      </c>
      <c r="AQ17286" s="63">
        <f t="shared" si="1672"/>
        <v>17286</v>
      </c>
      <c r="AR17286" s="72">
        <f t="shared" si="1671"/>
        <v>0</v>
      </c>
    </row>
    <row r="17287" spans="35:44" x14ac:dyDescent="0.25">
      <c r="AI17287" s="72">
        <f t="shared" si="1667"/>
        <v>0</v>
      </c>
      <c r="AJ17287" s="72">
        <f t="shared" si="1668"/>
        <v>0</v>
      </c>
      <c r="AK17287" s="72">
        <f t="shared" si="1669"/>
        <v>0</v>
      </c>
      <c r="AL17287" s="72">
        <f t="shared" si="1670"/>
        <v>0</v>
      </c>
      <c r="AQ17287" s="63">
        <f t="shared" si="1672"/>
        <v>17287</v>
      </c>
      <c r="AR17287" s="72">
        <f t="shared" si="1671"/>
        <v>0</v>
      </c>
    </row>
    <row r="17288" spans="35:44" x14ac:dyDescent="0.25">
      <c r="AI17288" s="72">
        <f t="shared" si="1667"/>
        <v>0</v>
      </c>
      <c r="AJ17288" s="72">
        <f t="shared" si="1668"/>
        <v>0</v>
      </c>
      <c r="AK17288" s="72">
        <f t="shared" si="1669"/>
        <v>0</v>
      </c>
      <c r="AL17288" s="72">
        <f t="shared" si="1670"/>
        <v>0</v>
      </c>
      <c r="AQ17288" s="63">
        <f t="shared" si="1672"/>
        <v>17288</v>
      </c>
      <c r="AR17288" s="72">
        <f t="shared" si="1671"/>
        <v>0</v>
      </c>
    </row>
    <row r="17289" spans="35:44" x14ac:dyDescent="0.25">
      <c r="AI17289" s="72">
        <f t="shared" si="1667"/>
        <v>0</v>
      </c>
      <c r="AJ17289" s="72">
        <f t="shared" si="1668"/>
        <v>0</v>
      </c>
      <c r="AK17289" s="72">
        <f t="shared" si="1669"/>
        <v>0</v>
      </c>
      <c r="AL17289" s="72">
        <f t="shared" si="1670"/>
        <v>0</v>
      </c>
      <c r="AQ17289" s="63">
        <f t="shared" si="1672"/>
        <v>17289</v>
      </c>
      <c r="AR17289" s="72">
        <f t="shared" si="1671"/>
        <v>0</v>
      </c>
    </row>
    <row r="17290" spans="35:44" x14ac:dyDescent="0.25">
      <c r="AI17290" s="72">
        <f t="shared" si="1667"/>
        <v>0</v>
      </c>
      <c r="AJ17290" s="72">
        <f t="shared" si="1668"/>
        <v>0</v>
      </c>
      <c r="AK17290" s="72">
        <f t="shared" si="1669"/>
        <v>0</v>
      </c>
      <c r="AL17290" s="72">
        <f t="shared" si="1670"/>
        <v>0</v>
      </c>
      <c r="AQ17290" s="63">
        <f t="shared" si="1672"/>
        <v>17290</v>
      </c>
      <c r="AR17290" s="72">
        <f t="shared" si="1671"/>
        <v>0</v>
      </c>
    </row>
    <row r="17291" spans="35:44" x14ac:dyDescent="0.25">
      <c r="AI17291" s="72">
        <f t="shared" si="1667"/>
        <v>0</v>
      </c>
      <c r="AJ17291" s="72">
        <f t="shared" si="1668"/>
        <v>0</v>
      </c>
      <c r="AK17291" s="72">
        <f t="shared" si="1669"/>
        <v>0</v>
      </c>
      <c r="AL17291" s="72">
        <f t="shared" si="1670"/>
        <v>0</v>
      </c>
      <c r="AQ17291" s="63">
        <f t="shared" si="1672"/>
        <v>17291</v>
      </c>
      <c r="AR17291" s="72">
        <f t="shared" si="1671"/>
        <v>0</v>
      </c>
    </row>
    <row r="17292" spans="35:44" x14ac:dyDescent="0.25">
      <c r="AI17292" s="72">
        <f t="shared" si="1667"/>
        <v>0</v>
      </c>
      <c r="AJ17292" s="72">
        <f t="shared" si="1668"/>
        <v>0</v>
      </c>
      <c r="AK17292" s="72">
        <f t="shared" si="1669"/>
        <v>0</v>
      </c>
      <c r="AL17292" s="72">
        <f t="shared" si="1670"/>
        <v>0</v>
      </c>
      <c r="AQ17292" s="63">
        <f t="shared" si="1672"/>
        <v>17292</v>
      </c>
      <c r="AR17292" s="72">
        <f t="shared" si="1671"/>
        <v>0</v>
      </c>
    </row>
    <row r="17293" spans="35:44" x14ac:dyDescent="0.25">
      <c r="AI17293" s="72">
        <f t="shared" si="1667"/>
        <v>0</v>
      </c>
      <c r="AJ17293" s="72">
        <f t="shared" si="1668"/>
        <v>0</v>
      </c>
      <c r="AK17293" s="72">
        <f t="shared" si="1669"/>
        <v>0</v>
      </c>
      <c r="AL17293" s="72">
        <f t="shared" si="1670"/>
        <v>0</v>
      </c>
      <c r="AQ17293" s="63">
        <f t="shared" si="1672"/>
        <v>17293</v>
      </c>
      <c r="AR17293" s="72">
        <f t="shared" si="1671"/>
        <v>0</v>
      </c>
    </row>
    <row r="17294" spans="35:44" x14ac:dyDescent="0.25">
      <c r="AI17294" s="72">
        <f t="shared" si="1667"/>
        <v>0</v>
      </c>
      <c r="AJ17294" s="72">
        <f t="shared" si="1668"/>
        <v>0</v>
      </c>
      <c r="AK17294" s="72">
        <f t="shared" si="1669"/>
        <v>0</v>
      </c>
      <c r="AL17294" s="72">
        <f t="shared" si="1670"/>
        <v>0</v>
      </c>
      <c r="AQ17294" s="63">
        <f t="shared" si="1672"/>
        <v>17294</v>
      </c>
      <c r="AR17294" s="72">
        <f t="shared" si="1671"/>
        <v>0</v>
      </c>
    </row>
    <row r="17295" spans="35:44" x14ac:dyDescent="0.25">
      <c r="AI17295" s="72">
        <f t="shared" si="1667"/>
        <v>0</v>
      </c>
      <c r="AJ17295" s="72">
        <f t="shared" si="1668"/>
        <v>0</v>
      </c>
      <c r="AK17295" s="72">
        <f t="shared" si="1669"/>
        <v>0</v>
      </c>
      <c r="AL17295" s="72">
        <f t="shared" si="1670"/>
        <v>0</v>
      </c>
      <c r="AQ17295" s="63">
        <f t="shared" si="1672"/>
        <v>17295</v>
      </c>
      <c r="AR17295" s="72">
        <f t="shared" si="1671"/>
        <v>0</v>
      </c>
    </row>
    <row r="17296" spans="35:44" x14ac:dyDescent="0.25">
      <c r="AI17296" s="72">
        <f t="shared" si="1667"/>
        <v>0</v>
      </c>
      <c r="AJ17296" s="72">
        <f t="shared" si="1668"/>
        <v>0</v>
      </c>
      <c r="AK17296" s="72">
        <f t="shared" si="1669"/>
        <v>0</v>
      </c>
      <c r="AL17296" s="72">
        <f t="shared" si="1670"/>
        <v>0</v>
      </c>
      <c r="AQ17296" s="63">
        <f t="shared" si="1672"/>
        <v>17296</v>
      </c>
      <c r="AR17296" s="72">
        <f t="shared" si="1671"/>
        <v>0</v>
      </c>
    </row>
    <row r="17297" spans="35:44" x14ac:dyDescent="0.25">
      <c r="AI17297" s="72">
        <f t="shared" si="1667"/>
        <v>0</v>
      </c>
      <c r="AJ17297" s="72">
        <f t="shared" si="1668"/>
        <v>0</v>
      </c>
      <c r="AK17297" s="72">
        <f t="shared" si="1669"/>
        <v>0</v>
      </c>
      <c r="AL17297" s="72">
        <f t="shared" si="1670"/>
        <v>0</v>
      </c>
      <c r="AQ17297" s="63">
        <f t="shared" si="1672"/>
        <v>17297</v>
      </c>
      <c r="AR17297" s="72">
        <f t="shared" si="1671"/>
        <v>0</v>
      </c>
    </row>
    <row r="17298" spans="35:44" x14ac:dyDescent="0.25">
      <c r="AI17298" s="72">
        <f t="shared" si="1667"/>
        <v>0</v>
      </c>
      <c r="AJ17298" s="72">
        <f t="shared" si="1668"/>
        <v>0</v>
      </c>
      <c r="AK17298" s="72">
        <f t="shared" si="1669"/>
        <v>0</v>
      </c>
      <c r="AL17298" s="72">
        <f t="shared" si="1670"/>
        <v>0</v>
      </c>
      <c r="AQ17298" s="63">
        <f t="shared" si="1672"/>
        <v>17298</v>
      </c>
      <c r="AR17298" s="72">
        <f t="shared" si="1671"/>
        <v>0</v>
      </c>
    </row>
    <row r="17299" spans="35:44" x14ac:dyDescent="0.25">
      <c r="AI17299" s="72">
        <f t="shared" si="1667"/>
        <v>0</v>
      </c>
      <c r="AJ17299" s="72">
        <f t="shared" si="1668"/>
        <v>0</v>
      </c>
      <c r="AK17299" s="72">
        <f t="shared" si="1669"/>
        <v>0</v>
      </c>
      <c r="AL17299" s="72">
        <f t="shared" si="1670"/>
        <v>0</v>
      </c>
      <c r="AQ17299" s="63">
        <f t="shared" si="1672"/>
        <v>17299</v>
      </c>
      <c r="AR17299" s="72">
        <f t="shared" si="1671"/>
        <v>0</v>
      </c>
    </row>
    <row r="17300" spans="35:44" x14ac:dyDescent="0.25">
      <c r="AI17300" s="72">
        <f t="shared" si="1667"/>
        <v>0</v>
      </c>
      <c r="AJ17300" s="72">
        <f t="shared" si="1668"/>
        <v>0</v>
      </c>
      <c r="AK17300" s="72">
        <f t="shared" si="1669"/>
        <v>0</v>
      </c>
      <c r="AL17300" s="72">
        <f t="shared" si="1670"/>
        <v>0</v>
      </c>
      <c r="AQ17300" s="63">
        <f t="shared" si="1672"/>
        <v>17300</v>
      </c>
      <c r="AR17300" s="72">
        <f t="shared" si="1671"/>
        <v>0</v>
      </c>
    </row>
    <row r="17301" spans="35:44" x14ac:dyDescent="0.25">
      <c r="AI17301" s="72">
        <f t="shared" si="1667"/>
        <v>0</v>
      </c>
      <c r="AJ17301" s="72">
        <f t="shared" si="1668"/>
        <v>0</v>
      </c>
      <c r="AK17301" s="72">
        <f t="shared" si="1669"/>
        <v>0</v>
      </c>
      <c r="AL17301" s="72">
        <f t="shared" si="1670"/>
        <v>0</v>
      </c>
      <c r="AQ17301" s="63">
        <f t="shared" si="1672"/>
        <v>17301</v>
      </c>
      <c r="AR17301" s="72">
        <f t="shared" si="1671"/>
        <v>0</v>
      </c>
    </row>
    <row r="17302" spans="35:44" x14ac:dyDescent="0.25">
      <c r="AI17302" s="72">
        <f t="shared" si="1667"/>
        <v>0</v>
      </c>
      <c r="AJ17302" s="72">
        <f t="shared" si="1668"/>
        <v>0</v>
      </c>
      <c r="AK17302" s="72">
        <f t="shared" si="1669"/>
        <v>0</v>
      </c>
      <c r="AL17302" s="72">
        <f t="shared" si="1670"/>
        <v>0</v>
      </c>
      <c r="AQ17302" s="63">
        <f t="shared" si="1672"/>
        <v>17302</v>
      </c>
      <c r="AR17302" s="72">
        <f t="shared" si="1671"/>
        <v>0</v>
      </c>
    </row>
    <row r="17303" spans="35:44" x14ac:dyDescent="0.25">
      <c r="AI17303" s="72">
        <f t="shared" si="1667"/>
        <v>0</v>
      </c>
      <c r="AJ17303" s="72">
        <f t="shared" si="1668"/>
        <v>0</v>
      </c>
      <c r="AK17303" s="72">
        <f t="shared" si="1669"/>
        <v>0</v>
      </c>
      <c r="AL17303" s="72">
        <f t="shared" si="1670"/>
        <v>0</v>
      </c>
      <c r="AQ17303" s="63">
        <f t="shared" si="1672"/>
        <v>17303</v>
      </c>
      <c r="AR17303" s="72">
        <f t="shared" si="1671"/>
        <v>0</v>
      </c>
    </row>
    <row r="17304" spans="35:44" x14ac:dyDescent="0.25">
      <c r="AI17304" s="72">
        <f t="shared" si="1667"/>
        <v>0</v>
      </c>
      <c r="AJ17304" s="72">
        <f t="shared" si="1668"/>
        <v>0</v>
      </c>
      <c r="AK17304" s="72">
        <f t="shared" si="1669"/>
        <v>0</v>
      </c>
      <c r="AL17304" s="72">
        <f t="shared" si="1670"/>
        <v>0</v>
      </c>
      <c r="AQ17304" s="63">
        <f t="shared" si="1672"/>
        <v>17304</v>
      </c>
      <c r="AR17304" s="72">
        <f t="shared" si="1671"/>
        <v>0</v>
      </c>
    </row>
    <row r="17305" spans="35:44" x14ac:dyDescent="0.25">
      <c r="AI17305" s="72">
        <f t="shared" si="1667"/>
        <v>0</v>
      </c>
      <c r="AJ17305" s="72">
        <f t="shared" si="1668"/>
        <v>0</v>
      </c>
      <c r="AK17305" s="72">
        <f t="shared" si="1669"/>
        <v>0</v>
      </c>
      <c r="AL17305" s="72">
        <f t="shared" si="1670"/>
        <v>0</v>
      </c>
      <c r="AQ17305" s="63">
        <f t="shared" si="1672"/>
        <v>17305</v>
      </c>
      <c r="AR17305" s="72">
        <f t="shared" si="1671"/>
        <v>0</v>
      </c>
    </row>
    <row r="17306" spans="35:44" x14ac:dyDescent="0.25">
      <c r="AI17306" s="72">
        <f t="shared" si="1667"/>
        <v>0</v>
      </c>
      <c r="AJ17306" s="72">
        <f t="shared" si="1668"/>
        <v>0</v>
      </c>
      <c r="AK17306" s="72">
        <f t="shared" si="1669"/>
        <v>0</v>
      </c>
      <c r="AL17306" s="72">
        <f t="shared" si="1670"/>
        <v>0</v>
      </c>
      <c r="AQ17306" s="63">
        <f t="shared" si="1672"/>
        <v>17306</v>
      </c>
      <c r="AR17306" s="72">
        <f t="shared" si="1671"/>
        <v>0</v>
      </c>
    </row>
    <row r="17307" spans="35:44" x14ac:dyDescent="0.25">
      <c r="AI17307" s="72">
        <f t="shared" si="1667"/>
        <v>0</v>
      </c>
      <c r="AJ17307" s="72">
        <f t="shared" si="1668"/>
        <v>0</v>
      </c>
      <c r="AK17307" s="72">
        <f t="shared" si="1669"/>
        <v>0</v>
      </c>
      <c r="AL17307" s="72">
        <f t="shared" si="1670"/>
        <v>0</v>
      </c>
      <c r="AQ17307" s="63">
        <f t="shared" si="1672"/>
        <v>17307</v>
      </c>
      <c r="AR17307" s="72">
        <f t="shared" si="1671"/>
        <v>0</v>
      </c>
    </row>
    <row r="17308" spans="35:44" x14ac:dyDescent="0.25">
      <c r="AI17308" s="72">
        <f t="shared" si="1667"/>
        <v>0</v>
      </c>
      <c r="AJ17308" s="72">
        <f t="shared" si="1668"/>
        <v>0</v>
      </c>
      <c r="AK17308" s="72">
        <f t="shared" si="1669"/>
        <v>0</v>
      </c>
      <c r="AL17308" s="72">
        <f t="shared" si="1670"/>
        <v>0</v>
      </c>
      <c r="AQ17308" s="63">
        <f t="shared" si="1672"/>
        <v>17308</v>
      </c>
      <c r="AR17308" s="72">
        <f t="shared" si="1671"/>
        <v>0</v>
      </c>
    </row>
    <row r="17309" spans="35:44" x14ac:dyDescent="0.25">
      <c r="AI17309" s="72">
        <f t="shared" si="1667"/>
        <v>0</v>
      </c>
      <c r="AJ17309" s="72">
        <f t="shared" si="1668"/>
        <v>0</v>
      </c>
      <c r="AK17309" s="72">
        <f t="shared" si="1669"/>
        <v>0</v>
      </c>
      <c r="AL17309" s="72">
        <f t="shared" si="1670"/>
        <v>0</v>
      </c>
      <c r="AQ17309" s="63">
        <f t="shared" si="1672"/>
        <v>17309</v>
      </c>
      <c r="AR17309" s="72">
        <f t="shared" si="1671"/>
        <v>0</v>
      </c>
    </row>
    <row r="17310" spans="35:44" x14ac:dyDescent="0.25">
      <c r="AI17310" s="72">
        <f t="shared" si="1667"/>
        <v>0</v>
      </c>
      <c r="AJ17310" s="72">
        <f t="shared" si="1668"/>
        <v>0</v>
      </c>
      <c r="AK17310" s="72">
        <f t="shared" si="1669"/>
        <v>0</v>
      </c>
      <c r="AL17310" s="72">
        <f t="shared" si="1670"/>
        <v>0</v>
      </c>
      <c r="AQ17310" s="63">
        <f t="shared" si="1672"/>
        <v>17310</v>
      </c>
      <c r="AR17310" s="72">
        <f t="shared" si="1671"/>
        <v>0</v>
      </c>
    </row>
    <row r="17311" spans="35:44" x14ac:dyDescent="0.25">
      <c r="AI17311" s="72">
        <f t="shared" ref="AI17311:AI17374" si="1673">D17311*(C17311-C17310)*86400*$B$16</f>
        <v>0</v>
      </c>
      <c r="AJ17311" s="72">
        <f t="shared" ref="AJ17311:AJ17374" si="1674">ROUNDUP((C17311-$C$1)/7,0)</f>
        <v>0</v>
      </c>
      <c r="AK17311" s="72">
        <f t="shared" ref="AK17311:AK17374" si="1675">ROUNDUP((C17311-$C$1)/1,0)</f>
        <v>0</v>
      </c>
      <c r="AL17311" s="72">
        <f t="shared" ref="AL17311:AL17374" si="1676">ROUNDUP((C17311-$C$1)*24,0)</f>
        <v>0</v>
      </c>
      <c r="AQ17311" s="63">
        <f t="shared" si="1672"/>
        <v>17311</v>
      </c>
      <c r="AR17311" s="72">
        <f t="shared" si="1671"/>
        <v>0</v>
      </c>
    </row>
    <row r="17312" spans="35:44" x14ac:dyDescent="0.25">
      <c r="AI17312" s="72">
        <f t="shared" si="1673"/>
        <v>0</v>
      </c>
      <c r="AJ17312" s="72">
        <f t="shared" si="1674"/>
        <v>0</v>
      </c>
      <c r="AK17312" s="72">
        <f t="shared" si="1675"/>
        <v>0</v>
      </c>
      <c r="AL17312" s="72">
        <f t="shared" si="1676"/>
        <v>0</v>
      </c>
      <c r="AQ17312" s="63">
        <f t="shared" si="1672"/>
        <v>17312</v>
      </c>
      <c r="AR17312" s="72">
        <f t="shared" si="1671"/>
        <v>0</v>
      </c>
    </row>
    <row r="17313" spans="35:44" x14ac:dyDescent="0.25">
      <c r="AI17313" s="72">
        <f t="shared" si="1673"/>
        <v>0</v>
      </c>
      <c r="AJ17313" s="72">
        <f t="shared" si="1674"/>
        <v>0</v>
      </c>
      <c r="AK17313" s="72">
        <f t="shared" si="1675"/>
        <v>0</v>
      </c>
      <c r="AL17313" s="72">
        <f t="shared" si="1676"/>
        <v>0</v>
      </c>
      <c r="AQ17313" s="63">
        <f t="shared" si="1672"/>
        <v>17313</v>
      </c>
      <c r="AR17313" s="72">
        <f t="shared" si="1671"/>
        <v>0</v>
      </c>
    </row>
    <row r="17314" spans="35:44" x14ac:dyDescent="0.25">
      <c r="AI17314" s="72">
        <f t="shared" si="1673"/>
        <v>0</v>
      </c>
      <c r="AJ17314" s="72">
        <f t="shared" si="1674"/>
        <v>0</v>
      </c>
      <c r="AK17314" s="72">
        <f t="shared" si="1675"/>
        <v>0</v>
      </c>
      <c r="AL17314" s="72">
        <f t="shared" si="1676"/>
        <v>0</v>
      </c>
      <c r="AQ17314" s="63">
        <f t="shared" si="1672"/>
        <v>17314</v>
      </c>
      <c r="AR17314" s="72">
        <f t="shared" si="1671"/>
        <v>0</v>
      </c>
    </row>
    <row r="17315" spans="35:44" x14ac:dyDescent="0.25">
      <c r="AI17315" s="72">
        <f t="shared" si="1673"/>
        <v>0</v>
      </c>
      <c r="AJ17315" s="72">
        <f t="shared" si="1674"/>
        <v>0</v>
      </c>
      <c r="AK17315" s="72">
        <f t="shared" si="1675"/>
        <v>0</v>
      </c>
      <c r="AL17315" s="72">
        <f t="shared" si="1676"/>
        <v>0</v>
      </c>
      <c r="AQ17315" s="63">
        <f t="shared" si="1672"/>
        <v>17315</v>
      </c>
      <c r="AR17315" s="72">
        <f t="shared" si="1671"/>
        <v>0</v>
      </c>
    </row>
    <row r="17316" spans="35:44" x14ac:dyDescent="0.25">
      <c r="AI17316" s="72">
        <f t="shared" si="1673"/>
        <v>0</v>
      </c>
      <c r="AJ17316" s="72">
        <f t="shared" si="1674"/>
        <v>0</v>
      </c>
      <c r="AK17316" s="72">
        <f t="shared" si="1675"/>
        <v>0</v>
      </c>
      <c r="AL17316" s="72">
        <f t="shared" si="1676"/>
        <v>0</v>
      </c>
      <c r="AQ17316" s="63">
        <f t="shared" si="1672"/>
        <v>17316</v>
      </c>
      <c r="AR17316" s="72">
        <f t="shared" si="1671"/>
        <v>0</v>
      </c>
    </row>
    <row r="17317" spans="35:44" x14ac:dyDescent="0.25">
      <c r="AI17317" s="72">
        <f t="shared" si="1673"/>
        <v>0</v>
      </c>
      <c r="AJ17317" s="72">
        <f t="shared" si="1674"/>
        <v>0</v>
      </c>
      <c r="AK17317" s="72">
        <f t="shared" si="1675"/>
        <v>0</v>
      </c>
      <c r="AL17317" s="72">
        <f t="shared" si="1676"/>
        <v>0</v>
      </c>
      <c r="AQ17317" s="63">
        <f t="shared" si="1672"/>
        <v>17317</v>
      </c>
      <c r="AR17317" s="72">
        <f t="shared" si="1671"/>
        <v>0</v>
      </c>
    </row>
    <row r="17318" spans="35:44" x14ac:dyDescent="0.25">
      <c r="AI17318" s="72">
        <f t="shared" si="1673"/>
        <v>0</v>
      </c>
      <c r="AJ17318" s="72">
        <f t="shared" si="1674"/>
        <v>0</v>
      </c>
      <c r="AK17318" s="72">
        <f t="shared" si="1675"/>
        <v>0</v>
      </c>
      <c r="AL17318" s="72">
        <f t="shared" si="1676"/>
        <v>0</v>
      </c>
      <c r="AQ17318" s="63">
        <f t="shared" si="1672"/>
        <v>17318</v>
      </c>
      <c r="AR17318" s="72">
        <f t="shared" si="1671"/>
        <v>0</v>
      </c>
    </row>
    <row r="17319" spans="35:44" x14ac:dyDescent="0.25">
      <c r="AI17319" s="72">
        <f t="shared" si="1673"/>
        <v>0</v>
      </c>
      <c r="AJ17319" s="72">
        <f t="shared" si="1674"/>
        <v>0</v>
      </c>
      <c r="AK17319" s="72">
        <f t="shared" si="1675"/>
        <v>0</v>
      </c>
      <c r="AL17319" s="72">
        <f t="shared" si="1676"/>
        <v>0</v>
      </c>
      <c r="AQ17319" s="63">
        <f t="shared" si="1672"/>
        <v>17319</v>
      </c>
      <c r="AR17319" s="72">
        <f t="shared" si="1671"/>
        <v>0</v>
      </c>
    </row>
    <row r="17320" spans="35:44" x14ac:dyDescent="0.25">
      <c r="AI17320" s="72">
        <f t="shared" si="1673"/>
        <v>0</v>
      </c>
      <c r="AJ17320" s="72">
        <f t="shared" si="1674"/>
        <v>0</v>
      </c>
      <c r="AK17320" s="72">
        <f t="shared" si="1675"/>
        <v>0</v>
      </c>
      <c r="AL17320" s="72">
        <f t="shared" si="1676"/>
        <v>0</v>
      </c>
      <c r="AQ17320" s="63">
        <f t="shared" si="1672"/>
        <v>17320</v>
      </c>
      <c r="AR17320" s="72">
        <f t="shared" si="1671"/>
        <v>0</v>
      </c>
    </row>
    <row r="17321" spans="35:44" x14ac:dyDescent="0.25">
      <c r="AI17321" s="72">
        <f t="shared" si="1673"/>
        <v>0</v>
      </c>
      <c r="AJ17321" s="72">
        <f t="shared" si="1674"/>
        <v>0</v>
      </c>
      <c r="AK17321" s="72">
        <f t="shared" si="1675"/>
        <v>0</v>
      </c>
      <c r="AL17321" s="72">
        <f t="shared" si="1676"/>
        <v>0</v>
      </c>
      <c r="AQ17321" s="63">
        <f t="shared" si="1672"/>
        <v>17321</v>
      </c>
      <c r="AR17321" s="72">
        <f t="shared" si="1671"/>
        <v>0</v>
      </c>
    </row>
    <row r="17322" spans="35:44" x14ac:dyDescent="0.25">
      <c r="AI17322" s="72">
        <f t="shared" si="1673"/>
        <v>0</v>
      </c>
      <c r="AJ17322" s="72">
        <f t="shared" si="1674"/>
        <v>0</v>
      </c>
      <c r="AK17322" s="72">
        <f t="shared" si="1675"/>
        <v>0</v>
      </c>
      <c r="AL17322" s="72">
        <f t="shared" si="1676"/>
        <v>0</v>
      </c>
      <c r="AQ17322" s="63">
        <f t="shared" si="1672"/>
        <v>17322</v>
      </c>
      <c r="AR17322" s="72">
        <f t="shared" si="1671"/>
        <v>0</v>
      </c>
    </row>
    <row r="17323" spans="35:44" x14ac:dyDescent="0.25">
      <c r="AI17323" s="72">
        <f t="shared" si="1673"/>
        <v>0</v>
      </c>
      <c r="AJ17323" s="72">
        <f t="shared" si="1674"/>
        <v>0</v>
      </c>
      <c r="AK17323" s="72">
        <f t="shared" si="1675"/>
        <v>0</v>
      </c>
      <c r="AL17323" s="72">
        <f t="shared" si="1676"/>
        <v>0</v>
      </c>
      <c r="AQ17323" s="63">
        <f t="shared" si="1672"/>
        <v>17323</v>
      </c>
      <c r="AR17323" s="72">
        <f t="shared" si="1671"/>
        <v>0</v>
      </c>
    </row>
    <row r="17324" spans="35:44" x14ac:dyDescent="0.25">
      <c r="AI17324" s="72">
        <f t="shared" si="1673"/>
        <v>0</v>
      </c>
      <c r="AJ17324" s="72">
        <f t="shared" si="1674"/>
        <v>0</v>
      </c>
      <c r="AK17324" s="72">
        <f t="shared" si="1675"/>
        <v>0</v>
      </c>
      <c r="AL17324" s="72">
        <f t="shared" si="1676"/>
        <v>0</v>
      </c>
      <c r="AQ17324" s="63">
        <f t="shared" si="1672"/>
        <v>17324</v>
      </c>
      <c r="AR17324" s="72">
        <f t="shared" si="1671"/>
        <v>0</v>
      </c>
    </row>
    <row r="17325" spans="35:44" x14ac:dyDescent="0.25">
      <c r="AI17325" s="72">
        <f t="shared" si="1673"/>
        <v>0</v>
      </c>
      <c r="AJ17325" s="72">
        <f t="shared" si="1674"/>
        <v>0</v>
      </c>
      <c r="AK17325" s="72">
        <f t="shared" si="1675"/>
        <v>0</v>
      </c>
      <c r="AL17325" s="72">
        <f t="shared" si="1676"/>
        <v>0</v>
      </c>
      <c r="AQ17325" s="63">
        <f t="shared" si="1672"/>
        <v>17325</v>
      </c>
      <c r="AR17325" s="72">
        <f t="shared" si="1671"/>
        <v>0</v>
      </c>
    </row>
    <row r="17326" spans="35:44" x14ac:dyDescent="0.25">
      <c r="AI17326" s="72">
        <f t="shared" si="1673"/>
        <v>0</v>
      </c>
      <c r="AJ17326" s="72">
        <f t="shared" si="1674"/>
        <v>0</v>
      </c>
      <c r="AK17326" s="72">
        <f t="shared" si="1675"/>
        <v>0</v>
      </c>
      <c r="AL17326" s="72">
        <f t="shared" si="1676"/>
        <v>0</v>
      </c>
      <c r="AQ17326" s="63">
        <f t="shared" si="1672"/>
        <v>17326</v>
      </c>
      <c r="AR17326" s="72">
        <f t="shared" si="1671"/>
        <v>0</v>
      </c>
    </row>
    <row r="17327" spans="35:44" x14ac:dyDescent="0.25">
      <c r="AI17327" s="72">
        <f t="shared" si="1673"/>
        <v>0</v>
      </c>
      <c r="AJ17327" s="72">
        <f t="shared" si="1674"/>
        <v>0</v>
      </c>
      <c r="AK17327" s="72">
        <f t="shared" si="1675"/>
        <v>0</v>
      </c>
      <c r="AL17327" s="72">
        <f t="shared" si="1676"/>
        <v>0</v>
      </c>
      <c r="AQ17327" s="63">
        <f t="shared" si="1672"/>
        <v>17327</v>
      </c>
      <c r="AR17327" s="72">
        <f t="shared" si="1671"/>
        <v>0</v>
      </c>
    </row>
    <row r="17328" spans="35:44" x14ac:dyDescent="0.25">
      <c r="AI17328" s="72">
        <f t="shared" si="1673"/>
        <v>0</v>
      </c>
      <c r="AJ17328" s="72">
        <f t="shared" si="1674"/>
        <v>0</v>
      </c>
      <c r="AK17328" s="72">
        <f t="shared" si="1675"/>
        <v>0</v>
      </c>
      <c r="AL17328" s="72">
        <f t="shared" si="1676"/>
        <v>0</v>
      </c>
      <c r="AQ17328" s="63">
        <f t="shared" si="1672"/>
        <v>17328</v>
      </c>
      <c r="AR17328" s="72">
        <f t="shared" si="1671"/>
        <v>0</v>
      </c>
    </row>
    <row r="17329" spans="35:44" x14ac:dyDescent="0.25">
      <c r="AI17329" s="72">
        <f t="shared" si="1673"/>
        <v>0</v>
      </c>
      <c r="AJ17329" s="72">
        <f t="shared" si="1674"/>
        <v>0</v>
      </c>
      <c r="AK17329" s="72">
        <f t="shared" si="1675"/>
        <v>0</v>
      </c>
      <c r="AL17329" s="72">
        <f t="shared" si="1676"/>
        <v>0</v>
      </c>
      <c r="AQ17329" s="63">
        <f t="shared" si="1672"/>
        <v>17329</v>
      </c>
      <c r="AR17329" s="72">
        <f t="shared" si="1671"/>
        <v>0</v>
      </c>
    </row>
    <row r="17330" spans="35:44" x14ac:dyDescent="0.25">
      <c r="AI17330" s="72">
        <f t="shared" si="1673"/>
        <v>0</v>
      </c>
      <c r="AJ17330" s="72">
        <f t="shared" si="1674"/>
        <v>0</v>
      </c>
      <c r="AK17330" s="72">
        <f t="shared" si="1675"/>
        <v>0</v>
      </c>
      <c r="AL17330" s="72">
        <f t="shared" si="1676"/>
        <v>0</v>
      </c>
      <c r="AQ17330" s="63">
        <f t="shared" si="1672"/>
        <v>17330</v>
      </c>
      <c r="AR17330" s="72">
        <f t="shared" si="1671"/>
        <v>0</v>
      </c>
    </row>
    <row r="17331" spans="35:44" x14ac:dyDescent="0.25">
      <c r="AI17331" s="72">
        <f t="shared" si="1673"/>
        <v>0</v>
      </c>
      <c r="AJ17331" s="72">
        <f t="shared" si="1674"/>
        <v>0</v>
      </c>
      <c r="AK17331" s="72">
        <f t="shared" si="1675"/>
        <v>0</v>
      </c>
      <c r="AL17331" s="72">
        <f t="shared" si="1676"/>
        <v>0</v>
      </c>
      <c r="AQ17331" s="63">
        <f t="shared" si="1672"/>
        <v>17331</v>
      </c>
      <c r="AR17331" s="72">
        <f t="shared" si="1671"/>
        <v>0</v>
      </c>
    </row>
    <row r="17332" spans="35:44" x14ac:dyDescent="0.25">
      <c r="AI17332" s="72">
        <f t="shared" si="1673"/>
        <v>0</v>
      </c>
      <c r="AJ17332" s="72">
        <f t="shared" si="1674"/>
        <v>0</v>
      </c>
      <c r="AK17332" s="72">
        <f t="shared" si="1675"/>
        <v>0</v>
      </c>
      <c r="AL17332" s="72">
        <f t="shared" si="1676"/>
        <v>0</v>
      </c>
      <c r="AQ17332" s="63">
        <f t="shared" si="1672"/>
        <v>17332</v>
      </c>
      <c r="AR17332" s="72">
        <f t="shared" si="1671"/>
        <v>0</v>
      </c>
    </row>
    <row r="17333" spans="35:44" x14ac:dyDescent="0.25">
      <c r="AI17333" s="72">
        <f t="shared" si="1673"/>
        <v>0</v>
      </c>
      <c r="AJ17333" s="72">
        <f t="shared" si="1674"/>
        <v>0</v>
      </c>
      <c r="AK17333" s="72">
        <f t="shared" si="1675"/>
        <v>0</v>
      </c>
      <c r="AL17333" s="72">
        <f t="shared" si="1676"/>
        <v>0</v>
      </c>
      <c r="AQ17333" s="63">
        <f t="shared" si="1672"/>
        <v>17333</v>
      </c>
      <c r="AR17333" s="72">
        <f t="shared" si="1671"/>
        <v>0</v>
      </c>
    </row>
    <row r="17334" spans="35:44" x14ac:dyDescent="0.25">
      <c r="AI17334" s="72">
        <f t="shared" si="1673"/>
        <v>0</v>
      </c>
      <c r="AJ17334" s="72">
        <f t="shared" si="1674"/>
        <v>0</v>
      </c>
      <c r="AK17334" s="72">
        <f t="shared" si="1675"/>
        <v>0</v>
      </c>
      <c r="AL17334" s="72">
        <f t="shared" si="1676"/>
        <v>0</v>
      </c>
      <c r="AQ17334" s="63">
        <f t="shared" si="1672"/>
        <v>17334</v>
      </c>
      <c r="AR17334" s="72">
        <f t="shared" si="1671"/>
        <v>0</v>
      </c>
    </row>
    <row r="17335" spans="35:44" x14ac:dyDescent="0.25">
      <c r="AI17335" s="72">
        <f t="shared" si="1673"/>
        <v>0</v>
      </c>
      <c r="AJ17335" s="72">
        <f t="shared" si="1674"/>
        <v>0</v>
      </c>
      <c r="AK17335" s="72">
        <f t="shared" si="1675"/>
        <v>0</v>
      </c>
      <c r="AL17335" s="72">
        <f t="shared" si="1676"/>
        <v>0</v>
      </c>
      <c r="AQ17335" s="63">
        <f t="shared" si="1672"/>
        <v>17335</v>
      </c>
      <c r="AR17335" s="72">
        <f t="shared" si="1671"/>
        <v>0</v>
      </c>
    </row>
    <row r="17336" spans="35:44" x14ac:dyDescent="0.25">
      <c r="AI17336" s="72">
        <f t="shared" si="1673"/>
        <v>0</v>
      </c>
      <c r="AJ17336" s="72">
        <f t="shared" si="1674"/>
        <v>0</v>
      </c>
      <c r="AK17336" s="72">
        <f t="shared" si="1675"/>
        <v>0</v>
      </c>
      <c r="AL17336" s="72">
        <f t="shared" si="1676"/>
        <v>0</v>
      </c>
      <c r="AQ17336" s="63">
        <f t="shared" si="1672"/>
        <v>17336</v>
      </c>
      <c r="AR17336" s="72">
        <f t="shared" si="1671"/>
        <v>0</v>
      </c>
    </row>
    <row r="17337" spans="35:44" x14ac:dyDescent="0.25">
      <c r="AI17337" s="72">
        <f t="shared" si="1673"/>
        <v>0</v>
      </c>
      <c r="AJ17337" s="72">
        <f t="shared" si="1674"/>
        <v>0</v>
      </c>
      <c r="AK17337" s="72">
        <f t="shared" si="1675"/>
        <v>0</v>
      </c>
      <c r="AL17337" s="72">
        <f t="shared" si="1676"/>
        <v>0</v>
      </c>
      <c r="AQ17337" s="63">
        <f t="shared" si="1672"/>
        <v>17337</v>
      </c>
      <c r="AR17337" s="72">
        <f t="shared" si="1671"/>
        <v>0</v>
      </c>
    </row>
    <row r="17338" spans="35:44" x14ac:dyDescent="0.25">
      <c r="AI17338" s="72">
        <f t="shared" si="1673"/>
        <v>0</v>
      </c>
      <c r="AJ17338" s="72">
        <f t="shared" si="1674"/>
        <v>0</v>
      </c>
      <c r="AK17338" s="72">
        <f t="shared" si="1675"/>
        <v>0</v>
      </c>
      <c r="AL17338" s="72">
        <f t="shared" si="1676"/>
        <v>0</v>
      </c>
      <c r="AQ17338" s="63">
        <f t="shared" si="1672"/>
        <v>17338</v>
      </c>
      <c r="AR17338" s="72">
        <f t="shared" si="1671"/>
        <v>0</v>
      </c>
    </row>
    <row r="17339" spans="35:44" x14ac:dyDescent="0.25">
      <c r="AI17339" s="72">
        <f t="shared" si="1673"/>
        <v>0</v>
      </c>
      <c r="AJ17339" s="72">
        <f t="shared" si="1674"/>
        <v>0</v>
      </c>
      <c r="AK17339" s="72">
        <f t="shared" si="1675"/>
        <v>0</v>
      </c>
      <c r="AL17339" s="72">
        <f t="shared" si="1676"/>
        <v>0</v>
      </c>
      <c r="AQ17339" s="63">
        <f t="shared" si="1672"/>
        <v>17339</v>
      </c>
      <c r="AR17339" s="72">
        <f t="shared" si="1671"/>
        <v>0</v>
      </c>
    </row>
    <row r="17340" spans="35:44" x14ac:dyDescent="0.25">
      <c r="AI17340" s="72">
        <f t="shared" si="1673"/>
        <v>0</v>
      </c>
      <c r="AJ17340" s="72">
        <f t="shared" si="1674"/>
        <v>0</v>
      </c>
      <c r="AK17340" s="72">
        <f t="shared" si="1675"/>
        <v>0</v>
      </c>
      <c r="AL17340" s="72">
        <f t="shared" si="1676"/>
        <v>0</v>
      </c>
      <c r="AQ17340" s="63">
        <f t="shared" si="1672"/>
        <v>17340</v>
      </c>
      <c r="AR17340" s="72">
        <f t="shared" si="1671"/>
        <v>0</v>
      </c>
    </row>
    <row r="17341" spans="35:44" x14ac:dyDescent="0.25">
      <c r="AI17341" s="72">
        <f t="shared" si="1673"/>
        <v>0</v>
      </c>
      <c r="AJ17341" s="72">
        <f t="shared" si="1674"/>
        <v>0</v>
      </c>
      <c r="AK17341" s="72">
        <f t="shared" si="1675"/>
        <v>0</v>
      </c>
      <c r="AL17341" s="72">
        <f t="shared" si="1676"/>
        <v>0</v>
      </c>
      <c r="AQ17341" s="63">
        <f t="shared" si="1672"/>
        <v>17341</v>
      </c>
      <c r="AR17341" s="72">
        <f t="shared" si="1671"/>
        <v>0</v>
      </c>
    </row>
    <row r="17342" spans="35:44" x14ac:dyDescent="0.25">
      <c r="AI17342" s="72">
        <f t="shared" si="1673"/>
        <v>0</v>
      </c>
      <c r="AJ17342" s="72">
        <f t="shared" si="1674"/>
        <v>0</v>
      </c>
      <c r="AK17342" s="72">
        <f t="shared" si="1675"/>
        <v>0</v>
      </c>
      <c r="AL17342" s="72">
        <f t="shared" si="1676"/>
        <v>0</v>
      </c>
      <c r="AQ17342" s="63">
        <f t="shared" si="1672"/>
        <v>17342</v>
      </c>
      <c r="AR17342" s="72">
        <f t="shared" si="1671"/>
        <v>0</v>
      </c>
    </row>
    <row r="17343" spans="35:44" x14ac:dyDescent="0.25">
      <c r="AI17343" s="72">
        <f t="shared" si="1673"/>
        <v>0</v>
      </c>
      <c r="AJ17343" s="72">
        <f t="shared" si="1674"/>
        <v>0</v>
      </c>
      <c r="AK17343" s="72">
        <f t="shared" si="1675"/>
        <v>0</v>
      </c>
      <c r="AL17343" s="72">
        <f t="shared" si="1676"/>
        <v>0</v>
      </c>
      <c r="AQ17343" s="63">
        <f t="shared" si="1672"/>
        <v>17343</v>
      </c>
      <c r="AR17343" s="72">
        <f t="shared" si="1671"/>
        <v>0</v>
      </c>
    </row>
    <row r="17344" spans="35:44" x14ac:dyDescent="0.25">
      <c r="AI17344" s="72">
        <f t="shared" si="1673"/>
        <v>0</v>
      </c>
      <c r="AJ17344" s="72">
        <f t="shared" si="1674"/>
        <v>0</v>
      </c>
      <c r="AK17344" s="72">
        <f t="shared" si="1675"/>
        <v>0</v>
      </c>
      <c r="AL17344" s="72">
        <f t="shared" si="1676"/>
        <v>0</v>
      </c>
      <c r="AQ17344" s="63">
        <f t="shared" si="1672"/>
        <v>17344</v>
      </c>
      <c r="AR17344" s="72">
        <f t="shared" si="1671"/>
        <v>0</v>
      </c>
    </row>
    <row r="17345" spans="35:44" x14ac:dyDescent="0.25">
      <c r="AI17345" s="72">
        <f t="shared" si="1673"/>
        <v>0</v>
      </c>
      <c r="AJ17345" s="72">
        <f t="shared" si="1674"/>
        <v>0</v>
      </c>
      <c r="AK17345" s="72">
        <f t="shared" si="1675"/>
        <v>0</v>
      </c>
      <c r="AL17345" s="72">
        <f t="shared" si="1676"/>
        <v>0</v>
      </c>
      <c r="AQ17345" s="63">
        <f t="shared" si="1672"/>
        <v>17345</v>
      </c>
      <c r="AR17345" s="72">
        <f t="shared" ref="AR17345:AR17408" si="1677">SUMIFS(AI:AI,AL:AL,AQ17345)</f>
        <v>0</v>
      </c>
    </row>
    <row r="17346" spans="35:44" x14ac:dyDescent="0.25">
      <c r="AI17346" s="72">
        <f t="shared" si="1673"/>
        <v>0</v>
      </c>
      <c r="AJ17346" s="72">
        <f t="shared" si="1674"/>
        <v>0</v>
      </c>
      <c r="AK17346" s="72">
        <f t="shared" si="1675"/>
        <v>0</v>
      </c>
      <c r="AL17346" s="72">
        <f t="shared" si="1676"/>
        <v>0</v>
      </c>
      <c r="AQ17346" s="63">
        <f t="shared" si="1672"/>
        <v>17346</v>
      </c>
      <c r="AR17346" s="72">
        <f t="shared" si="1677"/>
        <v>0</v>
      </c>
    </row>
    <row r="17347" spans="35:44" x14ac:dyDescent="0.25">
      <c r="AI17347" s="72">
        <f t="shared" si="1673"/>
        <v>0</v>
      </c>
      <c r="AJ17347" s="72">
        <f t="shared" si="1674"/>
        <v>0</v>
      </c>
      <c r="AK17347" s="72">
        <f t="shared" si="1675"/>
        <v>0</v>
      </c>
      <c r="AL17347" s="72">
        <f t="shared" si="1676"/>
        <v>0</v>
      </c>
      <c r="AQ17347" s="63">
        <f t="shared" ref="AQ17347:AQ17410" si="1678">1+AQ17346</f>
        <v>17347</v>
      </c>
      <c r="AR17347" s="72">
        <f t="shared" si="1677"/>
        <v>0</v>
      </c>
    </row>
    <row r="17348" spans="35:44" x14ac:dyDescent="0.25">
      <c r="AI17348" s="72">
        <f t="shared" si="1673"/>
        <v>0</v>
      </c>
      <c r="AJ17348" s="72">
        <f t="shared" si="1674"/>
        <v>0</v>
      </c>
      <c r="AK17348" s="72">
        <f t="shared" si="1675"/>
        <v>0</v>
      </c>
      <c r="AL17348" s="72">
        <f t="shared" si="1676"/>
        <v>0</v>
      </c>
      <c r="AQ17348" s="63">
        <f t="shared" si="1678"/>
        <v>17348</v>
      </c>
      <c r="AR17348" s="72">
        <f t="shared" si="1677"/>
        <v>0</v>
      </c>
    </row>
    <row r="17349" spans="35:44" x14ac:dyDescent="0.25">
      <c r="AI17349" s="72">
        <f t="shared" si="1673"/>
        <v>0</v>
      </c>
      <c r="AJ17349" s="72">
        <f t="shared" si="1674"/>
        <v>0</v>
      </c>
      <c r="AK17349" s="72">
        <f t="shared" si="1675"/>
        <v>0</v>
      </c>
      <c r="AL17349" s="72">
        <f t="shared" si="1676"/>
        <v>0</v>
      </c>
      <c r="AQ17349" s="63">
        <f t="shared" si="1678"/>
        <v>17349</v>
      </c>
      <c r="AR17349" s="72">
        <f t="shared" si="1677"/>
        <v>0</v>
      </c>
    </row>
    <row r="17350" spans="35:44" x14ac:dyDescent="0.25">
      <c r="AI17350" s="72">
        <f t="shared" si="1673"/>
        <v>0</v>
      </c>
      <c r="AJ17350" s="72">
        <f t="shared" si="1674"/>
        <v>0</v>
      </c>
      <c r="AK17350" s="72">
        <f t="shared" si="1675"/>
        <v>0</v>
      </c>
      <c r="AL17350" s="72">
        <f t="shared" si="1676"/>
        <v>0</v>
      </c>
      <c r="AQ17350" s="63">
        <f t="shared" si="1678"/>
        <v>17350</v>
      </c>
      <c r="AR17350" s="72">
        <f t="shared" si="1677"/>
        <v>0</v>
      </c>
    </row>
    <row r="17351" spans="35:44" x14ac:dyDescent="0.25">
      <c r="AI17351" s="72">
        <f t="shared" si="1673"/>
        <v>0</v>
      </c>
      <c r="AJ17351" s="72">
        <f t="shared" si="1674"/>
        <v>0</v>
      </c>
      <c r="AK17351" s="72">
        <f t="shared" si="1675"/>
        <v>0</v>
      </c>
      <c r="AL17351" s="72">
        <f t="shared" si="1676"/>
        <v>0</v>
      </c>
      <c r="AQ17351" s="63">
        <f t="shared" si="1678"/>
        <v>17351</v>
      </c>
      <c r="AR17351" s="72">
        <f t="shared" si="1677"/>
        <v>0</v>
      </c>
    </row>
    <row r="17352" spans="35:44" x14ac:dyDescent="0.25">
      <c r="AI17352" s="72">
        <f t="shared" si="1673"/>
        <v>0</v>
      </c>
      <c r="AJ17352" s="72">
        <f t="shared" si="1674"/>
        <v>0</v>
      </c>
      <c r="AK17352" s="72">
        <f t="shared" si="1675"/>
        <v>0</v>
      </c>
      <c r="AL17352" s="72">
        <f t="shared" si="1676"/>
        <v>0</v>
      </c>
      <c r="AQ17352" s="63">
        <f t="shared" si="1678"/>
        <v>17352</v>
      </c>
      <c r="AR17352" s="72">
        <f t="shared" si="1677"/>
        <v>0</v>
      </c>
    </row>
    <row r="17353" spans="35:44" x14ac:dyDescent="0.25">
      <c r="AI17353" s="72">
        <f t="shared" si="1673"/>
        <v>0</v>
      </c>
      <c r="AJ17353" s="72">
        <f t="shared" si="1674"/>
        <v>0</v>
      </c>
      <c r="AK17353" s="72">
        <f t="shared" si="1675"/>
        <v>0</v>
      </c>
      <c r="AL17353" s="72">
        <f t="shared" si="1676"/>
        <v>0</v>
      </c>
      <c r="AQ17353" s="63">
        <f t="shared" si="1678"/>
        <v>17353</v>
      </c>
      <c r="AR17353" s="72">
        <f t="shared" si="1677"/>
        <v>0</v>
      </c>
    </row>
    <row r="17354" spans="35:44" x14ac:dyDescent="0.25">
      <c r="AI17354" s="72">
        <f t="shared" si="1673"/>
        <v>0</v>
      </c>
      <c r="AJ17354" s="72">
        <f t="shared" si="1674"/>
        <v>0</v>
      </c>
      <c r="AK17354" s="72">
        <f t="shared" si="1675"/>
        <v>0</v>
      </c>
      <c r="AL17354" s="72">
        <f t="shared" si="1676"/>
        <v>0</v>
      </c>
      <c r="AQ17354" s="63">
        <f t="shared" si="1678"/>
        <v>17354</v>
      </c>
      <c r="AR17354" s="72">
        <f t="shared" si="1677"/>
        <v>0</v>
      </c>
    </row>
    <row r="17355" spans="35:44" x14ac:dyDescent="0.25">
      <c r="AI17355" s="72">
        <f t="shared" si="1673"/>
        <v>0</v>
      </c>
      <c r="AJ17355" s="72">
        <f t="shared" si="1674"/>
        <v>0</v>
      </c>
      <c r="AK17355" s="72">
        <f t="shared" si="1675"/>
        <v>0</v>
      </c>
      <c r="AL17355" s="72">
        <f t="shared" si="1676"/>
        <v>0</v>
      </c>
      <c r="AQ17355" s="63">
        <f t="shared" si="1678"/>
        <v>17355</v>
      </c>
      <c r="AR17355" s="72">
        <f t="shared" si="1677"/>
        <v>0</v>
      </c>
    </row>
    <row r="17356" spans="35:44" x14ac:dyDescent="0.25">
      <c r="AI17356" s="72">
        <f t="shared" si="1673"/>
        <v>0</v>
      </c>
      <c r="AJ17356" s="72">
        <f t="shared" si="1674"/>
        <v>0</v>
      </c>
      <c r="AK17356" s="72">
        <f t="shared" si="1675"/>
        <v>0</v>
      </c>
      <c r="AL17356" s="72">
        <f t="shared" si="1676"/>
        <v>0</v>
      </c>
      <c r="AQ17356" s="63">
        <f t="shared" si="1678"/>
        <v>17356</v>
      </c>
      <c r="AR17356" s="72">
        <f t="shared" si="1677"/>
        <v>0</v>
      </c>
    </row>
    <row r="17357" spans="35:44" x14ac:dyDescent="0.25">
      <c r="AI17357" s="72">
        <f t="shared" si="1673"/>
        <v>0</v>
      </c>
      <c r="AJ17357" s="72">
        <f t="shared" si="1674"/>
        <v>0</v>
      </c>
      <c r="AK17357" s="72">
        <f t="shared" si="1675"/>
        <v>0</v>
      </c>
      <c r="AL17357" s="72">
        <f t="shared" si="1676"/>
        <v>0</v>
      </c>
      <c r="AQ17357" s="63">
        <f t="shared" si="1678"/>
        <v>17357</v>
      </c>
      <c r="AR17357" s="72">
        <f t="shared" si="1677"/>
        <v>0</v>
      </c>
    </row>
    <row r="17358" spans="35:44" x14ac:dyDescent="0.25">
      <c r="AI17358" s="72">
        <f t="shared" si="1673"/>
        <v>0</v>
      </c>
      <c r="AJ17358" s="72">
        <f t="shared" si="1674"/>
        <v>0</v>
      </c>
      <c r="AK17358" s="72">
        <f t="shared" si="1675"/>
        <v>0</v>
      </c>
      <c r="AL17358" s="72">
        <f t="shared" si="1676"/>
        <v>0</v>
      </c>
      <c r="AQ17358" s="63">
        <f t="shared" si="1678"/>
        <v>17358</v>
      </c>
      <c r="AR17358" s="72">
        <f t="shared" si="1677"/>
        <v>0</v>
      </c>
    </row>
    <row r="17359" spans="35:44" x14ac:dyDescent="0.25">
      <c r="AI17359" s="72">
        <f t="shared" si="1673"/>
        <v>0</v>
      </c>
      <c r="AJ17359" s="72">
        <f t="shared" si="1674"/>
        <v>0</v>
      </c>
      <c r="AK17359" s="72">
        <f t="shared" si="1675"/>
        <v>0</v>
      </c>
      <c r="AL17359" s="72">
        <f t="shared" si="1676"/>
        <v>0</v>
      </c>
      <c r="AQ17359" s="63">
        <f t="shared" si="1678"/>
        <v>17359</v>
      </c>
      <c r="AR17359" s="72">
        <f t="shared" si="1677"/>
        <v>0</v>
      </c>
    </row>
    <row r="17360" spans="35:44" x14ac:dyDescent="0.25">
      <c r="AI17360" s="72">
        <f t="shared" si="1673"/>
        <v>0</v>
      </c>
      <c r="AJ17360" s="72">
        <f t="shared" si="1674"/>
        <v>0</v>
      </c>
      <c r="AK17360" s="72">
        <f t="shared" si="1675"/>
        <v>0</v>
      </c>
      <c r="AL17360" s="72">
        <f t="shared" si="1676"/>
        <v>0</v>
      </c>
      <c r="AQ17360" s="63">
        <f t="shared" si="1678"/>
        <v>17360</v>
      </c>
      <c r="AR17360" s="72">
        <f t="shared" si="1677"/>
        <v>0</v>
      </c>
    </row>
    <row r="17361" spans="35:44" x14ac:dyDescent="0.25">
      <c r="AI17361" s="72">
        <f t="shared" si="1673"/>
        <v>0</v>
      </c>
      <c r="AJ17361" s="72">
        <f t="shared" si="1674"/>
        <v>0</v>
      </c>
      <c r="AK17361" s="72">
        <f t="shared" si="1675"/>
        <v>0</v>
      </c>
      <c r="AL17361" s="72">
        <f t="shared" si="1676"/>
        <v>0</v>
      </c>
      <c r="AQ17361" s="63">
        <f t="shared" si="1678"/>
        <v>17361</v>
      </c>
      <c r="AR17361" s="72">
        <f t="shared" si="1677"/>
        <v>0</v>
      </c>
    </row>
    <row r="17362" spans="35:44" x14ac:dyDescent="0.25">
      <c r="AI17362" s="72">
        <f t="shared" si="1673"/>
        <v>0</v>
      </c>
      <c r="AJ17362" s="72">
        <f t="shared" si="1674"/>
        <v>0</v>
      </c>
      <c r="AK17362" s="72">
        <f t="shared" si="1675"/>
        <v>0</v>
      </c>
      <c r="AL17362" s="72">
        <f t="shared" si="1676"/>
        <v>0</v>
      </c>
      <c r="AQ17362" s="63">
        <f t="shared" si="1678"/>
        <v>17362</v>
      </c>
      <c r="AR17362" s="72">
        <f t="shared" si="1677"/>
        <v>0</v>
      </c>
    </row>
    <row r="17363" spans="35:44" x14ac:dyDescent="0.25">
      <c r="AI17363" s="72">
        <f t="shared" si="1673"/>
        <v>0</v>
      </c>
      <c r="AJ17363" s="72">
        <f t="shared" si="1674"/>
        <v>0</v>
      </c>
      <c r="AK17363" s="72">
        <f t="shared" si="1675"/>
        <v>0</v>
      </c>
      <c r="AL17363" s="72">
        <f t="shared" si="1676"/>
        <v>0</v>
      </c>
      <c r="AQ17363" s="63">
        <f t="shared" si="1678"/>
        <v>17363</v>
      </c>
      <c r="AR17363" s="72">
        <f t="shared" si="1677"/>
        <v>0</v>
      </c>
    </row>
    <row r="17364" spans="35:44" x14ac:dyDescent="0.25">
      <c r="AI17364" s="72">
        <f t="shared" si="1673"/>
        <v>0</v>
      </c>
      <c r="AJ17364" s="72">
        <f t="shared" si="1674"/>
        <v>0</v>
      </c>
      <c r="AK17364" s="72">
        <f t="shared" si="1675"/>
        <v>0</v>
      </c>
      <c r="AL17364" s="72">
        <f t="shared" si="1676"/>
        <v>0</v>
      </c>
      <c r="AQ17364" s="63">
        <f t="shared" si="1678"/>
        <v>17364</v>
      </c>
      <c r="AR17364" s="72">
        <f t="shared" si="1677"/>
        <v>0</v>
      </c>
    </row>
    <row r="17365" spans="35:44" x14ac:dyDescent="0.25">
      <c r="AI17365" s="72">
        <f t="shared" si="1673"/>
        <v>0</v>
      </c>
      <c r="AJ17365" s="72">
        <f t="shared" si="1674"/>
        <v>0</v>
      </c>
      <c r="AK17365" s="72">
        <f t="shared" si="1675"/>
        <v>0</v>
      </c>
      <c r="AL17365" s="72">
        <f t="shared" si="1676"/>
        <v>0</v>
      </c>
      <c r="AQ17365" s="63">
        <f t="shared" si="1678"/>
        <v>17365</v>
      </c>
      <c r="AR17365" s="72">
        <f t="shared" si="1677"/>
        <v>0</v>
      </c>
    </row>
    <row r="17366" spans="35:44" x14ac:dyDescent="0.25">
      <c r="AI17366" s="72">
        <f t="shared" si="1673"/>
        <v>0</v>
      </c>
      <c r="AJ17366" s="72">
        <f t="shared" si="1674"/>
        <v>0</v>
      </c>
      <c r="AK17366" s="72">
        <f t="shared" si="1675"/>
        <v>0</v>
      </c>
      <c r="AL17366" s="72">
        <f t="shared" si="1676"/>
        <v>0</v>
      </c>
      <c r="AQ17366" s="63">
        <f t="shared" si="1678"/>
        <v>17366</v>
      </c>
      <c r="AR17366" s="72">
        <f t="shared" si="1677"/>
        <v>0</v>
      </c>
    </row>
    <row r="17367" spans="35:44" x14ac:dyDescent="0.25">
      <c r="AI17367" s="72">
        <f t="shared" si="1673"/>
        <v>0</v>
      </c>
      <c r="AJ17367" s="72">
        <f t="shared" si="1674"/>
        <v>0</v>
      </c>
      <c r="AK17367" s="72">
        <f t="shared" si="1675"/>
        <v>0</v>
      </c>
      <c r="AL17367" s="72">
        <f t="shared" si="1676"/>
        <v>0</v>
      </c>
      <c r="AQ17367" s="63">
        <f t="shared" si="1678"/>
        <v>17367</v>
      </c>
      <c r="AR17367" s="72">
        <f t="shared" si="1677"/>
        <v>0</v>
      </c>
    </row>
    <row r="17368" spans="35:44" x14ac:dyDescent="0.25">
      <c r="AI17368" s="72">
        <f t="shared" si="1673"/>
        <v>0</v>
      </c>
      <c r="AJ17368" s="72">
        <f t="shared" si="1674"/>
        <v>0</v>
      </c>
      <c r="AK17368" s="72">
        <f t="shared" si="1675"/>
        <v>0</v>
      </c>
      <c r="AL17368" s="72">
        <f t="shared" si="1676"/>
        <v>0</v>
      </c>
      <c r="AQ17368" s="63">
        <f t="shared" si="1678"/>
        <v>17368</v>
      </c>
      <c r="AR17368" s="72">
        <f t="shared" si="1677"/>
        <v>0</v>
      </c>
    </row>
    <row r="17369" spans="35:44" x14ac:dyDescent="0.25">
      <c r="AI17369" s="72">
        <f t="shared" si="1673"/>
        <v>0</v>
      </c>
      <c r="AJ17369" s="72">
        <f t="shared" si="1674"/>
        <v>0</v>
      </c>
      <c r="AK17369" s="72">
        <f t="shared" si="1675"/>
        <v>0</v>
      </c>
      <c r="AL17369" s="72">
        <f t="shared" si="1676"/>
        <v>0</v>
      </c>
      <c r="AQ17369" s="63">
        <f t="shared" si="1678"/>
        <v>17369</v>
      </c>
      <c r="AR17369" s="72">
        <f t="shared" si="1677"/>
        <v>0</v>
      </c>
    </row>
    <row r="17370" spans="35:44" x14ac:dyDescent="0.25">
      <c r="AI17370" s="72">
        <f t="shared" si="1673"/>
        <v>0</v>
      </c>
      <c r="AJ17370" s="72">
        <f t="shared" si="1674"/>
        <v>0</v>
      </c>
      <c r="AK17370" s="72">
        <f t="shared" si="1675"/>
        <v>0</v>
      </c>
      <c r="AL17370" s="72">
        <f t="shared" si="1676"/>
        <v>0</v>
      </c>
      <c r="AQ17370" s="63">
        <f t="shared" si="1678"/>
        <v>17370</v>
      </c>
      <c r="AR17370" s="72">
        <f t="shared" si="1677"/>
        <v>0</v>
      </c>
    </row>
    <row r="17371" spans="35:44" x14ac:dyDescent="0.25">
      <c r="AI17371" s="72">
        <f t="shared" si="1673"/>
        <v>0</v>
      </c>
      <c r="AJ17371" s="72">
        <f t="shared" si="1674"/>
        <v>0</v>
      </c>
      <c r="AK17371" s="72">
        <f t="shared" si="1675"/>
        <v>0</v>
      </c>
      <c r="AL17371" s="72">
        <f t="shared" si="1676"/>
        <v>0</v>
      </c>
      <c r="AQ17371" s="63">
        <f t="shared" si="1678"/>
        <v>17371</v>
      </c>
      <c r="AR17371" s="72">
        <f t="shared" si="1677"/>
        <v>0</v>
      </c>
    </row>
    <row r="17372" spans="35:44" x14ac:dyDescent="0.25">
      <c r="AI17372" s="72">
        <f t="shared" si="1673"/>
        <v>0</v>
      </c>
      <c r="AJ17372" s="72">
        <f t="shared" si="1674"/>
        <v>0</v>
      </c>
      <c r="AK17372" s="72">
        <f t="shared" si="1675"/>
        <v>0</v>
      </c>
      <c r="AL17372" s="72">
        <f t="shared" si="1676"/>
        <v>0</v>
      </c>
      <c r="AQ17372" s="63">
        <f t="shared" si="1678"/>
        <v>17372</v>
      </c>
      <c r="AR17372" s="72">
        <f t="shared" si="1677"/>
        <v>0</v>
      </c>
    </row>
    <row r="17373" spans="35:44" x14ac:dyDescent="0.25">
      <c r="AI17373" s="72">
        <f t="shared" si="1673"/>
        <v>0</v>
      </c>
      <c r="AJ17373" s="72">
        <f t="shared" si="1674"/>
        <v>0</v>
      </c>
      <c r="AK17373" s="72">
        <f t="shared" si="1675"/>
        <v>0</v>
      </c>
      <c r="AL17373" s="72">
        <f t="shared" si="1676"/>
        <v>0</v>
      </c>
      <c r="AQ17373" s="63">
        <f t="shared" si="1678"/>
        <v>17373</v>
      </c>
      <c r="AR17373" s="72">
        <f t="shared" si="1677"/>
        <v>0</v>
      </c>
    </row>
    <row r="17374" spans="35:44" x14ac:dyDescent="0.25">
      <c r="AI17374" s="72">
        <f t="shared" si="1673"/>
        <v>0</v>
      </c>
      <c r="AJ17374" s="72">
        <f t="shared" si="1674"/>
        <v>0</v>
      </c>
      <c r="AK17374" s="72">
        <f t="shared" si="1675"/>
        <v>0</v>
      </c>
      <c r="AL17374" s="72">
        <f t="shared" si="1676"/>
        <v>0</v>
      </c>
      <c r="AQ17374" s="63">
        <f t="shared" si="1678"/>
        <v>17374</v>
      </c>
      <c r="AR17374" s="72">
        <f t="shared" si="1677"/>
        <v>0</v>
      </c>
    </row>
    <row r="17375" spans="35:44" x14ac:dyDescent="0.25">
      <c r="AI17375" s="72">
        <f t="shared" ref="AI17375:AI17438" si="1679">D17375*(C17375-C17374)*86400*$B$16</f>
        <v>0</v>
      </c>
      <c r="AJ17375" s="72">
        <f t="shared" ref="AJ17375:AJ17438" si="1680">ROUNDUP((C17375-$C$1)/7,0)</f>
        <v>0</v>
      </c>
      <c r="AK17375" s="72">
        <f t="shared" ref="AK17375:AK17438" si="1681">ROUNDUP((C17375-$C$1)/1,0)</f>
        <v>0</v>
      </c>
      <c r="AL17375" s="72">
        <f t="shared" ref="AL17375:AL17438" si="1682">ROUNDUP((C17375-$C$1)*24,0)</f>
        <v>0</v>
      </c>
      <c r="AQ17375" s="63">
        <f t="shared" si="1678"/>
        <v>17375</v>
      </c>
      <c r="AR17375" s="72">
        <f t="shared" si="1677"/>
        <v>0</v>
      </c>
    </row>
    <row r="17376" spans="35:44" x14ac:dyDescent="0.25">
      <c r="AI17376" s="72">
        <f t="shared" si="1679"/>
        <v>0</v>
      </c>
      <c r="AJ17376" s="72">
        <f t="shared" si="1680"/>
        <v>0</v>
      </c>
      <c r="AK17376" s="72">
        <f t="shared" si="1681"/>
        <v>0</v>
      </c>
      <c r="AL17376" s="72">
        <f t="shared" si="1682"/>
        <v>0</v>
      </c>
      <c r="AQ17376" s="63">
        <f t="shared" si="1678"/>
        <v>17376</v>
      </c>
      <c r="AR17376" s="72">
        <f t="shared" si="1677"/>
        <v>0</v>
      </c>
    </row>
    <row r="17377" spans="35:44" x14ac:dyDescent="0.25">
      <c r="AI17377" s="72">
        <f t="shared" si="1679"/>
        <v>0</v>
      </c>
      <c r="AJ17377" s="72">
        <f t="shared" si="1680"/>
        <v>0</v>
      </c>
      <c r="AK17377" s="72">
        <f t="shared" si="1681"/>
        <v>0</v>
      </c>
      <c r="AL17377" s="72">
        <f t="shared" si="1682"/>
        <v>0</v>
      </c>
      <c r="AQ17377" s="63">
        <f t="shared" si="1678"/>
        <v>17377</v>
      </c>
      <c r="AR17377" s="72">
        <f t="shared" si="1677"/>
        <v>0</v>
      </c>
    </row>
    <row r="17378" spans="35:44" x14ac:dyDescent="0.25">
      <c r="AI17378" s="72">
        <f t="shared" si="1679"/>
        <v>0</v>
      </c>
      <c r="AJ17378" s="72">
        <f t="shared" si="1680"/>
        <v>0</v>
      </c>
      <c r="AK17378" s="72">
        <f t="shared" si="1681"/>
        <v>0</v>
      </c>
      <c r="AL17378" s="72">
        <f t="shared" si="1682"/>
        <v>0</v>
      </c>
      <c r="AQ17378" s="63">
        <f t="shared" si="1678"/>
        <v>17378</v>
      </c>
      <c r="AR17378" s="72">
        <f t="shared" si="1677"/>
        <v>0</v>
      </c>
    </row>
    <row r="17379" spans="35:44" x14ac:dyDescent="0.25">
      <c r="AI17379" s="72">
        <f t="shared" si="1679"/>
        <v>0</v>
      </c>
      <c r="AJ17379" s="72">
        <f t="shared" si="1680"/>
        <v>0</v>
      </c>
      <c r="AK17379" s="72">
        <f t="shared" si="1681"/>
        <v>0</v>
      </c>
      <c r="AL17379" s="72">
        <f t="shared" si="1682"/>
        <v>0</v>
      </c>
      <c r="AQ17379" s="63">
        <f t="shared" si="1678"/>
        <v>17379</v>
      </c>
      <c r="AR17379" s="72">
        <f t="shared" si="1677"/>
        <v>0</v>
      </c>
    </row>
    <row r="17380" spans="35:44" x14ac:dyDescent="0.25">
      <c r="AI17380" s="72">
        <f t="shared" si="1679"/>
        <v>0</v>
      </c>
      <c r="AJ17380" s="72">
        <f t="shared" si="1680"/>
        <v>0</v>
      </c>
      <c r="AK17380" s="72">
        <f t="shared" si="1681"/>
        <v>0</v>
      </c>
      <c r="AL17380" s="72">
        <f t="shared" si="1682"/>
        <v>0</v>
      </c>
      <c r="AQ17380" s="63">
        <f t="shared" si="1678"/>
        <v>17380</v>
      </c>
      <c r="AR17380" s="72">
        <f t="shared" si="1677"/>
        <v>0</v>
      </c>
    </row>
    <row r="17381" spans="35:44" x14ac:dyDescent="0.25">
      <c r="AI17381" s="72">
        <f t="shared" si="1679"/>
        <v>0</v>
      </c>
      <c r="AJ17381" s="72">
        <f t="shared" si="1680"/>
        <v>0</v>
      </c>
      <c r="AK17381" s="72">
        <f t="shared" si="1681"/>
        <v>0</v>
      </c>
      <c r="AL17381" s="72">
        <f t="shared" si="1682"/>
        <v>0</v>
      </c>
      <c r="AQ17381" s="63">
        <f t="shared" si="1678"/>
        <v>17381</v>
      </c>
      <c r="AR17381" s="72">
        <f t="shared" si="1677"/>
        <v>0</v>
      </c>
    </row>
    <row r="17382" spans="35:44" x14ac:dyDescent="0.25">
      <c r="AI17382" s="72">
        <f t="shared" si="1679"/>
        <v>0</v>
      </c>
      <c r="AJ17382" s="72">
        <f t="shared" si="1680"/>
        <v>0</v>
      </c>
      <c r="AK17382" s="72">
        <f t="shared" si="1681"/>
        <v>0</v>
      </c>
      <c r="AL17382" s="72">
        <f t="shared" si="1682"/>
        <v>0</v>
      </c>
      <c r="AQ17382" s="63">
        <f t="shared" si="1678"/>
        <v>17382</v>
      </c>
      <c r="AR17382" s="72">
        <f t="shared" si="1677"/>
        <v>0</v>
      </c>
    </row>
    <row r="17383" spans="35:44" x14ac:dyDescent="0.25">
      <c r="AI17383" s="72">
        <f t="shared" si="1679"/>
        <v>0</v>
      </c>
      <c r="AJ17383" s="72">
        <f t="shared" si="1680"/>
        <v>0</v>
      </c>
      <c r="AK17383" s="72">
        <f t="shared" si="1681"/>
        <v>0</v>
      </c>
      <c r="AL17383" s="72">
        <f t="shared" si="1682"/>
        <v>0</v>
      </c>
      <c r="AQ17383" s="63">
        <f t="shared" si="1678"/>
        <v>17383</v>
      </c>
      <c r="AR17383" s="72">
        <f t="shared" si="1677"/>
        <v>0</v>
      </c>
    </row>
    <row r="17384" spans="35:44" x14ac:dyDescent="0.25">
      <c r="AI17384" s="72">
        <f t="shared" si="1679"/>
        <v>0</v>
      </c>
      <c r="AJ17384" s="72">
        <f t="shared" si="1680"/>
        <v>0</v>
      </c>
      <c r="AK17384" s="72">
        <f t="shared" si="1681"/>
        <v>0</v>
      </c>
      <c r="AL17384" s="72">
        <f t="shared" si="1682"/>
        <v>0</v>
      </c>
      <c r="AQ17384" s="63">
        <f t="shared" si="1678"/>
        <v>17384</v>
      </c>
      <c r="AR17384" s="72">
        <f t="shared" si="1677"/>
        <v>0</v>
      </c>
    </row>
    <row r="17385" spans="35:44" x14ac:dyDescent="0.25">
      <c r="AI17385" s="72">
        <f t="shared" si="1679"/>
        <v>0</v>
      </c>
      <c r="AJ17385" s="72">
        <f t="shared" si="1680"/>
        <v>0</v>
      </c>
      <c r="AK17385" s="72">
        <f t="shared" si="1681"/>
        <v>0</v>
      </c>
      <c r="AL17385" s="72">
        <f t="shared" si="1682"/>
        <v>0</v>
      </c>
      <c r="AQ17385" s="63">
        <f t="shared" si="1678"/>
        <v>17385</v>
      </c>
      <c r="AR17385" s="72">
        <f t="shared" si="1677"/>
        <v>0</v>
      </c>
    </row>
    <row r="17386" spans="35:44" x14ac:dyDescent="0.25">
      <c r="AI17386" s="72">
        <f t="shared" si="1679"/>
        <v>0</v>
      </c>
      <c r="AJ17386" s="72">
        <f t="shared" si="1680"/>
        <v>0</v>
      </c>
      <c r="AK17386" s="72">
        <f t="shared" si="1681"/>
        <v>0</v>
      </c>
      <c r="AL17386" s="72">
        <f t="shared" si="1682"/>
        <v>0</v>
      </c>
      <c r="AQ17386" s="63">
        <f t="shared" si="1678"/>
        <v>17386</v>
      </c>
      <c r="AR17386" s="72">
        <f t="shared" si="1677"/>
        <v>0</v>
      </c>
    </row>
    <row r="17387" spans="35:44" x14ac:dyDescent="0.25">
      <c r="AI17387" s="72">
        <f t="shared" si="1679"/>
        <v>0</v>
      </c>
      <c r="AJ17387" s="72">
        <f t="shared" si="1680"/>
        <v>0</v>
      </c>
      <c r="AK17387" s="72">
        <f t="shared" si="1681"/>
        <v>0</v>
      </c>
      <c r="AL17387" s="72">
        <f t="shared" si="1682"/>
        <v>0</v>
      </c>
      <c r="AQ17387" s="63">
        <f t="shared" si="1678"/>
        <v>17387</v>
      </c>
      <c r="AR17387" s="72">
        <f t="shared" si="1677"/>
        <v>0</v>
      </c>
    </row>
    <row r="17388" spans="35:44" x14ac:dyDescent="0.25">
      <c r="AI17388" s="72">
        <f t="shared" si="1679"/>
        <v>0</v>
      </c>
      <c r="AJ17388" s="72">
        <f t="shared" si="1680"/>
        <v>0</v>
      </c>
      <c r="AK17388" s="72">
        <f t="shared" si="1681"/>
        <v>0</v>
      </c>
      <c r="AL17388" s="72">
        <f t="shared" si="1682"/>
        <v>0</v>
      </c>
      <c r="AQ17388" s="63">
        <f t="shared" si="1678"/>
        <v>17388</v>
      </c>
      <c r="AR17388" s="72">
        <f t="shared" si="1677"/>
        <v>0</v>
      </c>
    </row>
    <row r="17389" spans="35:44" x14ac:dyDescent="0.25">
      <c r="AI17389" s="72">
        <f t="shared" si="1679"/>
        <v>0</v>
      </c>
      <c r="AJ17389" s="72">
        <f t="shared" si="1680"/>
        <v>0</v>
      </c>
      <c r="AK17389" s="72">
        <f t="shared" si="1681"/>
        <v>0</v>
      </c>
      <c r="AL17389" s="72">
        <f t="shared" si="1682"/>
        <v>0</v>
      </c>
      <c r="AQ17389" s="63">
        <f t="shared" si="1678"/>
        <v>17389</v>
      </c>
      <c r="AR17389" s="72">
        <f t="shared" si="1677"/>
        <v>0</v>
      </c>
    </row>
    <row r="17390" spans="35:44" x14ac:dyDescent="0.25">
      <c r="AI17390" s="72">
        <f t="shared" si="1679"/>
        <v>0</v>
      </c>
      <c r="AJ17390" s="72">
        <f t="shared" si="1680"/>
        <v>0</v>
      </c>
      <c r="AK17390" s="72">
        <f t="shared" si="1681"/>
        <v>0</v>
      </c>
      <c r="AL17390" s="72">
        <f t="shared" si="1682"/>
        <v>0</v>
      </c>
      <c r="AQ17390" s="63">
        <f t="shared" si="1678"/>
        <v>17390</v>
      </c>
      <c r="AR17390" s="72">
        <f t="shared" si="1677"/>
        <v>0</v>
      </c>
    </row>
    <row r="17391" spans="35:44" x14ac:dyDescent="0.25">
      <c r="AI17391" s="72">
        <f t="shared" si="1679"/>
        <v>0</v>
      </c>
      <c r="AJ17391" s="72">
        <f t="shared" si="1680"/>
        <v>0</v>
      </c>
      <c r="AK17391" s="72">
        <f t="shared" si="1681"/>
        <v>0</v>
      </c>
      <c r="AL17391" s="72">
        <f t="shared" si="1682"/>
        <v>0</v>
      </c>
      <c r="AQ17391" s="63">
        <f t="shared" si="1678"/>
        <v>17391</v>
      </c>
      <c r="AR17391" s="72">
        <f t="shared" si="1677"/>
        <v>0</v>
      </c>
    </row>
    <row r="17392" spans="35:44" x14ac:dyDescent="0.25">
      <c r="AI17392" s="72">
        <f t="shared" si="1679"/>
        <v>0</v>
      </c>
      <c r="AJ17392" s="72">
        <f t="shared" si="1680"/>
        <v>0</v>
      </c>
      <c r="AK17392" s="72">
        <f t="shared" si="1681"/>
        <v>0</v>
      </c>
      <c r="AL17392" s="72">
        <f t="shared" si="1682"/>
        <v>0</v>
      </c>
      <c r="AQ17392" s="63">
        <f t="shared" si="1678"/>
        <v>17392</v>
      </c>
      <c r="AR17392" s="72">
        <f t="shared" si="1677"/>
        <v>0</v>
      </c>
    </row>
    <row r="17393" spans="35:44" x14ac:dyDescent="0.25">
      <c r="AI17393" s="72">
        <f t="shared" si="1679"/>
        <v>0</v>
      </c>
      <c r="AJ17393" s="72">
        <f t="shared" si="1680"/>
        <v>0</v>
      </c>
      <c r="AK17393" s="72">
        <f t="shared" si="1681"/>
        <v>0</v>
      </c>
      <c r="AL17393" s="72">
        <f t="shared" si="1682"/>
        <v>0</v>
      </c>
      <c r="AQ17393" s="63">
        <f t="shared" si="1678"/>
        <v>17393</v>
      </c>
      <c r="AR17393" s="72">
        <f t="shared" si="1677"/>
        <v>0</v>
      </c>
    </row>
    <row r="17394" spans="35:44" x14ac:dyDescent="0.25">
      <c r="AI17394" s="72">
        <f t="shared" si="1679"/>
        <v>0</v>
      </c>
      <c r="AJ17394" s="72">
        <f t="shared" si="1680"/>
        <v>0</v>
      </c>
      <c r="AK17394" s="72">
        <f t="shared" si="1681"/>
        <v>0</v>
      </c>
      <c r="AL17394" s="72">
        <f t="shared" si="1682"/>
        <v>0</v>
      </c>
      <c r="AQ17394" s="63">
        <f t="shared" si="1678"/>
        <v>17394</v>
      </c>
      <c r="AR17394" s="72">
        <f t="shared" si="1677"/>
        <v>0</v>
      </c>
    </row>
    <row r="17395" spans="35:44" x14ac:dyDescent="0.25">
      <c r="AI17395" s="72">
        <f t="shared" si="1679"/>
        <v>0</v>
      </c>
      <c r="AJ17395" s="72">
        <f t="shared" si="1680"/>
        <v>0</v>
      </c>
      <c r="AK17395" s="72">
        <f t="shared" si="1681"/>
        <v>0</v>
      </c>
      <c r="AL17395" s="72">
        <f t="shared" si="1682"/>
        <v>0</v>
      </c>
      <c r="AQ17395" s="63">
        <f t="shared" si="1678"/>
        <v>17395</v>
      </c>
      <c r="AR17395" s="72">
        <f t="shared" si="1677"/>
        <v>0</v>
      </c>
    </row>
    <row r="17396" spans="35:44" x14ac:dyDescent="0.25">
      <c r="AI17396" s="72">
        <f t="shared" si="1679"/>
        <v>0</v>
      </c>
      <c r="AJ17396" s="72">
        <f t="shared" si="1680"/>
        <v>0</v>
      </c>
      <c r="AK17396" s="72">
        <f t="shared" si="1681"/>
        <v>0</v>
      </c>
      <c r="AL17396" s="72">
        <f t="shared" si="1682"/>
        <v>0</v>
      </c>
      <c r="AQ17396" s="63">
        <f t="shared" si="1678"/>
        <v>17396</v>
      </c>
      <c r="AR17396" s="72">
        <f t="shared" si="1677"/>
        <v>0</v>
      </c>
    </row>
    <row r="17397" spans="35:44" x14ac:dyDescent="0.25">
      <c r="AI17397" s="72">
        <f t="shared" si="1679"/>
        <v>0</v>
      </c>
      <c r="AJ17397" s="72">
        <f t="shared" si="1680"/>
        <v>0</v>
      </c>
      <c r="AK17397" s="72">
        <f t="shared" si="1681"/>
        <v>0</v>
      </c>
      <c r="AL17397" s="72">
        <f t="shared" si="1682"/>
        <v>0</v>
      </c>
      <c r="AQ17397" s="63">
        <f t="shared" si="1678"/>
        <v>17397</v>
      </c>
      <c r="AR17397" s="72">
        <f t="shared" si="1677"/>
        <v>0</v>
      </c>
    </row>
    <row r="17398" spans="35:44" x14ac:dyDescent="0.25">
      <c r="AI17398" s="72">
        <f t="shared" si="1679"/>
        <v>0</v>
      </c>
      <c r="AJ17398" s="72">
        <f t="shared" si="1680"/>
        <v>0</v>
      </c>
      <c r="AK17398" s="72">
        <f t="shared" si="1681"/>
        <v>0</v>
      </c>
      <c r="AL17398" s="72">
        <f t="shared" si="1682"/>
        <v>0</v>
      </c>
      <c r="AQ17398" s="63">
        <f t="shared" si="1678"/>
        <v>17398</v>
      </c>
      <c r="AR17398" s="72">
        <f t="shared" si="1677"/>
        <v>0</v>
      </c>
    </row>
    <row r="17399" spans="35:44" x14ac:dyDescent="0.25">
      <c r="AI17399" s="72">
        <f t="shared" si="1679"/>
        <v>0</v>
      </c>
      <c r="AJ17399" s="72">
        <f t="shared" si="1680"/>
        <v>0</v>
      </c>
      <c r="AK17399" s="72">
        <f t="shared" si="1681"/>
        <v>0</v>
      </c>
      <c r="AL17399" s="72">
        <f t="shared" si="1682"/>
        <v>0</v>
      </c>
      <c r="AQ17399" s="63">
        <f t="shared" si="1678"/>
        <v>17399</v>
      </c>
      <c r="AR17399" s="72">
        <f t="shared" si="1677"/>
        <v>0</v>
      </c>
    </row>
    <row r="17400" spans="35:44" x14ac:dyDescent="0.25">
      <c r="AI17400" s="72">
        <f t="shared" si="1679"/>
        <v>0</v>
      </c>
      <c r="AJ17400" s="72">
        <f t="shared" si="1680"/>
        <v>0</v>
      </c>
      <c r="AK17400" s="72">
        <f t="shared" si="1681"/>
        <v>0</v>
      </c>
      <c r="AL17400" s="72">
        <f t="shared" si="1682"/>
        <v>0</v>
      </c>
      <c r="AQ17400" s="63">
        <f t="shared" si="1678"/>
        <v>17400</v>
      </c>
      <c r="AR17400" s="72">
        <f t="shared" si="1677"/>
        <v>0</v>
      </c>
    </row>
    <row r="17401" spans="35:44" x14ac:dyDescent="0.25">
      <c r="AI17401" s="72">
        <f t="shared" si="1679"/>
        <v>0</v>
      </c>
      <c r="AJ17401" s="72">
        <f t="shared" si="1680"/>
        <v>0</v>
      </c>
      <c r="AK17401" s="72">
        <f t="shared" si="1681"/>
        <v>0</v>
      </c>
      <c r="AL17401" s="72">
        <f t="shared" si="1682"/>
        <v>0</v>
      </c>
      <c r="AQ17401" s="63">
        <f t="shared" si="1678"/>
        <v>17401</v>
      </c>
      <c r="AR17401" s="72">
        <f t="shared" si="1677"/>
        <v>0</v>
      </c>
    </row>
    <row r="17402" spans="35:44" x14ac:dyDescent="0.25">
      <c r="AI17402" s="72">
        <f t="shared" si="1679"/>
        <v>0</v>
      </c>
      <c r="AJ17402" s="72">
        <f t="shared" si="1680"/>
        <v>0</v>
      </c>
      <c r="AK17402" s="72">
        <f t="shared" si="1681"/>
        <v>0</v>
      </c>
      <c r="AL17402" s="72">
        <f t="shared" si="1682"/>
        <v>0</v>
      </c>
      <c r="AQ17402" s="63">
        <f t="shared" si="1678"/>
        <v>17402</v>
      </c>
      <c r="AR17402" s="72">
        <f t="shared" si="1677"/>
        <v>0</v>
      </c>
    </row>
    <row r="17403" spans="35:44" x14ac:dyDescent="0.25">
      <c r="AI17403" s="72">
        <f t="shared" si="1679"/>
        <v>0</v>
      </c>
      <c r="AJ17403" s="72">
        <f t="shared" si="1680"/>
        <v>0</v>
      </c>
      <c r="AK17403" s="72">
        <f t="shared" si="1681"/>
        <v>0</v>
      </c>
      <c r="AL17403" s="72">
        <f t="shared" si="1682"/>
        <v>0</v>
      </c>
      <c r="AQ17403" s="63">
        <f t="shared" si="1678"/>
        <v>17403</v>
      </c>
      <c r="AR17403" s="72">
        <f t="shared" si="1677"/>
        <v>0</v>
      </c>
    </row>
    <row r="17404" spans="35:44" x14ac:dyDescent="0.25">
      <c r="AI17404" s="72">
        <f t="shared" si="1679"/>
        <v>0</v>
      </c>
      <c r="AJ17404" s="72">
        <f t="shared" si="1680"/>
        <v>0</v>
      </c>
      <c r="AK17404" s="72">
        <f t="shared" si="1681"/>
        <v>0</v>
      </c>
      <c r="AL17404" s="72">
        <f t="shared" si="1682"/>
        <v>0</v>
      </c>
      <c r="AQ17404" s="63">
        <f t="shared" si="1678"/>
        <v>17404</v>
      </c>
      <c r="AR17404" s="72">
        <f t="shared" si="1677"/>
        <v>0</v>
      </c>
    </row>
    <row r="17405" spans="35:44" x14ac:dyDescent="0.25">
      <c r="AI17405" s="72">
        <f t="shared" si="1679"/>
        <v>0</v>
      </c>
      <c r="AJ17405" s="72">
        <f t="shared" si="1680"/>
        <v>0</v>
      </c>
      <c r="AK17405" s="72">
        <f t="shared" si="1681"/>
        <v>0</v>
      </c>
      <c r="AL17405" s="72">
        <f t="shared" si="1682"/>
        <v>0</v>
      </c>
      <c r="AQ17405" s="63">
        <f t="shared" si="1678"/>
        <v>17405</v>
      </c>
      <c r="AR17405" s="72">
        <f t="shared" si="1677"/>
        <v>0</v>
      </c>
    </row>
    <row r="17406" spans="35:44" x14ac:dyDescent="0.25">
      <c r="AI17406" s="72">
        <f t="shared" si="1679"/>
        <v>0</v>
      </c>
      <c r="AJ17406" s="72">
        <f t="shared" si="1680"/>
        <v>0</v>
      </c>
      <c r="AK17406" s="72">
        <f t="shared" si="1681"/>
        <v>0</v>
      </c>
      <c r="AL17406" s="72">
        <f t="shared" si="1682"/>
        <v>0</v>
      </c>
      <c r="AQ17406" s="63">
        <f t="shared" si="1678"/>
        <v>17406</v>
      </c>
      <c r="AR17406" s="72">
        <f t="shared" si="1677"/>
        <v>0</v>
      </c>
    </row>
    <row r="17407" spans="35:44" x14ac:dyDescent="0.25">
      <c r="AI17407" s="72">
        <f t="shared" si="1679"/>
        <v>0</v>
      </c>
      <c r="AJ17407" s="72">
        <f t="shared" si="1680"/>
        <v>0</v>
      </c>
      <c r="AK17407" s="72">
        <f t="shared" si="1681"/>
        <v>0</v>
      </c>
      <c r="AL17407" s="72">
        <f t="shared" si="1682"/>
        <v>0</v>
      </c>
      <c r="AQ17407" s="63">
        <f t="shared" si="1678"/>
        <v>17407</v>
      </c>
      <c r="AR17407" s="72">
        <f t="shared" si="1677"/>
        <v>0</v>
      </c>
    </row>
    <row r="17408" spans="35:44" x14ac:dyDescent="0.25">
      <c r="AI17408" s="72">
        <f t="shared" si="1679"/>
        <v>0</v>
      </c>
      <c r="AJ17408" s="72">
        <f t="shared" si="1680"/>
        <v>0</v>
      </c>
      <c r="AK17408" s="72">
        <f t="shared" si="1681"/>
        <v>0</v>
      </c>
      <c r="AL17408" s="72">
        <f t="shared" si="1682"/>
        <v>0</v>
      </c>
      <c r="AQ17408" s="63">
        <f t="shared" si="1678"/>
        <v>17408</v>
      </c>
      <c r="AR17408" s="72">
        <f t="shared" si="1677"/>
        <v>0</v>
      </c>
    </row>
    <row r="17409" spans="35:44" x14ac:dyDescent="0.25">
      <c r="AI17409" s="72">
        <f t="shared" si="1679"/>
        <v>0</v>
      </c>
      <c r="AJ17409" s="72">
        <f t="shared" si="1680"/>
        <v>0</v>
      </c>
      <c r="AK17409" s="72">
        <f t="shared" si="1681"/>
        <v>0</v>
      </c>
      <c r="AL17409" s="72">
        <f t="shared" si="1682"/>
        <v>0</v>
      </c>
      <c r="AQ17409" s="63">
        <f t="shared" si="1678"/>
        <v>17409</v>
      </c>
      <c r="AR17409" s="72">
        <f t="shared" ref="AR17409:AR17472" si="1683">SUMIFS(AI:AI,AL:AL,AQ17409)</f>
        <v>0</v>
      </c>
    </row>
    <row r="17410" spans="35:44" x14ac:dyDescent="0.25">
      <c r="AI17410" s="72">
        <f t="shared" si="1679"/>
        <v>0</v>
      </c>
      <c r="AJ17410" s="72">
        <f t="shared" si="1680"/>
        <v>0</v>
      </c>
      <c r="AK17410" s="72">
        <f t="shared" si="1681"/>
        <v>0</v>
      </c>
      <c r="AL17410" s="72">
        <f t="shared" si="1682"/>
        <v>0</v>
      </c>
      <c r="AQ17410" s="63">
        <f t="shared" si="1678"/>
        <v>17410</v>
      </c>
      <c r="AR17410" s="72">
        <f t="shared" si="1683"/>
        <v>0</v>
      </c>
    </row>
    <row r="17411" spans="35:44" x14ac:dyDescent="0.25">
      <c r="AI17411" s="72">
        <f t="shared" si="1679"/>
        <v>0</v>
      </c>
      <c r="AJ17411" s="72">
        <f t="shared" si="1680"/>
        <v>0</v>
      </c>
      <c r="AK17411" s="72">
        <f t="shared" si="1681"/>
        <v>0</v>
      </c>
      <c r="AL17411" s="72">
        <f t="shared" si="1682"/>
        <v>0</v>
      </c>
      <c r="AQ17411" s="63">
        <f t="shared" ref="AQ17411:AQ17474" si="1684">1+AQ17410</f>
        <v>17411</v>
      </c>
      <c r="AR17411" s="72">
        <f t="shared" si="1683"/>
        <v>0</v>
      </c>
    </row>
    <row r="17412" spans="35:44" x14ac:dyDescent="0.25">
      <c r="AI17412" s="72">
        <f t="shared" si="1679"/>
        <v>0</v>
      </c>
      <c r="AJ17412" s="72">
        <f t="shared" si="1680"/>
        <v>0</v>
      </c>
      <c r="AK17412" s="72">
        <f t="shared" si="1681"/>
        <v>0</v>
      </c>
      <c r="AL17412" s="72">
        <f t="shared" si="1682"/>
        <v>0</v>
      </c>
      <c r="AQ17412" s="63">
        <f t="shared" si="1684"/>
        <v>17412</v>
      </c>
      <c r="AR17412" s="72">
        <f t="shared" si="1683"/>
        <v>0</v>
      </c>
    </row>
    <row r="17413" spans="35:44" x14ac:dyDescent="0.25">
      <c r="AI17413" s="72">
        <f t="shared" si="1679"/>
        <v>0</v>
      </c>
      <c r="AJ17413" s="72">
        <f t="shared" si="1680"/>
        <v>0</v>
      </c>
      <c r="AK17413" s="72">
        <f t="shared" si="1681"/>
        <v>0</v>
      </c>
      <c r="AL17413" s="72">
        <f t="shared" si="1682"/>
        <v>0</v>
      </c>
      <c r="AQ17413" s="63">
        <f t="shared" si="1684"/>
        <v>17413</v>
      </c>
      <c r="AR17413" s="72">
        <f t="shared" si="1683"/>
        <v>0</v>
      </c>
    </row>
    <row r="17414" spans="35:44" x14ac:dyDescent="0.25">
      <c r="AI17414" s="72">
        <f t="shared" si="1679"/>
        <v>0</v>
      </c>
      <c r="AJ17414" s="72">
        <f t="shared" si="1680"/>
        <v>0</v>
      </c>
      <c r="AK17414" s="72">
        <f t="shared" si="1681"/>
        <v>0</v>
      </c>
      <c r="AL17414" s="72">
        <f t="shared" si="1682"/>
        <v>0</v>
      </c>
      <c r="AQ17414" s="63">
        <f t="shared" si="1684"/>
        <v>17414</v>
      </c>
      <c r="AR17414" s="72">
        <f t="shared" si="1683"/>
        <v>0</v>
      </c>
    </row>
    <row r="17415" spans="35:44" x14ac:dyDescent="0.25">
      <c r="AI17415" s="72">
        <f t="shared" si="1679"/>
        <v>0</v>
      </c>
      <c r="AJ17415" s="72">
        <f t="shared" si="1680"/>
        <v>0</v>
      </c>
      <c r="AK17415" s="72">
        <f t="shared" si="1681"/>
        <v>0</v>
      </c>
      <c r="AL17415" s="72">
        <f t="shared" si="1682"/>
        <v>0</v>
      </c>
      <c r="AQ17415" s="63">
        <f t="shared" si="1684"/>
        <v>17415</v>
      </c>
      <c r="AR17415" s="72">
        <f t="shared" si="1683"/>
        <v>0</v>
      </c>
    </row>
    <row r="17416" spans="35:44" x14ac:dyDescent="0.25">
      <c r="AI17416" s="72">
        <f t="shared" si="1679"/>
        <v>0</v>
      </c>
      <c r="AJ17416" s="72">
        <f t="shared" si="1680"/>
        <v>0</v>
      </c>
      <c r="AK17416" s="72">
        <f t="shared" si="1681"/>
        <v>0</v>
      </c>
      <c r="AL17416" s="72">
        <f t="shared" si="1682"/>
        <v>0</v>
      </c>
      <c r="AQ17416" s="63">
        <f t="shared" si="1684"/>
        <v>17416</v>
      </c>
      <c r="AR17416" s="72">
        <f t="shared" si="1683"/>
        <v>0</v>
      </c>
    </row>
    <row r="17417" spans="35:44" x14ac:dyDescent="0.25">
      <c r="AI17417" s="72">
        <f t="shared" si="1679"/>
        <v>0</v>
      </c>
      <c r="AJ17417" s="72">
        <f t="shared" si="1680"/>
        <v>0</v>
      </c>
      <c r="AK17417" s="72">
        <f t="shared" si="1681"/>
        <v>0</v>
      </c>
      <c r="AL17417" s="72">
        <f t="shared" si="1682"/>
        <v>0</v>
      </c>
      <c r="AQ17417" s="63">
        <f t="shared" si="1684"/>
        <v>17417</v>
      </c>
      <c r="AR17417" s="72">
        <f t="shared" si="1683"/>
        <v>0</v>
      </c>
    </row>
    <row r="17418" spans="35:44" x14ac:dyDescent="0.25">
      <c r="AI17418" s="72">
        <f t="shared" si="1679"/>
        <v>0</v>
      </c>
      <c r="AJ17418" s="72">
        <f t="shared" si="1680"/>
        <v>0</v>
      </c>
      <c r="AK17418" s="72">
        <f t="shared" si="1681"/>
        <v>0</v>
      </c>
      <c r="AL17418" s="72">
        <f t="shared" si="1682"/>
        <v>0</v>
      </c>
      <c r="AQ17418" s="63">
        <f t="shared" si="1684"/>
        <v>17418</v>
      </c>
      <c r="AR17418" s="72">
        <f t="shared" si="1683"/>
        <v>0</v>
      </c>
    </row>
    <row r="17419" spans="35:44" x14ac:dyDescent="0.25">
      <c r="AI17419" s="72">
        <f t="shared" si="1679"/>
        <v>0</v>
      </c>
      <c r="AJ17419" s="72">
        <f t="shared" si="1680"/>
        <v>0</v>
      </c>
      <c r="AK17419" s="72">
        <f t="shared" si="1681"/>
        <v>0</v>
      </c>
      <c r="AL17419" s="72">
        <f t="shared" si="1682"/>
        <v>0</v>
      </c>
      <c r="AQ17419" s="63">
        <f t="shared" si="1684"/>
        <v>17419</v>
      </c>
      <c r="AR17419" s="72">
        <f t="shared" si="1683"/>
        <v>0</v>
      </c>
    </row>
    <row r="17420" spans="35:44" x14ac:dyDescent="0.25">
      <c r="AI17420" s="72">
        <f t="shared" si="1679"/>
        <v>0</v>
      </c>
      <c r="AJ17420" s="72">
        <f t="shared" si="1680"/>
        <v>0</v>
      </c>
      <c r="AK17420" s="72">
        <f t="shared" si="1681"/>
        <v>0</v>
      </c>
      <c r="AL17420" s="72">
        <f t="shared" si="1682"/>
        <v>0</v>
      </c>
      <c r="AQ17420" s="63">
        <f t="shared" si="1684"/>
        <v>17420</v>
      </c>
      <c r="AR17420" s="72">
        <f t="shared" si="1683"/>
        <v>0</v>
      </c>
    </row>
    <row r="17421" spans="35:44" x14ac:dyDescent="0.25">
      <c r="AI17421" s="72">
        <f t="shared" si="1679"/>
        <v>0</v>
      </c>
      <c r="AJ17421" s="72">
        <f t="shared" si="1680"/>
        <v>0</v>
      </c>
      <c r="AK17421" s="72">
        <f t="shared" si="1681"/>
        <v>0</v>
      </c>
      <c r="AL17421" s="72">
        <f t="shared" si="1682"/>
        <v>0</v>
      </c>
      <c r="AQ17421" s="63">
        <f t="shared" si="1684"/>
        <v>17421</v>
      </c>
      <c r="AR17421" s="72">
        <f t="shared" si="1683"/>
        <v>0</v>
      </c>
    </row>
    <row r="17422" spans="35:44" x14ac:dyDescent="0.25">
      <c r="AI17422" s="72">
        <f t="shared" si="1679"/>
        <v>0</v>
      </c>
      <c r="AJ17422" s="72">
        <f t="shared" si="1680"/>
        <v>0</v>
      </c>
      <c r="AK17422" s="72">
        <f t="shared" si="1681"/>
        <v>0</v>
      </c>
      <c r="AL17422" s="72">
        <f t="shared" si="1682"/>
        <v>0</v>
      </c>
      <c r="AQ17422" s="63">
        <f t="shared" si="1684"/>
        <v>17422</v>
      </c>
      <c r="AR17422" s="72">
        <f t="shared" si="1683"/>
        <v>0</v>
      </c>
    </row>
    <row r="17423" spans="35:44" x14ac:dyDescent="0.25">
      <c r="AI17423" s="72">
        <f t="shared" si="1679"/>
        <v>0</v>
      </c>
      <c r="AJ17423" s="72">
        <f t="shared" si="1680"/>
        <v>0</v>
      </c>
      <c r="AK17423" s="72">
        <f t="shared" si="1681"/>
        <v>0</v>
      </c>
      <c r="AL17423" s="72">
        <f t="shared" si="1682"/>
        <v>0</v>
      </c>
      <c r="AQ17423" s="63">
        <f t="shared" si="1684"/>
        <v>17423</v>
      </c>
      <c r="AR17423" s="72">
        <f t="shared" si="1683"/>
        <v>0</v>
      </c>
    </row>
    <row r="17424" spans="35:44" x14ac:dyDescent="0.25">
      <c r="AI17424" s="72">
        <f t="shared" si="1679"/>
        <v>0</v>
      </c>
      <c r="AJ17424" s="72">
        <f t="shared" si="1680"/>
        <v>0</v>
      </c>
      <c r="AK17424" s="72">
        <f t="shared" si="1681"/>
        <v>0</v>
      </c>
      <c r="AL17424" s="72">
        <f t="shared" si="1682"/>
        <v>0</v>
      </c>
      <c r="AQ17424" s="63">
        <f t="shared" si="1684"/>
        <v>17424</v>
      </c>
      <c r="AR17424" s="72">
        <f t="shared" si="1683"/>
        <v>0</v>
      </c>
    </row>
    <row r="17425" spans="35:44" x14ac:dyDescent="0.25">
      <c r="AI17425" s="72">
        <f t="shared" si="1679"/>
        <v>0</v>
      </c>
      <c r="AJ17425" s="72">
        <f t="shared" si="1680"/>
        <v>0</v>
      </c>
      <c r="AK17425" s="72">
        <f t="shared" si="1681"/>
        <v>0</v>
      </c>
      <c r="AL17425" s="72">
        <f t="shared" si="1682"/>
        <v>0</v>
      </c>
      <c r="AQ17425" s="63">
        <f t="shared" si="1684"/>
        <v>17425</v>
      </c>
      <c r="AR17425" s="72">
        <f t="shared" si="1683"/>
        <v>0</v>
      </c>
    </row>
    <row r="17426" spans="35:44" x14ac:dyDescent="0.25">
      <c r="AI17426" s="72">
        <f t="shared" si="1679"/>
        <v>0</v>
      </c>
      <c r="AJ17426" s="72">
        <f t="shared" si="1680"/>
        <v>0</v>
      </c>
      <c r="AK17426" s="72">
        <f t="shared" si="1681"/>
        <v>0</v>
      </c>
      <c r="AL17426" s="72">
        <f t="shared" si="1682"/>
        <v>0</v>
      </c>
      <c r="AQ17426" s="63">
        <f t="shared" si="1684"/>
        <v>17426</v>
      </c>
      <c r="AR17426" s="72">
        <f t="shared" si="1683"/>
        <v>0</v>
      </c>
    </row>
    <row r="17427" spans="35:44" x14ac:dyDescent="0.25">
      <c r="AI17427" s="72">
        <f t="shared" si="1679"/>
        <v>0</v>
      </c>
      <c r="AJ17427" s="72">
        <f t="shared" si="1680"/>
        <v>0</v>
      </c>
      <c r="AK17427" s="72">
        <f t="shared" si="1681"/>
        <v>0</v>
      </c>
      <c r="AL17427" s="72">
        <f t="shared" si="1682"/>
        <v>0</v>
      </c>
      <c r="AQ17427" s="63">
        <f t="shared" si="1684"/>
        <v>17427</v>
      </c>
      <c r="AR17427" s="72">
        <f t="shared" si="1683"/>
        <v>0</v>
      </c>
    </row>
    <row r="17428" spans="35:44" x14ac:dyDescent="0.25">
      <c r="AI17428" s="72">
        <f t="shared" si="1679"/>
        <v>0</v>
      </c>
      <c r="AJ17428" s="72">
        <f t="shared" si="1680"/>
        <v>0</v>
      </c>
      <c r="AK17428" s="72">
        <f t="shared" si="1681"/>
        <v>0</v>
      </c>
      <c r="AL17428" s="72">
        <f t="shared" si="1682"/>
        <v>0</v>
      </c>
      <c r="AQ17428" s="63">
        <f t="shared" si="1684"/>
        <v>17428</v>
      </c>
      <c r="AR17428" s="72">
        <f t="shared" si="1683"/>
        <v>0</v>
      </c>
    </row>
    <row r="17429" spans="35:44" x14ac:dyDescent="0.25">
      <c r="AI17429" s="72">
        <f t="shared" si="1679"/>
        <v>0</v>
      </c>
      <c r="AJ17429" s="72">
        <f t="shared" si="1680"/>
        <v>0</v>
      </c>
      <c r="AK17429" s="72">
        <f t="shared" si="1681"/>
        <v>0</v>
      </c>
      <c r="AL17429" s="72">
        <f t="shared" si="1682"/>
        <v>0</v>
      </c>
      <c r="AQ17429" s="63">
        <f t="shared" si="1684"/>
        <v>17429</v>
      </c>
      <c r="AR17429" s="72">
        <f t="shared" si="1683"/>
        <v>0</v>
      </c>
    </row>
    <row r="17430" spans="35:44" x14ac:dyDescent="0.25">
      <c r="AI17430" s="72">
        <f t="shared" si="1679"/>
        <v>0</v>
      </c>
      <c r="AJ17430" s="72">
        <f t="shared" si="1680"/>
        <v>0</v>
      </c>
      <c r="AK17430" s="72">
        <f t="shared" si="1681"/>
        <v>0</v>
      </c>
      <c r="AL17430" s="72">
        <f t="shared" si="1682"/>
        <v>0</v>
      </c>
      <c r="AQ17430" s="63">
        <f t="shared" si="1684"/>
        <v>17430</v>
      </c>
      <c r="AR17430" s="72">
        <f t="shared" si="1683"/>
        <v>0</v>
      </c>
    </row>
    <row r="17431" spans="35:44" x14ac:dyDescent="0.25">
      <c r="AI17431" s="72">
        <f t="shared" si="1679"/>
        <v>0</v>
      </c>
      <c r="AJ17431" s="72">
        <f t="shared" si="1680"/>
        <v>0</v>
      </c>
      <c r="AK17431" s="72">
        <f t="shared" si="1681"/>
        <v>0</v>
      </c>
      <c r="AL17431" s="72">
        <f t="shared" si="1682"/>
        <v>0</v>
      </c>
      <c r="AQ17431" s="63">
        <f t="shared" si="1684"/>
        <v>17431</v>
      </c>
      <c r="AR17431" s="72">
        <f t="shared" si="1683"/>
        <v>0</v>
      </c>
    </row>
    <row r="17432" spans="35:44" x14ac:dyDescent="0.25">
      <c r="AI17432" s="72">
        <f t="shared" si="1679"/>
        <v>0</v>
      </c>
      <c r="AJ17432" s="72">
        <f t="shared" si="1680"/>
        <v>0</v>
      </c>
      <c r="AK17432" s="72">
        <f t="shared" si="1681"/>
        <v>0</v>
      </c>
      <c r="AL17432" s="72">
        <f t="shared" si="1682"/>
        <v>0</v>
      </c>
      <c r="AQ17432" s="63">
        <f t="shared" si="1684"/>
        <v>17432</v>
      </c>
      <c r="AR17432" s="72">
        <f t="shared" si="1683"/>
        <v>0</v>
      </c>
    </row>
    <row r="17433" spans="35:44" x14ac:dyDescent="0.25">
      <c r="AI17433" s="72">
        <f t="shared" si="1679"/>
        <v>0</v>
      </c>
      <c r="AJ17433" s="72">
        <f t="shared" si="1680"/>
        <v>0</v>
      </c>
      <c r="AK17433" s="72">
        <f t="shared" si="1681"/>
        <v>0</v>
      </c>
      <c r="AL17433" s="72">
        <f t="shared" si="1682"/>
        <v>0</v>
      </c>
      <c r="AQ17433" s="63">
        <f t="shared" si="1684"/>
        <v>17433</v>
      </c>
      <c r="AR17433" s="72">
        <f t="shared" si="1683"/>
        <v>0</v>
      </c>
    </row>
    <row r="17434" spans="35:44" x14ac:dyDescent="0.25">
      <c r="AI17434" s="72">
        <f t="shared" si="1679"/>
        <v>0</v>
      </c>
      <c r="AJ17434" s="72">
        <f t="shared" si="1680"/>
        <v>0</v>
      </c>
      <c r="AK17434" s="72">
        <f t="shared" si="1681"/>
        <v>0</v>
      </c>
      <c r="AL17434" s="72">
        <f t="shared" si="1682"/>
        <v>0</v>
      </c>
      <c r="AQ17434" s="63">
        <f t="shared" si="1684"/>
        <v>17434</v>
      </c>
      <c r="AR17434" s="72">
        <f t="shared" si="1683"/>
        <v>0</v>
      </c>
    </row>
    <row r="17435" spans="35:44" x14ac:dyDescent="0.25">
      <c r="AI17435" s="72">
        <f t="shared" si="1679"/>
        <v>0</v>
      </c>
      <c r="AJ17435" s="72">
        <f t="shared" si="1680"/>
        <v>0</v>
      </c>
      <c r="AK17435" s="72">
        <f t="shared" si="1681"/>
        <v>0</v>
      </c>
      <c r="AL17435" s="72">
        <f t="shared" si="1682"/>
        <v>0</v>
      </c>
      <c r="AQ17435" s="63">
        <f t="shared" si="1684"/>
        <v>17435</v>
      </c>
      <c r="AR17435" s="72">
        <f t="shared" si="1683"/>
        <v>0</v>
      </c>
    </row>
    <row r="17436" spans="35:44" x14ac:dyDescent="0.25">
      <c r="AI17436" s="72">
        <f t="shared" si="1679"/>
        <v>0</v>
      </c>
      <c r="AJ17436" s="72">
        <f t="shared" si="1680"/>
        <v>0</v>
      </c>
      <c r="AK17436" s="72">
        <f t="shared" si="1681"/>
        <v>0</v>
      </c>
      <c r="AL17436" s="72">
        <f t="shared" si="1682"/>
        <v>0</v>
      </c>
      <c r="AQ17436" s="63">
        <f t="shared" si="1684"/>
        <v>17436</v>
      </c>
      <c r="AR17436" s="72">
        <f t="shared" si="1683"/>
        <v>0</v>
      </c>
    </row>
    <row r="17437" spans="35:44" x14ac:dyDescent="0.25">
      <c r="AI17437" s="72">
        <f t="shared" si="1679"/>
        <v>0</v>
      </c>
      <c r="AJ17437" s="72">
        <f t="shared" si="1680"/>
        <v>0</v>
      </c>
      <c r="AK17437" s="72">
        <f t="shared" si="1681"/>
        <v>0</v>
      </c>
      <c r="AL17437" s="72">
        <f t="shared" si="1682"/>
        <v>0</v>
      </c>
      <c r="AQ17437" s="63">
        <f t="shared" si="1684"/>
        <v>17437</v>
      </c>
      <c r="AR17437" s="72">
        <f t="shared" si="1683"/>
        <v>0</v>
      </c>
    </row>
    <row r="17438" spans="35:44" x14ac:dyDescent="0.25">
      <c r="AI17438" s="72">
        <f t="shared" si="1679"/>
        <v>0</v>
      </c>
      <c r="AJ17438" s="72">
        <f t="shared" si="1680"/>
        <v>0</v>
      </c>
      <c r="AK17438" s="72">
        <f t="shared" si="1681"/>
        <v>0</v>
      </c>
      <c r="AL17438" s="72">
        <f t="shared" si="1682"/>
        <v>0</v>
      </c>
      <c r="AQ17438" s="63">
        <f t="shared" si="1684"/>
        <v>17438</v>
      </c>
      <c r="AR17438" s="72">
        <f t="shared" si="1683"/>
        <v>0</v>
      </c>
    </row>
    <row r="17439" spans="35:44" x14ac:dyDescent="0.25">
      <c r="AI17439" s="72">
        <f t="shared" ref="AI17439:AI17502" si="1685">D17439*(C17439-C17438)*86400*$B$16</f>
        <v>0</v>
      </c>
      <c r="AJ17439" s="72">
        <f t="shared" ref="AJ17439:AJ17502" si="1686">ROUNDUP((C17439-$C$1)/7,0)</f>
        <v>0</v>
      </c>
      <c r="AK17439" s="72">
        <f t="shared" ref="AK17439:AK17502" si="1687">ROUNDUP((C17439-$C$1)/1,0)</f>
        <v>0</v>
      </c>
      <c r="AL17439" s="72">
        <f t="shared" ref="AL17439:AL17502" si="1688">ROUNDUP((C17439-$C$1)*24,0)</f>
        <v>0</v>
      </c>
      <c r="AQ17439" s="63">
        <f t="shared" si="1684"/>
        <v>17439</v>
      </c>
      <c r="AR17439" s="72">
        <f t="shared" si="1683"/>
        <v>0</v>
      </c>
    </row>
    <row r="17440" spans="35:44" x14ac:dyDescent="0.25">
      <c r="AI17440" s="72">
        <f t="shared" si="1685"/>
        <v>0</v>
      </c>
      <c r="AJ17440" s="72">
        <f t="shared" si="1686"/>
        <v>0</v>
      </c>
      <c r="AK17440" s="72">
        <f t="shared" si="1687"/>
        <v>0</v>
      </c>
      <c r="AL17440" s="72">
        <f t="shared" si="1688"/>
        <v>0</v>
      </c>
      <c r="AQ17440" s="63">
        <f t="shared" si="1684"/>
        <v>17440</v>
      </c>
      <c r="AR17440" s="72">
        <f t="shared" si="1683"/>
        <v>0</v>
      </c>
    </row>
    <row r="17441" spans="35:44" x14ac:dyDescent="0.25">
      <c r="AI17441" s="72">
        <f t="shared" si="1685"/>
        <v>0</v>
      </c>
      <c r="AJ17441" s="72">
        <f t="shared" si="1686"/>
        <v>0</v>
      </c>
      <c r="AK17441" s="72">
        <f t="shared" si="1687"/>
        <v>0</v>
      </c>
      <c r="AL17441" s="72">
        <f t="shared" si="1688"/>
        <v>0</v>
      </c>
      <c r="AQ17441" s="63">
        <f t="shared" si="1684"/>
        <v>17441</v>
      </c>
      <c r="AR17441" s="72">
        <f t="shared" si="1683"/>
        <v>0</v>
      </c>
    </row>
    <row r="17442" spans="35:44" x14ac:dyDescent="0.25">
      <c r="AI17442" s="72">
        <f t="shared" si="1685"/>
        <v>0</v>
      </c>
      <c r="AJ17442" s="72">
        <f t="shared" si="1686"/>
        <v>0</v>
      </c>
      <c r="AK17442" s="72">
        <f t="shared" si="1687"/>
        <v>0</v>
      </c>
      <c r="AL17442" s="72">
        <f t="shared" si="1688"/>
        <v>0</v>
      </c>
      <c r="AQ17442" s="63">
        <f t="shared" si="1684"/>
        <v>17442</v>
      </c>
      <c r="AR17442" s="72">
        <f t="shared" si="1683"/>
        <v>0</v>
      </c>
    </row>
    <row r="17443" spans="35:44" x14ac:dyDescent="0.25">
      <c r="AI17443" s="72">
        <f t="shared" si="1685"/>
        <v>0</v>
      </c>
      <c r="AJ17443" s="72">
        <f t="shared" si="1686"/>
        <v>0</v>
      </c>
      <c r="AK17443" s="72">
        <f t="shared" si="1687"/>
        <v>0</v>
      </c>
      <c r="AL17443" s="72">
        <f t="shared" si="1688"/>
        <v>0</v>
      </c>
      <c r="AQ17443" s="63">
        <f t="shared" si="1684"/>
        <v>17443</v>
      </c>
      <c r="AR17443" s="72">
        <f t="shared" si="1683"/>
        <v>0</v>
      </c>
    </row>
    <row r="17444" spans="35:44" x14ac:dyDescent="0.25">
      <c r="AI17444" s="72">
        <f t="shared" si="1685"/>
        <v>0</v>
      </c>
      <c r="AJ17444" s="72">
        <f t="shared" si="1686"/>
        <v>0</v>
      </c>
      <c r="AK17444" s="72">
        <f t="shared" si="1687"/>
        <v>0</v>
      </c>
      <c r="AL17444" s="72">
        <f t="shared" si="1688"/>
        <v>0</v>
      </c>
      <c r="AQ17444" s="63">
        <f t="shared" si="1684"/>
        <v>17444</v>
      </c>
      <c r="AR17444" s="72">
        <f t="shared" si="1683"/>
        <v>0</v>
      </c>
    </row>
    <row r="17445" spans="35:44" x14ac:dyDescent="0.25">
      <c r="AI17445" s="72">
        <f t="shared" si="1685"/>
        <v>0</v>
      </c>
      <c r="AJ17445" s="72">
        <f t="shared" si="1686"/>
        <v>0</v>
      </c>
      <c r="AK17445" s="72">
        <f t="shared" si="1687"/>
        <v>0</v>
      </c>
      <c r="AL17445" s="72">
        <f t="shared" si="1688"/>
        <v>0</v>
      </c>
      <c r="AQ17445" s="63">
        <f t="shared" si="1684"/>
        <v>17445</v>
      </c>
      <c r="AR17445" s="72">
        <f t="shared" si="1683"/>
        <v>0</v>
      </c>
    </row>
    <row r="17446" spans="35:44" x14ac:dyDescent="0.25">
      <c r="AI17446" s="72">
        <f t="shared" si="1685"/>
        <v>0</v>
      </c>
      <c r="AJ17446" s="72">
        <f t="shared" si="1686"/>
        <v>0</v>
      </c>
      <c r="AK17446" s="72">
        <f t="shared" si="1687"/>
        <v>0</v>
      </c>
      <c r="AL17446" s="72">
        <f t="shared" si="1688"/>
        <v>0</v>
      </c>
      <c r="AQ17446" s="63">
        <f t="shared" si="1684"/>
        <v>17446</v>
      </c>
      <c r="AR17446" s="72">
        <f t="shared" si="1683"/>
        <v>0</v>
      </c>
    </row>
    <row r="17447" spans="35:44" x14ac:dyDescent="0.25">
      <c r="AI17447" s="72">
        <f t="shared" si="1685"/>
        <v>0</v>
      </c>
      <c r="AJ17447" s="72">
        <f t="shared" si="1686"/>
        <v>0</v>
      </c>
      <c r="AK17447" s="72">
        <f t="shared" si="1687"/>
        <v>0</v>
      </c>
      <c r="AL17447" s="72">
        <f t="shared" si="1688"/>
        <v>0</v>
      </c>
      <c r="AQ17447" s="63">
        <f t="shared" si="1684"/>
        <v>17447</v>
      </c>
      <c r="AR17447" s="72">
        <f t="shared" si="1683"/>
        <v>0</v>
      </c>
    </row>
    <row r="17448" spans="35:44" x14ac:dyDescent="0.25">
      <c r="AI17448" s="72">
        <f t="shared" si="1685"/>
        <v>0</v>
      </c>
      <c r="AJ17448" s="72">
        <f t="shared" si="1686"/>
        <v>0</v>
      </c>
      <c r="AK17448" s="72">
        <f t="shared" si="1687"/>
        <v>0</v>
      </c>
      <c r="AL17448" s="72">
        <f t="shared" si="1688"/>
        <v>0</v>
      </c>
      <c r="AQ17448" s="63">
        <f t="shared" si="1684"/>
        <v>17448</v>
      </c>
      <c r="AR17448" s="72">
        <f t="shared" si="1683"/>
        <v>0</v>
      </c>
    </row>
    <row r="17449" spans="35:44" x14ac:dyDescent="0.25">
      <c r="AI17449" s="72">
        <f t="shared" si="1685"/>
        <v>0</v>
      </c>
      <c r="AJ17449" s="72">
        <f t="shared" si="1686"/>
        <v>0</v>
      </c>
      <c r="AK17449" s="72">
        <f t="shared" si="1687"/>
        <v>0</v>
      </c>
      <c r="AL17449" s="72">
        <f t="shared" si="1688"/>
        <v>0</v>
      </c>
      <c r="AQ17449" s="63">
        <f t="shared" si="1684"/>
        <v>17449</v>
      </c>
      <c r="AR17449" s="72">
        <f t="shared" si="1683"/>
        <v>0</v>
      </c>
    </row>
    <row r="17450" spans="35:44" x14ac:dyDescent="0.25">
      <c r="AI17450" s="72">
        <f t="shared" si="1685"/>
        <v>0</v>
      </c>
      <c r="AJ17450" s="72">
        <f t="shared" si="1686"/>
        <v>0</v>
      </c>
      <c r="AK17450" s="72">
        <f t="shared" si="1687"/>
        <v>0</v>
      </c>
      <c r="AL17450" s="72">
        <f t="shared" si="1688"/>
        <v>0</v>
      </c>
      <c r="AQ17450" s="63">
        <f t="shared" si="1684"/>
        <v>17450</v>
      </c>
      <c r="AR17450" s="72">
        <f t="shared" si="1683"/>
        <v>0</v>
      </c>
    </row>
    <row r="17451" spans="35:44" x14ac:dyDescent="0.25">
      <c r="AI17451" s="72">
        <f t="shared" si="1685"/>
        <v>0</v>
      </c>
      <c r="AJ17451" s="72">
        <f t="shared" si="1686"/>
        <v>0</v>
      </c>
      <c r="AK17451" s="72">
        <f t="shared" si="1687"/>
        <v>0</v>
      </c>
      <c r="AL17451" s="72">
        <f t="shared" si="1688"/>
        <v>0</v>
      </c>
      <c r="AQ17451" s="63">
        <f t="shared" si="1684"/>
        <v>17451</v>
      </c>
      <c r="AR17451" s="72">
        <f t="shared" si="1683"/>
        <v>0</v>
      </c>
    </row>
    <row r="17452" spans="35:44" x14ac:dyDescent="0.25">
      <c r="AI17452" s="72">
        <f t="shared" si="1685"/>
        <v>0</v>
      </c>
      <c r="AJ17452" s="72">
        <f t="shared" si="1686"/>
        <v>0</v>
      </c>
      <c r="AK17452" s="72">
        <f t="shared" si="1687"/>
        <v>0</v>
      </c>
      <c r="AL17452" s="72">
        <f t="shared" si="1688"/>
        <v>0</v>
      </c>
      <c r="AQ17452" s="63">
        <f t="shared" si="1684"/>
        <v>17452</v>
      </c>
      <c r="AR17452" s="72">
        <f t="shared" si="1683"/>
        <v>0</v>
      </c>
    </row>
    <row r="17453" spans="35:44" x14ac:dyDescent="0.25">
      <c r="AI17453" s="72">
        <f t="shared" si="1685"/>
        <v>0</v>
      </c>
      <c r="AJ17453" s="72">
        <f t="shared" si="1686"/>
        <v>0</v>
      </c>
      <c r="AK17453" s="72">
        <f t="shared" si="1687"/>
        <v>0</v>
      </c>
      <c r="AL17453" s="72">
        <f t="shared" si="1688"/>
        <v>0</v>
      </c>
      <c r="AQ17453" s="63">
        <f t="shared" si="1684"/>
        <v>17453</v>
      </c>
      <c r="AR17453" s="72">
        <f t="shared" si="1683"/>
        <v>0</v>
      </c>
    </row>
    <row r="17454" spans="35:44" x14ac:dyDescent="0.25">
      <c r="AI17454" s="72">
        <f t="shared" si="1685"/>
        <v>0</v>
      </c>
      <c r="AJ17454" s="72">
        <f t="shared" si="1686"/>
        <v>0</v>
      </c>
      <c r="AK17454" s="72">
        <f t="shared" si="1687"/>
        <v>0</v>
      </c>
      <c r="AL17454" s="72">
        <f t="shared" si="1688"/>
        <v>0</v>
      </c>
      <c r="AQ17454" s="63">
        <f t="shared" si="1684"/>
        <v>17454</v>
      </c>
      <c r="AR17454" s="72">
        <f t="shared" si="1683"/>
        <v>0</v>
      </c>
    </row>
    <row r="17455" spans="35:44" x14ac:dyDescent="0.25">
      <c r="AI17455" s="72">
        <f t="shared" si="1685"/>
        <v>0</v>
      </c>
      <c r="AJ17455" s="72">
        <f t="shared" si="1686"/>
        <v>0</v>
      </c>
      <c r="AK17455" s="72">
        <f t="shared" si="1687"/>
        <v>0</v>
      </c>
      <c r="AL17455" s="72">
        <f t="shared" si="1688"/>
        <v>0</v>
      </c>
      <c r="AQ17455" s="63">
        <f t="shared" si="1684"/>
        <v>17455</v>
      </c>
      <c r="AR17455" s="72">
        <f t="shared" si="1683"/>
        <v>0</v>
      </c>
    </row>
    <row r="17456" spans="35:44" x14ac:dyDescent="0.25">
      <c r="AI17456" s="72">
        <f t="shared" si="1685"/>
        <v>0</v>
      </c>
      <c r="AJ17456" s="72">
        <f t="shared" si="1686"/>
        <v>0</v>
      </c>
      <c r="AK17456" s="72">
        <f t="shared" si="1687"/>
        <v>0</v>
      </c>
      <c r="AL17456" s="72">
        <f t="shared" si="1688"/>
        <v>0</v>
      </c>
      <c r="AQ17456" s="63">
        <f t="shared" si="1684"/>
        <v>17456</v>
      </c>
      <c r="AR17456" s="72">
        <f t="shared" si="1683"/>
        <v>0</v>
      </c>
    </row>
    <row r="17457" spans="35:44" x14ac:dyDescent="0.25">
      <c r="AI17457" s="72">
        <f t="shared" si="1685"/>
        <v>0</v>
      </c>
      <c r="AJ17457" s="72">
        <f t="shared" si="1686"/>
        <v>0</v>
      </c>
      <c r="AK17457" s="72">
        <f t="shared" si="1687"/>
        <v>0</v>
      </c>
      <c r="AL17457" s="72">
        <f t="shared" si="1688"/>
        <v>0</v>
      </c>
      <c r="AQ17457" s="63">
        <f t="shared" si="1684"/>
        <v>17457</v>
      </c>
      <c r="AR17457" s="72">
        <f t="shared" si="1683"/>
        <v>0</v>
      </c>
    </row>
    <row r="17458" spans="35:44" x14ac:dyDescent="0.25">
      <c r="AI17458" s="72">
        <f t="shared" si="1685"/>
        <v>0</v>
      </c>
      <c r="AJ17458" s="72">
        <f t="shared" si="1686"/>
        <v>0</v>
      </c>
      <c r="AK17458" s="72">
        <f t="shared" si="1687"/>
        <v>0</v>
      </c>
      <c r="AL17458" s="72">
        <f t="shared" si="1688"/>
        <v>0</v>
      </c>
      <c r="AQ17458" s="63">
        <f t="shared" si="1684"/>
        <v>17458</v>
      </c>
      <c r="AR17458" s="72">
        <f t="shared" si="1683"/>
        <v>0</v>
      </c>
    </row>
    <row r="17459" spans="35:44" x14ac:dyDescent="0.25">
      <c r="AI17459" s="72">
        <f t="shared" si="1685"/>
        <v>0</v>
      </c>
      <c r="AJ17459" s="72">
        <f t="shared" si="1686"/>
        <v>0</v>
      </c>
      <c r="AK17459" s="72">
        <f t="shared" si="1687"/>
        <v>0</v>
      </c>
      <c r="AL17459" s="72">
        <f t="shared" si="1688"/>
        <v>0</v>
      </c>
      <c r="AQ17459" s="63">
        <f t="shared" si="1684"/>
        <v>17459</v>
      </c>
      <c r="AR17459" s="72">
        <f t="shared" si="1683"/>
        <v>0</v>
      </c>
    </row>
    <row r="17460" spans="35:44" x14ac:dyDescent="0.25">
      <c r="AI17460" s="72">
        <f t="shared" si="1685"/>
        <v>0</v>
      </c>
      <c r="AJ17460" s="72">
        <f t="shared" si="1686"/>
        <v>0</v>
      </c>
      <c r="AK17460" s="72">
        <f t="shared" si="1687"/>
        <v>0</v>
      </c>
      <c r="AL17460" s="72">
        <f t="shared" si="1688"/>
        <v>0</v>
      </c>
      <c r="AQ17460" s="63">
        <f t="shared" si="1684"/>
        <v>17460</v>
      </c>
      <c r="AR17460" s="72">
        <f t="shared" si="1683"/>
        <v>0</v>
      </c>
    </row>
    <row r="17461" spans="35:44" x14ac:dyDescent="0.25">
      <c r="AI17461" s="72">
        <f t="shared" si="1685"/>
        <v>0</v>
      </c>
      <c r="AJ17461" s="72">
        <f t="shared" si="1686"/>
        <v>0</v>
      </c>
      <c r="AK17461" s="72">
        <f t="shared" si="1687"/>
        <v>0</v>
      </c>
      <c r="AL17461" s="72">
        <f t="shared" si="1688"/>
        <v>0</v>
      </c>
      <c r="AQ17461" s="63">
        <f t="shared" si="1684"/>
        <v>17461</v>
      </c>
      <c r="AR17461" s="72">
        <f t="shared" si="1683"/>
        <v>0</v>
      </c>
    </row>
    <row r="17462" spans="35:44" x14ac:dyDescent="0.25">
      <c r="AI17462" s="72">
        <f t="shared" si="1685"/>
        <v>0</v>
      </c>
      <c r="AJ17462" s="72">
        <f t="shared" si="1686"/>
        <v>0</v>
      </c>
      <c r="AK17462" s="72">
        <f t="shared" si="1687"/>
        <v>0</v>
      </c>
      <c r="AL17462" s="72">
        <f t="shared" si="1688"/>
        <v>0</v>
      </c>
      <c r="AQ17462" s="63">
        <f t="shared" si="1684"/>
        <v>17462</v>
      </c>
      <c r="AR17462" s="72">
        <f t="shared" si="1683"/>
        <v>0</v>
      </c>
    </row>
    <row r="17463" spans="35:44" x14ac:dyDescent="0.25">
      <c r="AI17463" s="72">
        <f t="shared" si="1685"/>
        <v>0</v>
      </c>
      <c r="AJ17463" s="72">
        <f t="shared" si="1686"/>
        <v>0</v>
      </c>
      <c r="AK17463" s="72">
        <f t="shared" si="1687"/>
        <v>0</v>
      </c>
      <c r="AL17463" s="72">
        <f t="shared" si="1688"/>
        <v>0</v>
      </c>
      <c r="AQ17463" s="63">
        <f t="shared" si="1684"/>
        <v>17463</v>
      </c>
      <c r="AR17463" s="72">
        <f t="shared" si="1683"/>
        <v>0</v>
      </c>
    </row>
    <row r="17464" spans="35:44" x14ac:dyDescent="0.25">
      <c r="AI17464" s="72">
        <f t="shared" si="1685"/>
        <v>0</v>
      </c>
      <c r="AJ17464" s="72">
        <f t="shared" si="1686"/>
        <v>0</v>
      </c>
      <c r="AK17464" s="72">
        <f t="shared" si="1687"/>
        <v>0</v>
      </c>
      <c r="AL17464" s="72">
        <f t="shared" si="1688"/>
        <v>0</v>
      </c>
      <c r="AQ17464" s="63">
        <f t="shared" si="1684"/>
        <v>17464</v>
      </c>
      <c r="AR17464" s="72">
        <f t="shared" si="1683"/>
        <v>0</v>
      </c>
    </row>
    <row r="17465" spans="35:44" x14ac:dyDescent="0.25">
      <c r="AI17465" s="72">
        <f t="shared" si="1685"/>
        <v>0</v>
      </c>
      <c r="AJ17465" s="72">
        <f t="shared" si="1686"/>
        <v>0</v>
      </c>
      <c r="AK17465" s="72">
        <f t="shared" si="1687"/>
        <v>0</v>
      </c>
      <c r="AL17465" s="72">
        <f t="shared" si="1688"/>
        <v>0</v>
      </c>
      <c r="AQ17465" s="63">
        <f t="shared" si="1684"/>
        <v>17465</v>
      </c>
      <c r="AR17465" s="72">
        <f t="shared" si="1683"/>
        <v>0</v>
      </c>
    </row>
    <row r="17466" spans="35:44" x14ac:dyDescent="0.25">
      <c r="AI17466" s="72">
        <f t="shared" si="1685"/>
        <v>0</v>
      </c>
      <c r="AJ17466" s="72">
        <f t="shared" si="1686"/>
        <v>0</v>
      </c>
      <c r="AK17466" s="72">
        <f t="shared" si="1687"/>
        <v>0</v>
      </c>
      <c r="AL17466" s="72">
        <f t="shared" si="1688"/>
        <v>0</v>
      </c>
      <c r="AQ17466" s="63">
        <f t="shared" si="1684"/>
        <v>17466</v>
      </c>
      <c r="AR17466" s="72">
        <f t="shared" si="1683"/>
        <v>0</v>
      </c>
    </row>
    <row r="17467" spans="35:44" x14ac:dyDescent="0.25">
      <c r="AI17467" s="72">
        <f t="shared" si="1685"/>
        <v>0</v>
      </c>
      <c r="AJ17467" s="72">
        <f t="shared" si="1686"/>
        <v>0</v>
      </c>
      <c r="AK17467" s="72">
        <f t="shared" si="1687"/>
        <v>0</v>
      </c>
      <c r="AL17467" s="72">
        <f t="shared" si="1688"/>
        <v>0</v>
      </c>
      <c r="AQ17467" s="63">
        <f t="shared" si="1684"/>
        <v>17467</v>
      </c>
      <c r="AR17467" s="72">
        <f t="shared" si="1683"/>
        <v>0</v>
      </c>
    </row>
    <row r="17468" spans="35:44" x14ac:dyDescent="0.25">
      <c r="AI17468" s="72">
        <f t="shared" si="1685"/>
        <v>0</v>
      </c>
      <c r="AJ17468" s="72">
        <f t="shared" si="1686"/>
        <v>0</v>
      </c>
      <c r="AK17468" s="72">
        <f t="shared" si="1687"/>
        <v>0</v>
      </c>
      <c r="AL17468" s="72">
        <f t="shared" si="1688"/>
        <v>0</v>
      </c>
      <c r="AQ17468" s="63">
        <f t="shared" si="1684"/>
        <v>17468</v>
      </c>
      <c r="AR17468" s="72">
        <f t="shared" si="1683"/>
        <v>0</v>
      </c>
    </row>
    <row r="17469" spans="35:44" x14ac:dyDescent="0.25">
      <c r="AI17469" s="72">
        <f t="shared" si="1685"/>
        <v>0</v>
      </c>
      <c r="AJ17469" s="72">
        <f t="shared" si="1686"/>
        <v>0</v>
      </c>
      <c r="AK17469" s="72">
        <f t="shared" si="1687"/>
        <v>0</v>
      </c>
      <c r="AL17469" s="72">
        <f t="shared" si="1688"/>
        <v>0</v>
      </c>
      <c r="AQ17469" s="63">
        <f t="shared" si="1684"/>
        <v>17469</v>
      </c>
      <c r="AR17469" s="72">
        <f t="shared" si="1683"/>
        <v>0</v>
      </c>
    </row>
    <row r="17470" spans="35:44" x14ac:dyDescent="0.25">
      <c r="AI17470" s="72">
        <f t="shared" si="1685"/>
        <v>0</v>
      </c>
      <c r="AJ17470" s="72">
        <f t="shared" si="1686"/>
        <v>0</v>
      </c>
      <c r="AK17470" s="72">
        <f t="shared" si="1687"/>
        <v>0</v>
      </c>
      <c r="AL17470" s="72">
        <f t="shared" si="1688"/>
        <v>0</v>
      </c>
      <c r="AQ17470" s="63">
        <f t="shared" si="1684"/>
        <v>17470</v>
      </c>
      <c r="AR17470" s="72">
        <f t="shared" si="1683"/>
        <v>0</v>
      </c>
    </row>
    <row r="17471" spans="35:44" x14ac:dyDescent="0.25">
      <c r="AI17471" s="72">
        <f t="shared" si="1685"/>
        <v>0</v>
      </c>
      <c r="AJ17471" s="72">
        <f t="shared" si="1686"/>
        <v>0</v>
      </c>
      <c r="AK17471" s="72">
        <f t="shared" si="1687"/>
        <v>0</v>
      </c>
      <c r="AL17471" s="72">
        <f t="shared" si="1688"/>
        <v>0</v>
      </c>
      <c r="AQ17471" s="63">
        <f t="shared" si="1684"/>
        <v>17471</v>
      </c>
      <c r="AR17471" s="72">
        <f t="shared" si="1683"/>
        <v>0</v>
      </c>
    </row>
    <row r="17472" spans="35:44" x14ac:dyDescent="0.25">
      <c r="AI17472" s="72">
        <f t="shared" si="1685"/>
        <v>0</v>
      </c>
      <c r="AJ17472" s="72">
        <f t="shared" si="1686"/>
        <v>0</v>
      </c>
      <c r="AK17472" s="72">
        <f t="shared" si="1687"/>
        <v>0</v>
      </c>
      <c r="AL17472" s="72">
        <f t="shared" si="1688"/>
        <v>0</v>
      </c>
      <c r="AQ17472" s="63">
        <f t="shared" si="1684"/>
        <v>17472</v>
      </c>
      <c r="AR17472" s="72">
        <f t="shared" si="1683"/>
        <v>0</v>
      </c>
    </row>
    <row r="17473" spans="35:44" x14ac:dyDescent="0.25">
      <c r="AI17473" s="72">
        <f t="shared" si="1685"/>
        <v>0</v>
      </c>
      <c r="AJ17473" s="72">
        <f t="shared" si="1686"/>
        <v>0</v>
      </c>
      <c r="AK17473" s="72">
        <f t="shared" si="1687"/>
        <v>0</v>
      </c>
      <c r="AL17473" s="72">
        <f t="shared" si="1688"/>
        <v>0</v>
      </c>
      <c r="AQ17473" s="63">
        <f t="shared" si="1684"/>
        <v>17473</v>
      </c>
      <c r="AR17473" s="72">
        <f t="shared" ref="AR17473:AR17520" si="1689">SUMIFS(AI:AI,AL:AL,AQ17473)</f>
        <v>0</v>
      </c>
    </row>
    <row r="17474" spans="35:44" x14ac:dyDescent="0.25">
      <c r="AI17474" s="72">
        <f t="shared" si="1685"/>
        <v>0</v>
      </c>
      <c r="AJ17474" s="72">
        <f t="shared" si="1686"/>
        <v>0</v>
      </c>
      <c r="AK17474" s="72">
        <f t="shared" si="1687"/>
        <v>0</v>
      </c>
      <c r="AL17474" s="72">
        <f t="shared" si="1688"/>
        <v>0</v>
      </c>
      <c r="AQ17474" s="63">
        <f t="shared" si="1684"/>
        <v>17474</v>
      </c>
      <c r="AR17474" s="72">
        <f t="shared" si="1689"/>
        <v>0</v>
      </c>
    </row>
    <row r="17475" spans="35:44" x14ac:dyDescent="0.25">
      <c r="AI17475" s="72">
        <f t="shared" si="1685"/>
        <v>0</v>
      </c>
      <c r="AJ17475" s="72">
        <f t="shared" si="1686"/>
        <v>0</v>
      </c>
      <c r="AK17475" s="72">
        <f t="shared" si="1687"/>
        <v>0</v>
      </c>
      <c r="AL17475" s="72">
        <f t="shared" si="1688"/>
        <v>0</v>
      </c>
      <c r="AQ17475" s="63">
        <f t="shared" ref="AQ17475:AQ17520" si="1690">1+AQ17474</f>
        <v>17475</v>
      </c>
      <c r="AR17475" s="72">
        <f t="shared" si="1689"/>
        <v>0</v>
      </c>
    </row>
    <row r="17476" spans="35:44" x14ac:dyDescent="0.25">
      <c r="AI17476" s="72">
        <f t="shared" si="1685"/>
        <v>0</v>
      </c>
      <c r="AJ17476" s="72">
        <f t="shared" si="1686"/>
        <v>0</v>
      </c>
      <c r="AK17476" s="72">
        <f t="shared" si="1687"/>
        <v>0</v>
      </c>
      <c r="AL17476" s="72">
        <f t="shared" si="1688"/>
        <v>0</v>
      </c>
      <c r="AQ17476" s="63">
        <f t="shared" si="1690"/>
        <v>17476</v>
      </c>
      <c r="AR17476" s="72">
        <f t="shared" si="1689"/>
        <v>0</v>
      </c>
    </row>
    <row r="17477" spans="35:44" x14ac:dyDescent="0.25">
      <c r="AI17477" s="72">
        <f t="shared" si="1685"/>
        <v>0</v>
      </c>
      <c r="AJ17477" s="72">
        <f t="shared" si="1686"/>
        <v>0</v>
      </c>
      <c r="AK17477" s="72">
        <f t="shared" si="1687"/>
        <v>0</v>
      </c>
      <c r="AL17477" s="72">
        <f t="shared" si="1688"/>
        <v>0</v>
      </c>
      <c r="AQ17477" s="63">
        <f t="shared" si="1690"/>
        <v>17477</v>
      </c>
      <c r="AR17477" s="72">
        <f t="shared" si="1689"/>
        <v>0</v>
      </c>
    </row>
    <row r="17478" spans="35:44" x14ac:dyDescent="0.25">
      <c r="AI17478" s="72">
        <f t="shared" si="1685"/>
        <v>0</v>
      </c>
      <c r="AJ17478" s="72">
        <f t="shared" si="1686"/>
        <v>0</v>
      </c>
      <c r="AK17478" s="72">
        <f t="shared" si="1687"/>
        <v>0</v>
      </c>
      <c r="AL17478" s="72">
        <f t="shared" si="1688"/>
        <v>0</v>
      </c>
      <c r="AQ17478" s="63">
        <f t="shared" si="1690"/>
        <v>17478</v>
      </c>
      <c r="AR17478" s="72">
        <f t="shared" si="1689"/>
        <v>0</v>
      </c>
    </row>
    <row r="17479" spans="35:44" x14ac:dyDescent="0.25">
      <c r="AI17479" s="72">
        <f t="shared" si="1685"/>
        <v>0</v>
      </c>
      <c r="AJ17479" s="72">
        <f t="shared" si="1686"/>
        <v>0</v>
      </c>
      <c r="AK17479" s="72">
        <f t="shared" si="1687"/>
        <v>0</v>
      </c>
      <c r="AL17479" s="72">
        <f t="shared" si="1688"/>
        <v>0</v>
      </c>
      <c r="AQ17479" s="63">
        <f t="shared" si="1690"/>
        <v>17479</v>
      </c>
      <c r="AR17479" s="72">
        <f t="shared" si="1689"/>
        <v>0</v>
      </c>
    </row>
    <row r="17480" spans="35:44" x14ac:dyDescent="0.25">
      <c r="AI17480" s="72">
        <f t="shared" si="1685"/>
        <v>0</v>
      </c>
      <c r="AJ17480" s="72">
        <f t="shared" si="1686"/>
        <v>0</v>
      </c>
      <c r="AK17480" s="72">
        <f t="shared" si="1687"/>
        <v>0</v>
      </c>
      <c r="AL17480" s="72">
        <f t="shared" si="1688"/>
        <v>0</v>
      </c>
      <c r="AQ17480" s="63">
        <f t="shared" si="1690"/>
        <v>17480</v>
      </c>
      <c r="AR17480" s="72">
        <f t="shared" si="1689"/>
        <v>0</v>
      </c>
    </row>
    <row r="17481" spans="35:44" x14ac:dyDescent="0.25">
      <c r="AI17481" s="72">
        <f t="shared" si="1685"/>
        <v>0</v>
      </c>
      <c r="AJ17481" s="72">
        <f t="shared" si="1686"/>
        <v>0</v>
      </c>
      <c r="AK17481" s="72">
        <f t="shared" si="1687"/>
        <v>0</v>
      </c>
      <c r="AL17481" s="72">
        <f t="shared" si="1688"/>
        <v>0</v>
      </c>
      <c r="AQ17481" s="63">
        <f t="shared" si="1690"/>
        <v>17481</v>
      </c>
      <c r="AR17481" s="72">
        <f t="shared" si="1689"/>
        <v>0</v>
      </c>
    </row>
    <row r="17482" spans="35:44" x14ac:dyDescent="0.25">
      <c r="AI17482" s="72">
        <f t="shared" si="1685"/>
        <v>0</v>
      </c>
      <c r="AJ17482" s="72">
        <f t="shared" si="1686"/>
        <v>0</v>
      </c>
      <c r="AK17482" s="72">
        <f t="shared" si="1687"/>
        <v>0</v>
      </c>
      <c r="AL17482" s="72">
        <f t="shared" si="1688"/>
        <v>0</v>
      </c>
      <c r="AQ17482" s="63">
        <f t="shared" si="1690"/>
        <v>17482</v>
      </c>
      <c r="AR17482" s="72">
        <f t="shared" si="1689"/>
        <v>0</v>
      </c>
    </row>
    <row r="17483" spans="35:44" x14ac:dyDescent="0.25">
      <c r="AI17483" s="72">
        <f t="shared" si="1685"/>
        <v>0</v>
      </c>
      <c r="AJ17483" s="72">
        <f t="shared" si="1686"/>
        <v>0</v>
      </c>
      <c r="AK17483" s="72">
        <f t="shared" si="1687"/>
        <v>0</v>
      </c>
      <c r="AL17483" s="72">
        <f t="shared" si="1688"/>
        <v>0</v>
      </c>
      <c r="AQ17483" s="63">
        <f t="shared" si="1690"/>
        <v>17483</v>
      </c>
      <c r="AR17483" s="72">
        <f t="shared" si="1689"/>
        <v>0</v>
      </c>
    </row>
    <row r="17484" spans="35:44" x14ac:dyDescent="0.25">
      <c r="AI17484" s="72">
        <f t="shared" si="1685"/>
        <v>0</v>
      </c>
      <c r="AJ17484" s="72">
        <f t="shared" si="1686"/>
        <v>0</v>
      </c>
      <c r="AK17484" s="72">
        <f t="shared" si="1687"/>
        <v>0</v>
      </c>
      <c r="AL17484" s="72">
        <f t="shared" si="1688"/>
        <v>0</v>
      </c>
      <c r="AQ17484" s="63">
        <f t="shared" si="1690"/>
        <v>17484</v>
      </c>
      <c r="AR17484" s="72">
        <f t="shared" si="1689"/>
        <v>0</v>
      </c>
    </row>
    <row r="17485" spans="35:44" x14ac:dyDescent="0.25">
      <c r="AI17485" s="72">
        <f t="shared" si="1685"/>
        <v>0</v>
      </c>
      <c r="AJ17485" s="72">
        <f t="shared" si="1686"/>
        <v>0</v>
      </c>
      <c r="AK17485" s="72">
        <f t="shared" si="1687"/>
        <v>0</v>
      </c>
      <c r="AL17485" s="72">
        <f t="shared" si="1688"/>
        <v>0</v>
      </c>
      <c r="AQ17485" s="63">
        <f t="shared" si="1690"/>
        <v>17485</v>
      </c>
      <c r="AR17485" s="72">
        <f t="shared" si="1689"/>
        <v>0</v>
      </c>
    </row>
    <row r="17486" spans="35:44" x14ac:dyDescent="0.25">
      <c r="AI17486" s="72">
        <f t="shared" si="1685"/>
        <v>0</v>
      </c>
      <c r="AJ17486" s="72">
        <f t="shared" si="1686"/>
        <v>0</v>
      </c>
      <c r="AK17486" s="72">
        <f t="shared" si="1687"/>
        <v>0</v>
      </c>
      <c r="AL17486" s="72">
        <f t="shared" si="1688"/>
        <v>0</v>
      </c>
      <c r="AQ17486" s="63">
        <f t="shared" si="1690"/>
        <v>17486</v>
      </c>
      <c r="AR17486" s="72">
        <f t="shared" si="1689"/>
        <v>0</v>
      </c>
    </row>
    <row r="17487" spans="35:44" x14ac:dyDescent="0.25">
      <c r="AI17487" s="72">
        <f t="shared" si="1685"/>
        <v>0</v>
      </c>
      <c r="AJ17487" s="72">
        <f t="shared" si="1686"/>
        <v>0</v>
      </c>
      <c r="AK17487" s="72">
        <f t="shared" si="1687"/>
        <v>0</v>
      </c>
      <c r="AL17487" s="72">
        <f t="shared" si="1688"/>
        <v>0</v>
      </c>
      <c r="AQ17487" s="63">
        <f t="shared" si="1690"/>
        <v>17487</v>
      </c>
      <c r="AR17487" s="72">
        <f t="shared" si="1689"/>
        <v>0</v>
      </c>
    </row>
    <row r="17488" spans="35:44" x14ac:dyDescent="0.25">
      <c r="AI17488" s="72">
        <f t="shared" si="1685"/>
        <v>0</v>
      </c>
      <c r="AJ17488" s="72">
        <f t="shared" si="1686"/>
        <v>0</v>
      </c>
      <c r="AK17488" s="72">
        <f t="shared" si="1687"/>
        <v>0</v>
      </c>
      <c r="AL17488" s="72">
        <f t="shared" si="1688"/>
        <v>0</v>
      </c>
      <c r="AQ17488" s="63">
        <f t="shared" si="1690"/>
        <v>17488</v>
      </c>
      <c r="AR17488" s="72">
        <f t="shared" si="1689"/>
        <v>0</v>
      </c>
    </row>
    <row r="17489" spans="35:44" x14ac:dyDescent="0.25">
      <c r="AI17489" s="72">
        <f t="shared" si="1685"/>
        <v>0</v>
      </c>
      <c r="AJ17489" s="72">
        <f t="shared" si="1686"/>
        <v>0</v>
      </c>
      <c r="AK17489" s="72">
        <f t="shared" si="1687"/>
        <v>0</v>
      </c>
      <c r="AL17489" s="72">
        <f t="shared" si="1688"/>
        <v>0</v>
      </c>
      <c r="AQ17489" s="63">
        <f t="shared" si="1690"/>
        <v>17489</v>
      </c>
      <c r="AR17489" s="72">
        <f t="shared" si="1689"/>
        <v>0</v>
      </c>
    </row>
    <row r="17490" spans="35:44" x14ac:dyDescent="0.25">
      <c r="AI17490" s="72">
        <f t="shared" si="1685"/>
        <v>0</v>
      </c>
      <c r="AJ17490" s="72">
        <f t="shared" si="1686"/>
        <v>0</v>
      </c>
      <c r="AK17490" s="72">
        <f t="shared" si="1687"/>
        <v>0</v>
      </c>
      <c r="AL17490" s="72">
        <f t="shared" si="1688"/>
        <v>0</v>
      </c>
      <c r="AQ17490" s="63">
        <f t="shared" si="1690"/>
        <v>17490</v>
      </c>
      <c r="AR17490" s="72">
        <f t="shared" si="1689"/>
        <v>0</v>
      </c>
    </row>
    <row r="17491" spans="35:44" x14ac:dyDescent="0.25">
      <c r="AI17491" s="72">
        <f t="shared" si="1685"/>
        <v>0</v>
      </c>
      <c r="AJ17491" s="72">
        <f t="shared" si="1686"/>
        <v>0</v>
      </c>
      <c r="AK17491" s="72">
        <f t="shared" si="1687"/>
        <v>0</v>
      </c>
      <c r="AL17491" s="72">
        <f t="shared" si="1688"/>
        <v>0</v>
      </c>
      <c r="AQ17491" s="63">
        <f t="shared" si="1690"/>
        <v>17491</v>
      </c>
      <c r="AR17491" s="72">
        <f t="shared" si="1689"/>
        <v>0</v>
      </c>
    </row>
    <row r="17492" spans="35:44" x14ac:dyDescent="0.25">
      <c r="AI17492" s="72">
        <f t="shared" si="1685"/>
        <v>0</v>
      </c>
      <c r="AJ17492" s="72">
        <f t="shared" si="1686"/>
        <v>0</v>
      </c>
      <c r="AK17492" s="72">
        <f t="shared" si="1687"/>
        <v>0</v>
      </c>
      <c r="AL17492" s="72">
        <f t="shared" si="1688"/>
        <v>0</v>
      </c>
      <c r="AQ17492" s="63">
        <f t="shared" si="1690"/>
        <v>17492</v>
      </c>
      <c r="AR17492" s="72">
        <f t="shared" si="1689"/>
        <v>0</v>
      </c>
    </row>
    <row r="17493" spans="35:44" x14ac:dyDescent="0.25">
      <c r="AI17493" s="72">
        <f t="shared" si="1685"/>
        <v>0</v>
      </c>
      <c r="AJ17493" s="72">
        <f t="shared" si="1686"/>
        <v>0</v>
      </c>
      <c r="AK17493" s="72">
        <f t="shared" si="1687"/>
        <v>0</v>
      </c>
      <c r="AL17493" s="72">
        <f t="shared" si="1688"/>
        <v>0</v>
      </c>
      <c r="AQ17493" s="63">
        <f t="shared" si="1690"/>
        <v>17493</v>
      </c>
      <c r="AR17493" s="72">
        <f t="shared" si="1689"/>
        <v>0</v>
      </c>
    </row>
    <row r="17494" spans="35:44" x14ac:dyDescent="0.25">
      <c r="AI17494" s="72">
        <f t="shared" si="1685"/>
        <v>0</v>
      </c>
      <c r="AJ17494" s="72">
        <f t="shared" si="1686"/>
        <v>0</v>
      </c>
      <c r="AK17494" s="72">
        <f t="shared" si="1687"/>
        <v>0</v>
      </c>
      <c r="AL17494" s="72">
        <f t="shared" si="1688"/>
        <v>0</v>
      </c>
      <c r="AQ17494" s="63">
        <f t="shared" si="1690"/>
        <v>17494</v>
      </c>
      <c r="AR17494" s="72">
        <f t="shared" si="1689"/>
        <v>0</v>
      </c>
    </row>
    <row r="17495" spans="35:44" x14ac:dyDescent="0.25">
      <c r="AI17495" s="72">
        <f t="shared" si="1685"/>
        <v>0</v>
      </c>
      <c r="AJ17495" s="72">
        <f t="shared" si="1686"/>
        <v>0</v>
      </c>
      <c r="AK17495" s="72">
        <f t="shared" si="1687"/>
        <v>0</v>
      </c>
      <c r="AL17495" s="72">
        <f t="shared" si="1688"/>
        <v>0</v>
      </c>
      <c r="AQ17495" s="63">
        <f t="shared" si="1690"/>
        <v>17495</v>
      </c>
      <c r="AR17495" s="72">
        <f t="shared" si="1689"/>
        <v>0</v>
      </c>
    </row>
    <row r="17496" spans="35:44" x14ac:dyDescent="0.25">
      <c r="AI17496" s="72">
        <f t="shared" si="1685"/>
        <v>0</v>
      </c>
      <c r="AJ17496" s="72">
        <f t="shared" si="1686"/>
        <v>0</v>
      </c>
      <c r="AK17496" s="72">
        <f t="shared" si="1687"/>
        <v>0</v>
      </c>
      <c r="AL17496" s="72">
        <f t="shared" si="1688"/>
        <v>0</v>
      </c>
      <c r="AQ17496" s="63">
        <f t="shared" si="1690"/>
        <v>17496</v>
      </c>
      <c r="AR17496" s="72">
        <f t="shared" si="1689"/>
        <v>0</v>
      </c>
    </row>
    <row r="17497" spans="35:44" x14ac:dyDescent="0.25">
      <c r="AI17497" s="72">
        <f t="shared" si="1685"/>
        <v>0</v>
      </c>
      <c r="AJ17497" s="72">
        <f t="shared" si="1686"/>
        <v>0</v>
      </c>
      <c r="AK17497" s="72">
        <f t="shared" si="1687"/>
        <v>0</v>
      </c>
      <c r="AL17497" s="72">
        <f t="shared" si="1688"/>
        <v>0</v>
      </c>
      <c r="AQ17497" s="63">
        <f t="shared" si="1690"/>
        <v>17497</v>
      </c>
      <c r="AR17497" s="72">
        <f t="shared" si="1689"/>
        <v>0</v>
      </c>
    </row>
    <row r="17498" spans="35:44" x14ac:dyDescent="0.25">
      <c r="AI17498" s="72">
        <f t="shared" si="1685"/>
        <v>0</v>
      </c>
      <c r="AJ17498" s="72">
        <f t="shared" si="1686"/>
        <v>0</v>
      </c>
      <c r="AK17498" s="72">
        <f t="shared" si="1687"/>
        <v>0</v>
      </c>
      <c r="AL17498" s="72">
        <f t="shared" si="1688"/>
        <v>0</v>
      </c>
      <c r="AQ17498" s="63">
        <f t="shared" si="1690"/>
        <v>17498</v>
      </c>
      <c r="AR17498" s="72">
        <f t="shared" si="1689"/>
        <v>0</v>
      </c>
    </row>
    <row r="17499" spans="35:44" x14ac:dyDescent="0.25">
      <c r="AI17499" s="72">
        <f t="shared" si="1685"/>
        <v>0</v>
      </c>
      <c r="AJ17499" s="72">
        <f t="shared" si="1686"/>
        <v>0</v>
      </c>
      <c r="AK17499" s="72">
        <f t="shared" si="1687"/>
        <v>0</v>
      </c>
      <c r="AL17499" s="72">
        <f t="shared" si="1688"/>
        <v>0</v>
      </c>
      <c r="AQ17499" s="63">
        <f t="shared" si="1690"/>
        <v>17499</v>
      </c>
      <c r="AR17499" s="72">
        <f t="shared" si="1689"/>
        <v>0</v>
      </c>
    </row>
    <row r="17500" spans="35:44" x14ac:dyDescent="0.25">
      <c r="AI17500" s="72">
        <f t="shared" si="1685"/>
        <v>0</v>
      </c>
      <c r="AJ17500" s="72">
        <f t="shared" si="1686"/>
        <v>0</v>
      </c>
      <c r="AK17500" s="72">
        <f t="shared" si="1687"/>
        <v>0</v>
      </c>
      <c r="AL17500" s="72">
        <f t="shared" si="1688"/>
        <v>0</v>
      </c>
      <c r="AQ17500" s="63">
        <f t="shared" si="1690"/>
        <v>17500</v>
      </c>
      <c r="AR17500" s="72">
        <f t="shared" si="1689"/>
        <v>0</v>
      </c>
    </row>
    <row r="17501" spans="35:44" x14ac:dyDescent="0.25">
      <c r="AI17501" s="72">
        <f t="shared" si="1685"/>
        <v>0</v>
      </c>
      <c r="AJ17501" s="72">
        <f t="shared" si="1686"/>
        <v>0</v>
      </c>
      <c r="AK17501" s="72">
        <f t="shared" si="1687"/>
        <v>0</v>
      </c>
      <c r="AL17501" s="72">
        <f t="shared" si="1688"/>
        <v>0</v>
      </c>
      <c r="AQ17501" s="63">
        <f t="shared" si="1690"/>
        <v>17501</v>
      </c>
      <c r="AR17501" s="72">
        <f t="shared" si="1689"/>
        <v>0</v>
      </c>
    </row>
    <row r="17502" spans="35:44" x14ac:dyDescent="0.25">
      <c r="AI17502" s="72">
        <f t="shared" si="1685"/>
        <v>0</v>
      </c>
      <c r="AJ17502" s="72">
        <f t="shared" si="1686"/>
        <v>0</v>
      </c>
      <c r="AK17502" s="72">
        <f t="shared" si="1687"/>
        <v>0</v>
      </c>
      <c r="AL17502" s="72">
        <f t="shared" si="1688"/>
        <v>0</v>
      </c>
      <c r="AQ17502" s="63">
        <f t="shared" si="1690"/>
        <v>17502</v>
      </c>
      <c r="AR17502" s="72">
        <f t="shared" si="1689"/>
        <v>0</v>
      </c>
    </row>
    <row r="17503" spans="35:44" x14ac:dyDescent="0.25">
      <c r="AI17503" s="72">
        <f t="shared" ref="AI17503:AI17520" si="1691">D17503*(C17503-C17502)*86400*$B$16</f>
        <v>0</v>
      </c>
      <c r="AJ17503" s="72">
        <f t="shared" ref="AJ17503:AJ17520" si="1692">ROUNDUP((C17503-$C$1)/7,0)</f>
        <v>0</v>
      </c>
      <c r="AK17503" s="72">
        <f t="shared" ref="AK17503:AK17520" si="1693">ROUNDUP((C17503-$C$1)/1,0)</f>
        <v>0</v>
      </c>
      <c r="AL17503" s="72">
        <f t="shared" ref="AL17503:AL17520" si="1694">ROUNDUP((C17503-$C$1)*24,0)</f>
        <v>0</v>
      </c>
      <c r="AQ17503" s="63">
        <f t="shared" si="1690"/>
        <v>17503</v>
      </c>
      <c r="AR17503" s="72">
        <f t="shared" si="1689"/>
        <v>0</v>
      </c>
    </row>
    <row r="17504" spans="35:44" x14ac:dyDescent="0.25">
      <c r="AI17504" s="72">
        <f t="shared" si="1691"/>
        <v>0</v>
      </c>
      <c r="AJ17504" s="72">
        <f t="shared" si="1692"/>
        <v>0</v>
      </c>
      <c r="AK17504" s="72">
        <f t="shared" si="1693"/>
        <v>0</v>
      </c>
      <c r="AL17504" s="72">
        <f t="shared" si="1694"/>
        <v>0</v>
      </c>
      <c r="AQ17504" s="63">
        <f t="shared" si="1690"/>
        <v>17504</v>
      </c>
      <c r="AR17504" s="72">
        <f t="shared" si="1689"/>
        <v>0</v>
      </c>
    </row>
    <row r="17505" spans="35:44" x14ac:dyDescent="0.25">
      <c r="AI17505" s="72">
        <f t="shared" si="1691"/>
        <v>0</v>
      </c>
      <c r="AJ17505" s="72">
        <f t="shared" si="1692"/>
        <v>0</v>
      </c>
      <c r="AK17505" s="72">
        <f t="shared" si="1693"/>
        <v>0</v>
      </c>
      <c r="AL17505" s="72">
        <f t="shared" si="1694"/>
        <v>0</v>
      </c>
      <c r="AQ17505" s="63">
        <f t="shared" si="1690"/>
        <v>17505</v>
      </c>
      <c r="AR17505" s="72">
        <f t="shared" si="1689"/>
        <v>0</v>
      </c>
    </row>
    <row r="17506" spans="35:44" x14ac:dyDescent="0.25">
      <c r="AI17506" s="72">
        <f t="shared" si="1691"/>
        <v>0</v>
      </c>
      <c r="AJ17506" s="72">
        <f t="shared" si="1692"/>
        <v>0</v>
      </c>
      <c r="AK17506" s="72">
        <f t="shared" si="1693"/>
        <v>0</v>
      </c>
      <c r="AL17506" s="72">
        <f t="shared" si="1694"/>
        <v>0</v>
      </c>
      <c r="AQ17506" s="63">
        <f t="shared" si="1690"/>
        <v>17506</v>
      </c>
      <c r="AR17506" s="72">
        <f t="shared" si="1689"/>
        <v>0</v>
      </c>
    </row>
    <row r="17507" spans="35:44" x14ac:dyDescent="0.25">
      <c r="AI17507" s="72">
        <f t="shared" si="1691"/>
        <v>0</v>
      </c>
      <c r="AJ17507" s="72">
        <f t="shared" si="1692"/>
        <v>0</v>
      </c>
      <c r="AK17507" s="72">
        <f t="shared" si="1693"/>
        <v>0</v>
      </c>
      <c r="AL17507" s="72">
        <f t="shared" si="1694"/>
        <v>0</v>
      </c>
      <c r="AQ17507" s="63">
        <f t="shared" si="1690"/>
        <v>17507</v>
      </c>
      <c r="AR17507" s="72">
        <f t="shared" si="1689"/>
        <v>0</v>
      </c>
    </row>
    <row r="17508" spans="35:44" x14ac:dyDescent="0.25">
      <c r="AI17508" s="72">
        <f t="shared" si="1691"/>
        <v>0</v>
      </c>
      <c r="AJ17508" s="72">
        <f t="shared" si="1692"/>
        <v>0</v>
      </c>
      <c r="AK17508" s="72">
        <f t="shared" si="1693"/>
        <v>0</v>
      </c>
      <c r="AL17508" s="72">
        <f t="shared" si="1694"/>
        <v>0</v>
      </c>
      <c r="AQ17508" s="63">
        <f t="shared" si="1690"/>
        <v>17508</v>
      </c>
      <c r="AR17508" s="72">
        <f t="shared" si="1689"/>
        <v>0</v>
      </c>
    </row>
    <row r="17509" spans="35:44" x14ac:dyDescent="0.25">
      <c r="AI17509" s="72">
        <f t="shared" si="1691"/>
        <v>0</v>
      </c>
      <c r="AJ17509" s="72">
        <f t="shared" si="1692"/>
        <v>0</v>
      </c>
      <c r="AK17509" s="72">
        <f t="shared" si="1693"/>
        <v>0</v>
      </c>
      <c r="AL17509" s="72">
        <f t="shared" si="1694"/>
        <v>0</v>
      </c>
      <c r="AQ17509" s="63">
        <f t="shared" si="1690"/>
        <v>17509</v>
      </c>
      <c r="AR17509" s="72">
        <f t="shared" si="1689"/>
        <v>0</v>
      </c>
    </row>
    <row r="17510" spans="35:44" x14ac:dyDescent="0.25">
      <c r="AI17510" s="72">
        <f t="shared" si="1691"/>
        <v>0</v>
      </c>
      <c r="AJ17510" s="72">
        <f t="shared" si="1692"/>
        <v>0</v>
      </c>
      <c r="AK17510" s="72">
        <f t="shared" si="1693"/>
        <v>0</v>
      </c>
      <c r="AL17510" s="72">
        <f t="shared" si="1694"/>
        <v>0</v>
      </c>
      <c r="AQ17510" s="63">
        <f t="shared" si="1690"/>
        <v>17510</v>
      </c>
      <c r="AR17510" s="72">
        <f t="shared" si="1689"/>
        <v>0</v>
      </c>
    </row>
    <row r="17511" spans="35:44" x14ac:dyDescent="0.25">
      <c r="AI17511" s="72">
        <f t="shared" si="1691"/>
        <v>0</v>
      </c>
      <c r="AJ17511" s="72">
        <f t="shared" si="1692"/>
        <v>0</v>
      </c>
      <c r="AK17511" s="72">
        <f t="shared" si="1693"/>
        <v>0</v>
      </c>
      <c r="AL17511" s="72">
        <f t="shared" si="1694"/>
        <v>0</v>
      </c>
      <c r="AQ17511" s="63">
        <f t="shared" si="1690"/>
        <v>17511</v>
      </c>
      <c r="AR17511" s="72">
        <f t="shared" si="1689"/>
        <v>0</v>
      </c>
    </row>
    <row r="17512" spans="35:44" x14ac:dyDescent="0.25">
      <c r="AI17512" s="72">
        <f t="shared" si="1691"/>
        <v>0</v>
      </c>
      <c r="AJ17512" s="72">
        <f t="shared" si="1692"/>
        <v>0</v>
      </c>
      <c r="AK17512" s="72">
        <f t="shared" si="1693"/>
        <v>0</v>
      </c>
      <c r="AL17512" s="72">
        <f t="shared" si="1694"/>
        <v>0</v>
      </c>
      <c r="AQ17512" s="63">
        <f t="shared" si="1690"/>
        <v>17512</v>
      </c>
      <c r="AR17512" s="72">
        <f t="shared" si="1689"/>
        <v>0</v>
      </c>
    </row>
    <row r="17513" spans="35:44" x14ac:dyDescent="0.25">
      <c r="AI17513" s="72">
        <f t="shared" si="1691"/>
        <v>0</v>
      </c>
      <c r="AJ17513" s="72">
        <f t="shared" si="1692"/>
        <v>0</v>
      </c>
      <c r="AK17513" s="72">
        <f t="shared" si="1693"/>
        <v>0</v>
      </c>
      <c r="AL17513" s="72">
        <f t="shared" si="1694"/>
        <v>0</v>
      </c>
      <c r="AQ17513" s="63">
        <f t="shared" si="1690"/>
        <v>17513</v>
      </c>
      <c r="AR17513" s="72">
        <f t="shared" si="1689"/>
        <v>0</v>
      </c>
    </row>
    <row r="17514" spans="35:44" x14ac:dyDescent="0.25">
      <c r="AI17514" s="72">
        <f t="shared" si="1691"/>
        <v>0</v>
      </c>
      <c r="AJ17514" s="72">
        <f t="shared" si="1692"/>
        <v>0</v>
      </c>
      <c r="AK17514" s="72">
        <f t="shared" si="1693"/>
        <v>0</v>
      </c>
      <c r="AL17514" s="72">
        <f t="shared" si="1694"/>
        <v>0</v>
      </c>
      <c r="AQ17514" s="63">
        <f t="shared" si="1690"/>
        <v>17514</v>
      </c>
      <c r="AR17514" s="72">
        <f t="shared" si="1689"/>
        <v>0</v>
      </c>
    </row>
    <row r="17515" spans="35:44" x14ac:dyDescent="0.25">
      <c r="AI17515" s="72">
        <f t="shared" si="1691"/>
        <v>0</v>
      </c>
      <c r="AJ17515" s="72">
        <f t="shared" si="1692"/>
        <v>0</v>
      </c>
      <c r="AK17515" s="72">
        <f t="shared" si="1693"/>
        <v>0</v>
      </c>
      <c r="AL17515" s="72">
        <f t="shared" si="1694"/>
        <v>0</v>
      </c>
      <c r="AQ17515" s="63">
        <f t="shared" si="1690"/>
        <v>17515</v>
      </c>
      <c r="AR17515" s="72">
        <f t="shared" si="1689"/>
        <v>0</v>
      </c>
    </row>
    <row r="17516" spans="35:44" x14ac:dyDescent="0.25">
      <c r="AI17516" s="72">
        <f t="shared" si="1691"/>
        <v>0</v>
      </c>
      <c r="AJ17516" s="72">
        <f t="shared" si="1692"/>
        <v>0</v>
      </c>
      <c r="AK17516" s="72">
        <f t="shared" si="1693"/>
        <v>0</v>
      </c>
      <c r="AL17516" s="72">
        <f t="shared" si="1694"/>
        <v>0</v>
      </c>
      <c r="AQ17516" s="63">
        <f t="shared" si="1690"/>
        <v>17516</v>
      </c>
      <c r="AR17516" s="72">
        <f t="shared" si="1689"/>
        <v>0</v>
      </c>
    </row>
    <row r="17517" spans="35:44" x14ac:dyDescent="0.25">
      <c r="AI17517" s="72">
        <f t="shared" si="1691"/>
        <v>0</v>
      </c>
      <c r="AJ17517" s="72">
        <f t="shared" si="1692"/>
        <v>0</v>
      </c>
      <c r="AK17517" s="72">
        <f t="shared" si="1693"/>
        <v>0</v>
      </c>
      <c r="AL17517" s="72">
        <f t="shared" si="1694"/>
        <v>0</v>
      </c>
      <c r="AQ17517" s="63">
        <f t="shared" si="1690"/>
        <v>17517</v>
      </c>
      <c r="AR17517" s="72">
        <f t="shared" si="1689"/>
        <v>0</v>
      </c>
    </row>
    <row r="17518" spans="35:44" x14ac:dyDescent="0.25">
      <c r="AI17518" s="72">
        <f t="shared" si="1691"/>
        <v>0</v>
      </c>
      <c r="AJ17518" s="72">
        <f t="shared" si="1692"/>
        <v>0</v>
      </c>
      <c r="AK17518" s="72">
        <f t="shared" si="1693"/>
        <v>0</v>
      </c>
      <c r="AL17518" s="72">
        <f t="shared" si="1694"/>
        <v>0</v>
      </c>
      <c r="AQ17518" s="63">
        <f t="shared" si="1690"/>
        <v>17518</v>
      </c>
      <c r="AR17518" s="72">
        <f t="shared" si="1689"/>
        <v>0</v>
      </c>
    </row>
    <row r="17519" spans="35:44" x14ac:dyDescent="0.25">
      <c r="AI17519" s="72">
        <f t="shared" si="1691"/>
        <v>0</v>
      </c>
      <c r="AJ17519" s="72">
        <f t="shared" si="1692"/>
        <v>0</v>
      </c>
      <c r="AK17519" s="72">
        <f t="shared" si="1693"/>
        <v>0</v>
      </c>
      <c r="AL17519" s="72">
        <f t="shared" si="1694"/>
        <v>0</v>
      </c>
      <c r="AQ17519" s="63">
        <f t="shared" si="1690"/>
        <v>17519</v>
      </c>
      <c r="AR17519" s="72">
        <f t="shared" si="1689"/>
        <v>0</v>
      </c>
    </row>
    <row r="17520" spans="35:44" x14ac:dyDescent="0.25">
      <c r="AI17520" s="72">
        <f t="shared" si="1691"/>
        <v>0</v>
      </c>
      <c r="AJ17520" s="72">
        <f t="shared" si="1692"/>
        <v>0</v>
      </c>
      <c r="AK17520" s="72">
        <f t="shared" si="1693"/>
        <v>0</v>
      </c>
      <c r="AL17520" s="72">
        <f t="shared" si="1694"/>
        <v>0</v>
      </c>
      <c r="AQ17520" s="63">
        <f t="shared" si="1690"/>
        <v>17520</v>
      </c>
      <c r="AR17520" s="72">
        <f t="shared" si="1689"/>
        <v>0</v>
      </c>
    </row>
  </sheetData>
  <sheetProtection sheet="1" objects="1" scenarios="1"/>
  <conditionalFormatting sqref="A1">
    <cfRule type="expression" dxfId="31" priority="1">
      <formula>A1=-2</formula>
    </cfRule>
    <cfRule type="expression" dxfId="30" priority="2">
      <formula>A1=-1</formula>
    </cfRule>
    <cfRule type="expression" dxfId="29" priority="3">
      <formula>A1=0</formula>
    </cfRule>
    <cfRule type="expression" dxfId="28" priority="4">
      <formula>A1=1</formula>
    </cfRule>
  </conditionalFormatting>
  <dataValidations count="1">
    <dataValidation type="list" allowBlank="1" showInputMessage="1" showErrorMessage="1" sqref="G8" xr:uid="{DC7EE974-14F3-4C13-8C72-0E524F0B2249}">
      <formula1>$U$38:$U$125</formula1>
    </dataValidation>
  </dataValidations>
  <hyperlinks>
    <hyperlink ref="A2" location="'A. Navigasjonspanel'!A1" display="←" xr:uid="{4420A34D-36AB-4862-9BF1-DDCB11F8D2ED}"/>
  </hyperlink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6444-FC71-4F79-9ED2-2270A91632E0}">
  <sheetPr codeName="Blad17"/>
  <dimension ref="A1:AF50"/>
  <sheetViews>
    <sheetView zoomScaleNormal="100" workbookViewId="0"/>
  </sheetViews>
  <sheetFormatPr defaultColWidth="9.140625" defaultRowHeight="15" x14ac:dyDescent="0.25"/>
  <cols>
    <col min="1" max="1" width="2.85546875" style="63" customWidth="1"/>
    <col min="2" max="2" width="39.7109375" style="63" customWidth="1"/>
    <col min="3" max="4" width="22.140625" style="63" customWidth="1"/>
    <col min="5" max="5" width="2.85546875" style="63" customWidth="1"/>
    <col min="6" max="7" width="27.140625" style="63" bestFit="1" customWidth="1"/>
    <col min="8" max="8" width="25.42578125" style="63" customWidth="1"/>
    <col min="9" max="9" width="22.140625" style="63" customWidth="1"/>
    <col min="10" max="16384" width="9.140625" style="63"/>
  </cols>
  <sheetData>
    <row r="1" spans="1:32" x14ac:dyDescent="0.25">
      <c r="A1" s="63">
        <f>IF(AND(COUNT(C5:C28)&lt;&gt;24,COUNT(D29:D30)&lt;&gt;2),-1,1)</f>
        <v>-1</v>
      </c>
    </row>
    <row r="2" spans="1:32" ht="15.75" thickBot="1" x14ac:dyDescent="0.3">
      <c r="A2" s="67" t="s">
        <v>27</v>
      </c>
      <c r="B2" s="78" t="s">
        <v>532</v>
      </c>
    </row>
    <row r="3" spans="1:32" ht="18.75" x14ac:dyDescent="0.3">
      <c r="B3" s="137"/>
      <c r="C3" s="138" t="s">
        <v>430</v>
      </c>
      <c r="D3" s="138"/>
      <c r="E3" s="138"/>
      <c r="F3" s="139"/>
      <c r="G3" s="139"/>
      <c r="H3" s="139"/>
      <c r="I3" s="140"/>
    </row>
    <row r="4" spans="1:32" x14ac:dyDescent="0.25">
      <c r="B4" s="141" t="s">
        <v>328</v>
      </c>
      <c r="C4" s="142" t="s">
        <v>431</v>
      </c>
      <c r="D4" s="142"/>
      <c r="E4" s="142"/>
      <c r="F4" s="143"/>
      <c r="H4" s="142"/>
      <c r="I4" s="144"/>
      <c r="AC4" s="72" t="s">
        <v>101</v>
      </c>
      <c r="AD4" s="72"/>
      <c r="AE4" s="72"/>
      <c r="AF4" s="72"/>
    </row>
    <row r="5" spans="1:32" x14ac:dyDescent="0.25">
      <c r="B5" s="145">
        <v>1</v>
      </c>
      <c r="C5" s="276"/>
      <c r="D5" s="143"/>
      <c r="E5" s="143"/>
      <c r="F5" s="143"/>
      <c r="H5" s="142"/>
      <c r="I5" s="144"/>
      <c r="AC5" s="72"/>
      <c r="AD5" s="72" t="s">
        <v>102</v>
      </c>
      <c r="AE5" s="72" t="s">
        <v>103</v>
      </c>
      <c r="AF5" s="72" t="s">
        <v>104</v>
      </c>
    </row>
    <row r="6" spans="1:32" x14ac:dyDescent="0.25">
      <c r="B6" s="145">
        <v>2</v>
      </c>
      <c r="C6" s="276"/>
      <c r="D6" s="143"/>
      <c r="E6" s="143"/>
      <c r="F6" s="143"/>
      <c r="H6" s="142"/>
      <c r="I6" s="144"/>
      <c r="AC6" s="72">
        <v>1</v>
      </c>
      <c r="AD6" s="107" t="e">
        <f>G24</f>
        <v>#DIV/0!</v>
      </c>
      <c r="AE6" s="107" t="e">
        <f>G25</f>
        <v>#DIV/0!</v>
      </c>
      <c r="AF6" s="107" t="e">
        <f>G26</f>
        <v>#DIV/0!</v>
      </c>
    </row>
    <row r="7" spans="1:32" x14ac:dyDescent="0.25">
      <c r="B7" s="145">
        <v>3</v>
      </c>
      <c r="C7" s="276"/>
      <c r="D7" s="143"/>
      <c r="E7" s="143"/>
      <c r="F7" s="143"/>
      <c r="G7" s="143"/>
      <c r="H7" s="142"/>
      <c r="I7" s="144"/>
      <c r="AC7" s="72">
        <v>24</v>
      </c>
      <c r="AD7" s="107" t="e">
        <f>AD6</f>
        <v>#DIV/0!</v>
      </c>
      <c r="AE7" s="107" t="e">
        <f>AE6</f>
        <v>#DIV/0!</v>
      </c>
      <c r="AF7" s="107" t="e">
        <f>AF6</f>
        <v>#DIV/0!</v>
      </c>
    </row>
    <row r="8" spans="1:32" x14ac:dyDescent="0.25">
      <c r="B8" s="145">
        <v>4</v>
      </c>
      <c r="C8" s="276"/>
      <c r="D8" s="143"/>
      <c r="E8" s="143"/>
      <c r="F8" s="142"/>
      <c r="G8" s="142"/>
      <c r="H8" s="142"/>
      <c r="I8" s="144"/>
    </row>
    <row r="9" spans="1:32" x14ac:dyDescent="0.25">
      <c r="B9" s="145">
        <v>5</v>
      </c>
      <c r="C9" s="276"/>
      <c r="D9" s="143"/>
      <c r="E9" s="143"/>
      <c r="F9" s="143"/>
      <c r="G9" s="143"/>
      <c r="H9" s="143"/>
      <c r="I9" s="144"/>
    </row>
    <row r="10" spans="1:32" x14ac:dyDescent="0.25">
      <c r="B10" s="145">
        <v>6</v>
      </c>
      <c r="C10" s="276"/>
      <c r="D10" s="143"/>
      <c r="E10" s="143"/>
      <c r="F10" s="143"/>
      <c r="G10" s="143"/>
      <c r="H10" s="143"/>
      <c r="I10" s="144"/>
    </row>
    <row r="11" spans="1:32" x14ac:dyDescent="0.25">
      <c r="B11" s="145">
        <v>7</v>
      </c>
      <c r="C11" s="276"/>
      <c r="D11" s="143"/>
      <c r="E11" s="143"/>
      <c r="F11" s="143"/>
      <c r="G11" s="143"/>
      <c r="H11" s="143"/>
      <c r="I11" s="144"/>
    </row>
    <row r="12" spans="1:32" x14ac:dyDescent="0.25">
      <c r="B12" s="145">
        <v>8</v>
      </c>
      <c r="C12" s="276"/>
      <c r="D12" s="143"/>
      <c r="E12" s="143"/>
      <c r="F12" s="143"/>
      <c r="G12" s="143"/>
      <c r="H12" s="143"/>
      <c r="I12" s="144"/>
    </row>
    <row r="13" spans="1:32" x14ac:dyDescent="0.25">
      <c r="B13" s="145">
        <v>9</v>
      </c>
      <c r="C13" s="276"/>
      <c r="D13" s="143"/>
      <c r="E13" s="143"/>
      <c r="F13" s="143"/>
      <c r="G13" s="143"/>
      <c r="H13" s="143"/>
      <c r="I13" s="144"/>
    </row>
    <row r="14" spans="1:32" x14ac:dyDescent="0.25">
      <c r="B14" s="145">
        <v>10</v>
      </c>
      <c r="C14" s="276"/>
      <c r="D14" s="143"/>
      <c r="E14" s="143"/>
      <c r="F14" s="143"/>
      <c r="G14" s="143"/>
      <c r="H14" s="143"/>
      <c r="I14" s="144"/>
    </row>
    <row r="15" spans="1:32" x14ac:dyDescent="0.25">
      <c r="B15" s="145">
        <v>11</v>
      </c>
      <c r="C15" s="276"/>
      <c r="D15" s="143"/>
      <c r="E15" s="143"/>
      <c r="F15" s="143"/>
      <c r="G15" s="143"/>
      <c r="H15" s="143"/>
      <c r="I15" s="144"/>
    </row>
    <row r="16" spans="1:32" x14ac:dyDescent="0.25">
      <c r="B16" s="145">
        <v>12</v>
      </c>
      <c r="C16" s="276"/>
      <c r="D16" s="143"/>
      <c r="E16" s="143"/>
      <c r="F16" s="143"/>
      <c r="G16" s="143"/>
      <c r="H16" s="143"/>
      <c r="I16" s="144"/>
    </row>
    <row r="17" spans="2:9" x14ac:dyDescent="0.25">
      <c r="B17" s="145">
        <v>13</v>
      </c>
      <c r="C17" s="276"/>
      <c r="D17" s="143"/>
      <c r="E17" s="143"/>
      <c r="F17" s="143"/>
      <c r="G17" s="143"/>
      <c r="H17" s="143"/>
      <c r="I17" s="144"/>
    </row>
    <row r="18" spans="2:9" x14ac:dyDescent="0.25">
      <c r="B18" s="145">
        <v>14</v>
      </c>
      <c r="C18" s="276"/>
      <c r="D18" s="143"/>
      <c r="E18" s="143"/>
      <c r="F18" s="143"/>
      <c r="G18" s="143"/>
      <c r="H18" s="143"/>
      <c r="I18" s="144"/>
    </row>
    <row r="19" spans="2:9" x14ac:dyDescent="0.25">
      <c r="B19" s="145">
        <v>15</v>
      </c>
      <c r="C19" s="276"/>
      <c r="D19" s="143"/>
      <c r="E19" s="143"/>
      <c r="F19" s="143"/>
      <c r="G19" s="143"/>
      <c r="H19" s="143"/>
      <c r="I19" s="144"/>
    </row>
    <row r="20" spans="2:9" x14ac:dyDescent="0.25">
      <c r="B20" s="145">
        <v>16</v>
      </c>
      <c r="C20" s="276"/>
      <c r="D20" s="143"/>
      <c r="E20" s="143"/>
      <c r="F20" s="143"/>
      <c r="G20" s="143"/>
      <c r="H20" s="143"/>
      <c r="I20" s="144"/>
    </row>
    <row r="21" spans="2:9" x14ac:dyDescent="0.25">
      <c r="B21" s="145">
        <v>17</v>
      </c>
      <c r="C21" s="276"/>
      <c r="D21" s="143"/>
      <c r="E21" s="143"/>
      <c r="F21" s="143"/>
      <c r="G21" s="143"/>
      <c r="H21" s="143"/>
      <c r="I21" s="144"/>
    </row>
    <row r="22" spans="2:9" x14ac:dyDescent="0.25">
      <c r="B22" s="145">
        <v>18</v>
      </c>
      <c r="C22" s="276"/>
      <c r="D22" s="143"/>
      <c r="E22" s="143"/>
      <c r="F22" s="143"/>
      <c r="G22" s="143"/>
      <c r="H22" s="143"/>
      <c r="I22" s="144"/>
    </row>
    <row r="23" spans="2:9" x14ac:dyDescent="0.25">
      <c r="B23" s="145">
        <v>19</v>
      </c>
      <c r="C23" s="276"/>
      <c r="D23" s="143"/>
      <c r="E23" s="143"/>
      <c r="F23" s="146" t="s">
        <v>533</v>
      </c>
      <c r="G23" s="146" t="s">
        <v>534</v>
      </c>
      <c r="H23" s="146" t="s">
        <v>74</v>
      </c>
      <c r="I23" s="144"/>
    </row>
    <row r="24" spans="2:9" x14ac:dyDescent="0.25">
      <c r="B24" s="145">
        <v>20</v>
      </c>
      <c r="C24" s="276"/>
      <c r="F24" s="147" t="s">
        <v>85</v>
      </c>
      <c r="G24" s="107" t="e">
        <f>G35</f>
        <v>#DIV/0!</v>
      </c>
      <c r="H24" s="107" t="e">
        <f>G24/medel</f>
        <v>#DIV/0!</v>
      </c>
      <c r="I24" s="144"/>
    </row>
    <row r="25" spans="2:9" x14ac:dyDescent="0.25">
      <c r="B25" s="145">
        <v>21</v>
      </c>
      <c r="C25" s="276"/>
      <c r="F25" s="147" t="s">
        <v>86</v>
      </c>
      <c r="G25" s="107" t="e">
        <f>G44</f>
        <v>#DIV/0!</v>
      </c>
      <c r="H25" s="107" t="e">
        <f>G25/medel</f>
        <v>#DIV/0!</v>
      </c>
      <c r="I25" s="144"/>
    </row>
    <row r="26" spans="2:9" x14ac:dyDescent="0.25">
      <c r="B26" s="145">
        <v>22</v>
      </c>
      <c r="C26" s="276"/>
      <c r="F26" s="147" t="s">
        <v>87</v>
      </c>
      <c r="G26" s="107" t="e">
        <f>G48</f>
        <v>#DIV/0!</v>
      </c>
      <c r="H26" s="107" t="e">
        <f>G26/medel</f>
        <v>#DIV/0!</v>
      </c>
      <c r="I26" s="144"/>
    </row>
    <row r="27" spans="2:9" x14ac:dyDescent="0.25">
      <c r="B27" s="145">
        <v>23</v>
      </c>
      <c r="C27" s="276"/>
      <c r="E27" s="143"/>
      <c r="F27" s="147" t="s">
        <v>231</v>
      </c>
      <c r="G27" s="75" t="s">
        <v>87</v>
      </c>
      <c r="I27" s="144"/>
    </row>
    <row r="28" spans="2:9" x14ac:dyDescent="0.25">
      <c r="B28" s="145">
        <v>24</v>
      </c>
      <c r="C28" s="276"/>
      <c r="D28" s="143"/>
      <c r="E28" s="143"/>
      <c r="G28" s="66" t="s">
        <v>465</v>
      </c>
      <c r="H28" s="143"/>
      <c r="I28" s="144"/>
    </row>
    <row r="29" spans="2:9" ht="17.25" x14ac:dyDescent="0.25">
      <c r="B29" s="145" t="s">
        <v>535</v>
      </c>
      <c r="C29" s="107" t="e">
        <f>AVERAGE(C5:C28)</f>
        <v>#DIV/0!</v>
      </c>
      <c r="D29" s="285"/>
      <c r="E29" s="143"/>
      <c r="F29" s="289" t="s">
        <v>561</v>
      </c>
      <c r="G29" s="287" t="e">
        <f>VLOOKUP(G27,F24:G26,2,0)*86.4*365/1000000</f>
        <v>#DIV/0!</v>
      </c>
      <c r="H29" s="143"/>
      <c r="I29" s="144"/>
    </row>
    <row r="30" spans="2:9" ht="17.25" x14ac:dyDescent="0.25">
      <c r="B30" s="145" t="s">
        <v>105</v>
      </c>
      <c r="C30" s="107">
        <f>MIN(C5:C28)</f>
        <v>0</v>
      </c>
      <c r="D30" s="285"/>
      <c r="E30" s="143"/>
      <c r="F30" s="289" t="s">
        <v>464</v>
      </c>
      <c r="G30" s="288" t="e">
        <f>medel/1000-G29/365/86400</f>
        <v>#DIV/0!</v>
      </c>
      <c r="H30" s="143"/>
      <c r="I30" s="144"/>
    </row>
    <row r="31" spans="2:9" x14ac:dyDescent="0.25">
      <c r="B31" s="145"/>
      <c r="C31" s="143"/>
      <c r="D31" s="143"/>
      <c r="E31" s="143"/>
      <c r="F31" s="143"/>
      <c r="G31" s="143"/>
      <c r="H31" s="143"/>
      <c r="I31" s="144"/>
    </row>
    <row r="32" spans="2:9" x14ac:dyDescent="0.25">
      <c r="B32" s="145"/>
      <c r="C32" s="143"/>
      <c r="D32" s="143"/>
      <c r="E32" s="143"/>
      <c r="F32" s="143"/>
      <c r="G32" s="143"/>
      <c r="H32" s="143"/>
      <c r="I32" s="144"/>
    </row>
    <row r="33" spans="2:9" ht="18.75" x14ac:dyDescent="0.3">
      <c r="B33" s="149" t="s">
        <v>536</v>
      </c>
      <c r="C33" s="143"/>
      <c r="D33" s="143"/>
      <c r="E33" s="143"/>
      <c r="F33" s="143"/>
      <c r="G33" s="143"/>
      <c r="H33" s="143"/>
      <c r="I33" s="144"/>
    </row>
    <row r="34" spans="2:9" x14ac:dyDescent="0.25">
      <c r="B34" s="150" t="s">
        <v>537</v>
      </c>
      <c r="C34" s="292" t="s">
        <v>83</v>
      </c>
      <c r="D34" s="292" t="s">
        <v>542</v>
      </c>
      <c r="E34" s="292"/>
      <c r="F34" s="292" t="s">
        <v>88</v>
      </c>
      <c r="G34" s="292" t="s">
        <v>541</v>
      </c>
      <c r="H34" s="142"/>
      <c r="I34" s="151"/>
    </row>
    <row r="35" spans="2:9" ht="45" x14ac:dyDescent="0.25">
      <c r="B35" s="152" t="s">
        <v>543</v>
      </c>
      <c r="C35" s="153">
        <v>0.12</v>
      </c>
      <c r="D35" s="237" t="e">
        <f>IF(D29="",AVERAGE(C5:C28),D29)</f>
        <v>#DIV/0!</v>
      </c>
      <c r="E35" s="237"/>
      <c r="F35" s="154">
        <f>IF(D30="",MIN(C5:C28),D30)</f>
        <v>0</v>
      </c>
      <c r="G35" s="155" t="e">
        <f>medel-(medel-min)/(100%-X_)</f>
        <v>#DIV/0!</v>
      </c>
      <c r="H35" s="155"/>
      <c r="I35" s="156"/>
    </row>
    <row r="36" spans="2:9" x14ac:dyDescent="0.25">
      <c r="B36" s="152"/>
      <c r="C36" s="153"/>
      <c r="D36" s="143"/>
      <c r="E36" s="143"/>
      <c r="F36" s="143"/>
      <c r="G36" s="157" t="s">
        <v>89</v>
      </c>
      <c r="H36" s="157"/>
      <c r="I36" s="144"/>
    </row>
    <row r="37" spans="2:9" x14ac:dyDescent="0.25">
      <c r="B37" s="158" t="s">
        <v>538</v>
      </c>
      <c r="C37" s="143"/>
      <c r="D37" s="143"/>
      <c r="E37" s="143"/>
      <c r="F37" s="143"/>
      <c r="G37" s="143"/>
      <c r="H37" s="143"/>
      <c r="I37" s="144"/>
    </row>
    <row r="38" spans="2:9" ht="45" x14ac:dyDescent="0.25">
      <c r="B38" s="152" t="s">
        <v>544</v>
      </c>
      <c r="C38" s="143" t="s">
        <v>90</v>
      </c>
      <c r="D38" s="143"/>
      <c r="E38" s="143"/>
      <c r="F38" s="159"/>
      <c r="G38" s="292" t="s">
        <v>541</v>
      </c>
      <c r="H38" s="160"/>
      <c r="I38" s="144"/>
    </row>
    <row r="39" spans="2:9" x14ac:dyDescent="0.25">
      <c r="B39" s="152" t="s">
        <v>91</v>
      </c>
      <c r="C39" s="157" t="s">
        <v>92</v>
      </c>
      <c r="D39" s="143"/>
      <c r="E39" s="143"/>
      <c r="F39" s="161"/>
      <c r="G39" s="162" t="e">
        <f>0.222*(medel/43.8125)^0.202</f>
        <v>#DIV/0!</v>
      </c>
      <c r="H39" s="162"/>
      <c r="I39" s="144"/>
    </row>
    <row r="40" spans="2:9" x14ac:dyDescent="0.25">
      <c r="B40" s="152" t="s">
        <v>93</v>
      </c>
      <c r="C40" s="157" t="s">
        <v>94</v>
      </c>
      <c r="D40" s="143"/>
      <c r="E40" s="143"/>
      <c r="F40" s="161"/>
      <c r="G40" s="162" t="e">
        <f>(min-G39*medel)/(1-G39)</f>
        <v>#DIV/0!</v>
      </c>
      <c r="H40" s="162"/>
      <c r="I40" s="144"/>
    </row>
    <row r="41" spans="2:9" x14ac:dyDescent="0.25">
      <c r="B41" s="152" t="s">
        <v>95</v>
      </c>
      <c r="C41" s="157" t="s">
        <v>96</v>
      </c>
      <c r="D41" s="143"/>
      <c r="E41" s="143"/>
      <c r="F41" s="161"/>
      <c r="G41" s="162" t="e">
        <f>0.222*((medel-G40)/43.8125)^0.202</f>
        <v>#DIV/0!</v>
      </c>
      <c r="H41" s="162"/>
      <c r="I41" s="144"/>
    </row>
    <row r="42" spans="2:9" x14ac:dyDescent="0.25">
      <c r="B42" s="152" t="s">
        <v>97</v>
      </c>
      <c r="C42" s="157" t="s">
        <v>98</v>
      </c>
      <c r="D42" s="143"/>
      <c r="E42" s="143"/>
      <c r="F42" s="161"/>
      <c r="G42" s="162" t="e">
        <f>(min-G41*medel)/(1*(1-G41))*1</f>
        <v>#DIV/0!</v>
      </c>
      <c r="H42" s="162"/>
      <c r="I42" s="144"/>
    </row>
    <row r="43" spans="2:9" x14ac:dyDescent="0.25">
      <c r="B43" s="152" t="s">
        <v>99</v>
      </c>
      <c r="C43" s="143"/>
      <c r="D43" s="143"/>
      <c r="E43" s="143"/>
      <c r="F43" s="161"/>
      <c r="G43" s="162" t="e">
        <f>0.222*((medel-G42)/43.8125)^0.202</f>
        <v>#DIV/0!</v>
      </c>
      <c r="H43" s="162"/>
      <c r="I43" s="144"/>
    </row>
    <row r="44" spans="2:9" x14ac:dyDescent="0.25">
      <c r="B44" s="152" t="s">
        <v>100</v>
      </c>
      <c r="C44" s="143"/>
      <c r="D44" s="143"/>
      <c r="E44" s="143"/>
      <c r="F44" s="163"/>
      <c r="G44" s="164" t="e">
        <f>(min-G43*medel)/(1*(1-G43))*1</f>
        <v>#DIV/0!</v>
      </c>
      <c r="H44" s="164"/>
      <c r="I44" s="144"/>
    </row>
    <row r="45" spans="2:9" x14ac:dyDescent="0.25">
      <c r="B45" s="145"/>
      <c r="C45" s="143"/>
      <c r="D45" s="143"/>
      <c r="E45" s="143"/>
      <c r="F45" s="143"/>
      <c r="G45" s="143"/>
      <c r="H45" s="143"/>
      <c r="I45" s="144"/>
    </row>
    <row r="46" spans="2:9" x14ac:dyDescent="0.25">
      <c r="B46" s="145"/>
      <c r="C46" s="143"/>
      <c r="D46" s="143"/>
      <c r="E46" s="143"/>
      <c r="F46" s="143"/>
      <c r="G46" s="143"/>
      <c r="H46" s="143"/>
      <c r="I46" s="144"/>
    </row>
    <row r="47" spans="2:9" x14ac:dyDescent="0.25">
      <c r="B47" s="165" t="s">
        <v>539</v>
      </c>
      <c r="C47" s="143"/>
      <c r="D47" s="143"/>
      <c r="E47" s="143"/>
      <c r="F47" s="159"/>
      <c r="G47" s="292" t="s">
        <v>541</v>
      </c>
      <c r="H47" s="160"/>
      <c r="I47" s="144"/>
    </row>
    <row r="48" spans="2:9" x14ac:dyDescent="0.25">
      <c r="B48" s="166" t="s">
        <v>540</v>
      </c>
      <c r="C48" s="143"/>
      <c r="D48" s="143"/>
      <c r="E48" s="143"/>
      <c r="F48" s="163"/>
      <c r="G48" s="167" t="e">
        <f>0.4*min/(1-0.6*(min/medel)^(0.07094*medel^0.7))</f>
        <v>#DIV/0!</v>
      </c>
      <c r="H48" s="167"/>
      <c r="I48" s="144"/>
    </row>
    <row r="49" spans="2:9" x14ac:dyDescent="0.25">
      <c r="B49" s="145"/>
      <c r="C49" s="143"/>
      <c r="D49" s="143"/>
      <c r="E49" s="143"/>
      <c r="F49" s="143"/>
      <c r="G49" s="143"/>
      <c r="H49" s="143"/>
      <c r="I49" s="144"/>
    </row>
    <row r="50" spans="2:9" ht="15.75" thickBot="1" x14ac:dyDescent="0.3">
      <c r="B50" s="168" t="s">
        <v>106</v>
      </c>
      <c r="C50" s="169"/>
      <c r="D50" s="169"/>
      <c r="E50" s="169"/>
      <c r="F50" s="169"/>
      <c r="G50" s="169"/>
      <c r="H50" s="169"/>
      <c r="I50" s="170"/>
    </row>
  </sheetData>
  <sheetProtection sheet="1" objects="1" scenarios="1"/>
  <conditionalFormatting sqref="A1">
    <cfRule type="expression" dxfId="27" priority="1">
      <formula>A1=-2</formula>
    </cfRule>
    <cfRule type="expression" dxfId="26" priority="2">
      <formula>A1=-1</formula>
    </cfRule>
    <cfRule type="expression" dxfId="25" priority="3">
      <formula>A1=0</formula>
    </cfRule>
    <cfRule type="expression" dxfId="24" priority="4">
      <formula>A1=1</formula>
    </cfRule>
  </conditionalFormatting>
  <dataValidations count="1">
    <dataValidation type="list" allowBlank="1" showInputMessage="1" showErrorMessage="1" sqref="G27" xr:uid="{ACB72B5A-CD45-4E03-B38A-02225D01DAD4}">
      <formula1>$F$24:$F$26</formula1>
    </dataValidation>
  </dataValidations>
  <hyperlinks>
    <hyperlink ref="A2" location="'A. Navigasjonspanel'!A1" display="←" xr:uid="{0B804955-8B1C-4773-9560-C392F96AD2DC}"/>
  </hyperlink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E8918-17C9-4D0D-B874-7B2A16D75937}">
  <sheetPr codeName="Blad12"/>
  <dimension ref="A1:L34"/>
  <sheetViews>
    <sheetView zoomScaleNormal="100" workbookViewId="0"/>
  </sheetViews>
  <sheetFormatPr defaultRowHeight="15" x14ac:dyDescent="0.25"/>
  <cols>
    <col min="1" max="1" width="2.7109375" bestFit="1" customWidth="1"/>
    <col min="2" max="2" width="50.5703125" customWidth="1"/>
    <col min="3" max="3" width="13.42578125" style="22" customWidth="1"/>
    <col min="4" max="4" width="63.28515625" customWidth="1"/>
    <col min="5" max="5" width="3.28515625" customWidth="1"/>
    <col min="9" max="9" width="2.85546875" customWidth="1"/>
    <col min="10" max="10" width="2.85546875" style="22" customWidth="1"/>
    <col min="11" max="11" width="2.85546875" customWidth="1"/>
  </cols>
  <sheetData>
    <row r="1" spans="1:12" x14ac:dyDescent="0.25">
      <c r="A1" s="63">
        <f>MIN(E5:E13)</f>
        <v>-1</v>
      </c>
    </row>
    <row r="2" spans="1:12" x14ac:dyDescent="0.25">
      <c r="A2" s="67" t="s">
        <v>27</v>
      </c>
      <c r="B2" s="222" t="s">
        <v>329</v>
      </c>
    </row>
    <row r="3" spans="1:12" s="22" customFormat="1" x14ac:dyDescent="0.25">
      <c r="A3" s="171"/>
      <c r="B3" s="235" t="s">
        <v>361</v>
      </c>
    </row>
    <row r="4" spans="1:12" s="1" customFormat="1" x14ac:dyDescent="0.25">
      <c r="B4" s="1" t="s">
        <v>321</v>
      </c>
      <c r="C4" s="1" t="s">
        <v>322</v>
      </c>
      <c r="D4" s="1" t="s">
        <v>84</v>
      </c>
      <c r="E4" s="1" t="s">
        <v>545</v>
      </c>
    </row>
    <row r="5" spans="1:12" x14ac:dyDescent="0.25">
      <c r="B5" t="s">
        <v>546</v>
      </c>
      <c r="C5" s="22" t="s">
        <v>342</v>
      </c>
      <c r="D5" t="str">
        <f>IF(E5=0,"Angi kommunenavn og år",IF(E5=-1,"Verdier saknas"))</f>
        <v>Angi kommunenavn og år</v>
      </c>
      <c r="E5" s="63">
        <f>'B. Innstill. og defaultverdier'!A1</f>
        <v>0</v>
      </c>
      <c r="F5" s="22" t="str">
        <f>IF(E5=1,"Ok",IF(E5=0,"Ikke fullstendig",IF(E5=-1,"Advarsel",IF(E5=-2,"Feil"))))</f>
        <v>Ikke fullstendig</v>
      </c>
    </row>
    <row r="6" spans="1:12" x14ac:dyDescent="0.25">
      <c r="B6" t="s">
        <v>324</v>
      </c>
      <c r="C6" t="s">
        <v>323</v>
      </c>
      <c r="D6" s="221" t="b">
        <f>IF(E6=1,"ok",IF(E6=-1,"Advarsel - fosformetoden kan ikke brukes og utlekking ikke beregnes dersom ingen konsentrasjon er angitt",IF(E6=-2,"Angi avløpsvolum, hvis den mangler anta en verdi slik at FV% blir lik FV% beregnet med fosformetoden")))</f>
        <v>0</v>
      </c>
      <c r="E6" s="63">
        <f>'1. Avløp'!A1</f>
        <v>0</v>
      </c>
      <c r="F6" s="22" t="str">
        <f>IF(E6=1,"Ok",IF(E6=0,"Ikke fullstendig",IF(E6=-1,"Advarsel",IF(E6=-2,"Feil"))))</f>
        <v>Ikke fullstendig</v>
      </c>
    </row>
    <row r="7" spans="1:12" x14ac:dyDescent="0.25">
      <c r="B7" t="s">
        <v>288</v>
      </c>
      <c r="C7" t="s">
        <v>320</v>
      </c>
      <c r="D7" s="63" t="str">
        <f>IF(AND('5. Sammenstilling mengder FV'!J10='5. Sammenstilling mengder FV'!J11='5. Sammenstilling mengder FV'!J12,'5. Sammenstilling mengder FV'!J10="-"),"alle beregningsmetoder må ikke være '-'","ok")</f>
        <v>ok</v>
      </c>
      <c r="E7" s="63">
        <f>IF(OR(D7="ok",D7=1),1,IF(F7="Feil",-2,IF(F7="Advarsel",-1,"")))</f>
        <v>1</v>
      </c>
      <c r="F7" s="22" t="str">
        <f>IF(E7=1,"Ok",IF(E7=0,"Ikke fullstendig",IF(E7=-1,"Advarsel",IF(E7=-2,"Feil"))))</f>
        <v>Ok</v>
      </c>
    </row>
    <row r="9" spans="1:12" x14ac:dyDescent="0.25">
      <c r="B9" s="235" t="s">
        <v>362</v>
      </c>
    </row>
    <row r="10" spans="1:12" x14ac:dyDescent="0.25">
      <c r="B10" s="1" t="s">
        <v>321</v>
      </c>
      <c r="C10" s="1" t="s">
        <v>322</v>
      </c>
      <c r="D10" s="1" t="s">
        <v>84</v>
      </c>
      <c r="E10" s="1" t="s">
        <v>545</v>
      </c>
      <c r="I10" s="22"/>
      <c r="K10" s="22"/>
      <c r="L10" s="22"/>
    </row>
    <row r="11" spans="1:12" x14ac:dyDescent="0.25">
      <c r="B11" t="s">
        <v>352</v>
      </c>
      <c r="C11" s="22" t="s">
        <v>353</v>
      </c>
      <c r="D11" t="str">
        <f>IF(E11=-1,"Feil i angitt data",IF(E11=1,"ok",""))</f>
        <v>Feil i angitt data</v>
      </c>
      <c r="E11" s="63">
        <f>'i. Varighetskurve'!A1</f>
        <v>-1</v>
      </c>
      <c r="F11" s="22" t="str">
        <f>IF(E11=1,"Ok",IF(E11=0,"Ikke fullstendig",IF(E11=-1,"Advarsel",IF(E11=-2,"Feil"))))</f>
        <v>Advarsel</v>
      </c>
      <c r="I11" s="22"/>
      <c r="K11" s="22"/>
      <c r="L11" s="22"/>
    </row>
    <row r="12" spans="1:12" x14ac:dyDescent="0.25">
      <c r="B12" t="s">
        <v>443</v>
      </c>
      <c r="C12" s="22" t="s">
        <v>330</v>
      </c>
      <c r="E12" s="63">
        <f>IF(AND(COUNT('ii. Basisinlekk. døgnsvar.'!C5:C28)&lt;&gt;24,COUNT('ii. Basisinlekk. døgnsvar.'!D29:D30)&lt;&gt;2),-1,1)</f>
        <v>-1</v>
      </c>
      <c r="F12" t="str">
        <f>IF(E12=1,"Ok",IF(E12=0,"Ikke fullstendig",IF(E12=-1,"Advarsel",IF(E12=-2,"Feil"))))</f>
        <v>Advarsel</v>
      </c>
      <c r="I12" s="22"/>
      <c r="K12" s="22"/>
      <c r="L12" s="22"/>
    </row>
    <row r="13" spans="1:12" s="22" customFormat="1" x14ac:dyDescent="0.25"/>
    <row r="14" spans="1:12" x14ac:dyDescent="0.25">
      <c r="B14" s="235" t="s">
        <v>363</v>
      </c>
    </row>
    <row r="15" spans="1:12" x14ac:dyDescent="0.25">
      <c r="B15" s="1" t="s">
        <v>314</v>
      </c>
      <c r="C15" s="1" t="s">
        <v>322</v>
      </c>
      <c r="E15" s="1" t="s">
        <v>367</v>
      </c>
    </row>
    <row r="16" spans="1:12" ht="30" x14ac:dyDescent="0.25">
      <c r="B16" t="s">
        <v>364</v>
      </c>
      <c r="C16" s="236" t="s">
        <v>365</v>
      </c>
      <c r="E16" s="238" t="e">
        <f xml:space="preserve"> '1. Avløp'!F4/'1. Avløp'!F5</f>
        <v>#DIV/0!</v>
      </c>
    </row>
    <row r="17" spans="2:12" x14ac:dyDescent="0.25">
      <c r="B17" s="22" t="s">
        <v>366</v>
      </c>
      <c r="E17" s="238" t="e">
        <f>Vavløp/'i. Varighetskurve'!G18</f>
        <v>#NUM!</v>
      </c>
    </row>
    <row r="18" spans="2:12" x14ac:dyDescent="0.25">
      <c r="B18" s="22" t="s">
        <v>444</v>
      </c>
      <c r="E18" s="238" t="e">
        <f>Vspill/('ii. Basisinlekk. døgnsvar.'!G30*86.4*365/1000)</f>
        <v>#DIV/0!</v>
      </c>
    </row>
    <row r="19" spans="2:12" x14ac:dyDescent="0.25">
      <c r="I19" s="22"/>
      <c r="K19" s="22"/>
      <c r="L19" s="22"/>
    </row>
    <row r="30" spans="2:12" hidden="1" x14ac:dyDescent="0.25">
      <c r="B30" s="1" t="s">
        <v>349</v>
      </c>
    </row>
    <row r="31" spans="2:12" hidden="1" x14ac:dyDescent="0.25">
      <c r="B31" t="s">
        <v>351</v>
      </c>
    </row>
    <row r="32" spans="2:12" hidden="1" x14ac:dyDescent="0.25">
      <c r="B32" t="s">
        <v>350</v>
      </c>
    </row>
    <row r="33" spans="2:2" hidden="1" x14ac:dyDescent="0.25">
      <c r="B33" t="s">
        <v>354</v>
      </c>
    </row>
    <row r="34" spans="2:2" hidden="1" x14ac:dyDescent="0.25">
      <c r="B34" t="s">
        <v>357</v>
      </c>
    </row>
  </sheetData>
  <sheetProtection sheet="1" objects="1" scenarios="1"/>
  <conditionalFormatting sqref="A1">
    <cfRule type="expression" dxfId="23" priority="26">
      <formula>A1=-2</formula>
    </cfRule>
    <cfRule type="expression" dxfId="22" priority="27">
      <formula>A1=-1</formula>
    </cfRule>
    <cfRule type="expression" dxfId="21" priority="28">
      <formula>A1=0</formula>
    </cfRule>
    <cfRule type="expression" dxfId="20" priority="29">
      <formula>A1=1</formula>
    </cfRule>
  </conditionalFormatting>
  <conditionalFormatting sqref="E7">
    <cfRule type="expression" dxfId="19" priority="22">
      <formula>E7=-2</formula>
    </cfRule>
    <cfRule type="expression" dxfId="18" priority="23">
      <formula>E7=-1</formula>
    </cfRule>
    <cfRule type="expression" dxfId="17" priority="24">
      <formula>E7=0</formula>
    </cfRule>
    <cfRule type="expression" dxfId="16" priority="25">
      <formula>E7=1</formula>
    </cfRule>
  </conditionalFormatting>
  <conditionalFormatting sqref="E6">
    <cfRule type="expression" dxfId="15" priority="18">
      <formula>E6=-2</formula>
    </cfRule>
    <cfRule type="expression" dxfId="14" priority="19">
      <formula>E6=-1</formula>
    </cfRule>
    <cfRule type="expression" dxfId="13" priority="20">
      <formula>E6=0</formula>
    </cfRule>
    <cfRule type="expression" dxfId="12" priority="21">
      <formula>E6=1</formula>
    </cfRule>
  </conditionalFormatting>
  <conditionalFormatting sqref="E12">
    <cfRule type="expression" dxfId="11" priority="14">
      <formula>E12=-2</formula>
    </cfRule>
    <cfRule type="expression" dxfId="10" priority="15">
      <formula>E12=-1</formula>
    </cfRule>
    <cfRule type="expression" dxfId="9" priority="16">
      <formula>E12=0</formula>
    </cfRule>
    <cfRule type="expression" dxfId="8" priority="17">
      <formula>E12=1</formula>
    </cfRule>
  </conditionalFormatting>
  <conditionalFormatting sqref="E5">
    <cfRule type="expression" dxfId="7" priority="10">
      <formula>E5=-2</formula>
    </cfRule>
    <cfRule type="expression" dxfId="6" priority="11">
      <formula>E5=-1</formula>
    </cfRule>
    <cfRule type="expression" dxfId="5" priority="12">
      <formula>E5=0</formula>
    </cfRule>
    <cfRule type="expression" dxfId="4" priority="13">
      <formula>E5=1</formula>
    </cfRule>
  </conditionalFormatting>
  <conditionalFormatting sqref="E11">
    <cfRule type="expression" dxfId="3" priority="6">
      <formula>E11=-2</formula>
    </cfRule>
    <cfRule type="expression" dxfId="2" priority="7">
      <formula>E11=-1</formula>
    </cfRule>
    <cfRule type="expression" dxfId="1" priority="8">
      <formula>E11=0</formula>
    </cfRule>
    <cfRule type="expression" dxfId="0" priority="9">
      <formula>E11=1</formula>
    </cfRule>
  </conditionalFormatting>
  <conditionalFormatting sqref="E16:E18">
    <cfRule type="colorScale" priority="5">
      <colorScale>
        <cfvo type="num" val="0.33"/>
        <cfvo type="num" val="1"/>
        <cfvo type="num" val="3"/>
        <color rgb="FF0070C0"/>
        <color theme="0"/>
        <color rgb="FFFF0000"/>
      </colorScale>
    </cfRule>
  </conditionalFormatting>
  <hyperlinks>
    <hyperlink ref="A2" location="'A. Navigasjonspanel'!A1" display="←" xr:uid="{D6846C9A-FEB0-4815-B6D5-7417D88587AC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1AF9-E377-4DB2-80D9-BBCDA6F1BDE7}">
  <sheetPr codeName="Blad15"/>
  <dimension ref="A1:K42"/>
  <sheetViews>
    <sheetView zoomScaleNormal="100" workbookViewId="0"/>
  </sheetViews>
  <sheetFormatPr defaultRowHeight="15" x14ac:dyDescent="0.25"/>
  <cols>
    <col min="1" max="1" width="108.28515625" bestFit="1" customWidth="1"/>
    <col min="2" max="2" width="30.7109375" style="22" customWidth="1"/>
    <col min="3" max="3" width="14" bestFit="1" customWidth="1"/>
    <col min="10" max="10" width="10.140625" bestFit="1" customWidth="1"/>
    <col min="11" max="11" width="29.140625" bestFit="1" customWidth="1"/>
  </cols>
  <sheetData>
    <row r="1" spans="1:11" ht="28.5" x14ac:dyDescent="0.45">
      <c r="A1" s="55" t="s">
        <v>133</v>
      </c>
      <c r="C1" s="22"/>
      <c r="D1" s="22"/>
      <c r="E1" s="22"/>
      <c r="F1" s="22"/>
      <c r="G1" s="22"/>
      <c r="H1" s="22"/>
      <c r="I1" s="22"/>
      <c r="J1" s="22"/>
      <c r="K1" s="22" t="s">
        <v>134</v>
      </c>
    </row>
    <row r="2" spans="1:11" x14ac:dyDescent="0.25">
      <c r="A2" s="22"/>
      <c r="C2" s="22"/>
      <c r="D2" s="22"/>
      <c r="E2" s="22"/>
      <c r="F2" s="22" t="s">
        <v>135</v>
      </c>
      <c r="G2" s="22" t="s">
        <v>136</v>
      </c>
      <c r="H2" s="22" t="s">
        <v>137</v>
      </c>
      <c r="I2" s="22"/>
      <c r="J2" s="22"/>
      <c r="K2" s="22" t="s">
        <v>138</v>
      </c>
    </row>
    <row r="3" spans="1:11" x14ac:dyDescent="0.25">
      <c r="A3" s="1" t="s">
        <v>139</v>
      </c>
      <c r="C3" s="22" t="s">
        <v>140</v>
      </c>
      <c r="D3" s="22"/>
      <c r="E3" s="22"/>
      <c r="F3" s="22" t="s">
        <v>141</v>
      </c>
      <c r="G3" s="22" t="s">
        <v>142</v>
      </c>
      <c r="H3" s="22" t="s">
        <v>38</v>
      </c>
      <c r="I3" s="22"/>
      <c r="J3" s="22"/>
      <c r="K3" s="22" t="s">
        <v>143</v>
      </c>
    </row>
    <row r="4" spans="1:11" x14ac:dyDescent="0.25">
      <c r="A4" s="22" t="s">
        <v>144</v>
      </c>
      <c r="C4" s="22">
        <v>0</v>
      </c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145</v>
      </c>
      <c r="C5" s="22">
        <v>1</v>
      </c>
      <c r="D5" s="22" t="s">
        <v>146</v>
      </c>
      <c r="E5" s="22"/>
      <c r="F5" s="22">
        <v>1</v>
      </c>
      <c r="G5" s="22">
        <v>1</v>
      </c>
      <c r="H5" s="22">
        <v>7</v>
      </c>
      <c r="I5" s="22"/>
      <c r="J5" s="22"/>
      <c r="K5" s="22"/>
    </row>
    <row r="6" spans="1:11" x14ac:dyDescent="0.25">
      <c r="A6" s="22" t="s">
        <v>147</v>
      </c>
      <c r="C6" s="22">
        <v>0</v>
      </c>
      <c r="D6" s="22" t="s">
        <v>146</v>
      </c>
      <c r="E6" s="22"/>
      <c r="F6" s="22" t="s">
        <v>148</v>
      </c>
      <c r="G6" s="22">
        <v>1</v>
      </c>
      <c r="H6" s="22">
        <v>2</v>
      </c>
      <c r="I6" s="22"/>
      <c r="J6" s="22"/>
      <c r="K6" s="22"/>
    </row>
    <row r="7" spans="1:11" x14ac:dyDescent="0.25">
      <c r="A7" s="22" t="s">
        <v>149</v>
      </c>
      <c r="C7" s="22">
        <v>2</v>
      </c>
      <c r="D7" s="22" t="s">
        <v>146</v>
      </c>
      <c r="E7" s="22"/>
      <c r="F7" s="22">
        <v>125503</v>
      </c>
      <c r="G7" s="22">
        <v>60193</v>
      </c>
      <c r="H7" s="22">
        <v>679700</v>
      </c>
      <c r="I7" s="22"/>
      <c r="J7" s="22"/>
      <c r="K7" s="22"/>
    </row>
    <row r="8" spans="1:11" x14ac:dyDescent="0.25">
      <c r="A8" s="22" t="s">
        <v>150</v>
      </c>
      <c r="C8" s="22">
        <v>1</v>
      </c>
      <c r="D8" s="22" t="s">
        <v>146</v>
      </c>
      <c r="E8" s="22"/>
      <c r="F8" s="22">
        <v>0</v>
      </c>
      <c r="G8" s="22" t="s">
        <v>148</v>
      </c>
      <c r="H8" s="22">
        <v>0</v>
      </c>
      <c r="I8" s="22"/>
      <c r="J8" s="22"/>
      <c r="K8" s="22"/>
    </row>
    <row r="9" spans="1:11" x14ac:dyDescent="0.25">
      <c r="A9" s="22" t="s">
        <v>151</v>
      </c>
      <c r="C9" s="22">
        <v>0</v>
      </c>
      <c r="D9" s="22" t="s">
        <v>146</v>
      </c>
      <c r="E9" s="22"/>
      <c r="F9" s="22">
        <v>124537</v>
      </c>
      <c r="G9" s="22">
        <v>60193</v>
      </c>
      <c r="H9" s="22">
        <v>699512</v>
      </c>
      <c r="I9" s="22"/>
      <c r="J9" s="22"/>
      <c r="K9" s="22"/>
    </row>
    <row r="10" spans="1:11" x14ac:dyDescent="0.25">
      <c r="A10" s="22" t="s">
        <v>152</v>
      </c>
      <c r="C10" s="22">
        <v>2</v>
      </c>
      <c r="D10" s="22" t="s">
        <v>146</v>
      </c>
      <c r="E10" s="22"/>
      <c r="F10" s="22">
        <v>542467</v>
      </c>
      <c r="G10" s="22">
        <v>302220</v>
      </c>
      <c r="H10" s="22">
        <v>1467000</v>
      </c>
      <c r="I10" s="22"/>
      <c r="J10" s="22"/>
      <c r="K10" s="22"/>
    </row>
    <row r="11" spans="1:11" x14ac:dyDescent="0.25">
      <c r="A11" s="22" t="s">
        <v>153</v>
      </c>
      <c r="C11" s="22">
        <v>0</v>
      </c>
      <c r="D11" s="22" t="s">
        <v>146</v>
      </c>
      <c r="E11" s="22"/>
      <c r="F11" s="22" t="s">
        <v>148</v>
      </c>
      <c r="G11" s="22">
        <v>1532</v>
      </c>
      <c r="H11" s="22">
        <v>73800</v>
      </c>
      <c r="I11" s="22"/>
      <c r="J11" s="22"/>
      <c r="K11" s="22"/>
    </row>
    <row r="12" spans="1:11" x14ac:dyDescent="0.25">
      <c r="A12" s="22" t="s">
        <v>154</v>
      </c>
      <c r="C12" s="22">
        <v>1</v>
      </c>
      <c r="D12" s="22" t="s">
        <v>146</v>
      </c>
      <c r="E12" s="22"/>
      <c r="F12" s="22">
        <v>18915</v>
      </c>
      <c r="G12" s="22">
        <v>133</v>
      </c>
      <c r="H12" s="22">
        <v>272000</v>
      </c>
      <c r="I12" s="22"/>
      <c r="J12" s="22"/>
      <c r="K12" s="22"/>
    </row>
    <row r="13" spans="1:11" x14ac:dyDescent="0.25">
      <c r="A13" s="22" t="s">
        <v>155</v>
      </c>
      <c r="C13" s="22">
        <v>1</v>
      </c>
      <c r="D13" s="22" t="s">
        <v>146</v>
      </c>
      <c r="E13" s="22"/>
      <c r="F13" s="22">
        <v>33875</v>
      </c>
      <c r="G13" s="22">
        <v>10167</v>
      </c>
      <c r="H13" s="22">
        <v>178400</v>
      </c>
      <c r="I13" s="22"/>
      <c r="J13" s="22"/>
      <c r="K13" s="22"/>
    </row>
    <row r="14" spans="1:11" x14ac:dyDescent="0.25">
      <c r="A14" s="22" t="s">
        <v>156</v>
      </c>
      <c r="C14" s="22">
        <v>1</v>
      </c>
      <c r="D14" s="22" t="s">
        <v>146</v>
      </c>
      <c r="E14" s="22"/>
      <c r="F14" s="22">
        <v>137761</v>
      </c>
      <c r="G14" s="22">
        <v>73019</v>
      </c>
      <c r="H14" s="22">
        <v>330000</v>
      </c>
      <c r="I14" s="22"/>
      <c r="J14" s="22"/>
      <c r="K14" s="22"/>
    </row>
    <row r="15" spans="1:11" x14ac:dyDescent="0.25">
      <c r="A15" s="22" t="s">
        <v>157</v>
      </c>
      <c r="C15" s="22">
        <v>1</v>
      </c>
      <c r="D15" s="22" t="s">
        <v>146</v>
      </c>
      <c r="E15" s="22"/>
      <c r="F15" s="22">
        <v>259016</v>
      </c>
      <c r="G15" s="22">
        <v>125051</v>
      </c>
      <c r="H15" s="22">
        <v>292000</v>
      </c>
      <c r="I15" s="22"/>
      <c r="J15" s="22"/>
      <c r="K15" s="22"/>
    </row>
    <row r="16" spans="1:11" x14ac:dyDescent="0.25">
      <c r="A16" s="22" t="s">
        <v>158</v>
      </c>
      <c r="C16" s="22">
        <v>1</v>
      </c>
      <c r="D16" s="22" t="s">
        <v>146</v>
      </c>
      <c r="E16" s="22"/>
      <c r="F16" s="22">
        <v>92900</v>
      </c>
      <c r="G16" s="22">
        <v>92318</v>
      </c>
      <c r="H16" s="22">
        <v>320800</v>
      </c>
      <c r="I16" s="22"/>
      <c r="J16" s="22"/>
      <c r="K16" s="22"/>
    </row>
    <row r="17" spans="1:11" x14ac:dyDescent="0.25">
      <c r="A17" s="22" t="s">
        <v>159</v>
      </c>
      <c r="C17" s="22">
        <v>1</v>
      </c>
      <c r="D17" s="22" t="s">
        <v>146</v>
      </c>
      <c r="E17" s="22"/>
      <c r="F17" s="22">
        <v>4765</v>
      </c>
      <c r="G17" s="22">
        <v>1473</v>
      </c>
      <c r="H17" s="22">
        <v>1960</v>
      </c>
      <c r="I17" s="22"/>
      <c r="J17" s="22"/>
      <c r="K17" s="22"/>
    </row>
    <row r="18" spans="1:11" x14ac:dyDescent="0.25">
      <c r="A18" s="22" t="s">
        <v>160</v>
      </c>
      <c r="C18" s="22">
        <v>1</v>
      </c>
      <c r="D18" s="22" t="s">
        <v>146</v>
      </c>
      <c r="E18" s="22"/>
      <c r="F18" s="22">
        <v>6043</v>
      </c>
      <c r="G18" s="22" t="s">
        <v>148</v>
      </c>
      <c r="H18" s="22">
        <v>27800</v>
      </c>
      <c r="I18" s="22"/>
      <c r="J18" s="22"/>
      <c r="K18" s="22"/>
    </row>
    <row r="19" spans="1:11" x14ac:dyDescent="0.25">
      <c r="A19" s="22" t="s">
        <v>161</v>
      </c>
      <c r="C19" s="22">
        <v>1</v>
      </c>
      <c r="D19" s="22" t="s">
        <v>146</v>
      </c>
      <c r="E19" s="22"/>
      <c r="F19" s="22">
        <v>7054</v>
      </c>
      <c r="G19" s="22">
        <v>3737</v>
      </c>
      <c r="H19" s="22">
        <v>24133</v>
      </c>
      <c r="I19" s="22"/>
      <c r="J19" s="22"/>
      <c r="K19" s="22"/>
    </row>
    <row r="20" spans="1:11" x14ac:dyDescent="0.25">
      <c r="A20" s="22" t="s">
        <v>162</v>
      </c>
      <c r="C20" s="22">
        <v>2</v>
      </c>
      <c r="D20" s="22" t="s">
        <v>146</v>
      </c>
      <c r="E20" s="22"/>
      <c r="F20" s="22">
        <v>189863</v>
      </c>
      <c r="G20" s="22">
        <v>0</v>
      </c>
      <c r="H20" s="22">
        <v>762840</v>
      </c>
      <c r="I20" s="22"/>
      <c r="J20" s="22"/>
      <c r="K20" s="22"/>
    </row>
    <row r="21" spans="1:11" x14ac:dyDescent="0.25">
      <c r="A21" s="22" t="s">
        <v>163</v>
      </c>
      <c r="C21" s="22">
        <v>2</v>
      </c>
      <c r="D21" s="22" t="s">
        <v>146</v>
      </c>
      <c r="E21" s="22"/>
      <c r="F21" s="22">
        <v>352604</v>
      </c>
      <c r="G21" s="22">
        <v>302220</v>
      </c>
      <c r="H21" s="22">
        <v>704160</v>
      </c>
      <c r="I21" s="22"/>
      <c r="J21" s="22"/>
      <c r="K21" s="22"/>
    </row>
    <row r="22" spans="1:11" x14ac:dyDescent="0.25">
      <c r="A22" s="22" t="s">
        <v>164</v>
      </c>
      <c r="C22" s="22">
        <v>2</v>
      </c>
      <c r="D22" s="22" t="s">
        <v>146</v>
      </c>
      <c r="E22" s="22"/>
      <c r="F22" s="22">
        <v>365600</v>
      </c>
      <c r="G22" s="22">
        <v>220577</v>
      </c>
      <c r="H22" s="22">
        <v>781365</v>
      </c>
      <c r="I22" s="22"/>
      <c r="J22" s="22"/>
      <c r="K22" s="22"/>
    </row>
    <row r="23" spans="1:11" x14ac:dyDescent="0.25">
      <c r="A23" s="22" t="s">
        <v>165</v>
      </c>
      <c r="C23" s="22">
        <v>1</v>
      </c>
      <c r="D23" s="22" t="s">
        <v>146</v>
      </c>
      <c r="E23" s="22"/>
      <c r="F23" s="22">
        <v>43</v>
      </c>
      <c r="G23" s="22">
        <v>0</v>
      </c>
      <c r="H23" s="22">
        <v>154</v>
      </c>
      <c r="I23" s="22"/>
      <c r="J23" s="22"/>
      <c r="K23" s="22"/>
    </row>
    <row r="24" spans="1:11" x14ac:dyDescent="0.25">
      <c r="A24" s="22" t="s">
        <v>166</v>
      </c>
      <c r="C24" s="22">
        <v>1</v>
      </c>
      <c r="D24" s="22" t="s">
        <v>146</v>
      </c>
      <c r="E24" s="22"/>
      <c r="F24" s="22">
        <v>64</v>
      </c>
      <c r="G24" s="22">
        <v>70</v>
      </c>
      <c r="H24" s="22">
        <v>58</v>
      </c>
      <c r="I24" s="22"/>
      <c r="J24" s="22"/>
      <c r="K24" s="22"/>
    </row>
    <row r="25" spans="1:11" x14ac:dyDescent="0.25">
      <c r="A25" s="22" t="s">
        <v>167</v>
      </c>
      <c r="C25" s="22">
        <v>1</v>
      </c>
      <c r="D25" s="22" t="s">
        <v>146</v>
      </c>
      <c r="E25" s="22"/>
      <c r="F25" s="22">
        <v>16</v>
      </c>
      <c r="G25" s="22">
        <v>5</v>
      </c>
      <c r="H25" s="22">
        <v>61</v>
      </c>
      <c r="I25" s="22"/>
      <c r="J25" s="22"/>
      <c r="K25" s="22"/>
    </row>
    <row r="26" spans="1:11" x14ac:dyDescent="0.25">
      <c r="A26" s="22" t="s">
        <v>168</v>
      </c>
      <c r="C26" s="22">
        <v>2</v>
      </c>
      <c r="D26" s="22" t="s">
        <v>146</v>
      </c>
      <c r="E26" s="22"/>
      <c r="F26" s="22">
        <v>2</v>
      </c>
      <c r="G26" s="22">
        <v>0</v>
      </c>
      <c r="H26" s="22">
        <v>47</v>
      </c>
      <c r="I26" s="22"/>
      <c r="J26" s="22"/>
      <c r="K26" s="22"/>
    </row>
    <row r="27" spans="1:11" x14ac:dyDescent="0.25">
      <c r="A27" s="22" t="s">
        <v>169</v>
      </c>
      <c r="C27" s="22">
        <v>0</v>
      </c>
      <c r="D27" s="22" t="s">
        <v>146</v>
      </c>
      <c r="E27" s="22"/>
      <c r="F27" s="22">
        <v>98.9</v>
      </c>
      <c r="G27" s="22">
        <v>97.8</v>
      </c>
      <c r="H27" s="22">
        <v>99.8</v>
      </c>
      <c r="I27" s="22"/>
      <c r="J27" s="22"/>
      <c r="K27" s="22"/>
    </row>
    <row r="28" spans="1:11" x14ac:dyDescent="0.25">
      <c r="A28" s="22" t="s">
        <v>170</v>
      </c>
      <c r="C28" s="22">
        <v>0</v>
      </c>
      <c r="D28" s="22" t="s">
        <v>146</v>
      </c>
      <c r="E28" s="22"/>
      <c r="F28" s="22">
        <v>6</v>
      </c>
      <c r="G28" s="22">
        <v>71</v>
      </c>
      <c r="H28" s="22">
        <v>2</v>
      </c>
      <c r="I28" s="22"/>
      <c r="J28" s="22"/>
      <c r="K28" s="22"/>
    </row>
    <row r="29" spans="1:11" x14ac:dyDescent="0.25">
      <c r="A29" s="22" t="s">
        <v>171</v>
      </c>
      <c r="C29" s="22">
        <v>2</v>
      </c>
      <c r="D29" s="22" t="s">
        <v>146</v>
      </c>
      <c r="E29" s="22"/>
      <c r="F29" s="22">
        <v>35</v>
      </c>
      <c r="G29" s="22">
        <v>28</v>
      </c>
      <c r="H29" s="22">
        <v>47</v>
      </c>
      <c r="I29" s="22"/>
      <c r="J29" s="22"/>
      <c r="K29" s="22"/>
    </row>
    <row r="30" spans="1:11" x14ac:dyDescent="0.25">
      <c r="A30" s="22" t="s">
        <v>172</v>
      </c>
      <c r="C30" s="22">
        <v>0</v>
      </c>
      <c r="D30" s="22" t="s">
        <v>146</v>
      </c>
      <c r="E30" s="22"/>
      <c r="F30" s="22" t="s">
        <v>148</v>
      </c>
      <c r="G30" s="22">
        <v>1</v>
      </c>
      <c r="H30" s="22">
        <v>5</v>
      </c>
      <c r="I30" s="22"/>
      <c r="J30" s="22"/>
      <c r="K30" s="22"/>
    </row>
    <row r="31" spans="1:11" x14ac:dyDescent="0.25">
      <c r="A31" s="22" t="s">
        <v>173</v>
      </c>
      <c r="C31" s="22">
        <v>1</v>
      </c>
      <c r="D31" s="22" t="s">
        <v>146</v>
      </c>
      <c r="E31" s="22"/>
      <c r="F31" s="22">
        <v>1.3</v>
      </c>
      <c r="G31" s="22">
        <v>1.24</v>
      </c>
      <c r="H31" s="22">
        <v>1.65</v>
      </c>
      <c r="I31" s="22"/>
      <c r="J31" s="22"/>
      <c r="K31" s="22"/>
    </row>
    <row r="32" spans="1:11" x14ac:dyDescent="0.25">
      <c r="A32" s="22" t="s">
        <v>174</v>
      </c>
      <c r="C32" s="22">
        <v>1</v>
      </c>
      <c r="D32" s="22" t="s">
        <v>146</v>
      </c>
      <c r="E32" s="22"/>
      <c r="F32" s="22">
        <v>231</v>
      </c>
      <c r="G32" s="22">
        <v>199</v>
      </c>
      <c r="H32" s="22">
        <v>463</v>
      </c>
      <c r="I32" s="22"/>
      <c r="J32" s="22"/>
      <c r="K32" s="22"/>
    </row>
    <row r="33" spans="1:11" x14ac:dyDescent="0.25">
      <c r="A33" s="22" t="s">
        <v>175</v>
      </c>
      <c r="C33" s="22">
        <v>1</v>
      </c>
      <c r="D33" s="22" t="s">
        <v>146</v>
      </c>
      <c r="E33" s="22"/>
      <c r="F33" s="22">
        <v>0.12</v>
      </c>
      <c r="G33" s="22">
        <v>0.23</v>
      </c>
      <c r="H33" s="22">
        <v>0.04</v>
      </c>
      <c r="I33" s="22"/>
      <c r="J33" s="22"/>
      <c r="K33" s="22"/>
    </row>
    <row r="34" spans="1:11" x14ac:dyDescent="0.25">
      <c r="A34" s="22" t="s">
        <v>176</v>
      </c>
      <c r="C34" s="22">
        <v>1</v>
      </c>
      <c r="D34" s="22" t="s">
        <v>146</v>
      </c>
      <c r="E34" s="22"/>
      <c r="F34" s="22">
        <v>2.9000000000000001E-2</v>
      </c>
      <c r="G34" s="22">
        <v>1.7000000000000001E-2</v>
      </c>
      <c r="H34" s="22">
        <v>4.2000000000000003E-2</v>
      </c>
      <c r="I34" s="22"/>
      <c r="J34" s="22"/>
      <c r="K34" s="22"/>
    </row>
    <row r="35" spans="1:11" x14ac:dyDescent="0.25">
      <c r="A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 x14ac:dyDescent="0.25">
      <c r="A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 x14ac:dyDescent="0.25">
      <c r="A37" s="22"/>
      <c r="C37" s="22"/>
      <c r="D37" s="22"/>
      <c r="E37" s="22" t="s">
        <v>177</v>
      </c>
      <c r="F37" s="22" t="s">
        <v>135</v>
      </c>
      <c r="G37" s="22" t="s">
        <v>136</v>
      </c>
      <c r="H37" s="22" t="s">
        <v>137</v>
      </c>
      <c r="I37" s="22"/>
      <c r="J37" s="22"/>
      <c r="K37" s="22"/>
    </row>
    <row r="38" spans="1:11" x14ac:dyDescent="0.25">
      <c r="A38" s="1" t="s">
        <v>178</v>
      </c>
      <c r="C38" s="22"/>
      <c r="D38" s="22"/>
      <c r="E38" s="22" t="s">
        <v>179</v>
      </c>
      <c r="F38" s="22" t="s">
        <v>141</v>
      </c>
      <c r="G38" s="22" t="s">
        <v>142</v>
      </c>
      <c r="H38" s="22" t="s">
        <v>38</v>
      </c>
      <c r="I38" s="22"/>
      <c r="J38" s="22"/>
      <c r="K38" s="22"/>
    </row>
    <row r="39" spans="1:11" x14ac:dyDescent="0.25">
      <c r="A39" s="22" t="s">
        <v>151</v>
      </c>
      <c r="C39" s="22"/>
      <c r="D39" s="22" t="s">
        <v>146</v>
      </c>
      <c r="E39" s="22">
        <v>20000</v>
      </c>
      <c r="F39" s="22">
        <v>124537</v>
      </c>
      <c r="G39" s="22">
        <v>60193</v>
      </c>
      <c r="H39" s="22">
        <v>699512</v>
      </c>
      <c r="I39" s="22"/>
      <c r="J39" s="22"/>
      <c r="K39" s="22"/>
    </row>
    <row r="40" spans="1:11" x14ac:dyDescent="0.25">
      <c r="A40" s="22" t="s">
        <v>180</v>
      </c>
      <c r="C40" s="22"/>
      <c r="D40" s="22" t="s">
        <v>146</v>
      </c>
      <c r="E40" s="22">
        <v>8290</v>
      </c>
      <c r="F40" s="22">
        <v>67285</v>
      </c>
      <c r="G40" s="22">
        <v>32522</v>
      </c>
      <c r="H40" s="22">
        <v>398178</v>
      </c>
      <c r="I40" s="22"/>
      <c r="J40" s="22"/>
      <c r="K40" s="22"/>
    </row>
    <row r="41" spans="1:11" x14ac:dyDescent="0.25">
      <c r="A41" s="22" t="s">
        <v>181</v>
      </c>
      <c r="C41" s="22"/>
      <c r="D41" s="22" t="s">
        <v>146</v>
      </c>
      <c r="E41" s="22">
        <v>16000</v>
      </c>
      <c r="F41" s="22">
        <v>124400</v>
      </c>
      <c r="G41" s="22">
        <v>60193</v>
      </c>
      <c r="H41" s="22">
        <v>699500</v>
      </c>
      <c r="I41" s="22"/>
      <c r="J41" s="22"/>
      <c r="K41" s="22"/>
    </row>
    <row r="42" spans="1:11" x14ac:dyDescent="0.25">
      <c r="A42" s="22" t="s">
        <v>182</v>
      </c>
      <c r="C42" s="22"/>
      <c r="D42" s="22" t="s">
        <v>146</v>
      </c>
      <c r="E42" s="22">
        <v>4000</v>
      </c>
      <c r="F42" s="22">
        <v>137</v>
      </c>
      <c r="G42" s="22" t="s">
        <v>148</v>
      </c>
      <c r="H42" s="22">
        <v>4</v>
      </c>
      <c r="I42" s="22"/>
      <c r="J42" s="22"/>
      <c r="K42" s="22"/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Kalkylblad</vt:lpstr>
      </vt:variant>
      <vt:variant>
        <vt:i4>14</vt:i4>
      </vt:variant>
      <vt:variant>
        <vt:lpstr>Diagram</vt:lpstr>
      </vt:variant>
      <vt:variant>
        <vt:i4>2</vt:i4>
      </vt:variant>
      <vt:variant>
        <vt:lpstr>Namngivna områden</vt:lpstr>
      </vt:variant>
      <vt:variant>
        <vt:i4>43</vt:i4>
      </vt:variant>
    </vt:vector>
  </HeadingPairs>
  <TitlesOfParts>
    <vt:vector size="59" baseType="lpstr">
      <vt:lpstr>Om</vt:lpstr>
      <vt:lpstr>A. Navigasjonspanel</vt:lpstr>
      <vt:lpstr>B. Innstill. og defaultverdier</vt:lpstr>
      <vt:lpstr>1. Avløp</vt:lpstr>
      <vt:lpstr>2. Spillvannsproduksjon</vt:lpstr>
      <vt:lpstr>3. Ledningsnett</vt:lpstr>
      <vt:lpstr>4. Hydrologi</vt:lpstr>
      <vt:lpstr>5. Sammenstilling mengder FV</vt:lpstr>
      <vt:lpstr>6. Resultater</vt:lpstr>
      <vt:lpstr>7. Eksportark til bærkraftighet</vt:lpstr>
      <vt:lpstr>i. Varighetskurve</vt:lpstr>
      <vt:lpstr>ii. Basisinlekk. døgnsvar.</vt:lpstr>
      <vt:lpstr>iii. Feilmeldinger og advarsler</vt:lpstr>
      <vt:lpstr>Eksempel på tilgengelig data</vt:lpstr>
      <vt:lpstr>Diagram Vannbalanse</vt:lpstr>
      <vt:lpstr>Diagram avløpsmengde</vt:lpstr>
      <vt:lpstr>A_a_fell</vt:lpstr>
      <vt:lpstr>A_a_sep</vt:lpstr>
      <vt:lpstr>A_a_tot</vt:lpstr>
      <vt:lpstr>A_src_fell</vt:lpstr>
      <vt:lpstr>A_src_sep</vt:lpstr>
      <vt:lpstr>A_src_tot</vt:lpstr>
      <vt:lpstr>'ii. Basisinlekk. døgnsvar.'!ADF</vt:lpstr>
      <vt:lpstr>Atot_a_fell</vt:lpstr>
      <vt:lpstr>Atot_a_sep</vt:lpstr>
      <vt:lpstr>Fi_imp</vt:lpstr>
      <vt:lpstr>Fv_p_km</vt:lpstr>
      <vt:lpstr>Fv_p_km2</vt:lpstr>
      <vt:lpstr>Fv_p_pers</vt:lpstr>
      <vt:lpstr>fvandel_vb</vt:lpstr>
      <vt:lpstr>iL</vt:lpstr>
      <vt:lpstr>iLSRC</vt:lpstr>
      <vt:lpstr>kommunenavn</vt:lpstr>
      <vt:lpstr>L_a_fell</vt:lpstr>
      <vt:lpstr>L_a_sep</vt:lpstr>
      <vt:lpstr>L_a_tot</vt:lpstr>
      <vt:lpstr>L_dv</vt:lpstr>
      <vt:lpstr>'ii. Basisinlekk. døgnsvar.'!MDF</vt:lpstr>
      <vt:lpstr>'ii. Basisinlekk. døgnsvar.'!medel</vt:lpstr>
      <vt:lpstr>'ii. Basisinlekk. døgnsvar.'!min</vt:lpstr>
      <vt:lpstr>pe</vt:lpstr>
      <vt:lpstr>Pin</vt:lpstr>
      <vt:lpstr>Pin_def</vt:lpstr>
      <vt:lpstr>Prec</vt:lpstr>
      <vt:lpstr>Prec_no</vt:lpstr>
      <vt:lpstr>RO_imp</vt:lpstr>
      <vt:lpstr>RO_perm</vt:lpstr>
      <vt:lpstr>V_frako_fv</vt:lpstr>
      <vt:lpstr>V_fv</vt:lpstr>
      <vt:lpstr>v_fv_bi</vt:lpstr>
      <vt:lpstr>V_fv_fell</vt:lpstr>
      <vt:lpstr>V_fv_frc</vt:lpstr>
      <vt:lpstr>V_fv_sep</vt:lpstr>
      <vt:lpstr>V_fv_src</vt:lpstr>
      <vt:lpstr>V_ufrako_fv</vt:lpstr>
      <vt:lpstr>Vavløp</vt:lpstr>
      <vt:lpstr>Vspill</vt:lpstr>
      <vt:lpstr>'ii. Basisinlekk. døgnsvar.'!X_</vt:lpstr>
      <vt:lpstr>år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von Scherling</dc:creator>
  <cp:lastModifiedBy>von Scherling, Mathias</cp:lastModifiedBy>
  <dcterms:created xsi:type="dcterms:W3CDTF">2015-06-05T18:17:20Z</dcterms:created>
  <dcterms:modified xsi:type="dcterms:W3CDTF">2020-08-31T15:28:14Z</dcterms:modified>
</cp:coreProperties>
</file>